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drawings/drawing1.xml" ContentType="application/vnd.openxmlformats-officedocument.drawing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worksheets/sheet12.xml" ContentType="application/vnd.openxmlformats-officedocument.spreadsheetml.worksheet+xml"/>
  <Override PartName="/xl/pivotTables/pivotTable11.xml" ContentType="application/vnd.openxmlformats-officedocument.spreadsheetml.pivotTable+xml"/>
  <Override PartName="/xl/worksheets/sheet13.xml" ContentType="application/vnd.openxmlformats-officedocument.spreadsheetml.worksheet+xml"/>
  <Override PartName="/xl/drawings/drawing2.xml" ContentType="application/vnd.openxmlformats-officedocument.drawing+xml"/>
  <Override PartName="/xl/worksheets/sheet14.xml" ContentType="application/vnd.openxmlformats-officedocument.spreadsheetml.worksheet+xml"/>
  <Override PartName="/xl/drawings/drawing3.xml" ContentType="application/vnd.openxmlformats-officedocument.drawing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worksheets/sheet15.xml" ContentType="application/vnd.openxmlformats-officedocument.spreadsheetml.worksheet+xml"/>
  <Override PartName="/xl/pivotTables/pivotTable14.xml" ContentType="application/vnd.openxmlformats-officedocument.spreadsheetml.pivot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 codeName="ThisWorkbook"/>
  <bookViews>
    <workbookView visibility="visible" minimized="0" showHorizontalScroll="1" showVerticalScroll="1" showSheetTabs="1" xWindow="18015" yWindow="465" windowWidth="22935" windowHeight="18915" tabRatio="829" firstSheet="2" activeTab="11" autoFilterDateGrouping="1"/>
  </bookViews>
  <sheets>
    <sheet name="Fonctionnalités" sheetId="1" state="visible" r:id="rId1"/>
    <sheet name="Etiquettes" sheetId="2" state="visible" r:id="rId2"/>
    <sheet name="Produits" sheetId="3" state="visible" r:id="rId3"/>
    <sheet name="Secteurs" sheetId="4" state="visible" r:id="rId4"/>
    <sheet name="Structure des flux" sheetId="5" state="visible" r:id="rId5"/>
    <sheet name="Données" sheetId="6" state="visible" r:id="rId6"/>
    <sheet name="Min Max" sheetId="7" state="visible" r:id="rId7"/>
    <sheet name="Résultats" sheetId="8" state="visible" r:id="rId8"/>
    <sheet name="Ai" sheetId="9" state="visible" r:id="rId9"/>
    <sheet name="Analyses des résultats" sheetId="10" state="visible" r:id="rId10"/>
    <sheet name="Feuil1" sheetId="11" state="visible" r:id="rId11"/>
    <sheet name="Feuil2" sheetId="12" state="visible" r:id="rId12"/>
    <sheet name="Feuil3" sheetId="13" state="visible" r:id="rId13"/>
    <sheet name="Feuil4" sheetId="14" state="visible" r:id="rId14"/>
    <sheet name="Feuil5" sheetId="15" state="visible" r:id="rId15"/>
  </sheets>
  <definedNames/>
  <calcPr calcId="191029" fullCalcOnLoad="1"/>
  <pivotCaches>
    <pivotCache cacheId="0" r:id="rId16"/>
  </pivotCaches>
</workbook>
</file>

<file path=xl/styles.xml><?xml version="1.0" encoding="utf-8"?>
<styleSheet xmlns="http://schemas.openxmlformats.org/spreadsheetml/2006/main">
  <numFmts count="1">
    <numFmt numFmtId="164" formatCode="0.0%"/>
  </numFmts>
  <fonts count="13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Calibri"/>
      <family val="2"/>
      <b val="1"/>
      <color indexed="8"/>
      <sz val="11"/>
    </font>
    <font>
      <name val="Calibri"/>
      <family val="2"/>
      <b val="1"/>
      <sz val="11"/>
    </font>
    <font>
      <name val="Calibri"/>
      <family val="2"/>
      <color rgb="FFFF0000"/>
      <sz val="11"/>
      <scheme val="minor"/>
    </font>
    <font>
      <name val="Calibri"/>
      <family val="2"/>
      <sz val="11"/>
      <scheme val="minor"/>
    </font>
    <font>
      <name val="Calibri"/>
      <family val="2"/>
      <b val="1"/>
      <sz val="11"/>
      <scheme val="minor"/>
    </font>
    <font>
      <name val="Calibri"/>
      <family val="2"/>
      <sz val="11"/>
      <scheme val="minor"/>
    </font>
    <font>
      <name val="Calibri"/>
      <family val="2"/>
      <sz val="11"/>
      <scheme val="minor"/>
    </font>
    <font>
      <name val="Calibri"/>
      <family val="2"/>
      <b val="1"/>
      <sz val="11"/>
    </font>
    <font>
      <name val="Calibri"/>
      <family val="2"/>
      <sz val="11"/>
      <scheme val="minor"/>
    </font>
    <font>
      <b val="1"/>
    </font>
    <font>
      <b val="1"/>
      <color rgb="00FFFFFF"/>
    </font>
  </fonts>
  <fills count="15">
    <fill>
      <patternFill/>
    </fill>
    <fill>
      <patternFill patternType="gray125"/>
    </fill>
    <fill>
      <patternFill patternType="solid">
        <fgColor rgb="FFE5E5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8" tint="0.79998168889431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auto="1"/>
        <bgColor indexed="64"/>
      </patternFill>
    </fill>
    <fill>
      <patternFill patternType="solid">
        <fgColor rgb="FFFFFF00"/>
        <bgColor theme="0" tint="-0.1499984740745262"/>
      </patternFill>
    </fill>
    <fill>
      <patternFill patternType="solid">
        <fgColor theme="4" tint="0.7999816888943144"/>
        <bgColor theme="4" tint="0.7999816888943144"/>
      </patternFill>
    </fill>
    <fill>
      <patternFill patternType="solid">
        <fgColor theme="9" tint="0.7999816888943144"/>
        <bgColor indexed="64"/>
      </patternFill>
    </fill>
    <fill>
      <patternFill patternType="solid">
        <fgColor theme="3" tint="0.5999938962981048"/>
        <bgColor indexed="64"/>
      </patternFill>
    </fill>
    <fill>
      <patternFill patternType="solid">
        <fgColor theme="0" tint="-0.1499984740745262"/>
        <bgColor theme="0" tint="-0.1499984740745262"/>
      </patternFill>
    </fill>
    <fill>
      <patternFill patternType="solid">
        <fgColor theme="5" tint="0.7999816888943144"/>
        <bgColor indexed="64"/>
      </patternFill>
    </fill>
    <fill>
      <patternFill patternType="solid">
        <fgColor theme="7" tint="0.7999816888943144"/>
        <bgColor indexed="64"/>
      </patternFill>
    </fill>
    <fill>
      <patternFill patternType="solid">
        <fgColor rgb="00799939"/>
      </patternFill>
    </fill>
  </fills>
  <borders count="10">
    <border>
      <left/>
      <right/>
      <top/>
      <bottom/>
      <diagonal/>
    </border>
    <border>
      <left/>
      <right/>
      <top/>
      <bottom style="thin">
        <color theme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 tint="0.3999755851924192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1">
    <xf numFmtId="0" fontId="0" fillId="0" borderId="0" pivotButton="0" quotePrefix="0" xfId="0"/>
    <xf numFmtId="0" fontId="1" fillId="0" borderId="0" pivotButton="0" quotePrefix="0" xfId="0"/>
    <xf numFmtId="0" fontId="5" fillId="2" borderId="0" pivotButton="0" quotePrefix="0" xfId="0"/>
    <xf numFmtId="0" fontId="5" fillId="3" borderId="0" pivotButton="0" quotePrefix="0" xfId="0"/>
    <xf numFmtId="0" fontId="5" fillId="4" borderId="0" pivotButton="0" quotePrefix="0" xfId="0"/>
    <xf numFmtId="0" fontId="9" fillId="0" borderId="2" applyAlignment="1" pivotButton="0" quotePrefix="0" xfId="0">
      <alignment horizontal="center" vertical="top"/>
    </xf>
    <xf numFmtId="0" fontId="0" fillId="5" borderId="0" pivotButton="0" quotePrefix="0" xfId="0"/>
    <xf numFmtId="0" fontId="9" fillId="0" borderId="2" applyAlignment="1" pivotButton="0" quotePrefix="0" xfId="0">
      <alignment horizontal="left" vertical="top"/>
    </xf>
    <xf numFmtId="0" fontId="9" fillId="5" borderId="2" applyAlignment="1" pivotButton="0" quotePrefix="0" xfId="0">
      <alignment horizontal="center" vertical="top"/>
    </xf>
    <xf numFmtId="0" fontId="10" fillId="0" borderId="0" pivotButton="0" quotePrefix="0" xfId="0"/>
    <xf numFmtId="0" fontId="2" fillId="0" borderId="0" pivotButton="0" quotePrefix="0" xfId="0"/>
    <xf numFmtId="0" fontId="3" fillId="0" borderId="0" pivotButton="0" quotePrefix="0" xfId="0"/>
    <xf numFmtId="3" fontId="3" fillId="0" borderId="0" pivotButton="0" quotePrefix="0" xfId="0"/>
    <xf numFmtId="9" fontId="3" fillId="0" borderId="0" pivotButton="0" quotePrefix="0" xfId="0"/>
    <xf numFmtId="164" fontId="2" fillId="0" borderId="0" pivotButton="0" quotePrefix="0" xfId="0"/>
    <xf numFmtId="9" fontId="5" fillId="0" borderId="0" pivotButton="0" quotePrefix="0" xfId="0"/>
    <xf numFmtId="0" fontId="4" fillId="0" borderId="0" pivotButton="0" quotePrefix="0" xfId="0"/>
    <xf numFmtId="10" fontId="0" fillId="0" borderId="0" pivotButton="0" quotePrefix="0" xfId="0"/>
    <xf numFmtId="0" fontId="7" fillId="0" borderId="0" pivotButton="0" quotePrefix="0" xfId="0"/>
    <xf numFmtId="0" fontId="5" fillId="0" borderId="2" pivotButton="0" quotePrefix="0" xfId="0"/>
    <xf numFmtId="0" fontId="8" fillId="0" borderId="0" pivotButton="0" quotePrefix="0" xfId="0"/>
    <xf numFmtId="1" fontId="5" fillId="0" borderId="0" pivotButton="0" quotePrefix="0" xfId="0"/>
    <xf numFmtId="3" fontId="5" fillId="0" borderId="0" pivotButton="0" quotePrefix="0" xfId="0"/>
    <xf numFmtId="0" fontId="0" fillId="0" borderId="0" pivotButton="0" quotePrefix="0" xfId="0"/>
    <xf numFmtId="3" fontId="0" fillId="0" borderId="0" pivotButton="0" quotePrefix="0" xfId="0"/>
    <xf numFmtId="9" fontId="0" fillId="0" borderId="0" pivotButton="0" quotePrefix="0" xfId="0"/>
    <xf numFmtId="164" fontId="0" fillId="0" borderId="0" pivotButton="0" quotePrefix="0" xfId="0"/>
    <xf numFmtId="0" fontId="1" fillId="0" borderId="1" pivotButton="0" quotePrefix="0" xfId="0"/>
    <xf numFmtId="0" fontId="6" fillId="0" borderId="1" pivotButton="0" quotePrefix="0" xfId="0"/>
    <xf numFmtId="3" fontId="1" fillId="0" borderId="1" pivotButton="0" quotePrefix="0" xfId="0"/>
    <xf numFmtId="1" fontId="0" fillId="0" borderId="0" pivotButton="0" quotePrefix="0" xfId="0"/>
    <xf numFmtId="0" fontId="5" fillId="0" borderId="0" pivotButton="0" quotePrefix="0" xfId="0"/>
    <xf numFmtId="164" fontId="0" fillId="5" borderId="0" pivotButton="0" quotePrefix="0" xfId="0"/>
    <xf numFmtId="164" fontId="0" fillId="6" borderId="0" pivotButton="0" quotePrefix="0" xfId="0"/>
    <xf numFmtId="164" fontId="0" fillId="5" borderId="1" pivotButton="0" quotePrefix="0" xfId="0"/>
    <xf numFmtId="9" fontId="0" fillId="7" borderId="0" pivotButton="0" quotePrefix="0" xfId="0"/>
    <xf numFmtId="3" fontId="0" fillId="0" borderId="0" pivotButton="1" quotePrefix="0" xfId="0"/>
    <xf numFmtId="3" fontId="0" fillId="0" borderId="0" applyAlignment="1" pivotButton="0" quotePrefix="0" xfId="0">
      <alignment horizontal="left"/>
    </xf>
    <xf numFmtId="3" fontId="1" fillId="8" borderId="0" pivotButton="0" quotePrefix="0" xfId="0"/>
    <xf numFmtId="3" fontId="1" fillId="8" borderId="3" pivotButton="0" quotePrefix="0" xfId="0"/>
    <xf numFmtId="3" fontId="0" fillId="9" borderId="0" pivotButton="0" quotePrefix="0" xfId="0"/>
    <xf numFmtId="3" fontId="0" fillId="0" borderId="0" applyAlignment="1" pivotButton="0" quotePrefix="0" xfId="0">
      <alignment horizontal="left" indent="1"/>
    </xf>
    <xf numFmtId="9" fontId="1" fillId="8" borderId="0" pivotButton="0" quotePrefix="0" xfId="0"/>
    <xf numFmtId="9" fontId="1" fillId="8" borderId="3" pivotButton="0" quotePrefix="0" xfId="0"/>
    <xf numFmtId="9" fontId="0" fillId="9" borderId="0" pivotButton="0" quotePrefix="0" xfId="0"/>
    <xf numFmtId="9" fontId="0" fillId="0" borderId="0" applyAlignment="1" pivotButton="0" quotePrefix="0" xfId="0">
      <alignment horizontal="left"/>
    </xf>
    <xf numFmtId="3" fontId="0" fillId="0" borderId="0" applyAlignment="1" pivotButton="0" quotePrefix="0" xfId="0">
      <alignment horizontal="left" indent="2"/>
    </xf>
    <xf numFmtId="3" fontId="1" fillId="0" borderId="0" pivotButton="0" quotePrefix="0" xfId="0"/>
    <xf numFmtId="3" fontId="1" fillId="0" borderId="0" applyAlignment="1" pivotButton="0" quotePrefix="0" xfId="0">
      <alignment horizontal="left"/>
    </xf>
    <xf numFmtId="3" fontId="0" fillId="4" borderId="0" pivotButton="0" quotePrefix="0" xfId="0"/>
    <xf numFmtId="3" fontId="1" fillId="0" borderId="0" pivotButton="0" quotePrefix="0" xfId="0"/>
    <xf numFmtId="3" fontId="0" fillId="0" borderId="0" pivotButton="0" quotePrefix="0" xfId="0"/>
    <xf numFmtId="3" fontId="1" fillId="0" borderId="0" applyAlignment="1" pivotButton="0" quotePrefix="0" xfId="0">
      <alignment horizontal="left" indent="1"/>
    </xf>
    <xf numFmtId="4" fontId="0" fillId="0" borderId="0" pivotButton="0" quotePrefix="0" xfId="0"/>
    <xf numFmtId="1" fontId="1" fillId="0" borderId="4" pivotButton="0" quotePrefix="0" xfId="0"/>
    <xf numFmtId="3" fontId="1" fillId="0" borderId="4" pivotButton="0" quotePrefix="0" xfId="0"/>
    <xf numFmtId="1" fontId="1" fillId="10" borderId="4" pivotButton="0" quotePrefix="0" xfId="0"/>
    <xf numFmtId="0" fontId="0" fillId="0" borderId="0" pivotButton="0" quotePrefix="0" xfId="0"/>
    <xf numFmtId="0" fontId="0" fillId="11" borderId="0" pivotButton="0" quotePrefix="0" xfId="0"/>
    <xf numFmtId="3" fontId="0" fillId="0" borderId="0" pivotButton="0" quotePrefix="0" xfId="0"/>
    <xf numFmtId="3" fontId="0" fillId="11" borderId="0" pivotButton="0" quotePrefix="0" xfId="0"/>
    <xf numFmtId="0" fontId="0" fillId="0" borderId="0" pivotButton="0" quotePrefix="0" xfId="0"/>
    <xf numFmtId="1" fontId="0" fillId="11" borderId="0" pivotButton="0" quotePrefix="0" xfId="0"/>
    <xf numFmtId="3" fontId="1" fillId="0" borderId="0" pivotButton="0" quotePrefix="0" xfId="0"/>
    <xf numFmtId="0" fontId="0" fillId="0" borderId="0" pivotButton="1" quotePrefix="0" xfId="0"/>
    <xf numFmtId="0" fontId="0" fillId="0" borderId="0" applyAlignment="1" pivotButton="0" quotePrefix="0" xfId="0">
      <alignment horizontal="left"/>
    </xf>
    <xf numFmtId="0" fontId="1" fillId="8" borderId="3" pivotButton="0" quotePrefix="0" xfId="0"/>
    <xf numFmtId="0" fontId="0" fillId="0" borderId="0" applyAlignment="1" pivotButton="0" quotePrefix="0" xfId="0">
      <alignment horizontal="left" indent="1"/>
    </xf>
    <xf numFmtId="0" fontId="1" fillId="0" borderId="3" pivotButton="0" quotePrefix="0" xfId="0"/>
    <xf numFmtId="3" fontId="1" fillId="0" borderId="3" applyAlignment="1" pivotButton="0" quotePrefix="0" xfId="0">
      <alignment horizontal="left"/>
    </xf>
    <xf numFmtId="3" fontId="1" fillId="0" borderId="3" pivotButton="0" quotePrefix="0" xfId="0"/>
    <xf numFmtId="3" fontId="1" fillId="12" borderId="0" pivotButton="0" quotePrefix="0" xfId="0"/>
    <xf numFmtId="3" fontId="0" fillId="12" borderId="0" applyAlignment="1" pivotButton="0" quotePrefix="0" xfId="0">
      <alignment horizontal="left" indent="2"/>
    </xf>
    <xf numFmtId="3" fontId="0" fillId="12" borderId="0" applyAlignment="1" pivotButton="0" quotePrefix="0" xfId="0">
      <alignment horizontal="left" indent="1"/>
    </xf>
    <xf numFmtId="3" fontId="0" fillId="12" borderId="0" pivotButton="0" quotePrefix="0" xfId="0"/>
    <xf numFmtId="0" fontId="0" fillId="9" borderId="2" pivotButton="0" quotePrefix="0" xfId="0"/>
    <xf numFmtId="0" fontId="0" fillId="13" borderId="2" pivotButton="0" quotePrefix="0" xfId="0"/>
    <xf numFmtId="0" fontId="0" fillId="12" borderId="2" pivotButton="0" quotePrefix="0" xfId="0"/>
    <xf numFmtId="0" fontId="1" fillId="12" borderId="2" pivotButton="0" quotePrefix="0" xfId="0"/>
    <xf numFmtId="0" fontId="1" fillId="9" borderId="2" pivotButton="0" quotePrefix="0" xfId="0"/>
    <xf numFmtId="0" fontId="1" fillId="13" borderId="2" pivotButton="0" quotePrefix="0" xfId="0"/>
    <xf numFmtId="0" fontId="0" fillId="0" borderId="0" applyAlignment="1" pivotButton="0" quotePrefix="0" xfId="0">
      <alignment horizontal="center"/>
    </xf>
    <xf numFmtId="3" fontId="1" fillId="8" borderId="3" applyAlignment="1" pivotButton="0" quotePrefix="0" xfId="0">
      <alignment horizontal="center"/>
    </xf>
    <xf numFmtId="0" fontId="1" fillId="13" borderId="2" applyAlignment="1" pivotButton="0" quotePrefix="0" xfId="0">
      <alignment horizontal="center"/>
    </xf>
    <xf numFmtId="0" fontId="1" fillId="9" borderId="5" applyAlignment="1" pivotButton="0" quotePrefix="0" xfId="0">
      <alignment horizontal="center"/>
    </xf>
    <xf numFmtId="0" fontId="1" fillId="9" borderId="6" applyAlignment="1" pivotButton="0" quotePrefix="0" xfId="0">
      <alignment horizontal="center"/>
    </xf>
    <xf numFmtId="0" fontId="12" fillId="14" borderId="9" applyAlignment="1" pivotButton="0" quotePrefix="0" xfId="0">
      <alignment horizontal="general" vertical="top" wrapText="1" shrinkToFit="1"/>
    </xf>
    <xf numFmtId="0" fontId="11" fillId="0" borderId="9" applyAlignment="1" pivotButton="0" quotePrefix="0" xfId="0">
      <alignment horizontal="center" vertical="top"/>
    </xf>
    <xf numFmtId="0" fontId="0" fillId="0" borderId="3" pivotButton="0" quotePrefix="0" xfId="0"/>
    <xf numFmtId="0" fontId="1" fillId="9" borderId="2" applyAlignment="1" pivotButton="0" quotePrefix="0" xfId="0">
      <alignment horizontal="center"/>
    </xf>
    <xf numFmtId="0" fontId="0" fillId="0" borderId="6" pivotButton="0" quotePrefix="0" xfId="0"/>
  </cellXfs>
  <cellStyles count="1">
    <cellStyle name="Normal" xfId="0" builtinId="0"/>
  </cellStyles>
  <dxfs count="558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3" formatCode="#,##0"/>
    </dxf>
    <dxf>
      <numFmt numFmtId="3" formatCode="#,##0"/>
      <fill>
        <patternFill>
          <fgColor indexed="64"/>
          <bgColor indexed="65"/>
        </patternFill>
      </fill>
    </dxf>
    <dxf>
      <font>
        <name val="Calibri"/>
        <strike val="0"/>
        <outline val="0"/>
        <shadow val="0"/>
        <color auto="1"/>
        <sz val="11"/>
        <vertAlign val="baseline"/>
        <scheme val="minor"/>
      </font>
    </dxf>
    <dxf>
      <font>
        <name val="Calibri"/>
        <b val="1"/>
        <strike val="0"/>
        <outline val="0"/>
        <shadow val="0"/>
        <condense val="0"/>
        <color theme="1"/>
        <extend val="0"/>
        <sz val="11"/>
        <vertAlign val="baseline"/>
        <scheme val="minor"/>
      </font>
      <fill>
        <patternFill>
          <fgColor indexed="64"/>
          <bgColor auto="1"/>
        </patternFill>
      </fill>
    </dxf>
    <dxf>
      <fill>
        <patternFill>
          <fgColor indexed="64"/>
          <bgColor auto="1"/>
        </patternFill>
      </fill>
    </dxf>
    <dxf>
      <fill>
        <patternFill>
          <fgColor indexed="64"/>
          <bgColor auto="1"/>
        </patternFill>
      </fill>
    </dxf>
    <dxf>
      <fill>
        <patternFill>
          <fgColor indexed="64"/>
          <bgColor auto="1"/>
        </patternFill>
      </fill>
    </dxf>
    <dxf>
      <numFmt numFmtId="13" formatCode="0%"/>
      <fill>
        <patternFill>
          <fgColor indexed="64"/>
          <bgColor auto="1"/>
        </patternFill>
      </fill>
    </dxf>
    <dxf>
      <numFmt numFmtId="3" formatCode="#,##0"/>
      <fill>
        <patternFill>
          <fgColor indexed="64"/>
          <bgColor auto="1"/>
        </patternFill>
      </fill>
    </dxf>
    <dxf>
      <fill>
        <patternFill>
          <fgColor indexed="64"/>
          <bgColor auto="1"/>
        </patternFill>
      </fill>
    </dxf>
    <dxf>
      <font>
        <name val="Calibri"/>
        <strike val="0"/>
        <outline val="0"/>
        <shadow val="0"/>
        <color auto="1"/>
        <sz val="11"/>
        <vertAlign val="baseline"/>
      </font>
      <fill>
        <patternFill>
          <fgColor indexed="64"/>
          <bgColor auto="1"/>
        </patternFill>
      </fill>
    </dxf>
    <dxf>
      <fill>
        <patternFill>
          <fgColor indexed="64"/>
          <bgColor auto="1"/>
        </patternFill>
      </fill>
    </dxf>
    <dxf>
      <fill>
        <patternFill>
          <fgColor indexed="64"/>
          <bgColor auto="1"/>
        </patternFill>
      </fill>
    </dxf>
    <dxf>
      <fill>
        <patternFill>
          <fgColor indexed="64"/>
          <bgColor auto="1"/>
        </patternFill>
      </fill>
    </dxf>
    <dxf>
      <fill>
        <patternFill>
          <fgColor indexed="64"/>
          <bgColor auto="1"/>
        </patternFill>
      </fill>
    </dxf>
    <dxf>
      <border outline="0">
        <left/>
        <right/>
        <top/>
        <bottom style="thin">
          <color theme="1"/>
        </bottom>
      </border>
    </dxf>
    <dxf>
      <fill>
        <patternFill>
          <fgColor indexed="64"/>
          <bgColor auto="1"/>
        </patternFill>
      </fill>
    </dxf>
    <dxf>
      <font>
        <color rgb="00C0C0C0"/>
      </font>
      <fill>
        <patternFill>
          <bgColor rgb="00C0C0C0"/>
        </patternFill>
      </fill>
    </dxf>
  </dxfs>
  <tableStyles count="0" defaultTableStyle="TableStyleMedium2" defaultPivotStyle="PivotStyleLight16"/>
  <colors/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worksheet" Target="/xl/worksheets/sheet9.xml" Id="rId9" /><Relationship Type="http://schemas.openxmlformats.org/officeDocument/2006/relationships/worksheet" Target="/xl/worksheets/sheet10.xml" Id="rId10" /><Relationship Type="http://schemas.openxmlformats.org/officeDocument/2006/relationships/worksheet" Target="/xl/worksheets/sheet11.xml" Id="rId11" /><Relationship Type="http://schemas.openxmlformats.org/officeDocument/2006/relationships/worksheet" Target="/xl/worksheets/sheet12.xml" Id="rId12" /><Relationship Type="http://schemas.openxmlformats.org/officeDocument/2006/relationships/worksheet" Target="/xl/worksheets/sheet13.xml" Id="rId13" /><Relationship Type="http://schemas.openxmlformats.org/officeDocument/2006/relationships/worksheet" Target="/xl/worksheets/sheet14.xml" Id="rId14" /><Relationship Type="http://schemas.openxmlformats.org/officeDocument/2006/relationships/worksheet" Target="/xl/worksheets/sheet15.xml" Id="rId15" /><Relationship Type="http://schemas.openxmlformats.org/officeDocument/2006/relationships/pivotCacheDefinition" Target="/xl/pivotCache/pivotCacheDefinition1.xml" Id="rId16" /><Relationship Type="http://schemas.openxmlformats.org/officeDocument/2006/relationships/styles" Target="styles.xml" Id="rId17" /><Relationship Type="http://schemas.openxmlformats.org/officeDocument/2006/relationships/theme" Target="theme/theme1.xml" Id="rId18" /></Relationships>
</file>

<file path=xl/charts/chart1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stacked"/>
        <varyColors val="0"/>
        <ser>
          <idx val="0"/>
          <order val="0"/>
          <spPr>
            <a:solidFill>
              <a:schemeClr val="accent2"/>
            </a:solidFill>
            <a:ln>
              <a:noFill/>
              <a:prstDash val="solid"/>
            </a:ln>
          </spPr>
          <invertIfNegative val="0"/>
          <errBars>
            <errBarType val="both"/>
            <errValType val="cust"/>
            <noEndCap val="0"/>
            <minus>
              <numRef>
                <f>Feuil1!$E$13:$E$15</f>
                <numCache>
                  <formatCode>General</formatCode>
                  <ptCount val="3"/>
                  <pt idx="0">
                    <v>49.42716524067873</v>
                  </pt>
                  <pt idx="1">
                    <v>33.66705247160735</v>
                  </pt>
                  <pt idx="2">
                    <v>2.810808635512331</v>
                  </pt>
                </numCache>
              </numRef>
            </minus>
            <plus>
              <numRef>
                <f>Feuil1!$F$13:$F$15</f>
                <numCache>
                  <formatCode>General</formatCode>
                  <ptCount val="3"/>
                  <pt idx="0">
                    <v>36.57283475932127</v>
                  </pt>
                  <pt idx="1">
                    <v>21.33294752839265</v>
                  </pt>
                  <pt idx="2">
                    <v>21.18919136448767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Feuil1!$A$13:$A$15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Feuil1!$D$13:$D$15</f>
              <numCache>
                <formatCode>#,##0</formatCode>
                <ptCount val="3"/>
                <pt idx="0">
                  <v>21095.42716524068</v>
                </pt>
                <pt idx="1">
                  <v>4986.667052471607</v>
                </pt>
                <pt idx="2">
                  <v>7956.810808635512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524468896"/>
        <axId val="524466400"/>
      </barChart>
      <catAx>
        <axId val="524468896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524466400"/>
        <crosses val="autoZero"/>
        <auto val="1"/>
        <lblAlgn val="ctr"/>
        <lblOffset val="100"/>
        <noMultiLvlLbl val="0"/>
      </catAx>
      <valAx>
        <axId val="524466400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524468896"/>
        <crosses val="autoZero"/>
        <crossBetween val="between"/>
      </valAx>
    </plotArea>
    <plotVisOnly val="1"/>
    <dispBlanksAs val="gap"/>
  </chart>
</chartSpace>
</file>

<file path=xl/charts/chart2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pieChart>
        <varyColors val="1"/>
        <ser>
          <idx val="0"/>
          <order val="0"/>
          <spPr>
            <a:ln>
              <a:prstDash val="solid"/>
            </a:ln>
          </spPr>
          <dPt>
            <idx val="0"/>
            <bubble3D val="0"/>
            <spPr>
              <a:solidFill>
                <a:schemeClr val="accent1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1"/>
            <bubble3D val="0"/>
            <spPr>
              <a:solidFill>
                <a:schemeClr val="accent2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2"/>
            <bubble3D val="0"/>
            <spPr>
              <a:solidFill>
                <a:schemeClr val="accent3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0"/>
            <showCatName val="0"/>
            <showSerName val="0"/>
            <showPercent val="1"/>
            <showBubbleSize val="0"/>
            <showLeaderLines val="1"/>
          </dLbls>
          <cat>
            <strRef>
              <f>Feuil1!$A$13:$A$15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Feuil1!$D$13:$D$15</f>
              <numCache>
                <formatCode>#,##0</formatCode>
                <ptCount val="3"/>
                <pt idx="0">
                  <v>21095.42716524068</v>
                </pt>
                <pt idx="1">
                  <v>4986.667052471607</v>
                </pt>
                <pt idx="2">
                  <v>7956.810808635512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  <showLeaderLines val="1"/>
        </dLbls>
        <firstSliceAng val="0"/>
      </pieChart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3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doughnutChart>
        <varyColors val="1"/>
        <ser>
          <idx val="0"/>
          <order val="0"/>
          <spPr>
            <a:ln>
              <a:prstDash val="solid"/>
            </a:ln>
          </spPr>
          <dPt>
            <idx val="0"/>
            <bubble3D val="0"/>
            <spPr>
              <a:solidFill>
                <a:schemeClr val="accent3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1"/>
            <bubble3D val="0"/>
            <spPr>
              <a:solidFill>
                <a:schemeClr val="accent1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2"/>
            <bubble3D val="0"/>
            <spPr>
              <a:solidFill>
                <a:schemeClr val="accent4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3"/>
            <bubble3D val="0"/>
            <spPr>
              <a:solidFill>
                <a:schemeClr val="accent6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4"/>
            <bubble3D val="0"/>
            <spPr>
              <a:pattFill prst="wdUpDiag">
                <a:fgClr>
                  <a:schemeClr val="accent6"/>
                </a:fgClr>
                <a:bgClr>
                  <a:schemeClr val="bg1"/>
                </a:bgClr>
              </a:patt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5"/>
            <bubble3D val="0"/>
            <spPr>
              <a:solidFill>
                <a:srgbClr val="7030A0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6"/>
            <bubble3D val="0"/>
            <spPr>
              <a:solidFill>
                <a:schemeClr val="accent5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7"/>
            <bubble3D val="0"/>
            <spPr>
              <a:pattFill prst="wdUpDiag">
                <a:fgClr>
                  <a:schemeClr val="accent5"/>
                </a:fgClr>
                <a:bgClr>
                  <a:schemeClr val="bg1"/>
                </a:bgClr>
              </a:patt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8"/>
            <bubble3D val="0"/>
            <spPr>
              <a:solidFill>
                <a:schemeClr val="tx1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9"/>
            <bubble3D val="0"/>
            <spPr>
              <a:pattFill prst="wdUpDiag">
                <a:fgClr>
                  <a:schemeClr val="tx1"/>
                </a:fgClr>
                <a:bgClr>
                  <a:schemeClr val="bg1"/>
                </a:bgClr>
              </a:patt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10"/>
            <bubble3D val="0"/>
            <spPr>
              <a:pattFill prst="wdDnDiag">
                <a:fgClr>
                  <a:schemeClr val="tx1"/>
                </a:fgClr>
                <a:bgClr>
                  <a:schemeClr val="bg1"/>
                </a:bgClr>
              </a:pattFill>
              <a:ln w="19050">
                <a:solidFill>
                  <a:schemeClr val="lt1"/>
                </a:solidFill>
                <a:prstDash val="solid"/>
              </a:ln>
            </spPr>
          </dPt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0"/>
            <showCatName val="0"/>
            <showSerName val="0"/>
            <showPercent val="1"/>
            <showBubbleSize val="0"/>
            <showLeaderLines val="1"/>
          </dLbls>
          <cat>
            <strRef>
              <f>(Feuil1!$A$69,Feuil1!$A$75,Feuil1!$A$79:$A$80,Feuil1!$A$85:$A$91)</f>
              <strCache>
                <ptCount val="11"/>
                <pt idx="0">
                  <v>Céréales</v>
                </pt>
                <pt idx="1">
                  <v>Oléopro</v>
                </pt>
                <pt idx="2">
                  <v>CP Cér</v>
                </pt>
                <pt idx="3">
                  <v>Tourteaux</v>
                </pt>
                <pt idx="4">
                  <v>Huiles vég.</v>
                </pt>
                <pt idx="5">
                  <v>Luzerne déshy.</v>
                </pt>
                <pt idx="6">
                  <v>Pulpes bett.</v>
                </pt>
                <pt idx="7">
                  <v>CP liq bett.</v>
                </pt>
                <pt idx="8">
                  <v>CP orig. anim.</v>
                </pt>
                <pt idx="9">
                  <v>Autres MP</v>
                </pt>
                <pt idx="10">
                  <v>AMV</v>
                </pt>
              </strCache>
            </strRef>
          </cat>
          <val>
            <numRef>
              <f>(Feuil1!$D$69,Feuil1!$D$75,Feuil1!$D$79:$D$80,Feuil1!$D$85:$D$91)</f>
              <numCache>
                <formatCode>#,##0</formatCode>
                <ptCount val="11"/>
                <pt idx="0">
                  <v>18902.68602006787</v>
                </pt>
                <pt idx="1">
                  <v>734.7123230291337</v>
                </pt>
                <pt idx="2">
                  <v>2999.981695561348</v>
                </pt>
                <pt idx="3">
                  <v>7823.147828414375</v>
                </pt>
                <pt idx="4">
                  <v>111.8900221168996</v>
                </pt>
                <pt idx="5">
                  <v>575.5468892791482</v>
                </pt>
                <pt idx="6">
                  <v>899.9944601151321</v>
                </pt>
                <pt idx="7">
                  <v>150.0005671448709</v>
                </pt>
                <pt idx="8">
                  <v>27.10907901336271</v>
                </pt>
                <pt idx="9">
                  <v>1108.556654458285</v>
                </pt>
                <pt idx="10">
                  <v>708.146936414247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  <showLeaderLines val="1"/>
        </dLbls>
        <firstSliceAng val="163"/>
        <holeSize val="50"/>
      </doughnutChart>
    </plotArea>
    <legend>
      <legendPos val="r"/>
      <layout>
        <manualLayout>
          <xMode val="edge"/>
          <yMode val="edge"/>
          <wMode val="factor"/>
          <hMode val="factor"/>
          <x val="0.726070926470424"/>
          <y val="0.04939523184601925"/>
          <w val="0.2572450258219576"/>
          <h val="0.9016258384368621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4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clustered"/>
        <varyColors val="0"/>
        <ser>
          <idx val="0"/>
          <order val="0"/>
          <spPr>
            <a:solidFill>
              <a:schemeClr val="accent1"/>
            </a:solidFill>
            <a:ln w="19050">
              <a:noFill/>
              <a:prstDash val="solid"/>
            </a:ln>
          </spPr>
          <invertIfNegative val="0"/>
          <dPt>
            <idx val="0"/>
            <invertIfNegative val="0"/>
            <bubble3D val="0"/>
            <spPr>
              <a:solidFill>
                <a:schemeClr val="accent3"/>
              </a:solidFill>
              <a:ln w="19050">
                <a:noFill/>
                <a:prstDash val="solid"/>
              </a:ln>
            </spPr>
          </dPt>
          <dPt>
            <idx val="1"/>
            <invertIfNegative val="0"/>
            <bubble3D val="0"/>
            <spPr>
              <a:solidFill>
                <a:schemeClr val="accent1"/>
              </a:solidFill>
              <a:ln w="19050">
                <a:noFill/>
                <a:prstDash val="solid"/>
              </a:ln>
            </spPr>
          </dPt>
          <dPt>
            <idx val="2"/>
            <invertIfNegative val="0"/>
            <bubble3D val="0"/>
            <spPr>
              <a:solidFill>
                <a:schemeClr val="accent4"/>
              </a:solidFill>
              <a:ln w="19050">
                <a:noFill/>
                <a:prstDash val="solid"/>
              </a:ln>
            </spPr>
          </dPt>
          <dPt>
            <idx val="3"/>
            <invertIfNegative val="0"/>
            <bubble3D val="0"/>
            <spPr>
              <a:solidFill>
                <a:schemeClr val="accent6"/>
              </a:solidFill>
              <a:ln w="19050">
                <a:noFill/>
                <a:prstDash val="solid"/>
              </a:ln>
            </spPr>
          </dPt>
          <dPt>
            <idx val="4"/>
            <invertIfNegative val="0"/>
            <bubble3D val="0"/>
            <spPr>
              <a:pattFill prst="wdUpDiag">
                <a:fgClr>
                  <a:schemeClr val="accent6"/>
                </a:fgClr>
                <a:bgClr>
                  <a:schemeClr val="bg1"/>
                </a:bgClr>
              </a:pattFill>
              <a:ln w="19050">
                <a:noFill/>
                <a:prstDash val="solid"/>
              </a:ln>
            </spPr>
          </dPt>
          <dPt>
            <idx val="5"/>
            <invertIfNegative val="0"/>
            <bubble3D val="0"/>
            <spPr>
              <a:solidFill>
                <a:srgbClr val="7030A0"/>
              </a:solidFill>
              <a:ln w="19050">
                <a:noFill/>
                <a:prstDash val="solid"/>
              </a:ln>
            </spPr>
          </dPt>
          <dPt>
            <idx val="6"/>
            <invertIfNegative val="0"/>
            <bubble3D val="0"/>
            <spPr>
              <a:solidFill>
                <a:schemeClr val="accent5"/>
              </a:solidFill>
              <a:ln w="19050">
                <a:noFill/>
                <a:prstDash val="solid"/>
              </a:ln>
            </spPr>
          </dPt>
          <dPt>
            <idx val="7"/>
            <invertIfNegative val="0"/>
            <bubble3D val="0"/>
            <spPr>
              <a:pattFill prst="wdUpDiag">
                <a:fgClr>
                  <a:schemeClr val="accent5"/>
                </a:fgClr>
                <a:bgClr>
                  <a:schemeClr val="bg1"/>
                </a:bgClr>
              </a:pattFill>
              <a:ln w="19050">
                <a:noFill/>
                <a:prstDash val="solid"/>
              </a:ln>
            </spPr>
          </dPt>
          <dPt>
            <idx val="8"/>
            <invertIfNegative val="0"/>
            <bubble3D val="0"/>
            <spPr>
              <a:solidFill>
                <a:schemeClr val="tx1"/>
              </a:solidFill>
              <a:ln w="19050">
                <a:noFill/>
                <a:prstDash val="solid"/>
              </a:ln>
            </spPr>
          </dPt>
          <dPt>
            <idx val="9"/>
            <invertIfNegative val="0"/>
            <bubble3D val="0"/>
            <spPr>
              <a:pattFill prst="wdUpDiag">
                <a:fgClr>
                  <a:schemeClr val="tx1"/>
                </a:fgClr>
                <a:bgClr>
                  <a:schemeClr val="bg1"/>
                </a:bgClr>
              </a:pattFill>
              <a:ln w="19050">
                <a:noFill/>
                <a:prstDash val="solid"/>
              </a:ln>
            </spPr>
          </dPt>
          <dPt>
            <idx val="10"/>
            <invertIfNegative val="0"/>
            <bubble3D val="0"/>
            <spPr>
              <a:pattFill prst="wdDnDiag">
                <a:fgClr>
                  <a:schemeClr val="tx1"/>
                </a:fgClr>
                <a:bgClr>
                  <a:schemeClr val="bg1"/>
                </a:bgClr>
              </a:pattFill>
              <a:ln w="19050">
                <a:noFill/>
                <a:prstDash val="solid"/>
              </a:ln>
            </spPr>
          </dPt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1"/>
            <showCatName val="0"/>
            <showSerName val="0"/>
            <showPercent val="0"/>
            <showBubbleSize val="0"/>
            <showLeaderLines val="0"/>
          </dLbls>
          <errBars>
            <errBarType val="both"/>
            <errValType val="cust"/>
            <noEndCap val="0"/>
            <minus>
              <numRef>
                <f>(Feuil1!$E$69,Feuil1!$E$75,Feuil1!$E$79:$E$80,Feuil1!$E$85:$E$91)</f>
                <numCache>
                  <formatCode>General</formatCode>
                  <ptCount val="11"/>
                  <pt idx="0">
                    <v>13.68602006787114</v>
                  </pt>
                  <pt idx="1">
                    <v>89.7123230291337</v>
                  </pt>
                  <pt idx="2">
                    <v>0</v>
                  </pt>
                  <pt idx="3">
                    <v>0</v>
                  </pt>
                  <pt idx="4">
                    <v>0</v>
                  </pt>
                  <pt idx="5">
                    <v>0</v>
                  </pt>
                  <pt idx="6">
                    <v>0</v>
                  </pt>
                  <pt idx="7">
                    <v>0</v>
                  </pt>
                  <pt idx="8">
                    <v>0</v>
                  </pt>
                  <pt idx="9">
                    <v>0</v>
                  </pt>
                  <pt idx="10">
                    <v>246.146936414247</v>
                  </pt>
                </numCache>
              </numRef>
            </minus>
            <plus>
              <numRef>
                <f>(Feuil1!$F$69,Feuil1!$F$75,Feuil1!$F$79:$F$80,Feuil1!$F$85:$F$91)</f>
                <numCache>
                  <formatCode>General</formatCode>
                  <ptCount val="11"/>
                  <pt idx="0">
                    <v>56.31397993212886</v>
                  </pt>
                  <pt idx="1">
                    <v>20.2876769708663</v>
                  </pt>
                  <pt idx="2">
                    <v>310.0183044386522</v>
                  </pt>
                  <pt idx="3">
                    <v>85.852171585625</v>
                  </pt>
                  <pt idx="4">
                    <v>26.1099778831004</v>
                  </pt>
                  <pt idx="5">
                    <v>11.45311072085178</v>
                  </pt>
                  <pt idx="6">
                    <v>83.00553988486786</v>
                  </pt>
                  <pt idx="7">
                    <v>47.9994328551291</v>
                  </pt>
                  <pt idx="8">
                    <v>4.89092098663729</v>
                  </pt>
                  <pt idx="9">
                    <v>51.44334554171496</v>
                  </pt>
                  <pt idx="10">
                    <v>62.85306358575303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(Feuil1!$A$69,Feuil1!$A$75,Feuil1!$A$79:$A$80,Feuil1!$A$85:$A$91)</f>
              <strCache>
                <ptCount val="11"/>
                <pt idx="0">
                  <v>Céréales</v>
                </pt>
                <pt idx="1">
                  <v>Oléopro</v>
                </pt>
                <pt idx="2">
                  <v>CP Cér</v>
                </pt>
                <pt idx="3">
                  <v>Tourteaux</v>
                </pt>
                <pt idx="4">
                  <v>Huiles vég.</v>
                </pt>
                <pt idx="5">
                  <v>Luzerne déshy.</v>
                </pt>
                <pt idx="6">
                  <v>Pulpes bett.</v>
                </pt>
                <pt idx="7">
                  <v>CP liq bett.</v>
                </pt>
                <pt idx="8">
                  <v>CP orig. anim.</v>
                </pt>
                <pt idx="9">
                  <v>Autres MP</v>
                </pt>
                <pt idx="10">
                  <v>AMV</v>
                </pt>
              </strCache>
            </strRef>
          </cat>
          <val>
            <numRef>
              <f>(Feuil1!$D$69,Feuil1!$D$75,Feuil1!$D$79:$D$80,Feuil1!$D$85:$D$91)</f>
              <numCache>
                <formatCode>#,##0</formatCode>
                <ptCount val="11"/>
                <pt idx="0">
                  <v>18902.68602006787</v>
                </pt>
                <pt idx="1">
                  <v>734.7123230291337</v>
                </pt>
                <pt idx="2">
                  <v>2999.981695561348</v>
                </pt>
                <pt idx="3">
                  <v>7823.147828414375</v>
                </pt>
                <pt idx="4">
                  <v>111.8900221168996</v>
                </pt>
                <pt idx="5">
                  <v>575.5468892791482</v>
                </pt>
                <pt idx="6">
                  <v>899.9944601151321</v>
                </pt>
                <pt idx="7">
                  <v>150.0005671448709</v>
                </pt>
                <pt idx="8">
                  <v>27.10907901336271</v>
                </pt>
                <pt idx="9">
                  <v>1108.556654458285</v>
                </pt>
                <pt idx="10">
                  <v>708.146936414247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axId val="211893120"/>
        <axId val="440115824"/>
      </barChart>
      <catAx>
        <axId val="211893120"/>
        <scaling>
          <orientation val="minMax"/>
        </scaling>
        <delete val="0"/>
        <axPos val="b"/>
        <numFmt formatCode="General" sourceLinked="1"/>
        <majorTickMark val="out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440115824"/>
        <crosses val="autoZero"/>
        <auto val="1"/>
        <lblAlgn val="ctr"/>
        <lblOffset val="100"/>
        <noMultiLvlLbl val="0"/>
      </catAx>
      <valAx>
        <axId val="440115824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out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211893120"/>
        <crosses val="autoZero"/>
        <crossBetween val="between"/>
      </valAx>
    </plotArea>
    <plotVisOnly val="1"/>
    <dispBlanksAs val="gap"/>
  </chart>
</chartSpace>
</file>

<file path=xl/charts/chart5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percentStacked"/>
        <varyColors val="0"/>
        <ser>
          <idx val="0"/>
          <order val="0"/>
          <tx>
            <strRef>
              <f>Feuil1!$N$143</f>
              <strCache>
                <ptCount val="1"/>
                <pt idx="0">
                  <v>FAB</v>
                </pt>
              </strCache>
            </strRef>
          </tx>
          <spPr>
            <a:solidFill>
              <a:srgbClr val="FF3399"/>
            </a:solidFill>
            <a:ln>
              <a:noFill/>
              <a:prstDash val="solid"/>
            </a:ln>
          </spPr>
          <invertIfNegative val="0"/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dLblPos val="ctr"/>
            <showLegendKey val="0"/>
            <showVal val="1"/>
            <showCatName val="0"/>
            <showSerName val="0"/>
            <showPercent val="0"/>
            <showBubbleSize val="0"/>
            <showLeaderLines val="0"/>
          </dLbls>
          <cat>
            <strRef>
              <f>Feuil1!$G$144:$G$146</f>
              <strCache>
                <ptCount val="3"/>
                <pt idx="0">
                  <v>Céréales</v>
                </pt>
                <pt idx="1">
                  <v>CP Cér</v>
                </pt>
                <pt idx="2">
                  <v>Tourteaux</v>
                </pt>
              </strCache>
            </strRef>
          </cat>
          <val>
            <numRef>
              <f>Feuil1!$N$144:$N$146</f>
              <numCache>
                <formatCode>0%</formatCode>
                <ptCount val="3"/>
                <pt idx="0">
                  <v>0.5451459795884511</v>
                </pt>
                <pt idx="1">
                  <v>0.7109144300865619</v>
                </pt>
                <pt idx="2">
                  <v>0.834802408181117</v>
                </pt>
              </numCache>
            </numRef>
          </val>
        </ser>
        <ser>
          <idx val="1"/>
          <order val="1"/>
          <tx>
            <strRef>
              <f>Feuil1!$O$143</f>
              <strCache>
                <ptCount val="1"/>
                <pt idx="0">
                  <v>DE</v>
                </pt>
              </strCache>
            </strRef>
          </tx>
          <spPr>
            <a:solidFill>
              <a:srgbClr val="00FFFF"/>
            </a:solidFill>
            <a:ln>
              <a:noFill/>
              <a:prstDash val="solid"/>
            </a:ln>
          </spPr>
          <invertIfNegative val="0"/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dLblPos val="ctr"/>
            <showLegendKey val="0"/>
            <showVal val="1"/>
            <showCatName val="0"/>
            <showSerName val="0"/>
            <showPercent val="0"/>
            <showBubbleSize val="0"/>
            <showLeaderLines val="0"/>
          </dLbls>
          <cat>
            <strRef>
              <f>Feuil1!$G$144:$G$146</f>
              <strCache>
                <ptCount val="3"/>
                <pt idx="0">
                  <v>Céréales</v>
                </pt>
                <pt idx="1">
                  <v>CP Cér</v>
                </pt>
                <pt idx="2">
                  <v>Tourteaux</v>
                </pt>
              </strCache>
            </strRef>
          </cat>
          <val>
            <numRef>
              <f>Feuil1!$O$144:$O$146</f>
              <numCache>
                <formatCode>0%</formatCode>
                <ptCount val="3"/>
                <pt idx="0">
                  <v>0.05327353856671378</v>
                </pt>
                <pt idx="1">
                  <v>0.2880901457744299</v>
                </pt>
                <pt idx="2">
                  <v>0.1654658985415075</v>
                </pt>
              </numCache>
            </numRef>
          </val>
        </ser>
        <ser>
          <idx val="2"/>
          <order val="2"/>
          <tx>
            <strRef>
              <f>Feuil1!$P$143</f>
              <strCache>
                <ptCount val="1"/>
                <pt idx="0">
                  <v>IC</v>
                </pt>
              </strCache>
            </strRef>
          </tx>
          <spPr>
            <a:solidFill>
              <a:srgbClr val="00FF00"/>
            </a:solidFill>
            <a:ln>
              <a:noFill/>
              <a:prstDash val="solid"/>
            </a:ln>
          </spPr>
          <invertIfNegative val="0"/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dLblPos val="ctr"/>
            <showLegendKey val="0"/>
            <showVal val="1"/>
            <showCatName val="0"/>
            <showSerName val="0"/>
            <showPercent val="0"/>
            <showBubbleSize val="0"/>
            <showLeaderLines val="0"/>
          </dLbls>
          <cat>
            <strRef>
              <f>Feuil1!$G$144:$G$146</f>
              <strCache>
                <ptCount val="3"/>
                <pt idx="0">
                  <v>Céréales</v>
                </pt>
                <pt idx="1">
                  <v>CP Cér</v>
                </pt>
                <pt idx="2">
                  <v>Tourteaux</v>
                </pt>
              </strCache>
            </strRef>
          </cat>
          <val>
            <numRef>
              <f>Feuil1!$P$144:$P$146</f>
              <numCache>
                <formatCode>0%</formatCode>
                <ptCount val="3"/>
                <pt idx="0">
                  <v>0.4017388790844618</v>
                </pt>
                <pt idx="1">
                  <v>0</v>
                </pt>
                <pt idx="2">
                  <v>0</v>
                </pt>
              </numCache>
            </numRef>
          </val>
        </ser>
        <dLbls>
          <dLblPos val="ctr"/>
          <showLegendKey val="0"/>
          <showVal val="1"/>
          <showCatName val="0"/>
          <showSerName val="0"/>
          <showPercent val="0"/>
          <showBubbleSize val="0"/>
        </dLbls>
        <gapWidth val="150"/>
        <overlap val="100"/>
        <axId val="281595360"/>
        <axId val="281602432"/>
      </barChart>
      <catAx>
        <axId val="281595360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281602432"/>
        <crosses val="autoZero"/>
        <auto val="1"/>
        <lblAlgn val="ctr"/>
        <lblOffset val="100"/>
        <noMultiLvlLbl val="0"/>
      </catAx>
      <valAx>
        <axId val="281602432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0%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281595360"/>
        <crosses val="autoZero"/>
        <crossBetween val="between"/>
      </valAx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6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stacked"/>
        <varyColors val="0"/>
        <ser>
          <idx val="0"/>
          <order val="0"/>
          <tx>
            <strRef>
              <f>Feuil1!$G$144</f>
              <strCache>
                <ptCount val="1"/>
                <pt idx="0">
                  <v>Céréales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dLblPos val="ctr"/>
            <showLegendKey val="0"/>
            <showVal val="1"/>
            <showCatName val="0"/>
            <showSerName val="0"/>
            <showPercent val="0"/>
            <showBubbleSize val="0"/>
            <showLeaderLines val="0"/>
          </dLbls>
          <errBars>
            <errBarType val="both"/>
            <errValType val="cust"/>
            <noEndCap val="0"/>
            <minus>
              <numRef>
                <f>(Feuil1!$E$159,Feuil1!$J$159,Feuil1!$O$159)</f>
                <numCache>
                  <formatCode>General</formatCode>
                  <ptCount val="3"/>
                  <pt idx="0">
                    <v>0</v>
                  </pt>
                  <pt idx="1">
                    <v>0.003211157379482604</v>
                  </pt>
                  <pt idx="2">
                    <v>0.0001186270995119365</v>
                  </pt>
                </numCache>
              </numRef>
            </minus>
            <plus>
              <numRef>
                <f>(Feuil1!$F$159,Feuil1!$K$159,Feuil1!$P$159)</f>
                <numCache>
                  <formatCode>General</formatCode>
                  <ptCount val="3"/>
                  <pt idx="0">
                    <v>0.001814455447493868</v>
                  </pt>
                  <pt idx="1">
                    <v>0.008219323019594438</v>
                  </pt>
                  <pt idx="2">
                    <v>0.0007611223589524263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Feuil1!$H$143:$J$143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Feuil1!$H$144:$J$144</f>
              <numCache>
                <formatCode>0%</formatCode>
                <ptCount val="3"/>
                <pt idx="0">
                  <v>0.4884813759183839</v>
                </pt>
                <pt idx="1">
                  <v>0.2019410885283484</v>
                </pt>
                <pt idx="2">
                  <v>0.9543954325451474</v>
                </pt>
              </numCache>
            </numRef>
          </val>
        </ser>
        <ser>
          <idx val="1"/>
          <order val="1"/>
          <tx>
            <strRef>
              <f>Feuil1!$G$145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dLblPos val="ctr"/>
            <showLegendKey val="0"/>
            <showVal val="1"/>
            <showCatName val="0"/>
            <showSerName val="0"/>
            <showPercent val="0"/>
            <showBubbleSize val="0"/>
            <showLeaderLines val="0"/>
          </dLbls>
          <errBars>
            <errBarType val="both"/>
            <errValType val="cust"/>
            <noEndCap val="0"/>
            <minus>
              <numRef>
                <f>(Feuil1!$E$160,Feuil1!$J$160,Feuil1!$O$160)</f>
                <numCache>
                  <formatCode>General</formatCode>
                  <ptCount val="3"/>
                  <pt idx="0">
                    <v>0.003495083403269497</v>
                  </pt>
                  <pt idx="1">
                    <v>0</v>
                  </pt>
                  <pt idx="2">
                    <v>0</v>
                  </pt>
                </numCache>
              </numRef>
            </minus>
            <plus>
              <numRef>
                <f>(Feuil1!$F$160,Feuil1!$K$160,Feuil1!$P$160)</f>
                <numCache>
                  <formatCode>General</formatCode>
                  <ptCount val="3"/>
                  <pt idx="0">
                    <v>0.01115264084424633</v>
                  </pt>
                  <pt idx="1">
                    <v>0.01619013965752825</v>
                  </pt>
                  <pt idx="2">
                    <v>0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Feuil1!$H$143:$J$143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Feuil1!$H$145:$J$145</f>
              <numCache>
                <formatCode>0%</formatCode>
                <ptCount val="3"/>
                <pt idx="0">
                  <v>0.1010991747483669</v>
                </pt>
                <pt idx="1">
                  <v>0.1733151932745385</v>
                </pt>
                <pt idx="2">
                  <v>0</v>
                </pt>
              </numCache>
            </numRef>
          </val>
        </ser>
        <ser>
          <idx val="2"/>
          <order val="2"/>
          <tx>
            <strRef>
              <f>Feuil1!$G$146</f>
              <strCache>
                <ptCount val="1"/>
                <pt idx="0">
                  <v>Tourteaux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dLblPos val="ctr"/>
            <showLegendKey val="0"/>
            <showVal val="1"/>
            <showCatName val="0"/>
            <showSerName val="0"/>
            <showPercent val="0"/>
            <showBubbleSize val="0"/>
            <showLeaderLines val="0"/>
          </dLbls>
          <errBars>
            <errBarType val="both"/>
            <errValType val="cust"/>
            <noEndCap val="0"/>
            <minus>
              <numRef>
                <f>(Feuil1!$E$161,Feuil1!$J$161,Feuil1!$O$161)</f>
                <numCache>
                  <formatCode>General</formatCode>
                  <ptCount val="3"/>
                  <pt idx="0">
                    <v>0</v>
                  </pt>
                  <pt idx="1">
                    <v>0</v>
                  </pt>
                  <pt idx="2">
                    <v>0</v>
                  </pt>
                </numCache>
              </numRef>
            </minus>
            <plus>
              <numRef>
                <f>(Feuil1!$F$161,Feuil1!$K$161,Feuil1!$P$161)</f>
                <numCache>
                  <formatCode>General</formatCode>
                  <ptCount val="3"/>
                  <pt idx="0">
                    <v>1.030333641044434e-05</v>
                  </pt>
                  <pt idx="1">
                    <v>0.01635076380484624</v>
                  </pt>
                  <pt idx="2">
                    <v>0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Feuil1!$H$143:$J$143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Feuil1!$H$146:$J$146</f>
              <numCache>
                <formatCode>0%</formatCode>
                <ptCount val="3"/>
                <pt idx="0">
                  <v>0.3095828586717639</v>
                </pt>
                <pt idx="1">
                  <v>0.2595850437237505</v>
                </pt>
                <pt idx="2">
                  <v>0</v>
                </pt>
              </numCache>
            </numRef>
          </val>
        </ser>
        <dLbls>
          <dLblPos val="ctr"/>
          <showLegendKey val="0"/>
          <showVal val="1"/>
          <showCatName val="0"/>
          <showSerName val="0"/>
          <showPercent val="0"/>
          <showBubbleSize val="0"/>
        </dLbls>
        <gapWidth val="150"/>
        <overlap val="100"/>
        <axId val="281615328"/>
        <axId val="281610752"/>
      </barChart>
      <catAx>
        <axId val="281615328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281610752"/>
        <crosses val="autoZero"/>
        <auto val="1"/>
        <lblAlgn val="ctr"/>
        <lblOffset val="100"/>
        <noMultiLvlLbl val="0"/>
      </catAx>
      <valAx>
        <axId val="281610752"/>
        <scaling>
          <orientation val="minMax"/>
          <max val="1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0%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281615328"/>
        <crosses val="autoZero"/>
        <crossBetween val="between"/>
      </valAx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7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0"/>
          <order val="0"/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errBars>
            <errBarType val="both"/>
            <errValType val="cust"/>
            <noEndCap val="0"/>
            <minus>
              <numRef>
                <f>(Feuil1!$C$286,Feuil1!$C$291,Feuil1!$C$296,Feuil1!$C$301,Feuil1!$C$306,Feuil1!$C$311,Feuil1!$C$316,Feuil1!$C$321,Feuil1!$C$326,Feuil1!$C$331,Feuil1!$C$336,Feuil1!$C$341,Feuil1!$C$346)</f>
                <numCache>
                  <formatCode>General</formatCode>
                  <ptCount val="13"/>
                  <pt idx="0">
                    <v>32.2819574978294</v>
                  </pt>
                  <pt idx="1">
                    <v>25.87659233531485</v>
                  </pt>
                  <pt idx="2">
                    <v>0</v>
                  </pt>
                  <pt idx="3">
                    <v>0</v>
                  </pt>
                  <pt idx="4">
                    <v>0</v>
                  </pt>
                  <pt idx="5">
                    <v>1.862554275005721</v>
                  </pt>
                  <pt idx="6">
                    <v>1.516615731772504</v>
                  </pt>
                  <pt idx="7">
                    <v>0</v>
                  </pt>
                  <pt idx="8">
                    <v>72.05394746236016</v>
                  </pt>
                  <pt idx="9">
                    <v>39.80109993725489</v>
                  </pt>
                  <pt idx="10">
                    <v>61.02790679161603</v>
                  </pt>
                  <pt idx="11">
                    <v>0</v>
                  </pt>
                  <pt idx="12">
                    <v>0</v>
                  </pt>
                </numCache>
              </numRef>
            </minus>
            <plus>
              <numRef>
                <f>(Feuil1!$C$287,Feuil1!$C$292,Feuil1!$C$297,Feuil1!$C$302,Feuil1!$C$307,Feuil1!$C$312,Feuil1!$C$317,Feuil1!$C$322,Feuil1!$C$327,Feuil1!$C$332,Feuil1!$C$337,Feuil1!$C$342,Feuil1!$C$347)</f>
                <numCache>
                  <formatCode>General</formatCode>
                  <ptCount val="13"/>
                  <pt idx="0">
                    <v>39.71804250217065</v>
                  </pt>
                  <pt idx="1">
                    <v>20.12340766468515</v>
                  </pt>
                  <pt idx="2">
                    <v>0.1496700309813264</v>
                  </pt>
                  <pt idx="3">
                    <v>0.3017183098198757</v>
                  </pt>
                  <pt idx="4">
                    <v>0.007972524451020035</v>
                  </pt>
                  <pt idx="5">
                    <v>2.137445724994279</v>
                  </pt>
                  <pt idx="6">
                    <v>2.483384268227496</v>
                  </pt>
                  <pt idx="7">
                    <v>0.008475238766095572</v>
                  </pt>
                  <pt idx="8">
                    <v>72.94605253763984</v>
                  </pt>
                  <pt idx="9">
                    <v>32.19890006274511</v>
                  </pt>
                  <pt idx="10">
                    <v>25.97209320838397</v>
                  </pt>
                  <pt idx="11">
                    <v>0.00918841138627613</v>
                  </pt>
                  <pt idx="12">
                    <v>0.00660574909306888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(Feuil1!$B$285,Feuil1!$B$290,Feuil1!$B$295,Feuil1!$B$300,Feuil1!$B$305,Feuil1!$B$310,Feuil1!$B$315,Feuil1!$B$320,Feuil1!$B$325,Feuil1!$B$330,Feuil1!$B$335,Feuil1!$B$340,Feuil1!$B$345)</f>
              <strCache>
                <ptCount val="13"/>
                <pt idx="0">
                  <v>BL</v>
                </pt>
                <pt idx="1">
                  <v>BV</v>
                </pt>
                <pt idx="2">
                  <v>Ca</v>
                </pt>
                <pt idx="3">
                  <v>Eq</v>
                </pt>
                <pt idx="4">
                  <v>Lap</v>
                </pt>
                <pt idx="5">
                  <v>OL</v>
                </pt>
                <pt idx="6">
                  <v>OV</v>
                </pt>
                <pt idx="7">
                  <v>PG</v>
                </pt>
                <pt idx="8">
                  <v>PE</v>
                </pt>
                <pt idx="9">
                  <v>Plet</v>
                </pt>
                <pt idx="10">
                  <v>T</v>
                </pt>
                <pt idx="11">
                  <v>VC</v>
                </pt>
                <pt idx="12">
                  <v>VP</v>
                </pt>
              </strCache>
            </strRef>
          </cat>
          <val>
            <numRef>
              <f>(Feuil1!$C$285,Feuil1!$C$290,Feuil1!$C$295,Feuil1!$C$300,Feuil1!$C$305,Feuil1!$C$310,Feuil1!$C$315,Feuil1!$C$320,Feuil1!$C$325,Feuil1!$C$330,Feuil1!$C$335,Feuil1!$C$340,Feuil1!$C$345)</f>
              <numCache>
                <formatCode>#,##0</formatCode>
                <ptCount val="13"/>
                <pt idx="0">
                  <v>8446.281957497829</v>
                </pt>
                <pt idx="1">
                  <v>4018.876592335315</v>
                </pt>
                <pt idx="2">
                  <v>403.8503299690187</v>
                </pt>
                <pt idx="3">
                  <v>308.6982816901801</v>
                </pt>
                <pt idx="4">
                  <v>398.992027475549</v>
                </pt>
                <pt idx="5">
                  <v>281.8625542750057</v>
                </pt>
                <pt idx="6">
                  <v>520.5166157317725</v>
                </pt>
                <pt idx="7">
                  <v>2099.991524761234</v>
                </pt>
                <pt idx="8">
                  <v>5476.05394746236</v>
                </pt>
                <pt idx="9">
                  <v>968.8010999372549</v>
                </pt>
                <pt idx="10">
                  <v>1321.027906791616</v>
                </pt>
                <pt idx="11">
                  <v>6089.990811588614</v>
                </pt>
                <pt idx="12">
                  <v>3254.993394250907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50"/>
        <overlap val="100"/>
        <axId val="718431904"/>
        <axId val="718443968"/>
      </barChart>
      <catAx>
        <axId val="718431904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718443968"/>
        <crosses val="autoZero"/>
        <auto val="1"/>
        <lblAlgn val="ctr"/>
        <lblOffset val="100"/>
        <noMultiLvlLbl val="0"/>
      </catAx>
      <valAx>
        <axId val="718443968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718431904"/>
        <crosses val="autoZero"/>
        <crossBetween val="between"/>
      </valAx>
    </plotArea>
    <plotVisOnly val="1"/>
    <dispBlanksAs val="gap"/>
  </chart>
</chartSpace>
</file>

<file path=xl/charts/chart8.xml><?xml version="1.0" encoding="utf-8"?>
<chartSpace xmlns:a="http://schemas.openxmlformats.org/drawingml/2006/main" xmlns="http://schemas.openxmlformats.org/drawingml/2006/chart">
  <chart>
    <plotArea>
      <layout>
        <manualLayout>
          <layoutTarget val="inner"/>
          <xMode val="edge"/>
          <yMode val="edge"/>
          <wMode val="factor"/>
          <hMode val="factor"/>
          <x val="0.05972222222222223"/>
          <y val="0.1199992709244678"/>
          <w val="0.7096088366597679"/>
          <h val="0.8155573782443861"/>
        </manualLayout>
      </layout>
      <doughnutChart>
        <varyColors val="1"/>
        <ser>
          <idx val="0"/>
          <order val="0"/>
          <spPr>
            <a:ln>
              <a:noFill/>
              <a:prstDash val="solid"/>
            </a:ln>
          </spPr>
          <explosion val="30"/>
          <dPt>
            <idx val="0"/>
            <bubble3D val="0"/>
            <spPr>
              <a:solidFill>
                <a:schemeClr val="accent6"/>
              </a:solidFill>
              <a:ln>
                <a:noFill/>
                <a:prstDash val="solid"/>
              </a:ln>
            </spPr>
          </dPt>
          <dPt>
            <idx val="1"/>
            <bubble3D val="0"/>
            <spPr>
              <a:solidFill>
                <a:schemeClr val="accent5"/>
              </a:solidFill>
              <a:ln>
                <a:noFill/>
                <a:prstDash val="solid"/>
              </a:ln>
            </spPr>
          </dPt>
          <dPt>
            <idx val="2"/>
            <bubble3D val="0"/>
            <spPr>
              <a:solidFill>
                <a:schemeClr val="accent4"/>
              </a:solidFill>
              <a:ln>
                <a:noFill/>
                <a:prstDash val="solid"/>
              </a:ln>
            </spPr>
          </dPt>
          <dPt>
            <idx val="3"/>
            <bubble3D val="0"/>
            <spPr>
              <a:solidFill>
                <a:schemeClr val="accent6">
                  <a:lumMod val="60000"/>
                </a:schemeClr>
              </a:solidFill>
              <a:ln>
                <a:noFill/>
                <a:prstDash val="solid"/>
              </a:ln>
            </spPr>
          </dPt>
          <dPt>
            <idx val="4"/>
            <bubble3D val="0"/>
            <spPr>
              <a:solidFill>
                <a:schemeClr val="accent5">
                  <a:lumMod val="60000"/>
                </a:schemeClr>
              </a:solidFill>
              <a:ln>
                <a:noFill/>
                <a:prstDash val="solid"/>
              </a:ln>
            </spPr>
          </dPt>
          <dPt>
            <idx val="5"/>
            <bubble3D val="0"/>
            <spPr>
              <a:solidFill>
                <a:schemeClr val="accent4">
                  <a:lumMod val="60000"/>
                </a:schemeClr>
              </a:solidFill>
              <a:ln>
                <a:noFill/>
                <a:prstDash val="solid"/>
              </a:ln>
            </spPr>
          </dPt>
          <dPt>
            <idx val="6"/>
            <bubble3D val="0"/>
            <spPr>
              <a:solidFill>
                <a:schemeClr val="accent6">
                  <a:lumMod val="80000"/>
                  <a:lumOff val="20000"/>
                </a:schemeClr>
              </a:solidFill>
              <a:ln>
                <a:noFill/>
                <a:prstDash val="solid"/>
              </a:ln>
            </spPr>
          </dPt>
          <dPt>
            <idx val="7"/>
            <bubble3D val="0"/>
            <spPr>
              <a:solidFill>
                <a:schemeClr val="accent5">
                  <a:lumMod val="80000"/>
                  <a:lumOff val="20000"/>
                </a:schemeClr>
              </a:solidFill>
              <a:ln>
                <a:noFill/>
                <a:prstDash val="solid"/>
              </a:ln>
            </spPr>
          </dPt>
          <dPt>
            <idx val="8"/>
            <bubble3D val="0"/>
            <spPr>
              <a:solidFill>
                <a:schemeClr val="accent4">
                  <a:lumMod val="80000"/>
                  <a:lumOff val="20000"/>
                </a:schemeClr>
              </a:solidFill>
              <a:ln>
                <a:noFill/>
                <a:prstDash val="solid"/>
              </a:ln>
            </spPr>
          </dPt>
          <dPt>
            <idx val="9"/>
            <bubble3D val="0"/>
            <spPr>
              <a:solidFill>
                <a:schemeClr val="accent6">
                  <a:lumMod val="80000"/>
                </a:schemeClr>
              </a:solidFill>
              <a:ln>
                <a:noFill/>
                <a:prstDash val="solid"/>
              </a:ln>
            </spPr>
          </dPt>
          <dPt>
            <idx val="10"/>
            <bubble3D val="0"/>
            <spPr>
              <a:solidFill>
                <a:schemeClr val="accent5">
                  <a:lumMod val="80000"/>
                </a:schemeClr>
              </a:solidFill>
              <a:ln>
                <a:noFill/>
                <a:prstDash val="solid"/>
              </a:ln>
            </spPr>
          </dPt>
          <dPt>
            <idx val="11"/>
            <bubble3D val="0"/>
            <spPr>
              <a:solidFill>
                <a:schemeClr val="accent4">
                  <a:lumMod val="80000"/>
                </a:schemeClr>
              </a:solidFill>
              <a:ln>
                <a:noFill/>
                <a:prstDash val="solid"/>
              </a:ln>
            </spPr>
          </dPt>
          <dPt>
            <idx val="12"/>
            <bubble3D val="0"/>
            <spPr>
              <a:solidFill>
                <a:schemeClr val="accent6">
                  <a:lumMod val="60000"/>
                  <a:lumOff val="40000"/>
                </a:schemeClr>
              </a:solidFill>
              <a:ln>
                <a:noFill/>
                <a:prstDash val="solid"/>
              </a:ln>
            </spPr>
          </dPt>
          <dLbls>
            <dLbl>
              <idx val="2"/>
              <showLegendKey val="0"/>
              <showVal val="0"/>
              <showCatName val="1"/>
              <showSerName val="0"/>
              <showPercent val="1"/>
              <showBubbleSize val="0"/>
            </dLbl>
            <dLbl>
              <idx val="3"/>
              <showLegendKey val="0"/>
              <showVal val="0"/>
              <showCatName val="1"/>
              <showSerName val="0"/>
              <showPercent val="1"/>
              <showBubbleSize val="0"/>
            </dLbl>
            <dLbl>
              <idx val="4"/>
              <showLegendKey val="0"/>
              <showVal val="0"/>
              <showCatName val="1"/>
              <showSerName val="0"/>
              <showPercent val="1"/>
              <showBubbleSize val="0"/>
            </dLbl>
            <dLbl>
              <idx val="5"/>
              <showLegendKey val="0"/>
              <showVal val="0"/>
              <showCatName val="1"/>
              <showSerName val="0"/>
              <showPercent val="1"/>
              <showBubbleSize val="0"/>
            </dLbl>
            <dLbl>
              <idx val="6"/>
              <showLegendKey val="0"/>
              <showVal val="0"/>
              <showCatName val="1"/>
              <showSerName val="0"/>
              <showPercent val="1"/>
              <showBubbleSize val="0"/>
            </dLbl>
            <dLbl>
              <idx val="7"/>
              <showLegendKey val="0"/>
              <showVal val="0"/>
              <showCatName val="1"/>
              <showSerName val="0"/>
              <showPercent val="1"/>
              <showBubbleSize val="0"/>
            </dLbl>
            <dLbl>
              <idx val="9"/>
              <showLegendKey val="0"/>
              <showVal val="0"/>
              <showCatName val="1"/>
              <showSerName val="0"/>
              <showPercent val="1"/>
              <showBubbleSize val="0"/>
            </dLbl>
            <dLbl>
              <idx val="10"/>
              <showLegendKey val="0"/>
              <showVal val="0"/>
              <showCatName val="1"/>
              <showSerName val="0"/>
              <showPercent val="1"/>
              <showBubbleSize val="0"/>
            </dLbl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0"/>
            <showCatName val="1"/>
            <showSerName val="0"/>
            <showPercent val="1"/>
            <showBubbleSize val="0"/>
            <showLeaderLines val="1"/>
          </dLbls>
          <cat>
            <strRef>
              <f>(Feuil1!$B$285,Feuil1!$B$290,Feuil1!$B$295,Feuil1!$B$300,Feuil1!$B$305,Feuil1!$B$310,Feuil1!$B$315,Feuil1!$B$320,Feuil1!$B$325,Feuil1!$B$330,Feuil1!$B$335,Feuil1!$B$340,Feuil1!$B$345)</f>
              <strCache>
                <ptCount val="13"/>
                <pt idx="0">
                  <v>BL</v>
                </pt>
                <pt idx="1">
                  <v>BV</v>
                </pt>
                <pt idx="2">
                  <v>Ca</v>
                </pt>
                <pt idx="3">
                  <v>Eq</v>
                </pt>
                <pt idx="4">
                  <v>Lap</v>
                </pt>
                <pt idx="5">
                  <v>OL</v>
                </pt>
                <pt idx="6">
                  <v>OV</v>
                </pt>
                <pt idx="7">
                  <v>PG</v>
                </pt>
                <pt idx="8">
                  <v>PE</v>
                </pt>
                <pt idx="9">
                  <v>Plet</v>
                </pt>
                <pt idx="10">
                  <v>T</v>
                </pt>
                <pt idx="11">
                  <v>VC</v>
                </pt>
                <pt idx="12">
                  <v>VP</v>
                </pt>
              </strCache>
            </strRef>
          </cat>
          <val>
            <numRef>
              <f>(Feuil1!$C$285,Feuil1!$C$290,Feuil1!$C$295,Feuil1!$C$300,Feuil1!$C$305,Feuil1!$C$310,Feuil1!$C$315,Feuil1!$C$320,Feuil1!$C$325,Feuil1!$C$330,Feuil1!$C$335,Feuil1!$C$340,Feuil1!$C$345)</f>
              <numCache>
                <formatCode>#,##0</formatCode>
                <ptCount val="13"/>
                <pt idx="0">
                  <v>8446.281957497829</v>
                </pt>
                <pt idx="1">
                  <v>4018.876592335315</v>
                </pt>
                <pt idx="2">
                  <v>403.8503299690187</v>
                </pt>
                <pt idx="3">
                  <v>308.6982816901801</v>
                </pt>
                <pt idx="4">
                  <v>398.992027475549</v>
                </pt>
                <pt idx="5">
                  <v>281.8625542750057</v>
                </pt>
                <pt idx="6">
                  <v>520.5166157317725</v>
                </pt>
                <pt idx="7">
                  <v>2099.991524761234</v>
                </pt>
                <pt idx="8">
                  <v>5476.05394746236</v>
                </pt>
                <pt idx="9">
                  <v>968.8010999372549</v>
                </pt>
                <pt idx="10">
                  <v>1321.027906791616</v>
                </pt>
                <pt idx="11">
                  <v>6089.990811588614</v>
                </pt>
                <pt idx="12">
                  <v>3254.993394250907</v>
                </pt>
              </numCache>
            </numRef>
          </val>
        </ser>
        <dLbls>
          <showLegendKey val="0"/>
          <showVal val="1"/>
          <showCatName val="0"/>
          <showSerName val="0"/>
          <showPercent val="0"/>
          <showBubbleSize val="0"/>
          <showLeaderLines val="1"/>
        </dLbls>
        <firstSliceAng val="272"/>
        <holeSize val="50"/>
      </doughnutChart>
    </plotArea>
    <plotVisOnly val="1"/>
    <dispBlanksAs val="gap"/>
  </chart>
</chartSpace>
</file>

<file path=xl/charts/chart9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clustered"/>
        <varyColors val="0"/>
        <ser>
          <idx val="0"/>
          <order val="0"/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errBars>
            <errBarType val="both"/>
            <errValType val="cust"/>
            <noEndCap val="0"/>
            <minus>
              <numRef>
                <f>Feuil1!$E$81:$E$84</f>
                <numCache>
                  <formatCode>General</formatCode>
                  <ptCount val="4"/>
                  <pt idx="0">
                    <v>1.206706646617931</v>
                  </pt>
                  <pt idx="1">
                    <v>0</v>
                  </pt>
                  <pt idx="2">
                    <v>0</v>
                  </pt>
                  <pt idx="3">
                    <v>2.060790215851682</v>
                  </pt>
                </numCache>
              </numRef>
            </minus>
            <plus>
              <numRef>
                <f>Feuil1!$F$81:$F$84</f>
                <numCache>
                  <formatCode>General</formatCode>
                  <ptCount val="4"/>
                  <pt idx="0">
                    <v>2.793293353382069</v>
                  </pt>
                  <pt idx="1">
                    <v>85.53596463620397</v>
                  </pt>
                  <pt idx="2">
                    <v>56.77170241574004</v>
                  </pt>
                  <pt idx="3">
                    <v>16.93920978414832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Feuil1!$A$81:$A$84</f>
              <strCache>
                <ptCount val="4"/>
                <pt idx="0">
                  <v>Ttx soja</v>
                </pt>
                <pt idx="1">
                  <v>Ttx colza</v>
                </pt>
                <pt idx="2">
                  <v>Ttx tournesol</v>
                </pt>
                <pt idx="3">
                  <v>Autres ttx</v>
                </pt>
              </strCache>
            </strRef>
          </cat>
          <val>
            <numRef>
              <f>Feuil1!$D$81:$D$84</f>
              <numCache>
                <formatCode>#,##0</formatCode>
                <ptCount val="4"/>
                <pt idx="0">
                  <v>3824.206706646618</v>
                </pt>
                <pt idx="1">
                  <v>2272.464035363796</v>
                </pt>
                <pt idx="2">
                  <v>1654.22829758426</v>
                </pt>
                <pt idx="3">
                  <v>72.06079021585168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219"/>
        <overlap val="-27"/>
        <axId val="281621568"/>
        <axId val="281621984"/>
      </barChart>
      <catAx>
        <axId val="281621568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281621984"/>
        <crosses val="autoZero"/>
        <auto val="1"/>
        <lblAlgn val="ctr"/>
        <lblOffset val="100"/>
        <noMultiLvlLbl val="0"/>
      </catAx>
      <valAx>
        <axId val="281621984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281621568"/>
        <crosses val="autoZero"/>
        <crossBetween val="between"/>
      </valAx>
    </plotArea>
    <plotVisOnly val="1"/>
    <dispBlanksAs val="gap"/>
  </chart>
</chartSpace>
</file>

<file path=xl/charts/chart10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clustered"/>
        <varyColors val="0"/>
        <ser>
          <idx val="0"/>
          <order val="0"/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errBars>
            <errBarType val="both"/>
            <errValType val="cust"/>
            <noEndCap val="0"/>
            <minus>
              <numRef>
                <f>Feuil1!$E$70:$E$74</f>
                <numCache>
                  <formatCode>General</formatCode>
                  <ptCount val="5"/>
                  <pt idx="0">
                    <v>0</v>
                  </pt>
                  <pt idx="1">
                    <v>14.05421434929758</v>
                  </pt>
                  <pt idx="2">
                    <v>1.262757822647927</v>
                  </pt>
                  <pt idx="3">
                    <v>0.7719425648178913</v>
                  </pt>
                  <pt idx="4">
                    <v>1.118976628162727</v>
                  </pt>
                </numCache>
              </numRef>
            </minus>
            <plus>
              <numRef>
                <f>Feuil1!$F$70:$F$74</f>
                <numCache>
                  <formatCode>General</formatCode>
                  <ptCount val="5"/>
                  <pt idx="0">
                    <v>33.05627056108642</v>
                  </pt>
                  <pt idx="1">
                    <v>64.94578565070242</v>
                  </pt>
                  <pt idx="2">
                    <v>44.73724217735207</v>
                  </pt>
                  <pt idx="3">
                    <v>13.22805743518211</v>
                  </pt>
                  <pt idx="4">
                    <v>23.88102337183727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Feuil1!$A$70:$A$74</f>
              <strCache>
                <ptCount val="5"/>
                <pt idx="0">
                  <v>Blétendre</v>
                </pt>
                <pt idx="1">
                  <v>Maïs</v>
                </pt>
                <pt idx="2">
                  <v>Orge</v>
                </pt>
                <pt idx="3">
                  <v>Triticale</v>
                </pt>
                <pt idx="4">
                  <v>Autres céréales</v>
                </pt>
              </strCache>
            </strRef>
          </cat>
          <val>
            <numRef>
              <f>Feuil1!$D$70:$D$74</f>
              <numCache>
                <formatCode>#,##0</formatCode>
                <ptCount val="5"/>
                <pt idx="0">
                  <v>7779.943729438914</v>
                </pt>
                <pt idx="1">
                  <v>6786.054214349298</v>
                </pt>
                <pt idx="2">
                  <v>1917.262757822648</v>
                </pt>
                <pt idx="3">
                  <v>1808.771942564818</v>
                </pt>
                <pt idx="4">
                  <v>613.1189766281627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718448544"/>
        <axId val="718438560"/>
      </barChart>
      <catAx>
        <axId val="718448544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718438560"/>
        <crosses val="autoZero"/>
        <auto val="1"/>
        <lblAlgn val="ctr"/>
        <lblOffset val="100"/>
        <noMultiLvlLbl val="0"/>
      </catAx>
      <valAx>
        <axId val="718438560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  <a:p>
                <a:pPr>
                  <a:defRPr/>
                </a:pPr>
                <a:r>
                  <a:t/>
                </a:r>
                <a:endParaRPr lang="fr-FR"/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718448544"/>
        <crosses val="autoZero"/>
        <crossBetween val="between"/>
      </valAx>
    </plotArea>
    <plotVisOnly val="1"/>
    <dispBlanksAs val="gap"/>
  </chart>
</chartSpace>
</file>

<file path=xl/charts/chart11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0"/>
          <order val="0"/>
          <tx>
            <strRef>
              <f>Feuil1!$A$69</f>
              <strCache>
                <ptCount val="1"/>
                <pt idx="0">
                  <v>Céréales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1"/>
            <showCatName val="0"/>
            <showSerName val="1"/>
            <showPercent val="0"/>
            <showBubbleSize val="0"/>
            <showLeaderLines val="0"/>
          </dLbls>
          <errBars>
            <errBarType val="both"/>
            <errValType val="cust"/>
            <noEndCap val="0"/>
            <minus>
              <numRef>
                <f>Feuil1!$E$69</f>
                <numCache>
                  <formatCode>General</formatCode>
                  <ptCount val="1"/>
                  <pt idx="0">
                    <v>13.68602006787114</v>
                  </pt>
                </numCache>
              </numRef>
            </minus>
            <plus>
              <numRef>
                <f>Feuil1!$F$69</f>
                <numCache>
                  <formatCode>General</formatCode>
                  <ptCount val="1"/>
                  <pt idx="0">
                    <v>56.31397993212886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Feuil1!$A$92</f>
              <strCache>
                <ptCount val="1"/>
                <pt idx="0">
                  <v>Matières premières "concentrés"</v>
                </pt>
              </strCache>
            </strRef>
          </cat>
          <val>
            <numRef>
              <f>Feuil1!$D$69</f>
              <numCache>
                <formatCode>#,##0</formatCode>
                <ptCount val="1"/>
                <pt idx="0">
                  <v>18902.68602006787</v>
                </pt>
              </numCache>
            </numRef>
          </val>
        </ser>
        <ser>
          <idx val="1"/>
          <order val="1"/>
          <tx>
            <strRef>
              <f>Feuil1!$A$75</f>
              <strCache>
                <ptCount val="1"/>
                <pt idx="0">
                  <v>Oléopro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errBars>
            <errBarType val="both"/>
            <errValType val="cust"/>
            <noEndCap val="0"/>
            <minus>
              <numRef>
                <f>Feuil1!$E$75</f>
                <numCache>
                  <formatCode>General</formatCode>
                  <ptCount val="1"/>
                  <pt idx="0">
                    <v>89.7123230291337</v>
                  </pt>
                </numCache>
              </numRef>
            </minus>
            <plus>
              <numRef>
                <f>Feuil1!$F$75</f>
                <numCache>
                  <formatCode>General</formatCode>
                  <ptCount val="1"/>
                  <pt idx="0">
                    <v>20.2876769708663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val>
            <numRef>
              <f>Feuil1!$D$75</f>
              <numCache>
                <formatCode>#,##0</formatCode>
                <ptCount val="1"/>
                <pt idx="0">
                  <v>734.7123230291337</v>
                </pt>
              </numCache>
            </numRef>
          </val>
        </ser>
        <ser>
          <idx val="2"/>
          <order val="2"/>
          <tx>
            <strRef>
              <f>Feuil1!$A$78</f>
              <strCache>
                <ptCount val="1"/>
                <pt idx="0">
                  <v>Coproduits</v>
                </pt>
              </strCache>
            </strRef>
          </tx>
          <spPr>
            <a:solidFill>
              <a:schemeClr val="accent2"/>
            </a:solidFill>
            <a:ln>
              <a:noFill/>
              <a:prstDash val="solid"/>
            </a:ln>
          </spPr>
          <invertIfNegative val="0"/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1"/>
            <showCatName val="0"/>
            <showSerName val="1"/>
            <showPercent val="0"/>
            <showBubbleSize val="0"/>
            <showLeaderLines val="0"/>
          </dLbls>
          <errBars>
            <errBarType val="both"/>
            <errValType val="cust"/>
            <noEndCap val="0"/>
            <minus>
              <numRef>
                <f>Feuil1!$E$78</f>
                <numCache>
                  <formatCode>General</formatCode>
                  <ptCount val="1"/>
                  <pt idx="0">
                    <v>0</v>
                  </pt>
                </numCache>
              </numRef>
            </minus>
            <plus>
              <numRef>
                <f>Feuil1!$F$78</f>
                <numCache>
                  <formatCode>General</formatCode>
                  <ptCount val="1"/>
                  <pt idx="0">
                    <v>322.1973378596504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Feuil1!$A$92</f>
              <strCache>
                <ptCount val="1"/>
                <pt idx="0">
                  <v>Matières premières "concentrés"</v>
                </pt>
              </strCache>
            </strRef>
          </cat>
          <val>
            <numRef>
              <f>Feuil1!$D$78</f>
              <numCache>
                <formatCode>#,##0</formatCode>
                <ptCount val="1"/>
                <pt idx="0">
                  <v>13692.80266214035</v>
                </pt>
              </numCache>
            </numRef>
          </val>
        </ser>
        <ser>
          <idx val="3"/>
          <order val="3"/>
          <tx>
            <strRef>
              <f>Feuil1!$A$91</f>
              <strCache>
                <ptCount val="1"/>
                <pt idx="0">
                  <v>AMV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errBars>
            <errBarType val="both"/>
            <errValType val="cust"/>
            <noEndCap val="0"/>
            <minus>
              <numRef>
                <f>Feuil1!$E$91</f>
                <numCache>
                  <formatCode>General</formatCode>
                  <ptCount val="1"/>
                  <pt idx="0">
                    <v>246.146936414247</v>
                  </pt>
                </numCache>
              </numRef>
            </minus>
            <plus>
              <numRef>
                <f>Feuil1!$F$91</f>
                <numCache>
                  <formatCode>General</formatCode>
                  <ptCount val="1"/>
                  <pt idx="0">
                    <v>62.85306358575303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val>
            <numRef>
              <f>Feuil1!$D$91</f>
              <numCache>
                <formatCode>#,##0</formatCode>
                <ptCount val="1"/>
                <pt idx="0">
                  <v>708.146936414247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50"/>
        <overlap val="100"/>
        <axId val="524766272"/>
        <axId val="524764608"/>
      </barChart>
      <catAx>
        <axId val="524766272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524764608"/>
        <crosses val="autoZero"/>
        <auto val="1"/>
        <lblAlgn val="ctr"/>
        <lblOffset val="100"/>
        <noMultiLvlLbl val="0"/>
      </catAx>
      <valAx>
        <axId val="524764608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  <a:p>
                <a:pPr>
                  <a:defRPr/>
                </a:pPr>
                <a:r>
                  <a:t/>
                </a:r>
                <a:endParaRPr lang="fr-FR"/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524766272"/>
        <crosses val="autoZero"/>
        <crossBetween val="between"/>
      </valAx>
    </plotArea>
    <plotVisOnly val="1"/>
    <dispBlanksAs val="gap"/>
  </chart>
</chartSpace>
</file>

<file path=xl/charts/chart12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stacked"/>
        <varyColors val="0"/>
        <ser>
          <idx val="1"/>
          <order val="0"/>
          <tx>
            <strRef>
              <f>Feuil1!$R$38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(Feuil1!$U$38,Feuil1!$Z$38,Feuil1!$AE$38)</f>
              <numCache>
                <formatCode>#,##0</formatCode>
                <ptCount val="3"/>
                <pt idx="0">
                  <v>4738.064935041372</v>
                </pt>
                <pt idx="1">
                  <v>208.0012317482163</v>
                </pt>
                <pt idx="2">
                  <v>2830.898853514884</v>
                </pt>
              </numCache>
            </numRef>
          </val>
        </ser>
        <ser>
          <idx val="2"/>
          <order val="1"/>
          <tx>
            <strRef>
              <f>Feuil1!$R$39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(Feuil1!$U$39,Feuil1!$Z$39,Feuil1!$AE$39)</f>
              <numCache>
                <formatCode>#,##0</formatCode>
                <ptCount val="3"/>
                <pt idx="0">
                  <v>3732.658868839453</v>
                </pt>
                <pt idx="1">
                  <v>155.29626840374</v>
                </pt>
                <pt idx="2">
                  <v>2897.415292757756</v>
                </pt>
              </numCache>
            </numRef>
          </val>
        </ser>
        <ser>
          <idx val="3"/>
          <order val="2"/>
          <tx>
            <strRef>
              <f>Feuil1!$R$40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(Feuil1!$U$40,Feuil1!$Z$40,Feuil1!$AE$40)</f>
              <numCache>
                <formatCode>#,##0</formatCode>
                <ptCount val="3"/>
                <pt idx="0">
                  <v>1005.120265603917</v>
                </pt>
                <pt idx="1">
                  <v>9.262735833077897</v>
                </pt>
                <pt idx="2">
                  <v>903.9264345280626</v>
                </pt>
              </numCache>
            </numRef>
          </val>
        </ser>
        <ser>
          <idx val="4"/>
          <order val="3"/>
          <tx>
            <strRef>
              <f>Feuil1!$R$41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(Feuil1!$U$41,Feuil1!$Z$41,Feuil1!$AE$41)</f>
              <numCache>
                <formatCode>#,##0</formatCode>
                <ptCount val="3"/>
                <pt idx="0">
                  <v>668.7910000000001</v>
                </pt>
                <pt idx="1">
                  <v>573.982</v>
                </pt>
                <pt idx="2">
                  <v>567.3178245328645</v>
                </pt>
              </numCache>
            </numRef>
          </val>
        </ser>
        <ser>
          <idx val="5"/>
          <order val="4"/>
          <tx>
            <strRef>
              <f>Feuil1!$R$42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(Feuil1!$U$42,Feuil1!$Z$42,Feuil1!$AE$42)</f>
              <numCache>
                <formatCode>#,##0</formatCode>
                <ptCount val="3"/>
                <pt idx="2">
                  <v>393.3854880540272</v>
                </pt>
              </numCache>
            </numRef>
          </val>
        </ser>
        <ser>
          <idx val="6"/>
          <order val="5"/>
          <tx>
            <strRef>
              <f>Feuil1!$R$44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(Feuil1!$U$44,Feuil1!$Z$44,Feuil1!$AE$44)</f>
              <numCache>
                <formatCode>#,##0</formatCode>
                <ptCount val="3"/>
                <pt idx="0">
                  <v>75.22800000000001</v>
                </pt>
                <pt idx="1">
                  <v>91.02415104582805</v>
                </pt>
                <pt idx="2">
                  <v>134.2827676135211</v>
                </pt>
              </numCache>
            </numRef>
          </val>
        </ser>
        <ser>
          <idx val="7"/>
          <order val="6"/>
          <tx>
            <strRef>
              <f>Feuil1!$R$45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(Feuil1!$U$45,Feuil1!$Z$45,Feuil1!$AE$45)</f>
              <numCache>
                <formatCode>#,##0</formatCode>
                <ptCount val="3"/>
                <pt idx="0">
                  <v>194.95</v>
                </pt>
                <pt idx="1">
                  <v>5.309305923466309</v>
                </pt>
                <pt idx="2">
                  <v>227.5841476343971</v>
                </pt>
              </numCache>
            </numRef>
          </val>
        </ser>
        <ser>
          <idx val="8"/>
          <order val="7"/>
          <tx>
            <strRef>
              <f>Feuil1!$R$47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(Feuil1!$U$47,Feuil1!$Z$47,Feuil1!$AE$47)</f>
              <numCache>
                <formatCode>#,##0</formatCode>
                <ptCount val="3"/>
                <pt idx="0">
                  <v>2132.730277370113</v>
                </pt>
                <pt idx="1">
                  <v>864.2651639948899</v>
                </pt>
              </numCache>
            </numRef>
          </val>
        </ser>
        <ser>
          <idx val="9"/>
          <order val="8"/>
          <tx>
            <strRef>
              <f>Feuil1!$R$49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(Feuil1!$U$49,Feuil1!$Z$49,Feuil1!$AE$49)</f>
              <numCache>
                <formatCode>#,##0</formatCode>
                <ptCount val="3"/>
                <pt idx="0">
                  <v>3066.6652422</v>
                </pt>
                <pt idx="1">
                  <v>758.5675217999999</v>
                </pt>
              </numCache>
            </numRef>
          </val>
        </ser>
        <ser>
          <idx val="10"/>
          <order val="9"/>
          <tx>
            <strRef>
              <f>Feuil1!$R$50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(Feuil1!$U$50,Feuil1!$Z$50,Feuil1!$AE$50)</f>
              <numCache>
                <formatCode>#,##0</formatCode>
                <ptCount val="3"/>
                <pt idx="0">
                  <v>1951.723</v>
                </pt>
                <pt idx="1">
                  <v>321.7399723522487</v>
                </pt>
              </numCache>
            </numRef>
          </val>
        </ser>
        <ser>
          <idx val="11"/>
          <order val="10"/>
          <tx>
            <strRef>
              <f>Feuil1!$R$51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(Feuil1!$U$51,Feuil1!$Z$51,Feuil1!$AE$51)</f>
              <numCache>
                <formatCode>#,##0</formatCode>
                <ptCount val="3"/>
                <pt idx="0">
                  <v>1445.392</v>
                </pt>
                <pt idx="1">
                  <v>211.0000448357674</v>
                </pt>
              </numCache>
            </numRef>
          </val>
        </ser>
        <ser>
          <idx val="12"/>
          <order val="11"/>
          <tx>
            <strRef>
              <f>Feuil1!$R$52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(Feuil1!$U$52,Feuil1!$Z$52,Feuil1!$AE$52)</f>
              <numCache>
                <formatCode>#,##0</formatCode>
                <ptCount val="3"/>
                <pt idx="0">
                  <v>68</v>
                </pt>
                <pt idx="1">
                  <v>3.155021544123859</v>
                </pt>
              </numCache>
            </numRef>
          </val>
        </ser>
        <ser>
          <idx val="13"/>
          <order val="12"/>
          <tx>
            <strRef>
              <f>Feuil1!$R$53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(Feuil1!$U$53,Feuil1!$Z$53,Feuil1!$AE$53)</f>
              <numCache>
                <formatCode>#,##0</formatCode>
                <ptCount val="3"/>
                <pt idx="0">
                  <v>113.8504126</v>
                </pt>
                <pt idx="1">
                  <v>0.001969569439231964</v>
                </pt>
              </numCache>
            </numRef>
          </val>
        </ser>
        <ser>
          <idx val="14"/>
          <order val="13"/>
          <tx>
            <strRef>
              <f>Feuil1!$R$54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(Feuil1!$U$54,Feuil1!$Z$54,Feuil1!$AE$54)</f>
              <numCache>
                <formatCode>#,##0</formatCode>
                <ptCount val="3"/>
                <pt idx="0">
                  <v>229.8313438233057</v>
                </pt>
                <pt idx="1">
                  <v>348.7039121085135</v>
                </pt>
              </numCache>
            </numRef>
          </val>
        </ser>
        <ser>
          <idx val="15"/>
          <order val="14"/>
          <tx>
            <strRef>
              <f>Feuil1!$R$55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(Feuil1!$U$55,Feuil1!$Z$55,Feuil1!$AE$55)</f>
              <numCache>
                <formatCode>#,##0</formatCode>
                <ptCount val="3"/>
                <pt idx="0">
                  <v>329.089</v>
                </pt>
                <pt idx="1">
                  <v>567.9172913151991</v>
                </pt>
              </numCache>
            </numRef>
          </val>
        </ser>
        <ser>
          <idx val="16"/>
          <order val="15"/>
          <tx>
            <strRef>
              <f>Feuil1!$R$56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(Feuil1!$U$56,Feuil1!$Z$56,Feuil1!$AE$56)</f>
              <numCache>
                <formatCode>#,##0</formatCode>
                <ptCount val="3"/>
                <pt idx="0">
                  <v>130.441</v>
                </pt>
                <pt idx="1">
                  <v>16.56590934384379</v>
                </pt>
              </numCache>
            </numRef>
          </val>
        </ser>
        <ser>
          <idx val="17"/>
          <order val="16"/>
          <tx>
            <strRef>
              <f>Feuil1!$R$57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(Feuil1!$U$57,Feuil1!$Z$57,Feuil1!$AE$57)</f>
              <numCache>
                <formatCode>#,##0</formatCode>
                <ptCount val="3"/>
                <pt idx="0">
                  <v>28.99008529150618</v>
                </pt>
                <pt idx="1">
                  <v>1.067</v>
                </pt>
              </numCache>
            </numRef>
          </val>
        </ser>
        <ser>
          <idx val="18"/>
          <order val="17"/>
          <tx>
            <strRef>
              <f>Feuil1!$R$58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(Feuil1!$U$58,Feuil1!$Z$58,Feuil1!$AE$58)</f>
              <numCache>
                <formatCode>#,##0</formatCode>
                <ptCount val="3"/>
                <pt idx="0">
                  <v>317.5640630398162</v>
                </pt>
                <pt idx="1">
                  <v>793.9828748404997</v>
                </pt>
              </numCache>
            </numRef>
          </val>
        </ser>
        <ser>
          <idx val="19"/>
          <order val="18"/>
          <tx>
            <strRef>
              <f>Feuil1!$R$59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(Feuil1!$U$36,Feuil1!$Z$36,Feuil1!$AE$36)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(Feuil1!$U$59,Feuil1!$Z$59,Feuil1!$AE$59)</f>
              <numCache>
                <formatCode>#,##0</formatCode>
                <ptCount val="3"/>
                <pt idx="0">
                  <v>707.1377691157273</v>
                </pt>
                <pt idx="1">
                  <v>0.01215729299261793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91362015"/>
        <axId val="1791366175"/>
      </barChart>
      <catAx>
        <axId val="179136201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91366175"/>
        <crosses val="autoZero"/>
        <auto val="1"/>
        <lblAlgn val="ctr"/>
        <lblOffset val="100"/>
        <noMultiLvlLbl val="0"/>
      </catAx>
      <valAx>
        <axId val="1791366175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9136201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5091863517061"/>
          <y val="0.05578488733237168"/>
          <w val="0.2008241469816273"/>
          <h val="0.8859925894349987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13.xml><?xml version="1.0" encoding="utf-8"?>
<chartSpace xmlns:a="http://schemas.openxmlformats.org/drawingml/2006/main" xmlns="http://schemas.openxmlformats.org/drawingml/2006/chart">
  <chart>
    <title>
      <tx>
        <rich>
          <a:bodyPr rot="0" spcFirstLastPara="1" vertOverflow="ellipsis" vert="horz" wrap="square" anchor="ctr" anchorCtr="1"/>
          <a:lstStyle/>
          <a:p>
            <a:pPr>
              <a:defRPr sz="1400" b="0" i="0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BL</a:t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pieChart>
        <varyColors val="1"/>
        <ser>
          <idx val="0"/>
          <order val="0"/>
          <spPr>
            <a:ln>
              <a:prstDash val="solid"/>
            </a:ln>
          </spPr>
          <dPt>
            <idx val="0"/>
            <bubble3D val="0"/>
            <spPr>
              <a:solidFill>
                <a:schemeClr val="accent1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1"/>
            <bubble3D val="0"/>
            <spPr>
              <a:solidFill>
                <a:schemeClr val="accent2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2"/>
            <bubble3D val="0"/>
            <spPr>
              <a:solidFill>
                <a:schemeClr val="accent3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0"/>
            <showCatName val="0"/>
            <showSerName val="0"/>
            <showPercent val="1"/>
            <showBubbleSize val="0"/>
            <showLeaderLines val="1"/>
          </dLbls>
          <cat>
            <strRef>
              <f>(Feuil1!$B$387,Feuil1!$B$382,Feuil1!$B$392)</f>
              <strCache>
                <ptCount val="3"/>
                <pt idx="0">
                  <v>DE</v>
                </pt>
                <pt idx="1">
                  <v>FAB</v>
                </pt>
                <pt idx="2">
                  <v>IC</v>
                </pt>
              </strCache>
            </strRef>
          </cat>
          <val>
            <numRef>
              <f>(Feuil1!$C$387,Feuil1!$C$382,Feuil1!$C$392)</f>
              <numCache>
                <formatCode>#,##0</formatCode>
                <ptCount val="3"/>
                <pt idx="0">
                  <v>2683.210125016949</v>
                </pt>
                <pt idx="1">
                  <v>3761.469210568619</v>
                </pt>
                <pt idx="2">
                  <v>2003.566857092138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  <showLeaderLines val="1"/>
        </dLbls>
        <firstSliceAng val="0"/>
      </pieChart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14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stacked"/>
        <varyColors val="0"/>
        <ser>
          <idx val="2"/>
          <order val="0"/>
          <tx>
            <strRef>
              <f>Feuil1!$E$374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(Feuil1!$E$382,Feuil1!$E$387,Feuil1!$E$392)</f>
              <numCache>
                <formatCode>#,##0</formatCode>
                <ptCount val="3"/>
                <pt idx="0">
                  <v>1.304363710434208</v>
                </pt>
                <pt idx="1">
                  <v>0.4892047964783897</v>
                </pt>
                <pt idx="2">
                  <v>1174.186053063615</v>
                </pt>
              </numCache>
            </numRef>
          </val>
        </ser>
        <ser>
          <idx val="3"/>
          <order val="1"/>
          <tx>
            <strRef>
              <f>Feuil1!$F$374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(Feuil1!$F$382,Feuil1!$F$387,Feuil1!$F$392)</f>
              <numCache>
                <formatCode>#,##0</formatCode>
                <ptCount val="3"/>
                <pt idx="0">
                  <v>287.1667228542271</v>
                </pt>
                <pt idx="1">
                  <v>0.1732507163525903</v>
                </pt>
                <pt idx="2">
                  <v>416.8086121551123</v>
                </pt>
              </numCache>
            </numRef>
          </val>
        </ser>
        <ser>
          <idx val="4"/>
          <order val="2"/>
          <tx>
            <strRef>
              <f>Feuil1!$G$374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(Feuil1!$G$382,Feuil1!$G$387,Feuil1!$G$392)</f>
              <numCache>
                <formatCode>#,##0</formatCode>
                <ptCount val="3"/>
                <pt idx="0">
                  <v>135.1856551873952</v>
                </pt>
                <pt idx="1">
                  <v>2.217455219553379</v>
                </pt>
                <pt idx="2">
                  <v>151.8299403622221</v>
                </pt>
              </numCache>
            </numRef>
          </val>
        </ser>
        <ser>
          <idx val="5"/>
          <order val="3"/>
          <tx>
            <strRef>
              <f>Feuil1!$H$374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(Feuil1!$H$382,Feuil1!$H$387,Feuil1!$H$392)</f>
              <numCache>
                <formatCode>#,##0</formatCode>
                <ptCount val="3"/>
                <pt idx="0">
                  <v>87.00653013444929</v>
                </pt>
                <pt idx="1">
                  <v>435.181177325544</v>
                </pt>
                <pt idx="2">
                  <v>127.07681439494</v>
                </pt>
              </numCache>
            </numRef>
          </val>
        </ser>
        <ser>
          <idx val="6"/>
          <order val="4"/>
          <tx>
            <strRef>
              <f>Feuil1!$I$374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(Feuil1!$I$382,Feuil1!$I$387,Feuil1!$I$392)</f>
              <numCache>
                <formatCode>#,##0</formatCode>
                <ptCount val="3"/>
                <pt idx="0">
                  <v>0.3392547848316758</v>
                </pt>
                <pt idx="1">
                  <v>27.54087201775161</v>
                </pt>
                <pt idx="2">
                  <v>0.007064290283151165</v>
                </pt>
              </numCache>
            </numRef>
          </val>
        </ser>
        <ser>
          <idx val="7"/>
          <order val="5"/>
          <tx>
            <strRef>
              <f>Feuil1!$K$374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(Feuil1!$K$382,Feuil1!$K$387,Feuil1!$K$392)</f>
              <numCache>
                <formatCode>#,##0</formatCode>
                <ptCount val="3"/>
                <pt idx="0">
                  <v>19.55137064011365</v>
                </pt>
                <pt idx="1">
                  <v>68.21583934073455</v>
                </pt>
                <pt idx="2">
                  <v>80.50516446946776</v>
                </pt>
              </numCache>
            </numRef>
          </val>
        </ser>
        <ser>
          <idx val="8"/>
          <order val="6"/>
          <tx>
            <strRef>
              <f>Feuil1!$L$374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(Feuil1!$L$382,Feuil1!$L$387,Feuil1!$L$392)</f>
              <numCache>
                <formatCode>#,##0</formatCode>
                <ptCount val="3"/>
                <pt idx="0">
                  <v>0.4944464114248818</v>
                </pt>
                <pt idx="1">
                  <v>0.008927067049613465</v>
                </pt>
                <pt idx="2">
                  <v>52.13854072571352</v>
                </pt>
              </numCache>
            </numRef>
          </val>
        </ser>
        <ser>
          <idx val="9"/>
          <order val="7"/>
          <tx>
            <strRef>
              <f>Feuil1!$N$374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(Feuil1!$N$382,Feuil1!$N$387,Feuil1!$N$392)</f>
              <numCache>
                <formatCode>#,##0</formatCode>
                <ptCount val="3"/>
                <pt idx="0">
                  <v>851.9687737238949</v>
                </pt>
                <pt idx="1">
                  <v>617.9333258897428</v>
                </pt>
              </numCache>
            </numRef>
          </val>
        </ser>
        <ser>
          <idx val="10"/>
          <order val="8"/>
          <tx>
            <strRef>
              <f>Feuil1!$P$374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(Feuil1!$P$382,Feuil1!$P$387,Feuil1!$P$392)</f>
              <numCache>
                <formatCode>#,##0</formatCode>
                <ptCount val="3"/>
                <pt idx="0">
                  <v>847.3817673419676</v>
                </pt>
                <pt idx="1">
                  <v>518.2303363490345</v>
                </pt>
              </numCache>
            </numRef>
          </val>
        </ser>
        <ser>
          <idx val="11"/>
          <order val="9"/>
          <tx>
            <strRef>
              <f>Feuil1!$Q$374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(Feuil1!$Q$382,Feuil1!$Q$387,Feuil1!$Q$392)</f>
              <numCache>
                <formatCode>#,##0</formatCode>
                <ptCount val="3"/>
                <pt idx="0">
                  <v>1097.18636277035</v>
                </pt>
                <pt idx="1">
                  <v>88.30282853461863</v>
                </pt>
              </numCache>
            </numRef>
          </val>
        </ser>
        <ser>
          <idx val="12"/>
          <order val="10"/>
          <tx>
            <strRef>
              <f>Feuil1!$R$374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(Feuil1!$R$382,Feuil1!$R$387,Feuil1!$R$392)</f>
              <numCache>
                <formatCode>#,##0</formatCode>
                <ptCount val="3"/>
                <pt idx="0">
                  <v>48.00229349109732</v>
                </pt>
                <pt idx="1">
                  <v>0.4683329952100345</v>
                </pt>
              </numCache>
            </numRef>
          </val>
        </ser>
        <ser>
          <idx val="13"/>
          <order val="11"/>
          <tx>
            <strRef>
              <f>Feuil1!$S$374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(Feuil1!$S$382,Feuil1!$S$387,Feuil1!$S$392)</f>
              <numCache>
                <formatCode>#,##0</formatCode>
                <ptCount val="3"/>
                <pt idx="0">
                  <v>0.6431160306611264</v>
                </pt>
                <pt idx="1">
                  <v>0.01366662852085902</v>
                </pt>
              </numCache>
            </numRef>
          </val>
        </ser>
        <ser>
          <idx val="14"/>
          <order val="12"/>
          <tx>
            <strRef>
              <f>Feuil1!$T$374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(Feuil1!$T$382,Feuil1!$T$387,Feuil1!$T$392)</f>
              <numCache>
                <formatCode>#,##0</formatCode>
                <ptCount val="3"/>
                <pt idx="0">
                  <v>0.2465479424497809</v>
                </pt>
              </numCache>
            </numRef>
          </val>
        </ser>
        <ser>
          <idx val="15"/>
          <order val="13"/>
          <tx>
            <strRef>
              <f>Feuil1!$U$374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(Feuil1!$U$382,Feuil1!$U$387,Feuil1!$U$392)</f>
              <numCache>
                <formatCode>#,##0</formatCode>
                <ptCount val="3"/>
                <pt idx="0">
                  <v>3.224970369055871</v>
                </pt>
                <pt idx="1">
                  <v>216.1257146782974</v>
                </pt>
              </numCache>
            </numRef>
          </val>
        </ser>
        <ser>
          <idx val="16"/>
          <order val="14"/>
          <tx>
            <strRef>
              <f>Feuil1!$V$374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(Feuil1!$V$382,Feuil1!$V$387,Feuil1!$V$392)</f>
              <numCache>
                <formatCode>#,##0</formatCode>
                <ptCount val="3"/>
                <pt idx="0">
                  <v>19.56888534161583</v>
                </pt>
                <pt idx="1">
                  <v>469.0411922665236</v>
                </pt>
              </numCache>
            </numRef>
          </val>
        </ser>
        <ser>
          <idx val="17"/>
          <order val="15"/>
          <tx>
            <strRef>
              <f>Feuil1!$W$374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(Feuil1!$W$382,Feuil1!$W$387,Feuil1!$W$392)</f>
              <numCache>
                <formatCode>#,##0</formatCode>
                <ptCount val="3"/>
                <pt idx="0">
                  <v>81.78385064963028</v>
                </pt>
                <pt idx="1">
                  <v>0.003749403535462591</v>
                </pt>
              </numCache>
            </numRef>
          </val>
        </ser>
        <ser>
          <idx val="18"/>
          <order val="16"/>
          <tx>
            <strRef>
              <f>Feuil1!$X$374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(Feuil1!$X$382,Feuil1!$X$387,Feuil1!$X$392)</f>
              <numCache>
                <formatCode>#,##0</formatCode>
                <ptCount val="3"/>
                <pt idx="0">
                  <v>0.2362631553533082</v>
                </pt>
                <pt idx="1">
                  <v>0.007105629746098681</v>
                </pt>
              </numCache>
            </numRef>
          </val>
        </ser>
        <ser>
          <idx val="19"/>
          <order val="17"/>
          <tx>
            <strRef>
              <f>Feuil1!$Y$374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(Feuil1!$Y$382,Feuil1!$Y$387,Feuil1!$Y$392)</f>
              <numCache>
                <formatCode>#,##0</formatCode>
                <ptCount val="3"/>
                <pt idx="0">
                  <v>48.45590025926671</v>
                </pt>
                <pt idx="1">
                  <v>236.9314832200704</v>
                </pt>
              </numCache>
            </numRef>
          </val>
        </ser>
        <ser>
          <idx val="20"/>
          <order val="18"/>
          <tx>
            <strRef>
              <f>Feuil1!$Z$374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(Feuil1!$B$382,Feuil1!$B$387,Feuil1!$B$392)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(Feuil1!$Z$382,Feuil1!$Z$387,Feuil1!$Z$392)</f>
              <numCache>
                <formatCode>#,##0</formatCode>
                <ptCount val="3"/>
                <pt idx="0">
                  <v>234.1667340765995</v>
                </pt>
                <pt idx="1">
                  <v>0.003200554012793416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15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pieChart>
        <varyColors val="1"/>
        <ser>
          <idx val="0"/>
          <order val="0"/>
          <spPr>
            <a:ln>
              <a:prstDash val="solid"/>
            </a:ln>
          </spPr>
          <dPt>
            <idx val="0"/>
            <bubble3D val="0"/>
            <spPr>
              <a:solidFill>
                <a:schemeClr val="accent1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1"/>
            <bubble3D val="0"/>
            <spPr>
              <a:solidFill>
                <a:schemeClr val="accent2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2"/>
            <bubble3D val="0"/>
            <spPr>
              <a:solidFill>
                <a:schemeClr val="accent3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0"/>
            <showCatName val="0"/>
            <showSerName val="0"/>
            <showPercent val="1"/>
            <showBubbleSize val="0"/>
            <showLeaderLines val="1"/>
          </dLbls>
          <cat>
            <strRef>
              <f>(Feuil1!$B$426,Feuil1!$B$421,Feuil1!$B$431)</f>
              <strCache>
                <ptCount val="3"/>
                <pt idx="0">
                  <v>DE</v>
                </pt>
                <pt idx="1">
                  <v>FAB</v>
                </pt>
                <pt idx="2">
                  <v>IC</v>
                </pt>
              </strCache>
            </strRef>
          </cat>
          <val>
            <numRef>
              <f>(Feuil1!$C$426,Feuil1!$C$421,Feuil1!$C$431)</f>
              <numCache>
                <formatCode>#,##0</formatCode>
                <ptCount val="3"/>
                <pt idx="0">
                  <v>703.6262281196575</v>
                </pt>
                <pt idx="1">
                  <v>1701.678058370557</v>
                </pt>
                <pt idx="2">
                  <v>1615.553259513506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  <showLeaderLines val="1"/>
        </dLbls>
        <firstSliceAng val="0"/>
      </pieChart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16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Feuil1!$E$413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(Feuil1!$E$421,Feuil1!$E$426,Feuil1!$E$431)</f>
              <numCache>
                <formatCode>#,##0</formatCode>
                <ptCount val="3"/>
                <pt idx="0">
                  <v>1.575350963514916</v>
                </pt>
                <pt idx="1">
                  <v>0.4717051123912829</v>
                </pt>
                <pt idx="2">
                  <v>895.1967888280406</v>
                </pt>
              </numCache>
            </numRef>
          </val>
        </ser>
        <ser>
          <idx val="3"/>
          <order val="1"/>
          <tx>
            <strRef>
              <f>Feuil1!$F$413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(Feuil1!$F$421,Feuil1!$F$426,Feuil1!$F$431)</f>
              <numCache>
                <formatCode>#,##0</formatCode>
                <ptCount val="3"/>
                <pt idx="0">
                  <v>300.9123494643739</v>
                </pt>
                <pt idx="1">
                  <v>0.164047445086498</v>
                </pt>
                <pt idx="2">
                  <v>374.2058216570036</v>
                </pt>
              </numCache>
            </numRef>
          </val>
        </ser>
        <ser>
          <idx val="4"/>
          <order val="2"/>
          <tx>
            <strRef>
              <f>Feuil1!$G$413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(Feuil1!$G$421,Feuil1!$G$426,Feuil1!$G$431)</f>
              <numCache>
                <formatCode>#,##0</formatCode>
                <ptCount val="3"/>
                <pt idx="0">
                  <v>84.03752582292198</v>
                </pt>
                <pt idx="1">
                  <v>2.162005921416122</v>
                </pt>
                <pt idx="2">
                  <v>159.038654303601</v>
                </pt>
              </numCache>
            </numRef>
          </val>
        </ser>
        <ser>
          <idx val="5"/>
          <order val="3"/>
          <tx>
            <strRef>
              <f>Feuil1!$H$413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(Feuil1!$H$421,Feuil1!$H$426,Feuil1!$H$431)</f>
              <numCache>
                <formatCode>#,##0</formatCode>
                <ptCount val="3"/>
                <pt idx="0">
                  <v>27.03686965287762</v>
                </pt>
                <pt idx="1">
                  <v>114.450415463531</v>
                </pt>
                <pt idx="2">
                  <v>136.4209261165821</v>
                </pt>
              </numCache>
            </numRef>
          </val>
        </ser>
        <ser>
          <idx val="6"/>
          <order val="4"/>
          <tx>
            <strRef>
              <f>Feuil1!$I$413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(Feuil1!$I$421,Feuil1!$I$426,Feuil1!$I$431)</f>
              <numCache>
                <formatCode>#,##0</formatCode>
                <ptCount val="3"/>
                <pt idx="0">
                  <v>0.3807023641330674</v>
                </pt>
                <pt idx="1">
                  <v>21.00091361660628</v>
                </pt>
                <pt idx="2">
                  <v>0.007106770528743829</v>
                </pt>
              </numCache>
            </numRef>
          </val>
        </ser>
        <ser>
          <idx val="7"/>
          <order val="5"/>
          <tx>
            <strRef>
              <f>Feuil1!$K$413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(Feuil1!$K$421,Feuil1!$K$426,Feuil1!$K$431)</f>
              <numCache>
                <formatCode>#,##0</formatCode>
                <ptCount val="3"/>
                <pt idx="0">
                  <v>23.64790375843874</v>
                </pt>
                <pt idx="1">
                  <v>22.43992494147565</v>
                </pt>
                <pt idx="2">
                  <v>19.0991804657723</v>
                </pt>
              </numCache>
            </numRef>
          </val>
        </ser>
        <ser>
          <idx val="8"/>
          <order val="6"/>
          <tx>
            <strRef>
              <f>Feuil1!$L$413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(Feuil1!$L$421,Feuil1!$L$426,Feuil1!$L$431)</f>
              <numCache>
                <formatCode>#,##0</formatCode>
                <ptCount val="3"/>
                <pt idx="0">
                  <v>0.5592441536065187</v>
                </pt>
                <pt idx="1">
                  <v>0.008827098059717127</v>
                </pt>
                <pt idx="2">
                  <v>30.52890500655228</v>
                </pt>
              </numCache>
            </numRef>
          </val>
        </ser>
        <ser>
          <idx val="9"/>
          <order val="7"/>
          <tx>
            <strRef>
              <f>Feuil1!$N$413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(Feuil1!$N$421,Feuil1!$N$426,Feuil1!$N$431)</f>
              <numCache>
                <formatCode>#,##0</formatCode>
                <ptCount val="3"/>
                <pt idx="0">
                  <v>306.5853253944416</v>
                </pt>
                <pt idx="1">
                  <v>133.8696444033046</v>
                </pt>
              </numCache>
            </numRef>
          </val>
        </ser>
        <ser>
          <idx val="10"/>
          <order val="8"/>
          <tx>
            <strRef>
              <f>Feuil1!$P$413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(Feuil1!$P$421,Feuil1!$P$426,Feuil1!$P$431)</f>
              <numCache>
                <formatCode>#,##0</formatCode>
                <ptCount val="3"/>
                <pt idx="0">
                  <v>156.1747420235869</v>
                </pt>
                <pt idx="1">
                  <v>132.6467368303741</v>
                </pt>
              </numCache>
            </numRef>
          </val>
        </ser>
        <ser>
          <idx val="11"/>
          <order val="9"/>
          <tx>
            <strRef>
              <f>Feuil1!$Q$413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(Feuil1!$Q$421,Feuil1!$Q$426,Feuil1!$Q$431)</f>
              <numCache>
                <formatCode>#,##0</formatCode>
                <ptCount val="3"/>
                <pt idx="0">
                  <v>325.588245436238</v>
                </pt>
                <pt idx="1">
                  <v>0.007926732104668288</v>
                </pt>
              </numCache>
            </numRef>
          </val>
        </ser>
        <ser>
          <idx val="12"/>
          <order val="10"/>
          <tx>
            <strRef>
              <f>Feuil1!$R$413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(Feuil1!$R$421,Feuil1!$R$426,Feuil1!$R$431)</f>
              <numCache>
                <formatCode>#,##0</formatCode>
                <ptCount val="3"/>
                <pt idx="0">
                  <v>158.853951595467</v>
                </pt>
                <pt idx="1">
                  <v>0.1598872149651636</v>
                </pt>
              </numCache>
            </numRef>
          </val>
        </ser>
        <ser>
          <idx val="13"/>
          <order val="11"/>
          <tx>
            <strRef>
              <f>Feuil1!$S$413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(Feuil1!$S$421,Feuil1!$S$426,Feuil1!$S$431)</f>
              <numCache>
                <formatCode>#,##0</formatCode>
                <ptCount val="3"/>
                <pt idx="0">
                  <v>0.3559107885237495</v>
                </pt>
                <pt idx="1">
                  <v>0.005288991698369403</v>
                </pt>
              </numCache>
            </numRef>
          </val>
        </ser>
        <ser>
          <idx val="14"/>
          <order val="12"/>
          <tx>
            <strRef>
              <f>Feuil1!$T$413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(Feuil1!$T$421,Feuil1!$T$426,Feuil1!$T$431)</f>
              <numCache>
                <formatCode>#,##0</formatCode>
                <ptCount val="3"/>
                <pt idx="0">
                  <v>0.3531081500020056</v>
                </pt>
              </numCache>
            </numRef>
          </val>
        </ser>
        <ser>
          <idx val="15"/>
          <order val="13"/>
          <tx>
            <strRef>
              <f>Feuil1!$U$413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(Feuil1!$U$421,Feuil1!$U$426,Feuil1!$U$431)</f>
              <numCache>
                <formatCode>#,##0</formatCode>
                <ptCount val="3"/>
                <pt idx="0">
                  <v>61.76967412924976</v>
                </pt>
                <pt idx="1">
                  <v>63.78958478655819</v>
                </pt>
              </numCache>
            </numRef>
          </val>
        </ser>
        <ser>
          <idx val="16"/>
          <order val="14"/>
          <tx>
            <strRef>
              <f>Feuil1!$V$413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(Feuil1!$V$421,Feuil1!$V$426,Feuil1!$V$431)</f>
              <numCache>
                <formatCode>#,##0</formatCode>
                <ptCount val="3"/>
                <pt idx="0">
                  <v>139.5704039804065</v>
                </pt>
                <pt idx="1">
                  <v>93.29065728422997</v>
                </pt>
              </numCache>
            </numRef>
          </val>
        </ser>
        <ser>
          <idx val="17"/>
          <order val="15"/>
          <tx>
            <strRef>
              <f>Feuil1!$W$413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(Feuil1!$W$421,Feuil1!$W$426,Feuil1!$W$431)</f>
              <numCache>
                <formatCode>#,##0</formatCode>
                <ptCount val="3"/>
                <pt idx="0">
                  <v>16.88999470468234</v>
                </pt>
                <pt idx="1">
                  <v>0.003757535354731134</v>
                </pt>
              </numCache>
            </numRef>
          </val>
        </ser>
        <ser>
          <idx val="18"/>
          <order val="16"/>
          <tx>
            <strRef>
              <f>Feuil1!$X$413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(Feuil1!$X$421,Feuil1!$X$426,Feuil1!$X$431)</f>
              <numCache>
                <formatCode>#,##0</formatCode>
                <ptCount val="3"/>
                <pt idx="0">
                  <v>0.3398176132768144</v>
                </pt>
                <pt idx="1">
                  <v>0.006642572146887972</v>
                </pt>
              </numCache>
            </numRef>
          </val>
        </ser>
        <ser>
          <idx val="19"/>
          <order val="17"/>
          <tx>
            <strRef>
              <f>Feuil1!$Y$413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(Feuil1!$Y$421,Feuil1!$Y$426,Feuil1!$Y$431)</f>
              <numCache>
                <formatCode>#,##0</formatCode>
                <ptCount val="3"/>
                <pt idx="0">
                  <v>19.62663620518553</v>
                </pt>
                <pt idx="1">
                  <v>118.6873441519958</v>
                </pt>
              </numCache>
            </numRef>
          </val>
        </ser>
        <ser>
          <idx val="20"/>
          <order val="18"/>
          <tx>
            <strRef>
              <f>Feuil1!$Z$413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(Feuil1!$B$421,Feuil1!$B$426,Feuil1!$B$431)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(Feuil1!$Z$421,Feuil1!$Z$426,Feuil1!$Z$431)</f>
              <numCache>
                <formatCode>#,##0</formatCode>
                <ptCount val="3"/>
                <pt idx="0">
                  <v>79.24835514630703</v>
                </pt>
                <pt idx="1">
                  <v>0.003156141161734142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17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Feuil1!$E$456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(Feuil1!$E$464,Feuil1!$E$469,Feuil1!$E$474)</f>
              <numCache>
                <formatCode>#,##0</formatCode>
                <ptCount val="3"/>
                <pt idx="0">
                  <v>1.282640781715479</v>
                </pt>
                <pt idx="1">
                  <v>0.3926090356646488</v>
                </pt>
                <pt idx="2">
                  <v>29.24604323152088</v>
                </pt>
              </numCache>
            </numRef>
          </val>
        </ser>
        <ser>
          <idx val="3"/>
          <order val="1"/>
          <tx>
            <strRef>
              <f>Feuil1!$F$456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(Feuil1!$F$464,Feuil1!$F$469,Feuil1!$F$474)</f>
              <numCache>
                <formatCode>#,##0</formatCode>
                <ptCount val="3"/>
                <pt idx="0">
                  <v>21.88083131051164</v>
                </pt>
                <pt idx="1">
                  <v>0.1680721753208862</v>
                </pt>
                <pt idx="2">
                  <v>31.66249942924083</v>
                </pt>
              </numCache>
            </numRef>
          </val>
        </ser>
        <ser>
          <idx val="4"/>
          <order val="2"/>
          <tx>
            <strRef>
              <f>Feuil1!$G$456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(Feuil1!$G$464,Feuil1!$G$469,Feuil1!$G$474)</f>
              <numCache>
                <formatCode>#,##0</formatCode>
                <ptCount val="3"/>
                <pt idx="0">
                  <v>35.78209934868041</v>
                </pt>
                <pt idx="1">
                  <v>0.3272640321145899</v>
                </pt>
                <pt idx="2">
                  <v>22.04207645183307</v>
                </pt>
              </numCache>
            </numRef>
          </val>
        </ser>
        <ser>
          <idx val="5"/>
          <order val="3"/>
          <tx>
            <strRef>
              <f>Feuil1!$H$456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(Feuil1!$H$464,Feuil1!$H$469,Feuil1!$H$474)</f>
              <numCache>
                <formatCode>#,##0</formatCode>
                <ptCount val="3"/>
                <pt idx="0">
                  <v>11.78840419372494</v>
                </pt>
                <pt idx="1">
                  <v>0.4098075406451219</v>
                </pt>
                <pt idx="2">
                  <v>23.29461426517829</v>
                </pt>
              </numCache>
            </numRef>
          </val>
        </ser>
        <ser>
          <idx val="6"/>
          <order val="4"/>
          <tx>
            <strRef>
              <f>Feuil1!$I$456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(Feuil1!$I$464,Feuil1!$I$469,Feuil1!$I$474)</f>
              <numCache>
                <formatCode>#,##0</formatCode>
                <ptCount val="3"/>
                <pt idx="0">
                  <v>0.02861937455002096</v>
                </pt>
                <pt idx="1">
                  <v>0.08899444400807084</v>
                </pt>
                <pt idx="2">
                  <v>0.006475421534457214</v>
                </pt>
              </numCache>
            </numRef>
          </val>
        </ser>
        <ser>
          <idx val="7"/>
          <order val="5"/>
          <tx>
            <strRef>
              <f>Feuil1!$K$456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(Feuil1!$K$464,Feuil1!$K$469,Feuil1!$K$474)</f>
              <numCache>
                <formatCode>#,##0</formatCode>
                <ptCount val="3"/>
                <pt idx="0">
                  <v>0.004439757143758863</v>
                </pt>
                <pt idx="1">
                  <v>0.003206034616879951</v>
                </pt>
                <pt idx="2">
                  <v>0.004492171627881778</v>
                </pt>
              </numCache>
            </numRef>
          </val>
        </ser>
        <ser>
          <idx val="8"/>
          <order val="6"/>
          <tx>
            <strRef>
              <f>Feuil1!$L$456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(Feuil1!$L$464,Feuil1!$L$469,Feuil1!$L$474)</f>
              <numCache>
                <formatCode>#,##0</formatCode>
                <ptCount val="3"/>
                <pt idx="0">
                  <v>0.01036163655830761</v>
                </pt>
                <pt idx="1">
                  <v>0.00546099886938829</v>
                </pt>
                <pt idx="2">
                  <v>0.01236619768735373</v>
                </pt>
              </numCache>
            </numRef>
          </val>
        </ser>
        <ser>
          <idx val="9"/>
          <order val="7"/>
          <tx>
            <strRef>
              <f>Feuil1!$N$456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(Feuil1!$N$464,Feuil1!$N$469,Feuil1!$N$474)</f>
              <numCache>
                <formatCode>#,##0</formatCode>
                <ptCount val="3"/>
                <pt idx="0">
                  <v>12.06379588712197</v>
                </pt>
                <pt idx="1">
                  <v>0.3176297614738041</v>
                </pt>
              </numCache>
            </numRef>
          </val>
        </ser>
        <ser>
          <idx val="10"/>
          <order val="8"/>
          <tx>
            <strRef>
              <f>Feuil1!$P$456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(Feuil1!$P$464,Feuil1!$P$469,Feuil1!$P$474)</f>
              <numCache>
                <formatCode>#,##0</formatCode>
                <ptCount val="3"/>
                <pt idx="0">
                  <v>6.96491069083424</v>
                </pt>
                <pt idx="1">
                  <v>12.20868333870544</v>
                </pt>
              </numCache>
            </numRef>
          </val>
        </ser>
        <ser>
          <idx val="11"/>
          <order val="9"/>
          <tx>
            <strRef>
              <f>Feuil1!$Q$456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(Feuil1!$Q$464,Feuil1!$Q$469,Feuil1!$Q$474)</f>
              <numCache>
                <formatCode>#,##0</formatCode>
                <ptCount val="3"/>
                <pt idx="0">
                  <v>12.66708342162888</v>
                </pt>
                <pt idx="1">
                  <v>0.006681280889921315</v>
                </pt>
              </numCache>
            </numRef>
          </val>
        </ser>
        <ser>
          <idx val="12"/>
          <order val="10"/>
          <tx>
            <strRef>
              <f>Feuil1!$R$456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(Feuil1!$R$464,Feuil1!$R$469,Feuil1!$R$474)</f>
              <numCache>
                <formatCode>#,##0</formatCode>
                <ptCount val="3"/>
                <pt idx="0">
                  <v>0.3541379095945464</v>
                </pt>
                <pt idx="1">
                  <v>0.3138845938165349</v>
                </pt>
              </numCache>
            </numRef>
          </val>
        </ser>
        <ser>
          <idx val="13"/>
          <order val="11"/>
          <tx>
            <strRef>
              <f>Feuil1!$S$456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(Feuil1!$S$464,Feuil1!$S$469,Feuil1!$S$474)</f>
              <numCache>
                <formatCode>#,##0</formatCode>
                <ptCount val="3"/>
                <pt idx="0">
                  <v>0.01088661356776029</v>
                </pt>
                <pt idx="1">
                  <v>0.007491817484892239</v>
                </pt>
              </numCache>
            </numRef>
          </val>
        </ser>
        <ser>
          <idx val="14"/>
          <order val="12"/>
          <tx>
            <strRef>
              <f>Feuil1!$T$456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(Feuil1!$T$464,Feuil1!$T$469,Feuil1!$T$474)</f>
              <numCache>
                <formatCode>#,##0</formatCode>
                <ptCount val="3"/>
                <pt idx="0">
                  <v>0.0132881903696556</v>
                </pt>
              </numCache>
            </numRef>
          </val>
        </ser>
        <ser>
          <idx val="15"/>
          <order val="13"/>
          <tx>
            <strRef>
              <f>Feuil1!$U$456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(Feuil1!$U$464,Feuil1!$U$469,Feuil1!$U$474)</f>
              <numCache>
                <formatCode>#,##0</formatCode>
                <ptCount val="3"/>
                <pt idx="0">
                  <v>27.72018123588952</v>
                </pt>
                <pt idx="1">
                  <v>12.78288293238184</v>
                </pt>
              </numCache>
            </numRef>
          </val>
        </ser>
        <ser>
          <idx val="16"/>
          <order val="14"/>
          <tx>
            <strRef>
              <f>Feuil1!$V$456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(Feuil1!$V$464,Feuil1!$V$469,Feuil1!$V$474)</f>
              <numCache>
                <formatCode>#,##0</formatCode>
                <ptCount val="3"/>
                <pt idx="0">
                  <v>4.948566423088658</v>
                </pt>
                <pt idx="1">
                  <v>0.76210668253818</v>
                </pt>
              </numCache>
            </numRef>
          </val>
        </ser>
        <ser>
          <idx val="17"/>
          <order val="15"/>
          <tx>
            <strRef>
              <f>Feuil1!$W$456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(Feuil1!$W$464,Feuil1!$W$469,Feuil1!$W$474)</f>
              <numCache>
                <formatCode>#,##0</formatCode>
                <ptCount val="3"/>
                <pt idx="0">
                  <v>0.02230566457274978</v>
                </pt>
                <pt idx="1">
                  <v>0.003241028626987358</v>
                </pt>
              </numCache>
            </numRef>
          </val>
        </ser>
        <ser>
          <idx val="18"/>
          <order val="16"/>
          <tx>
            <strRef>
              <f>Feuil1!$X$456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(Feuil1!$X$464,Feuil1!$X$469,Feuil1!$X$474)</f>
              <numCache>
                <formatCode>#,##0</formatCode>
                <ptCount val="3"/>
                <pt idx="0">
                  <v>0.01232592598802629</v>
                </pt>
                <pt idx="1">
                  <v>0.003374210649177569</v>
                </pt>
              </numCache>
            </numRef>
          </val>
        </ser>
        <ser>
          <idx val="19"/>
          <order val="17"/>
          <tx>
            <strRef>
              <f>Feuil1!$Y$456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(Feuil1!$Y$464,Feuil1!$Y$469,Feuil1!$Y$474)</f>
              <numCache>
                <formatCode>#,##0</formatCode>
                <ptCount val="3"/>
                <pt idx="0">
                  <v>0.5692448487436483</v>
                </pt>
                <pt idx="1">
                  <v>16.43558095424712</v>
                </pt>
              </numCache>
            </numRef>
          </val>
        </ser>
        <ser>
          <idx val="20"/>
          <order val="18"/>
          <tx>
            <strRef>
              <f>Feuil1!$Z$456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(Feuil1!$Z$464,Feuil1!$Z$469,Feuil1!$Z$474)</f>
              <numCache>
                <formatCode>#,##0</formatCode>
                <ptCount val="3"/>
                <pt idx="0">
                  <v>0.01360249984847776</v>
                </pt>
                <pt idx="1">
                  <v>0.001994006954382359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18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Feuil1!$E$456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(Feuil1!$E$489,Feuil1!$E$494,Feuil1!$E$499)</f>
              <numCache>
                <formatCode>#,##0</formatCode>
                <ptCount val="3"/>
                <pt idx="0">
                  <v>1.321630353260083</v>
                </pt>
                <pt idx="1">
                  <v>0.3930189828198514</v>
                </pt>
                <pt idx="2">
                  <v>54.69254627799812</v>
                </pt>
              </numCache>
            </numRef>
          </val>
        </ser>
        <ser>
          <idx val="3"/>
          <order val="1"/>
          <tx>
            <strRef>
              <f>Feuil1!$F$456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(Feuil1!$F$489,Feuil1!$F$494,Feuil1!$F$499)</f>
              <numCache>
                <formatCode>#,##0</formatCode>
                <ptCount val="3"/>
                <pt idx="0">
                  <v>40.03522334223182</v>
                </pt>
                <pt idx="1">
                  <v>0.168769841430814</v>
                </pt>
                <pt idx="2">
                  <v>52.91508321906147</v>
                </pt>
              </numCache>
            </numRef>
          </val>
        </ser>
        <ser>
          <idx val="4"/>
          <order val="2"/>
          <tx>
            <strRef>
              <f>Feuil1!$G$456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(Feuil1!$G$489,Feuil1!$G$494,Feuil1!$G$499)</f>
              <numCache>
                <formatCode>#,##0</formatCode>
                <ptCount val="3"/>
                <pt idx="0">
                  <v>112.3508002521017</v>
                </pt>
                <pt idx="1">
                  <v>0.3287950329052271</v>
                </pt>
                <pt idx="2">
                  <v>35.34266502900487</v>
                </pt>
              </numCache>
            </numRef>
          </val>
        </ser>
        <ser>
          <idx val="5"/>
          <order val="3"/>
          <tx>
            <strRef>
              <f>Feuil1!$H$456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(Feuil1!$H$489,Feuil1!$H$494,Feuil1!$H$499)</f>
              <numCache>
                <formatCode>#,##0</formatCode>
                <ptCount val="3"/>
                <pt idx="0">
                  <v>15.94902304760877</v>
                </pt>
                <pt idx="1">
                  <v>0.4121757951924008</v>
                </pt>
                <pt idx="2">
                  <v>39.33765383263495</v>
                </pt>
              </numCache>
            </numRef>
          </val>
        </ser>
        <ser>
          <idx val="6"/>
          <order val="4"/>
          <tx>
            <strRef>
              <f>Feuil1!$I$456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(Feuil1!$I$489,Feuil1!$I$494,Feuil1!$I$499)</f>
              <numCache>
                <formatCode>#,##0</formatCode>
                <ptCount val="3"/>
                <pt idx="0">
                  <v>0.02878109003219504</v>
                </pt>
                <pt idx="1">
                  <v>0.09881630019243502</v>
                </pt>
                <pt idx="2">
                  <v>0.006652332257111968</v>
                </pt>
              </numCache>
            </numRef>
          </val>
        </ser>
        <ser>
          <idx val="7"/>
          <order val="5"/>
          <tx>
            <strRef>
              <f>Feuil1!$K$456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(Feuil1!$K$489,Feuil1!$K$494,Feuil1!$K$499)</f>
              <numCache>
                <formatCode>#,##0</formatCode>
                <ptCount val="3"/>
                <pt idx="0">
                  <v>0.004527703695590852</v>
                </pt>
                <pt idx="1">
                  <v>0.003227296322054699</v>
                </pt>
                <pt idx="2">
                  <v>0.004583942626271435</v>
                </pt>
              </numCache>
            </numRef>
          </val>
        </ser>
        <ser>
          <idx val="8"/>
          <order val="6"/>
          <tx>
            <strRef>
              <f>Feuil1!$L$456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(Feuil1!$L$489,Feuil1!$L$494,Feuil1!$L$499)</f>
              <numCache>
                <formatCode>#,##0</formatCode>
                <ptCount val="3"/>
                <pt idx="0">
                  <v>0.01054556752705708</v>
                </pt>
                <pt idx="1">
                  <v>0.005535990397161516</v>
                </pt>
                <pt idx="2">
                  <v>0.01272774774668187</v>
                </pt>
              </numCache>
            </numRef>
          </val>
        </ser>
        <ser>
          <idx val="9"/>
          <order val="7"/>
          <tx>
            <strRef>
              <f>Feuil1!$N$456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(Feuil1!$N$489,Feuil1!$N$494,Feuil1!$N$499)</f>
              <numCache>
                <formatCode>#,##0</formatCode>
                <ptCount val="3"/>
                <pt idx="0">
                  <v>34.95544586107572</v>
                </pt>
                <pt idx="1">
                  <v>0.134140197227352</v>
                </pt>
              </numCache>
            </numRef>
          </val>
        </ser>
        <ser>
          <idx val="10"/>
          <order val="8"/>
          <tx>
            <strRef>
              <f>Feuil1!$P$456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(Feuil1!$P$489,Feuil1!$P$494,Feuil1!$P$499)</f>
              <numCache>
                <formatCode>#,##0</formatCode>
                <ptCount val="3"/>
                <pt idx="0">
                  <v>2.384117494992776</v>
                </pt>
                <pt idx="1">
                  <v>5.042671054761372</v>
                </pt>
              </numCache>
            </numRef>
          </val>
        </ser>
        <ser>
          <idx val="11"/>
          <order val="9"/>
          <tx>
            <strRef>
              <f>Feuil1!$Q$456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(Feuil1!$Q$489,Feuil1!$Q$494,Feuil1!$Q$499)</f>
              <numCache>
                <formatCode>#,##0</formatCode>
                <ptCount val="3"/>
                <pt idx="0">
                  <v>32.1935969899864</v>
                </pt>
                <pt idx="1">
                  <v>0.00680163254855146</v>
                </pt>
              </numCache>
            </numRef>
          </val>
        </ser>
        <ser>
          <idx val="12"/>
          <order val="10"/>
          <tx>
            <strRef>
              <f>Feuil1!$R$456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(Feuil1!$R$489,Feuil1!$R$494,Feuil1!$R$499)</f>
              <numCache>
                <formatCode>#,##0</formatCode>
                <ptCount val="3"/>
                <pt idx="0">
                  <v>11.82909931739364</v>
                </pt>
                <pt idx="1">
                  <v>1.777489786263591</v>
                </pt>
              </numCache>
            </numRef>
          </val>
        </ser>
        <ser>
          <idx val="13"/>
          <order val="11"/>
          <tx>
            <strRef>
              <f>Feuil1!$S$456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(Feuil1!$S$489,Feuil1!$S$494,Feuil1!$S$499)</f>
              <numCache>
                <formatCode>#,##0</formatCode>
                <ptCount val="3"/>
                <pt idx="0">
                  <v>0.0138364201624946</v>
                </pt>
                <pt idx="1">
                  <v>0.01038525193252108</v>
                </pt>
              </numCache>
            </numRef>
          </val>
        </ser>
        <ser>
          <idx val="14"/>
          <order val="12"/>
          <tx>
            <strRef>
              <f>Feuil1!$T$456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(Feuil1!$T$489,Feuil1!$T$494,Feuil1!$T$499)</f>
              <numCache>
                <formatCode>#,##0</formatCode>
                <ptCount val="3"/>
                <pt idx="0">
                  <v>0.01429905280325516</v>
                </pt>
                <pt idx="1">
                  <v>0.00311109518320285</v>
                </pt>
              </numCache>
            </numRef>
          </val>
        </ser>
        <ser>
          <idx val="15"/>
          <order val="13"/>
          <tx>
            <strRef>
              <f>Feuil1!$U$456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(Feuil1!$U$489,Feuil1!$U$494,Feuil1!$U$499)</f>
              <numCache>
                <formatCode>#,##0</formatCode>
                <ptCount val="3"/>
                <pt idx="0">
                  <v>5.338647478904987</v>
                </pt>
                <pt idx="1">
                  <v>5.237645252919211</v>
                </pt>
              </numCache>
            </numRef>
          </val>
        </ser>
        <ser>
          <idx val="16"/>
          <order val="14"/>
          <tx>
            <strRef>
              <f>Feuil1!$V$456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(Feuil1!$V$489,Feuil1!$V$494,Feuil1!$V$499)</f>
              <numCache>
                <formatCode>#,##0</formatCode>
                <ptCount val="3"/>
                <pt idx="0">
                  <v>37.89920327268911</v>
                </pt>
                <pt idx="1">
                  <v>0.7717009471478777</v>
                </pt>
              </numCache>
            </numRef>
          </val>
        </ser>
        <ser>
          <idx val="17"/>
          <order val="15"/>
          <tx>
            <strRef>
              <f>Feuil1!$W$456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(Feuil1!$W$489,Feuil1!$W$494,Feuil1!$W$499)</f>
              <numCache>
                <formatCode>#,##0</formatCode>
                <ptCount val="3"/>
                <pt idx="0">
                  <v>0.02511128042208438</v>
                </pt>
                <pt idx="1">
                  <v>0.003317921208946284</v>
                </pt>
              </numCache>
            </numRef>
          </val>
        </ser>
        <ser>
          <idx val="18"/>
          <order val="16"/>
          <tx>
            <strRef>
              <f>Feuil1!$X$456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(Feuil1!$X$489,Feuil1!$X$494,Feuil1!$X$499)</f>
              <numCache>
                <formatCode>#,##0</formatCode>
                <ptCount val="3"/>
                <pt idx="0">
                  <v>0.01327752157436633</v>
                </pt>
                <pt idx="1">
                  <v>0.003432474729585158</v>
                </pt>
              </numCache>
            </numRef>
          </val>
        </ser>
        <ser>
          <idx val="19"/>
          <order val="17"/>
          <tx>
            <strRef>
              <f>Feuil1!$Y$456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(Feuil1!$Y$489,Feuil1!$Y$494,Feuil1!$Y$499)</f>
              <numCache>
                <formatCode>#,##0</formatCode>
                <ptCount val="3"/>
                <pt idx="0">
                  <v>2.382231357051766</v>
                </pt>
                <pt idx="1">
                  <v>20.84853551833877</v>
                </pt>
              </numCache>
            </numRef>
          </val>
        </ser>
        <ser>
          <idx val="20"/>
          <order val="18"/>
          <tx>
            <strRef>
              <f>Feuil1!$Z$456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(Feuil1!$Z$489,Feuil1!$Z$494,Feuil1!$Z$499)</f>
              <numCache>
                <formatCode>#,##0</formatCode>
                <ptCount val="3"/>
                <pt idx="0">
                  <v>8.888700752094355</v>
                </pt>
                <pt idx="1">
                  <v>0.002336941430829717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19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Feuil1!$E$512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(Feuil1!$E$520,Feuil1!$E$525,Feuil1!$E$530)</f>
              <numCache>
                <formatCode>#,##0</formatCode>
                <ptCount val="3"/>
                <pt idx="0">
                  <v>0.9030034277981211</v>
                </pt>
                <pt idx="1">
                  <v>0.6496196529821995</v>
                </pt>
                <pt idx="2">
                  <v>28.44455251970397</v>
                </pt>
              </numCache>
            </numRef>
          </val>
        </ser>
        <ser>
          <idx val="3"/>
          <order val="1"/>
          <tx>
            <strRef>
              <f>Feuil1!$F$512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(Feuil1!$F$520,Feuil1!$F$525,Feuil1!$F$530)</f>
              <numCache>
                <formatCode>#,##0</formatCode>
                <ptCount val="3"/>
                <pt idx="0">
                  <v>26.05942231134736</v>
                </pt>
                <pt idx="1">
                  <v>0.1705489398295273</v>
                </pt>
                <pt idx="2">
                  <v>31.30889133633141</v>
                </pt>
              </numCache>
            </numRef>
          </val>
        </ser>
        <ser>
          <idx val="4"/>
          <order val="2"/>
          <tx>
            <strRef>
              <f>Feuil1!$G$512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(Feuil1!$G$520,Feuil1!$G$525,Feuil1!$G$530)</f>
              <numCache>
                <formatCode>#,##0</formatCode>
                <ptCount val="3"/>
                <pt idx="0">
                  <v>77.80719275853806</v>
                </pt>
                <pt idx="1">
                  <v>2.730501133046102</v>
                </pt>
                <pt idx="2">
                  <v>21.58857396466048</v>
                </pt>
              </numCache>
            </numRef>
          </val>
        </ser>
        <ser>
          <idx val="5"/>
          <order val="3"/>
          <tx>
            <strRef>
              <f>Feuil1!$H$512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(Feuil1!$H$520,Feuil1!$H$525,Feuil1!$H$530)</f>
              <numCache>
                <formatCode>#,##0</formatCode>
                <ptCount val="3"/>
                <pt idx="0">
                  <v>7.497951911707087</v>
                </pt>
                <pt idx="1">
                  <v>22.7274484714693</v>
                </pt>
                <pt idx="2">
                  <v>20.41583309367208</v>
                </pt>
              </numCache>
            </numRef>
          </val>
        </ser>
        <ser>
          <idx val="6"/>
          <order val="4"/>
          <tx>
            <strRef>
              <f>Feuil1!$I$512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(Feuil1!$I$520,Feuil1!$I$525,Feuil1!$I$530)</f>
              <numCache>
                <formatCode>#,##0</formatCode>
                <ptCount val="3"/>
                <pt idx="0">
                  <v>0.02184031627665443</v>
                </pt>
                <pt idx="1">
                  <v>10.62934222542183</v>
                </pt>
                <pt idx="2">
                  <v>0.006275801680437587</v>
                </pt>
              </numCache>
            </numRef>
          </val>
        </ser>
        <ser>
          <idx val="7"/>
          <order val="5"/>
          <tx>
            <strRef>
              <f>Feuil1!$K$512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(Feuil1!$K$520,Feuil1!$K$525,Feuil1!$K$530)</f>
              <numCache>
                <formatCode>#,##0</formatCode>
                <ptCount val="3"/>
                <pt idx="0">
                  <v>0.003515650352120152</v>
                </pt>
                <pt idx="1">
                  <v>0.003666266431670417</v>
                </pt>
                <pt idx="2">
                  <v>0.004334312151719959</v>
                </pt>
              </numCache>
            </numRef>
          </val>
        </ser>
        <ser>
          <idx val="8"/>
          <order val="6"/>
          <tx>
            <strRef>
              <f>Feuil1!$L$512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(Feuil1!$L$520,Feuil1!$L$525,Feuil1!$L$530)</f>
              <numCache>
                <formatCode>#,##0</formatCode>
                <ptCount val="3"/>
                <pt idx="0">
                  <v>0.009413701077756645</v>
                </pt>
                <pt idx="1">
                  <v>0.006514618262840991</v>
                </pt>
                <pt idx="2">
                  <v>0.007497633636301715</v>
                </pt>
              </numCache>
            </numRef>
          </val>
        </ser>
        <ser>
          <idx val="9"/>
          <order val="7"/>
          <tx>
            <strRef>
              <f>Feuil1!$N$512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(Feuil1!$N$520,Feuil1!$N$525,Feuil1!$N$530)</f>
              <numCache>
                <formatCode>#,##0</formatCode>
                <ptCount val="3"/>
                <pt idx="0">
                  <v>26.95083591137806</v>
                </pt>
                <pt idx="1">
                  <v>17.54693494818595</v>
                </pt>
              </numCache>
            </numRef>
          </val>
        </ser>
        <ser>
          <idx val="10"/>
          <order val="8"/>
          <tx>
            <strRef>
              <f>Feuil1!$P$512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(Feuil1!$P$520,Feuil1!$P$525,Feuil1!$P$530)</f>
              <numCache>
                <formatCode>#,##0</formatCode>
                <ptCount val="3"/>
                <pt idx="0">
                  <v>0.6937953017402823</v>
                </pt>
                <pt idx="1">
                  <v>0.01159155940500266</v>
                </pt>
              </numCache>
            </numRef>
          </val>
        </ser>
        <ser>
          <idx val="11"/>
          <order val="9"/>
          <tx>
            <strRef>
              <f>Feuil1!$Q$512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(Feuil1!$Q$520,Feuil1!$Q$525,Feuil1!$Q$530)</f>
              <numCache>
                <formatCode>#,##0</formatCode>
                <ptCount val="3"/>
                <pt idx="0">
                  <v>0.3338028927453647</v>
                </pt>
                <pt idx="1">
                  <v>12.02478053174361</v>
                </pt>
              </numCache>
            </numRef>
          </val>
        </ser>
        <ser>
          <idx val="12"/>
          <order val="10"/>
          <tx>
            <strRef>
              <f>Feuil1!$R$512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(Feuil1!$R$520,Feuil1!$R$525,Feuil1!$R$530)</f>
              <numCache>
                <formatCode>#,##0</formatCode>
                <ptCount val="3"/>
                <pt idx="0">
                  <v>0.2998945665944168</v>
                </pt>
                <pt idx="1">
                  <v>1.695123769679632</v>
                </pt>
              </numCache>
            </numRef>
          </val>
        </ser>
        <ser>
          <idx val="13"/>
          <order val="11"/>
          <tx>
            <strRef>
              <f>Feuil1!$S$512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(Feuil1!$S$520,Feuil1!$S$525,Feuil1!$S$530)</f>
              <numCache>
                <formatCode>#,##0</formatCode>
                <ptCount val="3"/>
                <pt idx="0">
                  <v>0.004773980673326662</v>
                </pt>
                <pt idx="1">
                  <v>0.01215875248767746</v>
                </pt>
              </numCache>
            </numRef>
          </val>
        </ser>
        <ser>
          <idx val="14"/>
          <order val="12"/>
          <tx>
            <strRef>
              <f>Feuil1!$T$512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(Feuil1!$T$520,Feuil1!$T$525,Feuil1!$T$530)</f>
              <numCache>
                <formatCode>#,##0</formatCode>
                <ptCount val="3"/>
                <pt idx="0">
                  <v>0.03022860233012492</v>
                </pt>
              </numCache>
            </numRef>
          </val>
        </ser>
        <ser>
          <idx val="15"/>
          <order val="13"/>
          <tx>
            <strRef>
              <f>Feuil1!$U$512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(Feuil1!$U$520,Feuil1!$U$525,Feuil1!$U$530)</f>
              <numCache>
                <formatCode>#,##0</formatCode>
                <ptCount val="3"/>
                <pt idx="0">
                  <v>20.18496348326292</v>
                </pt>
                <pt idx="1">
                  <v>22.39672815195061</v>
                </pt>
              </numCache>
            </numRef>
          </val>
        </ser>
        <ser>
          <idx val="16"/>
          <order val="14"/>
          <tx>
            <strRef>
              <f>Feuil1!$V$512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(Feuil1!$V$520,Feuil1!$V$525,Feuil1!$V$530)</f>
              <numCache>
                <formatCode>#,##0</formatCode>
                <ptCount val="3"/>
                <pt idx="0">
                  <v>25.89082927851756</v>
                </pt>
                <pt idx="1">
                  <v>1.713430586322476</v>
                </pt>
              </numCache>
            </numRef>
          </val>
        </ser>
        <ser>
          <idx val="17"/>
          <order val="15"/>
          <tx>
            <strRef>
              <f>Feuil1!$W$512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(Feuil1!$W$520,Feuil1!$W$525,Feuil1!$W$530)</f>
              <numCache>
                <formatCode>#,##0</formatCode>
                <ptCount val="3"/>
                <pt idx="0">
                  <v>7.259687065687087</v>
                </pt>
                <pt idx="1">
                  <v>0.003822640607295086</v>
                </pt>
              </numCache>
            </numRef>
          </val>
        </ser>
        <ser>
          <idx val="18"/>
          <order val="16"/>
          <tx>
            <strRef>
              <f>Feuil1!$X$512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(Feuil1!$X$520,Feuil1!$X$525,Feuil1!$X$530)</f>
              <numCache>
                <formatCode>#,##0</formatCode>
                <ptCount val="3"/>
                <pt idx="0">
                  <v>0.02708081238566959</v>
                </pt>
                <pt idx="1">
                  <v>0.003653594276135857</v>
                </pt>
              </numCache>
            </numRef>
          </val>
        </ser>
        <ser>
          <idx val="19"/>
          <order val="17"/>
          <tx>
            <strRef>
              <f>Feuil1!$Y$512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(Feuil1!$Y$520,Feuil1!$Y$525,Feuil1!$Y$530)</f>
              <numCache>
                <formatCode>#,##0</formatCode>
                <ptCount val="3"/>
                <pt idx="0">
                  <v>6.960115735161647</v>
                </pt>
                <pt idx="1">
                  <v>12.75189748754513</v>
                </pt>
              </numCache>
            </numRef>
          </val>
        </ser>
        <ser>
          <idx val="20"/>
          <order val="18"/>
          <tx>
            <strRef>
              <f>Feuil1!$Z$512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(Feuil1!$Z$520,Feuil1!$Z$525,Feuil1!$Z$530)</f>
              <numCache>
                <formatCode>#,##0</formatCode>
                <ptCount val="3"/>
                <pt idx="0">
                  <v>0.003468298403216045</v>
                </pt>
                <pt idx="1">
                  <v>0.001995986736581754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0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pieChart>
        <varyColors val="1"/>
        <ser>
          <idx val="0"/>
          <order val="0"/>
          <spPr>
            <a:ln>
              <a:prstDash val="solid"/>
            </a:ln>
          </spPr>
          <dPt>
            <idx val="0"/>
            <bubble3D val="0"/>
            <spPr>
              <a:solidFill>
                <a:schemeClr val="accent1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1"/>
            <bubble3D val="0"/>
            <spPr>
              <a:solidFill>
                <a:schemeClr val="accent2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2"/>
            <bubble3D val="0"/>
            <spPr>
              <a:solidFill>
                <a:schemeClr val="accent3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0"/>
            <showCatName val="0"/>
            <showSerName val="0"/>
            <showPercent val="1"/>
            <showBubbleSize val="0"/>
            <showLeaderLines val="1"/>
          </dLbls>
          <cat>
            <strRef>
              <f>(Feuil1!$B$464,Feuil1!$B$469,Feuil1!$B$474)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(Feuil1!$C$464,Feuil1!$C$469,Feuil1!$C$474)</f>
              <numCache>
                <formatCode>#,##0</formatCode>
                <ptCount val="3"/>
                <pt idx="0">
                  <v>136.5598649484556</v>
                </pt>
                <pt idx="1">
                  <v>40.87020276708539</v>
                </pt>
                <pt idx="2">
                  <v>105.4264915508673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  <showLeaderLines val="1"/>
        </dLbls>
        <firstSliceAng val="0"/>
      </pieChart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1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pieChart>
        <varyColors val="1"/>
        <ser>
          <idx val="0"/>
          <order val="0"/>
          <spPr>
            <a:ln>
              <a:prstDash val="solid"/>
            </a:ln>
          </spPr>
          <dPt>
            <idx val="0"/>
            <bubble3D val="0"/>
            <spPr>
              <a:solidFill>
                <a:schemeClr val="accent1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1"/>
            <bubble3D val="0"/>
            <spPr>
              <a:solidFill>
                <a:schemeClr val="accent2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2"/>
            <bubble3D val="0"/>
            <spPr>
              <a:solidFill>
                <a:schemeClr val="accent3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0"/>
            <showCatName val="0"/>
            <showSerName val="0"/>
            <showPercent val="1"/>
            <showBubbleSize val="0"/>
            <showLeaderLines val="1"/>
          </dLbls>
          <cat>
            <strRef>
              <f>(Feuil1!$B$489,Feuil1!$B$494,Feuil1!$B$499)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(Feuil1!$C$489,Feuil1!$C$494,Feuil1!$C$499)</f>
              <numCache>
                <formatCode>#,##0</formatCode>
                <ptCount val="3"/>
                <pt idx="0">
                  <v>307.7128812476671</v>
                </pt>
                <pt idx="1">
                  <v>32.32080659354589</v>
                </pt>
                <pt idx="2">
                  <v>181.4751209904838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  <showLeaderLines val="1"/>
        </dLbls>
        <firstSliceAng val="0"/>
      </pieChart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2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pieChart>
        <varyColors val="1"/>
        <ser>
          <idx val="0"/>
          <order val="0"/>
          <spPr>
            <a:ln>
              <a:prstDash val="solid"/>
            </a:ln>
          </spPr>
          <dPt>
            <idx val="0"/>
            <bubble3D val="0"/>
            <spPr>
              <a:solidFill>
                <a:schemeClr val="accent1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1"/>
            <bubble3D val="0"/>
            <spPr>
              <a:solidFill>
                <a:schemeClr val="accent2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Pt>
            <idx val="2"/>
            <bubble3D val="0"/>
            <spPr>
              <a:solidFill>
                <a:schemeClr val="accent3"/>
              </a:solidFill>
              <a:ln w="19050">
                <a:solidFill>
                  <a:schemeClr val="lt1"/>
                </a:solidFill>
                <a:prstDash val="solid"/>
              </a:ln>
            </spPr>
          </dPt>
          <dLbls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0"/>
            <showCatName val="0"/>
            <showSerName val="0"/>
            <showPercent val="1"/>
            <showBubbleSize val="0"/>
            <showLeaderLines val="1"/>
          </dLbls>
          <cat>
            <strRef>
              <f>(Feuil1!$B$520,Feuil1!$B$525,Feuil1!$B$530)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(Feuil1!$C$520,Feuil1!$C$525,Feuil1!$C$530)</f>
              <numCache>
                <formatCode>#,##0</formatCode>
                <ptCount val="3"/>
                <pt idx="0">
                  <v>201.6843807594735</v>
                </pt>
                <pt idx="1">
                  <v>103.1958413426918</v>
                </pt>
                <pt idx="2">
                  <v>99.96772464811211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  <showLeaderLines val="1"/>
        </dLbls>
        <firstSliceAng val="0"/>
      </pieChart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3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Feuil1!$E$600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(Feuil1!$E$608,Feuil1!$E$613,Feuil1!$E$618)</f>
              <numCache>
                <formatCode>#,##0</formatCode>
                <ptCount val="3"/>
                <pt idx="0">
                  <v>996.4211532468494</v>
                </pt>
                <pt idx="1">
                  <v>0.1893176254840694</v>
                </pt>
                <pt idx="2">
                  <v>53.65455641806677</v>
                </pt>
              </numCache>
            </numRef>
          </val>
        </ser>
        <ser>
          <idx val="3"/>
          <order val="1"/>
          <tx>
            <strRef>
              <f>Feuil1!$F$600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(Feuil1!$F$608,Feuil1!$F$613,Feuil1!$F$618)</f>
              <numCache>
                <formatCode>#,##0</formatCode>
                <ptCount val="3"/>
                <pt idx="0">
                  <v>624.6123012799035</v>
                </pt>
                <pt idx="1">
                  <v>0.3638140244394936</v>
                </pt>
                <pt idx="2">
                  <v>1140.806557509585</v>
                </pt>
              </numCache>
            </numRef>
          </val>
        </ser>
        <ser>
          <idx val="4"/>
          <order val="2"/>
          <tx>
            <strRef>
              <f>Feuil1!$G$600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(Feuil1!$G$608,Feuil1!$G$613,Feuil1!$G$618)</f>
              <numCache>
                <formatCode>#,##0</formatCode>
                <ptCount val="3"/>
                <pt idx="0">
                  <v>378.3176781162957</v>
                </pt>
                <pt idx="1">
                  <v>0.6432329492028949</v>
                </pt>
                <pt idx="2">
                  <v>186.4417470216117</v>
                </pt>
              </numCache>
            </numRef>
          </val>
        </ser>
        <ser>
          <idx val="5"/>
          <order val="3"/>
          <tx>
            <strRef>
              <f>Feuil1!$H$600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(Feuil1!$H$608,Feuil1!$H$613,Feuil1!$H$618)</f>
              <numCache>
                <formatCode>#,##0</formatCode>
                <ptCount val="3"/>
                <pt idx="0">
                  <v>6.950340901924084</v>
                </pt>
                <pt idx="1">
                  <v>0.006688923660585148</v>
                </pt>
                <pt idx="2">
                  <v>0.003767648638056047</v>
                </pt>
              </numCache>
            </numRef>
          </val>
        </ser>
        <ser>
          <idx val="6"/>
          <order val="4"/>
          <tx>
            <strRef>
              <f>Feuil1!$I$600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(Feuil1!$I$608,Feuil1!$I$613,Feuil1!$I$618)</f>
              <numCache>
                <formatCode>#,##0</formatCode>
                <ptCount val="3"/>
                <pt idx="0">
                  <v>66.75047709032317</v>
                </pt>
                <pt idx="1">
                  <v>1.014043759826257</v>
                </pt>
                <pt idx="2">
                  <v>394.3054772955443</v>
                </pt>
              </numCache>
            </numRef>
          </val>
        </ser>
        <ser>
          <idx val="7"/>
          <order val="5"/>
          <tx>
            <strRef>
              <f>Feuil1!$K$600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(Feuil1!$K$608,Feuil1!$K$613,Feuil1!$K$618)</f>
              <numCache>
                <formatCode>#,##0</formatCode>
                <ptCount val="3"/>
                <pt idx="0">
                  <v>13.31971768259097</v>
                </pt>
                <pt idx="1">
                  <v>0.03786733752945895</v>
                </pt>
                <pt idx="2">
                  <v>0.02577975616316781</v>
                </pt>
              </numCache>
            </numRef>
          </val>
        </ser>
        <ser>
          <idx val="8"/>
          <order val="6"/>
          <tx>
            <strRef>
              <f>Feuil1!$L$600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(Feuil1!$L$608,Feuil1!$L$613,Feuil1!$L$618)</f>
              <numCache>
                <formatCode>#,##0</formatCode>
                <ptCount val="3"/>
                <pt idx="0">
                  <v>28.21129871916023</v>
                </pt>
                <pt idx="1">
                  <v>0.02182346283707618</v>
                </pt>
                <pt idx="2">
                  <v>0.02850868067879359</v>
                </pt>
              </numCache>
            </numRef>
          </val>
        </ser>
        <ser>
          <idx val="9"/>
          <order val="7"/>
          <tx>
            <strRef>
              <f>Feuil1!$N$600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(Feuil1!$N$608,Feuil1!$N$613,Feuil1!$N$618)</f>
              <numCache>
                <formatCode>#,##0</formatCode>
                <ptCount val="3"/>
                <pt idx="0">
                  <v>414.1458892098849</v>
                </pt>
                <pt idx="1">
                  <v>68.82997747868171</v>
                </pt>
              </numCache>
            </numRef>
          </val>
        </ser>
        <ser>
          <idx val="10"/>
          <order val="8"/>
          <tx>
            <strRef>
              <f>Feuil1!$P$600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(Feuil1!$P$608,Feuil1!$P$613,Feuil1!$P$618)</f>
              <numCache>
                <formatCode>#,##0</formatCode>
                <ptCount val="3"/>
                <pt idx="0">
                  <v>163.2929271454314</v>
                </pt>
                <pt idx="1">
                  <v>1.38169850428981</v>
                </pt>
              </numCache>
            </numRef>
          </val>
        </ser>
        <ser>
          <idx val="11"/>
          <order val="9"/>
          <tx>
            <strRef>
              <f>Feuil1!$Q$600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(Feuil1!$Q$608,Feuil1!$Q$613,Feuil1!$Q$618)</f>
              <numCache>
                <formatCode>#,##0</formatCode>
                <ptCount val="3"/>
                <pt idx="0">
                  <v>221.8092507897107</v>
                </pt>
                <pt idx="1">
                  <v>165.9160632064843</v>
                </pt>
              </numCache>
            </numRef>
          </val>
        </ser>
        <ser>
          <idx val="12"/>
          <order val="10"/>
          <tx>
            <strRef>
              <f>Feuil1!$R$600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(Feuil1!$R$608,Feuil1!$R$613,Feuil1!$R$618)</f>
              <numCache>
                <formatCode>#,##0</formatCode>
                <ptCount val="3"/>
                <pt idx="0">
                  <v>190.4231199123882</v>
                </pt>
                <pt idx="1">
                  <v>145.0617025341645</v>
                </pt>
              </numCache>
            </numRef>
          </val>
        </ser>
        <ser>
          <idx val="13"/>
          <order val="11"/>
          <tx>
            <strRef>
              <f>Feuil1!$S$600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(Feuil1!$S$608,Feuil1!$S$613,Feuil1!$S$618)</f>
              <numCache>
                <formatCode>#,##0</formatCode>
                <ptCount val="3"/>
                <pt idx="0">
                  <v>1.281104634943227</v>
                </pt>
                <pt idx="1">
                  <v>3.9759943954777</v>
                </pt>
              </numCache>
            </numRef>
          </val>
        </ser>
        <ser>
          <idx val="14"/>
          <order val="12"/>
          <tx>
            <strRef>
              <f>Feuil1!$T$600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(Feuil1!$T$608,Feuil1!$T$613,Feuil1!$T$618)</f>
              <numCache>
                <formatCode>#,##0</formatCode>
                <ptCount val="3"/>
                <pt idx="0">
                  <v>3.523116250739423</v>
                </pt>
                <pt idx="1">
                  <v>0.01678881781663786</v>
                </pt>
              </numCache>
            </numRef>
          </val>
        </ser>
        <ser>
          <idx val="15"/>
          <order val="13"/>
          <tx>
            <strRef>
              <f>Feuil1!$U$600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(Feuil1!$U$608,Feuil1!$U$613,Feuil1!$U$618)</f>
              <numCache>
                <formatCode>#,##0</formatCode>
                <ptCount val="3"/>
              </numCache>
            </numRef>
          </val>
        </ser>
        <ser>
          <idx val="16"/>
          <order val="14"/>
          <tx>
            <strRef>
              <f>Feuil1!$V$600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(Feuil1!$V$608,Feuil1!$V$613,Feuil1!$V$618)</f>
              <numCache>
                <formatCode>#,##0</formatCode>
                <ptCount val="3"/>
                <pt idx="0">
                  <v>3.703215863342333</v>
                </pt>
                <pt idx="1">
                  <v>2.255780766672529</v>
                </pt>
              </numCache>
            </numRef>
          </val>
        </ser>
        <ser>
          <idx val="17"/>
          <order val="15"/>
          <tx>
            <strRef>
              <f>Feuil1!$W$600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(Feuil1!$W$608,Feuil1!$W$613,Feuil1!$W$618)</f>
              <numCache>
                <formatCode>#,##0</formatCode>
                <ptCount val="3"/>
                <pt idx="0">
                  <v>7.923300623699866</v>
                </pt>
                <pt idx="1">
                  <v>17.5273261123155</v>
                </pt>
              </numCache>
            </numRef>
          </val>
        </ser>
        <ser>
          <idx val="18"/>
          <order val="16"/>
          <tx>
            <strRef>
              <f>Feuil1!$X$600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(Feuil1!$X$608,Feuil1!$X$613,Feuil1!$X$618)</f>
              <numCache>
                <formatCode>#,##0</formatCode>
                <ptCount val="3"/>
                <pt idx="0">
                  <v>2.92001113968844</v>
                </pt>
                <pt idx="1">
                  <v>0.0256859288957253</v>
                </pt>
              </numCache>
            </numRef>
          </val>
        </ser>
        <ser>
          <idx val="19"/>
          <order val="17"/>
          <tx>
            <strRef>
              <f>Feuil1!$Y$600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(Feuil1!$Y$608,Feuil1!$Y$613,Feuil1!$Y$618)</f>
              <numCache>
                <formatCode>#,##0</formatCode>
                <ptCount val="3"/>
                <pt idx="0">
                  <v>44.54861726053615</v>
                </pt>
                <pt idx="1">
                  <v>61.93516125623103</v>
                </pt>
              </numCache>
            </numRef>
          </val>
        </ser>
        <ser>
          <idx val="20"/>
          <order val="18"/>
          <tx>
            <strRef>
              <f>Feuil1!$Z$600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(Feuil1!$B$608,Feuil1!$B$613,Feuil1!$B$618)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(Feuil1!$Z$608,Feuil1!$Z$613,Feuil1!$Z$618)</f>
              <numCache>
                <formatCode>#,##0</formatCode>
                <ptCount val="3"/>
                <pt idx="0">
                  <v>130.7854831430117</v>
                </pt>
                <pt idx="1">
                  <v>0.007083651882817492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4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Feuil1!$E$600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(Feuil1!$E$633,Feuil1!$E$638,Feuil1!$E$643)</f>
              <numCache>
                <formatCode>#,##0</formatCode>
                <ptCount val="3"/>
                <pt idx="0">
                  <v>261.4565518905474</v>
                </pt>
                <pt idx="1">
                  <v>0.02288927023182342</v>
                </pt>
                <pt idx="2">
                  <v>0.03073581962154559</v>
                </pt>
              </numCache>
            </numRef>
          </val>
        </ser>
        <ser>
          <idx val="3"/>
          <order val="1"/>
          <tx>
            <strRef>
              <f>Feuil1!$F$600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(Feuil1!$F$633,Feuil1!$F$638,Feuil1!$F$643)</f>
              <numCache>
                <formatCode>#,##0</formatCode>
                <ptCount val="3"/>
                <pt idx="0">
                  <v>168.3428460246164</v>
                </pt>
                <pt idx="1">
                  <v>0.3213133526311169</v>
                </pt>
                <pt idx="2">
                  <v>299.039068132638</v>
                </pt>
              </numCache>
            </numRef>
          </val>
        </ser>
        <ser>
          <idx val="4"/>
          <order val="2"/>
          <tx>
            <strRef>
              <f>Feuil1!$G$600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(Feuil1!$G$633,Feuil1!$G$638,Feuil1!$G$643)</f>
              <numCache>
                <formatCode>#,##0</formatCode>
                <ptCount val="3"/>
                <pt idx="0">
                  <v>142.2851573149286</v>
                </pt>
                <pt idx="1">
                  <v>0.6096597046067139</v>
                </pt>
                <pt idx="2">
                  <v>53.28345801040113</v>
                </pt>
              </numCache>
            </numRef>
          </val>
        </ser>
        <ser>
          <idx val="5"/>
          <order val="3"/>
          <tx>
            <strRef>
              <f>Feuil1!$H$600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(Feuil1!$H$633,Feuil1!$H$638,Feuil1!$H$643)</f>
              <numCache>
                <formatCode>#,##0</formatCode>
                <ptCount val="3"/>
                <pt idx="0">
                  <v>4.663282854584928</v>
                </pt>
                <pt idx="1">
                  <v>0.003322147311024682</v>
                </pt>
                <pt idx="2">
                  <v>0.003614233857404194</v>
                </pt>
              </numCache>
            </numRef>
          </val>
        </ser>
        <ser>
          <idx val="6"/>
          <order val="4"/>
          <tx>
            <strRef>
              <f>Feuil1!$I$600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(Feuil1!$I$633,Feuil1!$I$638,Feuil1!$I$643)</f>
              <numCache>
                <formatCode>#,##0</formatCode>
                <ptCount val="3"/>
                <pt idx="0">
                  <v>66.95958839376388</v>
                </pt>
                <pt idx="1">
                  <v>0.9987564679813546</v>
                </pt>
                <pt idx="2">
                  <v>0.01087972221661422</v>
                </pt>
              </numCache>
            </numRef>
          </val>
        </ser>
        <ser>
          <idx val="7"/>
          <order val="5"/>
          <tx>
            <strRef>
              <f>Feuil1!$K$600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(Feuil1!$K$633,Feuil1!$K$638,Feuil1!$K$643)</f>
              <numCache>
                <formatCode>#,##0</formatCode>
                <ptCount val="3"/>
                <pt idx="0">
                  <v>2.085780210475211</v>
                </pt>
                <pt idx="1">
                  <v>0.01857067371266137</v>
                </pt>
                <pt idx="2">
                  <v>0.02469677809031265</v>
                </pt>
              </numCache>
            </numRef>
          </val>
        </ser>
        <ser>
          <idx val="8"/>
          <order val="6"/>
          <tx>
            <strRef>
              <f>Feuil1!$L$600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(Feuil1!$L$633,Feuil1!$L$638,Feuil1!$L$643)</f>
              <numCache>
                <formatCode>#,##0</formatCode>
                <ptCount val="3"/>
                <pt idx="0">
                  <v>5.109628669875928</v>
                </pt>
                <pt idx="1">
                  <v>0.008949308927730361</v>
                </pt>
                <pt idx="2">
                  <v>0.02605862672308838</v>
                </pt>
              </numCache>
            </numRef>
          </val>
        </ser>
        <ser>
          <idx val="9"/>
          <order val="7"/>
          <tx>
            <strRef>
              <f>Feuil1!$N$600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(Feuil1!$N$633,Feuil1!$N$638,Feuil1!$N$643)</f>
              <numCache>
                <formatCode>#,##0</formatCode>
                <ptCount val="3"/>
                <pt idx="0">
                  <v>115.4127368295556</v>
                </pt>
                <pt idx="1">
                  <v>0.03851220956341138</v>
                </pt>
              </numCache>
            </numRef>
          </val>
        </ser>
        <ser>
          <idx val="10"/>
          <order val="8"/>
          <tx>
            <strRef>
              <f>Feuil1!$P$600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(Feuil1!$P$633,Feuil1!$P$638,Feuil1!$P$643)</f>
              <numCache>
                <formatCode>#,##0</formatCode>
                <ptCount val="3"/>
                <pt idx="0">
                  <v>1.096173816197811</v>
                </pt>
                <pt idx="1">
                  <v>1.376950265917894</v>
                </pt>
              </numCache>
            </numRef>
          </val>
        </ser>
        <ser>
          <idx val="11"/>
          <order val="9"/>
          <tx>
            <strRef>
              <f>Feuil1!$Q$600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(Feuil1!$Q$633,Feuil1!$Q$638,Feuil1!$Q$643)</f>
              <numCache>
                <formatCode>#,##0</formatCode>
                <ptCount val="3"/>
                <pt idx="0">
                  <v>33.70027312130945</v>
                </pt>
                <pt idx="1">
                  <v>27.9529063456162</v>
                </pt>
              </numCache>
            </numRef>
          </val>
        </ser>
        <ser>
          <idx val="12"/>
          <order val="10"/>
          <tx>
            <strRef>
              <f>Feuil1!$R$600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(Feuil1!$R$633,Feuil1!$R$638,Feuil1!$R$643)</f>
              <numCache>
                <formatCode>#,##0</formatCode>
                <ptCount val="3"/>
                <pt idx="0">
                  <v>62.98088996370474</v>
                </pt>
                <pt idx="1">
                  <v>17.04561668586249</v>
                </pt>
              </numCache>
            </numRef>
          </val>
        </ser>
        <ser>
          <idx val="13"/>
          <order val="11"/>
          <tx>
            <strRef>
              <f>Feuil1!$S$600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(Feuil1!$S$633,Feuil1!$S$638,Feuil1!$S$643)</f>
              <numCache>
                <formatCode>#,##0</formatCode>
                <ptCount val="3"/>
                <pt idx="0">
                  <v>0.7596026311095987</v>
                </pt>
                <pt idx="1">
                  <v>0.03403779372345819</v>
                </pt>
              </numCache>
            </numRef>
          </val>
        </ser>
        <ser>
          <idx val="14"/>
          <order val="12"/>
          <tx>
            <strRef>
              <f>Feuil1!$T$600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(Feuil1!$T$633,Feuil1!$T$638,Feuil1!$T$643)</f>
              <numCache>
                <formatCode>#,##0</formatCode>
                <ptCount val="3"/>
                <pt idx="0">
                  <v>0.401922986147193</v>
                </pt>
                <pt idx="1">
                  <v>0.008534520932239872</v>
                </pt>
              </numCache>
            </numRef>
          </val>
        </ser>
        <ser>
          <idx val="15"/>
          <order val="13"/>
          <tx>
            <strRef>
              <f>Feuil1!$U$600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(Feuil1!$U$633,Feuil1!$U$638,Feuil1!$U$643)</f>
              <numCache>
                <formatCode>#,##0</formatCode>
                <ptCount val="3"/>
              </numCache>
            </numRef>
          </val>
        </ser>
        <ser>
          <idx val="16"/>
          <order val="14"/>
          <tx>
            <strRef>
              <f>Feuil1!$V$600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(Feuil1!$V$633,Feuil1!$V$638,Feuil1!$V$643)</f>
              <numCache>
                <formatCode>#,##0</formatCode>
                <ptCount val="3"/>
                <pt idx="0">
                  <v>1.18093122934967</v>
                </pt>
                <pt idx="1">
                  <v>2.192609569445403</v>
                </pt>
              </numCache>
            </numRef>
          </val>
        </ser>
        <ser>
          <idx val="17"/>
          <order val="15"/>
          <tx>
            <strRef>
              <f>Feuil1!$W$600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(Feuil1!$W$633,Feuil1!$W$638,Feuil1!$W$643)</f>
              <numCache>
                <formatCode>#,##0</formatCode>
                <ptCount val="3"/>
                <pt idx="0">
                  <v>0.2166661626887331</v>
                </pt>
                <pt idx="1">
                  <v>0.05150743937013103</v>
                </pt>
              </numCache>
            </numRef>
          </val>
        </ser>
        <ser>
          <idx val="18"/>
          <order val="16"/>
          <tx>
            <strRef>
              <f>Feuil1!$X$600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(Feuil1!$X$633,Feuil1!$X$638,Feuil1!$X$643)</f>
              <numCache>
                <formatCode>#,##0</formatCode>
                <ptCount val="3"/>
                <pt idx="0">
                  <v>0.8797945089979099</v>
                </pt>
                <pt idx="1">
                  <v>0.01268245570470411</v>
                </pt>
              </numCache>
            </numRef>
          </val>
        </ser>
        <ser>
          <idx val="19"/>
          <order val="17"/>
          <tx>
            <strRef>
              <f>Feuil1!$Y$600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(Feuil1!$Y$633,Feuil1!$Y$638,Feuil1!$Y$643)</f>
              <numCache>
                <formatCode>#,##0</formatCode>
                <ptCount val="3"/>
                <pt idx="0">
                  <v>0.007049735198450591</v>
                </pt>
                <pt idx="1">
                  <v>21.90690738223814</v>
                </pt>
              </numCache>
            </numRef>
          </val>
        </ser>
        <ser>
          <idx val="20"/>
          <order val="18"/>
          <tx>
            <strRef>
              <f>Feuil1!$Z$600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(Feuil1!$B$633,Feuil1!$B$638,Feuil1!$B$643)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(Feuil1!$Z$633,Feuil1!$Z$638,Feuil1!$Z$643)</f>
              <numCache>
                <formatCode>#,##0</formatCode>
                <ptCount val="3"/>
                <pt idx="0">
                  <v>27.98956670383196</v>
                </pt>
                <pt idx="1">
                  <v>0.004379550079697828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5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Feuil1!$E$600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Feuil1!$E$623</f>
              <numCache>
                <formatCode>#,##0</formatCode>
                <ptCount val="1"/>
                <pt idx="0">
                  <v>377.1168601320755</v>
                </pt>
              </numCache>
            </numRef>
          </val>
        </ser>
        <ser>
          <idx val="3"/>
          <order val="1"/>
          <tx>
            <strRef>
              <f>Feuil1!$F$600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Feuil1!$F$623</f>
              <numCache>
                <formatCode>#,##0</formatCode>
                <ptCount val="1"/>
                <pt idx="0">
                  <v>230.6424543334473</v>
                </pt>
              </numCache>
            </numRef>
          </val>
        </ser>
        <ser>
          <idx val="4"/>
          <order val="2"/>
          <tx>
            <strRef>
              <f>Feuil1!$G$600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Feuil1!$G$623</f>
              <numCache>
                <formatCode>#,##0</formatCode>
                <ptCount val="1"/>
                <pt idx="0">
                  <v>38.4263850971177</v>
                </pt>
              </numCache>
            </numRef>
          </val>
        </ser>
        <ser>
          <idx val="5"/>
          <order val="3"/>
          <tx>
            <strRef>
              <f>Feuil1!$H$600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Feuil1!$H$623</f>
              <numCache>
                <formatCode>#,##0</formatCode>
                <ptCount val="1"/>
                <pt idx="0">
                  <v>7.352947386120301</v>
                </pt>
              </numCache>
            </numRef>
          </val>
        </ser>
        <ser>
          <idx val="6"/>
          <order val="4"/>
          <tx>
            <strRef>
              <f>Feuil1!$I$600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Feuil1!$I$623</f>
              <numCache>
                <formatCode>#,##0</formatCode>
                <ptCount val="1"/>
                <pt idx="0">
                  <v>9.871111401715394</v>
                </pt>
              </numCache>
            </numRef>
          </val>
        </ser>
        <ser>
          <idx val="7"/>
          <order val="5"/>
          <tx>
            <strRef>
              <f>Feuil1!$K$600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Feuil1!$K$623</f>
              <numCache>
                <formatCode>#,##0</formatCode>
                <ptCount val="1"/>
                <pt idx="0">
                  <v>0.1282720486575197</v>
                </pt>
              </numCache>
            </numRef>
          </val>
        </ser>
        <ser>
          <idx val="8"/>
          <order val="6"/>
          <tx>
            <strRef>
              <f>Feuil1!$L$600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Feuil1!$L$623</f>
              <numCache>
                <formatCode>#,##0</formatCode>
                <ptCount val="1"/>
                <pt idx="0">
                  <v>22.63870185015913</v>
                </pt>
              </numCache>
            </numRef>
          </val>
        </ser>
        <ser>
          <idx val="9"/>
          <order val="7"/>
          <tx>
            <strRef>
              <f>Feuil1!$N$600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Feuil1!$N$623</f>
              <numCache>
                <formatCode>#,##0</formatCode>
                <ptCount val="1"/>
                <pt idx="0">
                  <v>49.1610965773797</v>
                </pt>
              </numCache>
            </numRef>
          </val>
        </ser>
        <ser>
          <idx val="10"/>
          <order val="8"/>
          <tx>
            <strRef>
              <f>Feuil1!$P$600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Feuil1!$P$623</f>
              <numCache>
                <formatCode>#,##0</formatCode>
                <ptCount val="1"/>
                <pt idx="0">
                  <v>58.36772759588042</v>
                </pt>
              </numCache>
            </numRef>
          </val>
        </ser>
        <ser>
          <idx val="11"/>
          <order val="9"/>
          <tx>
            <strRef>
              <f>Feuil1!$Q$600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Feuil1!$Q$623</f>
              <numCache>
                <formatCode>#,##0</formatCode>
                <ptCount val="1"/>
                <pt idx="0">
                  <v>84.95464788774051</v>
                </pt>
              </numCache>
            </numRef>
          </val>
        </ser>
        <ser>
          <idx val="12"/>
          <order val="10"/>
          <tx>
            <strRef>
              <f>Feuil1!$R$600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Feuil1!$R$623</f>
              <numCache>
                <formatCode>#,##0</formatCode>
                <ptCount val="1"/>
                <pt idx="0">
                  <v>16.13727258452867</v>
                </pt>
              </numCache>
            </numRef>
          </val>
        </ser>
        <ser>
          <idx val="13"/>
          <order val="11"/>
          <tx>
            <strRef>
              <f>Feuil1!$S$600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Feuil1!$S$623</f>
              <numCache>
                <formatCode>#,##0</formatCode>
                <ptCount val="1"/>
                <pt idx="0">
                  <v>0.03767229949577178</v>
                </pt>
              </numCache>
            </numRef>
          </val>
        </ser>
        <ser>
          <idx val="14"/>
          <order val="12"/>
          <tx>
            <strRef>
              <f>Feuil1!$T$600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Feuil1!$T$623</f>
              <numCache>
                <formatCode>#,##0</formatCode>
                <ptCount val="1"/>
                <pt idx="0">
                  <v>0.9926950068456677</v>
                </pt>
              </numCache>
            </numRef>
          </val>
        </ser>
        <ser>
          <idx val="15"/>
          <order val="13"/>
          <tx>
            <strRef>
              <f>Feuil1!$U$600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Feuil1!$U$623</f>
              <numCache>
                <formatCode>#,##0</formatCode>
                <ptCount val="1"/>
              </numCache>
            </numRef>
          </val>
        </ser>
        <ser>
          <idx val="16"/>
          <order val="14"/>
          <tx>
            <strRef>
              <f>Feuil1!$V$600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Feuil1!$V$623</f>
              <numCache>
                <formatCode>#,##0</formatCode>
                <ptCount val="1"/>
                <pt idx="0">
                  <v>1.723836229854676</v>
                </pt>
              </numCache>
            </numRef>
          </val>
        </ser>
        <ser>
          <idx val="17"/>
          <order val="15"/>
          <tx>
            <strRef>
              <f>Feuil1!$W$600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Feuil1!$W$623</f>
              <numCache>
                <formatCode>#,##0</formatCode>
                <ptCount val="1"/>
                <pt idx="0">
                  <v>0.03764614071257856</v>
                </pt>
              </numCache>
            </numRef>
          </val>
        </ser>
        <ser>
          <idx val="18"/>
          <order val="16"/>
          <tx>
            <strRef>
              <f>Feuil1!$X$600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Feuil1!$X$623</f>
              <numCache>
                <formatCode>#,##0</formatCode>
                <ptCount val="1"/>
                <pt idx="0">
                  <v>16.79940781648656</v>
                </pt>
              </numCache>
            </numRef>
          </val>
        </ser>
        <ser>
          <idx val="19"/>
          <order val="17"/>
          <tx>
            <strRef>
              <f>Feuil1!$Y$600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Feuil1!$Y$623</f>
              <numCache>
                <formatCode>#,##0</formatCode>
                <ptCount val="1"/>
                <pt idx="0">
                  <v>24.640484466166</v>
                </pt>
              </numCache>
            </numRef>
          </val>
        </ser>
        <ser>
          <idx val="20"/>
          <order val="18"/>
          <tx>
            <strRef>
              <f>Feuil1!$Z$600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Feuil1!$B$623</f>
              <strCache>
                <ptCount val="1"/>
                <pt idx="0">
                  <v>FAB</v>
                </pt>
              </strCache>
            </strRef>
          </cat>
          <val>
            <numRef>
              <f>Feuil1!$Z$623</f>
              <numCache>
                <formatCode>#,##0</formatCode>
                <ptCount val="1"/>
                <pt idx="0">
                  <v>27.38705404497701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6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Feuil1!$E$653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(Feuil1!$E$661,Feuil1!$E$666,Feuil1!$E$671)</f>
              <numCache>
                <formatCode>#,##0</formatCode>
                <ptCount val="3"/>
                <pt idx="0">
                  <v>321.7277222820132</v>
                </pt>
                <pt idx="1">
                  <v>205.6068116668632</v>
                </pt>
                <pt idx="2">
                  <v>25.88841808336434</v>
                </pt>
              </numCache>
            </numRef>
          </val>
        </ser>
        <ser>
          <idx val="3"/>
          <order val="1"/>
          <tx>
            <strRef>
              <f>Feuil1!$F$653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(Feuil1!$F$661,Feuil1!$F$666,Feuil1!$F$671)</f>
              <numCache>
                <formatCode>#,##0</formatCode>
                <ptCount val="3"/>
                <pt idx="0">
                  <v>599.4764302811797</v>
                </pt>
                <pt idx="1">
                  <v>154.4890578272927</v>
                </pt>
                <pt idx="2">
                  <v>208.9913707708479</v>
                </pt>
              </numCache>
            </numRef>
          </val>
        </ser>
        <ser>
          <idx val="4"/>
          <order val="2"/>
          <tx>
            <strRef>
              <f>Feuil1!$G$653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(Feuil1!$G$661,Feuil1!$G$666,Feuil1!$G$671)</f>
              <numCache>
                <formatCode>#,##0</formatCode>
                <ptCount val="3"/>
                <pt idx="0">
                  <v>0.1830515182151811</v>
                </pt>
                <pt idx="1">
                  <v>0.2552441792546454</v>
                </pt>
                <pt idx="2">
                  <v>28.02064374234886</v>
                </pt>
              </numCache>
            </numRef>
          </val>
        </ser>
        <ser>
          <idx val="5"/>
          <order val="3"/>
          <tx>
            <strRef>
              <f>Feuil1!$H$653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(Feuil1!$H$661,Feuil1!$H$666,Feuil1!$H$671)</f>
              <numCache>
                <formatCode>#,##0</formatCode>
                <ptCount val="3"/>
                <pt idx="0">
                  <v>0.3947335989012762</v>
                </pt>
                <pt idx="1">
                  <v>0.3180440490979004</v>
                </pt>
                <pt idx="2">
                  <v>27.43792002250279</v>
                </pt>
              </numCache>
            </numRef>
          </val>
        </ser>
        <ser>
          <idx val="6"/>
          <order val="4"/>
          <tx>
            <strRef>
              <f>Feuil1!$I$653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(Feuil1!$I$661,Feuil1!$I$666,Feuil1!$I$671)</f>
              <numCache>
                <formatCode>#,##0</formatCode>
                <ptCount val="3"/>
                <pt idx="0">
                  <v>0.002254318172954983</v>
                </pt>
                <pt idx="1">
                  <v>0.06402803722901104</v>
                </pt>
                <pt idx="2">
                  <v>0.005994195479208635</v>
                </pt>
              </numCache>
            </numRef>
          </val>
        </ser>
        <ser>
          <idx val="7"/>
          <order val="5"/>
          <tx>
            <strRef>
              <f>Feuil1!$K$653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(Feuil1!$K$661,Feuil1!$K$666,Feuil1!$K$671)</f>
              <numCache>
                <formatCode>#,##0</formatCode>
                <ptCount val="3"/>
                <pt idx="0">
                  <v>0.9623867687565355</v>
                </pt>
                <pt idx="1">
                  <v>0.9628619955097838</v>
                </pt>
                <pt idx="2">
                  <v>35.0954449465811</v>
                </pt>
              </numCache>
            </numRef>
          </val>
        </ser>
        <ser>
          <idx val="8"/>
          <order val="6"/>
          <tx>
            <strRef>
              <f>Feuil1!$L$653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(Feuil1!$L$661,Feuil1!$L$666,Feuil1!$L$671)</f>
              <numCache>
                <formatCode>#,##0</formatCode>
                <ptCount val="3"/>
                <pt idx="0">
                  <v>0.002410586680883746</v>
                </pt>
                <pt idx="1">
                  <v>0.01395971382026373</v>
                </pt>
                <pt idx="2">
                  <v>145.7619924861307</v>
                </pt>
              </numCache>
            </numRef>
          </val>
        </ser>
        <ser>
          <idx val="9"/>
          <order val="7"/>
          <tx>
            <strRef>
              <f>Feuil1!$N$653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(Feuil1!$N$661,Feuil1!$N$666,Feuil1!$N$671)</f>
              <numCache>
                <formatCode>#,##0</formatCode>
                <ptCount val="3"/>
                <pt idx="0">
                  <v>0.0902398425512847</v>
                </pt>
                <pt idx="1">
                  <v>25.52629705818642</v>
                </pt>
              </numCache>
            </numRef>
          </val>
        </ser>
        <ser>
          <idx val="10"/>
          <order val="8"/>
          <tx>
            <strRef>
              <f>Feuil1!$P$653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(Feuil1!$P$661,Feuil1!$P$666,Feuil1!$P$671)</f>
              <numCache>
                <formatCode>#,##0</formatCode>
                <ptCount val="3"/>
                <pt idx="0">
                  <v>102.6951007017267</v>
                </pt>
                <pt idx="1">
                  <v>0.008777978339327506</v>
                </pt>
              </numCache>
            </numRef>
          </val>
        </ser>
        <ser>
          <idx val="11"/>
          <order val="9"/>
          <tx>
            <strRef>
              <f>Feuil1!$Q$653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(Feuil1!$Q$661,Feuil1!$Q$666,Feuil1!$Q$671)</f>
              <numCache>
                <formatCode>#,##0</formatCode>
                <ptCount val="3"/>
                <pt idx="0">
                  <v>0.002217219878631258</v>
                </pt>
                <pt idx="1">
                  <v>54.46974733989155</v>
                </pt>
              </numCache>
            </numRef>
          </val>
        </ser>
        <ser>
          <idx val="12"/>
          <order val="10"/>
          <tx>
            <strRef>
              <f>Feuil1!$R$653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(Feuil1!$R$661,Feuil1!$R$666,Feuil1!$R$671)</f>
              <numCache>
                <formatCode>#,##0</formatCode>
                <ptCount val="3"/>
                <pt idx="0">
                  <v>84.16750934143646</v>
                </pt>
                <pt idx="1">
                  <v>0.5122927522918028</v>
                </pt>
              </numCache>
            </numRef>
          </val>
        </ser>
        <ser>
          <idx val="13"/>
          <order val="11"/>
          <tx>
            <strRef>
              <f>Feuil1!$S$653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(Feuil1!$S$661,Feuil1!$S$666,Feuil1!$S$671)</f>
              <numCache>
                <formatCode>#,##0</formatCode>
                <ptCount val="3"/>
                <pt idx="0">
                  <v>0.002353845031058385</v>
                </pt>
                <pt idx="1">
                  <v>0.01037025652841202</v>
                </pt>
              </numCache>
            </numRef>
          </val>
        </ser>
        <ser>
          <idx val="14"/>
          <order val="12"/>
          <tx>
            <strRef>
              <f>Feuil1!$T$653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(Feuil1!$T$661,Feuil1!$T$666,Feuil1!$T$671)</f>
              <numCache>
                <formatCode>#,##0</formatCode>
                <ptCount val="3"/>
                <pt idx="0">
                  <v>0.002366377062432301</v>
                </pt>
              </numCache>
            </numRef>
          </val>
        </ser>
        <ser>
          <idx val="15"/>
          <order val="13"/>
          <tx>
            <strRef>
              <f>Feuil1!$U$653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(Feuil1!$U$661,Feuil1!$U$666,Feuil1!$U$671)</f>
              <numCache>
                <formatCode>#,##0</formatCode>
                <ptCount val="3"/>
                <pt idx="0">
                  <v>0.002612221712446278</v>
                </pt>
                <pt idx="1">
                  <v>0.9931068743808023</v>
                </pt>
              </numCache>
            </numRef>
          </val>
        </ser>
        <ser>
          <idx val="16"/>
          <order val="14"/>
          <tx>
            <strRef>
              <f>Feuil1!$V$653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(Feuil1!$V$661,Feuil1!$V$666,Feuil1!$V$671)</f>
              <numCache>
                <formatCode>#,##0</formatCode>
                <ptCount val="3"/>
                <pt idx="0">
                  <v>0.1631194315988307</v>
                </pt>
                <pt idx="1">
                  <v>0.01433987316634404</v>
                </pt>
              </numCache>
            </numRef>
          </val>
        </ser>
        <ser>
          <idx val="17"/>
          <order val="15"/>
          <tx>
            <strRef>
              <f>Feuil1!$W$653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(Feuil1!$W$661,Feuil1!$W$666,Feuil1!$W$671)</f>
              <numCache>
                <formatCode>#,##0</formatCode>
                <ptCount val="3"/>
                <pt idx="0">
                  <v>0.002180515913778212</v>
                </pt>
                <pt idx="1">
                  <v>0.01031007022370478</v>
                </pt>
              </numCache>
            </numRef>
          </val>
        </ser>
        <ser>
          <idx val="18"/>
          <order val="16"/>
          <tx>
            <strRef>
              <f>Feuil1!$X$653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(Feuil1!$X$661,Feuil1!$X$666,Feuil1!$X$671)</f>
              <numCache>
                <formatCode>#,##0</formatCode>
                <ptCount val="3"/>
                <pt idx="0">
                  <v>0.002160017278307402</v>
                </pt>
                <pt idx="1">
                  <v>0.01017641565783103</v>
                </pt>
              </numCache>
            </numRef>
          </val>
        </ser>
        <ser>
          <idx val="19"/>
          <order val="17"/>
          <tx>
            <strRef>
              <f>Feuil1!$Y$653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(Feuil1!$Y$661,Feuil1!$Y$666,Feuil1!$Y$671)</f>
              <numCache>
                <formatCode>#,##0</formatCode>
                <ptCount val="3"/>
                <pt idx="0">
                  <v>0.01310857677615473</v>
                </pt>
                <pt idx="1">
                  <v>76.93298735646567</v>
                </pt>
              </numCache>
            </numRef>
          </val>
        </ser>
        <ser>
          <idx val="20"/>
          <order val="18"/>
          <tx>
            <strRef>
              <f>Feuil1!$Z$653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(Feuil1!$B$661,Feuil1!$B$666,Feuil1!$B$671)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(Feuil1!$Z$661,Feuil1!$Z$666,Feuil1!$Z$671)</f>
              <numCache>
                <formatCode>#,##0</formatCode>
                <ptCount val="3"/>
                <pt idx="0">
                  <v>0.01077466050274463</v>
                </pt>
                <pt idx="1">
                  <v>0.9803354570348345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7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Feuil1!$E$653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(Feuil1!$E$681,Feuil1!$E$686,Feuil1!$E$691)</f>
              <numCache>
                <formatCode>#,##0</formatCode>
                <ptCount val="3"/>
                <pt idx="0">
                  <v>1902.990723213213</v>
                </pt>
                <pt idx="2">
                  <v>288.1838487875999</v>
                </pt>
              </numCache>
            </numRef>
          </val>
        </ser>
        <ser>
          <idx val="3"/>
          <order val="1"/>
          <tx>
            <strRef>
              <f>Feuil1!$F$653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(Feuil1!$F$681,Feuil1!$F$686,Feuil1!$F$691)</f>
              <numCache>
                <formatCode>#,##0</formatCode>
                <ptCount val="3"/>
                <pt idx="0">
                  <v>858.2059818470464</v>
                </pt>
                <pt idx="2">
                  <v>167.3314244223642</v>
                </pt>
              </numCache>
            </numRef>
          </val>
        </ser>
        <ser>
          <idx val="4"/>
          <order val="2"/>
          <tx>
            <strRef>
              <f>Feuil1!$G$653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(Feuil1!$G$681,Feuil1!$G$686,Feuil1!$G$691)</f>
              <numCache>
                <formatCode>#,##0</formatCode>
                <ptCount val="3"/>
                <pt idx="0">
                  <v>0.2292663187139976</v>
                </pt>
                <pt idx="2">
                  <v>118.8341129180234</v>
                </pt>
              </numCache>
            </numRef>
          </val>
        </ser>
        <ser>
          <idx val="5"/>
          <order val="3"/>
          <tx>
            <strRef>
              <f>Feuil1!$H$653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(Feuil1!$H$681,Feuil1!$H$686,Feuil1!$H$691)</f>
              <numCache>
                <formatCode>#,##0</formatCode>
                <ptCount val="3"/>
                <pt idx="0">
                  <v>478.6353060526923</v>
                </pt>
                <pt idx="2">
                  <v>82.53469864982259</v>
                </pt>
              </numCache>
            </numRef>
          </val>
        </ser>
        <ser>
          <idx val="6"/>
          <order val="4"/>
          <tx>
            <strRef>
              <f>Feuil1!$I$653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(Feuil1!$I$681,Feuil1!$I$686,Feuil1!$I$691)</f>
              <numCache>
                <formatCode>#,##0</formatCode>
                <ptCount val="3"/>
                <pt idx="0">
                  <v>0.01330389462719326</v>
                </pt>
                <pt idx="1">
                  <v>0</v>
                </pt>
                <pt idx="2">
                  <v>0.006129858801951595</v>
                </pt>
              </numCache>
            </numRef>
          </val>
        </ser>
        <ser>
          <idx val="7"/>
          <order val="5"/>
          <tx>
            <strRef>
              <f>Feuil1!$K$653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(Feuil1!$K$681,Feuil1!$K$686,Feuil1!$K$691)</f>
              <numCache>
                <formatCode>#,##0</formatCode>
                <ptCount val="3"/>
                <pt idx="0">
                  <v>15.60781525101562</v>
                </pt>
                <pt idx="2">
                  <v>0.007356522420609867</v>
                </pt>
              </numCache>
            </numRef>
          </val>
        </ser>
        <ser>
          <idx val="8"/>
          <order val="6"/>
          <tx>
            <strRef>
              <f>Feuil1!$L$653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(Feuil1!$L$681,Feuil1!$L$686,Feuil1!$L$691)</f>
              <numCache>
                <formatCode>#,##0</formatCode>
                <ptCount val="3"/>
                <pt idx="0">
                  <v>125.8449975385692</v>
                </pt>
                <pt idx="1">
                  <v>0</v>
                </pt>
                <pt idx="2">
                  <v>0.04029638339775595</v>
                </pt>
              </numCache>
            </numRef>
          </val>
        </ser>
        <ser>
          <idx val="9"/>
          <order val="7"/>
          <tx>
            <strRef>
              <f>Feuil1!$N$653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(Feuil1!$N$681,Feuil1!$N$686,Feuil1!$N$691)</f>
              <numCache>
                <formatCode>#,##0</formatCode>
                <ptCount val="3"/>
                <pt idx="0">
                  <v>156.3767442614355</v>
                </pt>
                <pt idx="1">
                  <v>0.01253911430087553</v>
                </pt>
              </numCache>
            </numRef>
          </val>
        </ser>
        <ser>
          <idx val="10"/>
          <order val="8"/>
          <tx>
            <strRef>
              <f>Feuil1!$P$653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(Feuil1!$P$681,Feuil1!$P$686,Feuil1!$P$691)</f>
              <numCache>
                <formatCode>#,##0</formatCode>
                <ptCount val="3"/>
                <pt idx="0">
                  <v>1128.486639321002</v>
                </pt>
              </numCache>
            </numRef>
          </val>
        </ser>
        <ser>
          <idx val="11"/>
          <order val="9"/>
          <tx>
            <strRef>
              <f>Feuil1!$Q$653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(Feuil1!$Q$681,Feuil1!$Q$686,Feuil1!$Q$691)</f>
              <numCache>
                <formatCode>#,##0</formatCode>
                <ptCount val="3"/>
                <pt idx="0">
                  <v>142.138541792674</v>
                </pt>
              </numCache>
            </numRef>
          </val>
        </ser>
        <ser>
          <idx val="12"/>
          <order val="10"/>
          <tx>
            <strRef>
              <f>Feuil1!$R$653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(Feuil1!$R$681,Feuil1!$R$686,Feuil1!$R$691)</f>
              <numCache>
                <formatCode>#,##0</formatCode>
                <ptCount val="3"/>
                <pt idx="0">
                  <v>137.1319965209337</v>
                </pt>
              </numCache>
            </numRef>
          </val>
        </ser>
        <ser>
          <idx val="13"/>
          <order val="11"/>
          <tx>
            <strRef>
              <f>Feuil1!$S$653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(Feuil1!$S$681,Feuil1!$S$686,Feuil1!$S$691)</f>
              <numCache>
                <formatCode>#,##0</formatCode>
                <ptCount val="3"/>
                <pt idx="0">
                  <v>49.776290078942</v>
                </pt>
                <pt idx="1">
                  <v>0.01894498576743337</v>
                </pt>
              </numCache>
            </numRef>
          </val>
        </ser>
        <ser>
          <idx val="14"/>
          <order val="12"/>
          <tx>
            <strRef>
              <f>Feuil1!$T$653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(Feuil1!$T$681,Feuil1!$T$686,Feuil1!$T$691)</f>
              <numCache>
                <formatCode>#,##0</formatCode>
                <ptCount val="3"/>
                <pt idx="0">
                  <v>90.7439816619148</v>
                </pt>
              </numCache>
            </numRef>
          </val>
        </ser>
        <ser>
          <idx val="15"/>
          <order val="13"/>
          <tx>
            <strRef>
              <f>Feuil1!$U$653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(Feuil1!$U$681,Feuil1!$U$686,Feuil1!$U$691)</f>
              <numCache>
                <formatCode>#,##0</formatCode>
                <ptCount val="3"/>
                <pt idx="0">
                  <v>0.9970485162841165</v>
                </pt>
              </numCache>
            </numRef>
          </val>
        </ser>
        <ser>
          <idx val="16"/>
          <order val="14"/>
          <tx>
            <strRef>
              <f>Feuil1!$V$653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(Feuil1!$V$681,Feuil1!$V$686,Feuil1!$V$691)</f>
              <numCache>
                <formatCode>#,##0</formatCode>
                <ptCount val="3"/>
                <pt idx="0">
                  <v>5.131631639040865</v>
                </pt>
                <pt idx="1">
                  <v>0.02303900878770604</v>
                </pt>
              </numCache>
            </numRef>
          </val>
        </ser>
        <ser>
          <idx val="17"/>
          <order val="15"/>
          <tx>
            <strRef>
              <f>Feuil1!$W$653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(Feuil1!$W$681,Feuil1!$W$686,Feuil1!$W$691)</f>
              <numCache>
                <formatCode>#,##0</formatCode>
                <ptCount val="3"/>
                <pt idx="0">
                  <v>7.428953274738328</v>
                </pt>
              </numCache>
            </numRef>
          </val>
        </ser>
        <ser>
          <idx val="18"/>
          <order val="16"/>
          <tx>
            <strRef>
              <f>Feuil1!$X$653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(Feuil1!$X$681,Feuil1!$X$686,Feuil1!$X$691)</f>
              <numCache>
                <formatCode>#,##0</formatCode>
                <ptCount val="3"/>
                <pt idx="0">
                  <v>4.178188223245893</v>
                </pt>
                <pt idx="1">
                  <v>0.008296059258148672</v>
                </pt>
              </numCache>
            </numRef>
          </val>
        </ser>
        <ser>
          <idx val="19"/>
          <order val="17"/>
          <tx>
            <strRef>
              <f>Feuil1!$Y$653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(Feuil1!$Y$681,Feuil1!$Y$686,Feuil1!$Y$691)</f>
              <numCache>
                <formatCode>#,##0</formatCode>
                <ptCount val="3"/>
                <pt idx="0">
                  <v>71.06272848418268</v>
                </pt>
                <pt idx="1">
                  <v>148.3589737811942</v>
                </pt>
              </numCache>
            </numRef>
          </val>
        </ser>
        <ser>
          <idx val="20"/>
          <order val="18"/>
          <tx>
            <strRef>
              <f>Feuil1!$Z$653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(Feuil1!$B$681,Feuil1!$B$686,Feuil1!$B$691)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(Feuil1!$Z$681,Feuil1!$Z$686,Feuil1!$Z$691)</f>
              <numCache>
                <formatCode>#,##0</formatCode>
                <ptCount val="3"/>
                <pt idx="0">
                  <v>105.329292035201</v>
                </pt>
                <pt idx="1">
                  <v>0.002472869116834783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8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Feuil1!$E$653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(Feuil1!$E$701,Feuil1!$E$706,Feuil1!$E$711)</f>
              <numCache>
                <formatCode>#,##0</formatCode>
                <ptCount val="3"/>
                <pt idx="0">
                  <v>855.7868243473399</v>
                </pt>
                <pt idx="1">
                  <v>0.2976574326928309</v>
                </pt>
                <pt idx="2">
                  <v>272.7965514760626</v>
                </pt>
              </numCache>
            </numRef>
          </val>
        </ser>
        <ser>
          <idx val="3"/>
          <order val="1"/>
          <tx>
            <strRef>
              <f>Feuil1!$F$653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(Feuil1!$F$701,Feuil1!$F$706,Feuil1!$F$711)</f>
              <numCache>
                <formatCode>#,##0</formatCode>
                <ptCount val="3"/>
                <pt idx="0">
                  <v>575.4928844909078</v>
                </pt>
                <pt idx="1">
                  <v>0.1902942452217179</v>
                </pt>
                <pt idx="2">
                  <v>163.5726146388853</v>
                </pt>
              </numCache>
            </numRef>
          </val>
        </ser>
        <ser>
          <idx val="4"/>
          <order val="2"/>
          <tx>
            <strRef>
              <f>Feuil1!$G$653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(Feuil1!$G$701,Feuil1!$G$706,Feuil1!$G$711)</f>
              <numCache>
                <formatCode>#,##0</formatCode>
                <ptCount val="3"/>
                <pt idx="0">
                  <v>0.2080469636065887</v>
                </pt>
                <pt idx="1">
                  <v>0.2885141267100355</v>
                </pt>
                <pt idx="2">
                  <v>116.9547579570404</v>
                </pt>
              </numCache>
            </numRef>
          </val>
        </ser>
        <ser>
          <idx val="5"/>
          <order val="3"/>
          <tx>
            <strRef>
              <f>Feuil1!$H$653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(Feuil1!$H$701,Feuil1!$H$706,Feuil1!$H$711)</f>
              <numCache>
                <formatCode>#,##0</formatCode>
                <ptCount val="3"/>
                <pt idx="0">
                  <v>4.12906871682635</v>
                </pt>
                <pt idx="1">
                  <v>0.3310668121994804</v>
                </pt>
                <pt idx="2">
                  <v>101.6450220368178</v>
                </pt>
              </numCache>
            </numRef>
          </val>
        </ser>
        <ser>
          <idx val="6"/>
          <order val="4"/>
          <tx>
            <strRef>
              <f>Feuil1!$I$653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(Feuil1!$I$701,Feuil1!$I$706,Feuil1!$I$711)</f>
              <numCache>
                <formatCode>#,##0</formatCode>
                <ptCount val="3"/>
                <pt idx="0">
                  <v>16.79048122990958</v>
                </pt>
                <pt idx="1">
                  <v>0.0333916349522738</v>
                </pt>
                <pt idx="2">
                  <v>0.006068715350619026</v>
                </pt>
              </numCache>
            </numRef>
          </val>
        </ser>
        <ser>
          <idx val="7"/>
          <order val="5"/>
          <tx>
            <strRef>
              <f>Feuil1!$K$653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(Feuil1!$K$701,Feuil1!$K$706,Feuil1!$K$711)</f>
              <numCache>
                <formatCode>#,##0</formatCode>
                <ptCount val="3"/>
                <pt idx="0">
                  <v>0.003589090879095085</v>
                </pt>
                <pt idx="1">
                  <v>0.003259932295989333</v>
                </pt>
                <pt idx="2">
                  <v>0.004180077758762519</v>
                </pt>
              </numCache>
            </numRef>
          </val>
        </ser>
        <ser>
          <idx val="8"/>
          <order val="6"/>
          <tx>
            <strRef>
              <f>Feuil1!$L$653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(Feuil1!$L$701,Feuil1!$L$706,Feuil1!$L$711)</f>
              <numCache>
                <formatCode>#,##0</formatCode>
                <ptCount val="3"/>
                <pt idx="0">
                  <v>14.03254752714867</v>
                </pt>
                <pt idx="1">
                  <v>6.226256951068114</v>
                </pt>
                <pt idx="2">
                  <v>0.01386558108008105</v>
                </pt>
              </numCache>
            </numRef>
          </val>
        </ser>
        <ser>
          <idx val="9"/>
          <order val="7"/>
          <tx>
            <strRef>
              <f>Feuil1!$N$653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(Feuil1!$N$701,Feuil1!$N$706,Feuil1!$N$711)</f>
              <numCache>
                <formatCode>#,##0</formatCode>
                <ptCount val="3"/>
                <pt idx="0">
                  <v>104.7804737823023</v>
                </pt>
                <pt idx="1">
                  <v>0.02403628179617768</v>
                </pt>
              </numCache>
            </numRef>
          </val>
        </ser>
        <ser>
          <idx val="10"/>
          <order val="8"/>
          <tx>
            <strRef>
              <f>Feuil1!$P$653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(Feuil1!$P$701,Feuil1!$P$706,Feuil1!$P$711)</f>
              <numCache>
                <formatCode>#,##0</formatCode>
                <ptCount val="3"/>
                <pt idx="0">
                  <v>335.1540088650424</v>
                </pt>
                <pt idx="1">
                  <v>90.00671799779109</v>
                </pt>
              </numCache>
            </numRef>
          </val>
        </ser>
        <ser>
          <idx val="11"/>
          <order val="9"/>
          <tx>
            <strRef>
              <f>Feuil1!$Q$653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(Feuil1!$Q$701,Feuil1!$Q$706,Feuil1!$Q$711)</f>
              <numCache>
                <formatCode>#,##0</formatCode>
                <ptCount val="3"/>
                <pt idx="0">
                  <v>0.08307557960625864</v>
                </pt>
                <pt idx="1">
                  <v>0.01037808448255217</v>
                </pt>
              </numCache>
            </numRef>
          </val>
        </ser>
        <ser>
          <idx val="12"/>
          <order val="10"/>
          <tx>
            <strRef>
              <f>Feuil1!$R$653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(Feuil1!$R$701,Feuil1!$R$706,Feuil1!$R$711)</f>
              <numCache>
                <formatCode>#,##0</formatCode>
                <ptCount val="3"/>
                <pt idx="0">
                  <v>278.2226982144423</v>
                </pt>
                <pt idx="1">
                  <v>60.30058547407992</v>
                </pt>
              </numCache>
            </numRef>
          </val>
        </ser>
        <ser>
          <idx val="13"/>
          <order val="11"/>
          <tx>
            <strRef>
              <f>Feuil1!$S$653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(Feuil1!$S$701,Feuil1!$S$706,Feuil1!$S$711)</f>
              <numCache>
                <formatCode>#,##0</formatCode>
                <ptCount val="3"/>
                <pt idx="0">
                  <v>17.14218432639649</v>
                </pt>
                <pt idx="1">
                  <v>0.00464554598655023</v>
                </pt>
              </numCache>
            </numRef>
          </val>
        </ser>
        <ser>
          <idx val="14"/>
          <order val="12"/>
          <tx>
            <strRef>
              <f>Feuil1!$T$653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(Feuil1!$T$701,Feuil1!$T$706,Feuil1!$T$711)</f>
              <numCache>
                <formatCode>#,##0</formatCode>
                <ptCount val="3"/>
                <pt idx="0">
                  <v>17.23817500765099</v>
                </pt>
              </numCache>
            </numRef>
          </val>
        </ser>
        <ser>
          <idx val="15"/>
          <order val="13"/>
          <tx>
            <strRef>
              <f>Feuil1!$U$653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(Feuil1!$U$701,Feuil1!$U$706,Feuil1!$U$711)</f>
              <numCache>
                <formatCode>#,##0</formatCode>
                <ptCount val="3"/>
                <pt idx="0">
                  <v>0.9916858003060333</v>
                </pt>
                <pt idx="1">
                  <v>0.005346375082913485</v>
                </pt>
              </numCache>
            </numRef>
          </val>
        </ser>
        <ser>
          <idx val="16"/>
          <order val="14"/>
          <tx>
            <strRef>
              <f>Feuil1!$V$653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(Feuil1!$V$701,Feuil1!$V$706,Feuil1!$V$711)</f>
              <numCache>
                <formatCode>#,##0</formatCode>
                <ptCount val="3"/>
                <pt idx="0">
                  <v>4.10441784603767</v>
                </pt>
                <pt idx="1">
                  <v>0.01291763394820059</v>
                </pt>
              </numCache>
            </numRef>
          </val>
        </ser>
        <ser>
          <idx val="17"/>
          <order val="15"/>
          <tx>
            <strRef>
              <f>Feuil1!$W$653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(Feuil1!$W$701,Feuil1!$W$706,Feuil1!$W$711)</f>
              <numCache>
                <formatCode>#,##0</formatCode>
                <ptCount val="3"/>
                <pt idx="0">
                  <v>5.052180522492422</v>
                </pt>
                <pt idx="1">
                  <v>0.00580045121693971</v>
                </pt>
              </numCache>
            </numRef>
          </val>
        </ser>
        <ser>
          <idx val="18"/>
          <order val="16"/>
          <tx>
            <strRef>
              <f>Feuil1!$X$653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(Feuil1!$X$701,Feuil1!$X$706,Feuil1!$X$711)</f>
              <numCache>
                <formatCode>#,##0</formatCode>
                <ptCount val="3"/>
                <pt idx="0">
                  <v>3.301649199535468</v>
                </pt>
                <pt idx="1">
                  <v>0.005862761762962299</v>
                </pt>
              </numCache>
            </numRef>
          </val>
        </ser>
        <ser>
          <idx val="19"/>
          <order val="17"/>
          <tx>
            <strRef>
              <f>Feuil1!$Y$653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(Feuil1!$Y$701,Feuil1!$Y$706,Feuil1!$Y$711)</f>
              <numCache>
                <formatCode>#,##0</formatCode>
                <ptCount val="3"/>
                <pt idx="0">
                  <v>32.81200645665203</v>
                </pt>
                <pt idx="1">
                  <v>82.35288559110248</v>
                </pt>
              </numCache>
            </numRef>
          </val>
        </ser>
        <ser>
          <idx val="20"/>
          <order val="18"/>
          <tx>
            <strRef>
              <f>Feuil1!$Z$653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(Feuil1!$B$701,Feuil1!$B$706,Feuil1!$B$711)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(Feuil1!$Z$701,Feuil1!$Z$706,Feuil1!$Z$711)</f>
              <numCache>
                <formatCode>#,##0</formatCode>
                <ptCount val="3"/>
                <pt idx="0">
                  <v>93.695534409432</v>
                </pt>
                <pt idx="1">
                  <v>0.002257074008661106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29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2"/>
          <order val="0"/>
          <tx>
            <strRef>
              <f>Feuil1!$E$770</f>
              <strCache>
                <ptCount val="1"/>
                <pt idx="0">
                  <v>Blétendre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(Feuil1!$E$778,Feuil1!$E$783,Feuil1!$E$788)</f>
              <numCache>
                <formatCode>#,##0</formatCode>
                <ptCount val="3"/>
                <pt idx="0">
                  <v>15.40542643094942</v>
                </pt>
                <pt idx="2">
                  <v>8.53735795425186</v>
                </pt>
              </numCache>
            </numRef>
          </val>
        </ser>
        <ser>
          <idx val="3"/>
          <order val="1"/>
          <tx>
            <strRef>
              <f>Feuil1!$F$770</f>
              <strCache>
                <ptCount val="1"/>
                <pt idx="0">
                  <v>Maïs</v>
                </pt>
              </strCache>
            </strRef>
          </tx>
          <spPr>
            <a:pattFill prst="wdUp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(Feuil1!$F$778,Feuil1!$F$783,Feuil1!$F$788)</f>
              <numCache>
                <formatCode>#,##0</formatCode>
                <ptCount val="3"/>
                <pt idx="0">
                  <v>0.3363237442231872</v>
                </pt>
                <pt idx="2">
                  <v>9.577156218532169</v>
                </pt>
              </numCache>
            </numRef>
          </val>
        </ser>
        <ser>
          <idx val="4"/>
          <order val="2"/>
          <tx>
            <strRef>
              <f>Feuil1!$G$770</f>
              <strCache>
                <ptCount val="1"/>
                <pt idx="0">
                  <v>Orge</v>
                </pt>
              </strCache>
            </strRef>
          </tx>
          <spPr>
            <a:pattFill prst="wdDnDiag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(Feuil1!$G$778,Feuil1!$G$783,Feuil1!$G$788)</f>
              <numCache>
                <formatCode>#,##0</formatCode>
                <ptCount val="3"/>
                <pt idx="0">
                  <v>0.2358713063758409</v>
                </pt>
                <pt idx="2">
                  <v>9.237977634473959</v>
                </pt>
              </numCache>
            </numRef>
          </val>
        </ser>
        <ser>
          <idx val="5"/>
          <order val="3"/>
          <tx>
            <strRef>
              <f>Feuil1!$H$770</f>
              <strCache>
                <ptCount val="1"/>
                <pt idx="0">
                  <v>Triticale</v>
                </pt>
              </strCache>
            </strRef>
          </tx>
          <spPr>
            <a:pattFill prst="dk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(Feuil1!$H$778,Feuil1!$H$783,Feuil1!$H$788)</f>
              <numCache>
                <formatCode>#,##0</formatCode>
                <ptCount val="3"/>
                <pt idx="0">
                  <v>15.0955649176827</v>
                </pt>
                <pt idx="2">
                  <v>7.889779123681954</v>
                </pt>
              </numCache>
            </numRef>
          </val>
        </ser>
        <ser>
          <idx val="6"/>
          <order val="4"/>
          <tx>
            <strRef>
              <f>Feuil1!$I$770</f>
              <strCache>
                <ptCount val="1"/>
                <pt idx="0">
                  <v>Autres céréales</v>
                </pt>
              </strCache>
            </strRef>
          </tx>
          <spPr>
            <a:pattFill prst="dashVert">
              <a:fgClr>
                <a:schemeClr val="accent3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(Feuil1!$I$778,Feuil1!$I$783,Feuil1!$I$788)</f>
              <numCache>
                <formatCode>#,##0</formatCode>
                <ptCount val="3"/>
                <pt idx="0">
                  <v>0.006623171160185495</v>
                </pt>
                <pt idx="1">
                  <v>0</v>
                </pt>
                <pt idx="2">
                  <v>0.005143504726515139</v>
                </pt>
              </numCache>
            </numRef>
          </val>
        </ser>
        <ser>
          <idx val="7"/>
          <order val="5"/>
          <tx>
            <strRef>
              <f>Feuil1!$K$770</f>
              <strCache>
                <ptCount val="1"/>
                <pt idx="0">
                  <v>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(Feuil1!$K$778,Feuil1!$K$783,Feuil1!$K$788)</f>
              <numCache>
                <formatCode>#,##0</formatCode>
                <ptCount val="3"/>
                <pt idx="0">
                  <v>0.003432347976808864</v>
                </pt>
                <pt idx="2">
                  <v>0.004135185090435604</v>
                </pt>
              </numCache>
            </numRef>
          </val>
        </ser>
        <ser>
          <idx val="8"/>
          <order val="6"/>
          <tx>
            <strRef>
              <f>Feuil1!$L$770</f>
              <strCache>
                <ptCount val="1"/>
                <pt idx="0">
                  <v>Autres oléopro</v>
                </pt>
              </strCache>
            </strRef>
          </tx>
          <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(Feuil1!$L$778,Feuil1!$L$783,Feuil1!$L$788)</f>
              <numCache>
                <formatCode>#,##0</formatCode>
                <ptCount val="3"/>
                <pt idx="0">
                  <v>0.005099990473967228</v>
                </pt>
                <pt idx="1">
                  <v>0</v>
                </pt>
                <pt idx="2">
                  <v>0</v>
                </pt>
              </numCache>
            </numRef>
          </val>
        </ser>
        <ser>
          <idx val="9"/>
          <order val="7"/>
          <tx>
            <strRef>
              <f>Feuil1!$N$770</f>
              <strCache>
                <ptCount val="1"/>
                <pt idx="0">
                  <v>CP Cér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(Feuil1!$N$778,Feuil1!$N$783,Feuil1!$N$788)</f>
              <numCache>
                <formatCode>#,##0</formatCode>
                <ptCount val="3"/>
                <pt idx="0">
                  <v>57.61840958261737</v>
                </pt>
              </numCache>
            </numRef>
          </val>
        </ser>
        <ser>
          <idx val="10"/>
          <order val="8"/>
          <tx>
            <strRef>
              <f>Feuil1!$P$770</f>
              <strCache>
                <ptCount val="1"/>
                <pt idx="0">
                  <v>Ttx soja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(Feuil1!$P$778,Feuil1!$P$783,Feuil1!$P$788)</f>
              <numCache>
                <formatCode>#,##0</formatCode>
                <ptCount val="3"/>
                <pt idx="0">
                  <v>0.9963941315846473</v>
                </pt>
              </numCache>
            </numRef>
          </val>
        </ser>
        <ser>
          <idx val="11"/>
          <order val="9"/>
          <tx>
            <strRef>
              <f>Feuil1!$Q$770</f>
              <strCache>
                <ptCount val="1"/>
                <pt idx="0">
                  <v>Ttx colza</v>
                </pt>
              </strCache>
            </strRef>
          </tx>
          <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(Feuil1!$Q$778,Feuil1!$Q$783,Feuil1!$Q$788)</f>
              <numCache>
                <formatCode>#,##0</formatCode>
                <ptCount val="3"/>
                <pt idx="0">
                  <v>1.24541837469938</v>
                </pt>
              </numCache>
            </numRef>
          </val>
        </ser>
        <ser>
          <idx val="12"/>
          <order val="10"/>
          <tx>
            <strRef>
              <f>Feuil1!$R$770</f>
              <strCache>
                <ptCount val="1"/>
                <pt idx="0">
                  <v>Ttx tournesol</v>
                </pt>
              </strCache>
            </strRef>
          </tx>
          <spPr>
            <a:pattFill prst="wdDnDiag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(Feuil1!$R$778,Feuil1!$R$783,Feuil1!$R$788)</f>
              <numCache>
                <formatCode>#,##0</formatCode>
                <ptCount val="3"/>
                <pt idx="0">
                  <v>99.96740360631206</v>
                </pt>
              </numCache>
            </numRef>
          </val>
        </ser>
        <ser>
          <idx val="13"/>
          <order val="11"/>
          <tx>
            <strRef>
              <f>Feuil1!$S$770</f>
              <strCache>
                <ptCount val="1"/>
                <pt idx="0">
                  <v>Autres ttx</v>
                </pt>
              </strCache>
            </strRef>
          </tx>
          <spPr>
            <a:pattFill prst="dk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(Feuil1!$S$778,Feuil1!$S$783,Feuil1!$S$788)</f>
              <numCache>
                <formatCode>#,##0</formatCode>
                <ptCount val="3"/>
                <pt idx="0">
                  <v>0.005520181040607882</v>
                </pt>
              </numCache>
            </numRef>
          </val>
        </ser>
        <ser>
          <idx val="14"/>
          <order val="12"/>
          <tx>
            <strRef>
              <f>Feuil1!$T$770</f>
              <strCache>
                <ptCount val="1"/>
                <pt idx="0">
                  <v>Huiles vég.</v>
                </pt>
              </strCache>
            </strRef>
          </tx>
          <spPr>
            <a:pattFill prst="dashVert">
              <a:fgClr>
                <a:schemeClr val="accent6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(Feuil1!$T$778,Feuil1!$T$783,Feuil1!$T$788)</f>
              <numCache>
                <formatCode>#,##0</formatCode>
                <ptCount val="3"/>
                <pt idx="0">
                  <v>0.006352773030001323</v>
                </pt>
              </numCache>
            </numRef>
          </val>
        </ser>
        <ser>
          <idx val="15"/>
          <order val="13"/>
          <tx>
            <strRef>
              <f>Feuil1!$U$770</f>
              <strCache>
                <ptCount val="1"/>
                <pt idx="0">
                  <v>Luzerne déshy.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(Feuil1!$U$778,Feuil1!$U$783,Feuil1!$U$788)</f>
              <numCache>
                <formatCode>#,##0</formatCode>
                <ptCount val="3"/>
                <pt idx="0">
                  <v>78.09294952417656</v>
                </pt>
              </numCache>
            </numRef>
          </val>
        </ser>
        <ser>
          <idx val="16"/>
          <order val="14"/>
          <tx>
            <strRef>
              <f>Feuil1!$V$770</f>
              <strCache>
                <ptCount val="1"/>
                <pt idx="0">
                  <v>Pulpes bett.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(Feuil1!$V$778,Feuil1!$V$783,Feuil1!$V$788)</f>
              <numCache>
                <formatCode>#,##0</formatCode>
                <ptCount val="3"/>
                <pt idx="0">
                  <v>82.35546621069027</v>
                </pt>
              </numCache>
            </numRef>
          </val>
        </ser>
        <ser>
          <idx val="17"/>
          <order val="15"/>
          <tx>
            <strRef>
              <f>Feuil1!$W$770</f>
              <strCache>
                <ptCount val="1"/>
                <pt idx="0">
                  <v>CP liq bett.</v>
                </pt>
              </strCache>
            </strRef>
          </tx>
          <spPr>
            <a:pattFill prst="wdUpDiag">
              <a:fgClr>
                <a:schemeClr val="accent5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(Feuil1!$W$778,Feuil1!$W$783,Feuil1!$W$788)</f>
              <numCache>
                <formatCode>#,##0</formatCode>
                <ptCount val="3"/>
                <pt idx="0">
                  <v>3.511497928122108</v>
                </pt>
              </numCache>
            </numRef>
          </val>
        </ser>
        <ser>
          <idx val="18"/>
          <order val="16"/>
          <tx>
            <strRef>
              <f>Feuil1!$X$770</f>
              <strCache>
                <ptCount val="1"/>
                <pt idx="0">
                  <v>CP orig. anim.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(Feuil1!$X$778,Feuil1!$X$783,Feuil1!$X$788)</f>
              <numCache>
                <formatCode>#,##0</formatCode>
                <ptCount val="3"/>
                <pt idx="0">
                  <v>0.005586309422712184</v>
                </pt>
                <pt idx="1">
                  <v>0.02165834610950867</v>
                </pt>
              </numCache>
            </numRef>
          </val>
        </ser>
        <ser>
          <idx val="19"/>
          <order val="17"/>
          <tx>
            <strRef>
              <f>Feuil1!$Y$770</f>
              <strCache>
                <ptCount val="1"/>
                <pt idx="0">
                  <v>Autres MP</v>
                </pt>
              </strCache>
            </strRef>
          </tx>
          <spPr>
            <a:pattFill prst="wdUp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(Feuil1!$Y$778,Feuil1!$Y$783,Feuil1!$Y$788)</f>
              <numCache>
                <formatCode>#,##0</formatCode>
                <ptCount val="3"/>
                <pt idx="0">
                  <v>12.13618073127437</v>
                </pt>
              </numCache>
            </numRef>
          </val>
        </ser>
        <ser>
          <idx val="20"/>
          <order val="18"/>
          <tx>
            <strRef>
              <f>Feuil1!$Z$770</f>
              <strCache>
                <ptCount val="1"/>
                <pt idx="0">
                  <v>AMV</v>
                </pt>
              </strCache>
            </strRef>
          </tx>
          <spPr>
            <a:pattFill prst="wdDnDiag">
              <a:fgClr>
                <a:schemeClr val="tx1"/>
              </a:fgClr>
              <a:bgClr>
                <a:schemeClr val="bg1"/>
              </a:bgClr>
            </a:pattFill>
            <a:ln>
              <a:noFill/>
              <a:prstDash val="solid"/>
            </a:ln>
          </spPr>
          <invertIfNegative val="0"/>
          <cat>
            <strRef>
              <f>(Feuil1!$B$778,Feuil1!$B$783,Feuil1!$B$788)</f>
              <strCache>
                <ptCount val="3"/>
                <pt idx="0">
                  <v>FAB</v>
                </pt>
                <pt idx="1">
                  <v>DE</v>
                </pt>
                <pt idx="2">
                  <v>IC</v>
                </pt>
              </strCache>
            </strRef>
          </cat>
          <val>
            <numRef>
              <f>(Feuil1!$Z$778,Feuil1!$Z$783,Feuil1!$Z$788)</f>
              <numCache>
                <formatCode>#,##0</formatCode>
                <ptCount val="3"/>
                <pt idx="0">
                  <v>0.01017889247991597</v>
                </pt>
                <pt idx="1">
                  <v>0.003951555736272734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721385775"/>
        <axId val="1721386191"/>
      </barChart>
      <catAx>
        <axId val="1721385775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6191"/>
        <crosses val="autoZero"/>
        <auto val="1"/>
        <lblAlgn val="ctr"/>
        <lblOffset val="100"/>
        <noMultiLvlLbl val="0"/>
      </catAx>
      <valAx>
        <axId val="172138619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title>
          <tx>
            <rich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x1000t MS85</a:t>
                </a:r>
              </a:p>
            </rich>
          </tx>
          <overlay val="0"/>
          <spPr>
            <a:noFill/>
            <a:ln>
              <a:noFill/>
              <a:prstDash val="solid"/>
            </a:ln>
          </spPr>
          <txPr>
            <a:bodyPr rot="-5400000" spcFirstLastPara="1" vertOverflow="ellipsis" vert="horz" wrap="square" anchor="ctr" anchorCtr="1"/>
            <a:lstStyle/>
            <a:p>
              <a:pPr>
                <a:defRPr sz="1000" b="0" i="0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r>
                <a:t/>
              </a:r>
              <a:endParaRPr lang="fr-FR"/>
            </a:p>
          </txPr>
        </title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721385775"/>
        <crosses val="autoZero"/>
        <crossBetween val="between"/>
      </valAx>
    </plotArea>
    <legend>
      <legendPos val="r"/>
      <layout>
        <manualLayout>
          <xMode val="edge"/>
          <yMode val="edge"/>
          <wMode val="factor"/>
          <hMode val="factor"/>
          <x val="0.7820551345486825"/>
          <y val="0.05210161727131589"/>
          <w val="0.201243404073447"/>
          <h val="0.8819682950771739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30.xml><?xml version="1.0" encoding="utf-8"?>
<chartSpace xmlns:a="http://schemas.openxmlformats.org/drawingml/2006/main" xmlns="http://schemas.openxmlformats.org/drawingml/2006/chart">
  <chart>
    <plotArea>
      <layout/>
      <barChart>
        <barDir val="bar"/>
        <grouping val="clustered"/>
        <varyColors val="0"/>
        <ser>
          <idx val="0"/>
          <order val="0"/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dLbls>
            <numFmt formatCode="#,##0.0"/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  <showLegendKey val="0"/>
            <showVal val="1"/>
            <showCatName val="0"/>
            <showSerName val="0"/>
            <showPercent val="0"/>
            <showBubbleSize val="0"/>
            <showLeaderLines val="0"/>
          </dLbls>
          <errBars>
            <errBarType val="both"/>
            <errValType val="cust"/>
            <noEndCap val="0"/>
            <minus>
              <numRef>
                <f>Feuil1!$Q$68:$Q$74</f>
                <numCache>
                  <formatCode>General</formatCode>
                  <ptCount val="7"/>
                  <pt idx="0">
                    <v>0</v>
                  </pt>
                  <pt idx="1">
                    <v>89.7123230291337</v>
                  </pt>
                  <pt idx="2">
                    <v>0</v>
                  </pt>
                  <pt idx="3">
                    <v>246.146936414247</v>
                  </pt>
                  <pt idx="4">
                    <v>0</v>
                  </pt>
                  <pt idx="5">
                    <v>0</v>
                  </pt>
                  <pt idx="6">
                    <v>13.68602006787114</v>
                  </pt>
                </numCache>
              </numRef>
            </minus>
            <plus>
              <numRef>
                <f>Feuil1!$R$68:$R$74</f>
                <numCache>
                  <formatCode>General</formatCode>
                  <ptCount val="7"/>
                  <pt idx="0">
                    <v>11.45311072085178</v>
                  </pt>
                  <pt idx="1">
                    <v>20.2876769708663</v>
                  </pt>
                  <pt idx="2">
                    <v>83.00553988486786</v>
                  </pt>
                  <pt idx="3">
                    <v>193.2967408523348</v>
                  </pt>
                  <pt idx="4">
                    <v>310.0183044386522</v>
                  </pt>
                  <pt idx="5">
                    <v>85.852171585625</v>
                  </pt>
                  <pt idx="6">
                    <v>56.31397993212886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Feuil1!$M$68:$M$74</f>
              <strCache>
                <ptCount val="7"/>
                <pt idx="0">
                  <v>Luzerne déshydratée</v>
                </pt>
                <pt idx="1">
                  <v>Oléoprotéagineux</v>
                </pt>
                <pt idx="2">
                  <v>Pulpes betterave</v>
                </pt>
                <pt idx="3">
                  <v>Autres MP</v>
                </pt>
                <pt idx="4">
                  <v>CP Céréaliers</v>
                </pt>
                <pt idx="5">
                  <v>Tourteaux</v>
                </pt>
                <pt idx="6">
                  <v>Céréales</v>
                </pt>
              </strCache>
            </strRef>
          </cat>
          <val>
            <numRef>
              <f>Feuil1!$P$68:$P$74</f>
              <numCache>
                <formatCode>#,##0</formatCode>
                <ptCount val="7"/>
                <pt idx="0">
                  <v>575.5468892791482</v>
                </pt>
                <pt idx="1">
                  <v>734.7123230291337</v>
                </pt>
                <pt idx="2">
                  <v>899.9944601151321</v>
                </pt>
                <pt idx="3">
                  <v>2105.703259147665</v>
                </pt>
                <pt idx="4">
                  <v>2999.981695561348</v>
                </pt>
                <pt idx="5">
                  <v>7823.147828414375</v>
                </pt>
                <pt idx="6">
                  <v>18902.68602006787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axId val="1102156464"/>
        <axId val="1102155216"/>
      </barChart>
      <catAx>
        <axId val="1102156464"/>
        <scaling>
          <orientation val="minMax"/>
        </scaling>
        <delete val="0"/>
        <axPos val="l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02155216"/>
        <crosses val="autoZero"/>
        <auto val="1"/>
        <lblAlgn val="ctr"/>
        <lblOffset val="100"/>
        <noMultiLvlLbl val="0"/>
      </catAx>
      <valAx>
        <axId val="1102155216"/>
        <scaling>
          <orientation val="minMax"/>
        </scaling>
        <delete val="0"/>
        <axPos val="b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minorGridlines>
          <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prstDash val="solid"/>
              <a:round/>
            </a:ln>
          </spPr>
        </minorGridlines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02156464"/>
        <crosses val="autoZero"/>
        <crossBetween val="between"/>
        <dispUnits>
          <builtInUnit val="thousands"/>
          <dispUnitsLbl>
            <tx>
              <rich>
                <a:bodyPr rot="0" spcFirstLastPara="1" vertOverflow="ellipsis" vert="horz" wrap="square" anchor="ctr" anchorCtr="1"/>
                <a:lstStyle/>
                <a:p>
                  <a:pPr>
                    <a:defRPr sz="1000" b="0" i="0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fr-FR"/>
                    <a:t>Millions t MS85</a:t>
                  </a:r>
                </a:p>
              </rich>
            </tx>
            <spPr>
              <a:noFill/>
              <a:ln>
                <a:noFill/>
                <a:prstDash val="solid"/>
              </a:ln>
            </spPr>
            <txPr>
              <a:bodyPr rot="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</dispUnitsLbl>
        </dispUnits>
      </valAx>
    </plotArea>
    <plotVisOnly val="1"/>
    <dispBlanksAs val="gap"/>
  </chart>
</chartSpace>
</file>

<file path=xl/charts/chart31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stacked"/>
        <varyColors val="0"/>
        <ser>
          <idx val="0"/>
          <order val="0"/>
          <tx>
            <strRef>
              <f>Feuil1!$AF$282</f>
              <strCache>
                <ptCount val="1"/>
                <pt idx="0">
                  <v>Céréales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tx1"/>
              </a:solidFill>
              <a:ln>
                <a:noFill/>
                <a:prstDash val="solid"/>
              </a:ln>
            </spPr>
          </dPt>
          <cat>
            <strRef>
              <f>Feuil1!$AE$283:$AE$295</f>
              <strCache>
                <ptCount val="13"/>
                <pt idx="0">
                  <v>BL</v>
                </pt>
                <pt idx="1">
                  <v>BV</v>
                </pt>
                <pt idx="2">
                  <v>Ca</v>
                </pt>
                <pt idx="3">
                  <v>Eq</v>
                </pt>
                <pt idx="4">
                  <v>Lap</v>
                </pt>
                <pt idx="5">
                  <v>OL</v>
                </pt>
                <pt idx="6">
                  <v>OV</v>
                </pt>
                <pt idx="7">
                  <v>PG</v>
                </pt>
                <pt idx="8">
                  <v>PE</v>
                </pt>
                <pt idx="9">
                  <v>Plet</v>
                </pt>
                <pt idx="10">
                  <v>T</v>
                </pt>
                <pt idx="11">
                  <v>VC</v>
                </pt>
                <pt idx="12">
                  <v>VP</v>
                </pt>
              </strCache>
            </strRef>
          </cat>
          <val>
            <numRef>
              <f>Feuil1!$AF$283:$AF$295</f>
              <numCache>
                <formatCode>#,##0</formatCode>
                <ptCount val="13"/>
                <pt idx="0">
                  <v>2844.93695008508</v>
                </pt>
                <pt idx="1">
                  <v>2115.045191693597</v>
                </pt>
                <pt idx="2">
                  <v>250.7191256383213</v>
                </pt>
                <pt idx="3">
                  <v>1.389937368488248</v>
                </pt>
                <pt idx="4">
                  <v>63.47540168015446</v>
                </pt>
                <pt idx="5">
                  <v>178.1799392147976</v>
                </pt>
                <pt idx="6">
                  <v>353.2471704823744</v>
                </pt>
                <pt idx="7">
                  <v>1570.859861908417</v>
                </pt>
                <pt idx="8">
                  <v>3851.990639821676</v>
                </pt>
                <pt idx="9">
                  <v>663.795744859378</v>
                </pt>
                <pt idx="10">
                  <v>994.7647952184286</v>
                </pt>
                <pt idx="11">
                  <v>3894.923376452872</v>
                </pt>
                <pt idx="12">
                  <v>2105.952139852233</v>
                </pt>
              </numCache>
            </numRef>
          </val>
        </ser>
        <ser>
          <idx val="1"/>
          <order val="1"/>
          <tx>
            <strRef>
              <f>Feuil1!$AG$282</f>
              <strCache>
                <ptCount val="1"/>
                <pt idx="0">
                  <v>Oléoprotéagineux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tx1"/>
              </a:solidFill>
              <a:ln>
                <a:noFill/>
                <a:prstDash val="solid"/>
              </a:ln>
            </spPr>
          </dPt>
          <cat>
            <strRef>
              <f>Feuil1!$AE$283:$AE$295</f>
              <strCache>
                <ptCount val="13"/>
                <pt idx="0">
                  <v>BL</v>
                </pt>
                <pt idx="1">
                  <v>BV</v>
                </pt>
                <pt idx="2">
                  <v>Ca</v>
                </pt>
                <pt idx="3">
                  <v>Eq</v>
                </pt>
                <pt idx="4">
                  <v>Lap</v>
                </pt>
                <pt idx="5">
                  <v>OL</v>
                </pt>
                <pt idx="6">
                  <v>OV</v>
                </pt>
                <pt idx="7">
                  <v>PG</v>
                </pt>
                <pt idx="8">
                  <v>PE</v>
                </pt>
                <pt idx="9">
                  <v>Plet</v>
                </pt>
                <pt idx="10">
                  <v>T</v>
                </pt>
                <pt idx="11">
                  <v>VC</v>
                </pt>
                <pt idx="12">
                  <v>VP</v>
                </pt>
              </strCache>
            </strRef>
          </cat>
          <val>
            <numRef>
              <f>Feuil1!$AG$283:$AG$295</f>
              <numCache>
                <formatCode>#,##0</formatCode>
                <ptCount val="13"/>
                <pt idx="0">
                  <v>223.8183524754637</v>
                </pt>
                <pt idx="1">
                  <v>99.33819669445653</v>
                </pt>
                <pt idx="2">
                  <v>0.4739319992563907</v>
                </pt>
                <pt idx="3">
                  <v>0.4588869810267318</v>
                </pt>
                <pt idx="4">
                  <v>0.9999283120672962</v>
                </pt>
                <pt idx="5">
                  <v>0.6079449882057592</v>
                </pt>
                <pt idx="6">
                  <v>0.5656558924468736</v>
                </pt>
                <pt idx="7">
                  <v>182.8212161611491</v>
                </pt>
                <pt idx="8">
                  <v>43.00146248749171</v>
                </pt>
                <pt idx="9">
                  <v>21.71654050593464</v>
                </pt>
                <pt idx="10">
                  <v>8.093654829659959</v>
                </pt>
                <pt idx="11">
                  <v>143.4400633136068</v>
                </pt>
                <pt idx="12">
                  <v>20.29598852766858</v>
                </pt>
              </numCache>
            </numRef>
          </val>
        </ser>
        <ser>
          <idx val="2"/>
          <order val="2"/>
          <tx>
            <strRef>
              <f>Feuil1!$AH$282</f>
              <strCache>
                <ptCount val="1"/>
                <pt idx="0">
                  <v>CP Céréaliers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tx1"/>
              </a:solidFill>
              <a:ln>
                <a:noFill/>
                <a:prstDash val="solid"/>
              </a:ln>
            </spPr>
          </dPt>
          <cat>
            <strRef>
              <f>Feuil1!$AE$283:$AE$295</f>
              <strCache>
                <ptCount val="13"/>
                <pt idx="0">
                  <v>BL</v>
                </pt>
                <pt idx="1">
                  <v>BV</v>
                </pt>
                <pt idx="2">
                  <v>Ca</v>
                </pt>
                <pt idx="3">
                  <v>Eq</v>
                </pt>
                <pt idx="4">
                  <v>Lap</v>
                </pt>
                <pt idx="5">
                  <v>OL</v>
                </pt>
                <pt idx="6">
                  <v>OV</v>
                </pt>
                <pt idx="7">
                  <v>PG</v>
                </pt>
                <pt idx="8">
                  <v>PE</v>
                </pt>
                <pt idx="9">
                  <v>Plet</v>
                </pt>
                <pt idx="10">
                  <v>T</v>
                </pt>
                <pt idx="11">
                  <v>VC</v>
                </pt>
                <pt idx="12">
                  <v>VP</v>
                </pt>
              </strCache>
            </strRef>
          </cat>
          <val>
            <numRef>
              <f>Feuil1!$AH$283:$AH$295</f>
              <numCache>
                <formatCode>#,##0</formatCode>
                <ptCount val="13"/>
                <pt idx="0">
                  <v>1469.720238437368</v>
                </pt>
                <pt idx="1">
                  <v>440.3439493120118</v>
                </pt>
                <pt idx="2">
                  <v>43.94250232736412</v>
                </pt>
                <pt idx="3">
                  <v>0.9294592606233958</v>
                </pt>
                <pt idx="4">
                  <v>56.63959806074943</v>
                </pt>
                <pt idx="5">
                  <v>11.4013099207612</v>
                </pt>
                <pt idx="6">
                  <v>34.10846233132817</v>
                </pt>
                <pt idx="7">
                  <v>24.62313181872172</v>
                </pt>
                <pt idx="8">
                  <v>483.7708413369606</v>
                </pt>
                <pt idx="9">
                  <v>49.1610965773797</v>
                </pt>
                <pt idx="10">
                  <v>116.1976421697177</v>
                </pt>
                <pt idx="11">
                  <v>155.3948585857709</v>
                </pt>
                <pt idx="12">
                  <v>103.8098854437916</v>
                </pt>
              </numCache>
            </numRef>
          </val>
        </ser>
        <ser>
          <idx val="3"/>
          <order val="3"/>
          <tx>
            <strRef>
              <f>Feuil1!$AI$282</f>
              <strCache>
                <ptCount val="1"/>
                <pt idx="0">
                  <v>Tourteaux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tx1"/>
              </a:solidFill>
              <a:ln>
                <a:noFill/>
                <a:prstDash val="solid"/>
              </a:ln>
            </spPr>
          </dPt>
          <cat>
            <strRef>
              <f>Feuil1!$AE$283:$AE$295</f>
              <strCache>
                <ptCount val="13"/>
                <pt idx="0">
                  <v>BL</v>
                </pt>
                <pt idx="1">
                  <v>BV</v>
                </pt>
                <pt idx="2">
                  <v>Ca</v>
                </pt>
                <pt idx="3">
                  <v>Eq</v>
                </pt>
                <pt idx="4">
                  <v>Lap</v>
                </pt>
                <pt idx="5">
                  <v>OL</v>
                </pt>
                <pt idx="6">
                  <v>OV</v>
                </pt>
                <pt idx="7">
                  <v>PG</v>
                </pt>
                <pt idx="8">
                  <v>PE</v>
                </pt>
                <pt idx="9">
                  <v>Plet</v>
                </pt>
                <pt idx="10">
                  <v>T</v>
                </pt>
                <pt idx="11">
                  <v>VC</v>
                </pt>
                <pt idx="12">
                  <v>VP</v>
                </pt>
              </strCache>
            </strRef>
          </cat>
          <val>
            <numRef>
              <f>Feuil1!$AI$283:$AI$295</f>
              <numCache>
                <formatCode>#,##0</formatCode>
                <ptCount val="13"/>
                <pt idx="0">
                  <v>2603.111418416872</v>
                </pt>
                <pt idx="1">
                  <v>772.6609964183879</v>
                </pt>
                <pt idx="2">
                  <v>15.01529905371398</v>
                </pt>
                <pt idx="3">
                  <v>236.5584569986775</v>
                </pt>
                <pt idx="4">
                  <v>100.8105502107627</v>
                </pt>
                <pt idx="5">
                  <v>33.00230404017167</v>
                </pt>
                <pt idx="6">
                  <v>56.14431426502581</v>
                </pt>
                <pt idx="7">
                  <v>242.6022382782993</v>
                </pt>
                <pt idx="8">
                  <v>845.8874280460218</v>
                </pt>
                <pt idx="9">
                  <v>159.9107388426058</v>
                </pt>
                <pt idx="10">
                  <v>145.0761147426058</v>
                </pt>
                <pt idx="11">
                  <v>1458.661776725676</v>
                </pt>
                <pt idx="12">
                  <v>780.0980201163408</v>
                </pt>
              </numCache>
            </numRef>
          </val>
        </ser>
        <ser>
          <idx val="4"/>
          <order val="4"/>
          <tx>
            <strRef>
              <f>Feuil1!$AJ$282</f>
              <strCache>
                <ptCount val="1"/>
                <pt idx="0">
                  <v>Luzerne déshydratée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tx1"/>
              </a:solidFill>
              <a:ln>
                <a:noFill/>
                <a:prstDash val="solid"/>
              </a:ln>
            </spPr>
          </dPt>
          <cat>
            <strRef>
              <f>Feuil1!$AE$283:$AE$295</f>
              <strCache>
                <ptCount val="13"/>
                <pt idx="0">
                  <v>BL</v>
                </pt>
                <pt idx="1">
                  <v>BV</v>
                </pt>
                <pt idx="2">
                  <v>Ca</v>
                </pt>
                <pt idx="3">
                  <v>Eq</v>
                </pt>
                <pt idx="4">
                  <v>Lap</v>
                </pt>
                <pt idx="5">
                  <v>OL</v>
                </pt>
                <pt idx="6">
                  <v>OV</v>
                </pt>
                <pt idx="7">
                  <v>PG</v>
                </pt>
                <pt idx="8">
                  <v>PE</v>
                </pt>
                <pt idx="9">
                  <v>Plet</v>
                </pt>
                <pt idx="10">
                  <v>T</v>
                </pt>
                <pt idx="11">
                  <v>VC</v>
                </pt>
                <pt idx="12">
                  <v>VP</v>
                </pt>
              </strCache>
            </strRef>
          </cat>
          <val>
            <numRef>
              <f>Feuil1!$AJ$283:$AJ$295</f>
              <numCache>
                <formatCode>#,##0</formatCode>
                <ptCount val="13"/>
                <pt idx="0">
                  <v>219.0893889906962</v>
                </pt>
                <pt idx="1">
                  <v>125.1921818339257</v>
                </pt>
                <pt idx="2">
                  <v>43.55913668687788</v>
                </pt>
                <pt idx="3">
                  <v>56.27507735937706</v>
                </pt>
                <pt idx="4">
                  <v>77.13010253384185</v>
                </pt>
                <pt idx="5">
                  <v>41.4073793949006</v>
                </pt>
                <pt idx="6">
                  <v>11.38403233674115</v>
                </pt>
                <pt idx="7">
                  <v>0</v>
                </pt>
                <pt idx="11">
                  <v>0</v>
                </pt>
                <pt idx="12">
                  <v>0</v>
                </pt>
              </numCache>
            </numRef>
          </val>
        </ser>
        <ser>
          <idx val="5"/>
          <order val="5"/>
          <tx>
            <strRef>
              <f>Feuil1!$AK$282</f>
              <strCache>
                <ptCount val="1"/>
                <pt idx="0">
                  <v>Pulpes betterave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tx1"/>
              </a:solidFill>
              <a:ln>
                <a:noFill/>
                <a:prstDash val="solid"/>
              </a:ln>
            </spPr>
          </dPt>
          <cat>
            <strRef>
              <f>Feuil1!$AE$283:$AE$295</f>
              <strCache>
                <ptCount val="13"/>
                <pt idx="0">
                  <v>BL</v>
                </pt>
                <pt idx="1">
                  <v>BV</v>
                </pt>
                <pt idx="2">
                  <v>Ca</v>
                </pt>
                <pt idx="3">
                  <v>Eq</v>
                </pt>
                <pt idx="4">
                  <v>Lap</v>
                </pt>
                <pt idx="5">
                  <v>OL</v>
                </pt>
                <pt idx="6">
                  <v>OV</v>
                </pt>
                <pt idx="7">
                  <v>PG</v>
                </pt>
                <pt idx="8">
                  <v>PE</v>
                </pt>
                <pt idx="9">
                  <v>Plet</v>
                </pt>
                <pt idx="10">
                  <v>T</v>
                </pt>
                <pt idx="11">
                  <v>VC</v>
                </pt>
                <pt idx="12">
                  <v>VP</v>
                </pt>
              </strCache>
            </strRef>
          </cat>
          <val>
            <numRef>
              <f>Feuil1!$AK$283:$AK$295</f>
              <numCache>
                <formatCode>#,##0</formatCode>
                <ptCount val="13"/>
                <pt idx="0">
                  <v>488.3447741227033</v>
                </pt>
                <pt idx="1">
                  <v>232.8664977767248</v>
                </pt>
                <pt idx="2">
                  <v>27.45329206077838</v>
                </pt>
                <pt idx="3">
                  <v>0.9895775717591478</v>
                </pt>
                <pt idx="4">
                  <v>81.36610965076437</v>
                </pt>
                <pt idx="5">
                  <v>4.751527986192377</v>
                </pt>
                <pt idx="6">
                  <v>37.71194235392004</v>
                </pt>
                <pt idx="7">
                  <v>0.6221350790851934</v>
                </pt>
                <pt idx="8">
                  <v>2.51517518101107</v>
                </pt>
                <pt idx="9">
                  <v>1.723836229854676</v>
                </pt>
                <pt idx="10">
                  <v>2.397994600556861</v>
                </pt>
                <pt idx="11">
                  <v>5.9828894952855</v>
                </pt>
                <pt idx="12">
                  <v>4.832541898975889</v>
                </pt>
              </numCache>
            </numRef>
          </val>
        </ser>
        <ser>
          <idx val="6"/>
          <order val="6"/>
          <tx>
            <strRef>
              <f>Feuil1!$AL$282</f>
              <strCache>
                <ptCount val="1"/>
                <pt idx="0">
                  <v>Autres MP</v>
                </pt>
              </strCache>
            </strRef>
          </tx>
          <spPr>
            <a:solidFill>
              <a:schemeClr val="accent2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tx1"/>
              </a:solidFill>
              <a:ln>
                <a:noFill/>
                <a:prstDash val="solid"/>
              </a:ln>
            </spPr>
          </dPt>
          <cat>
            <strRef>
              <f>Feuil1!$AE$283:$AE$295</f>
              <strCache>
                <ptCount val="13"/>
                <pt idx="0">
                  <v>BL</v>
                </pt>
                <pt idx="1">
                  <v>BV</v>
                </pt>
                <pt idx="2">
                  <v>Ca</v>
                </pt>
                <pt idx="3">
                  <v>Eq</v>
                </pt>
                <pt idx="4">
                  <v>Lap</v>
                </pt>
                <pt idx="5">
                  <v>OL</v>
                </pt>
                <pt idx="6">
                  <v>OV</v>
                </pt>
                <pt idx="7">
                  <v>PG</v>
                </pt>
                <pt idx="8">
                  <v>PE</v>
                </pt>
                <pt idx="9">
                  <v>Plet</v>
                </pt>
                <pt idx="10">
                  <v>T</v>
                </pt>
                <pt idx="11">
                  <v>VC</v>
                </pt>
                <pt idx="12">
                  <v>VP</v>
                </pt>
              </strCache>
            </strRef>
          </cat>
          <val>
            <numRef>
              <f>Feuil1!$AL$283:$AL$295</f>
              <numCache>
                <formatCode>#,##0</formatCode>
                <ptCount val="13"/>
                <pt idx="0">
                  <v>600.8150994159604</v>
                </pt>
                <pt idx="1">
                  <v>234.2556788675099</v>
                </pt>
                <pt idx="2">
                  <v>25.98669409946862</v>
                </pt>
                <pt idx="3">
                  <v>16.80230310998956</v>
                </pt>
                <pt idx="4">
                  <v>17.52324698539796</v>
                </pt>
                <pt idx="5">
                  <v>17.07551814544815</v>
                </pt>
                <pt idx="6">
                  <v>32.17741318352758</v>
                </pt>
                <pt idx="7">
                  <v>79.19886684165508</v>
                </pt>
                <pt idx="8">
                  <v>245.9249051038281</v>
                </pt>
                <pt idx="9">
                  <v>69.85728747518782</v>
                </pt>
                <pt idx="10">
                  <v>51.53895124878892</v>
                </pt>
                <pt idx="11">
                  <v>429.4899683593571</v>
                </pt>
                <pt idx="12">
                  <v>236.9507731982536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048148704"/>
        <axId val="1048144128"/>
      </barChart>
      <catAx>
        <axId val="1048148704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048144128"/>
        <crosses val="autoZero"/>
        <auto val="1"/>
        <lblAlgn val="ctr"/>
        <lblOffset val="100"/>
        <noMultiLvlLbl val="0"/>
      </catAx>
      <valAx>
        <axId val="1048144128"/>
        <scaling>
          <orientation val="minMax"/>
          <max val="9000"/>
          <min val="0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minorGridlines>
          <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prstDash val="solid"/>
              <a:round/>
            </a:ln>
          </spPr>
        </minorGridlines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048148704"/>
        <crosses val="autoZero"/>
        <crossBetween val="between"/>
        <majorUnit val="2000"/>
        <dispUnits>
          <builtInUnit val="thousands"/>
          <dispUnitsLbl>
            <tx>
              <rich>
                <a:bodyPr rot="-5400000" spcFirstLastPara="1" vertOverflow="ellipsis" vert="horz" wrap="square" anchor="ctr" anchorCtr="1"/>
                <a:lstStyle/>
                <a:p>
                  <a:pPr>
                    <a:defRPr sz="1000" b="0" i="0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fr-FR"/>
                    <a:t>Millions t MS85</a:t>
                  </a:r>
                </a:p>
              </rich>
            </tx>
            <spPr>
              <a:noFill/>
              <a:ln>
                <a:noFill/>
                <a:prstDash val="solid"/>
              </a:ln>
            </spPr>
            <txPr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</dispUnitsLbl>
        </dispUnits>
      </valAx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32.xml><?xml version="1.0" encoding="utf-8"?>
<chartSpace xmlns:a="http://schemas.openxmlformats.org/drawingml/2006/main" xmlns="http://schemas.openxmlformats.org/drawingml/2006/chart">
  <chart>
    <plotArea>
      <layout/>
      <barChart>
        <barDir val="col"/>
        <grouping val="percentStacked"/>
        <varyColors val="0"/>
        <ser>
          <idx val="0"/>
          <order val="0"/>
          <tx>
            <strRef>
              <f>Feuil1!$AE$283</f>
              <strCache>
                <ptCount val="1"/>
                <pt idx="0">
                  <v>BL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accent3"/>
              </a:solidFill>
              <a:ln>
                <a:noFill/>
                <a:prstDash val="solid"/>
              </a:ln>
            </spPr>
          </dPt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Feuil1!$AF$283:$AL$283</f>
              <numCache>
                <formatCode>#,##0</formatCode>
                <ptCount val="7"/>
                <pt idx="0">
                  <v>2844.93695008508</v>
                </pt>
                <pt idx="1">
                  <v>223.8183524754637</v>
                </pt>
                <pt idx="2">
                  <v>1469.720238437368</v>
                </pt>
                <pt idx="3">
                  <v>2603.111418416872</v>
                </pt>
                <pt idx="4">
                  <v>219.0893889906962</v>
                </pt>
                <pt idx="5">
                  <v>488.3447741227033</v>
                </pt>
                <pt idx="6">
                  <v>600.8150994159604</v>
                </pt>
              </numCache>
            </numRef>
          </val>
        </ser>
        <ser>
          <idx val="1"/>
          <order val="1"/>
          <tx>
            <strRef>
              <f>Feuil1!$AE$284</f>
              <strCache>
                <ptCount val="1"/>
                <pt idx="0">
                  <v>BV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accent1"/>
              </a:solidFill>
              <a:ln>
                <a:noFill/>
                <a:prstDash val="solid"/>
              </a:ln>
            </spPr>
          </dPt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Feuil1!$AF$284:$AL$284</f>
              <numCache>
                <formatCode>#,##0</formatCode>
                <ptCount val="7"/>
                <pt idx="0">
                  <v>2115.045191693597</v>
                </pt>
                <pt idx="1">
                  <v>99.33819669445653</v>
                </pt>
                <pt idx="2">
                  <v>440.3439493120118</v>
                </pt>
                <pt idx="3">
                  <v>772.6609964183879</v>
                </pt>
                <pt idx="4">
                  <v>125.1921818339257</v>
                </pt>
                <pt idx="5">
                  <v>232.8664977767248</v>
                </pt>
                <pt idx="6">
                  <v>234.2556788675099</v>
                </pt>
              </numCache>
            </numRef>
          </val>
        </ser>
        <ser>
          <idx val="2"/>
          <order val="2"/>
          <tx>
            <strRef>
              <f>Feuil1!$AE$285</f>
              <strCache>
                <ptCount val="1"/>
                <pt idx="0">
                  <v>Ca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accent4"/>
              </a:solidFill>
              <a:ln>
                <a:noFill/>
                <a:prstDash val="solid"/>
              </a:ln>
            </spPr>
          </dPt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Feuil1!$AF$285:$AL$285</f>
              <numCache>
                <formatCode>#,##0</formatCode>
                <ptCount val="7"/>
                <pt idx="0">
                  <v>250.7191256383213</v>
                </pt>
                <pt idx="1">
                  <v>0.4739319992563907</v>
                </pt>
                <pt idx="2">
                  <v>43.94250232736412</v>
                </pt>
                <pt idx="3">
                  <v>15.01529905371398</v>
                </pt>
                <pt idx="4">
                  <v>43.55913668687788</v>
                </pt>
                <pt idx="5">
                  <v>27.45329206077838</v>
                </pt>
                <pt idx="6">
                  <v>25.98669409946862</v>
                </pt>
              </numCache>
            </numRef>
          </val>
        </ser>
        <ser>
          <idx val="3"/>
          <order val="3"/>
          <tx>
            <strRef>
              <f>Feuil1!$AE$288</f>
              <strCache>
                <ptCount val="1"/>
                <pt idx="0">
                  <v>OL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accent6"/>
              </a:solidFill>
              <a:ln>
                <a:noFill/>
                <a:prstDash val="solid"/>
              </a:ln>
            </spPr>
          </dPt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Feuil1!$AF$288:$AL$288</f>
              <numCache>
                <formatCode>#,##0</formatCode>
                <ptCount val="7"/>
                <pt idx="0">
                  <v>178.1799392147976</v>
                </pt>
                <pt idx="1">
                  <v>0.6079449882057592</v>
                </pt>
                <pt idx="2">
                  <v>11.4013099207612</v>
                </pt>
                <pt idx="3">
                  <v>33.00230404017167</v>
                </pt>
                <pt idx="4">
                  <v>41.4073793949006</v>
                </pt>
                <pt idx="5">
                  <v>4.751527986192377</v>
                </pt>
                <pt idx="6">
                  <v>17.07551814544815</v>
                </pt>
              </numCache>
            </numRef>
          </val>
        </ser>
        <ser>
          <idx val="4"/>
          <order val="4"/>
          <tx>
            <strRef>
              <f>Feuil1!$AE$289</f>
              <strCache>
                <ptCount val="1"/>
                <pt idx="0">
                  <v>OV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rgbClr val="7030A0"/>
              </a:solidFill>
              <a:ln>
                <a:noFill/>
                <a:prstDash val="solid"/>
              </a:ln>
            </spPr>
          </dPt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Feuil1!$AF$289:$AL$289</f>
              <numCache>
                <formatCode>#,##0</formatCode>
                <ptCount val="7"/>
                <pt idx="0">
                  <v>353.2471704823744</v>
                </pt>
                <pt idx="1">
                  <v>0.5656558924468736</v>
                </pt>
                <pt idx="2">
                  <v>34.10846233132817</v>
                </pt>
                <pt idx="3">
                  <v>56.14431426502581</v>
                </pt>
                <pt idx="4">
                  <v>11.38403233674115</v>
                </pt>
                <pt idx="5">
                  <v>37.71194235392004</v>
                </pt>
                <pt idx="6">
                  <v>32.17741318352758</v>
                </pt>
              </numCache>
            </numRef>
          </val>
        </ser>
        <ser>
          <idx val="5"/>
          <order val="5"/>
          <tx>
            <strRef>
              <f>Feuil1!$AE$286</f>
              <strCache>
                <ptCount val="1"/>
                <pt idx="0">
                  <v>Eq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accent5"/>
              </a:solidFill>
              <a:ln>
                <a:noFill/>
                <a:prstDash val="solid"/>
              </a:ln>
            </spPr>
          </dPt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Feuil1!$AF$286:$AL$286</f>
              <numCache>
                <formatCode>#,##0</formatCode>
                <ptCount val="7"/>
                <pt idx="0">
                  <v>1.389937368488248</v>
                </pt>
                <pt idx="1">
                  <v>0.4588869810267318</v>
                </pt>
                <pt idx="2">
                  <v>0.9294592606233958</v>
                </pt>
                <pt idx="3">
                  <v>236.5584569986775</v>
                </pt>
                <pt idx="4">
                  <v>56.27507735937706</v>
                </pt>
                <pt idx="5">
                  <v>0.9895775717591478</v>
                </pt>
                <pt idx="6">
                  <v>16.80230310998956</v>
                </pt>
              </numCache>
            </numRef>
          </val>
        </ser>
        <ser>
          <idx val="6"/>
          <order val="6"/>
          <tx>
            <strRef>
              <f>Feuil1!$AE$287</f>
              <strCache>
                <ptCount val="1"/>
                <pt idx="0">
                  <v>Lap</v>
                </pt>
              </strCache>
            </strRef>
          </tx>
          <spPr>
            <a:solidFill>
              <a:schemeClr val="accent2"/>
            </a:solidFill>
            <a:ln>
              <a:noFill/>
              <a:prstDash val="solid"/>
            </a:ln>
          </spPr>
          <invertIfNegative val="0"/>
          <dPt>
            <idx val="3"/>
            <invertIfNegative val="0"/>
            <bubble3D val="0"/>
            <spPr>
              <a:solidFill>
                <a:schemeClr val="accent2"/>
              </a:solidFill>
              <a:ln>
                <a:noFill/>
                <a:prstDash val="solid"/>
              </a:ln>
            </spPr>
          </dPt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Feuil1!$AF$287:$AL$287</f>
              <numCache>
                <formatCode>#,##0</formatCode>
                <ptCount val="7"/>
                <pt idx="0">
                  <v>63.47540168015446</v>
                </pt>
                <pt idx="1">
                  <v>0.9999283120672962</v>
                </pt>
                <pt idx="2">
                  <v>56.63959806074943</v>
                </pt>
                <pt idx="3">
                  <v>100.8105502107627</v>
                </pt>
                <pt idx="4">
                  <v>77.13010253384185</v>
                </pt>
                <pt idx="5">
                  <v>81.36610965076437</v>
                </pt>
                <pt idx="6">
                  <v>17.52324698539796</v>
                </pt>
              </numCache>
            </numRef>
          </val>
        </ser>
        <ser>
          <idx val="7"/>
          <order val="7"/>
          <tx>
            <strRef>
              <f>Feuil1!$AE$291</f>
              <strCache>
                <ptCount val="1"/>
                <pt idx="0">
                  <v>PE</v>
                </pt>
              </strCache>
            </strRef>
          </tx>
          <spPr>
            <a:solidFill>
              <a:schemeClr val="accent2">
                <a:lumMod val="60000"/>
              </a:schemeClr>
            </a:solidFill>
            <a:ln>
              <a:noFill/>
              <a:prstDash val="solid"/>
            </a:ln>
          </spPr>
          <invertIfNegative val="0"/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Feuil1!$AF$291:$AL$291</f>
              <numCache>
                <formatCode>#,##0</formatCode>
                <ptCount val="7"/>
                <pt idx="0">
                  <v>3851.990639821676</v>
                </pt>
                <pt idx="1">
                  <v>43.00146248749171</v>
                </pt>
                <pt idx="2">
                  <v>483.7708413369606</v>
                </pt>
                <pt idx="3">
                  <v>845.8874280460218</v>
                </pt>
                <pt idx="5">
                  <v>2.51517518101107</v>
                </pt>
                <pt idx="6">
                  <v>245.9249051038281</v>
                </pt>
              </numCache>
            </numRef>
          </val>
        </ser>
        <ser>
          <idx val="8"/>
          <order val="8"/>
          <tx>
            <strRef>
              <f>Feuil1!$AE$292</f>
              <strCache>
                <ptCount val="1"/>
                <pt idx="0">
                  <v>Plet</v>
                </pt>
              </strCache>
            </strRef>
          </tx>
          <spPr>
            <a:solidFill>
              <a:schemeClr val="accent3">
                <a:lumMod val="60000"/>
              </a:schemeClr>
            </a:solidFill>
            <a:ln>
              <a:noFill/>
              <a:prstDash val="solid"/>
            </a:ln>
          </spPr>
          <invertIfNegative val="0"/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Feuil1!$AF$292:$AL$292</f>
              <numCache>
                <formatCode>#,##0</formatCode>
                <ptCount val="7"/>
                <pt idx="0">
                  <v>663.795744859378</v>
                </pt>
                <pt idx="1">
                  <v>21.71654050593464</v>
                </pt>
                <pt idx="2">
                  <v>49.1610965773797</v>
                </pt>
                <pt idx="3">
                  <v>159.9107388426058</v>
                </pt>
                <pt idx="5">
                  <v>1.723836229854676</v>
                </pt>
                <pt idx="6">
                  <v>69.85728747518782</v>
                </pt>
              </numCache>
            </numRef>
          </val>
        </ser>
        <ser>
          <idx val="9"/>
          <order val="9"/>
          <tx>
            <strRef>
              <f>Feuil1!$AE$293</f>
              <strCache>
                <ptCount val="1"/>
                <pt idx="0">
                  <v>T</v>
                </pt>
              </strCache>
            </strRef>
          </tx>
          <spPr>
            <a:solidFill>
              <a:schemeClr val="accent4">
                <a:lumMod val="60000"/>
              </a:schemeClr>
            </a:solidFill>
            <a:ln>
              <a:noFill/>
              <a:prstDash val="solid"/>
            </a:ln>
          </spPr>
          <invertIfNegative val="0"/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Feuil1!$AF$293:$AL$293</f>
              <numCache>
                <formatCode>#,##0</formatCode>
                <ptCount val="7"/>
                <pt idx="0">
                  <v>994.7647952184286</v>
                </pt>
                <pt idx="1">
                  <v>8.093654829659959</v>
                </pt>
                <pt idx="2">
                  <v>116.1976421697177</v>
                </pt>
                <pt idx="3">
                  <v>145.0761147426058</v>
                </pt>
                <pt idx="5">
                  <v>2.397994600556861</v>
                </pt>
                <pt idx="6">
                  <v>51.53895124878892</v>
                </pt>
              </numCache>
            </numRef>
          </val>
        </ser>
        <ser>
          <idx val="10"/>
          <order val="10"/>
          <tx>
            <strRef>
              <f>Feuil1!$AE$294</f>
              <strCache>
                <ptCount val="1"/>
                <pt idx="0">
                  <v>VC</v>
                </pt>
              </strCache>
            </strRef>
          </tx>
          <spPr>
            <a:solidFill>
              <a:schemeClr val="accent5">
                <a:lumMod val="60000"/>
              </a:schemeClr>
            </a:solidFill>
            <a:ln>
              <a:noFill/>
              <a:prstDash val="solid"/>
            </a:ln>
          </spPr>
          <invertIfNegative val="0"/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Feuil1!$AF$294:$AL$294</f>
              <numCache>
                <formatCode>#,##0</formatCode>
                <ptCount val="7"/>
                <pt idx="0">
                  <v>3894.923376452872</v>
                </pt>
                <pt idx="1">
                  <v>143.4400633136068</v>
                </pt>
                <pt idx="2">
                  <v>155.3948585857709</v>
                </pt>
                <pt idx="3">
                  <v>1458.661776725676</v>
                </pt>
                <pt idx="4">
                  <v>0</v>
                </pt>
                <pt idx="5">
                  <v>5.9828894952855</v>
                </pt>
                <pt idx="6">
                  <v>429.4899683593571</v>
                </pt>
              </numCache>
            </numRef>
          </val>
        </ser>
        <ser>
          <idx val="11"/>
          <order val="11"/>
          <tx>
            <strRef>
              <f>Feuil1!$AE$295</f>
              <strCache>
                <ptCount val="1"/>
                <pt idx="0">
                  <v>VP</v>
                </pt>
              </strCache>
            </strRef>
          </tx>
          <spPr>
            <a:solidFill>
              <a:schemeClr val="accent6">
                <a:lumMod val="60000"/>
              </a:schemeClr>
            </a:solidFill>
            <a:ln>
              <a:noFill/>
              <a:prstDash val="solid"/>
            </a:ln>
          </spPr>
          <invertIfNegative val="0"/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Feuil1!$AF$295:$AL$295</f>
              <numCache>
                <formatCode>#,##0</formatCode>
                <ptCount val="7"/>
                <pt idx="0">
                  <v>2105.952139852233</v>
                </pt>
                <pt idx="1">
                  <v>20.29598852766858</v>
                </pt>
                <pt idx="2">
                  <v>103.8098854437916</v>
                </pt>
                <pt idx="3">
                  <v>780.0980201163408</v>
                </pt>
                <pt idx="4">
                  <v>0</v>
                </pt>
                <pt idx="5">
                  <v>4.832541898975889</v>
                </pt>
                <pt idx="6">
                  <v>236.9507731982536</v>
                </pt>
              </numCache>
            </numRef>
          </val>
        </ser>
        <ser>
          <idx val="12"/>
          <order val="12"/>
          <tx>
            <strRef>
              <f>Feuil1!$AE$290</f>
              <strCache>
                <ptCount val="1"/>
                <pt idx="0">
                  <v>PG</v>
                </pt>
              </strCache>
            </strRef>
          </tx>
          <spPr>
            <a:solidFill>
              <a:schemeClr val="accent1">
                <a:lumMod val="80000"/>
                <a:lumOff val="20000"/>
              </a:schemeClr>
            </a:solidFill>
            <a:ln>
              <a:noFill/>
              <a:prstDash val="solid"/>
            </a:ln>
          </spPr>
          <invertIfNegative val="0"/>
          <cat>
            <strRef>
              <f>Feuil1!$AF$282:$AL$282</f>
              <strCache>
                <ptCount val="7"/>
                <pt idx="0">
                  <v>Céréales</v>
                </pt>
                <pt idx="1">
                  <v>Oléoprotéagineux</v>
                </pt>
                <pt idx="2">
                  <v>CP Céréaliers</v>
                </pt>
                <pt idx="3">
                  <v>Tourteaux</v>
                </pt>
                <pt idx="4">
                  <v>Luzerne déshydratée</v>
                </pt>
                <pt idx="5">
                  <v>Pulpes betterave</v>
                </pt>
                <pt idx="6">
                  <v>Autres MP</v>
                </pt>
              </strCache>
            </strRef>
          </cat>
          <val>
            <numRef>
              <f>Feuil1!$AF$290:$AL$290</f>
              <numCache>
                <formatCode>#,##0</formatCode>
                <ptCount val="7"/>
                <pt idx="0">
                  <v>1570.859861908417</v>
                </pt>
                <pt idx="1">
                  <v>182.8212161611491</v>
                </pt>
                <pt idx="2">
                  <v>24.62313181872172</v>
                </pt>
                <pt idx="3">
                  <v>242.6022382782993</v>
                </pt>
                <pt idx="4">
                  <v>0</v>
                </pt>
                <pt idx="5">
                  <v>0.6221350790851934</v>
                </pt>
                <pt idx="6">
                  <v>79.19886684165508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50"/>
        <overlap val="100"/>
        <axId val="1048148704"/>
        <axId val="1048144128"/>
      </barChart>
      <catAx>
        <axId val="1048148704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048144128"/>
        <crosses val="autoZero"/>
        <auto val="1"/>
        <lblAlgn val="ctr"/>
        <lblOffset val="100"/>
        <noMultiLvlLbl val="0"/>
      </catAx>
      <valAx>
        <axId val="1048144128"/>
        <scaling>
          <orientation val="minMax"/>
          <max val="1"/>
          <min val="0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minorGridlines>
          <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prstDash val="solid"/>
              <a:round/>
            </a:ln>
          </spPr>
        </minorGridlines>
        <numFmt formatCode="0%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048148704"/>
        <crosses val="autoZero"/>
        <crossBetween val="between"/>
        <majorUnit val="0.1"/>
        <dispUnits>
          <builtInUnit val="thousands"/>
          <dispUnitsLbl>
            <tx>
              <rich>
                <a:bodyPr rot="-5400000" spcFirstLastPara="1" vertOverflow="ellipsis" vert="horz" wrap="square" anchor="ctr" anchorCtr="1"/>
                <a:lstStyle/>
                <a:p>
                  <a:pPr>
                    <a:defRPr sz="1000" b="0" i="0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fr-FR"/>
                    <a:t>Millions t MS85</a:t>
                  </a:r>
                </a:p>
              </rich>
            </tx>
            <spPr>
              <a:noFill/>
              <a:ln>
                <a:noFill/>
                <a:prstDash val="solid"/>
              </a:ln>
            </spPr>
            <txPr>
              <a:bodyPr rot="-5400000" spcFirstLastPara="1" vertOverflow="ellipsis" vert="horz" wrap="square" anchor="ctr" anchorCtr="1"/>
              <a:lstStyle/>
              <a:p>
                <a:pPr>
                  <a:defRPr sz="1000" b="0" i="0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t/>
                </a:r>
                <a:endParaRPr lang="fr-FR"/>
              </a:p>
            </txPr>
          </dispUnitsLbl>
        </dispUnits>
      </valAx>
    </plotArea>
    <legend>
      <legendPos val="b"/>
      <layout>
        <manualLayout>
          <xMode val="edge"/>
          <yMode val="edge"/>
          <wMode val="factor"/>
          <hMode val="factor"/>
          <x val="0.1177060673838519"/>
          <y val="0.9233664182767956"/>
          <w val="0.7306288278523186"/>
          <h val="0.05653307390840658"/>
        </manualLayout>
      </layout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33.xml><?xml version="1.0" encoding="utf-8"?>
<chartSpace xmlns:a="http://schemas.openxmlformats.org/drawingml/2006/main" xmlns="http://schemas.openxmlformats.org/drawingml/2006/chart">
  <chart>
    <title>
      <tx>
        <rich>
          <a:bodyPr/>
          <a:p>
            <a:r>
              <a:t/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stacked"/>
        <varyColors val="0"/>
        <ser>
          <idx val="0"/>
          <order val="0"/>
          <tx>
            <strRef>
              <f>Feuil1!$E$917</f>
              <strCache>
                <ptCount val="1"/>
                <pt idx="0">
                  <v>Céréales</v>
                </pt>
              </strCache>
            </strRef>
          </tx>
          <spPr>
            <a:solidFill>
              <a:schemeClr val="accent3"/>
            </a:solidFill>
            <a:ln>
              <a:noFill/>
              <a:prstDash val="solid"/>
            </a:ln>
          </spPr>
          <invertIfNegative val="0"/>
          <cat>
            <strRef>
              <f>Feuil1!$C$918:$C$928</f>
              <strCache>
                <ptCount val="11"/>
                <pt idx="0">
                  <v>BL</v>
                </pt>
                <pt idx="1">
                  <v>Pc</v>
                </pt>
                <pt idx="2">
                  <v>VC</v>
                </pt>
                <pt idx="3">
                  <v>BV</v>
                </pt>
                <pt idx="4">
                  <v>VP</v>
                </pt>
                <pt idx="5">
                  <v>PG</v>
                </pt>
                <pt idx="6">
                  <v>OV</v>
                </pt>
                <pt idx="7">
                  <v>Ca</v>
                </pt>
                <pt idx="8">
                  <v>Lap</v>
                </pt>
                <pt idx="9">
                  <v>Eq</v>
                </pt>
                <pt idx="10">
                  <v>OL</v>
                </pt>
              </strCache>
            </strRef>
          </cat>
          <val>
            <numRef>
              <f>Feuil1!$E$918:$E$928</f>
              <numCache>
                <formatCode>#,##0</formatCode>
                <ptCount val="11"/>
                <pt idx="0">
                  <v>2844.93695008508</v>
                </pt>
                <pt idx="1">
                  <v>5511.557023264385</v>
                </pt>
                <pt idx="2">
                  <v>3894.923376452872</v>
                </pt>
                <pt idx="3">
                  <v>2115.045191693597</v>
                </pt>
                <pt idx="4">
                  <v>2105.952139852233</v>
                </pt>
                <pt idx="5">
                  <v>1570.859861908417</v>
                </pt>
                <pt idx="6">
                  <v>353.2471704823744</v>
                </pt>
                <pt idx="7">
                  <v>250.7191256383213</v>
                </pt>
                <pt idx="8">
                  <v>63.47540168015446</v>
                </pt>
                <pt idx="9">
                  <v>1.389937368488248</v>
                </pt>
                <pt idx="10">
                  <v>178.1799392147976</v>
                </pt>
              </numCache>
            </numRef>
          </val>
        </ser>
        <ser>
          <idx val="1"/>
          <order val="1"/>
          <tx>
            <strRef>
              <f>Feuil1!$F$917</f>
              <strCache>
                <ptCount val="1"/>
                <pt idx="0">
                  <v>Oléoprotéagineux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cat>
            <strRef>
              <f>Feuil1!$C$918:$C$928</f>
              <strCache>
                <ptCount val="11"/>
                <pt idx="0">
                  <v>BL</v>
                </pt>
                <pt idx="1">
                  <v>Pc</v>
                </pt>
                <pt idx="2">
                  <v>VC</v>
                </pt>
                <pt idx="3">
                  <v>BV</v>
                </pt>
                <pt idx="4">
                  <v>VP</v>
                </pt>
                <pt idx="5">
                  <v>PG</v>
                </pt>
                <pt idx="6">
                  <v>OV</v>
                </pt>
                <pt idx="7">
                  <v>Ca</v>
                </pt>
                <pt idx="8">
                  <v>Lap</v>
                </pt>
                <pt idx="9">
                  <v>Eq</v>
                </pt>
                <pt idx="10">
                  <v>OL</v>
                </pt>
              </strCache>
            </strRef>
          </cat>
          <val>
            <numRef>
              <f>Feuil1!$F$918:$F$928</f>
              <numCache>
                <formatCode>#,##0</formatCode>
                <ptCount val="11"/>
                <pt idx="0">
                  <v>223.8183524754637</v>
                </pt>
                <pt idx="1">
                  <v>71.92490546484133</v>
                </pt>
                <pt idx="2">
                  <v>143.4400633136068</v>
                </pt>
                <pt idx="3">
                  <v>99.33819669445653</v>
                </pt>
                <pt idx="4">
                  <v>20.29598852766858</v>
                </pt>
                <pt idx="5">
                  <v>182.8212161611491</v>
                </pt>
                <pt idx="6">
                  <v>0.5656558924468736</v>
                </pt>
                <pt idx="7">
                  <v>0.4739319992563907</v>
                </pt>
                <pt idx="8">
                  <v>0.9999283120672962</v>
                </pt>
                <pt idx="9">
                  <v>0.4588869810267318</v>
                </pt>
                <pt idx="10">
                  <v>0.6079449882057592</v>
                </pt>
              </numCache>
            </numRef>
          </val>
        </ser>
        <ser>
          <idx val="2"/>
          <order val="2"/>
          <tx>
            <strRef>
              <f>Feuil1!$G$917</f>
              <strCache>
                <ptCount val="1"/>
                <pt idx="0">
                  <v>CP Céréaliers</v>
                </pt>
              </strCache>
            </strRef>
          </tx>
          <spPr>
            <a:solidFill>
              <a:schemeClr val="accent4"/>
            </a:solidFill>
            <a:ln>
              <a:noFill/>
              <a:prstDash val="solid"/>
            </a:ln>
          </spPr>
          <invertIfNegative val="0"/>
          <cat>
            <strRef>
              <f>Feuil1!$C$918:$C$928</f>
              <strCache>
                <ptCount val="11"/>
                <pt idx="0">
                  <v>BL</v>
                </pt>
                <pt idx="1">
                  <v>Pc</v>
                </pt>
                <pt idx="2">
                  <v>VC</v>
                </pt>
                <pt idx="3">
                  <v>BV</v>
                </pt>
                <pt idx="4">
                  <v>VP</v>
                </pt>
                <pt idx="5">
                  <v>PG</v>
                </pt>
                <pt idx="6">
                  <v>OV</v>
                </pt>
                <pt idx="7">
                  <v>Ca</v>
                </pt>
                <pt idx="8">
                  <v>Lap</v>
                </pt>
                <pt idx="9">
                  <v>Eq</v>
                </pt>
                <pt idx="10">
                  <v>OL</v>
                </pt>
              </strCache>
            </strRef>
          </cat>
          <val>
            <numRef>
              <f>Feuil1!$G$918:$G$928</f>
              <numCache>
                <formatCode>#,##0</formatCode>
                <ptCount val="11"/>
                <pt idx="0">
                  <v>1469.720238437368</v>
                </pt>
                <pt idx="1">
                  <v>646.4242468598057</v>
                </pt>
                <pt idx="2">
                  <v>155.3948585857709</v>
                </pt>
                <pt idx="3">
                  <v>440.3439493120118</v>
                </pt>
                <pt idx="4">
                  <v>103.8098854437916</v>
                </pt>
                <pt idx="5">
                  <v>24.62313181872172</v>
                </pt>
                <pt idx="6">
                  <v>34.10846233132817</v>
                </pt>
                <pt idx="7">
                  <v>43.94250232736412</v>
                </pt>
                <pt idx="8">
                  <v>56.63959806074943</v>
                </pt>
                <pt idx="9">
                  <v>0.9294592606233958</v>
                </pt>
                <pt idx="10">
                  <v>11.4013099207612</v>
                </pt>
              </numCache>
            </numRef>
          </val>
        </ser>
        <ser>
          <idx val="3"/>
          <order val="3"/>
          <tx>
            <strRef>
              <f>Feuil1!$H$917</f>
              <strCache>
                <ptCount val="1"/>
                <pt idx="0">
                  <v>Tourteaux</v>
                </pt>
              </strCache>
            </strRef>
          </tx>
          <spPr>
            <a:solidFill>
              <a:schemeClr val="accent6"/>
            </a:solidFill>
            <a:ln>
              <a:noFill/>
              <a:prstDash val="solid"/>
            </a:ln>
          </spPr>
          <invertIfNegative val="0"/>
          <cat>
            <strRef>
              <f>Feuil1!$C$918:$C$928</f>
              <strCache>
                <ptCount val="11"/>
                <pt idx="0">
                  <v>BL</v>
                </pt>
                <pt idx="1">
                  <v>Pc</v>
                </pt>
                <pt idx="2">
                  <v>VC</v>
                </pt>
                <pt idx="3">
                  <v>BV</v>
                </pt>
                <pt idx="4">
                  <v>VP</v>
                </pt>
                <pt idx="5">
                  <v>PG</v>
                </pt>
                <pt idx="6">
                  <v>OV</v>
                </pt>
                <pt idx="7">
                  <v>Ca</v>
                </pt>
                <pt idx="8">
                  <v>Lap</v>
                </pt>
                <pt idx="9">
                  <v>Eq</v>
                </pt>
                <pt idx="10">
                  <v>OL</v>
                </pt>
              </strCache>
            </strRef>
          </cat>
          <val>
            <numRef>
              <f>Feuil1!$H$918:$H$928</f>
              <numCache>
                <formatCode>#,##0</formatCode>
                <ptCount val="11"/>
                <pt idx="0">
                  <v>2603.111418416872</v>
                </pt>
                <pt idx="1">
                  <v>1151.512382214436</v>
                </pt>
                <pt idx="2">
                  <v>1458.661776725676</v>
                </pt>
                <pt idx="3">
                  <v>772.6609964183879</v>
                </pt>
                <pt idx="4">
                  <v>780.0980201163408</v>
                </pt>
                <pt idx="5">
                  <v>242.6022382782993</v>
                </pt>
                <pt idx="6">
                  <v>56.14431426502581</v>
                </pt>
                <pt idx="7">
                  <v>15.01529905371398</v>
                </pt>
                <pt idx="8">
                  <v>100.8105502107627</v>
                </pt>
                <pt idx="9">
                  <v>236.5584569986775</v>
                </pt>
                <pt idx="10">
                  <v>33.00230404017167</v>
                </pt>
              </numCache>
            </numRef>
          </val>
        </ser>
        <ser>
          <idx val="4"/>
          <order val="4"/>
          <tx>
            <strRef>
              <f>Feuil1!$I$917</f>
              <strCache>
                <ptCount val="1"/>
                <pt idx="0">
                  <v>Luzerne déshydratée</v>
                </pt>
              </strCache>
            </strRef>
          </tx>
          <spPr>
            <a:solidFill>
              <a:srgbClr val="7030A0"/>
            </a:solidFill>
            <a:ln>
              <a:noFill/>
              <a:prstDash val="solid"/>
            </a:ln>
          </spPr>
          <invertIfNegative val="0"/>
          <cat>
            <strRef>
              <f>Feuil1!$C$918:$C$928</f>
              <strCache>
                <ptCount val="11"/>
                <pt idx="0">
                  <v>BL</v>
                </pt>
                <pt idx="1">
                  <v>Pc</v>
                </pt>
                <pt idx="2">
                  <v>VC</v>
                </pt>
                <pt idx="3">
                  <v>BV</v>
                </pt>
                <pt idx="4">
                  <v>VP</v>
                </pt>
                <pt idx="5">
                  <v>PG</v>
                </pt>
                <pt idx="6">
                  <v>OV</v>
                </pt>
                <pt idx="7">
                  <v>Ca</v>
                </pt>
                <pt idx="8">
                  <v>Lap</v>
                </pt>
                <pt idx="9">
                  <v>Eq</v>
                </pt>
                <pt idx="10">
                  <v>OL</v>
                </pt>
              </strCache>
            </strRef>
          </cat>
          <val>
            <numRef>
              <f>Feuil1!$I$918:$I$928</f>
              <numCache>
                <formatCode>#,##0</formatCode>
                <ptCount val="11"/>
                <pt idx="0">
                  <v>219.0893889906962</v>
                </pt>
                <pt idx="2">
                  <v>0</v>
                </pt>
                <pt idx="3">
                  <v>125.1921818339257</v>
                </pt>
                <pt idx="4">
                  <v>0</v>
                </pt>
                <pt idx="5">
                  <v>0</v>
                </pt>
                <pt idx="6">
                  <v>11.38403233674115</v>
                </pt>
                <pt idx="7">
                  <v>43.55913668687788</v>
                </pt>
                <pt idx="8">
                  <v>77.13010253384185</v>
                </pt>
                <pt idx="9">
                  <v>56.27507735937706</v>
                </pt>
                <pt idx="10">
                  <v>41.4073793949006</v>
                </pt>
              </numCache>
            </numRef>
          </val>
        </ser>
        <ser>
          <idx val="5"/>
          <order val="5"/>
          <tx>
            <strRef>
              <f>Feuil1!$J$917</f>
              <strCache>
                <ptCount val="1"/>
                <pt idx="0">
                  <v>Pulpes betterave</v>
                </pt>
              </strCache>
            </strRef>
          </tx>
          <spPr>
            <a:solidFill>
              <a:schemeClr val="accent5"/>
            </a:solidFill>
            <a:ln>
              <a:noFill/>
              <a:prstDash val="solid"/>
            </a:ln>
          </spPr>
          <invertIfNegative val="0"/>
          <cat>
            <strRef>
              <f>Feuil1!$C$918:$C$928</f>
              <strCache>
                <ptCount val="11"/>
                <pt idx="0">
                  <v>BL</v>
                </pt>
                <pt idx="1">
                  <v>Pc</v>
                </pt>
                <pt idx="2">
                  <v>VC</v>
                </pt>
                <pt idx="3">
                  <v>BV</v>
                </pt>
                <pt idx="4">
                  <v>VP</v>
                </pt>
                <pt idx="5">
                  <v>PG</v>
                </pt>
                <pt idx="6">
                  <v>OV</v>
                </pt>
                <pt idx="7">
                  <v>Ca</v>
                </pt>
                <pt idx="8">
                  <v>Lap</v>
                </pt>
                <pt idx="9">
                  <v>Eq</v>
                </pt>
                <pt idx="10">
                  <v>OL</v>
                </pt>
              </strCache>
            </strRef>
          </cat>
          <val>
            <numRef>
              <f>Feuil1!$J$918:$J$928</f>
              <numCache>
                <formatCode>#,##0</formatCode>
                <ptCount val="11"/>
                <pt idx="0">
                  <v>488.3447741227033</v>
                </pt>
                <pt idx="1">
                  <v>7.606284814551742</v>
                </pt>
                <pt idx="2">
                  <v>5.9828894952855</v>
                </pt>
                <pt idx="3">
                  <v>232.8664977767248</v>
                </pt>
                <pt idx="4">
                  <v>4.832541898975889</v>
                </pt>
                <pt idx="5">
                  <v>0.6221350790851934</v>
                </pt>
                <pt idx="6">
                  <v>37.71194235392004</v>
                </pt>
                <pt idx="7">
                  <v>27.45329206077838</v>
                </pt>
                <pt idx="8">
                  <v>81.36610965076437</v>
                </pt>
                <pt idx="9">
                  <v>0.9895775717591478</v>
                </pt>
                <pt idx="10">
                  <v>4.751527986192377</v>
                </pt>
              </numCache>
            </numRef>
          </val>
        </ser>
        <ser>
          <idx val="6"/>
          <order val="6"/>
          <tx>
            <strRef>
              <f>Feuil1!$K$917</f>
              <strCache>
                <ptCount val="1"/>
                <pt idx="0">
                  <v>Autres</v>
                </pt>
              </strCache>
            </strRef>
          </tx>
          <spPr>
            <a:solidFill>
              <a:schemeClr val="tx1"/>
            </a:solidFill>
            <a:ln>
              <a:noFill/>
              <a:prstDash val="solid"/>
            </a:ln>
          </spPr>
          <invertIfNegative val="0"/>
          <cat>
            <strRef>
              <f>Feuil1!$C$918:$C$928</f>
              <strCache>
                <ptCount val="11"/>
                <pt idx="0">
                  <v>BL</v>
                </pt>
                <pt idx="1">
                  <v>Pc</v>
                </pt>
                <pt idx="2">
                  <v>VC</v>
                </pt>
                <pt idx="3">
                  <v>BV</v>
                </pt>
                <pt idx="4">
                  <v>VP</v>
                </pt>
                <pt idx="5">
                  <v>PG</v>
                </pt>
                <pt idx="6">
                  <v>OV</v>
                </pt>
                <pt idx="7">
                  <v>Ca</v>
                </pt>
                <pt idx="8">
                  <v>Lap</v>
                </pt>
                <pt idx="9">
                  <v>Eq</v>
                </pt>
                <pt idx="10">
                  <v>OL</v>
                </pt>
              </strCache>
            </strRef>
          </cat>
          <val>
            <numRef>
              <f>Feuil1!$K$918:$K$928</f>
              <numCache>
                <formatCode>#,##0</formatCode>
                <ptCount val="11"/>
                <pt idx="0">
                  <v>600.8150994159603</v>
                </pt>
                <pt idx="1">
                  <v>371.8994309235397</v>
                </pt>
                <pt idx="2">
                  <v>429.4899683593571</v>
                </pt>
                <pt idx="3">
                  <v>234.2556788675099</v>
                </pt>
                <pt idx="4">
                  <v>236.9507731982536</v>
                </pt>
                <pt idx="5">
                  <v>79.19886684165508</v>
                </pt>
                <pt idx="6">
                  <v>32.17741318352758</v>
                </pt>
                <pt idx="7">
                  <v>25.98669409946862</v>
                </pt>
                <pt idx="8">
                  <v>17.52324698539796</v>
                </pt>
                <pt idx="9">
                  <v>16.80230310998956</v>
                </pt>
                <pt idx="10">
                  <v>17.07551814544815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50"/>
        <overlap val="100"/>
        <axId val="1095597871"/>
        <axId val="1095598703"/>
      </barChart>
      <catAx>
        <axId val="1095597871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095598703"/>
        <crosses val="autoZero"/>
        <auto val="1"/>
        <lblAlgn val="ctr"/>
        <lblOffset val="100"/>
        <noMultiLvlLbl val="0"/>
      </catAx>
      <valAx>
        <axId val="1095598703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095597871"/>
        <crosses val="autoZero"/>
        <crossBetween val="between"/>
      </valAx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34.xml><?xml version="1.0" encoding="utf-8"?>
<chartSpace xmlns:a="http://schemas.openxmlformats.org/drawingml/2006/main" xmlns="http://schemas.openxmlformats.org/drawingml/2006/chart">
  <chart>
    <title>
      <tx>
        <rich>
          <a:bodyPr rot="0" spcFirstLastPara="1" vertOverflow="ellipsis" vert="horz" wrap="square" anchor="ctr" anchorCtr="1"/>
          <a:lstStyle/>
          <a:p>
            <a:pPr>
              <a:defRPr sz="1400" b="0" i="0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CP céréales consommés</a:t>
            </a:r>
            <a:r>
              <a:rPr lang="fr-FR" baseline="0"/>
              <a:t xml:space="preserve"> par les aimaux de rente</a:t>
            </a:r>
            <a:endParaRPr lang="fr-FR"/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clustered"/>
        <varyColors val="0"/>
        <ser>
          <idx val="4"/>
          <order val="0"/>
          <tx>
            <strRef>
              <f>Feuil3!$G$27</f>
              <strCache>
                <ptCount val="1"/>
                <pt idx="0">
                  <v>hist</v>
                </pt>
              </strCache>
            </strRef>
          </tx>
          <spPr>
            <a:noFill/>
            <a:ln>
              <a:solidFill>
                <a:schemeClr val="accent5"/>
              </a:solidFill>
              <a:prstDash val="solid"/>
            </a:ln>
          </spPr>
          <invertIfNegative val="0"/>
          <trendline>
            <spPr>
              <a:ln w="19050" cap="rnd">
                <a:solidFill>
                  <a:schemeClr val="accent5"/>
                </a:solidFill>
                <a:prstDash val="sysDot"/>
              </a:ln>
            </spPr>
            <trendlineType val="poly"/>
            <order val="3"/>
            <dispRSqr val="0"/>
            <dispEq val="0"/>
          </trendline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Feuil3!$H$27:$T$27</f>
              <numCache>
                <formatCode>General</formatCode>
                <ptCount val="13"/>
                <pt idx="0">
                  <v>348</v>
                </pt>
                <pt idx="2">
                  <v>348</v>
                </pt>
                <pt idx="3">
                  <v>261</v>
                </pt>
                <pt idx="4">
                  <v>348</v>
                </pt>
                <pt idx="5">
                  <v>261</v>
                </pt>
                <pt idx="6">
                  <v>348</v>
                </pt>
                <pt idx="7">
                  <v>348</v>
                </pt>
                <pt idx="8">
                  <v>261</v>
                </pt>
                <pt idx="9">
                  <v>327</v>
                </pt>
                <pt idx="10">
                  <v>76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50"/>
        <axId val="1181748704"/>
        <axId val="1181744544"/>
      </barChart>
      <lineChart>
        <grouping val="standard"/>
        <varyColors val="0"/>
        <ser>
          <idx val="5"/>
          <order val="5"/>
          <tx>
            <strRef>
              <f>Feuil3!$G$23</f>
              <strCache>
                <ptCount val="1"/>
                <pt idx="0">
                  <v>MC</v>
                </pt>
              </strCache>
            </strRef>
          </tx>
          <spPr>
            <a:ln w="28575" cap="rnd">
              <a:solidFill>
                <a:schemeClr val="accent1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Feuil3!$H$23:$T$23</f>
              <numCache>
                <formatCode>General</formatCode>
                <ptCount val="13"/>
                <pt idx="0">
                  <v>3000</v>
                </pt>
                <pt idx="1">
                  <v>3010</v>
                </pt>
                <pt idx="2">
                  <v>3030</v>
                </pt>
                <pt idx="3">
                  <v>3060</v>
                </pt>
                <pt idx="4">
                  <v>3100</v>
                </pt>
                <pt idx="5">
                  <v>3130</v>
                </pt>
                <pt idx="6">
                  <v>3160</v>
                </pt>
                <pt idx="7">
                  <v>3200</v>
                </pt>
                <pt idx="8">
                  <v>3230</v>
                </pt>
                <pt idx="9">
                  <v>3260</v>
                </pt>
                <pt idx="10">
                  <v>3300</v>
                </pt>
                <pt idx="11">
                  <v>3310</v>
                </pt>
                <pt idx="12">
                  <v>2925</v>
                </pt>
              </numCache>
            </numRef>
          </val>
          <smooth val="0"/>
        </ser>
        <ser>
          <idx val="6"/>
          <order val="6"/>
          <tx>
            <strRef>
              <f>Feuil3!$G$24</f>
              <strCache>
                <ptCount val="1"/>
                <pt idx="0">
                  <v>min</v>
                </pt>
              </strCache>
            </strRef>
          </tx>
          <spPr>
            <a:ln w="28575" cap="rnd">
              <a:solidFill>
                <a:schemeClr val="accent2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Feuil3!$H$24:$T$24</f>
              <numCache>
                <formatCode>General</formatCode>
                <ptCount val="13"/>
                <pt idx="0">
                  <v>3010</v>
                </pt>
                <pt idx="1">
                  <v>3010</v>
                </pt>
                <pt idx="2">
                  <v>3010</v>
                </pt>
                <pt idx="3">
                  <v>3010</v>
                </pt>
                <pt idx="4">
                  <v>3010</v>
                </pt>
                <pt idx="5">
                  <v>3010</v>
                </pt>
                <pt idx="6">
                  <v>3010</v>
                </pt>
                <pt idx="7">
                  <v>3010</v>
                </pt>
                <pt idx="8">
                  <v>3010</v>
                </pt>
                <pt idx="9">
                  <v>3010</v>
                </pt>
                <pt idx="10">
                  <v>3010</v>
                </pt>
                <pt idx="11">
                  <v>3010</v>
                </pt>
                <pt idx="12">
                  <v>3010</v>
                </pt>
              </numCache>
            </numRef>
          </val>
          <smooth val="0"/>
        </ser>
        <ser>
          <idx val="7"/>
          <order val="7"/>
          <tx>
            <strRef>
              <f>Feuil3!$G$25</f>
              <strCache>
                <ptCount val="1"/>
                <pt idx="0">
                  <v>out</v>
                </pt>
              </strCache>
            </strRef>
          </tx>
          <spPr>
            <a:ln w="28575" cap="rnd">
              <a:solidFill>
                <a:schemeClr val="accent3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Feuil3!$H$25:$T$25</f>
              <numCache>
                <formatCode>General</formatCode>
                <ptCount val="13"/>
                <pt idx="0">
                  <v>2999.981695561348</v>
                </pt>
                <pt idx="1">
                  <v>2999.981695561348</v>
                </pt>
                <pt idx="2">
                  <v>2999.981695561348</v>
                </pt>
                <pt idx="3">
                  <v>2999.981695561348</v>
                </pt>
                <pt idx="4">
                  <v>2999.981695561348</v>
                </pt>
                <pt idx="5">
                  <v>2999.981695561348</v>
                </pt>
                <pt idx="6">
                  <v>2999.981695561348</v>
                </pt>
                <pt idx="7">
                  <v>2999.981695561348</v>
                </pt>
                <pt idx="8">
                  <v>2999.981695561348</v>
                </pt>
                <pt idx="9">
                  <v>2999.981695561348</v>
                </pt>
                <pt idx="10">
                  <v>2999.981695561348</v>
                </pt>
                <pt idx="11">
                  <v>2999.981695561348</v>
                </pt>
                <pt idx="12">
                  <v>2999.981695561348</v>
                </pt>
              </numCache>
            </numRef>
          </val>
          <smooth val="0"/>
        </ser>
        <ser>
          <idx val="8"/>
          <order val="8"/>
          <tx>
            <strRef>
              <f>Feuil3!$G$26</f>
              <strCache>
                <ptCount val="1"/>
                <pt idx="0">
                  <v>max</v>
                </pt>
              </strCache>
            </strRef>
          </tx>
          <spPr>
            <a:ln w="28575" cap="rnd">
              <a:solidFill>
                <a:schemeClr val="accent4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Feuil3!$H$26:$T$26</f>
              <numCache>
                <formatCode>General</formatCode>
                <ptCount val="13"/>
                <pt idx="0">
                  <v>3310</v>
                </pt>
                <pt idx="1">
                  <v>3310</v>
                </pt>
                <pt idx="2">
                  <v>3310</v>
                </pt>
                <pt idx="3">
                  <v>3310</v>
                </pt>
                <pt idx="4">
                  <v>3310</v>
                </pt>
                <pt idx="5">
                  <v>3310</v>
                </pt>
                <pt idx="6">
                  <v>3310</v>
                </pt>
                <pt idx="7">
                  <v>3310</v>
                </pt>
                <pt idx="8">
                  <v>3310</v>
                </pt>
                <pt idx="9">
                  <v>3310</v>
                </pt>
                <pt idx="10">
                  <v>3310</v>
                </pt>
                <pt idx="11">
                  <v>3310</v>
                </pt>
                <pt idx="12">
                  <v>3310</v>
                </pt>
              </numCache>
            </numRef>
          </val>
          <smooth val="0"/>
        </ser>
        <dLbls>
          <showLegendKey val="0"/>
          <showVal val="0"/>
          <showCatName val="0"/>
          <showSerName val="0"/>
          <showPercent val="0"/>
          <showBubbleSize val="0"/>
        </dLbls>
        <marker val="1"/>
        <smooth val="0"/>
        <axId val="1181732896"/>
        <axId val="1181752032"/>
      </lineChart>
      <catAx>
        <axId val="1181748704"/>
        <scaling>
          <orientation val="minMax"/>
        </scaling>
        <delete val="1"/>
        <axPos val="b"/>
        <numFmt formatCode="General" sourceLinked="1"/>
        <majorTickMark val="out"/>
        <minorTickMark val="none"/>
        <tickLblPos val="nextTo"/>
        <crossAx val="1181744544"/>
        <crosses val="autoZero"/>
        <auto val="1"/>
        <lblAlgn val="ctr"/>
        <lblOffset val="100"/>
        <noMultiLvlLbl val="0"/>
      </catAx>
      <valAx>
        <axId val="1181744544"/>
        <scaling>
          <orientation val="minMax"/>
        </scaling>
        <delete val="0"/>
        <axPos val="r"/>
        <numFmt formatCode="General" sourceLinked="1"/>
        <majorTickMark val="out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48704"/>
        <crosses val="max"/>
        <crossBetween val="between"/>
      </valAx>
      <catAx>
        <axId val="1181732896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52032"/>
        <crosses val="autoZero"/>
        <auto val="1"/>
        <lblAlgn val="ctr"/>
        <lblOffset val="100"/>
        <noMultiLvlLbl val="0"/>
      </catAx>
      <valAx>
        <axId val="1181752032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General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32896"/>
        <crosses val="autoZero"/>
        <crossBetween val="between"/>
      </valAx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35.xml><?xml version="1.0" encoding="utf-8"?>
<chartSpace xmlns:a="http://schemas.openxmlformats.org/drawingml/2006/main" xmlns="http://schemas.openxmlformats.org/drawingml/2006/chart">
  <chart>
    <title>
      <tx>
        <rich>
          <a:bodyPr rot="0" spcFirstLastPara="1" vertOverflow="ellipsis" vert="horz" wrap="square" anchor="ctr" anchorCtr="1"/>
          <a:lstStyle/>
          <a:p>
            <a:pPr>
              <a:defRPr sz="1400" b="0" i="0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CP céréales consommés</a:t>
            </a:r>
            <a:r>
              <a:rPr lang="fr-FR" baseline="0"/>
              <a:t xml:space="preserve"> par les aimaux de rente</a:t>
            </a:r>
            <a:endParaRPr lang="fr-FR"/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clustered"/>
        <varyColors val="0"/>
        <ser>
          <idx val="4"/>
          <order val="0"/>
          <tx>
            <strRef>
              <f>Feuil3!$G$35</f>
              <strCache>
                <ptCount val="1"/>
                <pt idx="0">
                  <v>hist</v>
                </pt>
              </strCache>
            </strRef>
          </tx>
          <spPr>
            <a:noFill/>
            <a:ln>
              <a:solidFill>
                <a:schemeClr val="accent5"/>
              </a:solidFill>
              <a:prstDash val="solid"/>
            </a:ln>
          </spPr>
          <invertIfNegative val="0"/>
          <trendline>
            <spPr>
              <a:ln w="19050" cap="rnd">
                <a:solidFill>
                  <a:schemeClr val="accent5"/>
                </a:solidFill>
                <a:prstDash val="sysDot"/>
              </a:ln>
            </spPr>
            <trendlineType val="poly"/>
            <order val="3"/>
            <dispRSqr val="0"/>
            <dispEq val="0"/>
          </trendline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Feuil3!$H$35:$T$35</f>
              <numCache>
                <formatCode>General</formatCode>
                <ptCount val="13"/>
                <pt idx="0">
                  <v>174</v>
                </pt>
                <pt idx="2">
                  <v>174</v>
                </pt>
                <pt idx="3">
                  <v>174</v>
                </pt>
                <pt idx="4">
                  <v>174</v>
                </pt>
                <pt idx="5">
                  <v>174</v>
                </pt>
                <pt idx="6">
                  <v>174</v>
                </pt>
                <pt idx="7">
                  <v>174</v>
                </pt>
                <pt idx="8">
                  <v>174</v>
                </pt>
                <pt idx="9">
                  <v>174</v>
                </pt>
                <pt idx="10">
                  <v>174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50"/>
        <axId val="1181748704"/>
        <axId val="1181744544"/>
      </barChart>
      <lineChart>
        <grouping val="standard"/>
        <varyColors val="0"/>
        <ser>
          <idx val="5"/>
          <order val="5"/>
          <tx>
            <strRef>
              <f>Feuil3!$G$31</f>
              <strCache>
                <ptCount val="1"/>
                <pt idx="0">
                  <v>MC</v>
                </pt>
              </strCache>
            </strRef>
          </tx>
          <spPr>
            <a:ln w="28575" cap="rnd">
              <a:solidFill>
                <a:schemeClr val="accent1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Feuil3!$H$31:$T$31</f>
              <numCache>
                <formatCode>General</formatCode>
                <ptCount val="13"/>
                <pt idx="0">
                  <v>217</v>
                </pt>
                <pt idx="1">
                  <v>227</v>
                </pt>
                <pt idx="2">
                  <v>236</v>
                </pt>
                <pt idx="3">
                  <v>255</v>
                </pt>
                <pt idx="4">
                  <v>274</v>
                </pt>
                <pt idx="5">
                  <v>293</v>
                </pt>
                <pt idx="6">
                  <v>312</v>
                </pt>
                <pt idx="7">
                  <v>331</v>
                </pt>
                <pt idx="8">
                  <v>350</v>
                </pt>
                <pt idx="9">
                  <v>369</v>
                </pt>
                <pt idx="10">
                  <v>388</v>
                </pt>
                <pt idx="11">
                  <v>397</v>
                </pt>
                <pt idx="12">
                  <v>1739</v>
                </pt>
              </numCache>
            </numRef>
          </val>
          <smooth val="0"/>
        </ser>
        <ser>
          <idx val="6"/>
          <order val="6"/>
          <tx>
            <strRef>
              <f>Feuil3!$G$32</f>
              <strCache>
                <ptCount val="1"/>
                <pt idx="0">
                  <v>min</v>
                </pt>
              </strCache>
            </strRef>
          </tx>
          <spPr>
            <a:ln w="28575" cap="rnd">
              <a:solidFill>
                <a:schemeClr val="accent2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Feuil3!$H$32:$T$32</f>
              <numCache>
                <formatCode>General</formatCode>
                <ptCount val="13"/>
                <pt idx="1">
                  <v>227</v>
                </pt>
                <pt idx="2">
                  <v>227</v>
                </pt>
                <pt idx="3">
                  <v>227</v>
                </pt>
                <pt idx="4">
                  <v>227</v>
                </pt>
                <pt idx="5">
                  <v>227</v>
                </pt>
                <pt idx="6">
                  <v>227</v>
                </pt>
                <pt idx="7">
                  <v>227</v>
                </pt>
                <pt idx="8">
                  <v>227</v>
                </pt>
                <pt idx="9">
                  <v>227</v>
                </pt>
                <pt idx="10">
                  <v>227</v>
                </pt>
              </numCache>
            </numRef>
          </val>
          <smooth val="0"/>
        </ser>
        <ser>
          <idx val="7"/>
          <order val="7"/>
          <tx>
            <strRef>
              <f>Feuil3!$G$33</f>
              <strCache>
                <ptCount val="1"/>
                <pt idx="0">
                  <v>out</v>
                </pt>
              </strCache>
            </strRef>
          </tx>
          <spPr>
            <a:ln w="28575" cap="rnd">
              <a:solidFill>
                <a:schemeClr val="accent3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Feuil3!$H$33:$T$33</f>
              <numCache>
                <formatCode>General</formatCode>
                <ptCount val="13"/>
                <pt idx="0">
                  <v>299.3313693025017</v>
                </pt>
                <pt idx="1">
                  <v>299.3313693025017</v>
                </pt>
                <pt idx="2">
                  <v>299.3313693025017</v>
                </pt>
                <pt idx="3">
                  <v>299.3313693025017</v>
                </pt>
                <pt idx="4">
                  <v>299.3313693025017</v>
                </pt>
                <pt idx="5">
                  <v>299.3313693025017</v>
                </pt>
                <pt idx="6">
                  <v>299.3313693025017</v>
                </pt>
                <pt idx="7">
                  <v>299.3313693025017</v>
                </pt>
                <pt idx="8">
                  <v>299.3313693025017</v>
                </pt>
                <pt idx="9">
                  <v>299.3313693025017</v>
                </pt>
                <pt idx="10">
                  <v>299.3313693025017</v>
                </pt>
                <pt idx="11">
                  <v>299.3313693025017</v>
                </pt>
                <pt idx="12">
                  <v>299.3313693025017</v>
                </pt>
              </numCache>
            </numRef>
          </val>
          <smooth val="0"/>
        </ser>
        <ser>
          <idx val="8"/>
          <order val="8"/>
          <tx>
            <strRef>
              <f>Feuil3!$G$34</f>
              <strCache>
                <ptCount val="1"/>
                <pt idx="0">
                  <v>max</v>
                </pt>
              </strCache>
            </strRef>
          </tx>
          <spPr>
            <a:ln w="28575" cap="rnd">
              <a:solidFill>
                <a:schemeClr val="accent4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Feuil3!$H$34:$T$34</f>
              <numCache>
                <formatCode>General</formatCode>
                <ptCount val="13"/>
                <pt idx="1">
                  <v>397</v>
                </pt>
                <pt idx="2">
                  <v>397</v>
                </pt>
                <pt idx="3">
                  <v>397</v>
                </pt>
                <pt idx="4">
                  <v>397</v>
                </pt>
                <pt idx="5">
                  <v>397</v>
                </pt>
                <pt idx="6">
                  <v>397</v>
                </pt>
                <pt idx="7">
                  <v>397</v>
                </pt>
                <pt idx="8">
                  <v>397</v>
                </pt>
                <pt idx="9">
                  <v>397</v>
                </pt>
                <pt idx="10">
                  <v>397</v>
                </pt>
              </numCache>
            </numRef>
          </val>
          <smooth val="0"/>
        </ser>
        <dLbls>
          <showLegendKey val="0"/>
          <showVal val="0"/>
          <showCatName val="0"/>
          <showSerName val="0"/>
          <showPercent val="0"/>
          <showBubbleSize val="0"/>
        </dLbls>
        <marker val="1"/>
        <smooth val="0"/>
        <axId val="1181732896"/>
        <axId val="1181752032"/>
      </lineChart>
      <catAx>
        <axId val="1181748704"/>
        <scaling>
          <orientation val="minMax"/>
        </scaling>
        <delete val="1"/>
        <axPos val="b"/>
        <numFmt formatCode="General" sourceLinked="1"/>
        <majorTickMark val="out"/>
        <minorTickMark val="none"/>
        <tickLblPos val="nextTo"/>
        <crossAx val="1181744544"/>
        <crosses val="autoZero"/>
        <auto val="1"/>
        <lblAlgn val="ctr"/>
        <lblOffset val="100"/>
        <noMultiLvlLbl val="0"/>
      </catAx>
      <valAx>
        <axId val="1181744544"/>
        <scaling>
          <orientation val="minMax"/>
        </scaling>
        <delete val="0"/>
        <axPos val="r"/>
        <numFmt formatCode="General" sourceLinked="1"/>
        <majorTickMark val="out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48704"/>
        <crosses val="max"/>
        <crossBetween val="between"/>
      </valAx>
      <catAx>
        <axId val="1181732896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52032"/>
        <crosses val="autoZero"/>
        <auto val="1"/>
        <lblAlgn val="ctr"/>
        <lblOffset val="100"/>
        <noMultiLvlLbl val="0"/>
      </catAx>
      <valAx>
        <axId val="1181752032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General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32896"/>
        <crosses val="autoZero"/>
        <crossBetween val="between"/>
      </valAx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36.xml><?xml version="1.0" encoding="utf-8"?>
<chartSpace xmlns:a="http://schemas.openxmlformats.org/drawingml/2006/main" xmlns="http://schemas.openxmlformats.org/drawingml/2006/chart">
  <chart>
    <title>
      <tx>
        <rich>
          <a:bodyPr rot="0" spcFirstLastPara="1" vertOverflow="ellipsis" vert="horz" wrap="square" anchor="ctr" anchorCtr="1"/>
          <a:lstStyle/>
          <a:p>
            <a:pPr>
              <a:defRPr sz="1400" b="0" i="0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CP céréales consommés</a:t>
            </a:r>
            <a:r>
              <a:rPr lang="fr-FR" baseline="0"/>
              <a:t xml:space="preserve"> par les aimaux de rente</a:t>
            </a:r>
            <a:endParaRPr lang="fr-FR"/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clustered"/>
        <varyColors val="0"/>
        <ser>
          <idx val="4"/>
          <order val="0"/>
          <tx>
            <strRef>
              <f>Feuil3!$G$61</f>
              <strCache>
                <ptCount val="1"/>
                <pt idx="0">
                  <v>hist</v>
                </pt>
              </strCache>
            </strRef>
          </tx>
          <spPr>
            <a:noFill/>
            <a:ln>
              <a:solidFill>
                <a:schemeClr val="accent5"/>
              </a:solidFill>
              <a:prstDash val="solid"/>
            </a:ln>
          </spPr>
          <invertIfNegative val="0"/>
          <trendline>
            <spPr>
              <a:ln w="19050" cap="rnd">
                <a:solidFill>
                  <a:schemeClr val="accent5"/>
                </a:solidFill>
                <a:prstDash val="sysDot"/>
              </a:ln>
            </spPr>
            <trendlineType val="poly"/>
            <order val="3"/>
            <dispRSqr val="0"/>
            <dispEq val="0"/>
          </trendline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Feuil3!$H$61:$T$61</f>
              <numCache>
                <formatCode>General</formatCode>
                <ptCount val="13"/>
                <pt idx="0">
                  <v>162</v>
                </pt>
                <pt idx="2">
                  <v>93</v>
                </pt>
                <pt idx="3">
                  <v>88</v>
                </pt>
                <pt idx="4">
                  <v>89</v>
                </pt>
                <pt idx="5">
                  <v>158</v>
                </pt>
                <pt idx="6">
                  <v>94</v>
                </pt>
                <pt idx="7">
                  <v>93</v>
                </pt>
                <pt idx="8">
                  <v>88</v>
                </pt>
                <pt idx="9">
                  <v>89</v>
                </pt>
                <pt idx="10">
                  <v>114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50"/>
        <axId val="1181748704"/>
        <axId val="1181744544"/>
      </barChart>
      <lineChart>
        <grouping val="standard"/>
        <varyColors val="0"/>
        <ser>
          <idx val="5"/>
          <order val="5"/>
          <tx>
            <strRef>
              <f>Feuil3!$G$57</f>
              <strCache>
                <ptCount val="1"/>
                <pt idx="0">
                  <v>MC</v>
                </pt>
              </strCache>
            </strRef>
          </tx>
          <spPr>
            <a:ln w="28575" cap="rnd">
              <a:solidFill>
                <a:schemeClr val="accent1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Feuil3!$H$57:$T$57</f>
              <numCache>
                <formatCode>General</formatCode>
                <ptCount val="13"/>
                <pt idx="0">
                  <v>645</v>
                </pt>
                <pt idx="1">
                  <v>645</v>
                </pt>
                <pt idx="2">
                  <v>655</v>
                </pt>
                <pt idx="3">
                  <v>665</v>
                </pt>
                <pt idx="4">
                  <v>675</v>
                </pt>
                <pt idx="5">
                  <v>689</v>
                </pt>
                <pt idx="6">
                  <v>705</v>
                </pt>
                <pt idx="7">
                  <v>715</v>
                </pt>
                <pt idx="8">
                  <v>725</v>
                </pt>
                <pt idx="9">
                  <v>737</v>
                </pt>
                <pt idx="10">
                  <v>755</v>
                </pt>
                <pt idx="11">
                  <v>755</v>
                </pt>
                <pt idx="12">
                  <v>1067</v>
                </pt>
              </numCache>
            </numRef>
          </val>
          <smooth val="0"/>
        </ser>
        <ser>
          <idx val="6"/>
          <order val="6"/>
          <tx>
            <strRef>
              <f>Feuil3!$G$58</f>
              <strCache>
                <ptCount val="1"/>
                <pt idx="0">
                  <v>min</v>
                </pt>
              </strCache>
            </strRef>
          </tx>
          <spPr>
            <a:ln w="28575" cap="rnd">
              <a:solidFill>
                <a:schemeClr val="accent2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Feuil3!$H$58:$T$58</f>
              <numCache>
                <formatCode>General</formatCode>
                <ptCount val="13"/>
                <pt idx="0">
                  <v>645</v>
                </pt>
                <pt idx="1">
                  <v>645</v>
                </pt>
                <pt idx="2">
                  <v>645</v>
                </pt>
                <pt idx="3">
                  <v>645</v>
                </pt>
                <pt idx="4">
                  <v>645</v>
                </pt>
                <pt idx="5">
                  <v>645</v>
                </pt>
                <pt idx="6">
                  <v>645</v>
                </pt>
                <pt idx="7">
                  <v>645</v>
                </pt>
                <pt idx="8">
                  <v>645</v>
                </pt>
                <pt idx="9">
                  <v>645</v>
                </pt>
                <pt idx="10">
                  <v>645</v>
                </pt>
                <pt idx="11">
                  <v>645</v>
                </pt>
                <pt idx="12">
                  <v>645</v>
                </pt>
              </numCache>
            </numRef>
          </val>
          <smooth val="0"/>
        </ser>
        <ser>
          <idx val="7"/>
          <order val="7"/>
          <tx>
            <strRef>
              <f>Feuil3!$G$59</f>
              <strCache>
                <ptCount val="1"/>
                <pt idx="0">
                  <v>out</v>
                </pt>
              </strCache>
            </strRef>
          </tx>
          <spPr>
            <a:ln w="28575" cap="rnd">
              <a:solidFill>
                <a:schemeClr val="accent3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Feuil3!$H$59:$T$59</f>
              <numCache>
                <formatCode>General</formatCode>
                <ptCount val="13"/>
                <pt idx="0">
                  <v>734.7123230291337</v>
                </pt>
                <pt idx="1">
                  <v>734.7123230291337</v>
                </pt>
                <pt idx="2">
                  <v>734.7123230291337</v>
                </pt>
                <pt idx="3">
                  <v>734.7123230291337</v>
                </pt>
                <pt idx="4">
                  <v>734.7123230291337</v>
                </pt>
                <pt idx="5">
                  <v>734.7123230291337</v>
                </pt>
                <pt idx="6">
                  <v>734.7123230291337</v>
                </pt>
                <pt idx="7">
                  <v>734.7123230291337</v>
                </pt>
                <pt idx="8">
                  <v>734.7123230291337</v>
                </pt>
                <pt idx="9">
                  <v>734.7123230291337</v>
                </pt>
                <pt idx="10">
                  <v>734.7123230291337</v>
                </pt>
                <pt idx="11">
                  <v>734.7123230291337</v>
                </pt>
                <pt idx="12">
                  <v>734.7123230291337</v>
                </pt>
              </numCache>
            </numRef>
          </val>
          <smooth val="0"/>
        </ser>
        <ser>
          <idx val="8"/>
          <order val="8"/>
          <tx>
            <strRef>
              <f>Feuil3!$G$60</f>
              <strCache>
                <ptCount val="1"/>
                <pt idx="0">
                  <v>max</v>
                </pt>
              </strCache>
            </strRef>
          </tx>
          <spPr>
            <a:ln w="28575" cap="rnd">
              <a:solidFill>
                <a:schemeClr val="accent4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Feuil3!$H$60:$T$60</f>
              <numCache>
                <formatCode>General</formatCode>
                <ptCount val="13"/>
                <pt idx="0">
                  <v>755</v>
                </pt>
                <pt idx="1">
                  <v>755</v>
                </pt>
                <pt idx="2">
                  <v>755</v>
                </pt>
                <pt idx="3">
                  <v>755</v>
                </pt>
                <pt idx="4">
                  <v>755</v>
                </pt>
                <pt idx="5">
                  <v>755</v>
                </pt>
                <pt idx="6">
                  <v>755</v>
                </pt>
                <pt idx="7">
                  <v>755</v>
                </pt>
                <pt idx="8">
                  <v>755</v>
                </pt>
                <pt idx="9">
                  <v>755</v>
                </pt>
                <pt idx="10">
                  <v>755</v>
                </pt>
                <pt idx="11">
                  <v>755</v>
                </pt>
                <pt idx="12">
                  <v>755</v>
                </pt>
              </numCache>
            </numRef>
          </val>
          <smooth val="0"/>
        </ser>
        <dLbls>
          <showLegendKey val="0"/>
          <showVal val="0"/>
          <showCatName val="0"/>
          <showSerName val="0"/>
          <showPercent val="0"/>
          <showBubbleSize val="0"/>
        </dLbls>
        <marker val="1"/>
        <smooth val="0"/>
        <axId val="1181732896"/>
        <axId val="1181752032"/>
      </lineChart>
      <catAx>
        <axId val="1181748704"/>
        <scaling>
          <orientation val="minMax"/>
        </scaling>
        <delete val="1"/>
        <axPos val="b"/>
        <numFmt formatCode="General" sourceLinked="1"/>
        <majorTickMark val="out"/>
        <minorTickMark val="none"/>
        <tickLblPos val="nextTo"/>
        <crossAx val="1181744544"/>
        <crosses val="autoZero"/>
        <auto val="1"/>
        <lblAlgn val="ctr"/>
        <lblOffset val="100"/>
        <noMultiLvlLbl val="0"/>
      </catAx>
      <valAx>
        <axId val="1181744544"/>
        <scaling>
          <orientation val="minMax"/>
        </scaling>
        <delete val="0"/>
        <axPos val="r"/>
        <numFmt formatCode="General" sourceLinked="1"/>
        <majorTickMark val="out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48704"/>
        <crosses val="max"/>
        <crossBetween val="between"/>
      </valAx>
      <catAx>
        <axId val="1181732896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52032"/>
        <crosses val="autoZero"/>
        <auto val="1"/>
        <lblAlgn val="ctr"/>
        <lblOffset val="100"/>
        <noMultiLvlLbl val="0"/>
      </catAx>
      <valAx>
        <axId val="1181752032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General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32896"/>
        <crosses val="autoZero"/>
        <crossBetween val="between"/>
      </valAx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37.xml><?xml version="1.0" encoding="utf-8"?>
<chartSpace xmlns:a="http://schemas.openxmlformats.org/drawingml/2006/main" xmlns="http://schemas.openxmlformats.org/drawingml/2006/chart">
  <chart>
    <title>
      <tx>
        <rich>
          <a:bodyPr rot="0" spcFirstLastPara="1" vertOverflow="ellipsis" vert="horz" wrap="square" anchor="ctr" anchorCtr="1"/>
          <a:lstStyle/>
          <a:p>
            <a:pPr>
              <a:defRPr sz="1400" b="0" i="0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CP céréales consommés</a:t>
            </a:r>
            <a:r>
              <a:rPr lang="fr-FR" baseline="0"/>
              <a:t xml:space="preserve"> par les aimaux de rente</a:t>
            </a:r>
            <a:endParaRPr lang="fr-FR"/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clustered"/>
        <varyColors val="0"/>
        <ser>
          <idx val="4"/>
          <order val="0"/>
          <tx>
            <strRef>
              <f>Feuil3!$G$96</f>
              <strCache>
                <ptCount val="1"/>
                <pt idx="0">
                  <v>hist</v>
                </pt>
              </strCache>
            </strRef>
          </tx>
          <spPr>
            <a:noFill/>
            <a:ln>
              <a:solidFill>
                <a:schemeClr val="accent5"/>
              </a:solidFill>
              <a:prstDash val="solid"/>
            </a:ln>
          </spPr>
          <invertIfNegative val="0"/>
          <trendline>
            <spPr>
              <a:ln w="19050" cap="rnd">
                <a:solidFill>
                  <a:schemeClr val="accent5"/>
                </a:solidFill>
                <a:prstDash val="sysDot"/>
              </a:ln>
            </spPr>
            <trendlineType val="poly"/>
            <order val="3"/>
            <dispRSqr val="0"/>
            <dispEq val="0"/>
          </trendline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Feuil3!$H$96:$T$96</f>
              <numCache>
                <formatCode>General</formatCode>
                <ptCount val="13"/>
                <pt idx="0">
                  <v>189</v>
                </pt>
                <pt idx="2">
                  <v>348</v>
                </pt>
                <pt idx="3">
                  <v>435</v>
                </pt>
                <pt idx="4">
                  <v>348</v>
                </pt>
                <pt idx="5">
                  <v>435</v>
                </pt>
                <pt idx="6">
                  <v>348</v>
                </pt>
                <pt idx="7">
                  <v>435</v>
                </pt>
                <pt idx="8">
                  <v>348</v>
                </pt>
                <pt idx="9">
                  <v>435</v>
                </pt>
                <pt idx="10">
                  <v>435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50"/>
        <axId val="1181748704"/>
        <axId val="1181744544"/>
      </barChart>
      <lineChart>
        <grouping val="standard"/>
        <varyColors val="0"/>
        <ser>
          <idx val="5"/>
          <order val="5"/>
          <tx>
            <strRef>
              <f>Feuil3!$G$92</f>
              <strCache>
                <ptCount val="1"/>
                <pt idx="0">
                  <v>MC</v>
                </pt>
              </strCache>
            </strRef>
          </tx>
          <spPr>
            <a:ln w="28575" cap="rnd">
              <a:solidFill>
                <a:schemeClr val="accent1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Feuil3!$H$92:$T$92</f>
              <numCache>
                <formatCode>General</formatCode>
                <ptCount val="13"/>
                <pt idx="0">
                  <v>186</v>
                </pt>
                <pt idx="1">
                  <v>190</v>
                </pt>
                <pt idx="2">
                  <v>193</v>
                </pt>
                <pt idx="3">
                  <v>197</v>
                </pt>
                <pt idx="4">
                  <v>201</v>
                </pt>
                <pt idx="5">
                  <v>206</v>
                </pt>
                <pt idx="6">
                  <v>210</v>
                </pt>
                <pt idx="7">
                  <v>214</v>
                </pt>
                <pt idx="8">
                  <v>219</v>
                </pt>
                <pt idx="9">
                  <v>223</v>
                </pt>
                <pt idx="10">
                  <v>227</v>
                </pt>
                <pt idx="11">
                  <v>229</v>
                </pt>
                <pt idx="12">
                  <v>3755</v>
                </pt>
              </numCache>
            </numRef>
          </val>
          <smooth val="0"/>
        </ser>
        <ser>
          <idx val="6"/>
          <order val="6"/>
          <tx>
            <strRef>
              <f>Feuil3!$G$93</f>
              <strCache>
                <ptCount val="1"/>
                <pt idx="0">
                  <v>min</v>
                </pt>
              </strCache>
            </strRef>
          </tx>
          <spPr>
            <a:ln w="28575" cap="rnd">
              <a:solidFill>
                <a:schemeClr val="accent2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Feuil3!$H$93:$T$93</f>
              <numCache>
                <formatCode>General</formatCode>
                <ptCount val="13"/>
                <pt idx="0">
                  <v>190</v>
                </pt>
                <pt idx="1">
                  <v>190</v>
                </pt>
                <pt idx="2">
                  <v>190</v>
                </pt>
                <pt idx="3">
                  <v>190</v>
                </pt>
                <pt idx="4">
                  <v>190</v>
                </pt>
                <pt idx="5">
                  <v>190</v>
                </pt>
                <pt idx="6">
                  <v>190</v>
                </pt>
                <pt idx="7">
                  <v>190</v>
                </pt>
                <pt idx="8">
                  <v>190</v>
                </pt>
                <pt idx="9">
                  <v>190</v>
                </pt>
                <pt idx="10">
                  <v>190</v>
                </pt>
                <pt idx="11">
                  <v>190</v>
                </pt>
                <pt idx="12">
                  <v>190</v>
                </pt>
              </numCache>
            </numRef>
          </val>
          <smooth val="0"/>
        </ser>
        <ser>
          <idx val="7"/>
          <order val="7"/>
          <tx>
            <strRef>
              <f>Feuil3!$G$94</f>
              <strCache>
                <ptCount val="1"/>
                <pt idx="0">
                  <v>out</v>
                </pt>
              </strCache>
            </strRef>
          </tx>
          <spPr>
            <a:ln w="28575" cap="rnd">
              <a:solidFill>
                <a:schemeClr val="accent3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Feuil3!$H$94:$T$94</f>
              <numCache>
                <formatCode>General</formatCode>
                <ptCount val="13"/>
                <pt idx="0">
                  <v>199.4776513169134</v>
                </pt>
                <pt idx="1">
                  <v>199.4776513169134</v>
                </pt>
                <pt idx="2">
                  <v>199.4776513169134</v>
                </pt>
                <pt idx="3">
                  <v>199.4776513169134</v>
                </pt>
                <pt idx="4">
                  <v>199.4776513169134</v>
                </pt>
                <pt idx="5">
                  <v>199.4776513169134</v>
                </pt>
                <pt idx="6">
                  <v>199.4776513169134</v>
                </pt>
                <pt idx="7">
                  <v>199.4776513169134</v>
                </pt>
                <pt idx="8">
                  <v>199.4776513169134</v>
                </pt>
                <pt idx="9">
                  <v>199.4776513169134</v>
                </pt>
                <pt idx="10">
                  <v>199.4776513169134</v>
                </pt>
                <pt idx="11">
                  <v>199.4776513169134</v>
                </pt>
                <pt idx="12">
                  <v>199.4776513169134</v>
                </pt>
              </numCache>
            </numRef>
          </val>
          <smooth val="0"/>
        </ser>
        <ser>
          <idx val="8"/>
          <order val="8"/>
          <tx>
            <strRef>
              <f>Feuil3!$G$95</f>
              <strCache>
                <ptCount val="1"/>
                <pt idx="0">
                  <v>max</v>
                </pt>
              </strCache>
            </strRef>
          </tx>
          <spPr>
            <a:ln w="28575" cap="rnd">
              <a:solidFill>
                <a:schemeClr val="accent4"/>
              </a:solidFill>
              <a:prstDash val="solid"/>
              <a:round/>
            </a:ln>
          </spPr>
          <marker>
            <symbol val="none"/>
            <spPr>
              <a:ln>
                <a:prstDash val="solid"/>
              </a:ln>
            </spPr>
          </marker>
          <cat>
            <strRef>
              <f>Feuil3!$H$22:$T$22</f>
              <strCache>
                <ptCount val="13"/>
                <pt idx="0">
                  <v>MC p0</v>
                </pt>
                <pt idx="1">
                  <v>MC p5</v>
                </pt>
                <pt idx="2">
                  <v>MC p10</v>
                </pt>
                <pt idx="3">
                  <v>MC p20</v>
                </pt>
                <pt idx="4">
                  <v>MC p30</v>
                </pt>
                <pt idx="5">
                  <v>MC p40</v>
                </pt>
                <pt idx="6">
                  <v>MC p50</v>
                </pt>
                <pt idx="7">
                  <v>MC p60</v>
                </pt>
                <pt idx="8">
                  <v>MC p70</v>
                </pt>
                <pt idx="9">
                  <v>MC p80</v>
                </pt>
                <pt idx="10">
                  <v>MC p90</v>
                </pt>
                <pt idx="11">
                  <v>MC p95</v>
                </pt>
                <pt idx="12">
                  <v>MC p100</v>
                </pt>
              </strCache>
            </strRef>
          </cat>
          <val>
            <numRef>
              <f>Feuil3!$H$95:$T$95</f>
              <numCache>
                <formatCode>General</formatCode>
                <ptCount val="13"/>
                <pt idx="0">
                  <v>229</v>
                </pt>
                <pt idx="1">
                  <v>229</v>
                </pt>
                <pt idx="2">
                  <v>229</v>
                </pt>
                <pt idx="3">
                  <v>229</v>
                </pt>
                <pt idx="4">
                  <v>229</v>
                </pt>
                <pt idx="5">
                  <v>229</v>
                </pt>
                <pt idx="6">
                  <v>229</v>
                </pt>
                <pt idx="7">
                  <v>229</v>
                </pt>
                <pt idx="8">
                  <v>229</v>
                </pt>
                <pt idx="9">
                  <v>229</v>
                </pt>
                <pt idx="10">
                  <v>229</v>
                </pt>
                <pt idx="11">
                  <v>229</v>
                </pt>
                <pt idx="12">
                  <v>229</v>
                </pt>
              </numCache>
            </numRef>
          </val>
          <smooth val="0"/>
        </ser>
        <dLbls>
          <showLegendKey val="0"/>
          <showVal val="0"/>
          <showCatName val="0"/>
          <showSerName val="0"/>
          <showPercent val="0"/>
          <showBubbleSize val="0"/>
        </dLbls>
        <marker val="1"/>
        <smooth val="0"/>
        <axId val="1181732896"/>
        <axId val="1181752032"/>
      </lineChart>
      <catAx>
        <axId val="1181748704"/>
        <scaling>
          <orientation val="minMax"/>
        </scaling>
        <delete val="1"/>
        <axPos val="b"/>
        <numFmt formatCode="General" sourceLinked="1"/>
        <majorTickMark val="out"/>
        <minorTickMark val="none"/>
        <tickLblPos val="nextTo"/>
        <crossAx val="1181744544"/>
        <crosses val="autoZero"/>
        <auto val="1"/>
        <lblAlgn val="ctr"/>
        <lblOffset val="100"/>
        <noMultiLvlLbl val="0"/>
      </catAx>
      <valAx>
        <axId val="1181744544"/>
        <scaling>
          <orientation val="minMax"/>
        </scaling>
        <delete val="0"/>
        <axPos val="r"/>
        <numFmt formatCode="General" sourceLinked="1"/>
        <majorTickMark val="out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48704"/>
        <crosses val="max"/>
        <crossBetween val="between"/>
      </valAx>
      <catAx>
        <axId val="1181732896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52032"/>
        <crosses val="autoZero"/>
        <auto val="1"/>
        <lblAlgn val="ctr"/>
        <lblOffset val="100"/>
        <noMultiLvlLbl val="0"/>
      </catAx>
      <valAx>
        <axId val="1181752032"/>
        <scaling>
          <orientation val="minMax"/>
          <max val="300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General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181732896"/>
        <crosses val="autoZero"/>
        <crossBetween val="between"/>
      </valAx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charts/chart38.xml><?xml version="1.0" encoding="utf-8"?>
<chartSpace xmlns:a="http://schemas.openxmlformats.org/drawingml/2006/main" xmlns="http://schemas.openxmlformats.org/drawingml/2006/chart">
  <chart>
    <title>
      <tx>
        <rich>
          <a:bodyPr rot="0" spcFirstLastPara="1" vertOverflow="ellipsis" vert="horz" wrap="square" anchor="ctr" anchorCtr="1"/>
          <a:lstStyle/>
          <a:p>
            <a:pPr>
              <a:defRPr sz="1400" b="0" i="0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Consommateurs de tourteaux de soja en alimentation animale</a:t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clustered"/>
        <varyColors val="0"/>
        <ser>
          <idx val="0"/>
          <order val="0"/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errBars>
            <errBarType val="both"/>
            <errValType val="cust"/>
            <noEndCap val="0"/>
            <minus>
              <numRef>
                <f>Feuil4!$C$19:$I$19</f>
                <numCache>
                  <formatCode>General</formatCode>
                  <ptCount val="7"/>
                  <pt idx="0">
                    <v>9.702773800031991</v>
                  </pt>
                  <pt idx="1">
                    <v>0.4966008648038951</v>
                  </pt>
                  <pt idx="2">
                    <v>16.86978514588083</v>
                  </pt>
                  <pt idx="3">
                    <v>0.4087574905661882</v>
                  </pt>
                  <pt idx="4">
                    <v>5.85206340069351</v>
                  </pt>
                  <pt idx="5">
                    <v>52.55898992307471</v>
                  </pt>
                  <pt idx="6">
                    <v>51.49640089292085</v>
                  </pt>
                </numCache>
              </numRef>
            </minus>
            <plus>
              <numRef>
                <f>Feuil4!$C$20:$I$20</f>
                <numCache>
                  <formatCode>General</formatCode>
                  <ptCount val="7"/>
                  <pt idx="0">
                    <v>5.297226199968009</v>
                  </pt>
                  <pt idx="1">
                    <v>-0.4966008648038951</v>
                  </pt>
                  <pt idx="2">
                    <v>16.13021485411917</v>
                  </pt>
                  <pt idx="3">
                    <v>-0.4087574905661882</v>
                  </pt>
                  <pt idx="4">
                    <v>6.14793659930649</v>
                  </pt>
                  <pt idx="5">
                    <v>87.44101007692529</v>
                  </pt>
                  <pt idx="6">
                    <v>29.50359910707915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Feuil4!$C$14:$I$14</f>
              <strCache>
                <ptCount val="7"/>
                <pt idx="0">
                  <v>BL</v>
                </pt>
                <pt idx="1">
                  <v>VC</v>
                </pt>
                <pt idx="2">
                  <v>VP</v>
                </pt>
                <pt idx="3">
                  <v>BV</v>
                </pt>
                <pt idx="4">
                  <v>Pc</v>
                </pt>
                <pt idx="5">
                  <v>PG</v>
                </pt>
                <pt idx="6">
                  <v>Autres herb.</v>
                </pt>
              </strCache>
            </strRef>
          </cat>
          <val>
            <numRef>
              <f>Feuil4!$C$18:$I$18</f>
              <numCache>
                <formatCode>#,##0</formatCode>
                <ptCount val="7"/>
                <pt idx="0">
                  <v>1366.702773800032</v>
                </pt>
                <pt idx="1">
                  <v>1127.496600864804</v>
                </pt>
                <pt idx="2">
                  <v>424.8697851458808</v>
                </pt>
                <pt idx="3">
                  <v>290.4087574905662</v>
                </pt>
                <pt idx="4">
                  <v>223.8520634006935</v>
                </pt>
                <pt idx="5">
                  <v>102.5589899230747</v>
                </pt>
                <pt idx="6">
                  <v>78.49640089292085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219"/>
        <overlap val="-27"/>
        <axId val="955439199"/>
        <axId val="955435871"/>
      </barChart>
      <catAx>
        <axId val="955439199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955435871"/>
        <crosses val="autoZero"/>
        <auto val="1"/>
        <lblAlgn val="ctr"/>
        <lblOffset val="100"/>
        <noMultiLvlLbl val="0"/>
      </catAx>
      <valAx>
        <axId val="955435871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#,##0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955439199"/>
        <crosses val="autoZero"/>
        <crossBetween val="between"/>
      </valAx>
    </plotArea>
    <plotVisOnly val="1"/>
    <dispBlanksAs val="gap"/>
  </chart>
</chartSpace>
</file>

<file path=xl/charts/chart39.xml><?xml version="1.0" encoding="utf-8"?>
<chartSpace xmlns:a="http://schemas.openxmlformats.org/drawingml/2006/main" xmlns="http://schemas.openxmlformats.org/drawingml/2006/chart">
  <chart>
    <title>
      <tx>
        <rich>
          <a:bodyPr rot="0" spcFirstLastPara="1" vertOverflow="ellipsis" vert="horz" wrap="square" anchor="ctr" anchorCtr="1"/>
          <a:lstStyle/>
          <a:p>
            <a:pPr>
              <a:defRPr sz="1400" b="0" i="0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Tourteaux de soja en alimentation animale</a:t>
            </a:r>
          </a:p>
        </rich>
      </tx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1400" b="0" i="0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title>
    <plotArea>
      <layout/>
      <barChart>
        <barDir val="col"/>
        <grouping val="stacked"/>
        <varyColors val="0"/>
        <ser>
          <idx val="0"/>
          <order val="0"/>
          <tx>
            <strRef>
              <f>Feuil4!$E$69</f>
              <strCache>
                <ptCount val="1"/>
                <pt idx="0">
                  <v>hors-FAB</v>
                </pt>
              </strCache>
            </strRef>
          </tx>
          <spPr>
            <a:solidFill>
              <a:schemeClr val="accent1"/>
            </a:solidFill>
            <a:ln>
              <a:noFill/>
              <a:prstDash val="solid"/>
            </a:ln>
          </spPr>
          <invertIfNegative val="0"/>
          <errBars>
            <errBarType val="both"/>
            <errValType val="cust"/>
            <noEndCap val="0"/>
            <minus>
              <numRef>
                <f>Feuil4!$F$71:$F$77</f>
                <numCache>
                  <formatCode>General</formatCode>
                  <ptCount val="7"/>
                  <pt idx="0">
                    <v>9.321006458064403</v>
                  </pt>
                  <pt idx="1">
                    <v>0</v>
                  </pt>
                  <pt idx="2">
                    <v>-0.2842237191615595</v>
                  </pt>
                  <pt idx="3">
                    <v>0.2340154669792867</v>
                  </pt>
                  <pt idx="4">
                    <v>0.6484425141850068</v>
                  </pt>
                  <pt idx="5">
                    <v>0</v>
                  </pt>
                  <pt idx="6">
                    <v>2.135368191868867</v>
                  </pt>
                </numCache>
              </numRef>
            </minus>
            <plus>
              <numRef>
                <f>Feuil4!$G$71:$G$77</f>
                <numCache>
                  <formatCode>General</formatCode>
                  <ptCount val="7"/>
                  <pt idx="0">
                    <v>5.678993541935597</v>
                  </pt>
                  <pt idx="1">
                    <v>0</v>
                  </pt>
                  <pt idx="2">
                    <v>0.2842237191615595</v>
                  </pt>
                  <pt idx="3">
                    <v>-0.2340154669792867</v>
                  </pt>
                  <pt idx="4">
                    <v>0.3515574858149932</v>
                  </pt>
                  <pt idx="5">
                    <v>2</v>
                  </pt>
                  <pt idx="6">
                    <v>4.864631808131133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Feuil4!$B$71:$B$77</f>
              <strCache>
                <ptCount val="7"/>
                <pt idx="0">
                  <v>BL</v>
                </pt>
                <pt idx="1">
                  <v>Vol ch</v>
                </pt>
                <pt idx="2">
                  <v>Vol po</v>
                </pt>
                <pt idx="3">
                  <v>BV</v>
                </pt>
                <pt idx="4">
                  <v>Pc</v>
                </pt>
                <pt idx="5">
                  <v>Palmip. gras</v>
                </pt>
                <pt idx="6">
                  <v>Autres herb.</v>
                </pt>
              </strCache>
            </strRef>
          </cat>
          <val>
            <numRef>
              <f>Feuil4!$E$71:$E$77</f>
              <numCache>
                <formatCode>General</formatCode>
                <ptCount val="7"/>
                <pt idx="0">
                  <v>519.3210064580644</v>
                </pt>
                <pt idx="1">
                  <v>0</v>
                </pt>
                <pt idx="2">
                  <v>89.71577628083844</v>
                </pt>
                <pt idx="3">
                  <v>134.2340154669793</v>
                </pt>
                <pt idx="4">
                  <v>0.6484425141850068</v>
                </pt>
                <pt idx="5">
                  <v>0</v>
                </pt>
                <pt idx="6">
                  <v>19.13536819186887</v>
                </pt>
              </numCache>
            </numRef>
          </val>
        </ser>
        <ser>
          <idx val="1"/>
          <order val="1"/>
          <tx>
            <strRef>
              <f>Feuil4!$J$69</f>
              <strCache>
                <ptCount val="1"/>
                <pt idx="0">
                  <v>FAB</v>
                </pt>
              </strCache>
            </strRef>
          </tx>
          <spPr>
            <a:solidFill>
              <a:schemeClr val="accent2"/>
            </a:solidFill>
            <a:ln>
              <a:noFill/>
              <a:prstDash val="solid"/>
            </a:ln>
          </spPr>
          <invertIfNegative val="0"/>
          <errBars>
            <errBarType val="both"/>
            <errValType val="cust"/>
            <noEndCap val="0"/>
            <minus>
              <numRef>
                <f>Feuil4!$K$71:$K$77</f>
                <numCache>
                  <formatCode>General</formatCode>
                  <ptCount val="7"/>
                  <pt idx="0">
                    <v>0.3817673419675884</v>
                  </pt>
                  <pt idx="1">
                    <v>0.4866393210020306</v>
                  </pt>
                  <pt idx="2">
                    <v>17.15400886504239</v>
                  </pt>
                  <pt idx="3">
                    <v>0.1747420235869015</v>
                  </pt>
                  <pt idx="4">
                    <v>5.203620886508503</v>
                  </pt>
                  <pt idx="5">
                    <v>54.6951007017267</v>
                  </pt>
                  <pt idx="6">
                    <v>48.36311675993693</v>
                  </pt>
                </numCache>
              </numRef>
            </minus>
            <plus>
              <numRef>
                <f>Feuil4!$L$71:$L$77</f>
                <numCache>
                  <formatCode>General</formatCode>
                  <ptCount val="7"/>
                  <pt idx="0">
                    <v>-0.3817673419675884</v>
                  </pt>
                  <pt idx="1">
                    <v>-0.4866393210020306</v>
                  </pt>
                  <pt idx="2">
                    <v>15.84599113495761</v>
                  </pt>
                  <pt idx="3">
                    <v>-0.1747420235869015</v>
                  </pt>
                  <pt idx="4">
                    <v>5.796379113491497</v>
                  </pt>
                  <pt idx="5">
                    <v>85.3048992982733</v>
                  </pt>
                  <pt idx="6">
                    <v>23.63688324006307</v>
                  </pt>
                </numCache>
              </numRef>
            </plus>
            <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prstDash val="solid"/>
                <a:round/>
              </a:ln>
            </spPr>
          </errBars>
          <cat>
            <strRef>
              <f>Feuil4!$B$71:$B$77</f>
              <strCache>
                <ptCount val="7"/>
                <pt idx="0">
                  <v>BL</v>
                </pt>
                <pt idx="1">
                  <v>Vol ch</v>
                </pt>
                <pt idx="2">
                  <v>Vol po</v>
                </pt>
                <pt idx="3">
                  <v>BV</v>
                </pt>
                <pt idx="4">
                  <v>Pc</v>
                </pt>
                <pt idx="5">
                  <v>Palmip. gras</v>
                </pt>
                <pt idx="6">
                  <v>Autres herb.</v>
                </pt>
              </strCache>
            </strRef>
          </cat>
          <val>
            <numRef>
              <f>Feuil4!$J$71:$J$77</f>
              <numCache>
                <formatCode>General</formatCode>
                <ptCount val="7"/>
                <pt idx="0">
                  <v>847.3817673419676</v>
                </pt>
                <pt idx="1">
                  <v>1128.486639321002</v>
                </pt>
                <pt idx="2">
                  <v>335.1540088650424</v>
                </pt>
                <pt idx="3">
                  <v>156.1747420235869</v>
                </pt>
                <pt idx="4">
                  <v>223.2036208865085</v>
                </pt>
                <pt idx="5">
                  <v>102.6951007017267</v>
                </pt>
                <pt idx="6">
                  <v>60.36311675993693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50"/>
        <overlap val="100"/>
        <axId val="789524687"/>
        <axId val="1088611647"/>
      </barChart>
      <catAx>
        <axId val="789524687"/>
        <scaling>
          <orientation val="minMax"/>
        </scaling>
        <delete val="0"/>
        <axPos val="b"/>
        <numFmt formatCode="General" sourceLinked="1"/>
        <majorTickMark val="none"/>
        <minorTickMark val="none"/>
        <tickLblPos val="nextTo"/>
        <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1088611647"/>
        <crosses val="autoZero"/>
        <auto val="1"/>
        <lblAlgn val="ctr"/>
        <lblOffset val="100"/>
        <noMultiLvlLbl val="0"/>
      </catAx>
      <valAx>
        <axId val="1088611647"/>
        <scaling>
          <orientation val="minMax"/>
        </scaling>
        <delete val="0"/>
        <axPos val="l"/>
        <majorGridlines>
          <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</spPr>
        </majorGridlines>
        <numFmt formatCode="General" sourceLinked="1"/>
        <majorTickMark val="none"/>
        <minorTickMark val="none"/>
        <tickLblPos val="nextTo"/>
        <spPr>
          <a:noFill/>
          <a:ln>
            <a:noFill/>
            <a:prstDash val="solid"/>
          </a:ln>
        </spPr>
        <txPr>
          <a:bodyPr rot="-60000000" spcFirstLastPara="1" vertOverflow="ellipsis" vert="horz" wrap="square" anchor="ctr" anchorCtr="1"/>
          <a:lstStyle/>
          <a:p>
            <a:pPr>
              <a:defRPr sz="900" b="0" i="0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t/>
            </a:r>
            <a:endParaRPr lang="fr-FR"/>
          </a:p>
        </txPr>
        <crossAx val="789524687"/>
        <crosses val="autoZero"/>
        <crossBetween val="between"/>
      </valAx>
    </plotArea>
    <legend>
      <legendPos val="b"/>
      <overlay val="0"/>
      <spPr>
        <a:noFill/>
        <a:ln>
          <a:noFill/>
          <a:prstDash val="solid"/>
        </a:ln>
      </spPr>
      <txPr>
        <a:bodyPr rot="0" spcFirstLastPara="1" vertOverflow="ellipsis" vert="horz" wrap="square" anchor="ctr" anchorCtr="1"/>
        <a:lstStyle/>
        <a:p>
          <a:pPr>
            <a:defRPr sz="900" b="0" i="0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r>
            <a:t/>
          </a:r>
          <a:endParaRPr lang="fr-FR"/>
        </a:p>
      </txPr>
    </legend>
    <plotVisOnly val="1"/>
    <dispBlanksAs val="gap"/>
  </chart>
</chartSpace>
</file>

<file path=xl/drawings/_rels/drawing1.xml.rels><Relationships xmlns="http://schemas.openxmlformats.org/package/2006/relationships"><Relationship Type="http://schemas.openxmlformats.org/officeDocument/2006/relationships/chart" Target="/xl/charts/chart1.xml" Id="rId1" /><Relationship Type="http://schemas.openxmlformats.org/officeDocument/2006/relationships/chart" Target="/xl/charts/chart2.xml" Id="rId2" /><Relationship Type="http://schemas.openxmlformats.org/officeDocument/2006/relationships/chart" Target="/xl/charts/chart3.xml" Id="rId3" /><Relationship Type="http://schemas.openxmlformats.org/officeDocument/2006/relationships/chart" Target="/xl/charts/chart4.xml" Id="rId4" /><Relationship Type="http://schemas.openxmlformats.org/officeDocument/2006/relationships/chart" Target="/xl/charts/chart5.xml" Id="rId5" /><Relationship Type="http://schemas.openxmlformats.org/officeDocument/2006/relationships/chart" Target="/xl/charts/chart6.xml" Id="rId6" /><Relationship Type="http://schemas.openxmlformats.org/officeDocument/2006/relationships/chart" Target="/xl/charts/chart7.xml" Id="rId7" /><Relationship Type="http://schemas.openxmlformats.org/officeDocument/2006/relationships/chart" Target="/xl/charts/chart8.xml" Id="rId8" /><Relationship Type="http://schemas.openxmlformats.org/officeDocument/2006/relationships/chart" Target="/xl/charts/chart9.xml" Id="rId9" /><Relationship Type="http://schemas.openxmlformats.org/officeDocument/2006/relationships/chart" Target="/xl/charts/chart10.xml" Id="rId10" /><Relationship Type="http://schemas.openxmlformats.org/officeDocument/2006/relationships/chart" Target="/xl/charts/chart11.xml" Id="rId11" /><Relationship Type="http://schemas.openxmlformats.org/officeDocument/2006/relationships/chart" Target="/xl/charts/chart12.xml" Id="rId12" /><Relationship Type="http://schemas.openxmlformats.org/officeDocument/2006/relationships/chart" Target="/xl/charts/chart13.xml" Id="rId13" /><Relationship Type="http://schemas.openxmlformats.org/officeDocument/2006/relationships/chart" Target="/xl/charts/chart14.xml" Id="rId14" /><Relationship Type="http://schemas.openxmlformats.org/officeDocument/2006/relationships/chart" Target="/xl/charts/chart15.xml" Id="rId15" /><Relationship Type="http://schemas.openxmlformats.org/officeDocument/2006/relationships/chart" Target="/xl/charts/chart16.xml" Id="rId16" /><Relationship Type="http://schemas.openxmlformats.org/officeDocument/2006/relationships/chart" Target="/xl/charts/chart17.xml" Id="rId17" /><Relationship Type="http://schemas.openxmlformats.org/officeDocument/2006/relationships/chart" Target="/xl/charts/chart18.xml" Id="rId18" /><Relationship Type="http://schemas.openxmlformats.org/officeDocument/2006/relationships/chart" Target="/xl/charts/chart19.xml" Id="rId19" /><Relationship Type="http://schemas.openxmlformats.org/officeDocument/2006/relationships/chart" Target="/xl/charts/chart20.xml" Id="rId20" /><Relationship Type="http://schemas.openxmlformats.org/officeDocument/2006/relationships/chart" Target="/xl/charts/chart21.xml" Id="rId21" /><Relationship Type="http://schemas.openxmlformats.org/officeDocument/2006/relationships/chart" Target="/xl/charts/chart22.xml" Id="rId22" /><Relationship Type="http://schemas.openxmlformats.org/officeDocument/2006/relationships/chart" Target="/xl/charts/chart23.xml" Id="rId23" /><Relationship Type="http://schemas.openxmlformats.org/officeDocument/2006/relationships/chart" Target="/xl/charts/chart24.xml" Id="rId24" /><Relationship Type="http://schemas.openxmlformats.org/officeDocument/2006/relationships/chart" Target="/xl/charts/chart25.xml" Id="rId25" /><Relationship Type="http://schemas.openxmlformats.org/officeDocument/2006/relationships/chart" Target="/xl/charts/chart26.xml" Id="rId26" /><Relationship Type="http://schemas.openxmlformats.org/officeDocument/2006/relationships/chart" Target="/xl/charts/chart27.xml" Id="rId27" /><Relationship Type="http://schemas.openxmlformats.org/officeDocument/2006/relationships/chart" Target="/xl/charts/chart28.xml" Id="rId28" /><Relationship Type="http://schemas.openxmlformats.org/officeDocument/2006/relationships/chart" Target="/xl/charts/chart29.xml" Id="rId29" /><Relationship Type="http://schemas.openxmlformats.org/officeDocument/2006/relationships/chart" Target="/xl/charts/chart30.xml" Id="rId30" /><Relationship Type="http://schemas.openxmlformats.org/officeDocument/2006/relationships/chart" Target="/xl/charts/chart31.xml" Id="rId31" /><Relationship Type="http://schemas.openxmlformats.org/officeDocument/2006/relationships/chart" Target="/xl/charts/chart32.xml" Id="rId32" /><Relationship Type="http://schemas.openxmlformats.org/officeDocument/2006/relationships/chart" Target="/xl/charts/chart33.xml" Id="rId33" /></Relationships>
</file>

<file path=xl/drawings/_rels/drawing2.xml.rels><Relationships xmlns="http://schemas.openxmlformats.org/package/2006/relationships"><Relationship Type="http://schemas.openxmlformats.org/officeDocument/2006/relationships/chart" Target="/xl/charts/chart34.xml" Id="rId1" /><Relationship Type="http://schemas.openxmlformats.org/officeDocument/2006/relationships/chart" Target="/xl/charts/chart35.xml" Id="rId2" /><Relationship Type="http://schemas.openxmlformats.org/officeDocument/2006/relationships/chart" Target="/xl/charts/chart36.xml" Id="rId3" /><Relationship Type="http://schemas.openxmlformats.org/officeDocument/2006/relationships/chart" Target="/xl/charts/chart37.xml" Id="rId4" /></Relationships>
</file>

<file path=xl/drawings/_rels/drawing3.xml.rels><Relationships xmlns="http://schemas.openxmlformats.org/package/2006/relationships"><Relationship Type="http://schemas.openxmlformats.org/officeDocument/2006/relationships/chart" Target="/xl/charts/chart38.xml" Id="rId1" /><Relationship Type="http://schemas.openxmlformats.org/officeDocument/2006/relationships/chart" Target="/xl/charts/chart39.xml" Id="rId2" /></Relationships>
</file>

<file path=xl/drawings/drawing1.xml><?xml version="1.0" encoding="utf-8"?>
<wsDr xmlns:a="http://schemas.openxmlformats.org/drawingml/2006/main" xmlns:c="http://schemas.openxmlformats.org/drawingml/2006/chart" xmlns:r="http://schemas.openxmlformats.org/officeDocument/2006/relationships" xmlns="http://schemas.openxmlformats.org/drawingml/2006/spreadsheetDrawing">
  <twoCellAnchor>
    <from>
      <col>0</col>
      <colOff>285751</colOff>
      <row>17</row>
      <rowOff>33337</rowOff>
    </from>
    <to>
      <col>3</col>
      <colOff>345282</colOff>
      <row>31</row>
      <rowOff>109537</rowOff>
    </to>
    <graphicFrame>
      <nvGraphicFramePr>
        <cNvPr id="1" name="Chart 1"/>
        <cNvGraphicFramePr/>
      </nvGraphicFramePr>
      <xfrm/>
      <a:graphic>
        <a:graphicData uri="http://schemas.openxmlformats.org/drawingml/2006/chart">
          <c:chart r:id="rId1"/>
        </a:graphicData>
      </a:graphic>
    </graphicFrame>
    <clientData/>
  </twoCellAnchor>
  <twoCellAnchor>
    <from>
      <col>3</col>
      <colOff>416718</colOff>
      <row>17</row>
      <rowOff>33337</rowOff>
    </from>
    <to>
      <col>6</col>
      <colOff>916781</colOff>
      <row>31</row>
      <rowOff>109537</rowOff>
    </to>
    <graphicFrame>
      <nvGraphicFramePr>
        <cNvPr id="2" name="Chart 2"/>
        <cNvGraphicFramePr/>
      </nvGraphicFramePr>
      <xfrm/>
      <a:graphic>
        <a:graphicData uri="http://schemas.openxmlformats.org/drawingml/2006/chart">
          <c:chart r:id="rId2"/>
        </a:graphicData>
      </a:graphic>
    </graphicFrame>
    <clientData/>
  </twoCellAnchor>
  <twoCellAnchor>
    <from>
      <col>0</col>
      <colOff>971550</colOff>
      <row>93</row>
      <rowOff>85725</rowOff>
    </from>
    <to>
      <col>2</col>
      <colOff>481012</colOff>
      <row>107</row>
      <rowOff>161925</rowOff>
    </to>
    <graphicFrame>
      <nvGraphicFramePr>
        <cNvPr id="3" name="Chart 3"/>
        <cNvGraphicFramePr/>
      </nvGraphicFramePr>
      <xfrm/>
      <a:graphic>
        <a:graphicData uri="http://schemas.openxmlformats.org/drawingml/2006/chart">
          <c:chart r:id="rId3"/>
        </a:graphicData>
      </a:graphic>
    </graphicFrame>
    <clientData/>
  </twoCellAnchor>
  <twoCellAnchor>
    <from>
      <col>2</col>
      <colOff>0</colOff>
      <row>93</row>
      <rowOff>0</rowOff>
    </from>
    <to>
      <col>5</col>
      <colOff>404812</colOff>
      <row>107</row>
      <rowOff>76200</rowOff>
    </to>
    <graphicFrame>
      <nvGraphicFramePr>
        <cNvPr id="4" name="Chart 4"/>
        <cNvGraphicFramePr/>
      </nvGraphicFramePr>
      <xfrm/>
      <a:graphic>
        <a:graphicData uri="http://schemas.openxmlformats.org/drawingml/2006/chart">
          <c:chart r:id="rId4"/>
        </a:graphicData>
      </a:graphic>
    </graphicFrame>
    <clientData/>
  </twoCellAnchor>
  <twoCellAnchor>
    <from>
      <col>17</col>
      <colOff>180975</colOff>
      <row>134</row>
      <rowOff>0</rowOff>
    </from>
    <to>
      <col>20</col>
      <colOff>19050</colOff>
      <row>148</row>
      <rowOff>76200</rowOff>
    </to>
    <graphicFrame>
      <nvGraphicFramePr>
        <cNvPr id="5" name="Chart 5"/>
        <cNvGraphicFramePr/>
      </nvGraphicFramePr>
      <xfrm/>
      <a:graphic>
        <a:graphicData uri="http://schemas.openxmlformats.org/drawingml/2006/chart">
          <c:chart r:id="rId5"/>
        </a:graphicData>
      </a:graphic>
    </graphicFrame>
    <clientData/>
  </twoCellAnchor>
  <twoCellAnchor>
    <from>
      <col>10</col>
      <colOff>371475</colOff>
      <row>162</row>
      <rowOff>39159</rowOff>
    </from>
    <to>
      <col>15</col>
      <colOff>261408</colOff>
      <row>176</row>
      <rowOff>115359</rowOff>
    </to>
    <graphicFrame>
      <nvGraphicFramePr>
        <cNvPr id="6" name="Chart 6"/>
        <cNvGraphicFramePr/>
      </nvGraphicFramePr>
      <xfrm/>
      <a:graphic>
        <a:graphicData uri="http://schemas.openxmlformats.org/drawingml/2006/chart">
          <c:chart r:id="rId6"/>
        </a:graphicData>
      </a:graphic>
    </graphicFrame>
    <clientData/>
  </twoCellAnchor>
  <twoCellAnchor>
    <from>
      <col>8</col>
      <colOff>67733</colOff>
      <row>354</row>
      <rowOff>52917</rowOff>
    </from>
    <to>
      <col>11</col>
      <colOff>339724</colOff>
      <row>371</row>
      <rowOff>111125</rowOff>
    </to>
    <graphicFrame>
      <nvGraphicFramePr>
        <cNvPr id="7" name="Chart 7"/>
        <cNvGraphicFramePr/>
      </nvGraphicFramePr>
      <xfrm/>
      <a:graphic>
        <a:graphicData uri="http://schemas.openxmlformats.org/drawingml/2006/chart">
          <c:chart r:id="rId7"/>
        </a:graphicData>
      </a:graphic>
    </graphicFrame>
    <clientData/>
  </twoCellAnchor>
  <twoCellAnchor>
    <from>
      <col>4</col>
      <colOff>1114425</colOff>
      <row>357</row>
      <rowOff>28575</rowOff>
    </from>
    <to>
      <col>7</col>
      <colOff>533400</colOff>
      <row>371</row>
      <rowOff>104775</rowOff>
    </to>
    <graphicFrame>
      <nvGraphicFramePr>
        <cNvPr id="8" name="Chart 8"/>
        <cNvGraphicFramePr/>
      </nvGraphicFramePr>
      <xfrm/>
      <a:graphic>
        <a:graphicData uri="http://schemas.openxmlformats.org/drawingml/2006/chart">
          <c:chart r:id="rId8"/>
        </a:graphicData>
      </a:graphic>
    </graphicFrame>
    <clientData/>
  </twoCellAnchor>
  <twoCellAnchor>
    <from>
      <col>6</col>
      <colOff>352425</colOff>
      <row>66</row>
      <rowOff>66675</rowOff>
    </from>
    <to>
      <col>9</col>
      <colOff>1190625</colOff>
      <row>80</row>
      <rowOff>142875</rowOff>
    </to>
    <graphicFrame>
      <nvGraphicFramePr>
        <cNvPr id="9" name="Chart 9"/>
        <cNvGraphicFramePr/>
      </nvGraphicFramePr>
      <xfrm/>
      <a:graphic>
        <a:graphicData uri="http://schemas.openxmlformats.org/drawingml/2006/chart">
          <c:chart r:id="rId9"/>
        </a:graphicData>
      </a:graphic>
    </graphicFrame>
    <clientData/>
  </twoCellAnchor>
  <twoCellAnchor>
    <from>
      <col>6</col>
      <colOff>466725</colOff>
      <row>81</row>
      <rowOff>47625</rowOff>
    </from>
    <to>
      <col>9</col>
      <colOff>1304925</colOff>
      <row>95</row>
      <rowOff>123825</rowOff>
    </to>
    <graphicFrame>
      <nvGraphicFramePr>
        <cNvPr id="10" name="Chart 10"/>
        <cNvGraphicFramePr/>
      </nvGraphicFramePr>
      <xfrm/>
      <a:graphic>
        <a:graphicData uri="http://schemas.openxmlformats.org/drawingml/2006/chart">
          <c:chart r:id="rId10"/>
        </a:graphicData>
      </a:graphic>
    </graphicFrame>
    <clientData/>
  </twoCellAnchor>
  <twoCellAnchor>
    <from>
      <col>1</col>
      <colOff>428625</colOff>
      <row>93</row>
      <rowOff>85725</rowOff>
    </from>
    <to>
      <col>4</col>
      <colOff>866775</colOff>
      <row>107</row>
      <rowOff>161925</rowOff>
    </to>
    <graphicFrame>
      <nvGraphicFramePr>
        <cNvPr id="11" name="Chart 11"/>
        <cNvGraphicFramePr/>
      </nvGraphicFramePr>
      <xfrm/>
      <a:graphic>
        <a:graphicData uri="http://schemas.openxmlformats.org/drawingml/2006/chart">
          <c:chart r:id="rId11"/>
        </a:graphicData>
      </a:graphic>
    </graphicFrame>
    <clientData/>
  </twoCellAnchor>
  <twoCellAnchor>
    <from>
      <col>22</col>
      <colOff>654844</colOff>
      <row>47</row>
      <rowOff>116680</rowOff>
    </from>
    <to>
      <col>29</col>
      <colOff>226219</colOff>
      <row>72</row>
      <rowOff>95249</rowOff>
    </to>
    <graphicFrame>
      <nvGraphicFramePr>
        <cNvPr id="12" name="Chart 12"/>
        <cNvGraphicFramePr/>
      </nvGraphicFramePr>
      <xfrm/>
      <a:graphic>
        <a:graphicData uri="http://schemas.openxmlformats.org/drawingml/2006/chart">
          <c:chart r:id="rId12"/>
        </a:graphicData>
      </a:graphic>
    </graphicFrame>
    <clientData/>
  </twoCellAnchor>
  <twoCellAnchor>
    <from>
      <col>0</col>
      <colOff>2643187</colOff>
      <row>396</row>
      <rowOff>57151</rowOff>
    </from>
    <to>
      <col>3</col>
      <colOff>1297781</colOff>
      <row>410</row>
      <rowOff>133351</rowOff>
    </to>
    <graphicFrame>
      <nvGraphicFramePr>
        <cNvPr id="13" name="Chart 13"/>
        <cNvGraphicFramePr/>
      </nvGraphicFramePr>
      <xfrm/>
      <a:graphic>
        <a:graphicData uri="http://schemas.openxmlformats.org/drawingml/2006/chart">
          <c:chart r:id="rId13"/>
        </a:graphicData>
      </a:graphic>
    </graphicFrame>
    <clientData/>
  </twoCellAnchor>
  <twoCellAnchor>
    <from>
      <col>4</col>
      <colOff>668867</colOff>
      <row>374</row>
      <rowOff>53974</rowOff>
    </from>
    <to>
      <col>7</col>
      <colOff>1063625</colOff>
      <row>393</row>
      <rowOff>25399</rowOff>
    </to>
    <graphicFrame>
      <nvGraphicFramePr>
        <cNvPr id="14" name="Chart 14"/>
        <cNvGraphicFramePr/>
      </nvGraphicFramePr>
      <xfrm/>
      <a:graphic>
        <a:graphicData uri="http://schemas.openxmlformats.org/drawingml/2006/chart">
          <c:chart r:id="rId14"/>
        </a:graphicData>
      </a:graphic>
    </graphicFrame>
    <clientData/>
  </twoCellAnchor>
  <twoCellAnchor>
    <from>
      <col>1</col>
      <colOff>23813</colOff>
      <row>395</row>
      <rowOff>152400</rowOff>
    </from>
    <to>
      <col>4</col>
      <colOff>452438</colOff>
      <row>410</row>
      <rowOff>38100</rowOff>
    </to>
    <graphicFrame>
      <nvGraphicFramePr>
        <cNvPr id="15" name="Chart 15"/>
        <cNvGraphicFramePr/>
      </nvGraphicFramePr>
      <xfrm/>
      <a:graphic>
        <a:graphicData uri="http://schemas.openxmlformats.org/drawingml/2006/chart">
          <c:chart r:id="rId15"/>
        </a:graphicData>
      </a:graphic>
    </graphicFrame>
    <clientData/>
  </twoCellAnchor>
  <twoCellAnchor>
    <from>
      <col>2</col>
      <colOff>209300</colOff>
      <row>424</row>
      <rowOff>21932</rowOff>
    </from>
    <to>
      <col>5</col>
      <colOff>1184610</colOff>
      <row>442</row>
      <rowOff>183857</rowOff>
    </to>
    <graphicFrame>
      <nvGraphicFramePr>
        <cNvPr id="16" name="Chart 16"/>
        <cNvGraphicFramePr/>
      </nvGraphicFramePr>
      <xfrm/>
      <a:graphic>
        <a:graphicData uri="http://schemas.openxmlformats.org/drawingml/2006/chart">
          <c:chart r:id="rId16"/>
        </a:graphicData>
      </a:graphic>
    </graphicFrame>
    <clientData/>
  </twoCellAnchor>
  <twoCellAnchor>
    <from>
      <col>9</col>
      <colOff>142875</colOff>
      <row>453</row>
      <rowOff>154782</rowOff>
    </from>
    <to>
      <col>17</col>
      <colOff>130968</colOff>
      <row>477</row>
      <rowOff>126207</rowOff>
    </to>
    <graphicFrame>
      <nvGraphicFramePr>
        <cNvPr id="17" name="Chart 17"/>
        <cNvGraphicFramePr/>
      </nvGraphicFramePr>
      <xfrm/>
      <a:graphic>
        <a:graphicData uri="http://schemas.openxmlformats.org/drawingml/2006/chart">
          <c:chart r:id="rId17"/>
        </a:graphicData>
      </a:graphic>
    </graphicFrame>
    <clientData/>
  </twoCellAnchor>
  <twoCellAnchor>
    <from>
      <col>12</col>
      <colOff>35718</colOff>
      <row>485</row>
      <rowOff>23812</rowOff>
    </from>
    <to>
      <col>20</col>
      <colOff>23811</colOff>
      <row>508</row>
      <rowOff>185737</rowOff>
    </to>
    <graphicFrame>
      <nvGraphicFramePr>
        <cNvPr id="18" name="Chart 18"/>
        <cNvGraphicFramePr/>
      </nvGraphicFramePr>
      <xfrm/>
      <a:graphic>
        <a:graphicData uri="http://schemas.openxmlformats.org/drawingml/2006/chart">
          <c:chart r:id="rId18"/>
        </a:graphicData>
      </a:graphic>
    </graphicFrame>
    <clientData/>
  </twoCellAnchor>
  <twoCellAnchor>
    <from>
      <col>11</col>
      <colOff>1131093</colOff>
      <row>509</row>
      <rowOff>154781</rowOff>
    </from>
    <to>
      <col>19</col>
      <colOff>583405</colOff>
      <row>533</row>
      <rowOff>126206</rowOff>
    </to>
    <graphicFrame>
      <nvGraphicFramePr>
        <cNvPr id="19" name="Chart 19"/>
        <cNvGraphicFramePr/>
      </nvGraphicFramePr>
      <xfrm/>
      <a:graphic>
        <a:graphicData uri="http://schemas.openxmlformats.org/drawingml/2006/chart">
          <c:chart r:id="rId19"/>
        </a:graphicData>
      </a:graphic>
    </graphicFrame>
    <clientData/>
  </twoCellAnchor>
  <twoCellAnchor>
    <from>
      <col>3</col>
      <colOff>500062</colOff>
      <row>462</row>
      <rowOff>152401</rowOff>
    </from>
    <to>
      <col>9</col>
      <colOff>785812</colOff>
      <row>477</row>
      <rowOff>38101</rowOff>
    </to>
    <graphicFrame>
      <nvGraphicFramePr>
        <cNvPr id="20" name="Chart 20"/>
        <cNvGraphicFramePr/>
      </nvGraphicFramePr>
      <xfrm/>
      <a:graphic>
        <a:graphicData uri="http://schemas.openxmlformats.org/drawingml/2006/chart">
          <c:chart r:id="rId20"/>
        </a:graphicData>
      </a:graphic>
    </graphicFrame>
    <clientData/>
  </twoCellAnchor>
  <twoCellAnchor>
    <from>
      <col>3</col>
      <colOff>440531</colOff>
      <row>486</row>
      <rowOff>104775</rowOff>
    </from>
    <to>
      <col>10</col>
      <colOff>11906</colOff>
      <row>500</row>
      <rowOff>180975</rowOff>
    </to>
    <graphicFrame>
      <nvGraphicFramePr>
        <cNvPr id="21" name="Chart 21"/>
        <cNvGraphicFramePr/>
      </nvGraphicFramePr>
      <xfrm/>
      <a:graphic>
        <a:graphicData uri="http://schemas.openxmlformats.org/drawingml/2006/chart">
          <c:chart r:id="rId21"/>
        </a:graphicData>
      </a:graphic>
    </graphicFrame>
    <clientData/>
  </twoCellAnchor>
  <twoCellAnchor>
    <from>
      <col>3</col>
      <colOff>440531</colOff>
      <row>506</row>
      <rowOff>104775</rowOff>
    </from>
    <to>
      <col>10</col>
      <colOff>11906</colOff>
      <row>520</row>
      <rowOff>180975</rowOff>
    </to>
    <graphicFrame>
      <nvGraphicFramePr>
        <cNvPr id="22" name="Chart 22"/>
        <cNvGraphicFramePr/>
      </nvGraphicFramePr>
      <xfrm/>
      <a:graphic>
        <a:graphicData uri="http://schemas.openxmlformats.org/drawingml/2006/chart">
          <c:chart r:id="rId22"/>
        </a:graphicData>
      </a:graphic>
    </graphicFrame>
    <clientData/>
  </twoCellAnchor>
  <twoCellAnchor>
    <from>
      <col>5</col>
      <colOff>1510393</colOff>
      <row>598</row>
      <rowOff>163285</rowOff>
    </from>
    <to>
      <col>11</col>
      <colOff>136072</colOff>
      <row>616</row>
      <rowOff>163286</rowOff>
    </to>
    <graphicFrame>
      <nvGraphicFramePr>
        <cNvPr id="23" name="Chart 23"/>
        <cNvGraphicFramePr/>
      </nvGraphicFramePr>
      <xfrm/>
      <a:graphic>
        <a:graphicData uri="http://schemas.openxmlformats.org/drawingml/2006/chart">
          <c:chart r:id="rId23"/>
        </a:graphicData>
      </a:graphic>
    </graphicFrame>
    <clientData/>
  </twoCellAnchor>
  <twoCellAnchor>
    <from>
      <col>6</col>
      <colOff>40821</colOff>
      <row>633</row>
      <rowOff>136072</rowOff>
    </from>
    <to>
      <col>11</col>
      <colOff>190500</colOff>
      <row>651</row>
      <rowOff>136073</rowOff>
    </to>
    <graphicFrame>
      <nvGraphicFramePr>
        <cNvPr id="24" name="Chart 24"/>
        <cNvGraphicFramePr/>
      </nvGraphicFramePr>
      <xfrm/>
      <a:graphic>
        <a:graphicData uri="http://schemas.openxmlformats.org/drawingml/2006/chart">
          <c:chart r:id="rId24"/>
        </a:graphicData>
      </a:graphic>
    </graphicFrame>
    <clientData/>
  </twoCellAnchor>
  <twoCellAnchor>
    <from>
      <col>1</col>
      <colOff>1197428</colOff>
      <row>620</row>
      <rowOff>108857</rowOff>
    </from>
    <to>
      <col>5</col>
      <colOff>299357</colOff>
      <row>638</row>
      <rowOff>108858</rowOff>
    </to>
    <graphicFrame>
      <nvGraphicFramePr>
        <cNvPr id="25" name="Chart 25"/>
        <cNvGraphicFramePr/>
      </nvGraphicFramePr>
      <xfrm/>
      <a:graphic>
        <a:graphicData uri="http://schemas.openxmlformats.org/drawingml/2006/chart">
          <c:chart r:id="rId25"/>
        </a:graphicData>
      </a:graphic>
    </graphicFrame>
    <clientData/>
  </twoCellAnchor>
  <twoCellAnchor>
    <from>
      <col>5</col>
      <colOff>1319893</colOff>
      <row>656</row>
      <rowOff>0</rowOff>
    </from>
    <to>
      <col>10</col>
      <colOff>1428751</colOff>
      <row>669</row>
      <rowOff>1</rowOff>
    </to>
    <graphicFrame>
      <nvGraphicFramePr>
        <cNvPr id="26" name="Chart 26"/>
        <cNvGraphicFramePr/>
      </nvGraphicFramePr>
      <xfrm/>
      <a:graphic>
        <a:graphicData uri="http://schemas.openxmlformats.org/drawingml/2006/chart">
          <c:chart r:id="rId26"/>
        </a:graphicData>
      </a:graphic>
    </graphicFrame>
    <clientData/>
  </twoCellAnchor>
  <twoCellAnchor>
    <from>
      <col>6</col>
      <colOff>0</colOff>
      <row>672</row>
      <rowOff>0</rowOff>
    </from>
    <to>
      <col>11</col>
      <colOff>149679</colOff>
      <row>685</row>
      <rowOff>1</rowOff>
    </to>
    <graphicFrame>
      <nvGraphicFramePr>
        <cNvPr id="27" name="Chart 27"/>
        <cNvGraphicFramePr/>
      </nvGraphicFramePr>
      <xfrm/>
      <a:graphic>
        <a:graphicData uri="http://schemas.openxmlformats.org/drawingml/2006/chart">
          <c:chart r:id="rId27"/>
        </a:graphicData>
      </a:graphic>
    </graphicFrame>
    <clientData/>
  </twoCellAnchor>
  <twoCellAnchor>
    <from>
      <col>6</col>
      <colOff>0</colOff>
      <row>691</row>
      <rowOff>0</rowOff>
    </from>
    <to>
      <col>11</col>
      <colOff>149679</colOff>
      <row>704</row>
      <rowOff>1</rowOff>
    </to>
    <graphicFrame>
      <nvGraphicFramePr>
        <cNvPr id="28" name="Chart 28"/>
        <cNvGraphicFramePr/>
      </nvGraphicFramePr>
      <xfrm/>
      <a:graphic>
        <a:graphicData uri="http://schemas.openxmlformats.org/drawingml/2006/chart">
          <c:chart r:id="rId28"/>
        </a:graphicData>
      </a:graphic>
    </graphicFrame>
    <clientData/>
  </twoCellAnchor>
  <twoCellAnchor>
    <from>
      <col>4</col>
      <colOff>0</colOff>
      <row>773</row>
      <rowOff>0</rowOff>
    </from>
    <to>
      <col>9</col>
      <colOff>163287</colOff>
      <row>786</row>
      <rowOff>1</rowOff>
    </to>
    <graphicFrame>
      <nvGraphicFramePr>
        <cNvPr id="29" name="Chart 29"/>
        <cNvGraphicFramePr/>
      </nvGraphicFramePr>
      <xfrm/>
      <a:graphic>
        <a:graphicData uri="http://schemas.openxmlformats.org/drawingml/2006/chart">
          <c:chart r:id="rId29"/>
        </a:graphicData>
      </a:graphic>
    </graphicFrame>
    <clientData/>
  </twoCellAnchor>
  <twoCellAnchor>
    <from>
      <col>11</col>
      <colOff>1247775</colOff>
      <row>76</row>
      <rowOff>28575</rowOff>
    </from>
    <to>
      <col>16</col>
      <colOff>323850</colOff>
      <row>90</row>
      <rowOff>104775</rowOff>
    </to>
    <graphicFrame>
      <nvGraphicFramePr>
        <cNvPr id="30" name="Chart 30"/>
        <cNvGraphicFramePr/>
      </nvGraphicFramePr>
      <xfrm/>
      <a:graphic>
        <a:graphicData uri="http://schemas.openxmlformats.org/drawingml/2006/chart">
          <c:chart r:id="rId30"/>
        </a:graphicData>
      </a:graphic>
    </graphicFrame>
    <clientData/>
  </twoCellAnchor>
  <twoCellAnchor>
    <from>
      <col>29</col>
      <colOff>104775</colOff>
      <row>296</row>
      <rowOff>19051</rowOff>
    </from>
    <to>
      <col>34</col>
      <colOff>600075</colOff>
      <row>316</row>
      <rowOff>0</rowOff>
    </to>
    <graphicFrame>
      <nvGraphicFramePr>
        <cNvPr id="31" name="Chart 31"/>
        <cNvGraphicFramePr/>
      </nvGraphicFramePr>
      <xfrm/>
      <a:graphic>
        <a:graphicData uri="http://schemas.openxmlformats.org/drawingml/2006/chart">
          <c:chart r:id="rId31"/>
        </a:graphicData>
      </a:graphic>
    </graphicFrame>
    <clientData/>
  </twoCellAnchor>
  <twoCellAnchor>
    <from>
      <col>34</col>
      <colOff>993323</colOff>
      <row>310</row>
      <rowOff>47625</rowOff>
    </from>
    <to>
      <col>44</col>
      <colOff>297997</colOff>
      <row>330</row>
      <rowOff>28574</rowOff>
    </to>
    <graphicFrame>
      <nvGraphicFramePr>
        <cNvPr id="32" name="Chart 32"/>
        <cNvGraphicFramePr/>
      </nvGraphicFramePr>
      <xfrm/>
      <a:graphic>
        <a:graphicData uri="http://schemas.openxmlformats.org/drawingml/2006/chart">
          <c:chart r:id="rId32"/>
        </a:graphicData>
      </a:graphic>
    </graphicFrame>
    <clientData/>
  </twoCellAnchor>
  <twoCellAnchor>
    <from>
      <col>4</col>
      <colOff>746124</colOff>
      <row>930</row>
      <rowOff>168275</rowOff>
    </from>
    <to>
      <col>8</col>
      <colOff>1444624</colOff>
      <row>945</row>
      <rowOff>53975</rowOff>
    </to>
    <graphicFrame>
      <nvGraphicFramePr>
        <cNvPr id="33" name="Chart 33"/>
        <cNvGraphicFramePr/>
      </nvGraphicFramePr>
      <xfrm/>
      <a:graphic>
        <a:graphicData uri="http://schemas.openxmlformats.org/drawingml/2006/chart">
          <c:chart r:id="rId33"/>
        </a:graphicData>
      </a:graphic>
    </graphicFrame>
    <clientData/>
  </twoCellAnchor>
</wsDr>
</file>

<file path=xl/drawings/drawing2.xml><?xml version="1.0" encoding="utf-8"?>
<wsDr xmlns:a="http://schemas.openxmlformats.org/drawingml/2006/main" xmlns:c="http://schemas.openxmlformats.org/drawingml/2006/chart" xmlns:r="http://schemas.openxmlformats.org/officeDocument/2006/relationships" xmlns="http://schemas.openxmlformats.org/drawingml/2006/spreadsheetDrawing">
  <twoCellAnchor>
    <from>
      <col>5</col>
      <colOff>414337</colOff>
      <row>38</row>
      <rowOff>38100</rowOff>
    </from>
    <to>
      <col>11</col>
      <colOff>414337</colOff>
      <row>52</row>
      <rowOff>114300</rowOff>
    </to>
    <graphicFrame>
      <nvGraphicFramePr>
        <cNvPr id="1" name="Chart 1"/>
        <cNvGraphicFramePr/>
      </nvGraphicFramePr>
      <xfrm/>
      <a:graphic>
        <a:graphicData uri="http://schemas.openxmlformats.org/drawingml/2006/chart">
          <c:chart r:id="rId1"/>
        </a:graphicData>
      </a:graphic>
    </graphicFrame>
    <clientData/>
  </twoCellAnchor>
  <twoCellAnchor>
    <from>
      <col>13</col>
      <colOff>0</colOff>
      <row>40</row>
      <rowOff>0</rowOff>
    </from>
    <to>
      <col>19</col>
      <colOff>0</colOff>
      <row>54</row>
      <rowOff>76200</rowOff>
    </to>
    <graphicFrame>
      <nvGraphicFramePr>
        <cNvPr id="2" name="Chart 2"/>
        <cNvGraphicFramePr/>
      </nvGraphicFramePr>
      <xfrm/>
      <a:graphic>
        <a:graphicData uri="http://schemas.openxmlformats.org/drawingml/2006/chart">
          <c:chart r:id="rId2"/>
        </a:graphicData>
      </a:graphic>
    </graphicFrame>
    <clientData/>
  </twoCellAnchor>
  <twoCellAnchor>
    <from>
      <col>9</col>
      <colOff>0</colOff>
      <row>63</row>
      <rowOff>190499</rowOff>
    </from>
    <to>
      <col>15</col>
      <colOff>0</colOff>
      <row>87</row>
      <rowOff>169333</rowOff>
    </to>
    <graphicFrame>
      <nvGraphicFramePr>
        <cNvPr id="3" name="Chart 3"/>
        <cNvGraphicFramePr/>
      </nvGraphicFramePr>
      <xfrm/>
      <a:graphic>
        <a:graphicData uri="http://schemas.openxmlformats.org/drawingml/2006/chart">
          <c:chart r:id="rId3"/>
        </a:graphicData>
      </a:graphic>
    </graphicFrame>
    <clientData/>
  </twoCellAnchor>
  <twoCellAnchor>
    <from>
      <col>9</col>
      <colOff>730250</colOff>
      <row>95</row>
      <rowOff>179916</rowOff>
    </from>
    <to>
      <col>15</col>
      <colOff>730250</colOff>
      <row>119</row>
      <rowOff>158750</rowOff>
    </to>
    <graphicFrame>
      <nvGraphicFramePr>
        <cNvPr id="4" name="Chart 4"/>
        <cNvGraphicFramePr/>
      </nvGraphicFramePr>
      <xfrm/>
      <a:graphic>
        <a:graphicData uri="http://schemas.openxmlformats.org/drawingml/2006/chart">
          <c:chart r:id="rId4"/>
        </a:graphicData>
      </a:graphic>
    </graphicFrame>
    <clientData/>
  </twoCellAnchor>
</wsDr>
</file>

<file path=xl/drawings/drawing3.xml><?xml version="1.0" encoding="utf-8"?>
<wsDr xmlns:a="http://schemas.openxmlformats.org/drawingml/2006/main" xmlns:c="http://schemas.openxmlformats.org/drawingml/2006/chart" xmlns:r="http://schemas.openxmlformats.org/officeDocument/2006/relationships" xmlns="http://schemas.openxmlformats.org/drawingml/2006/spreadsheetDrawing">
  <twoCellAnchor>
    <from>
      <col>3</col>
      <colOff>790575</colOff>
      <row>22</row>
      <rowOff>38100</rowOff>
    </from>
    <to>
      <col>10</col>
      <colOff>361950</colOff>
      <row>36</row>
      <rowOff>114300</rowOff>
    </to>
    <graphicFrame>
      <nvGraphicFramePr>
        <cNvPr id="1" name="Chart 1"/>
        <cNvGraphicFramePr/>
      </nvGraphicFramePr>
      <xfrm/>
      <a:graphic>
        <a:graphicData uri="http://schemas.openxmlformats.org/drawingml/2006/chart">
          <c:chart r:id="rId1"/>
        </a:graphicData>
      </a:graphic>
    </graphicFrame>
    <clientData/>
  </twoCellAnchor>
  <twoCellAnchor>
    <from>
      <col>5</col>
      <colOff>690562</colOff>
      <row>78</row>
      <rowOff>116681</rowOff>
    </from>
    <to>
      <col>11</col>
      <colOff>119062</colOff>
      <row>93</row>
      <rowOff>2381</rowOff>
    </to>
    <graphicFrame>
      <nvGraphicFramePr>
        <cNvPr id="2" name="Chart 2"/>
        <cNvGraphicFramePr/>
      </nvGraphicFramePr>
      <xfrm/>
      <a:graphic>
        <a:graphicData uri="http://schemas.openxmlformats.org/drawingml/2006/chart">
          <c:chart r:id="rId2"/>
        </a:graphicData>
      </a:graphic>
    </graphicFrame>
    <clientData/>
  </twoCellAnchor>
</wsDr>
</file>

<file path=xl/pivotCache/_rels/pivotCacheDefinition1.xml.rels><Relationships xmlns="http://schemas.openxmlformats.org/package/2006/relationships"><Relationship Type="http://schemas.openxmlformats.org/officeDocument/2006/relationships/pivotCacheRecords" Target="/xl/pivotCache/pivotCacheRecords1.xml" Id="rId1" /></Relationships>
</file>

<file path=xl/pivotCache/pivotCacheDefinition1.xml><?xml version="1.0" encoding="utf-8"?>
<pivotCacheDefinition xmlns:r="http://schemas.openxmlformats.org/officeDocument/2006/relationships" xmlns="http://schemas.openxmlformats.org/spreadsheetml/2006/main" refreshedBy="Cécile Cordier" refreshedDate="43846.40706550926" createdVersion="6" refreshedVersion="6" minRefreshableVersion="3" recordCount="3885" r:id="rId1">
  <cacheSource type="worksheet">
    <worksheetSource name="Tableau3"/>
  </cacheSource>
  <cacheFields count="46">
    <cacheField name="id" uniqueList="1" numFmtId="0" sqlType="0" hierarchy="0" level="0" databaseField="1">
      <sharedItems count="0" containsInteger="1" containsNumber="1" containsSemiMixedTypes="0" containsString="0" minValue="0" maxValue="3884"/>
    </cacheField>
    <cacheField name="table" uniqueList="1" numFmtId="0" sqlType="0" hierarchy="0" level="0" databaseField="1">
      <sharedItems count="0"/>
    </cacheField>
    <cacheField name="produit" uniqueList="1" numFmtId="0" sqlType="0" hierarchy="0" level="0" databaseField="1">
      <sharedItems count="0"/>
    </cacheField>
    <cacheField name="secteur" uniqueList="1" numFmtId="0" sqlType="0" hierarchy="0" level="0" databaseField="1">
      <sharedItems count="91">
        <s v="Feed"/>
        <s v="FAB"/>
        <s v="Aliments composés"/>
        <s v="Volailles FAB"/>
        <s v="Vol ch FAB"/>
        <s v="Vol po FAB"/>
        <s v="Palmip. gras FAB"/>
        <s v="Ovins + Ca FAB"/>
        <s v="Ovins FAB"/>
        <s v="OL FAB"/>
        <s v="OV FAB"/>
        <s v="Ca FAB"/>
        <s v="Lap FAB"/>
        <s v="Eq FAB"/>
        <s v="Aliments complets"/>
        <s v="Bovins FAB complets"/>
        <s v="BL FAB complets"/>
        <s v="BV FAB complets"/>
        <s v="Pc FAB complets"/>
        <s v="Pc pclets FAB"/>
        <s v="Pc engrais FAB complets"/>
        <s v="Pc truies FAB"/>
        <s v="Aliments complémentaires"/>
        <s v="Bovins FAB ctaire"/>
        <s v="BL FAB ctaire"/>
        <s v="BV FAB ctaire"/>
        <s v="Pc engrais FAB ctaire"/>
        <s v="Autres FAB"/>
        <s v="Poissons FAB"/>
        <s v="Divers FAB"/>
        <s v="Alimentation animale rente (EA)"/>
        <s v="Direct élevage"/>
        <s v="Bovins dir"/>
        <s v="BL dir"/>
        <s v="BV dir"/>
        <s v="Ovins dir"/>
        <s v="OL dir"/>
        <s v="OV dir"/>
        <s v="Ca dir"/>
        <s v="Eq dir"/>
        <s v="Lap dir"/>
        <s v="Pc dir"/>
        <s v="Pc engrais dir"/>
        <s v="Pc truies dir"/>
        <s v="Volailles dir"/>
        <s v="Vol ch dir"/>
        <s v="Vol po dir"/>
        <s v="Palmip. gras dir"/>
        <s v="Intra-consommations (feed)"/>
        <s v="Bovins intrac"/>
        <s v="BL intrac"/>
        <s v="BV intrac"/>
        <s v="Ovins intrac"/>
        <s v="OL intrac"/>
        <s v="OV intrac"/>
        <s v="Ca intrac"/>
        <s v="Eq intrac"/>
        <s v="Lap intrac"/>
        <s v="Pc intrac"/>
        <s v="Pc engrais intrac"/>
        <s v="Pc truies intrac"/>
        <s v="Volailles intrac"/>
        <s v="Vol ch intrac"/>
        <s v="Vol po intrac"/>
        <s v="Palmip. gras intrac"/>
        <s v="Bovins FAB"/>
        <s v="Herbivores"/>
        <s v="Bovins"/>
        <s v="BL"/>
        <s v="BL FAB"/>
        <s v="BV"/>
        <s v="BV FAB"/>
        <s v="Ovins"/>
        <s v="OL"/>
        <s v="OV"/>
        <s v="Ca"/>
        <s v="Alimentation Ca (EA)"/>
        <s v="Eq"/>
        <s v="Lap"/>
        <s v="Monoagastriques"/>
        <s v="Pc"/>
        <s v="Pc FAB"/>
        <s v="Volailles"/>
        <s v="Vol ch"/>
        <s v="Vol po"/>
        <s v="Palmip. gras"/>
        <s v="Pc engraissement"/>
        <s v="Pc engrais FAB"/>
        <s v="Pc truies"/>
        <s v="Autres utilisations"/>
        <s v="Aquaculture"/>
      </sharedItems>
    </cacheField>
    <cacheField name="origine" uniqueList="1" numFmtId="0" sqlType="0" hierarchy="0" level="0" databaseField="1">
      <sharedItems count="60">
        <s v="Matières premières &quot;concentrés&quot;"/>
        <s v="Grains collecté + imports"/>
        <s v="Céréales grain collecté + imports"/>
        <s v="Blétendre grain collecté + imports"/>
        <s v="Maïs grain collecté + imports"/>
        <s v="Orge grain collecté + imports"/>
        <s v="Triticale grain collecté + imports"/>
        <s v="Autres céréales grain collecté + imports"/>
        <s v="Oléoprotéagineux graine collecté + imports"/>
        <s v="Protéagineux graine collecté + imports"/>
        <s v="Féverole graine collecté + imports"/>
        <s v="Pois graine collecté + imports"/>
        <s v="Autres oléoprotéagineux graine  collecté + imports"/>
        <s v="Grains non-collecté"/>
        <s v="Céréales grain non-collecté"/>
        <s v="Blétendre grain non-collecté"/>
        <s v="Maïs grain non-collecté"/>
        <s v="Maïs grain humide (MGH) non-collecté"/>
        <s v="Orge grain non-collecté"/>
        <s v="Triticale grain non-collecté"/>
        <s v="Autres céréales grain non-collecté"/>
        <s v="Oléoprotéagineux graine non-collecté"/>
        <s v="Protéagineux graine non-collecté"/>
        <s v="Féverole graine non-collecté"/>
        <s v="Pois graine non-collecté"/>
        <s v="Autres oléoprotéagineux graine  non-collecté"/>
        <s v="Coproduits"/>
        <s v="CP Cér"/>
        <s v="CP blét meunerie"/>
        <s v="CP blét amidonnerie"/>
        <s v="CP blét éthanolerie"/>
        <s v="CP maïs amidonnerie"/>
        <s v="CP maïs éthanolerie"/>
        <s v="CP orge"/>
        <s v="Autres CP cer"/>
        <s v="CP Oléopro"/>
        <s v="Tourteaux"/>
        <s v="Tourteaux colza"/>
        <s v="Tourteaux tournesol"/>
        <s v="Tourteaux lopro"/>
        <s v="Tourteaux hipro"/>
        <s v="Tourteaux soja"/>
        <s v="Autres tourteaux"/>
        <s v="Huiles végétales"/>
        <s v="Pulpes de betterave"/>
        <s v="Pulpes_déshydratées - 88% MS"/>
        <s v="Pulpes_surpressées - 28% MS"/>
        <s v="Pulpes_humides - 9,8%MS"/>
        <s v="CP liquide betterave"/>
        <s v="Luzerne déshydratée"/>
        <s v="CP orig. anim."/>
        <s v="Autres MP"/>
        <s v="AMV"/>
        <s v="Blétendre collecté ou non"/>
        <s v="Maïs collecté ou non"/>
        <s v="Oléoprotéagineux collectés ou non"/>
        <s v="Protéagineux collectés ou non"/>
        <s v="Céréales collectées ou non"/>
        <s v="Orge collecté ou non"/>
        <s v="Triticale collecté ou non"/>
      </sharedItems>
    </cacheField>
    <cacheField name="destination" uniqueList="1" numFmtId="0" sqlType="0" hierarchy="0" level="0" databaseField="1">
      <sharedItems count="91">
        <s v="Feed"/>
        <s v="FAB"/>
        <s v="Aliments composés"/>
        <s v="Volailles FAB"/>
        <s v="Vol ch FAB"/>
        <s v="Vol po FAB"/>
        <s v="Palmip. gras FAB"/>
        <s v="Ovins + Ca FAB"/>
        <s v="Ovins FAB"/>
        <s v="OL FAB"/>
        <s v="OV FAB"/>
        <s v="Ca FAB"/>
        <s v="Lap FAB"/>
        <s v="Eq FAB"/>
        <s v="Aliments complets"/>
        <s v="Bovins FAB complets"/>
        <s v="BL FAB complets"/>
        <s v="BV FAB complets"/>
        <s v="Pc FAB complets"/>
        <s v="Pc pclets FAB"/>
        <s v="Pc engrais FAB complets"/>
        <s v="Pc truies FAB"/>
        <s v="Aliments complémentaires"/>
        <s v="Bovins FAB ctaire"/>
        <s v="BL FAB ctaire"/>
        <s v="BV FAB ctaire"/>
        <s v="Pc engrais FAB ctaire"/>
        <s v="Autres FAB"/>
        <s v="Poissons FAB"/>
        <s v="Divers FAB"/>
        <s v="Alimentation animale rente (EA)"/>
        <s v="Direct élevage"/>
        <s v="Bovins dir"/>
        <s v="BL dir"/>
        <s v="BV dir"/>
        <s v="Ovins dir"/>
        <s v="OL dir"/>
        <s v="OV dir"/>
        <s v="Ca dir"/>
        <s v="Eq dir"/>
        <s v="Lap dir"/>
        <s v="Pc dir"/>
        <s v="Pc engrais dir"/>
        <s v="Pc truies dir"/>
        <s v="Volailles dir"/>
        <s v="Vol ch dir"/>
        <s v="Vol po dir"/>
        <s v="Palmip. gras dir"/>
        <s v="Intra-consommations (feed)"/>
        <s v="Bovins intrac"/>
        <s v="BL intrac"/>
        <s v="BV intrac"/>
        <s v="Ovins intrac"/>
        <s v="OL intrac"/>
        <s v="OV intrac"/>
        <s v="Ca intrac"/>
        <s v="Eq intrac"/>
        <s v="Lap intrac"/>
        <s v="Pc intrac"/>
        <s v="Pc engrais intrac"/>
        <s v="Pc truies intrac"/>
        <s v="Volailles intrac"/>
        <s v="Vol ch intrac"/>
        <s v="Vol po intrac"/>
        <s v="Palmip. gras intrac"/>
        <s v="Bovins FAB"/>
        <s v="Herbivores"/>
        <s v="Bovins"/>
        <s v="BL"/>
        <s v="BL FAB"/>
        <s v="BV"/>
        <s v="BV FAB"/>
        <s v="Ovins"/>
        <s v="OL"/>
        <s v="OV"/>
        <s v="Ca"/>
        <s v="Alimentation Ca (EA)"/>
        <s v="Eq"/>
        <s v="Lap"/>
        <s v="Monoagastriques"/>
        <s v="Pc"/>
        <s v="Pc FAB"/>
        <s v="Volailles"/>
        <s v="Vol ch"/>
        <s v="Vol po"/>
        <s v="Palmip. gras"/>
        <s v="Pc engraissement"/>
        <s v="Pc engrais FAB"/>
        <s v="Pc truies"/>
        <s v="Autres utilisations"/>
        <s v="Aquaculture"/>
      </sharedItems>
    </cacheField>
    <cacheField name="valeur in" uniqueList="1" numFmtId="0" sqlType="0" hierarchy="0" level="0" databaseField="1">
      <sharedItems count="0" containsBlank="1" containsNumber="1" containsString="0" minValue="0.1" maxValue="21400"/>
    </cacheField>
    <cacheField name="sigma in" uniqueList="1" numFmtId="0" sqlType="0" hierarchy="0" level="0" databaseField="1">
      <sharedItems count="0" containsBlank="1" containsNumber="1" containsString="0" minValue="1" maxValue="261.5313021576429"/>
    </cacheField>
    <cacheField name="sigma in %" uniqueList="1" numFmtId="0" sqlType="0" hierarchy="0" level="0" databaseField="1">
      <sharedItems count="0" containsBlank="1" containsNumber="1" containsString="0" minValue="0.005" maxValue="20"/>
    </cacheField>
    <cacheField name="min in" uniqueList="1" numFmtId="0" sqlType="0" hierarchy="0" level="0" databaseField="1">
      <sharedItems count="0" containsBlank="1" containsNumber="1" containsString="0" minValue="0.225" maxValue="11495"/>
    </cacheField>
    <cacheField name="max in" uniqueList="1" numFmtId="0" sqlType="0" hierarchy="0" level="0" databaseField="1">
      <sharedItems count="0" containsBlank="1" containsNumber="1" containsString="0" minValue="0" maxValue="12705"/>
    </cacheField>
    <cacheField name="valeur out" uniqueList="1" numFmtId="0" sqlType="0" hierarchy="0" level="0" databaseField="1">
      <sharedItems count="0" containsNumber="1" containsSemiMixedTypes="0" containsString="0" minValue="0" maxValue="34036.74433480056"/>
    </cacheField>
    <cacheField name="nb_sigmas" uniqueList="1" numFmtId="0" sqlType="0" hierarchy="0" level="0" databaseField="1">
      <sharedItems count="0" containsBlank="1" containsNumber="1" containsString="0" minValue="-54.69948033325439" maxValue="23.9186196715276"/>
    </cacheField>
    <cacheField name="Ai" uniqueList="1" numFmtId="0" sqlType="0" hierarchy="0" level="0" databaseField="1">
      <sharedItems count="0"/>
    </cacheField>
    <cacheField name="free min Ai" uniqueList="1" numFmtId="0" sqlType="0" hierarchy="0" level="0" databaseField="1">
      <sharedItems count="0" containsBlank="1" containsInteger="1" containsNumber="1" containsString="0" minValue="0" maxValue="18900"/>
    </cacheField>
    <cacheField name="free max Ai" uniqueList="1" numFmtId="0" sqlType="0" hierarchy="0" level="0" databaseField="1">
      <sharedItems count="0" containsBlank="1" containsInteger="1" containsNumber="1" containsString="0" minValue="0" maxValue="100000"/>
    </cacheField>
    <cacheField name="rref python1 classif" uniqueList="1" numFmtId="0" sqlType="0" hierarchy="0" level="0" databaseField="1">
      <sharedItems count="0"/>
    </cacheField>
    <cacheField name="MC mu in" uniqueList="1" numFmtId="0" sqlType="0" hierarchy="0" level="0" databaseField="1">
      <sharedItems count="0" containsBlank="1" containsInteger="1" containsNumber="1" containsString="0" minValue="1" maxValue="21397"/>
    </cacheField>
    <cacheField name="MC std in" uniqueList="1" numFmtId="0" sqlType="0" hierarchy="0" level="0" databaseField="1">
      <sharedItems count="0" containsBlank="1" containsInteger="1" containsNumber="1" containsString="0" minValue="1" maxValue="242"/>
    </cacheField>
    <cacheField name="MC mu" uniqueList="1" numFmtId="0" sqlType="0" hierarchy="0" level="0" databaseField="1">
      <sharedItems count="0" containsInteger="1" containsNumber="1" containsSemiMixedTypes="0" containsString="0" minValue="0" maxValue="34038"/>
    </cacheField>
    <cacheField name="MC std" uniqueList="1" numFmtId="0" sqlType="0" hierarchy="0" level="0" databaseField="1">
      <sharedItems count="0" containsInteger="1" containsNumber="1" containsSemiMixedTypes="0" containsString="0" minValue="0" maxValue="43"/>
    </cacheField>
    <cacheField name="MC min" uniqueList="1" numFmtId="0" sqlType="0" hierarchy="0" level="0" databaseField="1">
      <sharedItems count="789" containsInteger="1" containsNumber="1" containsSemiMixedTypes="0" containsString="0" minValue="0" maxValue="34003">
        <n v="34003"/>
        <n v="21046"/>
        <n v="20613"/>
        <n v="8705"/>
        <n v="5252"/>
        <n v="2340"/>
        <n v="1095"/>
        <n v="647"/>
        <n v="438"/>
        <n v="120"/>
        <n v="293"/>
        <n v="196"/>
        <n v="360"/>
        <n v="266"/>
        <n v="7518"/>
        <n v="3049"/>
        <n v="1919"/>
        <n v="1129"/>
        <n v="4468"/>
        <n v="929"/>
        <n v="2549"/>
        <n v="868"/>
        <n v="3098"/>
        <n v="2414"/>
        <n v="1841"/>
        <n v="572"/>
        <n v="684"/>
        <n v="696"/>
        <n v="148"/>
        <n v="281"/>
        <n v="12919"/>
        <n v="4953"/>
        <n v="3338"/>
        <n v="2636"/>
        <n v="657"/>
        <n v="68"/>
        <n v="29"/>
        <n v="20"/>
        <n v="93"/>
        <n v="42"/>
        <n v="0"/>
        <n v="429"/>
        <n v="362"/>
        <n v="53"/>
        <n v="870"/>
        <n v="140"/>
        <n v="224"/>
        <n v="495"/>
        <n v="7954"/>
        <n v="3550"/>
        <n v="1933"/>
        <n v="1557"/>
        <n v="282"/>
        <n v="102"/>
        <n v="176"/>
        <n v="88"/>
        <n v="2076"/>
        <n v="1719"/>
        <n v="305"/>
        <n v="1731"/>
        <n v="628"/>
        <n v="625"/>
        <n v="430"/>
        <n v="5463"/>
        <n v="14352"/>
        <n v="12438"/>
        <n v="8414"/>
        <n v="3761"/>
        <n v="3993"/>
        <n v="1702"/>
        <n v="801"/>
        <n v="280"/>
        <n v="519"/>
        <n v="404"/>
        <n v="199"/>
        <n v="309"/>
        <n v="399"/>
        <n v="19183"/>
        <n v="7736"/>
        <n v="5172"/>
        <n v="11447"/>
        <n v="6090"/>
        <n v="3255"/>
        <n v="2100"/>
        <n v="5404"/>
        <n v="3245"/>
        <n v="1260"/>
        <n v="5000"/>
        <n v="4988"/>
        <n v="11597"/>
        <n v="10578"/>
        <n v="10519"/>
        <n v="5745"/>
        <n v="3329"/>
        <n v="1432"/>
        <n v="912"/>
        <n v="350"/>
        <n v="235"/>
        <n v="64"/>
        <n v="162"/>
        <n v="109"/>
        <n v="27"/>
        <n v="3"/>
        <n v="4107"/>
        <n v="894"/>
        <n v="488"/>
        <n v="412"/>
        <n v="3185"/>
        <n v="660"/>
        <n v="1842"/>
        <n v="620"/>
        <n v="241"/>
        <n v="25"/>
        <n v="23"/>
        <n v="210"/>
        <n v="1015"/>
        <n v="1016"/>
        <n v="590"/>
        <n v="441"/>
        <n v="104"/>
        <n v="26"/>
        <n v="340"/>
        <n v="4"/>
        <n v="338"/>
        <n v="924"/>
        <n v="2080"/>
        <n v="1642"/>
        <n v="1028"/>
        <n v="510"/>
        <n v="568"/>
        <n v="236"/>
        <n v="165"/>
        <n v="141"/>
        <n v="9558"/>
        <n v="3423"/>
        <n v="3421"/>
        <n v="6097"/>
        <n v="1438"/>
        <n v="1270"/>
        <n v="2073"/>
        <n v="622"/>
        <n v="11297"/>
        <n v="10305"/>
        <n v="10293"/>
        <n v="5576"/>
        <n v="3187"/>
        <n v="1414"/>
        <n v="900"/>
        <n v="348"/>
        <n v="232"/>
        <n v="63"/>
        <n v="161"/>
        <n v="105"/>
        <n v="4036"/>
        <n v="889"/>
        <n v="484"/>
        <n v="407"/>
        <n v="3124"/>
        <n v="640"/>
        <n v="1811"/>
        <n v="612"/>
        <n v="225"/>
        <n v="22"/>
        <n v="21"/>
        <n v="991"/>
        <n v="405"/>
        <n v="90"/>
        <n v="333"/>
        <n v="332"/>
        <n v="914"/>
        <n v="1928"/>
        <n v="1482"/>
        <n v="504"/>
        <n v="511"/>
        <n v="408"/>
        <n v="234"/>
        <n v="67"/>
        <n v="164"/>
        <n v="139"/>
        <n v="9319"/>
        <n v="3351"/>
        <n v="3333"/>
        <n v="5925"/>
        <n v="1417"/>
        <n v="1265"/>
        <n v="2031"/>
        <n v="2023"/>
        <n v="616"/>
        <n v="4944"/>
        <n v="4725"/>
        <n v="4726"/>
        <n v="3038"/>
        <n v="1856"/>
        <n v="807"/>
        <n v="304"/>
        <n v="1"/>
        <n v="12"/>
        <n v="1464"/>
        <n v="1463"/>
        <n v="357"/>
        <n v="829"/>
        <n v="248"/>
        <n v="118"/>
        <n v="207"/>
        <n v="171"/>
        <n v="163"/>
        <n v="16"/>
        <n v="2"/>
        <n v="13"/>
        <n v="4884"/>
        <n v="1599"/>
        <n v="1594"/>
        <n v="3235"/>
        <n v="1855"/>
        <n v="811"/>
        <n v="960"/>
        <n v="3874"/>
        <n v="3734"/>
        <n v="3728"/>
        <n v="1998"/>
        <n v="824"/>
        <n v="538"/>
        <n v="569"/>
        <n v="87"/>
        <n v="1489"/>
        <n v="555"/>
        <n v="260"/>
        <n v="294"/>
        <n v="925"/>
        <n v="206"/>
        <n v="518"/>
        <n v="146"/>
        <n v="72"/>
        <n v="18"/>
        <n v="52"/>
        <n v="138"/>
        <n v="134"/>
        <n v="131"/>
        <n v="574"/>
        <n v="595"/>
        <n v="579"/>
        <n v="284"/>
        <n v="279"/>
        <n v="297"/>
        <n v="3196"/>
        <n v="986"/>
        <n v="978"/>
        <n v="2151"/>
        <n v="825"/>
        <n v="539"/>
        <n v="756"/>
        <n v="581"/>
        <n v="575"/>
        <n v="149"/>
        <n v="1013"/>
        <n v="1004"/>
        <n v="1006"/>
        <n v="223"/>
        <n v="114"/>
        <n v="41"/>
        <n v="775"/>
        <n v="213"/>
        <n v="82"/>
        <n v="552"/>
        <n v="125"/>
        <n v="10"/>
        <n v="214"/>
        <n v="270"/>
        <n v="130"/>
        <n v="84"/>
        <n v="81"/>
        <n v="40"/>
        <n v="556"/>
        <n v="554"/>
        <n v="361"/>
        <n v="129"/>
        <n v="1243"/>
        <n v="669"/>
        <n v="655"/>
        <n v="451"/>
        <n v="443"/>
        <n v="33"/>
        <n v="108"/>
        <n v="24"/>
        <n v="7"/>
        <n v="6"/>
        <n v="5"/>
        <n v="515"/>
        <n v="358"/>
        <n v="32"/>
        <n v="559"/>
        <n v="532"/>
        <n v="58"/>
        <n v="466"/>
        <n v="19"/>
        <n v="447"/>
        <n v="442"/>
        <n v="221"/>
        <n v="8"/>
        <n v="115"/>
        <n v="111"/>
        <n v="38"/>
        <n v="60"/>
        <n v="61"/>
        <n v="159"/>
        <n v="137"/>
        <n v="132"/>
        <n v="56"/>
        <n v="62"/>
        <n v="290"/>
        <n v="272"/>
        <n v="229"/>
        <n v="155"/>
        <n v="136"/>
        <n v="57"/>
        <n v="28"/>
        <n v="14"/>
        <n v="9"/>
        <n v="45"/>
        <n v="233"/>
        <n v="39"/>
        <n v="89"/>
        <n v="76"/>
        <n v="15"/>
        <n v="133"/>
        <n v="37"/>
        <n v="31"/>
        <n v="46"/>
        <n v="36"/>
        <n v="11"/>
        <n v="43"/>
        <n v="35"/>
        <n v="17"/>
        <n v="202"/>
        <n v="194"/>
        <n v="192"/>
        <n v="121"/>
        <n v="51"/>
        <n v="203"/>
        <n v="122"/>
        <n v="7953"/>
        <n v="7955"/>
        <n v="3551"/>
        <n v="1935"/>
        <n v="1559"/>
        <n v="283"/>
        <n v="103"/>
        <n v="177"/>
        <n v="2074"/>
        <n v="1720"/>
        <n v="308"/>
        <n v="1730"/>
        <n v="629"/>
        <n v="3955"/>
        <n v="3533"/>
        <n v="1934"/>
        <n v="1558"/>
        <n v="3835"/>
        <n v="2075"/>
        <n v="627"/>
        <n v="624"/>
        <n v="1712"/>
        <n v="306"/>
        <n v="7592"/>
        <n v="7593"/>
        <n v="7594"/>
        <n v="3365"/>
        <n v="1798"/>
        <n v="1512"/>
        <n v="175"/>
        <n v="1556"/>
        <n v="630"/>
        <n v="626"/>
        <n v="255"/>
        <n v="3793"/>
        <n v="3367"/>
        <n v="1799"/>
        <n v="1511"/>
        <n v="3663"/>
        <n v="1544"/>
        <n v="254"/>
        <n v="1717"/>
        <n v="2828"/>
        <n v="2829"/>
        <n v="2830"/>
        <n v="30"/>
        <n v="100"/>
        <n v="1775"/>
        <n v="1776"/>
        <n v="1777"/>
        <n v="314"/>
        <n v="257"/>
        <n v="200"/>
        <n v="594"/>
        <n v="198"/>
        <n v="1121"/>
        <n v="1120"/>
        <n v="1019"/>
        <n v="1018"/>
        <n v="1020"/>
        <n v="1017"/>
        <n v="903"/>
        <n v="904"/>
        <n v="905"/>
        <n v="145"/>
        <n v="239"/>
        <n v="144"/>
        <n v="566"/>
        <n v="567"/>
        <n v="391"/>
        <n v="392"/>
        <n v="393"/>
        <n v="394"/>
        <n v="395"/>
        <n v="160"/>
        <n v="106"/>
        <n v="154"/>
        <n v="152"/>
        <n v="153"/>
        <n v="135"/>
        <n v="73"/>
        <n v="97"/>
        <n v="91"/>
        <n v="66"/>
        <n v="65"/>
        <n v="227"/>
        <n v="228"/>
        <n v="123"/>
        <n v="117"/>
        <n v="13708"/>
        <n v="9736"/>
        <n v="9304"/>
        <n v="2721"/>
        <n v="1738"/>
        <n v="752"/>
        <n v="276"/>
        <n v="189"/>
        <n v="50"/>
        <n v="78"/>
        <n v="331"/>
        <n v="2897"/>
        <n v="1782"/>
        <n v="1165"/>
        <n v="1073"/>
        <n v="585"/>
        <n v="190"/>
        <n v="2646"/>
        <n v="2237"/>
        <n v="1765"/>
        <n v="468"/>
        <n v="413"/>
        <n v="3887"/>
        <n v="3888"/>
        <n v="2605"/>
        <n v="2014"/>
        <n v="426"/>
        <n v="356"/>
        <n v="54"/>
        <n v="513"/>
        <n v="4073"/>
        <n v="7675"/>
        <n v="6803"/>
        <n v="5070"/>
        <n v="2975"/>
        <n v="1676"/>
        <n v="1125"/>
        <n v="142"/>
        <n v="5249"/>
        <n v="1952"/>
        <n v="1497"/>
        <n v="3272"/>
        <n v="1885"/>
        <n v="988"/>
        <n v="325"/>
        <n v="1393"/>
        <n v="4990"/>
        <n v="3010"/>
        <n v="2059"/>
        <n v="2027"/>
        <n v="70"/>
        <n v="55"/>
        <n v="1235"/>
        <n v="787"/>
        <n v="204"/>
        <n v="432"/>
        <n v="47"/>
        <n v="263"/>
        <n v="95"/>
        <n v="865"/>
        <n v="866"/>
        <n v="709"/>
        <n v="434"/>
        <n v="1055"/>
        <n v="1589"/>
        <n v="1490"/>
        <n v="1267"/>
        <n v="834"/>
        <n v="215"/>
        <n v="209"/>
        <n v="621"/>
        <n v="94"/>
        <n v="437"/>
        <n v="368"/>
        <n v="92"/>
        <n v="790"/>
        <n v="768"/>
        <n v="769"/>
        <n v="273"/>
        <n v="174"/>
        <n v="219"/>
        <n v="71"/>
        <n v="256"/>
        <n v="205"/>
        <n v="48"/>
        <n v="481"/>
        <n v="485"/>
        <n v="482"/>
        <n v="301"/>
        <n v="217"/>
        <n v="941"/>
        <n v="372"/>
        <n v="83"/>
        <n v="342"/>
        <n v="291"/>
        <n v="483"/>
        <n v="337"/>
        <n v="534"/>
        <n v="563"/>
        <n v="525"/>
        <n v="315"/>
        <n v="180"/>
        <n v="34"/>
        <n v="96"/>
        <n v="86"/>
        <n v="364"/>
        <n v="74"/>
        <n v="7938"/>
        <n v="6644"/>
        <n v="6006"/>
        <n v="2288"/>
        <n v="1484"/>
        <n v="623"/>
        <n v="112"/>
        <n v="98"/>
        <n v="1219"/>
        <n v="661"/>
        <n v="490"/>
        <n v="173"/>
        <n v="545"/>
        <n v="150"/>
        <n v="287"/>
        <n v="2239"/>
        <n v="1961"/>
        <n v="1498"/>
        <n v="1296"/>
        <n v="672"/>
        <n v="537"/>
        <n v="186"/>
        <n v="2632"/>
        <n v="3588"/>
        <n v="3358"/>
        <n v="2571"/>
        <n v="1990"/>
        <n v="770"/>
        <n v="638"/>
        <n v="99"/>
        <n v="3673"/>
        <n v="1133"/>
        <n v="828"/>
        <n v="2520"/>
        <n v="1485"/>
        <n v="230"/>
        <n v="826"/>
        <n v="7826"/>
        <n v="6531"/>
        <n v="5892"/>
        <n v="2190"/>
        <n v="1422"/>
        <n v="609"/>
        <n v="1211"/>
        <n v="489"/>
        <n v="168"/>
        <n v="542"/>
        <n v="288"/>
        <n v="1960"/>
        <n v="1494"/>
        <n v="462"/>
        <n v="1298"/>
        <n v="671"/>
        <n v="187"/>
        <n v="2623"/>
        <n v="3570"/>
        <n v="3308"/>
        <n v="2532"/>
        <n v="1984"/>
        <n v="760"/>
        <n v="3589"/>
        <n v="1127"/>
        <n v="822"/>
        <n v="2433"/>
        <n v="1415"/>
        <n v="761"/>
        <n v="226"/>
        <n v="565"/>
        <n v="2275"/>
        <n v="1951"/>
        <n v="1941"/>
        <n v="44"/>
        <n v="860"/>
        <n v="604"/>
        <n v="439"/>
        <n v="251"/>
        <n v="876"/>
        <n v="799"/>
        <n v="637"/>
        <n v="158"/>
        <n v="326"/>
        <n v="110"/>
        <n v="1407"/>
        <n v="1467"/>
        <n v="1419"/>
        <n v="1085"/>
        <n v="318"/>
        <n v="650"/>
        <n v="324"/>
        <n v="151"/>
        <n v="1657"/>
        <n v="1445"/>
        <n v="414"/>
        <n v="258"/>
        <n v="249"/>
        <n v="181"/>
        <n v="69"/>
        <n v="212"/>
        <n v="201"/>
        <n v="891"/>
        <n v="403"/>
        <n v="477"/>
        <n v="302"/>
        <n v="1063"/>
        <n v="1051"/>
        <n v="170"/>
        <n v="336"/>
        <n v="222"/>
        <n v="156"/>
        <n v="583"/>
        <n v="389"/>
        <n v="300"/>
        <n v="124"/>
        <n v="238"/>
        <n v="3823"/>
        <n v="3066"/>
        <n v="2750"/>
        <n v="1128"/>
        <n v="1098"/>
        <n v="973"/>
        <n v="816"/>
        <n v="126"/>
        <n v="758"/>
        <n v="641"/>
        <n v="508"/>
        <n v="1003"/>
        <n v="1682"/>
        <n v="1644"/>
        <n v="1357"/>
        <n v="847"/>
        <n v="1824"/>
        <n v="218"/>
        <n v="1602"/>
        <n v="157"/>
        <n v="113"/>
        <n v="327"/>
        <n v="313"/>
        <n v="79"/>
        <n v="573"/>
        <n v="243"/>
        <n v="551"/>
        <n v="418"/>
        <n v="261"/>
        <n v="347"/>
        <n v="328"/>
        <n v="546"/>
        <n v="547"/>
        <n v="500"/>
        <n v="242"/>
        <n v="240"/>
        <n v="75"/>
        <n v="576"/>
        <n v="59"/>
        <n v="349"/>
        <n v="275"/>
        <n v="341"/>
        <n v="1113"/>
        <n v="320"/>
        <n v="252"/>
        <n v="794"/>
        <n v="345"/>
        <n v="295"/>
        <n v="77"/>
        <n v="409"/>
        <n v="535"/>
        <n v="127"/>
        <n v="4950"/>
        <n v="464"/>
        <n v="220"/>
        <n v="355"/>
        <n v="172"/>
        <n v="7781"/>
        <n v="806"/>
        <n v="1462"/>
        <n v="830"/>
        <n v="247"/>
        <n v="3039"/>
        <n v="977"/>
        <n v="211"/>
        <n v="4985"/>
        <n v="1639"/>
        <n v="1593"/>
        <n v="3299"/>
        <n v="1929"/>
        <n v="879"/>
        <n v="522"/>
        <n v="6772"/>
        <n v="3727"/>
        <n v="1997"/>
        <n v="823"/>
        <n v="517"/>
        <n v="3035"/>
        <n v="1383"/>
        <n v="1077"/>
        <n v="689"/>
        <n v="679"/>
        <n v="4879"/>
        <n v="2403"/>
        <n v="2420"/>
        <n v="893"/>
        <n v="607"/>
        <n v="954"/>
        <n v="1704"/>
        <n v="645"/>
        <n v="374"/>
        <n v="400"/>
        <n v="147"/>
        <n v="49"/>
        <n v="18889"/>
        <n v="10292"/>
        <n v="5577"/>
        <n v="3186"/>
        <n v="901"/>
        <n v="231"/>
        <n v="4035"/>
        <n v="888"/>
        <n v="3125"/>
        <n v="8585"/>
        <n v="330"/>
        <n v="1800"/>
        <n v="1555"/>
        <n v="913"/>
        <n v="5761"/>
        <n v="4882"/>
        <n v="2783"/>
        <n v="503"/>
        <n v="2070"/>
        <n v="13034"/>
        <n v="5447"/>
        <n v="3334"/>
        <n v="7526"/>
        <n v="3843"/>
        <n v="2060"/>
        <n v="1547"/>
        <n v="3794"/>
        <n v="2024"/>
        <n v="964"/>
        <n v="1916"/>
        <n v="1005"/>
        <n v="774"/>
        <n v="346"/>
        <n v="805"/>
        <n v="179"/>
        <n v="1808"/>
        <n v="653"/>
        <n v="450"/>
        <n v="1140"/>
        <n v="514"/>
        <n v="603"/>
        <n v="487"/>
        <n v="469"/>
        <n v="449"/>
        <n v="470"/>
      </sharedItems>
    </cacheField>
    <cacheField name="MC max" uniqueList="1" numFmtId="0" sqlType="0" hierarchy="0" level="0" databaseField="1">
      <sharedItems count="870" containsInteger="1" containsNumber="1" containsSemiMixedTypes="0" containsString="0" minValue="0" maxValue="95000">
        <n v="34078"/>
        <n v="21132"/>
        <n v="20699"/>
        <n v="8788"/>
        <n v="5314"/>
        <n v="2387"/>
        <n v="1118"/>
        <n v="647"/>
        <n v="450"/>
        <n v="150"/>
        <n v="323"/>
        <n v="207"/>
        <n v="365"/>
        <n v="266"/>
        <n v="7537"/>
        <n v="3049"/>
        <n v="1919"/>
        <n v="1129"/>
        <n v="4488"/>
        <n v="1001"/>
        <n v="2652"/>
        <n v="935"/>
        <n v="3117"/>
        <n v="2414"/>
        <n v="1841"/>
        <n v="572"/>
        <n v="704"/>
        <n v="151"/>
        <n v="289"/>
        <n v="12973"/>
        <n v="5008"/>
        <n v="3458"/>
        <n v="2748"/>
        <n v="756"/>
        <n v="107"/>
        <n v="58"/>
        <n v="48"/>
        <n v="116"/>
        <n v="43"/>
        <n v="6"/>
        <n v="507"/>
        <n v="432"/>
        <n v="96"/>
        <n v="956"/>
        <n v="160"/>
        <n v="255"/>
        <n v="561"/>
        <n v="7978"/>
        <n v="3666"/>
        <n v="2051"/>
        <n v="1663"/>
        <n v="298"/>
        <n v="112"/>
        <n v="189"/>
        <n v="109"/>
        <n v="1"/>
        <n v="36"/>
        <n v="2164"/>
        <n v="1832"/>
        <n v="381"/>
        <n v="1828"/>
        <n v="685"/>
        <n v="678"/>
        <n v="492"/>
        <n v="5463"/>
        <n v="14421"/>
        <n v="12506"/>
        <n v="8486"/>
        <n v="3761"/>
        <n v="4039"/>
        <n v="1702"/>
        <n v="806"/>
        <n v="284"/>
        <n v="523"/>
        <n v="404"/>
        <n v="210"/>
        <n v="309"/>
        <n v="399"/>
        <n v="19226"/>
        <n v="7778"/>
        <n v="5172"/>
        <n v="11448"/>
        <n v="6090"/>
        <n v="3255"/>
        <n v="2100"/>
        <n v="5549"/>
        <n v="3346"/>
        <n v="1347"/>
        <n v="95000"/>
        <n v="94093"/>
        <n v="11701"/>
        <n v="10616"/>
        <n v="10588"/>
        <n v="5831"/>
        <n v="3425"/>
        <n v="1501"/>
        <n v="963"/>
        <n v="367"/>
        <n v="249"/>
        <n v="76"/>
        <n v="176"/>
        <n v="125"/>
        <n v="33"/>
        <n v="4196"/>
        <n v="960"/>
        <n v="547"/>
        <n v="471"/>
        <n v="3265"/>
        <n v="706"/>
        <n v="1946"/>
        <n v="681"/>
        <n v="300"/>
        <n v="80"/>
        <n v="75"/>
        <n v="59"/>
        <n v="233"/>
        <n v="57"/>
        <n v="1109"/>
        <n v="714"/>
        <n v="578"/>
        <n v="224"/>
        <n v="11"/>
        <n v="10"/>
        <n v="53"/>
        <n v="13"/>
        <n v="12"/>
        <n v="407"/>
        <n v="14"/>
        <n v="396"/>
        <n v="1038"/>
        <n v="2220"/>
        <n v="1737"/>
        <n v="1123"/>
        <n v="615"/>
        <n v="652"/>
        <n v="169"/>
        <n v="34"/>
        <n v="9649"/>
        <n v="3483"/>
        <n v="3479"/>
        <n v="6190"/>
        <n v="3432"/>
        <n v="1507"/>
        <n v="1316"/>
        <n v="2160"/>
        <n v="2157"/>
        <n v="682"/>
        <n v="11362"/>
        <n v="10343"/>
        <n v="10332"/>
        <n v="5660"/>
        <n v="3284"/>
        <n v="1489"/>
        <n v="949"/>
        <n v="358"/>
        <n v="246"/>
        <n v="73"/>
        <n v="174"/>
        <n v="119"/>
        <n v="4102"/>
        <n v="923"/>
        <n v="430"/>
        <n v="3205"/>
        <n v="683"/>
        <n v="1917"/>
        <n v="674"/>
        <n v="253"/>
        <n v="37"/>
        <n v="15"/>
        <n v="1048"/>
        <n v="635"/>
        <n v="494"/>
        <n v="171"/>
        <n v="9"/>
        <n v="8"/>
        <n v="52"/>
        <n v="2"/>
        <n v="7"/>
        <n v="388"/>
        <n v="387"/>
        <n v="959"/>
        <n v="2005"/>
        <n v="1585"/>
        <n v="1024"/>
        <n v="538"/>
        <n v="596"/>
        <n v="438"/>
        <n v="175"/>
        <n v="164"/>
        <n v="51"/>
        <n v="16"/>
        <n v="35"/>
        <n v="9402"/>
        <n v="3411"/>
        <n v="3410"/>
        <n v="6018"/>
        <n v="3283"/>
        <n v="1487"/>
        <n v="1307"/>
        <n v="2121"/>
        <n v="2125"/>
        <n v="668"/>
        <n v="4974"/>
        <n v="4742"/>
        <n v="4743"/>
        <n v="3111"/>
        <n v="1954"/>
        <n v="882"/>
        <n v="5"/>
        <n v="4"/>
        <n v="17"/>
        <n v="1544"/>
        <n v="3"/>
        <n v="1543"/>
        <n v="400"/>
        <n v="904"/>
        <n v="277"/>
        <n v="138"/>
        <n v="137"/>
        <n v="231"/>
        <n v="44"/>
        <n v="215"/>
        <n v="208"/>
        <n v="90"/>
        <n v="47"/>
        <n v="46"/>
        <n v="25"/>
        <n v="39"/>
        <n v="18"/>
        <n v="4932"/>
        <n v="1671"/>
        <n v="1673"/>
        <n v="3320"/>
        <n v="1953"/>
        <n v="895"/>
        <n v="552"/>
        <n v="1031"/>
        <n v="1036"/>
        <n v="275"/>
        <n v="3941"/>
        <n v="3770"/>
        <n v="3768"/>
        <n v="2082"/>
        <n v="900"/>
        <n v="609"/>
        <n v="624"/>
        <n v="91"/>
        <n v="86"/>
        <n v="69"/>
        <n v="87"/>
        <n v="0"/>
        <n v="1567"/>
        <n v="580"/>
        <n v="272"/>
        <n v="1006"/>
        <n v="612"/>
        <n v="192"/>
        <n v="93"/>
        <n v="24"/>
        <n v="72"/>
        <n v="195"/>
        <n v="196"/>
        <n v="187"/>
        <n v="186"/>
        <n v="603"/>
        <n v="914"/>
        <n v="640"/>
        <n v="314"/>
        <n v="295"/>
        <n v="327"/>
        <n v="68"/>
        <n v="110"/>
        <n v="1061"/>
        <n v="1064"/>
        <n v="2243"/>
        <n v="901"/>
        <n v="625"/>
        <n v="666"/>
        <n v="669"/>
        <n v="194"/>
        <n v="1050"/>
        <n v="1018"/>
        <n v="1020"/>
        <n v="232"/>
        <n v="222"/>
        <n v="165"/>
        <n v="784"/>
        <n v="139"/>
        <n v="569"/>
        <n v="49"/>
        <n v="161"/>
        <n v="32"/>
        <n v="225"/>
        <n v="288"/>
        <n v="170"/>
        <n v="118"/>
        <n v="140"/>
        <n v="591"/>
        <n v="22"/>
        <n v="405"/>
        <n v="1246"/>
        <n v="670"/>
        <n v="484"/>
        <n v="477"/>
        <n v="117"/>
        <n v="89"/>
        <n v="29"/>
        <n v="576"/>
        <n v="574"/>
        <n v="480"/>
        <n v="154"/>
        <n v="906"/>
        <n v="725"/>
        <n v="568"/>
        <n v="180"/>
        <n v="30"/>
        <n v="506"/>
        <n v="21"/>
        <n v="485"/>
        <n v="476"/>
        <n v="237"/>
        <n v="162"/>
        <n v="31"/>
        <n v="28"/>
        <n v="136"/>
        <n v="130"/>
        <n v="50"/>
        <n v="71"/>
        <n v="27"/>
        <n v="74"/>
        <n v="250"/>
        <n v="23"/>
        <n v="45"/>
        <n v="148"/>
        <n v="373"/>
        <n v="271"/>
        <n v="184"/>
        <n v="102"/>
        <n v="42"/>
        <n v="64"/>
        <n v="100"/>
        <n v="99"/>
        <n v="95"/>
        <n v="67"/>
        <n v="244"/>
        <n v="182"/>
        <n v="60"/>
        <n v="259"/>
        <n v="188"/>
        <n v="78"/>
        <n v="77"/>
        <n v="19"/>
        <n v="40"/>
        <n v="38"/>
        <n v="41"/>
        <n v="84"/>
        <n v="198"/>
        <n v="141"/>
        <n v="103"/>
        <n v="20"/>
        <n v="70"/>
        <n v="79"/>
        <n v="81"/>
        <n v="129"/>
        <n v="145"/>
        <n v="132"/>
        <n v="26"/>
        <n v="88"/>
        <n v="229"/>
        <n v="173"/>
        <n v="133"/>
        <n v="7977"/>
        <n v="3667"/>
        <n v="2048"/>
        <n v="1665"/>
        <n v="297"/>
        <n v="2165"/>
        <n v="1830"/>
        <n v="377"/>
        <n v="686"/>
        <n v="679"/>
        <n v="491"/>
        <n v="4080"/>
        <n v="3657"/>
        <n v="2046"/>
        <n v="296"/>
        <n v="111"/>
        <n v="108"/>
        <n v="3959"/>
        <n v="1822"/>
        <n v="687"/>
        <n v="490"/>
        <n v="1835"/>
        <n v="384"/>
        <n v="7601"/>
        <n v="7600"/>
        <n v="3500"/>
        <n v="1932"/>
        <n v="1629"/>
        <n v="2166"/>
        <n v="1659"/>
        <n v="321"/>
        <n v="3915"/>
        <n v="1628"/>
        <n v="3788"/>
        <n v="1650"/>
        <n v="689"/>
        <n v="680"/>
        <n v="318"/>
        <n v="1827"/>
        <n v="376"/>
        <n v="2837"/>
        <n v="2836"/>
        <n v="2694"/>
        <n v="1800"/>
        <n v="1500"/>
        <n v="270"/>
        <n v="1300"/>
        <n v="630"/>
        <n v="620"/>
        <n v="3700"/>
        <n v="3300"/>
        <n v="280"/>
        <n v="1405"/>
        <n v="94"/>
        <n v="1784"/>
        <n v="1783"/>
        <n v="1100"/>
        <n v="437"/>
        <n v="322"/>
        <n v="1299"/>
        <n v="2700"/>
        <n v="2300"/>
        <n v="1110"/>
        <n v="1927"/>
        <n v="445"/>
        <n v="1498"/>
        <n v="299"/>
        <n v="1128"/>
        <n v="1127"/>
        <n v="1103"/>
        <n v="420"/>
        <n v="912"/>
        <n v="911"/>
        <n v="650"/>
        <n v="262"/>
        <n v="1700"/>
        <n v="1594"/>
        <n v="209"/>
        <n v="575"/>
        <n v="550"/>
        <n v="1200"/>
        <n v="394"/>
        <n v="419"/>
        <n v="395"/>
        <n v="385"/>
        <n v="190"/>
        <n v="56"/>
        <n v="185"/>
        <n v="158"/>
        <n v="156"/>
        <n v="114"/>
        <n v="106"/>
        <n v="97"/>
        <n v="252"/>
        <n v="251"/>
        <n v="62"/>
        <n v="98"/>
        <n v="172"/>
        <n v="14015"/>
        <n v="10045"/>
        <n v="9636"/>
        <n v="2799"/>
        <n v="836"/>
        <n v="206"/>
        <n v="335"/>
        <n v="257"/>
        <n v="3169"/>
        <n v="2050"/>
        <n v="1337"/>
        <n v="713"/>
        <n v="1155"/>
        <n v="287"/>
        <n v="705"/>
        <n v="2806"/>
        <n v="2384"/>
        <n v="1819"/>
        <n v="567"/>
        <n v="436"/>
        <n v="3967"/>
        <n v="2783"/>
        <n v="2188"/>
        <n v="602"/>
        <n v="499"/>
        <n v="424"/>
        <n v="600"/>
        <n v="4433"/>
        <n v="7936"/>
        <n v="6941"/>
        <n v="5224"/>
        <n v="3108"/>
        <n v="1763"/>
        <n v="1267"/>
        <n v="269"/>
        <n v="293"/>
        <n v="337"/>
        <n v="5389"/>
        <n v="2060"/>
        <n v="1560"/>
        <n v="3360"/>
        <n v="2002"/>
        <n v="1087"/>
        <n v="364"/>
        <n v="1518"/>
        <n v="94094"/>
        <n v="3310"/>
        <n v="2368"/>
        <n v="2364"/>
        <n v="291"/>
        <n v="230"/>
        <n v="1028"/>
        <n v="324"/>
        <n v="340"/>
        <n v="144"/>
        <n v="540"/>
        <n v="410"/>
        <n v="946"/>
        <n v="945"/>
        <n v="855"/>
        <n v="838"/>
        <n v="82"/>
        <n v="1414"/>
        <n v="2590"/>
        <n v="2207"/>
        <n v="1690"/>
        <n v="964"/>
        <n v="524"/>
        <n v="220"/>
        <n v="61"/>
        <n v="958"/>
        <n v="665"/>
        <n v="594"/>
        <n v="306"/>
        <n v="167"/>
        <n v="113"/>
        <n v="529"/>
        <n v="455"/>
        <n v="149"/>
        <n v="794"/>
        <n v="772"/>
        <n v="773"/>
        <n v="281"/>
        <n v="101"/>
        <n v="181"/>
        <n v="157"/>
        <n v="83"/>
        <n v="267"/>
        <n v="213"/>
        <n v="554"/>
        <n v="500"/>
        <n v="316"/>
        <n v="312"/>
        <n v="329"/>
        <n v="308"/>
        <n v="234"/>
        <n v="978"/>
        <n v="372"/>
        <n v="359"/>
        <n v="348"/>
        <n v="605"/>
        <n v="604"/>
        <n v="598"/>
        <n v="585"/>
        <n v="346"/>
        <n v="1537"/>
        <n v="1201"/>
        <n v="905"/>
        <n v="301"/>
        <n v="55"/>
        <n v="304"/>
        <n v="128"/>
        <n v="135"/>
        <n v="360"/>
        <n v="193"/>
        <n v="153"/>
        <n v="85"/>
        <n v="456"/>
        <n v="256"/>
        <n v="446"/>
        <n v="361"/>
        <n v="349"/>
        <n v="563"/>
        <n v="397"/>
        <n v="263"/>
        <n v="120"/>
        <n v="370"/>
        <n v="1000"/>
        <n v="310"/>
        <n v="54"/>
        <n v="590"/>
        <n v="520"/>
        <n v="850"/>
        <n v="260"/>
        <n v="8023"/>
        <n v="6645"/>
        <n v="6280"/>
        <n v="2395"/>
        <n v="1578"/>
        <n v="696"/>
        <n v="738"/>
        <n v="582"/>
        <n v="177"/>
        <n v="319"/>
        <n v="2320"/>
        <n v="2040"/>
        <n v="1551"/>
        <n v="533"/>
        <n v="632"/>
        <n v="1376"/>
        <n v="1375"/>
        <n v="780"/>
        <n v="648"/>
        <n v="351"/>
        <n v="283"/>
        <n v="2779"/>
        <n v="4059"/>
        <n v="3615"/>
        <n v="2729"/>
        <n v="2107"/>
        <n v="897"/>
        <n v="764"/>
        <n v="3808"/>
        <n v="1207"/>
        <n v="865"/>
        <n v="2624"/>
        <n v="1579"/>
        <n v="846"/>
        <n v="179"/>
        <n v="7909"/>
        <n v="6531"/>
        <n v="6164"/>
        <n v="2280"/>
        <n v="1485"/>
        <n v="659"/>
        <n v="66"/>
        <n v="104"/>
        <n v="1253"/>
        <n v="515"/>
        <n v="579"/>
        <n v="2272"/>
        <n v="1993"/>
        <n v="1524"/>
        <n v="286"/>
        <n v="1377"/>
        <n v="779"/>
        <n v="649"/>
        <n v="352"/>
        <n v="126"/>
        <n v="2677"/>
        <n v="3828"/>
        <n v="3436"/>
        <n v="2663"/>
        <n v="2037"/>
        <n v="786"/>
        <n v="653"/>
        <n v="63"/>
        <n v="3686"/>
        <n v="1196"/>
        <n v="861"/>
        <n v="2514"/>
        <n v="804"/>
        <n v="896"/>
        <n v="2358"/>
        <n v="1951"/>
        <n v="1952"/>
        <n v="887"/>
        <n v="168"/>
        <n v="278"/>
        <n v="898"/>
        <n v="819"/>
        <n v="657"/>
        <n v="166"/>
        <n v="115"/>
        <n v="127"/>
        <n v="122"/>
        <n v="1436"/>
        <n v="1606"/>
        <n v="1533"/>
        <n v="1211"/>
        <n v="1111"/>
        <n v="333"/>
        <n v="528"/>
        <n v="379"/>
        <n v="1711"/>
        <n v="1445"/>
        <n v="1371"/>
        <n v="131"/>
        <n v="155"/>
        <n v="425"/>
        <n v="265"/>
        <n v="264"/>
        <n v="65"/>
        <n v="124"/>
        <n v="219"/>
        <n v="642"/>
        <n v="276"/>
        <n v="431"/>
        <n v="645"/>
        <n v="355"/>
        <n v="201"/>
        <n v="1130"/>
        <n v="1051"/>
        <n v="977"/>
        <n v="242"/>
        <n v="163"/>
        <n v="427"/>
        <n v="236"/>
        <n v="147"/>
        <n v="146"/>
        <n v="239"/>
        <n v="274"/>
        <n v="393"/>
        <n v="317"/>
        <n v="152"/>
        <n v="197"/>
        <n v="422"/>
        <n v="3827"/>
        <n v="3066"/>
        <n v="2953"/>
        <n v="1647"/>
        <n v="973"/>
        <n v="816"/>
        <n v="313"/>
        <n v="759"/>
        <n v="758"/>
        <n v="92"/>
        <n v="1004"/>
        <n v="1762"/>
        <n v="1662"/>
        <n v="1372"/>
        <n v="847"/>
        <n v="290"/>
        <n v="1962"/>
        <n v="1738"/>
        <n v="441"/>
        <n v="320"/>
        <n v="983"/>
        <n v="330"/>
        <n v="159"/>
        <n v="651"/>
        <n v="634"/>
        <n v="1249"/>
        <n v="1066"/>
        <n v="418"/>
        <n v="142"/>
        <n v="435"/>
        <n v="328"/>
        <n v="105"/>
        <n v="555"/>
        <n v="248"/>
        <n v="549"/>
        <n v="548"/>
        <n v="546"/>
        <n v="532"/>
        <n v="807"/>
        <n v="534"/>
        <n v="587"/>
        <n v="350"/>
        <n v="223"/>
        <n v="226"/>
        <n v="1160"/>
        <n v="245"/>
        <n v="519"/>
        <n v="421"/>
        <n v="94050"/>
        <n v="771"/>
        <n v="774"/>
        <n v="218"/>
        <n v="121"/>
        <n v="443"/>
        <n v="440"/>
        <n v="409"/>
        <n v="7813"/>
        <n v="4744"/>
        <n v="3115"/>
        <n v="1542"/>
        <n v="3069"/>
        <n v="216"/>
        <n v="2696"/>
        <n v="3814"/>
        <n v="3302"/>
        <n v="6318"/>
        <n v="1740"/>
        <n v="1672"/>
        <n v="4622"/>
        <n v="2538"/>
        <n v="1479"/>
        <n v="1089"/>
        <n v="6851"/>
        <n v="3769"/>
        <n v="2083"/>
        <n v="614"/>
        <n v="3102"/>
        <n v="2911"/>
        <n v="240"/>
        <n v="1495"/>
        <n v="1197"/>
        <n v="1308"/>
        <n v="3970"/>
        <n v="3078"/>
        <n v="1490"/>
        <n v="1504"/>
        <n v="570"/>
        <n v="6212"/>
        <n v="2520"/>
        <n v="3737"/>
        <n v="1499"/>
        <n v="1054"/>
        <n v="1831"/>
        <n v="755"/>
        <n v="391"/>
        <n v="428"/>
        <n v="221"/>
        <n v="18959"/>
        <n v="5658"/>
        <n v="950"/>
        <n v="4100"/>
        <n v="508"/>
        <n v="3206"/>
        <n v="675"/>
        <n v="254"/>
        <n v="8646"/>
        <n v="1933"/>
        <n v="1630"/>
        <n v="690"/>
        <n v="5875"/>
        <n v="5040"/>
        <n v="539"/>
        <n v="13162"/>
        <n v="5565"/>
        <n v="3412"/>
        <n v="7648"/>
        <n v="2151"/>
        <n v="1603"/>
        <n v="3916"/>
        <n v="2126"/>
        <n v="1026"/>
        <n v="1019"/>
        <n v="783"/>
        <n v="403"/>
        <n v="261"/>
        <n v="2353"/>
        <n v="1611"/>
        <n v="813"/>
        <n v="762"/>
        <n v="338"/>
        <n v="2181"/>
        <n v="822"/>
        <n v="1400"/>
        <n v="671"/>
        <n v="1151"/>
        <n v="481"/>
        <n v="2419"/>
        <n v="1826"/>
        <n v="1102"/>
        <n v="715"/>
        <n v="1666"/>
        <n v="1648"/>
        <n v="1021"/>
        <n v="553"/>
      </sharedItems>
    </cacheField>
    <cacheField name="MC p0" uniqueList="1" numFmtId="0" sqlType="0" hierarchy="0" level="0" databaseField="1">
      <sharedItems count="0" containsInteger="1" containsNumber="1" containsSemiMixedTypes="0" containsString="0" minValue="0" maxValue="33999"/>
    </cacheField>
    <cacheField name="MC p5" uniqueList="1" numFmtId="0" sqlType="0" hierarchy="0" level="0" databaseField="1">
      <sharedItems count="0" containsInteger="1" containsNumber="1" containsSemiMixedTypes="0" containsString="0" minValue="0" maxValue="34008"/>
    </cacheField>
    <cacheField name="MC p10" uniqueList="1" numFmtId="0" sqlType="0" hierarchy="0" level="0" databaseField="1">
      <sharedItems count="0" containsInteger="1" containsNumber="1" containsSemiMixedTypes="0" containsString="0" minValue="0" maxValue="34013"/>
    </cacheField>
    <cacheField name="MC p20" uniqueList="1" numFmtId="0" sqlType="0" hierarchy="0" level="0" databaseField="1">
      <sharedItems count="0" containsInteger="1" containsNumber="1" containsSemiMixedTypes="0" containsString="0" minValue="0" maxValue="34022"/>
    </cacheField>
    <cacheField name="MC p30" uniqueList="1" numFmtId="0" sqlType="0" hierarchy="0" level="0" databaseField="1">
      <sharedItems count="0" containsInteger="1" containsNumber="1" containsSemiMixedTypes="0" containsString="0" minValue="0" maxValue="34026"/>
    </cacheField>
    <cacheField name="MC p40" uniqueList="1" numFmtId="0" sqlType="0" hierarchy="0" level="0" databaseField="1">
      <sharedItems count="0" containsInteger="1" containsNumber="1" containsSemiMixedTypes="0" containsString="0" minValue="0" maxValue="40000"/>
    </cacheField>
    <cacheField name="MC p50" uniqueList="1" numFmtId="0" sqlType="0" hierarchy="0" level="0" databaseField="1">
      <sharedItems count="0" containsInteger="1" containsNumber="1" containsSemiMixedTypes="0" containsString="0" minValue="0" maxValue="50000"/>
    </cacheField>
    <cacheField name="MC p60" uniqueList="1" numFmtId="0" sqlType="0" hierarchy="0" level="0" databaseField="1">
      <sharedItems count="0" containsInteger="1" containsNumber="1" containsSemiMixedTypes="0" containsString="0" minValue="0" maxValue="60000"/>
    </cacheField>
    <cacheField name="MC p70" uniqueList="1" numFmtId="0" sqlType="0" hierarchy="0" level="0" databaseField="1">
      <sharedItems count="0" containsInteger="1" containsNumber="1" containsSemiMixedTypes="0" containsString="0" minValue="0" maxValue="70000"/>
    </cacheField>
    <cacheField name="MC p80" uniqueList="1" numFmtId="0" sqlType="0" hierarchy="0" level="0" databaseField="1">
      <sharedItems count="0" containsInteger="1" containsNumber="1" containsSemiMixedTypes="0" containsString="0" minValue="0" maxValue="80000"/>
    </cacheField>
    <cacheField name="MC p90" uniqueList="1" numFmtId="0" sqlType="0" hierarchy="0" level="0" databaseField="1">
      <sharedItems count="0" containsInteger="1" containsNumber="1" containsSemiMixedTypes="0" containsString="0" minValue="0" maxValue="90000"/>
    </cacheField>
    <cacheField name="MC p95" uniqueList="1" numFmtId="0" sqlType="0" hierarchy="0" level="0" databaseField="1">
      <sharedItems count="0" containsInteger="1" containsNumber="1" containsSemiMixedTypes="0" containsString="0" minValue="0" maxValue="95000"/>
    </cacheField>
    <cacheField name="MC p100" uniqueList="1" numFmtId="0" sqlType="0" hierarchy="0" level="0" databaseField="1">
      <sharedItems count="0" containsInteger="1" containsNumber="1" containsSemiMixedTypes="0" containsString="0" minValue="0" maxValue="8786"/>
    </cacheField>
    <cacheField name="MC hist0" uniqueList="1" numFmtId="0" sqlType="0" hierarchy="0" level="0" databaseField="1">
      <sharedItems count="0" containsInteger="1" containsNumber="1" containsSemiMixedTypes="0" containsString="0" minValue="0" maxValue="870"/>
    </cacheField>
    <cacheField name="MC hist1" uniqueList="1" numFmtId="0" sqlType="0" hierarchy="0" level="0" databaseField="1">
      <sharedItems count="0" containsInteger="1" containsNumber="1" containsSemiMixedTypes="0" containsString="0" minValue="0" maxValue="870"/>
    </cacheField>
    <cacheField name="MC hist2" uniqueList="1" numFmtId="0" sqlType="0" hierarchy="0" level="0" databaseField="1">
      <sharedItems count="0" containsInteger="1" containsNumber="1" containsSemiMixedTypes="0" containsString="0" minValue="0" maxValue="870"/>
    </cacheField>
    <cacheField name="MC hist3" uniqueList="1" numFmtId="0" sqlType="0" hierarchy="0" level="0" databaseField="1">
      <sharedItems count="0" containsInteger="1" containsNumber="1" containsSemiMixedTypes="0" containsString="0" minValue="0" maxValue="870"/>
    </cacheField>
    <cacheField name="MC hist4" uniqueList="1" numFmtId="0" sqlType="0" hierarchy="0" level="0" databaseField="1">
      <sharedItems count="0" containsInteger="1" containsNumber="1" containsSemiMixedTypes="0" containsString="0" minValue="0" maxValue="870"/>
    </cacheField>
    <cacheField name="MC hist5" uniqueList="1" numFmtId="0" sqlType="0" hierarchy="0" level="0" databaseField="1">
      <sharedItems count="0" containsInteger="1" containsNumber="1" containsSemiMixedTypes="0" containsString="0" minValue="0" maxValue="870"/>
    </cacheField>
    <cacheField name="MC hist6" uniqueList="1" numFmtId="0" sqlType="0" hierarchy="0" level="0" databaseField="1">
      <sharedItems count="0" containsInteger="1" containsNumber="1" containsSemiMixedTypes="0" containsString="0" minValue="0" maxValue="870"/>
    </cacheField>
    <cacheField name="MC hist7" uniqueList="1" numFmtId="0" sqlType="0" hierarchy="0" level="0" databaseField="1">
      <sharedItems count="0" containsInteger="1" containsNumber="1" containsSemiMixedTypes="0" containsString="0" minValue="0" maxValue="870"/>
    </cacheField>
    <cacheField name="MC hist8" uniqueList="1" numFmtId="0" sqlType="0" hierarchy="0" level="0" databaseField="1">
      <sharedItems count="0" containsInteger="1" containsNumber="1" containsSemiMixedTypes="0" containsString="0" minValue="0" maxValue="870"/>
    </cacheField>
    <cacheField name="MC hist9" uniqueList="1" numFmtId="0" sqlType="0" hierarchy="0" level="0" databaseField="1">
      <sharedItems count="0" containsInteger="1" containsNumber="1" containsSemiMixedTypes="0" containsString="0" minValue="0" maxValue="957"/>
    </cacheField>
  </cacheFields>
</pivotCacheDefinition>
</file>

<file path=xl/pivotCache/pivotCacheRecords1.xml><?xml version="1.0" encoding="utf-8"?>
<pivotCacheRecords xmlns="http://schemas.openxmlformats.org/spreadsheetml/2006/main" count="3885">
  <r>
    <n v="0"/>
    <s v="u"/>
    <s v="Matières premières &quot;concentrés&quot;"/>
    <x v="0"/>
    <x v="0"/>
    <x v="0"/>
    <m/>
    <m/>
    <m/>
    <m/>
    <m/>
    <n v="34036.74433480056"/>
    <m/>
    <s v="0 - 1 - "/>
    <m/>
    <m/>
    <s v="déterminé"/>
    <m/>
    <m/>
    <n v="34038"/>
    <n v="20"/>
    <x v="0"/>
    <x v="0"/>
    <n v="33999"/>
    <n v="34008"/>
    <n v="34013"/>
    <n v="34022"/>
    <n v="34026"/>
    <n v="34030"/>
    <n v="34036"/>
    <n v="34043"/>
    <n v="34050"/>
    <n v="34053"/>
    <n v="34065"/>
    <n v="34069"/>
    <n v="86"/>
    <n v="5"/>
    <n v="8"/>
    <n v="15"/>
    <n v="16"/>
    <n v="11"/>
    <n v="17"/>
    <n v="5"/>
    <n v="7"/>
    <n v="1"/>
    <n v="2"/>
  </r>
  <r>
    <n v="1"/>
    <s v="u"/>
    <s v="Matières premières &quot;concentrés&quot;"/>
    <x v="1"/>
    <x v="0"/>
    <x v="1"/>
    <n v="21400"/>
    <n v="107"/>
    <n v="0.01"/>
    <m/>
    <m/>
    <n v="21095.42716524068"/>
    <n v="-2.846475091208644"/>
    <s v="1 - 2 - 3 - "/>
    <m/>
    <m/>
    <s v="mesuré"/>
    <n v="21397"/>
    <n v="105"/>
    <n v="21095"/>
    <n v="22"/>
    <x v="1"/>
    <x v="1"/>
    <n v="21040"/>
    <n v="21061"/>
    <n v="21067"/>
    <n v="21078"/>
    <n v="21085"/>
    <n v="21091"/>
    <n v="21095"/>
    <n v="21100"/>
    <n v="21105"/>
    <n v="21114"/>
    <n v="21125"/>
    <n v="21129"/>
    <n v="86"/>
    <n v="3"/>
    <n v="1"/>
    <n v="8"/>
    <n v="11"/>
    <n v="14"/>
    <n v="17"/>
    <n v="12"/>
    <n v="10"/>
    <n v="9"/>
    <n v="2"/>
  </r>
  <r>
    <n v="2"/>
    <s v="u"/>
    <s v="Matières premières &quot;concentrés&quot;"/>
    <x v="2"/>
    <x v="0"/>
    <x v="2"/>
    <m/>
    <m/>
    <m/>
    <m/>
    <m/>
    <n v="20664.30563036876"/>
    <m/>
    <s v="3 - 4 - 5 - "/>
    <m/>
    <m/>
    <s v="déterminé"/>
    <m/>
    <m/>
    <n v="20664"/>
    <n v="21"/>
    <x v="2"/>
    <x v="2"/>
    <n v="20607"/>
    <n v="20631"/>
    <n v="20637"/>
    <n v="20648"/>
    <n v="20654"/>
    <n v="20658"/>
    <n v="20663"/>
    <n v="20671"/>
    <n v="20675"/>
    <n v="20683"/>
    <n v="20692"/>
    <n v="20696"/>
    <n v="86"/>
    <n v="3"/>
    <n v="1"/>
    <n v="7"/>
    <n v="7"/>
    <n v="17"/>
    <n v="16"/>
    <n v="14"/>
    <n v="11"/>
    <n v="9"/>
    <n v="2"/>
  </r>
  <r>
    <n v="3"/>
    <s v="u"/>
    <s v="Matières premières &quot;concentrés&quot;"/>
    <x v="3"/>
    <x v="0"/>
    <x v="3"/>
    <m/>
    <m/>
    <m/>
    <m/>
    <m/>
    <n v="8753.255050993615"/>
    <m/>
    <s v="5 - 6 - 7 - "/>
    <m/>
    <m/>
    <s v="déterminé"/>
    <m/>
    <m/>
    <n v="8753"/>
    <n v="21"/>
    <x v="3"/>
    <x v="3"/>
    <n v="8697"/>
    <n v="8722"/>
    <n v="8726"/>
    <n v="8737"/>
    <n v="8744"/>
    <n v="8748"/>
    <n v="8752"/>
    <n v="8760"/>
    <n v="8764"/>
    <n v="8773"/>
    <n v="8780"/>
    <n v="8784"/>
    <n v="86"/>
    <n v="3"/>
    <n v="1"/>
    <n v="6"/>
    <n v="10"/>
    <n v="18"/>
    <n v="13"/>
    <n v="16"/>
    <n v="11"/>
    <n v="7"/>
    <n v="2"/>
  </r>
  <r>
    <n v="4"/>
    <s v="u"/>
    <s v="Matières premières &quot;concentrés&quot;"/>
    <x v="4"/>
    <x v="0"/>
    <x v="4"/>
    <n v="5675"/>
    <n v="28.375"/>
    <n v="0.01"/>
    <n v="5107.5"/>
    <n v="6242.500000000001"/>
    <n v="5283.973343041227"/>
    <n v="-13.78067513511094"/>
    <s v="7 - 8 - 125 - "/>
    <m/>
    <m/>
    <s v="mesuré"/>
    <n v="5677"/>
    <n v="26"/>
    <n v="5283"/>
    <n v="17"/>
    <x v="4"/>
    <x v="4"/>
    <n v="5229"/>
    <n v="5254"/>
    <n v="5263"/>
    <n v="5268"/>
    <n v="5275"/>
    <n v="5280"/>
    <n v="5285"/>
    <n v="5291"/>
    <n v="5296"/>
    <n v="5299"/>
    <n v="5302"/>
    <n v="5307"/>
    <n v="86"/>
    <n v="1"/>
    <n v="1"/>
    <n v="5"/>
    <n v="7"/>
    <n v="15"/>
    <n v="17"/>
    <n v="14"/>
    <n v="21"/>
    <n v="2"/>
    <n v="4"/>
  </r>
  <r>
    <n v="5"/>
    <s v="u"/>
    <s v="Matières premières &quot;concentrés&quot;"/>
    <x v="5"/>
    <x v="0"/>
    <x v="5"/>
    <n v="2555"/>
    <n v="12.775"/>
    <n v="0.01"/>
    <n v="2299.5"/>
    <n v="2810.5"/>
    <n v="2362.816287599766"/>
    <n v="-15.04373482585003"/>
    <s v="7 - 9 - 127 - "/>
    <m/>
    <m/>
    <s v="mesuré"/>
    <n v="2555"/>
    <n v="13"/>
    <n v="2363"/>
    <n v="12"/>
    <x v="5"/>
    <x v="5"/>
    <n v="2338"/>
    <n v="2342"/>
    <n v="2346"/>
    <n v="2352"/>
    <n v="2358"/>
    <n v="2361"/>
    <n v="2363"/>
    <n v="2365"/>
    <n v="2368"/>
    <n v="2374"/>
    <n v="2379"/>
    <n v="2382"/>
    <n v="86"/>
    <n v="7"/>
    <n v="5"/>
    <n v="10"/>
    <n v="10"/>
    <n v="22"/>
    <n v="10"/>
    <n v="11"/>
    <n v="7"/>
    <n v="3"/>
    <n v="2"/>
  </r>
  <r>
    <n v="6"/>
    <s v="u"/>
    <s v="Matières premières &quot;concentrés&quot;"/>
    <x v="6"/>
    <x v="0"/>
    <x v="6"/>
    <n v="1100"/>
    <n v="5.5"/>
    <n v="0.01"/>
    <n v="1045"/>
    <n v="1155"/>
    <n v="1106.465420352623"/>
    <n v="1.175530973204207"/>
    <s v="7 - 10 - 129 - "/>
    <m/>
    <m/>
    <s v="mesuré"/>
    <n v="1100"/>
    <n v="5"/>
    <n v="1107"/>
    <n v="6"/>
    <x v="6"/>
    <x v="6"/>
    <n v="1094"/>
    <n v="1096"/>
    <n v="1098"/>
    <n v="1100"/>
    <n v="1104"/>
    <n v="1107"/>
    <n v="1107"/>
    <n v="1109"/>
    <n v="1110"/>
    <n v="1112"/>
    <n v="1115"/>
    <n v="1117"/>
    <n v="86"/>
    <n v="5"/>
    <n v="8"/>
    <n v="9"/>
    <n v="7"/>
    <n v="9"/>
    <n v="21"/>
    <n v="12"/>
    <n v="9"/>
    <n v="4"/>
    <n v="3"/>
  </r>
  <r>
    <n v="7"/>
    <s v="u"/>
    <s v="Matières premières &quot;concentrés&quot;"/>
    <x v="7"/>
    <x v="0"/>
    <x v="7"/>
    <n v="681"/>
    <n v="3.405"/>
    <n v="0.01"/>
    <n v="646.9499999999999"/>
    <n v="715.0500000000001"/>
    <n v="646.9584507522425"/>
    <n v="-9.997518134436866"/>
    <s v="5 - 11 - 12 - "/>
    <m/>
    <m/>
    <s v="mesuré"/>
    <n v="681"/>
    <n v="4"/>
    <n v="647"/>
    <n v="0"/>
    <x v="7"/>
    <x v="7"/>
    <n v="647"/>
    <n v="647"/>
    <n v="647"/>
    <n v="647"/>
    <n v="647"/>
    <n v="647"/>
    <n v="647"/>
    <n v="647"/>
    <n v="647"/>
    <n v="647"/>
    <n v="647"/>
    <n v="647"/>
    <n v="86"/>
    <n v="78"/>
    <n v="2"/>
    <n v="3"/>
    <n v="0"/>
    <n v="1"/>
    <n v="0"/>
    <n v="0"/>
    <n v="1"/>
    <n v="1"/>
    <n v="1"/>
  </r>
  <r>
    <n v="8"/>
    <s v="u"/>
    <s v="Matières premières &quot;concentrés&quot;"/>
    <x v="8"/>
    <x v="0"/>
    <x v="8"/>
    <n v="449.9502"/>
    <n v="11.248755"/>
    <n v="0.05"/>
    <m/>
    <m/>
    <n v="444.9936086947641"/>
    <n v="-0.4406346573674969"/>
    <s v="12 - 13 - 14 - "/>
    <m/>
    <m/>
    <s v="mesuré"/>
    <n v="451"/>
    <n v="11"/>
    <n v="445"/>
    <n v="3"/>
    <x v="8"/>
    <x v="8"/>
    <n v="436"/>
    <n v="439"/>
    <n v="440"/>
    <n v="442"/>
    <n v="443"/>
    <n v="444"/>
    <n v="445"/>
    <n v="446"/>
    <n v="447"/>
    <n v="447"/>
    <n v="449"/>
    <n v="450"/>
    <n v="86"/>
    <n v="3"/>
    <n v="2"/>
    <n v="10"/>
    <n v="14"/>
    <n v="14"/>
    <n v="17"/>
    <n v="14"/>
    <n v="10"/>
    <n v="2"/>
    <n v="1"/>
  </r>
  <r>
    <n v="9"/>
    <s v="u"/>
    <s v="Matières premières &quot;concentrés&quot;"/>
    <x v="9"/>
    <x v="0"/>
    <x v="9"/>
    <m/>
    <m/>
    <m/>
    <m/>
    <m/>
    <n v="136.5598649484556"/>
    <m/>
    <s v="14 - 15 - 105 - "/>
    <n v="121"/>
    <n v="149"/>
    <s v="libre"/>
    <m/>
    <m/>
    <n v="137"/>
    <n v="3"/>
    <x v="9"/>
    <x v="9"/>
    <n v="113"/>
    <n v="120"/>
    <n v="122"/>
    <n v="126"/>
    <n v="129"/>
    <n v="132"/>
    <n v="135"/>
    <n v="138"/>
    <n v="141"/>
    <n v="144"/>
    <n v="147"/>
    <n v="150"/>
    <n v="2569"/>
    <n v="53"/>
    <n v="161"/>
    <n v="343"/>
    <n v="343"/>
    <n v="435"/>
    <n v="348"/>
    <n v="422"/>
    <n v="272"/>
    <n v="158"/>
    <n v="35"/>
  </r>
  <r>
    <n v="10"/>
    <s v="u"/>
    <s v="Matières premières &quot;concentrés&quot;"/>
    <x v="10"/>
    <x v="0"/>
    <x v="10"/>
    <m/>
    <m/>
    <m/>
    <m/>
    <m/>
    <n v="307.7128812476671"/>
    <m/>
    <s v="14 - 16 - 107 - "/>
    <n v="295"/>
    <n v="323"/>
    <s v="libre"/>
    <m/>
    <m/>
    <n v="308"/>
    <n v="3"/>
    <x v="10"/>
    <x v="10"/>
    <n v="279"/>
    <n v="293"/>
    <n v="296"/>
    <n v="299"/>
    <n v="302"/>
    <n v="305"/>
    <n v="308"/>
    <n v="311"/>
    <n v="314"/>
    <n v="317"/>
    <n v="320"/>
    <n v="323"/>
    <n v="2570"/>
    <n v="9"/>
    <n v="32"/>
    <n v="140"/>
    <n v="347"/>
    <n v="427"/>
    <n v="522"/>
    <n v="434"/>
    <n v="406"/>
    <n v="209"/>
    <n v="45"/>
  </r>
  <r>
    <n v="11"/>
    <s v="u"/>
    <s v="Matières premières &quot;concentrés&quot;"/>
    <x v="11"/>
    <x v="0"/>
    <x v="11"/>
    <n v="214.3599"/>
    <n v="5.358997500000001"/>
    <n v="0.05000000000000001"/>
    <m/>
    <m/>
    <n v="201.6843807594735"/>
    <n v="-2.36527806563196"/>
    <s v="12 - 17 - 109 - "/>
    <m/>
    <m/>
    <s v="mesuré"/>
    <n v="214"/>
    <n v="5"/>
    <n v="202"/>
    <n v="3"/>
    <x v="11"/>
    <x v="11"/>
    <n v="193"/>
    <n v="197"/>
    <n v="197"/>
    <n v="199"/>
    <n v="200"/>
    <n v="201"/>
    <n v="202"/>
    <n v="202"/>
    <n v="203"/>
    <n v="204"/>
    <n v="205"/>
    <n v="206"/>
    <n v="86"/>
    <n v="1"/>
    <n v="5"/>
    <n v="7"/>
    <n v="16"/>
    <n v="17"/>
    <n v="18"/>
    <n v="15"/>
    <n v="5"/>
    <n v="2"/>
    <n v="1"/>
  </r>
  <r>
    <n v="12"/>
    <s v="u"/>
    <s v="Matières premières &quot;concentrés&quot;"/>
    <x v="12"/>
    <x v="0"/>
    <x v="12"/>
    <n v="375"/>
    <n v="1.875"/>
    <n v="0.01"/>
    <n v="356.25"/>
    <n v="393.75"/>
    <n v="362.5991206257443"/>
    <n v="-6.613802332936393"/>
    <s v="5 - 18 - 115 - "/>
    <m/>
    <m/>
    <s v="mesuré"/>
    <n v="375"/>
    <n v="2"/>
    <n v="362"/>
    <n v="2"/>
    <x v="12"/>
    <x v="12"/>
    <n v="358"/>
    <n v="360"/>
    <n v="361"/>
    <n v="361"/>
    <n v="361"/>
    <n v="362"/>
    <n v="362"/>
    <n v="362"/>
    <n v="363"/>
    <n v="364"/>
    <n v="364"/>
    <n v="365"/>
    <n v="86"/>
    <n v="1"/>
    <n v="4"/>
    <n v="7"/>
    <n v="21"/>
    <n v="16"/>
    <n v="14"/>
    <n v="10"/>
    <n v="10"/>
    <n v="2"/>
    <n v="2"/>
  </r>
  <r>
    <n v="13"/>
    <s v="u"/>
    <s v="Matières premières &quot;concentrés&quot;"/>
    <x v="13"/>
    <x v="0"/>
    <x v="13"/>
    <n v="280.3635294117647"/>
    <n v="1.401817647058824"/>
    <n v="0.01"/>
    <n v="266.3453529411765"/>
    <n v="294.3817058823529"/>
    <n v="266.3467390527657"/>
    <n v="-9.999011204066319"/>
    <s v="5 - 19 - 39 - 113 - "/>
    <m/>
    <m/>
    <s v="mesuré"/>
    <n v="280"/>
    <n v="2"/>
    <n v="266"/>
    <n v="0"/>
    <x v="13"/>
    <x v="13"/>
    <n v="266"/>
    <n v="266"/>
    <n v="266"/>
    <n v="266"/>
    <n v="266"/>
    <n v="266"/>
    <n v="266"/>
    <n v="266"/>
    <n v="266"/>
    <n v="266"/>
    <n v="266"/>
    <n v="266"/>
    <n v="86"/>
    <n v="73"/>
    <n v="4"/>
    <n v="3"/>
    <n v="0"/>
    <n v="2"/>
    <n v="1"/>
    <n v="1"/>
    <n v="1"/>
    <n v="1"/>
    <n v="1"/>
  </r>
  <r>
    <n v="14"/>
    <s v="u"/>
    <s v="Matières premières &quot;concentrés&quot;"/>
    <x v="14"/>
    <x v="0"/>
    <x v="14"/>
    <m/>
    <m/>
    <m/>
    <m/>
    <m/>
    <n v="7526.290412422839"/>
    <m/>
    <s v="5 - 20 - 21 - "/>
    <m/>
    <m/>
    <s v="déterminé"/>
    <m/>
    <m/>
    <n v="7527"/>
    <n v="5"/>
    <x v="14"/>
    <x v="14"/>
    <n v="7516"/>
    <n v="7518"/>
    <n v="7520"/>
    <n v="7522"/>
    <n v="7524"/>
    <n v="7525"/>
    <n v="7526"/>
    <n v="7528"/>
    <n v="7530"/>
    <n v="7531"/>
    <n v="7533"/>
    <n v="7535"/>
    <n v="86"/>
    <n v="3"/>
    <n v="9"/>
    <n v="9"/>
    <n v="15"/>
    <n v="12"/>
    <n v="15"/>
    <n v="13"/>
    <n v="6"/>
    <n v="2"/>
    <n v="3"/>
  </r>
  <r>
    <n v="15"/>
    <s v="u"/>
    <s v="Matières premières &quot;concentrés&quot;"/>
    <x v="15"/>
    <x v="0"/>
    <x v="15"/>
    <m/>
    <m/>
    <m/>
    <m/>
    <m/>
    <n v="3049.362326497401"/>
    <m/>
    <s v="21 - 22 - 23 - 89 - "/>
    <m/>
    <m/>
    <s v="déterminé"/>
    <m/>
    <m/>
    <n v="3049"/>
    <n v="0"/>
    <x v="15"/>
    <x v="15"/>
    <n v="3049"/>
    <n v="3049"/>
    <n v="3049"/>
    <n v="3049"/>
    <n v="3049"/>
    <n v="3049"/>
    <n v="3049"/>
    <n v="3049"/>
    <n v="3049"/>
    <n v="3049"/>
    <n v="3049"/>
    <n v="3049"/>
    <n v="86"/>
    <n v="73"/>
    <n v="5"/>
    <n v="2"/>
    <n v="1"/>
    <n v="1"/>
    <n v="1"/>
    <n v="0"/>
    <n v="3"/>
    <n v="0"/>
    <n v="1"/>
  </r>
  <r>
    <n v="16"/>
    <s v="u"/>
    <s v="Matières premières &quot;concentrés&quot;"/>
    <x v="16"/>
    <x v="0"/>
    <x v="16"/>
    <n v="1938.745225994298"/>
    <n v="9.693726129971489"/>
    <n v="0.01"/>
    <n v="1919.357773734355"/>
    <n v="1958.132678254241"/>
    <n v="1919.361509052447"/>
    <n v="-1.999614666430435"/>
    <s v="23 - 24 - 97 - "/>
    <m/>
    <m/>
    <s v="mesuré"/>
    <n v="1940"/>
    <n v="10"/>
    <n v="1919"/>
    <n v="0"/>
    <x v="16"/>
    <x v="16"/>
    <n v="1919"/>
    <n v="1919"/>
    <n v="1919"/>
    <n v="1919"/>
    <n v="1919"/>
    <n v="1919"/>
    <n v="1919"/>
    <n v="1919"/>
    <n v="1919"/>
    <n v="1919"/>
    <n v="1919"/>
    <n v="1919"/>
    <n v="86"/>
    <n v="72"/>
    <n v="5"/>
    <n v="3"/>
    <n v="1"/>
    <n v="1"/>
    <n v="1"/>
    <n v="0"/>
    <n v="2"/>
    <n v="1"/>
    <n v="1"/>
  </r>
  <r>
    <n v="17"/>
    <s v="u"/>
    <s v="Matières premières &quot;concentrés&quot;"/>
    <x v="17"/>
    <x v="0"/>
    <x v="17"/>
    <n v="1140.401222446556"/>
    <n v="5.702006112232779"/>
    <n v="0.01"/>
    <n v="1128.99721022209"/>
    <n v="1151.805234671021"/>
    <n v="1129.000817444954"/>
    <n v="-1.999367376535057"/>
    <s v="23 - 25 - 101 - "/>
    <m/>
    <m/>
    <s v="mesuré"/>
    <n v="1139"/>
    <n v="6"/>
    <n v="1129"/>
    <n v="0"/>
    <x v="17"/>
    <x v="17"/>
    <n v="1129"/>
    <n v="1129"/>
    <n v="1129"/>
    <n v="1129"/>
    <n v="1129"/>
    <n v="1129"/>
    <n v="1129"/>
    <n v="1129"/>
    <n v="1129"/>
    <n v="1129"/>
    <n v="1129"/>
    <n v="1129"/>
    <n v="86"/>
    <n v="74"/>
    <n v="4"/>
    <n v="2"/>
    <n v="2"/>
    <n v="0"/>
    <n v="1"/>
    <n v="1"/>
    <n v="2"/>
    <n v="0"/>
    <n v="1"/>
  </r>
  <r>
    <n v="18"/>
    <s v="u"/>
    <s v="Matières premières &quot;concentrés&quot;"/>
    <x v="18"/>
    <x v="0"/>
    <x v="18"/>
    <n v="4545"/>
    <n v="22.725"/>
    <n v="0.01"/>
    <n v="4466.313951107057"/>
    <n v="4530.517405535485"/>
    <n v="4476.928085925438"/>
    <n v="-2.995463765657307"/>
    <s v="21 - 26 - 27 - 121 - "/>
    <m/>
    <m/>
    <s v="mesuré"/>
    <n v="4548"/>
    <n v="26"/>
    <n v="4477"/>
    <n v="5"/>
    <x v="18"/>
    <x v="18"/>
    <n v="4466"/>
    <n v="4469"/>
    <n v="4470"/>
    <n v="4473"/>
    <n v="4475"/>
    <n v="4476"/>
    <n v="4477"/>
    <n v="4479"/>
    <n v="4480"/>
    <n v="4481"/>
    <n v="4484"/>
    <n v="4486"/>
    <n v="86"/>
    <n v="3"/>
    <n v="9"/>
    <n v="9"/>
    <n v="15"/>
    <n v="12"/>
    <n v="15"/>
    <n v="13"/>
    <n v="6"/>
    <n v="2"/>
    <n v="3"/>
  </r>
  <r>
    <n v="19"/>
    <s v="u"/>
    <s v="Matières premières &quot;concentrés&quot;"/>
    <x v="19"/>
    <x v="0"/>
    <x v="19"/>
    <n v="955"/>
    <n v="23.875"/>
    <n v="0.05"/>
    <m/>
    <m/>
    <n v="968.8010999372549"/>
    <n v="0.5780565418745504"/>
    <s v="27 - 28 - "/>
    <m/>
    <m/>
    <s v="mesuré"/>
    <n v="955"/>
    <n v="22"/>
    <n v="969"/>
    <n v="17"/>
    <x v="19"/>
    <x v="19"/>
    <n v="921"/>
    <n v="938"/>
    <n v="950"/>
    <n v="956"/>
    <n v="960"/>
    <n v="965"/>
    <n v="968"/>
    <n v="972"/>
    <n v="978"/>
    <n v="984"/>
    <n v="987"/>
    <n v="994"/>
    <n v="86"/>
    <n v="3"/>
    <n v="2"/>
    <n v="3"/>
    <n v="11"/>
    <n v="22"/>
    <n v="19"/>
    <n v="14"/>
    <n v="8"/>
    <n v="3"/>
    <n v="2"/>
  </r>
  <r>
    <n v="20"/>
    <s v="u"/>
    <s v="Matières premières &quot;concentrés&quot;"/>
    <x v="20"/>
    <x v="0"/>
    <x v="20"/>
    <n v="2675"/>
    <n v="66.875"/>
    <n v="0.05"/>
    <m/>
    <m/>
    <n v="2606.246417719122"/>
    <n v="-1.028090949994433"/>
    <s v="27 - 29 - 133 - "/>
    <m/>
    <m/>
    <s v="mesuré"/>
    <n v="2672"/>
    <n v="61"/>
    <n v="2606"/>
    <n v="27"/>
    <x v="20"/>
    <x v="20"/>
    <n v="2546"/>
    <n v="2555"/>
    <n v="2576"/>
    <n v="2584"/>
    <n v="2589"/>
    <n v="2598"/>
    <n v="2606"/>
    <n v="2614"/>
    <n v="2621"/>
    <n v="2628"/>
    <n v="2645"/>
    <n v="2650"/>
    <n v="86"/>
    <n v="5"/>
    <n v="2"/>
    <n v="8"/>
    <n v="13"/>
    <n v="11"/>
    <n v="14"/>
    <n v="16"/>
    <n v="3"/>
    <n v="10"/>
    <n v="5"/>
  </r>
  <r>
    <n v="21"/>
    <s v="u"/>
    <s v="Matières premières &quot;concentrés&quot;"/>
    <x v="21"/>
    <x v="0"/>
    <x v="21"/>
    <n v="940"/>
    <n v="23.5"/>
    <n v="0.05"/>
    <m/>
    <m/>
    <n v="900.8903571740211"/>
    <n v="-1.66424012025442"/>
    <s v="27 - 30 - 135 - "/>
    <m/>
    <m/>
    <s v="mesuré"/>
    <n v="941"/>
    <n v="25"/>
    <n v="902"/>
    <n v="19"/>
    <x v="21"/>
    <x v="21"/>
    <n v="852"/>
    <n v="872"/>
    <n v="875"/>
    <n v="885"/>
    <n v="891"/>
    <n v="898"/>
    <n v="905"/>
    <n v="909"/>
    <n v="911"/>
    <n v="915"/>
    <n v="922"/>
    <n v="927"/>
    <n v="86"/>
    <n v="1"/>
    <n v="5"/>
    <n v="6"/>
    <n v="16"/>
    <n v="11"/>
    <n v="23"/>
    <n v="16"/>
    <n v="5"/>
    <n v="2"/>
    <n v="2"/>
  </r>
  <r>
    <n v="22"/>
    <s v="u"/>
    <s v="Matières premières &quot;concentrés&quot;"/>
    <x v="22"/>
    <x v="0"/>
    <x v="22"/>
    <m/>
    <m/>
    <m/>
    <m/>
    <m/>
    <n v="3108.85585652155"/>
    <m/>
    <s v="5 - 31 - 32 - "/>
    <m/>
    <m/>
    <s v="déterminé"/>
    <m/>
    <m/>
    <n v="3108"/>
    <n v="5"/>
    <x v="22"/>
    <x v="22"/>
    <n v="3095"/>
    <n v="3100"/>
    <n v="3102"/>
    <n v="3105"/>
    <n v="3105"/>
    <n v="3107"/>
    <n v="3109"/>
    <n v="3110"/>
    <n v="3111"/>
    <n v="3113"/>
    <n v="3115"/>
    <n v="3117"/>
    <n v="86"/>
    <n v="3"/>
    <n v="2"/>
    <n v="6"/>
    <n v="13"/>
    <n v="15"/>
    <n v="12"/>
    <n v="15"/>
    <n v="9"/>
    <n v="9"/>
    <n v="3"/>
  </r>
  <r>
    <n v="23"/>
    <s v="u"/>
    <s v="Matières premières &quot;concentrés&quot;"/>
    <x v="23"/>
    <x v="0"/>
    <x v="23"/>
    <m/>
    <m/>
    <m/>
    <m/>
    <m/>
    <n v="2413.784942441776"/>
    <m/>
    <s v="32 - 33 - 34 - 89 - "/>
    <m/>
    <m/>
    <s v="déterminé"/>
    <m/>
    <m/>
    <n v="2414"/>
    <n v="0"/>
    <x v="23"/>
    <x v="23"/>
    <n v="2414"/>
    <n v="2414"/>
    <n v="2414"/>
    <n v="2414"/>
    <n v="2414"/>
    <n v="2414"/>
    <n v="2414"/>
    <n v="2414"/>
    <n v="2414"/>
    <n v="2414"/>
    <n v="2414"/>
    <n v="2414"/>
    <n v="86"/>
    <n v="72"/>
    <n v="6"/>
    <n v="2"/>
    <n v="0"/>
    <n v="2"/>
    <n v="1"/>
    <n v="1"/>
    <n v="1"/>
    <n v="1"/>
    <n v="1"/>
  </r>
  <r>
    <n v="24"/>
    <s v="u"/>
    <s v="Matières premières &quot;concentrés&quot;"/>
    <x v="24"/>
    <x v="0"/>
    <x v="24"/>
    <n v="1859.700865941326"/>
    <n v="9.298504329706629"/>
    <n v="0.01"/>
    <n v="1841.103857281913"/>
    <n v="1878.297874600739"/>
    <n v="1841.107701516173"/>
    <n v="-1.999586574988433"/>
    <s v="34 - 35 - 97 - "/>
    <m/>
    <m/>
    <s v="mesuré"/>
    <n v="1861"/>
    <n v="10"/>
    <n v="1841"/>
    <n v="0"/>
    <x v="24"/>
    <x v="24"/>
    <n v="1841"/>
    <n v="1841"/>
    <n v="1841"/>
    <n v="1841"/>
    <n v="1841"/>
    <n v="1841"/>
    <n v="1841"/>
    <n v="1841"/>
    <n v="1841"/>
    <n v="1841"/>
    <n v="1841"/>
    <n v="1841"/>
    <n v="86"/>
    <n v="72"/>
    <n v="5"/>
    <n v="2"/>
    <n v="1"/>
    <n v="3"/>
    <n v="0"/>
    <n v="2"/>
    <n v="0"/>
    <n v="1"/>
    <n v="1"/>
  </r>
  <r>
    <n v="25"/>
    <s v="u"/>
    <s v="Matières premières &quot;concentrés&quot;"/>
    <x v="25"/>
    <x v="0"/>
    <x v="25"/>
    <n v="577.448182569034"/>
    <n v="2.88724091284517"/>
    <n v="0.01"/>
    <n v="571.6737007433436"/>
    <n v="583.2226643947243"/>
    <n v="571.6772409256031"/>
    <n v="-1.998773852835175"/>
    <s v="34 - 36 - 101 - "/>
    <m/>
    <m/>
    <s v="mesuré"/>
    <n v="578"/>
    <n v="3"/>
    <n v="572"/>
    <n v="0"/>
    <x v="25"/>
    <x v="25"/>
    <n v="572"/>
    <n v="572"/>
    <n v="572"/>
    <n v="572"/>
    <n v="572"/>
    <n v="572"/>
    <n v="572"/>
    <n v="572"/>
    <n v="572"/>
    <n v="572"/>
    <n v="572"/>
    <n v="572"/>
    <n v="86"/>
    <n v="72"/>
    <n v="5"/>
    <n v="3"/>
    <n v="0"/>
    <n v="2"/>
    <n v="1"/>
    <n v="1"/>
    <n v="1"/>
    <n v="1"/>
    <n v="1"/>
  </r>
  <r>
    <n v="26"/>
    <s v="u"/>
    <s v="Matières premières &quot;concentrés&quot;"/>
    <x v="26"/>
    <x v="0"/>
    <x v="26"/>
    <n v="709.34069047298"/>
    <n v="3.5467034523649"/>
    <n v="0.01"/>
    <n v="641.089940380311"/>
    <n v="777.6813809459596"/>
    <n v="695.0709140797743"/>
    <n v="-4.023391463329355"/>
    <s v="32 - 37 - 121 - 133 - "/>
    <m/>
    <m/>
    <s v="mesuré"/>
    <n v="709"/>
    <n v="4"/>
    <n v="695"/>
    <n v="5"/>
    <x v="26"/>
    <x v="26"/>
    <n v="682"/>
    <n v="686"/>
    <n v="688"/>
    <n v="691"/>
    <n v="692"/>
    <n v="693"/>
    <n v="695"/>
    <n v="696"/>
    <n v="697"/>
    <n v="699"/>
    <n v="702"/>
    <n v="703"/>
    <n v="86"/>
    <n v="3"/>
    <n v="2"/>
    <n v="6"/>
    <n v="13"/>
    <n v="15"/>
    <n v="12"/>
    <n v="15"/>
    <n v="9"/>
    <n v="9"/>
    <n v="3"/>
  </r>
  <r>
    <n v="27"/>
    <s v="u"/>
    <s v="Matières premières &quot;concentrés&quot;"/>
    <x v="27"/>
    <x v="0"/>
    <x v="27"/>
    <n v="660"/>
    <n v="1.65"/>
    <n v="0.005"/>
    <m/>
    <m/>
    <n v="699.4657224580205"/>
    <n v="23.9186196715276"/>
    <s v="3 - 38 - 39 - "/>
    <m/>
    <m/>
    <s v="mesuré"/>
    <n v="660"/>
    <n v="2"/>
    <n v="700"/>
    <n v="2"/>
    <x v="27"/>
    <x v="26"/>
    <n v="694"/>
    <n v="696"/>
    <n v="697"/>
    <n v="698"/>
    <n v="698"/>
    <n v="700"/>
    <n v="700"/>
    <n v="700"/>
    <n v="701"/>
    <n v="702"/>
    <n v="702"/>
    <n v="704"/>
    <n v="86"/>
    <n v="1"/>
    <n v="2"/>
    <n v="10"/>
    <n v="13"/>
    <n v="8"/>
    <n v="25"/>
    <n v="15"/>
    <n v="7"/>
    <n v="2"/>
    <n v="4"/>
  </r>
  <r>
    <n v="28"/>
    <s v="u"/>
    <s v="Matières premières &quot;concentrés&quot;"/>
    <x v="28"/>
    <x v="0"/>
    <x v="28"/>
    <n v="149.4117647058823"/>
    <n v="1"/>
    <n v="0.01338582677165355"/>
    <m/>
    <m/>
    <n v="149.4125491481115"/>
    <n v="0.0007844422291611863"/>
    <s v="39 - 40 - "/>
    <m/>
    <m/>
    <s v="mesuré"/>
    <n v="149"/>
    <n v="1"/>
    <n v="149"/>
    <n v="1"/>
    <x v="28"/>
    <x v="27"/>
    <n v="147"/>
    <n v="148"/>
    <n v="148"/>
    <n v="149"/>
    <n v="149"/>
    <n v="149"/>
    <n v="150"/>
    <n v="150"/>
    <n v="150"/>
    <n v="150"/>
    <n v="151"/>
    <n v="151"/>
    <n v="86"/>
    <n v="1"/>
    <n v="2"/>
    <n v="8"/>
    <n v="5"/>
    <n v="9"/>
    <n v="10"/>
    <n v="16"/>
    <n v="20"/>
    <n v="9"/>
    <n v="7"/>
  </r>
  <r>
    <n v="29"/>
    <s v="u"/>
    <s v="Matières premières &quot;concentrés&quot;"/>
    <x v="29"/>
    <x v="0"/>
    <x v="29"/>
    <m/>
    <m/>
    <m/>
    <m/>
    <m/>
    <n v="284.70304916789"/>
    <m/>
    <s v="39 - 41 - "/>
    <m/>
    <m/>
    <s v="déterminé"/>
    <m/>
    <m/>
    <n v="285"/>
    <n v="3"/>
    <x v="29"/>
    <x v="28"/>
    <n v="277"/>
    <n v="281"/>
    <n v="282"/>
    <n v="283"/>
    <n v="284"/>
    <n v="284"/>
    <n v="285"/>
    <n v="286"/>
    <n v="286"/>
    <n v="287"/>
    <n v="288"/>
    <n v="289"/>
    <n v="86"/>
    <n v="1"/>
    <n v="0"/>
    <n v="10"/>
    <n v="14"/>
    <n v="16"/>
    <n v="21"/>
    <n v="17"/>
    <n v="6"/>
    <n v="1"/>
    <n v="1"/>
  </r>
  <r>
    <n v="30"/>
    <s v="u"/>
    <s v="Matières premières &quot;concentrés&quot;"/>
    <x v="30"/>
    <x v="0"/>
    <x v="30"/>
    <m/>
    <m/>
    <m/>
    <m/>
    <m/>
    <n v="12943.47786110712"/>
    <m/>
    <s v="1 - 42 - 43 - "/>
    <m/>
    <m/>
    <s v="déterminé"/>
    <m/>
    <m/>
    <n v="12945"/>
    <n v="14"/>
    <x v="30"/>
    <x v="29"/>
    <n v="12916"/>
    <n v="12921"/>
    <n v="12925"/>
    <n v="12933"/>
    <n v="12938"/>
    <n v="12941"/>
    <n v="12944"/>
    <n v="12949"/>
    <n v="12951"/>
    <n v="12954"/>
    <n v="12964"/>
    <n v="12970"/>
    <n v="86"/>
    <n v="7"/>
    <n v="6"/>
    <n v="9"/>
    <n v="13"/>
    <n v="13"/>
    <n v="20"/>
    <n v="6"/>
    <n v="5"/>
    <n v="5"/>
    <n v="3"/>
  </r>
  <r>
    <n v="31"/>
    <s v="u"/>
    <s v="Matières premières &quot;concentrés&quot;"/>
    <x v="31"/>
    <x v="0"/>
    <x v="31"/>
    <m/>
    <m/>
    <m/>
    <m/>
    <m/>
    <n v="4986.667052471607"/>
    <m/>
    <s v="43 - 44 - 45 - "/>
    <n v="4964"/>
    <n v="4992"/>
    <s v="libre"/>
    <m/>
    <m/>
    <n v="4988"/>
    <n v="14"/>
    <x v="31"/>
    <x v="30"/>
    <n v="4934"/>
    <n v="4953"/>
    <n v="4958"/>
    <n v="4965"/>
    <n v="4971"/>
    <n v="4975"/>
    <n v="4979"/>
    <n v="4983"/>
    <n v="4988"/>
    <n v="4993"/>
    <n v="5000"/>
    <n v="5008"/>
    <n v="2331"/>
    <n v="29"/>
    <n v="88"/>
    <n v="212"/>
    <n v="416"/>
    <n v="496"/>
    <n v="474"/>
    <n v="364"/>
    <n v="148"/>
    <n v="81"/>
    <n v="24"/>
  </r>
  <r>
    <n v="32"/>
    <s v="u"/>
    <s v="Matières premières &quot;concentrés&quot;"/>
    <x v="32"/>
    <x v="0"/>
    <x v="32"/>
    <m/>
    <m/>
    <m/>
    <m/>
    <m/>
    <n v="3386.836353136607"/>
    <m/>
    <s v="45 - 46 - 47 - "/>
    <n v="3373"/>
    <n v="3417"/>
    <s v="libre"/>
    <m/>
    <m/>
    <n v="3390"/>
    <n v="35"/>
    <x v="32"/>
    <x v="31"/>
    <n v="3271"/>
    <n v="3338"/>
    <n v="3350"/>
    <n v="3364"/>
    <n v="3376"/>
    <n v="3385"/>
    <n v="3394"/>
    <n v="3405"/>
    <n v="3416"/>
    <n v="3429"/>
    <n v="3445"/>
    <n v="3458"/>
    <n v="400"/>
    <n v="3"/>
    <n v="3"/>
    <n v="14"/>
    <n v="48"/>
    <n v="77"/>
    <n v="88"/>
    <n v="80"/>
    <n v="50"/>
    <n v="29"/>
    <n v="9"/>
  </r>
  <r>
    <n v="33"/>
    <s v="u"/>
    <s v="Matières premières &quot;concentrés&quot;"/>
    <x v="33"/>
    <x v="0"/>
    <x v="33"/>
    <m/>
    <m/>
    <m/>
    <m/>
    <m/>
    <n v="2683.210125016949"/>
    <m/>
    <s v="47 - 48 - 95 - "/>
    <n v="2677"/>
    <n v="2707"/>
    <s v="libre"/>
    <m/>
    <m/>
    <n v="2685"/>
    <n v="34"/>
    <x v="33"/>
    <x v="32"/>
    <n v="2587"/>
    <n v="2636"/>
    <n v="2647"/>
    <n v="2658"/>
    <n v="2668"/>
    <n v="2678"/>
    <n v="2688"/>
    <n v="2699"/>
    <n v="2710"/>
    <n v="2724"/>
    <n v="2738"/>
    <n v="2748"/>
    <n v="284"/>
    <n v="2"/>
    <n v="3"/>
    <n v="19"/>
    <n v="50"/>
    <n v="56"/>
    <n v="51"/>
    <n v="46"/>
    <n v="37"/>
    <n v="17"/>
    <n v="4"/>
  </r>
  <r>
    <n v="34"/>
    <s v="u"/>
    <s v="Matières premières &quot;concentrés&quot;"/>
    <x v="34"/>
    <x v="0"/>
    <x v="34"/>
    <m/>
    <m/>
    <m/>
    <m/>
    <m/>
    <n v="703.6262281196575"/>
    <m/>
    <s v="47 - 49 - 99 - "/>
    <n v="697"/>
    <n v="727"/>
    <s v="libre"/>
    <m/>
    <m/>
    <n v="705"/>
    <n v="29"/>
    <x v="34"/>
    <x v="33"/>
    <n v="590"/>
    <n v="657"/>
    <n v="671"/>
    <n v="691"/>
    <n v="700"/>
    <n v="707"/>
    <n v="714"/>
    <n v="720"/>
    <n v="728"/>
    <n v="736"/>
    <n v="748"/>
    <n v="756"/>
    <n v="281"/>
    <n v="2"/>
    <n v="2"/>
    <n v="3"/>
    <n v="15"/>
    <n v="24"/>
    <n v="50"/>
    <n v="74"/>
    <n v="66"/>
    <n v="34"/>
    <n v="12"/>
  </r>
  <r>
    <n v="35"/>
    <s v="u"/>
    <s v="Matières premières &quot;concentrés&quot;"/>
    <x v="35"/>
    <x v="0"/>
    <x v="35"/>
    <m/>
    <m/>
    <m/>
    <m/>
    <m/>
    <n v="73.19100936063128"/>
    <m/>
    <s v="45 - 50 - 51 - "/>
    <n v="69"/>
    <n v="105"/>
    <s v="libre"/>
    <m/>
    <m/>
    <n v="73"/>
    <n v="4"/>
    <x v="35"/>
    <x v="34"/>
    <n v="60"/>
    <n v="68"/>
    <n v="71"/>
    <n v="75"/>
    <n v="79"/>
    <n v="83"/>
    <n v="87"/>
    <n v="90"/>
    <n v="94"/>
    <n v="98"/>
    <n v="103"/>
    <n v="107"/>
    <n v="3277"/>
    <n v="87"/>
    <n v="340"/>
    <n v="506"/>
    <n v="522"/>
    <n v="522"/>
    <n v="515"/>
    <n v="430"/>
    <n v="246"/>
    <n v="88"/>
    <n v="22"/>
  </r>
  <r>
    <n v="36"/>
    <s v="u"/>
    <s v="Matières premières &quot;concentrés&quot;"/>
    <x v="36"/>
    <x v="0"/>
    <x v="36"/>
    <m/>
    <m/>
    <m/>
    <m/>
    <m/>
    <n v="40.87020276708539"/>
    <m/>
    <s v="51 - 52 - 105 - "/>
    <n v="30"/>
    <n v="57"/>
    <s v="libre"/>
    <m/>
    <m/>
    <n v="40"/>
    <n v="3"/>
    <x v="36"/>
    <x v="35"/>
    <n v="23"/>
    <n v="29"/>
    <n v="31"/>
    <n v="34"/>
    <n v="37"/>
    <n v="40"/>
    <n v="43"/>
    <n v="46"/>
    <n v="49"/>
    <n v="52"/>
    <n v="55"/>
    <n v="58"/>
    <n v="2566"/>
    <n v="66"/>
    <n v="234"/>
    <n v="420"/>
    <n v="348"/>
    <n v="435"/>
    <n v="348"/>
    <n v="403"/>
    <n v="219"/>
    <n v="80"/>
    <n v="14"/>
  </r>
  <r>
    <n v="37"/>
    <s v="u"/>
    <s v="Matières premières &quot;concentrés&quot;"/>
    <x v="37"/>
    <x v="0"/>
    <x v="37"/>
    <m/>
    <m/>
    <m/>
    <m/>
    <m/>
    <n v="32.32080659354589"/>
    <m/>
    <s v="51 - 53 - 107 - "/>
    <n v="19"/>
    <n v="47"/>
    <s v="libre"/>
    <m/>
    <m/>
    <n v="33"/>
    <n v="2"/>
    <x v="37"/>
    <x v="36"/>
    <n v="14"/>
    <n v="20"/>
    <n v="21"/>
    <n v="24"/>
    <n v="27"/>
    <n v="30"/>
    <n v="33"/>
    <n v="36"/>
    <n v="39"/>
    <n v="42"/>
    <n v="45"/>
    <n v="48"/>
    <n v="2568"/>
    <n v="71"/>
    <n v="300"/>
    <n v="434"/>
    <n v="348"/>
    <n v="348"/>
    <n v="433"/>
    <n v="327"/>
    <n v="240"/>
    <n v="54"/>
    <n v="14"/>
  </r>
  <r>
    <n v="38"/>
    <s v="u"/>
    <s v="Matières premières &quot;concentrés&quot;"/>
    <x v="38"/>
    <x v="0"/>
    <x v="38"/>
    <m/>
    <m/>
    <m/>
    <m/>
    <m/>
    <n v="103.1958413426918"/>
    <m/>
    <s v="45 - 54 - 111 - "/>
    <m/>
    <m/>
    <s v="déterminé"/>
    <m/>
    <m/>
    <n v="104"/>
    <n v="7"/>
    <x v="38"/>
    <x v="37"/>
    <n v="85"/>
    <n v="94"/>
    <n v="96"/>
    <n v="97"/>
    <n v="100"/>
    <n v="102"/>
    <n v="104"/>
    <n v="105"/>
    <n v="107"/>
    <n v="110"/>
    <n v="113"/>
    <n v="116"/>
    <n v="86"/>
    <n v="1"/>
    <n v="0"/>
    <n v="5"/>
    <n v="12"/>
    <n v="12"/>
    <n v="15"/>
    <n v="16"/>
    <n v="9"/>
    <n v="8"/>
    <n v="9"/>
  </r>
  <r>
    <n v="39"/>
    <s v="u"/>
    <s v="Matières premières &quot;concentrés&quot;"/>
    <x v="39"/>
    <x v="0"/>
    <x v="39"/>
    <m/>
    <m/>
    <m/>
    <m/>
    <m/>
    <n v="43.30008496709215"/>
    <m/>
    <s v="45 - 55 - 113 - "/>
    <n v="42"/>
    <n v="43"/>
    <s v="libre"/>
    <m/>
    <m/>
    <n v="43"/>
    <n v="0"/>
    <x v="39"/>
    <x v="38"/>
    <n v="42"/>
    <n v="42"/>
    <n v="42"/>
    <n v="42"/>
    <n v="42"/>
    <n v="42"/>
    <n v="42"/>
    <n v="43"/>
    <n v="43"/>
    <n v="43"/>
    <n v="43"/>
    <n v="43"/>
    <n v="172"/>
    <n v="87"/>
    <n v="0"/>
    <n v="0"/>
    <n v="0"/>
    <n v="0"/>
    <n v="0"/>
    <n v="0"/>
    <n v="0"/>
    <n v="0"/>
    <n v="86"/>
  </r>
  <r>
    <n v="40"/>
    <s v="u"/>
    <s v="Matières premières &quot;concentrés&quot;"/>
    <x v="40"/>
    <x v="0"/>
    <x v="40"/>
    <m/>
    <m/>
    <m/>
    <m/>
    <m/>
    <n v="1.01117891221009"/>
    <m/>
    <s v="45 - 56 - 115 - "/>
    <n v="0"/>
    <n v="6"/>
    <s v="libre"/>
    <m/>
    <m/>
    <n v="1"/>
    <n v="0"/>
    <x v="40"/>
    <x v="39"/>
    <n v="0"/>
    <n v="0"/>
    <n v="0"/>
    <n v="1"/>
    <n v="2"/>
    <n v="2"/>
    <n v="3"/>
    <n v="4"/>
    <n v="4"/>
    <n v="5"/>
    <n v="6"/>
    <n v="6"/>
    <n v="601"/>
    <n v="87"/>
    <n v="87"/>
    <n v="0"/>
    <n v="87"/>
    <n v="0"/>
    <n v="87"/>
    <n v="87"/>
    <n v="0"/>
    <n v="84"/>
    <n v="83"/>
  </r>
  <r>
    <n v="41"/>
    <s v="u"/>
    <s v="Matières premières &quot;concentrés&quot;"/>
    <x v="41"/>
    <x v="0"/>
    <x v="41"/>
    <m/>
    <m/>
    <m/>
    <m/>
    <m/>
    <n v="466.9932637662139"/>
    <m/>
    <s v="45 - 57 - 58 - 119 - "/>
    <n v="462"/>
    <n v="472"/>
    <s v="libre"/>
    <m/>
    <m/>
    <n v="469"/>
    <n v="22"/>
    <x v="41"/>
    <x v="40"/>
    <n v="411"/>
    <n v="429"/>
    <n v="435"/>
    <n v="446"/>
    <n v="455"/>
    <n v="461"/>
    <n v="467"/>
    <n v="471"/>
    <n v="477"/>
    <n v="483"/>
    <n v="496"/>
    <n v="507"/>
    <n v="114"/>
    <n v="4"/>
    <n v="8"/>
    <n v="12"/>
    <n v="22"/>
    <n v="25"/>
    <n v="22"/>
    <n v="11"/>
    <n v="5"/>
    <n v="4"/>
    <n v="2"/>
  </r>
  <r>
    <n v="42"/>
    <s v="u"/>
    <s v="Matières premières &quot;concentrés&quot;"/>
    <x v="42"/>
    <x v="0"/>
    <x v="42"/>
    <m/>
    <m/>
    <m/>
    <m/>
    <m/>
    <n v="396.6801909466748"/>
    <m/>
    <s v="58 - 59 - 131 - "/>
    <n v="391"/>
    <n v="404"/>
    <s v="libre"/>
    <m/>
    <m/>
    <n v="397"/>
    <n v="22"/>
    <x v="42"/>
    <x v="41"/>
    <n v="327"/>
    <n v="362"/>
    <n v="371"/>
    <n v="378"/>
    <n v="386"/>
    <n v="392"/>
    <n v="398"/>
    <n v="403"/>
    <n v="408"/>
    <n v="416"/>
    <n v="426"/>
    <n v="432"/>
    <n v="170"/>
    <n v="2"/>
    <n v="2"/>
    <n v="12"/>
    <n v="21"/>
    <n v="36"/>
    <n v="43"/>
    <n v="33"/>
    <n v="15"/>
    <n v="5"/>
    <n v="2"/>
  </r>
  <r>
    <n v="43"/>
    <s v="u"/>
    <s v="Matières premières &quot;concentrés&quot;"/>
    <x v="43"/>
    <x v="0"/>
    <x v="43"/>
    <m/>
    <m/>
    <m/>
    <m/>
    <m/>
    <n v="70.31307281953904"/>
    <m/>
    <s v="58 - 60 - 135 - "/>
    <n v="66"/>
    <n v="78"/>
    <s v="libre"/>
    <m/>
    <m/>
    <n v="71"/>
    <n v="12"/>
    <x v="43"/>
    <x v="42"/>
    <n v="43"/>
    <n v="53"/>
    <n v="57"/>
    <n v="62"/>
    <n v="67"/>
    <n v="70"/>
    <n v="74"/>
    <n v="77"/>
    <n v="81"/>
    <n v="86"/>
    <n v="91"/>
    <n v="96"/>
    <n v="960"/>
    <n v="19"/>
    <n v="69"/>
    <n v="107"/>
    <n v="167"/>
    <n v="163"/>
    <n v="175"/>
    <n v="139"/>
    <n v="72"/>
    <n v="41"/>
    <n v="9"/>
  </r>
  <r>
    <n v="44"/>
    <s v="u"/>
    <s v="Matières premières &quot;concentrés&quot;"/>
    <x v="44"/>
    <x v="0"/>
    <x v="44"/>
    <m/>
    <m/>
    <m/>
    <m/>
    <m/>
    <n v="911.141039058392"/>
    <m/>
    <s v="45 - 61 - 62 - "/>
    <n v="900"/>
    <n v="941"/>
    <s v="libre"/>
    <m/>
    <m/>
    <n v="907"/>
    <n v="23"/>
    <x v="44"/>
    <x v="43"/>
    <n v="848"/>
    <n v="870"/>
    <n v="878"/>
    <n v="890"/>
    <n v="898"/>
    <n v="906"/>
    <n v="913"/>
    <n v="919"/>
    <n v="927"/>
    <n v="936"/>
    <n v="948"/>
    <n v="956"/>
    <n v="374"/>
    <n v="9"/>
    <n v="20"/>
    <n v="51"/>
    <n v="69"/>
    <n v="76"/>
    <n v="65"/>
    <n v="49"/>
    <n v="24"/>
    <n v="7"/>
    <n v="5"/>
  </r>
  <r>
    <n v="45"/>
    <s v="u"/>
    <s v="Matières premières &quot;concentrés&quot;"/>
    <x v="45"/>
    <x v="0"/>
    <x v="45"/>
    <m/>
    <m/>
    <m/>
    <m/>
    <m/>
    <n v="148.9384817001581"/>
    <m/>
    <s v="62 - 63 - 125 - "/>
    <n v="146"/>
    <n v="150"/>
    <s v="libre"/>
    <m/>
    <m/>
    <n v="149"/>
    <n v="6"/>
    <x v="45"/>
    <x v="44"/>
    <n v="136"/>
    <n v="140"/>
    <n v="142"/>
    <n v="145"/>
    <n v="146"/>
    <n v="148"/>
    <n v="149"/>
    <n v="151"/>
    <n v="152"/>
    <n v="155"/>
    <n v="158"/>
    <n v="160"/>
    <n v="375"/>
    <n v="17"/>
    <n v="25"/>
    <n v="49"/>
    <n v="80"/>
    <n v="73"/>
    <n v="51"/>
    <n v="42"/>
    <n v="25"/>
    <n v="10"/>
    <n v="4"/>
  </r>
  <r>
    <n v="46"/>
    <s v="u"/>
    <s v="Matières premières &quot;concentrés&quot;"/>
    <x v="46"/>
    <x v="0"/>
    <x v="46"/>
    <m/>
    <m/>
    <m/>
    <m/>
    <m/>
    <n v="238.8338110213679"/>
    <m/>
    <s v="62 - 64 - 127 - "/>
    <n v="235"/>
    <n v="242"/>
    <s v="libre"/>
    <m/>
    <m/>
    <n v="239"/>
    <n v="9"/>
    <x v="46"/>
    <x v="45"/>
    <n v="215"/>
    <n v="224"/>
    <n v="227"/>
    <n v="231"/>
    <n v="234"/>
    <n v="237"/>
    <n v="239"/>
    <n v="242"/>
    <n v="245"/>
    <n v="248"/>
    <n v="253"/>
    <n v="255"/>
    <n v="754"/>
    <n v="7"/>
    <n v="34"/>
    <n v="64"/>
    <n v="114"/>
    <n v="114"/>
    <n v="134"/>
    <n v="118"/>
    <n v="76"/>
    <n v="72"/>
    <n v="22"/>
  </r>
  <r>
    <n v="47"/>
    <s v="u"/>
    <s v="Matières premières &quot;concentrés&quot;"/>
    <x v="47"/>
    <x v="0"/>
    <x v="47"/>
    <m/>
    <m/>
    <m/>
    <m/>
    <m/>
    <n v="523.368746336866"/>
    <m/>
    <s v="62 - 65 - 129 - "/>
    <n v="520"/>
    <n v="548"/>
    <s v="libre"/>
    <m/>
    <m/>
    <n v="519"/>
    <n v="18"/>
    <x v="47"/>
    <x v="46"/>
    <n v="480"/>
    <n v="495"/>
    <n v="500"/>
    <n v="509"/>
    <n v="516"/>
    <n v="520"/>
    <n v="526"/>
    <n v="531"/>
    <n v="539"/>
    <n v="544"/>
    <n v="553"/>
    <n v="561"/>
    <n v="267"/>
    <n v="7"/>
    <n v="24"/>
    <n v="41"/>
    <n v="48"/>
    <n v="49"/>
    <n v="47"/>
    <n v="27"/>
    <n v="16"/>
    <n v="6"/>
    <n v="3"/>
  </r>
  <r>
    <n v="48"/>
    <s v="u"/>
    <s v="Matières premières &quot;concentrés&quot;"/>
    <x v="48"/>
    <x v="0"/>
    <x v="48"/>
    <m/>
    <m/>
    <m/>
    <m/>
    <m/>
    <n v="7956.810808635512"/>
    <m/>
    <s v="43 - 66 - 67 - "/>
    <n v="7953"/>
    <n v="7978"/>
    <s v="libre"/>
    <m/>
    <m/>
    <n v="7957"/>
    <n v="0"/>
    <x v="48"/>
    <x v="47"/>
    <n v="7953"/>
    <n v="7954"/>
    <n v="7955"/>
    <n v="7957"/>
    <n v="7960"/>
    <n v="7962"/>
    <n v="7965"/>
    <n v="7967"/>
    <n v="7970"/>
    <n v="7972"/>
    <n v="7976"/>
    <n v="7978"/>
    <n v="2145"/>
    <n v="348"/>
    <n v="261"/>
    <n v="261"/>
    <n v="261"/>
    <n v="261"/>
    <n v="337"/>
    <n v="201"/>
    <n v="140"/>
    <n v="60"/>
    <n v="16"/>
  </r>
  <r>
    <n v="49"/>
    <s v="u"/>
    <s v="Matières premières &quot;concentrés&quot;"/>
    <x v="49"/>
    <x v="0"/>
    <x v="49"/>
    <m/>
    <m/>
    <m/>
    <m/>
    <m/>
    <n v="3618.444507752753"/>
    <m/>
    <s v="67 - 68 - 69 - "/>
    <n v="3599"/>
    <n v="3624"/>
    <s v="libre"/>
    <m/>
    <m/>
    <n v="3617"/>
    <n v="37"/>
    <x v="49"/>
    <x v="48"/>
    <n v="3528"/>
    <n v="3550"/>
    <n v="3562"/>
    <n v="3574"/>
    <n v="3585"/>
    <n v="3595"/>
    <n v="3608"/>
    <n v="3620"/>
    <n v="3628"/>
    <n v="3639"/>
    <n v="3653"/>
    <n v="3666"/>
    <n v="256"/>
    <n v="10"/>
    <n v="24"/>
    <n v="43"/>
    <n v="43"/>
    <n v="41"/>
    <n v="49"/>
    <n v="28"/>
    <n v="12"/>
    <n v="3"/>
    <n v="4"/>
  </r>
  <r>
    <n v="50"/>
    <s v="u"/>
    <s v="Matières premières &quot;concentrés&quot;"/>
    <x v="50"/>
    <x v="0"/>
    <x v="50"/>
    <m/>
    <m/>
    <m/>
    <m/>
    <m/>
    <n v="2003.566857092138"/>
    <m/>
    <s v="69 - 70 - 95 - "/>
    <n v="1979"/>
    <n v="2007"/>
    <s v="libre"/>
    <m/>
    <m/>
    <n v="2003"/>
    <n v="36"/>
    <x v="50"/>
    <x v="49"/>
    <n v="1912"/>
    <n v="1933"/>
    <n v="1944"/>
    <n v="1959"/>
    <n v="1969"/>
    <n v="1979"/>
    <n v="1990"/>
    <n v="2000"/>
    <n v="2013"/>
    <n v="2025"/>
    <n v="2041"/>
    <n v="2051"/>
    <n v="269"/>
    <n v="9"/>
    <n v="22"/>
    <n v="40"/>
    <n v="50"/>
    <n v="45"/>
    <n v="36"/>
    <n v="37"/>
    <n v="22"/>
    <n v="6"/>
    <n v="3"/>
  </r>
  <r>
    <n v="51"/>
    <s v="u"/>
    <s v="Matières premières &quot;concentrés&quot;"/>
    <x v="51"/>
    <x v="0"/>
    <x v="51"/>
    <m/>
    <m/>
    <m/>
    <m/>
    <m/>
    <n v="1615.553259513506"/>
    <m/>
    <s v="69 - 71 - 99 - "/>
    <n v="1591"/>
    <n v="1619"/>
    <s v="libre"/>
    <m/>
    <m/>
    <n v="1614"/>
    <n v="32"/>
    <x v="51"/>
    <x v="50"/>
    <n v="1539"/>
    <n v="1557"/>
    <n v="1564"/>
    <n v="1574"/>
    <n v="1582"/>
    <n v="1589"/>
    <n v="1597"/>
    <n v="1603"/>
    <n v="1613"/>
    <n v="1625"/>
    <n v="1651"/>
    <n v="1663"/>
    <n v="264"/>
    <n v="14"/>
    <n v="44"/>
    <n v="67"/>
    <n v="60"/>
    <n v="33"/>
    <n v="19"/>
    <n v="18"/>
    <n v="7"/>
    <n v="1"/>
    <n v="2"/>
  </r>
  <r>
    <n v="52"/>
    <s v="u"/>
    <s v="Matières premières &quot;concentrés&quot;"/>
    <x v="52"/>
    <x v="0"/>
    <x v="52"/>
    <m/>
    <m/>
    <m/>
    <m/>
    <m/>
    <n v="287.7897856036852"/>
    <m/>
    <s v="67 - 72 - 73 - "/>
    <n v="285"/>
    <n v="294"/>
    <s v="libre"/>
    <m/>
    <m/>
    <n v="288"/>
    <n v="4"/>
    <x v="52"/>
    <x v="51"/>
    <n v="276"/>
    <n v="282"/>
    <n v="284"/>
    <n v="286"/>
    <n v="288"/>
    <n v="289"/>
    <n v="290"/>
    <n v="291"/>
    <n v="293"/>
    <n v="294"/>
    <n v="296"/>
    <n v="298"/>
    <n v="852"/>
    <n v="7"/>
    <n v="22"/>
    <n v="42"/>
    <n v="116"/>
    <n v="122"/>
    <n v="212"/>
    <n v="178"/>
    <n v="85"/>
    <n v="56"/>
    <n v="13"/>
  </r>
  <r>
    <n v="53"/>
    <s v="u"/>
    <s v="Matières premières &quot;concentrés&quot;"/>
    <x v="53"/>
    <x v="0"/>
    <x v="53"/>
    <m/>
    <m/>
    <m/>
    <m/>
    <m/>
    <n v="105.4264915508673"/>
    <m/>
    <s v="73 - 74 - 105 - "/>
    <n v="104"/>
    <n v="112"/>
    <s v="libre"/>
    <m/>
    <m/>
    <n v="106"/>
    <n v="2"/>
    <x v="53"/>
    <x v="52"/>
    <n v="100"/>
    <n v="102"/>
    <n v="104"/>
    <n v="105"/>
    <n v="106"/>
    <n v="107"/>
    <n v="107"/>
    <n v="108"/>
    <n v="109"/>
    <n v="110"/>
    <n v="111"/>
    <n v="112"/>
    <n v="625"/>
    <n v="11"/>
    <n v="21"/>
    <n v="75"/>
    <n v="57"/>
    <n v="152"/>
    <n v="78"/>
    <n v="125"/>
    <n v="50"/>
    <n v="47"/>
    <n v="10"/>
  </r>
  <r>
    <n v="54"/>
    <s v="u"/>
    <s v="Matières premières &quot;concentrés&quot;"/>
    <x v="54"/>
    <x v="0"/>
    <x v="54"/>
    <m/>
    <m/>
    <m/>
    <m/>
    <m/>
    <n v="181.4751209904838"/>
    <m/>
    <s v="73 - 75 - 107 - "/>
    <n v="180"/>
    <n v="188"/>
    <s v="libre"/>
    <m/>
    <m/>
    <n v="181"/>
    <n v="3"/>
    <x v="54"/>
    <x v="53"/>
    <n v="172"/>
    <n v="176"/>
    <n v="178"/>
    <n v="180"/>
    <n v="181"/>
    <n v="182"/>
    <n v="183"/>
    <n v="184"/>
    <n v="185"/>
    <n v="186"/>
    <n v="188"/>
    <n v="189"/>
    <n v="595"/>
    <n v="9"/>
    <n v="22"/>
    <n v="47"/>
    <n v="76"/>
    <n v="102"/>
    <n v="127"/>
    <n v="100"/>
    <n v="77"/>
    <n v="29"/>
    <n v="7"/>
  </r>
  <r>
    <n v="55"/>
    <s v="u"/>
    <s v="Matières premières &quot;concentrés&quot;"/>
    <x v="55"/>
    <x v="0"/>
    <x v="55"/>
    <m/>
    <m/>
    <m/>
    <m/>
    <m/>
    <n v="99.96772464811211"/>
    <m/>
    <s v="67 - 76 - 111 - "/>
    <m/>
    <m/>
    <s v="déterminé"/>
    <m/>
    <m/>
    <n v="99"/>
    <n v="6"/>
    <x v="55"/>
    <x v="54"/>
    <n v="83"/>
    <n v="90"/>
    <n v="93"/>
    <n v="94"/>
    <n v="97"/>
    <n v="99"/>
    <n v="100"/>
    <n v="101"/>
    <n v="103"/>
    <n v="104"/>
    <n v="107"/>
    <n v="108"/>
    <n v="86"/>
    <n v="1"/>
    <n v="2"/>
    <n v="4"/>
    <n v="12"/>
    <n v="7"/>
    <n v="19"/>
    <n v="20"/>
    <n v="11"/>
    <n v="7"/>
    <n v="4"/>
  </r>
  <r>
    <n v="56"/>
    <s v="u"/>
    <s v="Matières premières &quot;concentrés&quot;"/>
    <x v="56"/>
    <x v="0"/>
    <x v="56"/>
    <m/>
    <m/>
    <m/>
    <m/>
    <m/>
    <n v="0.05032281471741852"/>
    <m/>
    <s v="67 - 77 - 113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2"/>
    <n v="86"/>
    <n v="0"/>
    <n v="0"/>
    <n v="0"/>
    <n v="0"/>
    <n v="0"/>
    <n v="0"/>
    <n v="0"/>
    <n v="0"/>
    <n v="87"/>
  </r>
  <r>
    <n v="57"/>
    <s v="u"/>
    <s v="Matières premières &quot;concentrés&quot;"/>
    <x v="57"/>
    <x v="0"/>
    <x v="57"/>
    <m/>
    <m/>
    <m/>
    <m/>
    <m/>
    <n v="36.38023706667691"/>
    <m/>
    <s v="67 - 78 - 115 - "/>
    <n v="29"/>
    <n v="36"/>
    <s v="libre"/>
    <m/>
    <m/>
    <n v="37"/>
    <n v="2"/>
    <x v="36"/>
    <x v="56"/>
    <n v="26"/>
    <n v="29"/>
    <n v="29"/>
    <n v="30"/>
    <n v="31"/>
    <n v="32"/>
    <n v="33"/>
    <n v="33"/>
    <n v="34"/>
    <n v="35"/>
    <n v="36"/>
    <n v="36"/>
    <n v="566"/>
    <n v="8"/>
    <n v="20"/>
    <n v="31"/>
    <n v="131"/>
    <n v="84"/>
    <n v="83"/>
    <n v="139"/>
    <n v="43"/>
    <n v="21"/>
    <n v="7"/>
  </r>
  <r>
    <n v="58"/>
    <s v="u"/>
    <s v="Matières premières &quot;concentrés&quot;"/>
    <x v="58"/>
    <x v="0"/>
    <x v="58"/>
    <m/>
    <m/>
    <m/>
    <m/>
    <m/>
    <n v="2129.828620543457"/>
    <m/>
    <s v="67 - 79 - 80 - 119 - "/>
    <n v="2124"/>
    <n v="2132"/>
    <s v="libre"/>
    <m/>
    <m/>
    <n v="2127"/>
    <n v="28"/>
    <x v="56"/>
    <x v="57"/>
    <n v="2055"/>
    <n v="2076"/>
    <n v="2087"/>
    <n v="2100"/>
    <n v="2108"/>
    <n v="2117"/>
    <n v="2126"/>
    <n v="2133"/>
    <n v="2140"/>
    <n v="2148"/>
    <n v="2159"/>
    <n v="2164"/>
    <n v="98"/>
    <n v="3"/>
    <n v="3"/>
    <n v="8"/>
    <n v="13"/>
    <n v="13"/>
    <n v="18"/>
    <n v="16"/>
    <n v="11"/>
    <n v="10"/>
    <n v="4"/>
  </r>
  <r>
    <n v="59"/>
    <s v="u"/>
    <s v="Matières premières &quot;concentrés&quot;"/>
    <x v="59"/>
    <x v="0"/>
    <x v="59"/>
    <m/>
    <m/>
    <m/>
    <m/>
    <m/>
    <n v="1779.024222792569"/>
    <m/>
    <s v="80 - 81 - 131 - "/>
    <n v="1772"/>
    <n v="1783"/>
    <s v="libre"/>
    <m/>
    <m/>
    <n v="1779"/>
    <n v="36"/>
    <x v="57"/>
    <x v="58"/>
    <n v="1688"/>
    <n v="1719"/>
    <n v="1729"/>
    <n v="1743"/>
    <n v="1757"/>
    <n v="1770"/>
    <n v="1777"/>
    <n v="1785"/>
    <n v="1794"/>
    <n v="1803"/>
    <n v="1822"/>
    <n v="1832"/>
    <n v="134"/>
    <n v="5"/>
    <n v="3"/>
    <n v="16"/>
    <n v="17"/>
    <n v="26"/>
    <n v="26"/>
    <n v="25"/>
    <n v="9"/>
    <n v="4"/>
    <n v="4"/>
  </r>
  <r>
    <n v="60"/>
    <s v="u"/>
    <s v="Matières premières &quot;concentrés&quot;"/>
    <x v="60"/>
    <x v="0"/>
    <x v="60"/>
    <m/>
    <m/>
    <m/>
    <m/>
    <m/>
    <n v="350.8043977508874"/>
    <m/>
    <s v="80 - 82 - 135 - "/>
    <n v="343"/>
    <n v="354"/>
    <s v="libre"/>
    <m/>
    <m/>
    <n v="348"/>
    <n v="22"/>
    <x v="58"/>
    <x v="59"/>
    <n v="282"/>
    <n v="305"/>
    <n v="311"/>
    <n v="327"/>
    <n v="332"/>
    <n v="339"/>
    <n v="347"/>
    <n v="351"/>
    <n v="356"/>
    <n v="362"/>
    <n v="373"/>
    <n v="381"/>
    <n v="121"/>
    <n v="2"/>
    <n v="5"/>
    <n v="9"/>
    <n v="12"/>
    <n v="23"/>
    <n v="24"/>
    <n v="28"/>
    <n v="10"/>
    <n v="6"/>
    <n v="3"/>
  </r>
  <r>
    <n v="61"/>
    <s v="u"/>
    <s v="Matières premières &quot;concentrés&quot;"/>
    <x v="61"/>
    <x v="0"/>
    <x v="61"/>
    <m/>
    <m/>
    <m/>
    <m/>
    <m/>
    <n v="1783.563883411906"/>
    <m/>
    <s v="67 - 83 - 84 - "/>
    <n v="1767"/>
    <n v="1793"/>
    <s v="libre"/>
    <m/>
    <m/>
    <n v="1788"/>
    <n v="29"/>
    <x v="59"/>
    <x v="60"/>
    <n v="1693"/>
    <n v="1731"/>
    <n v="1745"/>
    <n v="1758"/>
    <n v="1767"/>
    <n v="1775"/>
    <n v="1783"/>
    <n v="1792"/>
    <n v="1800"/>
    <n v="1807"/>
    <n v="1819"/>
    <n v="1828"/>
    <n v="256"/>
    <n v="2"/>
    <n v="6"/>
    <n v="17"/>
    <n v="29"/>
    <n v="52"/>
    <n v="45"/>
    <n v="56"/>
    <n v="30"/>
    <n v="15"/>
    <n v="5"/>
  </r>
  <r>
    <n v="62"/>
    <s v="u"/>
    <s v="Matières premières &quot;concentrés&quot;"/>
    <x v="62"/>
    <x v="0"/>
    <x v="62"/>
    <m/>
    <m/>
    <m/>
    <m/>
    <m/>
    <n v="658.0767386367643"/>
    <m/>
    <s v="84 - 85 - 125 - "/>
    <n v="657"/>
    <n v="661"/>
    <s v="libre"/>
    <m/>
    <m/>
    <n v="658"/>
    <n v="19"/>
    <x v="60"/>
    <x v="61"/>
    <n v="618"/>
    <n v="628"/>
    <n v="632"/>
    <n v="641"/>
    <n v="646"/>
    <n v="650"/>
    <n v="654"/>
    <n v="657"/>
    <n v="661"/>
    <n v="672"/>
    <n v="678"/>
    <n v="685"/>
    <n v="374"/>
    <n v="17"/>
    <n v="45"/>
    <n v="59"/>
    <n v="112"/>
    <n v="53"/>
    <n v="49"/>
    <n v="26"/>
    <n v="3"/>
    <n v="8"/>
    <n v="3"/>
  </r>
  <r>
    <n v="63"/>
    <s v="u"/>
    <s v="Matières premières &quot;concentrés&quot;"/>
    <x v="63"/>
    <x v="0"/>
    <x v="63"/>
    <m/>
    <m/>
    <m/>
    <m/>
    <m/>
    <n v="654.3379466919329"/>
    <m/>
    <s v="84 - 86 - 127 - "/>
    <n v="651"/>
    <n v="659"/>
    <s v="libre"/>
    <m/>
    <m/>
    <n v="654"/>
    <n v="15"/>
    <x v="61"/>
    <x v="62"/>
    <n v="615"/>
    <n v="625"/>
    <n v="634"/>
    <n v="641"/>
    <n v="647"/>
    <n v="651"/>
    <n v="654"/>
    <n v="658"/>
    <n v="661"/>
    <n v="666"/>
    <n v="670"/>
    <n v="678"/>
    <n v="746"/>
    <n v="26"/>
    <n v="33"/>
    <n v="58"/>
    <n v="95"/>
    <n v="147"/>
    <n v="173"/>
    <n v="129"/>
    <n v="47"/>
    <n v="25"/>
    <n v="14"/>
  </r>
  <r>
    <n v="64"/>
    <s v="u"/>
    <s v="Matières premières &quot;concentrés&quot;"/>
    <x v="64"/>
    <x v="0"/>
    <x v="64"/>
    <m/>
    <m/>
    <m/>
    <m/>
    <m/>
    <n v="471.1491980832093"/>
    <m/>
    <s v="84 - 87 - 129 - "/>
    <n v="447"/>
    <n v="473"/>
    <s v="libre"/>
    <m/>
    <m/>
    <n v="475"/>
    <n v="17"/>
    <x v="62"/>
    <x v="63"/>
    <n v="403"/>
    <n v="430"/>
    <n v="437"/>
    <n v="446"/>
    <n v="452"/>
    <n v="457"/>
    <n v="461"/>
    <n v="467"/>
    <n v="471"/>
    <n v="477"/>
    <n v="486"/>
    <n v="492"/>
    <n v="254"/>
    <n v="3"/>
    <n v="6"/>
    <n v="13"/>
    <n v="24"/>
    <n v="42"/>
    <n v="64"/>
    <n v="52"/>
    <n v="30"/>
    <n v="15"/>
    <n v="6"/>
  </r>
  <r>
    <n v="65"/>
    <s v="u"/>
    <s v="Matières premières &quot;concentrés&quot;"/>
    <x v="65"/>
    <x v="0"/>
    <x v="65"/>
    <m/>
    <m/>
    <m/>
    <m/>
    <m/>
    <n v="5463.147268939178"/>
    <m/>
    <s v="88 - 89 - "/>
    <m/>
    <m/>
    <s v="déterminé"/>
    <m/>
    <m/>
    <n v="5463"/>
    <n v="0"/>
    <x v="63"/>
    <x v="64"/>
    <n v="5463"/>
    <n v="5463"/>
    <n v="5463"/>
    <n v="5463"/>
    <n v="5463"/>
    <n v="5463"/>
    <n v="5463"/>
    <n v="5463"/>
    <n v="5463"/>
    <n v="5463"/>
    <n v="5463"/>
    <n v="5463"/>
    <n v="86"/>
    <n v="72"/>
    <n v="6"/>
    <n v="2"/>
    <n v="1"/>
    <n v="2"/>
    <n v="0"/>
    <n v="0"/>
    <n v="2"/>
    <n v="1"/>
    <n v="1"/>
  </r>
  <r>
    <n v="66"/>
    <s v="u"/>
    <s v="Matières premières &quot;concentrés&quot;"/>
    <x v="66"/>
    <x v="0"/>
    <x v="66"/>
    <m/>
    <m/>
    <m/>
    <m/>
    <m/>
    <n v="14381.06941083383"/>
    <m/>
    <s v="90 - 91 - "/>
    <m/>
    <m/>
    <s v="déterminé"/>
    <m/>
    <m/>
    <n v="14383"/>
    <n v="18"/>
    <x v="64"/>
    <x v="65"/>
    <n v="14339"/>
    <n v="14357"/>
    <n v="14362"/>
    <n v="14367"/>
    <n v="14373"/>
    <n v="14379"/>
    <n v="14383"/>
    <n v="14385"/>
    <n v="14390"/>
    <n v="14398"/>
    <n v="14406"/>
    <n v="14413"/>
    <n v="86"/>
    <n v="2"/>
    <n v="2"/>
    <n v="6"/>
    <n v="17"/>
    <n v="15"/>
    <n v="19"/>
    <n v="10"/>
    <n v="8"/>
    <n v="4"/>
    <n v="4"/>
  </r>
  <r>
    <n v="67"/>
    <s v="u"/>
    <s v="Matières premières &quot;concentrés&quot;"/>
    <x v="67"/>
    <x v="0"/>
    <x v="67"/>
    <n v="12100"/>
    <n v="30.25"/>
    <n v="0.005"/>
    <n v="11495"/>
    <n v="12705"/>
    <n v="12466.15588581144"/>
    <n v="12.10432680368392"/>
    <s v="91 - 92 - 93 - "/>
    <m/>
    <m/>
    <s v="mesuré"/>
    <n v="12099"/>
    <n v="31"/>
    <n v="12468"/>
    <n v="18"/>
    <x v="65"/>
    <x v="66"/>
    <n v="12423"/>
    <n v="12442"/>
    <n v="12447"/>
    <n v="12451"/>
    <n v="12459"/>
    <n v="12464"/>
    <n v="12468"/>
    <n v="12470"/>
    <n v="12476"/>
    <n v="12483"/>
    <n v="12491"/>
    <n v="12498"/>
    <n v="86"/>
    <n v="2"/>
    <n v="2"/>
    <n v="6"/>
    <n v="15"/>
    <n v="15"/>
    <n v="21"/>
    <n v="11"/>
    <n v="9"/>
    <n v="3"/>
    <n v="3"/>
  </r>
  <r>
    <n v="68"/>
    <s v="u"/>
    <s v="Matières premières &quot;concentrés&quot;"/>
    <x v="68"/>
    <x v="0"/>
    <x v="68"/>
    <n v="8198.903623529412"/>
    <n v="20.49725905882353"/>
    <n v="0.005"/>
    <n v="7788.95844235294"/>
    <n v="8608.848804705882"/>
    <n v="8446.281957497829"/>
    <n v="12.06884946218836"/>
    <s v="93 - 94 - 95 - "/>
    <m/>
    <m/>
    <s v="mesuré"/>
    <n v="8201"/>
    <n v="23"/>
    <n v="8448"/>
    <n v="17"/>
    <x v="66"/>
    <x v="67"/>
    <n v="8411"/>
    <n v="8422"/>
    <n v="8428"/>
    <n v="8433"/>
    <n v="8439"/>
    <n v="8444"/>
    <n v="8450"/>
    <n v="8452"/>
    <n v="8455"/>
    <n v="8462"/>
    <n v="8468"/>
    <n v="8478"/>
    <n v="86"/>
    <n v="4"/>
    <n v="3"/>
    <n v="13"/>
    <n v="13"/>
    <n v="11"/>
    <n v="21"/>
    <n v="12"/>
    <n v="5"/>
    <n v="2"/>
    <n v="3"/>
  </r>
  <r>
    <n v="69"/>
    <s v="u"/>
    <s v="Matières premières &quot;concentrés&quot;"/>
    <x v="69"/>
    <x v="0"/>
    <x v="69"/>
    <m/>
    <m/>
    <m/>
    <m/>
    <m/>
    <n v="3761.469210568619"/>
    <m/>
    <s v="95 - 96 - 97 - "/>
    <m/>
    <m/>
    <s v="déterminé"/>
    <m/>
    <m/>
    <n v="3761"/>
    <n v="0"/>
    <x v="67"/>
    <x v="68"/>
    <n v="3761"/>
    <n v="3761"/>
    <n v="3761"/>
    <n v="3761"/>
    <n v="3761"/>
    <n v="3761"/>
    <n v="3761"/>
    <n v="3761"/>
    <n v="3761"/>
    <n v="3761"/>
    <n v="3761"/>
    <n v="3761"/>
    <n v="86"/>
    <n v="72"/>
    <n v="5"/>
    <n v="2"/>
    <n v="2"/>
    <n v="2"/>
    <n v="0"/>
    <n v="0"/>
    <n v="3"/>
    <n v="0"/>
    <n v="1"/>
  </r>
  <r>
    <n v="70"/>
    <s v="u"/>
    <s v="Matières premières &quot;concentrés&quot;"/>
    <x v="70"/>
    <x v="0"/>
    <x v="70"/>
    <n v="3900.688639999999"/>
    <n v="9.751721599999998"/>
    <n v="0.005"/>
    <n v="3705.654207999999"/>
    <n v="4095.723071999999"/>
    <n v="4018.876592335315"/>
    <n v="12.11970123668383"/>
    <s v="93 - 98 - 99 - "/>
    <m/>
    <m/>
    <s v="mesuré"/>
    <n v="3899"/>
    <n v="9"/>
    <n v="4019"/>
    <n v="11"/>
    <x v="68"/>
    <x v="69"/>
    <n v="3990"/>
    <n v="3999"/>
    <n v="4006"/>
    <n v="4010"/>
    <n v="4016"/>
    <n v="4018"/>
    <n v="4020"/>
    <n v="4021"/>
    <n v="4024"/>
    <n v="4026"/>
    <n v="4031"/>
    <n v="4038"/>
    <n v="86"/>
    <n v="3"/>
    <n v="4"/>
    <n v="1"/>
    <n v="9"/>
    <n v="9"/>
    <n v="19"/>
    <n v="20"/>
    <n v="11"/>
    <n v="4"/>
    <n v="7"/>
  </r>
  <r>
    <n v="71"/>
    <s v="u"/>
    <s v="Matières premières &quot;concentrés&quot;"/>
    <x v="71"/>
    <x v="0"/>
    <x v="71"/>
    <m/>
    <m/>
    <m/>
    <m/>
    <m/>
    <n v="1701.678058370557"/>
    <m/>
    <s v="99 - 100 - 101 - "/>
    <m/>
    <m/>
    <s v="déterminé"/>
    <m/>
    <m/>
    <n v="1702"/>
    <n v="0"/>
    <x v="69"/>
    <x v="70"/>
    <n v="1702"/>
    <n v="1702"/>
    <n v="1702"/>
    <n v="1702"/>
    <n v="1702"/>
    <n v="1702"/>
    <n v="1702"/>
    <n v="1702"/>
    <n v="1702"/>
    <n v="1702"/>
    <n v="1702"/>
    <n v="1702"/>
    <n v="86"/>
    <n v="74"/>
    <n v="4"/>
    <n v="2"/>
    <n v="1"/>
    <n v="2"/>
    <n v="0"/>
    <n v="1"/>
    <n v="1"/>
    <n v="1"/>
    <n v="1"/>
  </r>
  <r>
    <n v="72"/>
    <s v="u"/>
    <s v="Matières premières &quot;concentrés&quot;"/>
    <x v="72"/>
    <x v="0"/>
    <x v="72"/>
    <n v="768.38"/>
    <n v="1.92095"/>
    <n v="0.005"/>
    <m/>
    <m/>
    <n v="803.3728858876464"/>
    <n v="18.21644805312286"/>
    <s v="91 - 102 - 103 - "/>
    <m/>
    <m/>
    <s v="mesuré"/>
    <n v="768"/>
    <n v="2"/>
    <n v="804"/>
    <n v="1"/>
    <x v="70"/>
    <x v="71"/>
    <n v="800"/>
    <n v="801"/>
    <n v="802"/>
    <n v="803"/>
    <n v="803"/>
    <n v="803"/>
    <n v="804"/>
    <n v="804"/>
    <n v="804"/>
    <n v="805"/>
    <n v="805"/>
    <n v="806"/>
    <n v="86"/>
    <n v="1"/>
    <n v="3"/>
    <n v="5"/>
    <n v="13"/>
    <n v="22"/>
    <n v="17"/>
    <n v="16"/>
    <n v="5"/>
    <n v="3"/>
    <n v="2"/>
  </r>
  <r>
    <n v="73"/>
    <s v="u"/>
    <s v="Matières premières &quot;concentrés&quot;"/>
    <x v="73"/>
    <x v="0"/>
    <x v="73"/>
    <n v="273.675"/>
    <n v="1"/>
    <n v="0.007307938247921805"/>
    <n v="259.99125"/>
    <n v="287.35875"/>
    <n v="281.8625542750057"/>
    <n v="8.187554275005709"/>
    <s v="103 - 104 - 105 - "/>
    <m/>
    <m/>
    <s v="mesuré"/>
    <n v="274"/>
    <n v="1"/>
    <n v="282"/>
    <n v="1"/>
    <x v="71"/>
    <x v="72"/>
    <n v="280"/>
    <n v="280"/>
    <n v="280"/>
    <n v="281"/>
    <n v="281"/>
    <n v="281"/>
    <n v="282"/>
    <n v="282"/>
    <n v="282"/>
    <n v="283"/>
    <n v="283"/>
    <n v="284"/>
    <n v="86"/>
    <n v="8"/>
    <n v="7"/>
    <n v="14"/>
    <n v="14"/>
    <n v="16"/>
    <n v="13"/>
    <n v="8"/>
    <n v="4"/>
    <n v="1"/>
    <n v="2"/>
  </r>
  <r>
    <n v="74"/>
    <s v="u"/>
    <s v="Matières premières &quot;concentrés&quot;"/>
    <x v="74"/>
    <x v="0"/>
    <x v="74"/>
    <n v="509.987"/>
    <n v="1.2749675"/>
    <n v="0.005"/>
    <n v="484.48765"/>
    <n v="535.48635"/>
    <n v="520.5166157317725"/>
    <n v="8.258732659281495"/>
    <s v="103 - 106 - 107 - "/>
    <m/>
    <m/>
    <s v="mesuré"/>
    <n v="510"/>
    <n v="1"/>
    <n v="521"/>
    <n v="1"/>
    <x v="72"/>
    <x v="73"/>
    <n v="518"/>
    <n v="519"/>
    <n v="519"/>
    <n v="520"/>
    <n v="520"/>
    <n v="521"/>
    <n v="521"/>
    <n v="521"/>
    <n v="521"/>
    <n v="522"/>
    <n v="522"/>
    <n v="522"/>
    <n v="86"/>
    <n v="1"/>
    <n v="3"/>
    <n v="5"/>
    <n v="11"/>
    <n v="13"/>
    <n v="15"/>
    <n v="14"/>
    <n v="13"/>
    <n v="7"/>
    <n v="5"/>
  </r>
  <r>
    <n v="75"/>
    <s v="u"/>
    <s v="Matières premières &quot;concentrés&quot;"/>
    <x v="75"/>
    <x v="0"/>
    <x v="75"/>
    <n v="384.6222021851981"/>
    <n v="1"/>
    <n v="0.005199907828089932"/>
    <n v="365.3910920759382"/>
    <n v="403.853312294458"/>
    <n v="403.8503299690187"/>
    <n v="19.22812778382064"/>
    <s v="91 - 108 - 109 - "/>
    <m/>
    <m/>
    <s v="mesuré"/>
    <n v="385"/>
    <n v="1"/>
    <n v="404"/>
    <n v="0"/>
    <x v="73"/>
    <x v="74"/>
    <n v="404"/>
    <n v="404"/>
    <n v="404"/>
    <n v="404"/>
    <n v="404"/>
    <n v="404"/>
    <n v="404"/>
    <n v="404"/>
    <n v="404"/>
    <n v="404"/>
    <n v="404"/>
    <n v="404"/>
    <n v="86"/>
    <n v="1"/>
    <n v="1"/>
    <n v="1"/>
    <n v="1"/>
    <n v="0"/>
    <n v="3"/>
    <n v="0"/>
    <n v="3"/>
    <n v="4"/>
    <n v="73"/>
  </r>
  <r>
    <n v="76"/>
    <s v="u"/>
    <s v="Matières premières &quot;concentrés&quot;"/>
    <x v="76"/>
    <x v="0"/>
    <x v="76"/>
    <m/>
    <m/>
    <m/>
    <m/>
    <m/>
    <n v="204.1547531567994"/>
    <m/>
    <s v="109 - 110 - 111 - "/>
    <m/>
    <m/>
    <s v="déterminé"/>
    <m/>
    <m/>
    <n v="204"/>
    <n v="3"/>
    <x v="74"/>
    <x v="75"/>
    <n v="195"/>
    <n v="200"/>
    <n v="201"/>
    <n v="202"/>
    <n v="203"/>
    <n v="204"/>
    <n v="204"/>
    <n v="205"/>
    <n v="206"/>
    <n v="207"/>
    <n v="208"/>
    <n v="209"/>
    <n v="86"/>
    <n v="1"/>
    <n v="2"/>
    <n v="5"/>
    <n v="15"/>
    <n v="18"/>
    <n v="17"/>
    <n v="16"/>
    <n v="7"/>
    <n v="5"/>
    <n v="1"/>
  </r>
  <r>
    <n v="77"/>
    <s v="u"/>
    <s v="Matières premières &quot;concentrés&quot;"/>
    <x v="77"/>
    <x v="0"/>
    <x v="77"/>
    <n v="294"/>
    <n v="1"/>
    <n v="0.006802721088435374"/>
    <n v="279.3"/>
    <n v="308.7"/>
    <n v="308.6982816901801"/>
    <n v="14.69828169018007"/>
    <s v="91 - 112 - 113 - "/>
    <m/>
    <m/>
    <s v="mesuré"/>
    <n v="294"/>
    <n v="1"/>
    <n v="309"/>
    <n v="0"/>
    <x v="75"/>
    <x v="76"/>
    <n v="309"/>
    <n v="309"/>
    <n v="309"/>
    <n v="309"/>
    <n v="309"/>
    <n v="309"/>
    <n v="309"/>
    <n v="309"/>
    <n v="309"/>
    <n v="309"/>
    <n v="309"/>
    <n v="309"/>
    <n v="86"/>
    <n v="1"/>
    <n v="0"/>
    <n v="0"/>
    <n v="2"/>
    <n v="1"/>
    <n v="2"/>
    <n v="1"/>
    <n v="3"/>
    <n v="3"/>
    <n v="74"/>
  </r>
  <r>
    <n v="78"/>
    <s v="u"/>
    <s v="Matières premières &quot;concentrés&quot;"/>
    <x v="78"/>
    <x v="0"/>
    <x v="78"/>
    <n v="380"/>
    <n v="1"/>
    <n v="0.005263157894736842"/>
    <n v="361"/>
    <n v="399"/>
    <n v="398.992027475549"/>
    <n v="18.99202747554898"/>
    <s v="91 - 114 - 115 - "/>
    <m/>
    <m/>
    <s v="mesuré"/>
    <n v="380"/>
    <n v="1"/>
    <n v="399"/>
    <n v="0"/>
    <x v="76"/>
    <x v="77"/>
    <n v="399"/>
    <n v="399"/>
    <n v="399"/>
    <n v="399"/>
    <n v="399"/>
    <n v="399"/>
    <n v="399"/>
    <n v="399"/>
    <n v="399"/>
    <n v="399"/>
    <n v="399"/>
    <n v="399"/>
    <n v="86"/>
    <n v="1"/>
    <n v="0"/>
    <n v="0"/>
    <n v="0"/>
    <n v="0"/>
    <n v="0"/>
    <n v="0"/>
    <n v="0"/>
    <n v="0"/>
    <n v="86"/>
  </r>
  <r>
    <n v="79"/>
    <s v="u"/>
    <s v="Matières premières &quot;concentrés&quot;"/>
    <x v="79"/>
    <x v="0"/>
    <x v="79"/>
    <m/>
    <m/>
    <m/>
    <m/>
    <m/>
    <n v="19214.33145408913"/>
    <m/>
    <s v="116 - 117 - "/>
    <m/>
    <m/>
    <s v="déterminé"/>
    <m/>
    <m/>
    <n v="19213"/>
    <n v="14"/>
    <x v="77"/>
    <x v="78"/>
    <n v="19176"/>
    <n v="19184"/>
    <n v="19188"/>
    <n v="19203"/>
    <n v="19207"/>
    <n v="19211"/>
    <n v="19219"/>
    <n v="19221"/>
    <n v="19225"/>
    <n v="19225"/>
    <n v="19226"/>
    <n v="19226"/>
    <n v="86"/>
    <n v="2"/>
    <n v="4"/>
    <n v="5"/>
    <n v="1"/>
    <n v="3"/>
    <n v="11"/>
    <n v="9"/>
    <n v="5"/>
    <n v="11"/>
    <n v="36"/>
  </r>
  <r>
    <n v="80"/>
    <s v="u"/>
    <s v="Matières premières &quot;concentrés&quot;"/>
    <x v="80"/>
    <x v="0"/>
    <x v="80"/>
    <n v="7407.628"/>
    <n v="18.51907"/>
    <n v="0.005"/>
    <n v="7037.246599999999"/>
    <n v="7778.0094"/>
    <n v="7766.848082132957"/>
    <n v="19.39730678338367"/>
    <s v="117 - 118 - 119 - "/>
    <m/>
    <m/>
    <s v="mesuré"/>
    <n v="7407"/>
    <n v="18"/>
    <n v="7765"/>
    <n v="14"/>
    <x v="78"/>
    <x v="79"/>
    <n v="7729"/>
    <n v="7736"/>
    <n v="7741"/>
    <n v="7756"/>
    <n v="7759"/>
    <n v="7764"/>
    <n v="7772"/>
    <n v="7774"/>
    <n v="7778"/>
    <n v="7778"/>
    <n v="7778"/>
    <n v="7778"/>
    <n v="86"/>
    <n v="2"/>
    <n v="4"/>
    <n v="5"/>
    <n v="1"/>
    <n v="4"/>
    <n v="8"/>
    <n v="10"/>
    <n v="4"/>
    <n v="10"/>
    <n v="39"/>
  </r>
  <r>
    <n v="81"/>
    <s v="u"/>
    <s v="Matières premières &quot;concentrés&quot;"/>
    <x v="81"/>
    <x v="0"/>
    <x v="81"/>
    <n v="5386"/>
    <n v="134.65"/>
    <n v="0.05"/>
    <n v="5172"/>
    <n v="5368"/>
    <n v="5172.006111483191"/>
    <n v="-1.589260219211352"/>
    <s v="119 - 120 - 121 - "/>
    <m/>
    <m/>
    <s v="mesuré"/>
    <n v="5388"/>
    <n v="134"/>
    <n v="5172"/>
    <n v="0"/>
    <x v="79"/>
    <x v="80"/>
    <n v="5172"/>
    <n v="5172"/>
    <n v="5172"/>
    <n v="5172"/>
    <n v="5172"/>
    <n v="5172"/>
    <n v="5172"/>
    <n v="5172"/>
    <n v="5172"/>
    <n v="5172"/>
    <n v="5172"/>
    <n v="5172"/>
    <n v="86"/>
    <n v="73"/>
    <n v="6"/>
    <n v="2"/>
    <n v="1"/>
    <n v="1"/>
    <n v="0"/>
    <n v="2"/>
    <n v="1"/>
    <n v="0"/>
    <n v="1"/>
  </r>
  <r>
    <n v="82"/>
    <s v="u"/>
    <s v="Matières premières &quot;concentrés&quot;"/>
    <x v="82"/>
    <x v="0"/>
    <x v="82"/>
    <m/>
    <m/>
    <m/>
    <m/>
    <m/>
    <n v="11447.48337195617"/>
    <m/>
    <s v="117 - 122 - 123 - "/>
    <m/>
    <m/>
    <s v="déterminé"/>
    <m/>
    <m/>
    <n v="11448"/>
    <n v="0"/>
    <x v="80"/>
    <x v="81"/>
    <n v="11447"/>
    <n v="11447"/>
    <n v="11447"/>
    <n v="11447"/>
    <n v="11447"/>
    <n v="11447"/>
    <n v="11447"/>
    <n v="11448"/>
    <n v="11448"/>
    <n v="11448"/>
    <n v="11448"/>
    <n v="11448"/>
    <n v="86"/>
    <n v="16"/>
    <n v="13"/>
    <n v="8"/>
    <n v="14"/>
    <n v="10"/>
    <n v="7"/>
    <n v="8"/>
    <n v="6"/>
    <n v="2"/>
    <n v="3"/>
  </r>
  <r>
    <n v="83"/>
    <s v="u"/>
    <s v="Matières premières &quot;concentrés&quot;"/>
    <x v="83"/>
    <x v="0"/>
    <x v="83"/>
    <n v="5800"/>
    <n v="14.5"/>
    <n v="0.005"/>
    <n v="5510"/>
    <n v="6090"/>
    <n v="6089.990811588614"/>
    <n v="19.99936631645612"/>
    <s v="123 - 124 - 125 - "/>
    <m/>
    <m/>
    <s v="mesuré"/>
    <n v="5800"/>
    <n v="14"/>
    <n v="6090"/>
    <n v="0"/>
    <x v="81"/>
    <x v="82"/>
    <n v="6090"/>
    <n v="6090"/>
    <n v="6090"/>
    <n v="6090"/>
    <n v="6090"/>
    <n v="6090"/>
    <n v="6090"/>
    <n v="6090"/>
    <n v="6090"/>
    <n v="6090"/>
    <n v="6090"/>
    <n v="6090"/>
    <n v="86"/>
    <n v="2"/>
    <n v="2"/>
    <n v="0"/>
    <n v="1"/>
    <n v="0"/>
    <n v="3"/>
    <n v="1"/>
    <n v="1"/>
    <n v="4"/>
    <n v="73"/>
  </r>
  <r>
    <n v="84"/>
    <s v="u"/>
    <s v="Matières premières &quot;concentrés&quot;"/>
    <x v="84"/>
    <x v="0"/>
    <x v="84"/>
    <n v="3100"/>
    <n v="7.75"/>
    <n v="0.005"/>
    <n v="2945"/>
    <n v="3255"/>
    <n v="3254.993394250907"/>
    <n v="19.99914764527831"/>
    <s v="123 - 126 - 127 - "/>
    <m/>
    <m/>
    <s v="mesuré"/>
    <n v="3100"/>
    <n v="8"/>
    <n v="3255"/>
    <n v="0"/>
    <x v="82"/>
    <x v="83"/>
    <n v="3255"/>
    <n v="3255"/>
    <n v="3255"/>
    <n v="3255"/>
    <n v="3255"/>
    <n v="3255"/>
    <n v="3255"/>
    <n v="3255"/>
    <n v="3255"/>
    <n v="3255"/>
    <n v="3255"/>
    <n v="3255"/>
    <n v="86"/>
    <n v="2"/>
    <n v="0"/>
    <n v="1"/>
    <n v="1"/>
    <n v="2"/>
    <n v="1"/>
    <n v="0"/>
    <n v="5"/>
    <n v="3"/>
    <n v="72"/>
  </r>
  <r>
    <n v="85"/>
    <s v="u"/>
    <s v="Matières premières &quot;concentrés&quot;"/>
    <x v="85"/>
    <x v="0"/>
    <x v="85"/>
    <n v="2000"/>
    <n v="5"/>
    <n v="0.005"/>
    <n v="1900"/>
    <n v="2100"/>
    <n v="2099.991524761234"/>
    <n v="19.99830495224678"/>
    <s v="123 - 128 - 129 - "/>
    <m/>
    <m/>
    <s v="mesuré"/>
    <n v="2000"/>
    <n v="5"/>
    <n v="2100"/>
    <n v="0"/>
    <x v="83"/>
    <x v="84"/>
    <n v="2100"/>
    <n v="2100"/>
    <n v="2100"/>
    <n v="2100"/>
    <n v="2100"/>
    <n v="2100"/>
    <n v="2100"/>
    <n v="2100"/>
    <n v="2100"/>
    <n v="2100"/>
    <n v="2100"/>
    <n v="2100"/>
    <n v="86"/>
    <n v="1"/>
    <n v="0"/>
    <n v="0"/>
    <n v="0"/>
    <n v="0"/>
    <n v="1"/>
    <n v="2"/>
    <n v="3"/>
    <n v="3"/>
    <n v="77"/>
  </r>
  <r>
    <n v="86"/>
    <s v="u"/>
    <s v="Matières premières &quot;concentrés&quot;"/>
    <x v="86"/>
    <x v="0"/>
    <x v="86"/>
    <n v="5230.626043152858"/>
    <n v="261.5313021576429"/>
    <n v="0.1"/>
    <n v="4707.563438837572"/>
    <n v="5753.688647468144"/>
    <n v="5476.05394746236"/>
    <n v="0.9384264991789235"/>
    <s v="130 - 131 - "/>
    <m/>
    <m/>
    <s v="mesuré"/>
    <n v="5236"/>
    <n v="242"/>
    <n v="5476"/>
    <n v="43"/>
    <x v="84"/>
    <x v="85"/>
    <n v="5376"/>
    <n v="5415"/>
    <n v="5430"/>
    <n v="5441"/>
    <n v="5449"/>
    <n v="5460"/>
    <n v="5468"/>
    <n v="5484"/>
    <n v="5501"/>
    <n v="5514"/>
    <n v="5540"/>
    <n v="5545"/>
    <n v="86"/>
    <n v="2"/>
    <n v="5"/>
    <n v="10"/>
    <n v="19"/>
    <n v="16"/>
    <n v="9"/>
    <n v="14"/>
    <n v="7"/>
    <n v="4"/>
    <n v="1"/>
  </r>
  <r>
    <n v="87"/>
    <s v="u"/>
    <s v="Matières premières &quot;concentrés&quot;"/>
    <x v="87"/>
    <x v="0"/>
    <x v="87"/>
    <m/>
    <m/>
    <m/>
    <m/>
    <m/>
    <n v="3301.123534834531"/>
    <m/>
    <s v="131 - 132 - 133 - "/>
    <m/>
    <m/>
    <s v="déterminé"/>
    <m/>
    <m/>
    <n v="3300"/>
    <n v="26"/>
    <x v="85"/>
    <x v="86"/>
    <n v="3240"/>
    <n v="3254"/>
    <n v="3267"/>
    <n v="3278"/>
    <n v="3286"/>
    <n v="3296"/>
    <n v="3301"/>
    <n v="3307"/>
    <n v="3313"/>
    <n v="3320"/>
    <n v="3337"/>
    <n v="3343"/>
    <n v="86"/>
    <n v="4"/>
    <n v="3"/>
    <n v="4"/>
    <n v="13"/>
    <n v="10"/>
    <n v="18"/>
    <n v="13"/>
    <n v="7"/>
    <n v="7"/>
    <n v="8"/>
  </r>
  <r>
    <n v="88"/>
    <s v="u"/>
    <s v="Matières premières &quot;concentrés&quot;"/>
    <x v="88"/>
    <x v="0"/>
    <x v="88"/>
    <n v="1224.462982330861"/>
    <n v="61.22314911654306"/>
    <n v="0.1"/>
    <n v="1102.016684097775"/>
    <n v="1346.909280563947"/>
    <n v="1321.027906791616"/>
    <n v="1.577261638027409"/>
    <s v="134 - 135 - "/>
    <m/>
    <m/>
    <s v="mesuré"/>
    <n v="1229"/>
    <n v="65"/>
    <n v="1320"/>
    <n v="28"/>
    <x v="86"/>
    <x v="87"/>
    <n v="1255"/>
    <n v="1264"/>
    <n v="1275"/>
    <n v="1296"/>
    <n v="1305"/>
    <n v="1316"/>
    <n v="1329"/>
    <n v="1342"/>
    <n v="1347"/>
    <n v="1347"/>
    <n v="1347"/>
    <n v="1347"/>
    <n v="86"/>
    <n v="5"/>
    <n v="3"/>
    <n v="4"/>
    <n v="2"/>
    <n v="7"/>
    <n v="10"/>
    <n v="6"/>
    <n v="6"/>
    <n v="8"/>
    <n v="36"/>
  </r>
  <r>
    <n v="89"/>
    <s v="u"/>
    <s v="Matières premières &quot;concentrés&quot;"/>
    <x v="89"/>
    <x v="0"/>
    <x v="89"/>
    <m/>
    <m/>
    <m/>
    <m/>
    <m/>
    <n v="0"/>
    <m/>
    <s v="136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90"/>
    <s v="u"/>
    <s v="Matières premières &quot;concentrés&quot;"/>
    <x v="90"/>
    <x v="0"/>
    <x v="90"/>
    <m/>
    <m/>
    <m/>
    <m/>
    <m/>
    <n v="43.93849001096219"/>
    <m/>
    <s v="137 - "/>
    <n v="41"/>
    <n v="100000"/>
    <s v="libre"/>
    <m/>
    <m/>
    <n v="44"/>
    <n v="1"/>
    <x v="88"/>
    <x v="89"/>
    <n v="38"/>
    <n v="4988"/>
    <n v="9939"/>
    <n v="19839"/>
    <n v="29739"/>
    <n v="39640"/>
    <n v="49540"/>
    <n v="59441"/>
    <n v="69341"/>
    <n v="79242"/>
    <n v="89143"/>
    <n v="94093"/>
    <n v="8699"/>
    <n v="870"/>
    <n v="870"/>
    <n v="870"/>
    <n v="870"/>
    <n v="870"/>
    <n v="870"/>
    <n v="870"/>
    <n v="870"/>
    <n v="870"/>
    <n v="870"/>
  </r>
  <r>
    <n v="91"/>
    <s v="u"/>
    <s v="Grains collecté + imports"/>
    <x v="0"/>
    <x v="1"/>
    <x v="0"/>
    <m/>
    <m/>
    <m/>
    <m/>
    <m/>
    <n v="11682.05727639919"/>
    <m/>
    <s v="0 - 138 - 139 - "/>
    <n v="11597"/>
    <n v="11688"/>
    <s v="libre"/>
    <m/>
    <m/>
    <n v="11689"/>
    <n v="17"/>
    <x v="89"/>
    <x v="90"/>
    <n v="11569"/>
    <n v="11597"/>
    <n v="11606"/>
    <n v="11618"/>
    <n v="11628"/>
    <n v="11638"/>
    <n v="11648"/>
    <n v="11658"/>
    <n v="11668"/>
    <n v="11678"/>
    <n v="11692"/>
    <n v="11701"/>
    <n v="840"/>
    <n v="15"/>
    <n v="61"/>
    <n v="119"/>
    <n v="148"/>
    <n v="149"/>
    <n v="149"/>
    <n v="121"/>
    <n v="57"/>
    <n v="17"/>
    <n v="5"/>
  </r>
  <r>
    <n v="92"/>
    <s v="u"/>
    <s v="Grains collecté + imports"/>
    <x v="1"/>
    <x v="1"/>
    <x v="1"/>
    <m/>
    <m/>
    <m/>
    <m/>
    <m/>
    <n v="10578.05910956761"/>
    <m/>
    <s v="2 - 139 - 140 - 141 - "/>
    <m/>
    <m/>
    <s v="déterminé"/>
    <m/>
    <m/>
    <n v="10584"/>
    <n v="12"/>
    <x v="90"/>
    <x v="91"/>
    <n v="10577"/>
    <n v="10578"/>
    <n v="10578"/>
    <n v="10578"/>
    <n v="10578"/>
    <n v="10578"/>
    <n v="10578"/>
    <n v="10578"/>
    <n v="10580"/>
    <n v="10590"/>
    <n v="10598"/>
    <n v="10609"/>
    <n v="86"/>
    <n v="64"/>
    <n v="3"/>
    <n v="8"/>
    <n v="5"/>
    <n v="2"/>
    <n v="2"/>
    <n v="1"/>
    <n v="1"/>
    <n v="0"/>
    <n v="1"/>
  </r>
  <r>
    <n v="93"/>
    <s v="u"/>
    <s v="Grains collecté + imports"/>
    <x v="2"/>
    <x v="1"/>
    <x v="2"/>
    <m/>
    <m/>
    <m/>
    <m/>
    <m/>
    <n v="10576.37424052477"/>
    <m/>
    <s v="4 - 141 - 142 - 143 - "/>
    <n v="10517"/>
    <n v="10579"/>
    <s v="libre"/>
    <m/>
    <m/>
    <n v="10583"/>
    <n v="12"/>
    <x v="91"/>
    <x v="92"/>
    <n v="10515"/>
    <n v="10519"/>
    <n v="10521"/>
    <n v="10530"/>
    <n v="10539"/>
    <n v="10546"/>
    <n v="10551"/>
    <n v="10559"/>
    <n v="10566"/>
    <n v="10571"/>
    <n v="10579"/>
    <n v="10588"/>
    <n v="560"/>
    <n v="72"/>
    <n v="92"/>
    <n v="113"/>
    <n v="97"/>
    <n v="95"/>
    <n v="57"/>
    <n v="20"/>
    <n v="10"/>
    <n v="3"/>
    <n v="2"/>
  </r>
  <r>
    <n v="94"/>
    <s v="u"/>
    <s v="Grains collecté + imports"/>
    <x v="3"/>
    <x v="1"/>
    <x v="3"/>
    <m/>
    <m/>
    <m/>
    <m/>
    <m/>
    <n v="5770.878569949534"/>
    <m/>
    <s v="6 - 143 - 144 - 145 - "/>
    <n v="5761"/>
    <n v="5799"/>
    <s v="libre"/>
    <m/>
    <m/>
    <n v="5781"/>
    <n v="24"/>
    <x v="92"/>
    <x v="93"/>
    <n v="5724"/>
    <n v="5745"/>
    <n v="5754"/>
    <n v="5765"/>
    <n v="5773"/>
    <n v="5780"/>
    <n v="5786"/>
    <n v="5793"/>
    <n v="5800"/>
    <n v="5807"/>
    <n v="5820"/>
    <n v="5831"/>
    <n v="367"/>
    <n v="10"/>
    <n v="24"/>
    <n v="50"/>
    <n v="80"/>
    <n v="79"/>
    <n v="65"/>
    <n v="35"/>
    <n v="16"/>
    <n v="6"/>
    <n v="3"/>
  </r>
  <r>
    <n v="95"/>
    <s v="u"/>
    <s v="Grains collecté + imports"/>
    <x v="4"/>
    <x v="1"/>
    <x v="4"/>
    <m/>
    <m/>
    <m/>
    <m/>
    <m/>
    <n v="3382.831444997037"/>
    <m/>
    <s v="8 - 145 - 146 - 239 - "/>
    <n v="3377"/>
    <n v="3382"/>
    <s v="libre"/>
    <m/>
    <m/>
    <n v="3389"/>
    <n v="30"/>
    <x v="93"/>
    <x v="94"/>
    <n v="3321"/>
    <n v="3329"/>
    <n v="3339"/>
    <n v="3358"/>
    <n v="3370"/>
    <n v="3378"/>
    <n v="3383"/>
    <n v="3390"/>
    <n v="3398"/>
    <n v="3405"/>
    <n v="3416"/>
    <n v="3425"/>
    <n v="86"/>
    <n v="7"/>
    <n v="6"/>
    <n v="8"/>
    <n v="12"/>
    <n v="20"/>
    <n v="19"/>
    <n v="7"/>
    <n v="4"/>
    <n v="1"/>
    <n v="3"/>
  </r>
  <r>
    <n v="96"/>
    <s v="u"/>
    <s v="Grains collecté + imports"/>
    <x v="5"/>
    <x v="1"/>
    <x v="5"/>
    <m/>
    <m/>
    <m/>
    <m/>
    <m/>
    <n v="1466.621529672672"/>
    <m/>
    <s v="9 - 145 - 147 - 241 - "/>
    <n v="1464"/>
    <n v="1470"/>
    <s v="libre"/>
    <m/>
    <m/>
    <n v="1468"/>
    <n v="20"/>
    <x v="94"/>
    <x v="95"/>
    <n v="1422"/>
    <n v="1432"/>
    <n v="1441"/>
    <n v="1450"/>
    <n v="1457"/>
    <n v="1463"/>
    <n v="1469"/>
    <n v="1475"/>
    <n v="1480"/>
    <n v="1486"/>
    <n v="1493"/>
    <n v="1501"/>
    <n v="578"/>
    <n v="29"/>
    <n v="25"/>
    <n v="70"/>
    <n v="73"/>
    <n v="101"/>
    <n v="94"/>
    <n v="94"/>
    <n v="54"/>
    <n v="29"/>
    <n v="10"/>
  </r>
  <r>
    <n v="97"/>
    <s v="u"/>
    <s v="Grains collecté + imports"/>
    <x v="6"/>
    <x v="1"/>
    <x v="6"/>
    <m/>
    <m/>
    <m/>
    <m/>
    <m/>
    <n v="921.4255952798245"/>
    <m/>
    <s v="10 - 145 - 148 - 243 - "/>
    <n v="920"/>
    <n v="948"/>
    <s v="libre"/>
    <m/>
    <m/>
    <n v="925"/>
    <n v="14"/>
    <x v="95"/>
    <x v="96"/>
    <n v="889"/>
    <n v="912"/>
    <n v="917"/>
    <n v="923"/>
    <n v="928"/>
    <n v="932"/>
    <n v="936"/>
    <n v="941"/>
    <n v="945"/>
    <n v="950"/>
    <n v="958"/>
    <n v="963"/>
    <n v="2287"/>
    <n v="13"/>
    <n v="50"/>
    <n v="186"/>
    <n v="369"/>
    <n v="543"/>
    <n v="472"/>
    <n v="369"/>
    <n v="203"/>
    <n v="72"/>
    <n v="11"/>
  </r>
  <r>
    <n v="98"/>
    <s v="u"/>
    <s v="Grains collecté + imports"/>
    <x v="7"/>
    <x v="1"/>
    <x v="7"/>
    <m/>
    <m/>
    <m/>
    <m/>
    <m/>
    <n v="353.3094875017611"/>
    <m/>
    <s v="11 - 143 - 149 - 150 - "/>
    <n v="352"/>
    <n v="366"/>
    <s v="libre"/>
    <m/>
    <m/>
    <n v="353"/>
    <n v="3"/>
    <x v="96"/>
    <x v="97"/>
    <n v="344"/>
    <n v="350"/>
    <n v="352"/>
    <n v="354"/>
    <n v="355"/>
    <n v="357"/>
    <n v="358"/>
    <n v="360"/>
    <n v="361"/>
    <n v="363"/>
    <n v="365"/>
    <n v="367"/>
    <n v="1216"/>
    <n v="3"/>
    <n v="34"/>
    <n v="130"/>
    <n v="217"/>
    <n v="256"/>
    <n v="245"/>
    <n v="180"/>
    <n v="110"/>
    <n v="36"/>
    <n v="6"/>
  </r>
  <r>
    <n v="99"/>
    <s v="u"/>
    <s v="Grains collecté + imports"/>
    <x v="8"/>
    <x v="1"/>
    <x v="8"/>
    <m/>
    <m/>
    <m/>
    <m/>
    <m/>
    <n v="240.8328546441677"/>
    <m/>
    <s v="13 - 150 - 151 - 152 - "/>
    <n v="240"/>
    <n v="247"/>
    <s v="libre"/>
    <m/>
    <m/>
    <n v="240"/>
    <n v="3"/>
    <x v="97"/>
    <x v="98"/>
    <n v="228"/>
    <n v="235"/>
    <n v="237"/>
    <n v="239"/>
    <n v="240"/>
    <n v="241"/>
    <n v="242"/>
    <n v="243"/>
    <n v="244"/>
    <n v="246"/>
    <n v="247"/>
    <n v="249"/>
    <n v="688"/>
    <n v="3"/>
    <n v="7"/>
    <n v="28"/>
    <n v="56"/>
    <n v="135"/>
    <n v="132"/>
    <n v="180"/>
    <n v="83"/>
    <n v="57"/>
    <n v="8"/>
  </r>
  <r>
    <n v="100"/>
    <s v="u"/>
    <s v="Grains collecté + imports"/>
    <x v="9"/>
    <x v="1"/>
    <x v="9"/>
    <m/>
    <m/>
    <m/>
    <m/>
    <m/>
    <n v="70.99331309766784"/>
    <m/>
    <s v="15 - 152 - 153 - 219 - "/>
    <n v="68"/>
    <n v="75"/>
    <s v="libre"/>
    <m/>
    <m/>
    <n v="70"/>
    <n v="2"/>
    <x v="98"/>
    <x v="99"/>
    <n v="58"/>
    <n v="64"/>
    <n v="66"/>
    <n v="68"/>
    <n v="69"/>
    <n v="70"/>
    <n v="71"/>
    <n v="72"/>
    <n v="72"/>
    <n v="73"/>
    <n v="75"/>
    <n v="76"/>
    <n v="689"/>
    <n v="7"/>
    <n v="12"/>
    <n v="20"/>
    <n v="53"/>
    <n v="102"/>
    <n v="138"/>
    <n v="152"/>
    <n v="123"/>
    <n v="65"/>
    <n v="18"/>
  </r>
  <r>
    <n v="101"/>
    <s v="u"/>
    <s v="Grains collecté + imports"/>
    <x v="10"/>
    <x v="1"/>
    <x v="10"/>
    <m/>
    <m/>
    <m/>
    <m/>
    <m/>
    <n v="169.8395415464998"/>
    <m/>
    <s v="16 - 152 - 154 - 221 - "/>
    <n v="167"/>
    <n v="175"/>
    <s v="libre"/>
    <m/>
    <m/>
    <n v="170"/>
    <n v="3"/>
    <x v="99"/>
    <x v="100"/>
    <n v="155"/>
    <n v="162"/>
    <n v="165"/>
    <n v="167"/>
    <n v="168"/>
    <n v="169"/>
    <n v="170"/>
    <n v="171"/>
    <n v="172"/>
    <n v="173"/>
    <n v="175"/>
    <n v="176"/>
    <n v="673"/>
    <n v="5"/>
    <n v="4"/>
    <n v="28"/>
    <n v="30"/>
    <n v="101"/>
    <n v="131"/>
    <n v="206"/>
    <n v="96"/>
    <n v="61"/>
    <n v="12"/>
  </r>
  <r>
    <n v="102"/>
    <s v="u"/>
    <s v="Grains collecté + imports"/>
    <x v="11"/>
    <x v="1"/>
    <x v="11"/>
    <m/>
    <m/>
    <m/>
    <m/>
    <m/>
    <n v="112.4766328575934"/>
    <m/>
    <s v="17 - 150 - 155 - 223 - "/>
    <n v="111"/>
    <n v="124"/>
    <s v="libre"/>
    <m/>
    <m/>
    <n v="112"/>
    <n v="3"/>
    <x v="100"/>
    <x v="101"/>
    <n v="104"/>
    <n v="109"/>
    <n v="111"/>
    <n v="113"/>
    <n v="114"/>
    <n v="116"/>
    <n v="117"/>
    <n v="119"/>
    <n v="120"/>
    <n v="122"/>
    <n v="124"/>
    <n v="125"/>
    <n v="1111"/>
    <n v="13"/>
    <n v="50"/>
    <n v="141"/>
    <n v="139"/>
    <n v="234"/>
    <n v="243"/>
    <n v="126"/>
    <n v="114"/>
    <n v="43"/>
    <n v="9"/>
  </r>
  <r>
    <n v="103"/>
    <s v="u"/>
    <s v="Grains collecté + imports"/>
    <x v="12"/>
    <x v="1"/>
    <x v="12"/>
    <m/>
    <m/>
    <m/>
    <m/>
    <m/>
    <n v="31.12128667950798"/>
    <m/>
    <s v="18 - 143 - 156 - 229 - "/>
    <n v="30"/>
    <n v="31"/>
    <s v="libre"/>
    <m/>
    <m/>
    <n v="31"/>
    <n v="1"/>
    <x v="101"/>
    <x v="102"/>
    <n v="26"/>
    <n v="27"/>
    <n v="28"/>
    <n v="29"/>
    <n v="29"/>
    <n v="30"/>
    <n v="30"/>
    <n v="30"/>
    <n v="31"/>
    <n v="31"/>
    <n v="32"/>
    <n v="33"/>
    <n v="116"/>
    <n v="3"/>
    <n v="4"/>
    <n v="13"/>
    <n v="23"/>
    <n v="0"/>
    <n v="31"/>
    <n v="26"/>
    <n v="9"/>
    <n v="4"/>
    <n v="4"/>
  </r>
  <r>
    <n v="104"/>
    <s v="u"/>
    <s v="Grains collecté + imports"/>
    <x v="13"/>
    <x v="1"/>
    <x v="13"/>
    <m/>
    <m/>
    <m/>
    <m/>
    <m/>
    <n v="0.5455576314678714"/>
    <m/>
    <s v="19 - 143 - 157 - 177 - 227 - "/>
    <n v="0"/>
    <n v="62"/>
    <s v="libre"/>
    <m/>
    <m/>
    <n v="0"/>
    <n v="0"/>
    <x v="102"/>
    <x v="35"/>
    <n v="0"/>
    <n v="3"/>
    <n v="6"/>
    <n v="12"/>
    <n v="18"/>
    <n v="24"/>
    <n v="30"/>
    <n v="36"/>
    <n v="42"/>
    <n v="48"/>
    <n v="54"/>
    <n v="58"/>
    <n v="5305"/>
    <n v="609"/>
    <n v="522"/>
    <n v="609"/>
    <n v="522"/>
    <n v="609"/>
    <n v="522"/>
    <n v="609"/>
    <n v="522"/>
    <n v="592"/>
    <n v="190"/>
  </r>
  <r>
    <n v="105"/>
    <s v="u"/>
    <s v="Grains collecté + imports"/>
    <x v="14"/>
    <x v="1"/>
    <x v="14"/>
    <m/>
    <m/>
    <m/>
    <m/>
    <m/>
    <n v="4154.402020519419"/>
    <m/>
    <s v="20 - 143 - 158 - 159 - "/>
    <n v="4131"/>
    <n v="4190"/>
    <s v="libre"/>
    <m/>
    <m/>
    <n v="4151"/>
    <n v="20"/>
    <x v="103"/>
    <x v="103"/>
    <n v="4071"/>
    <n v="4107"/>
    <n v="4117"/>
    <n v="4129"/>
    <n v="4139"/>
    <n v="4147"/>
    <n v="4154"/>
    <n v="4161"/>
    <n v="4169"/>
    <n v="4177"/>
    <n v="4190"/>
    <n v="4196"/>
    <n v="541"/>
    <n v="5"/>
    <n v="11"/>
    <n v="37"/>
    <n v="63"/>
    <n v="100"/>
    <n v="117"/>
    <n v="102"/>
    <n v="63"/>
    <n v="36"/>
    <n v="8"/>
  </r>
  <r>
    <n v="106"/>
    <s v="u"/>
    <s v="Grains collecté + imports"/>
    <x v="15"/>
    <x v="1"/>
    <x v="15"/>
    <m/>
    <m/>
    <m/>
    <m/>
    <m/>
    <n v="924.1745440923121"/>
    <m/>
    <s v="22 - 159 - 160 - 161 - 203 - "/>
    <n v="900"/>
    <n v="961"/>
    <s v="libre"/>
    <m/>
    <m/>
    <n v="923"/>
    <n v="10"/>
    <x v="104"/>
    <x v="104"/>
    <n v="870"/>
    <n v="894"/>
    <n v="898"/>
    <n v="907"/>
    <n v="914"/>
    <n v="919"/>
    <n v="926"/>
    <n v="933"/>
    <n v="938"/>
    <n v="946"/>
    <n v="955"/>
    <n v="960"/>
    <n v="556"/>
    <n v="2"/>
    <n v="17"/>
    <n v="58"/>
    <n v="80"/>
    <n v="96"/>
    <n v="95"/>
    <n v="83"/>
    <n v="75"/>
    <n v="39"/>
    <n v="12"/>
  </r>
  <r>
    <n v="107"/>
    <s v="u"/>
    <s v="Grains collecté + imports"/>
    <x v="16"/>
    <x v="1"/>
    <x v="16"/>
    <m/>
    <m/>
    <m/>
    <m/>
    <m/>
    <n v="499.4674063435211"/>
    <m/>
    <s v="24 - 161 - 162 - 211 - "/>
    <n v="488"/>
    <n v="550"/>
    <s v="libre"/>
    <m/>
    <m/>
    <n v="498"/>
    <n v="6"/>
    <x v="105"/>
    <x v="105"/>
    <n v="466"/>
    <n v="488"/>
    <n v="493"/>
    <n v="499"/>
    <n v="505"/>
    <n v="511"/>
    <n v="517"/>
    <n v="524"/>
    <n v="530"/>
    <n v="536"/>
    <n v="543"/>
    <n v="547"/>
    <n v="5360"/>
    <n v="11"/>
    <n v="124"/>
    <n v="634"/>
    <n v="781"/>
    <n v="870"/>
    <n v="869"/>
    <n v="774"/>
    <n v="803"/>
    <n v="421"/>
    <n v="74"/>
  </r>
  <r>
    <n v="108"/>
    <s v="u"/>
    <s v="Grains collecté + imports"/>
    <x v="17"/>
    <x v="1"/>
    <x v="17"/>
    <m/>
    <m/>
    <m/>
    <m/>
    <m/>
    <n v="424.707137748791"/>
    <m/>
    <s v="25 - 161 - 163 - 215 - "/>
    <n v="411"/>
    <n v="474"/>
    <s v="libre"/>
    <m/>
    <m/>
    <n v="425"/>
    <n v="6"/>
    <x v="106"/>
    <x v="106"/>
    <n v="397"/>
    <n v="412"/>
    <n v="416"/>
    <n v="423"/>
    <n v="429"/>
    <n v="435"/>
    <n v="441"/>
    <n v="447"/>
    <n v="453"/>
    <n v="459"/>
    <n v="466"/>
    <n v="471"/>
    <n v="5342"/>
    <n v="46"/>
    <n v="370"/>
    <n v="735"/>
    <n v="783"/>
    <n v="783"/>
    <n v="783"/>
    <n v="778"/>
    <n v="685"/>
    <n v="335"/>
    <n v="45"/>
  </r>
  <r>
    <n v="109"/>
    <s v="u"/>
    <s v="Grains collecté + imports"/>
    <x v="18"/>
    <x v="1"/>
    <x v="18"/>
    <m/>
    <m/>
    <m/>
    <m/>
    <m/>
    <n v="3230.227476427107"/>
    <m/>
    <s v="26 - 159 - 164 - 165 - 235 - "/>
    <m/>
    <m/>
    <s v="déterminé"/>
    <m/>
    <m/>
    <n v="3227"/>
    <n v="21"/>
    <x v="107"/>
    <x v="107"/>
    <n v="3164"/>
    <n v="3194"/>
    <n v="3201"/>
    <n v="3210"/>
    <n v="3216"/>
    <n v="3223"/>
    <n v="3231"/>
    <n v="3235"/>
    <n v="3239"/>
    <n v="3244"/>
    <n v="3254"/>
    <n v="3261"/>
    <n v="86"/>
    <n v="1"/>
    <n v="2"/>
    <n v="2"/>
    <n v="8"/>
    <n v="12"/>
    <n v="11"/>
    <n v="20"/>
    <n v="14"/>
    <n v="10"/>
    <n v="7"/>
  </r>
  <r>
    <n v="110"/>
    <s v="u"/>
    <s v="Grains collecté + imports"/>
    <x v="19"/>
    <x v="1"/>
    <x v="19"/>
    <m/>
    <m/>
    <m/>
    <m/>
    <m/>
    <n v="686.0432083137755"/>
    <m/>
    <s v="28 - 165 - 166 - "/>
    <m/>
    <m/>
    <s v="déterminé"/>
    <m/>
    <m/>
    <n v="684"/>
    <n v="13"/>
    <x v="108"/>
    <x v="108"/>
    <n v="652"/>
    <n v="664"/>
    <n v="667"/>
    <n v="673"/>
    <n v="679"/>
    <n v="680"/>
    <n v="683"/>
    <n v="687"/>
    <n v="689"/>
    <n v="696"/>
    <n v="703"/>
    <n v="705"/>
    <n v="86"/>
    <n v="2"/>
    <n v="4"/>
    <n v="9"/>
    <n v="5"/>
    <n v="21"/>
    <n v="18"/>
    <n v="8"/>
    <n v="8"/>
    <n v="10"/>
    <n v="2"/>
  </r>
  <r>
    <n v="111"/>
    <s v="u"/>
    <s v="Grains collecté + imports"/>
    <x v="20"/>
    <x v="1"/>
    <x v="20"/>
    <m/>
    <m/>
    <m/>
    <m/>
    <m/>
    <n v="1891.787217005527"/>
    <m/>
    <s v="29 - 165 - 167 - 247 - "/>
    <m/>
    <m/>
    <s v="déterminé"/>
    <m/>
    <m/>
    <n v="1891"/>
    <n v="29"/>
    <x v="109"/>
    <x v="109"/>
    <n v="1804"/>
    <n v="1847"/>
    <n v="1859"/>
    <n v="1866"/>
    <n v="1874"/>
    <n v="1884"/>
    <n v="1891"/>
    <n v="1900"/>
    <n v="1908"/>
    <n v="1917"/>
    <n v="1926"/>
    <n v="1937"/>
    <n v="86"/>
    <n v="1"/>
    <n v="1"/>
    <n v="4"/>
    <n v="12"/>
    <n v="15"/>
    <n v="18"/>
    <n v="14"/>
    <n v="14"/>
    <n v="5"/>
    <n v="3"/>
  </r>
  <r>
    <n v="112"/>
    <s v="u"/>
    <s v="Grains collecté + imports"/>
    <x v="21"/>
    <x v="1"/>
    <x v="21"/>
    <m/>
    <m/>
    <m/>
    <m/>
    <m/>
    <n v="652.397051107804"/>
    <m/>
    <s v="30 - 165 - 168 - 249 - "/>
    <m/>
    <m/>
    <s v="déterminé"/>
    <m/>
    <m/>
    <n v="652"/>
    <n v="17"/>
    <x v="110"/>
    <x v="110"/>
    <n v="599"/>
    <n v="622"/>
    <n v="630"/>
    <n v="640"/>
    <n v="644"/>
    <n v="650"/>
    <n v="654"/>
    <n v="658"/>
    <n v="662"/>
    <n v="665"/>
    <n v="672"/>
    <n v="677"/>
    <n v="86"/>
    <n v="1"/>
    <n v="0"/>
    <n v="7"/>
    <n v="9"/>
    <n v="14"/>
    <n v="18"/>
    <n v="21"/>
    <n v="10"/>
    <n v="6"/>
    <n v="1"/>
  </r>
  <r>
    <n v="113"/>
    <s v="u"/>
    <s v="Grains collecté + imports"/>
    <x v="22"/>
    <x v="1"/>
    <x v="22"/>
    <m/>
    <m/>
    <m/>
    <m/>
    <m/>
    <n v="266.1173182430834"/>
    <m/>
    <s v="31 - 143 - 169 - 170 - "/>
    <n v="243"/>
    <n v="302"/>
    <s v="libre"/>
    <m/>
    <m/>
    <n v="267"/>
    <n v="8"/>
    <x v="111"/>
    <x v="111"/>
    <n v="226"/>
    <n v="241"/>
    <n v="245"/>
    <n v="251"/>
    <n v="258"/>
    <n v="264"/>
    <n v="270"/>
    <n v="276"/>
    <n v="283"/>
    <n v="288"/>
    <n v="296"/>
    <n v="300"/>
    <n v="539"/>
    <n v="11"/>
    <n v="43"/>
    <n v="70"/>
    <n v="78"/>
    <n v="81"/>
    <n v="87"/>
    <n v="79"/>
    <n v="61"/>
    <n v="22"/>
    <n v="8"/>
  </r>
  <r>
    <n v="114"/>
    <s v="u"/>
    <s v="Grains collecté + imports"/>
    <x v="23"/>
    <x v="1"/>
    <x v="23"/>
    <m/>
    <m/>
    <m/>
    <m/>
    <m/>
    <n v="42.96344830217988"/>
    <m/>
    <s v="33 - 170 - 171 - 172 - 203 - "/>
    <n v="21"/>
    <n v="82"/>
    <s v="libre"/>
    <m/>
    <m/>
    <n v="44"/>
    <n v="3"/>
    <x v="112"/>
    <x v="112"/>
    <n v="18"/>
    <n v="25"/>
    <n v="28"/>
    <n v="34"/>
    <n v="40"/>
    <n v="46"/>
    <n v="52"/>
    <n v="58"/>
    <n v="64"/>
    <n v="70"/>
    <n v="76"/>
    <n v="80"/>
    <n v="5215"/>
    <n v="289"/>
    <n v="602"/>
    <n v="609"/>
    <n v="696"/>
    <n v="609"/>
    <n v="609"/>
    <n v="696"/>
    <n v="604"/>
    <n v="423"/>
    <n v="79"/>
  </r>
  <r>
    <n v="115"/>
    <s v="u"/>
    <s v="Grains collecté + imports"/>
    <x v="24"/>
    <x v="1"/>
    <x v="24"/>
    <m/>
    <m/>
    <m/>
    <m/>
    <m/>
    <n v="30.70006181633421"/>
    <m/>
    <s v="35 - 172 - 173 - 211 - "/>
    <n v="20"/>
    <n v="75"/>
    <s v="libre"/>
    <m/>
    <m/>
    <n v="30"/>
    <n v="3"/>
    <x v="113"/>
    <x v="113"/>
    <n v="15"/>
    <n v="23"/>
    <n v="26"/>
    <n v="31"/>
    <n v="37"/>
    <n v="42"/>
    <n v="48"/>
    <n v="53"/>
    <n v="59"/>
    <n v="65"/>
    <n v="71"/>
    <n v="75"/>
    <n v="4804"/>
    <n v="216"/>
    <n v="591"/>
    <n v="609"/>
    <n v="609"/>
    <n v="609"/>
    <n v="693"/>
    <n v="585"/>
    <n v="514"/>
    <n v="304"/>
    <n v="75"/>
  </r>
  <r>
    <n v="116"/>
    <s v="u"/>
    <s v="Grains collecté + imports"/>
    <x v="25"/>
    <x v="1"/>
    <x v="25"/>
    <m/>
    <m/>
    <m/>
    <m/>
    <m/>
    <n v="12.26338648584568"/>
    <m/>
    <s v="36 - 172 - 174 - 215 - "/>
    <n v="0"/>
    <n v="63"/>
    <s v="libre"/>
    <m/>
    <m/>
    <n v="14"/>
    <n v="3"/>
    <x v="102"/>
    <x v="114"/>
    <n v="0"/>
    <n v="3"/>
    <n v="6"/>
    <n v="12"/>
    <n v="18"/>
    <n v="25"/>
    <n v="31"/>
    <n v="37"/>
    <n v="43"/>
    <n v="50"/>
    <n v="56"/>
    <n v="59"/>
    <n v="5430"/>
    <n v="601"/>
    <n v="609"/>
    <n v="609"/>
    <n v="609"/>
    <n v="522"/>
    <n v="609"/>
    <n v="609"/>
    <n v="609"/>
    <n v="534"/>
    <n v="120"/>
  </r>
  <r>
    <n v="117"/>
    <s v="u"/>
    <s v="Grains collecté + imports"/>
    <x v="26"/>
    <x v="1"/>
    <x v="26"/>
    <m/>
    <m/>
    <m/>
    <m/>
    <m/>
    <n v="223.1538699409036"/>
    <m/>
    <s v="37 - 170 - 175 - 235 - 247 - "/>
    <n v="221"/>
    <n v="226"/>
    <s v="libre"/>
    <m/>
    <m/>
    <n v="222"/>
    <n v="7"/>
    <x v="114"/>
    <x v="115"/>
    <n v="205"/>
    <n v="210"/>
    <n v="213"/>
    <n v="218"/>
    <n v="220"/>
    <n v="222"/>
    <n v="223"/>
    <n v="224"/>
    <n v="225"/>
    <n v="227"/>
    <n v="231"/>
    <n v="233"/>
    <n v="422"/>
    <n v="13"/>
    <n v="25"/>
    <n v="34"/>
    <n v="64"/>
    <n v="132"/>
    <n v="89"/>
    <n v="40"/>
    <n v="16"/>
    <n v="5"/>
    <n v="5"/>
  </r>
  <r>
    <n v="118"/>
    <s v="u"/>
    <s v="Grains collecté + imports"/>
    <x v="27"/>
    <x v="1"/>
    <x v="27"/>
    <m/>
    <m/>
    <m/>
    <m/>
    <m/>
    <n v="1.684869042836763"/>
    <m/>
    <s v="38 - 141 - 176 - 177 - "/>
    <n v="0"/>
    <n v="62"/>
    <s v="libre"/>
    <m/>
    <m/>
    <n v="1"/>
    <n v="0"/>
    <x v="102"/>
    <x v="116"/>
    <n v="0"/>
    <n v="3"/>
    <n v="6"/>
    <n v="12"/>
    <n v="18"/>
    <n v="24"/>
    <n v="30"/>
    <n v="36"/>
    <n v="42"/>
    <n v="48"/>
    <n v="54"/>
    <n v="57"/>
    <n v="5258"/>
    <n v="609"/>
    <n v="522"/>
    <n v="609"/>
    <n v="522"/>
    <n v="522"/>
    <n v="609"/>
    <n v="522"/>
    <n v="609"/>
    <n v="511"/>
    <n v="224"/>
  </r>
  <r>
    <n v="119"/>
    <s v="u"/>
    <s v="Grains collecté + imports"/>
    <x v="28"/>
    <x v="1"/>
    <x v="28"/>
    <m/>
    <m/>
    <m/>
    <m/>
    <m/>
    <n v="0.5674520024286324"/>
    <m/>
    <s v="40 - 177 - 178 - "/>
    <n v="0"/>
    <n v="63"/>
    <s v="libre"/>
    <m/>
    <m/>
    <n v="0"/>
    <n v="0"/>
    <x v="102"/>
    <x v="35"/>
    <n v="0"/>
    <n v="3"/>
    <n v="6"/>
    <n v="12"/>
    <n v="18"/>
    <n v="24"/>
    <n v="30"/>
    <n v="36"/>
    <n v="43"/>
    <n v="49"/>
    <n v="55"/>
    <n v="58"/>
    <n v="5345"/>
    <n v="609"/>
    <n v="522"/>
    <n v="609"/>
    <n v="522"/>
    <n v="609"/>
    <n v="522"/>
    <n v="609"/>
    <n v="522"/>
    <n v="598"/>
    <n v="224"/>
  </r>
  <r>
    <n v="120"/>
    <s v="u"/>
    <s v="Grains collecté + imports"/>
    <x v="29"/>
    <x v="1"/>
    <x v="29"/>
    <m/>
    <m/>
    <m/>
    <m/>
    <m/>
    <n v="0.5718594089402591"/>
    <m/>
    <s v="41 - 177 - 179 - "/>
    <n v="0"/>
    <n v="63"/>
    <s v="libre"/>
    <m/>
    <m/>
    <n v="0"/>
    <n v="0"/>
    <x v="102"/>
    <x v="35"/>
    <n v="0"/>
    <n v="3"/>
    <n v="6"/>
    <n v="12"/>
    <n v="18"/>
    <n v="24"/>
    <n v="30"/>
    <n v="36"/>
    <n v="43"/>
    <n v="49"/>
    <n v="55"/>
    <n v="58"/>
    <n v="5345"/>
    <n v="609"/>
    <n v="522"/>
    <n v="609"/>
    <n v="522"/>
    <n v="609"/>
    <n v="522"/>
    <n v="609"/>
    <n v="522"/>
    <n v="598"/>
    <n v="224"/>
  </r>
  <r>
    <n v="121"/>
    <s v="u"/>
    <s v="Grains collecté + imports"/>
    <x v="30"/>
    <x v="1"/>
    <x v="30"/>
    <m/>
    <m/>
    <m/>
    <m/>
    <m/>
    <n v="1103.998166831587"/>
    <m/>
    <s v="42 - 139 - 180 - 181 - "/>
    <n v="1020"/>
    <n v="1109"/>
    <s v="libre"/>
    <m/>
    <m/>
    <n v="1105"/>
    <n v="14"/>
    <x v="115"/>
    <x v="117"/>
    <n v="992"/>
    <n v="1015"/>
    <n v="1024"/>
    <n v="1035"/>
    <n v="1044"/>
    <n v="1053"/>
    <n v="1062"/>
    <n v="1070"/>
    <n v="1080"/>
    <n v="1089"/>
    <n v="1100"/>
    <n v="1109"/>
    <n v="779"/>
    <n v="15"/>
    <n v="53"/>
    <n v="95"/>
    <n v="131"/>
    <n v="115"/>
    <n v="135"/>
    <n v="113"/>
    <n v="83"/>
    <n v="30"/>
    <n v="10"/>
  </r>
  <r>
    <n v="122"/>
    <s v="u"/>
    <s v="Grains collecté + imports"/>
    <x v="31"/>
    <x v="1"/>
    <x v="31"/>
    <m/>
    <m/>
    <m/>
    <m/>
    <m/>
    <n v="1103.998166831587"/>
    <m/>
    <s v="44 - 181 - 182 - 183 - "/>
    <n v="1021"/>
    <n v="1109"/>
    <s v="libre"/>
    <m/>
    <m/>
    <n v="1105"/>
    <n v="14"/>
    <x v="116"/>
    <x v="117"/>
    <n v="993"/>
    <n v="1016"/>
    <n v="1024"/>
    <n v="1036"/>
    <n v="1045"/>
    <n v="1054"/>
    <n v="1063"/>
    <n v="1072"/>
    <n v="1081"/>
    <n v="1090"/>
    <n v="1102"/>
    <n v="1109"/>
    <n v="778"/>
    <n v="15"/>
    <n v="53"/>
    <n v="96"/>
    <n v="128"/>
    <n v="117"/>
    <n v="135"/>
    <n v="113"/>
    <n v="83"/>
    <n v="29"/>
    <n v="10"/>
  </r>
  <r>
    <n v="123"/>
    <s v="u"/>
    <s v="Grains collecté + imports"/>
    <x v="32"/>
    <x v="1"/>
    <x v="32"/>
    <m/>
    <m/>
    <m/>
    <m/>
    <m/>
    <n v="695.1255180730617"/>
    <m/>
    <s v="46 - 183 - 184 - 185 - "/>
    <n v="595"/>
    <n v="709"/>
    <s v="libre"/>
    <m/>
    <m/>
    <n v="701"/>
    <n v="18"/>
    <x v="117"/>
    <x v="118"/>
    <n v="558"/>
    <n v="590"/>
    <n v="602"/>
    <n v="618"/>
    <n v="630"/>
    <n v="643"/>
    <n v="654"/>
    <n v="667"/>
    <n v="678"/>
    <n v="690"/>
    <n v="704"/>
    <n v="714"/>
    <n v="1021"/>
    <n v="20"/>
    <n v="67"/>
    <n v="132"/>
    <n v="162"/>
    <n v="172"/>
    <n v="186"/>
    <n v="157"/>
    <n v="95"/>
    <n v="25"/>
    <n v="6"/>
  </r>
  <r>
    <n v="124"/>
    <s v="u"/>
    <s v="Grains collecté + imports"/>
    <x v="33"/>
    <x v="1"/>
    <x v="33"/>
    <m/>
    <m/>
    <m/>
    <m/>
    <m/>
    <n v="534.1007804945737"/>
    <m/>
    <s v="48 - 185 - 186 - 209 - "/>
    <n v="456"/>
    <n v="569"/>
    <s v="libre"/>
    <m/>
    <m/>
    <n v="538"/>
    <n v="27"/>
    <x v="118"/>
    <x v="119"/>
    <n v="390"/>
    <n v="441"/>
    <n v="456"/>
    <n v="474"/>
    <n v="488"/>
    <n v="500"/>
    <n v="512"/>
    <n v="525"/>
    <n v="538"/>
    <n v="551"/>
    <n v="568"/>
    <n v="578"/>
    <n v="1021"/>
    <n v="13"/>
    <n v="26"/>
    <n v="72"/>
    <n v="149"/>
    <n v="183"/>
    <n v="194"/>
    <n v="179"/>
    <n v="137"/>
    <n v="55"/>
    <n v="14"/>
  </r>
  <r>
    <n v="125"/>
    <s v="u"/>
    <s v="Grains collecté + imports"/>
    <x v="34"/>
    <x v="1"/>
    <x v="34"/>
    <m/>
    <m/>
    <m/>
    <m/>
    <m/>
    <n v="161.024737578488"/>
    <m/>
    <s v="49 - 185 - 187 - 213 - "/>
    <n v="119"/>
    <n v="211"/>
    <s v="libre"/>
    <m/>
    <m/>
    <n v="162"/>
    <n v="24"/>
    <x v="119"/>
    <x v="120"/>
    <n v="70"/>
    <n v="104"/>
    <n v="116"/>
    <n v="133"/>
    <n v="144"/>
    <n v="154"/>
    <n v="165"/>
    <n v="174"/>
    <n v="184"/>
    <n v="196"/>
    <n v="213"/>
    <n v="224"/>
    <n v="814"/>
    <n v="11"/>
    <n v="43"/>
    <n v="84"/>
    <n v="138"/>
    <n v="161"/>
    <n v="158"/>
    <n v="119"/>
    <n v="73"/>
    <n v="22"/>
    <n v="6"/>
  </r>
  <r>
    <n v="126"/>
    <s v="u"/>
    <s v="Grains collecté + imports"/>
    <x v="35"/>
    <x v="1"/>
    <x v="35"/>
    <m/>
    <m/>
    <m/>
    <m/>
    <m/>
    <n v="0.6205097488172597"/>
    <m/>
    <s v="50 - 183 - 188 - 189 - "/>
    <n v="0"/>
    <n v="7"/>
    <s v="libre"/>
    <m/>
    <m/>
    <n v="2"/>
    <n v="3"/>
    <x v="40"/>
    <x v="121"/>
    <n v="0"/>
    <n v="0"/>
    <n v="0"/>
    <n v="1"/>
    <n v="2"/>
    <n v="3"/>
    <n v="4"/>
    <n v="5"/>
    <n v="5"/>
    <n v="6"/>
    <n v="8"/>
    <n v="11"/>
    <n v="645"/>
    <n v="140"/>
    <n v="152"/>
    <n v="160"/>
    <n v="113"/>
    <n v="32"/>
    <n v="19"/>
    <n v="15"/>
    <n v="8"/>
    <n v="5"/>
    <n v="2"/>
  </r>
  <r>
    <n v="127"/>
    <s v="u"/>
    <s v="Grains collecté + imports"/>
    <x v="36"/>
    <x v="1"/>
    <x v="36"/>
    <m/>
    <m/>
    <m/>
    <m/>
    <m/>
    <n v="0.3373523031297219"/>
    <m/>
    <s v="52 - 189 - 190 - 219 - "/>
    <n v="0"/>
    <n v="6"/>
    <s v="libre"/>
    <m/>
    <m/>
    <n v="1"/>
    <n v="1"/>
    <x v="40"/>
    <x v="122"/>
    <n v="0"/>
    <n v="0"/>
    <n v="0"/>
    <n v="1"/>
    <n v="2"/>
    <n v="2"/>
    <n v="3"/>
    <n v="4"/>
    <n v="4"/>
    <n v="5"/>
    <n v="8"/>
    <n v="10"/>
    <n v="611"/>
    <n v="174"/>
    <n v="174"/>
    <n v="148"/>
    <n v="53"/>
    <n v="14"/>
    <n v="20"/>
    <n v="13"/>
    <n v="10"/>
    <n v="4"/>
    <n v="2"/>
  </r>
  <r>
    <n v="128"/>
    <s v="u"/>
    <s v="Grains collecté + imports"/>
    <x v="37"/>
    <x v="1"/>
    <x v="37"/>
    <m/>
    <m/>
    <m/>
    <m/>
    <m/>
    <n v="0.2831574456875379"/>
    <m/>
    <s v="53 - 189 - 191 - 221 - "/>
    <n v="0"/>
    <n v="6"/>
    <s v="libre"/>
    <m/>
    <m/>
    <n v="1"/>
    <n v="1"/>
    <x v="40"/>
    <x v="122"/>
    <n v="0"/>
    <n v="0"/>
    <n v="0"/>
    <n v="1"/>
    <n v="2"/>
    <n v="2"/>
    <n v="3"/>
    <n v="4"/>
    <n v="4"/>
    <n v="5"/>
    <n v="8"/>
    <n v="10"/>
    <n v="603"/>
    <n v="174"/>
    <n v="174"/>
    <n v="143"/>
    <n v="31"/>
    <n v="35"/>
    <n v="20"/>
    <n v="7"/>
    <n v="12"/>
    <n v="4"/>
    <n v="4"/>
  </r>
  <r>
    <n v="129"/>
    <s v="u"/>
    <s v="Grains collecté + imports"/>
    <x v="38"/>
    <x v="1"/>
    <x v="38"/>
    <m/>
    <m/>
    <m/>
    <m/>
    <m/>
    <n v="38.16410226214169"/>
    <m/>
    <s v="54 - 183 - 192 - 225 - "/>
    <m/>
    <m/>
    <s v="déterminé"/>
    <m/>
    <m/>
    <n v="38"/>
    <n v="8"/>
    <x v="120"/>
    <x v="123"/>
    <n v="24"/>
    <n v="26"/>
    <n v="29"/>
    <n v="31"/>
    <n v="34"/>
    <n v="36"/>
    <n v="38"/>
    <n v="41"/>
    <n v="43"/>
    <n v="45"/>
    <n v="49"/>
    <n v="52"/>
    <n v="86"/>
    <n v="8"/>
    <n v="7"/>
    <n v="8"/>
    <n v="12"/>
    <n v="12"/>
    <n v="10"/>
    <n v="10"/>
    <n v="8"/>
    <n v="6"/>
    <n v="6"/>
  </r>
  <r>
    <n v="130"/>
    <s v="u"/>
    <s v="Grains collecté + imports"/>
    <x v="39"/>
    <x v="1"/>
    <x v="39"/>
    <m/>
    <m/>
    <m/>
    <m/>
    <m/>
    <n v="0.7796904334312253"/>
    <m/>
    <s v="55 - 183 - 193 - 227 - "/>
    <n v="0"/>
    <n v="1"/>
    <s v="libre"/>
    <m/>
    <m/>
    <n v="1"/>
    <n v="0"/>
    <x v="40"/>
    <x v="55"/>
    <n v="0"/>
    <n v="0"/>
    <n v="0"/>
    <n v="0"/>
    <n v="0"/>
    <n v="0"/>
    <n v="0"/>
    <n v="1"/>
    <n v="1"/>
    <n v="1"/>
    <n v="1"/>
    <n v="1"/>
    <n v="172"/>
    <n v="87"/>
    <n v="0"/>
    <n v="0"/>
    <n v="0"/>
    <n v="0"/>
    <n v="0"/>
    <n v="0"/>
    <n v="0"/>
    <n v="0"/>
    <n v="86"/>
  </r>
  <r>
    <n v="131"/>
    <s v="u"/>
    <s v="Grains collecté + imports"/>
    <x v="41"/>
    <x v="1"/>
    <x v="41"/>
    <m/>
    <m/>
    <m/>
    <m/>
    <m/>
    <n v="1.307388476340773"/>
    <m/>
    <s v="57 - 183 - 194 - 195 - 233 - "/>
    <n v="0"/>
    <n v="9"/>
    <s v="libre"/>
    <m/>
    <m/>
    <n v="2"/>
    <n v="3"/>
    <x v="40"/>
    <x v="124"/>
    <n v="0"/>
    <n v="0"/>
    <n v="1"/>
    <n v="2"/>
    <n v="3"/>
    <n v="4"/>
    <n v="5"/>
    <n v="6"/>
    <n v="7"/>
    <n v="8"/>
    <n v="10"/>
    <n v="13"/>
    <n v="776"/>
    <n v="224"/>
    <n v="161"/>
    <n v="147"/>
    <n v="108"/>
    <n v="64"/>
    <n v="33"/>
    <n v="20"/>
    <n v="11"/>
    <n v="6"/>
    <n v="3"/>
  </r>
  <r>
    <n v="132"/>
    <s v="u"/>
    <s v="Grains collecté + imports"/>
    <x v="42"/>
    <x v="1"/>
    <x v="42"/>
    <m/>
    <m/>
    <m/>
    <m/>
    <m/>
    <n v="0.6202732964196057"/>
    <m/>
    <s v="59 - 195 - 196 - 245 - "/>
    <n v="0"/>
    <n v="10"/>
    <s v="libre"/>
    <m/>
    <m/>
    <n v="1"/>
    <n v="0"/>
    <x v="40"/>
    <x v="122"/>
    <n v="0"/>
    <n v="0"/>
    <n v="0"/>
    <n v="1"/>
    <n v="2"/>
    <n v="3"/>
    <n v="4"/>
    <n v="5"/>
    <n v="6"/>
    <n v="8"/>
    <n v="9"/>
    <n v="10"/>
    <n v="843"/>
    <n v="174"/>
    <n v="87"/>
    <n v="174"/>
    <n v="84"/>
    <n v="79"/>
    <n v="136"/>
    <n v="44"/>
    <n v="48"/>
    <n v="11"/>
    <n v="7"/>
  </r>
  <r>
    <n v="133"/>
    <s v="u"/>
    <s v="Grains collecté + imports"/>
    <x v="43"/>
    <x v="1"/>
    <x v="43"/>
    <m/>
    <m/>
    <m/>
    <m/>
    <m/>
    <n v="0.6871151799211679"/>
    <m/>
    <s v="60 - 195 - 197 - 249 - "/>
    <n v="0"/>
    <n v="7"/>
    <s v="libre"/>
    <m/>
    <m/>
    <n v="2"/>
    <n v="2"/>
    <x v="40"/>
    <x v="125"/>
    <n v="0"/>
    <n v="0"/>
    <n v="0"/>
    <n v="1"/>
    <n v="2"/>
    <n v="3"/>
    <n v="4"/>
    <n v="5"/>
    <n v="6"/>
    <n v="7"/>
    <n v="9"/>
    <n v="12"/>
    <n v="635"/>
    <n v="212"/>
    <n v="158"/>
    <n v="119"/>
    <n v="72"/>
    <n v="33"/>
    <n v="18"/>
    <n v="13"/>
    <n v="6"/>
    <n v="2"/>
    <n v="3"/>
  </r>
  <r>
    <n v="134"/>
    <s v="u"/>
    <s v="Grains collecté + imports"/>
    <x v="44"/>
    <x v="1"/>
    <x v="44"/>
    <m/>
    <m/>
    <m/>
    <m/>
    <m/>
    <n v="368.0009578377948"/>
    <m/>
    <s v="61 - 183 - 198 - 199 - "/>
    <n v="362"/>
    <n v="400"/>
    <s v="libre"/>
    <m/>
    <m/>
    <n v="362"/>
    <n v="16"/>
    <x v="121"/>
    <x v="126"/>
    <n v="325"/>
    <n v="340"/>
    <n v="348"/>
    <n v="356"/>
    <n v="361"/>
    <n v="368"/>
    <n v="372"/>
    <n v="378"/>
    <n v="384"/>
    <n v="390"/>
    <n v="400"/>
    <n v="407"/>
    <n v="363"/>
    <n v="9"/>
    <n v="25"/>
    <n v="44"/>
    <n v="66"/>
    <n v="73"/>
    <n v="63"/>
    <n v="42"/>
    <n v="27"/>
    <n v="10"/>
    <n v="5"/>
  </r>
  <r>
    <n v="135"/>
    <s v="u"/>
    <s v="Grains collecté + imports"/>
    <x v="46"/>
    <x v="1"/>
    <x v="46"/>
    <m/>
    <m/>
    <m/>
    <m/>
    <m/>
    <n v="5.74163643510932"/>
    <m/>
    <s v="64 - 199 - 200 - 241 - "/>
    <n v="4"/>
    <n v="12"/>
    <s v="libre"/>
    <m/>
    <m/>
    <n v="6"/>
    <n v="0"/>
    <x v="122"/>
    <x v="127"/>
    <n v="3"/>
    <n v="4"/>
    <n v="4"/>
    <n v="5"/>
    <n v="6"/>
    <n v="7"/>
    <n v="8"/>
    <n v="9"/>
    <n v="10"/>
    <n v="11"/>
    <n v="13"/>
    <n v="14"/>
    <n v="774"/>
    <n v="88"/>
    <n v="87"/>
    <n v="174"/>
    <n v="86"/>
    <n v="153"/>
    <n v="56"/>
    <n v="80"/>
    <n v="26"/>
    <n v="21"/>
    <n v="4"/>
  </r>
  <r>
    <n v="136"/>
    <s v="u"/>
    <s v="Grains collecté + imports"/>
    <x v="47"/>
    <x v="1"/>
    <x v="47"/>
    <m/>
    <m/>
    <m/>
    <m/>
    <m/>
    <n v="362.2593214026854"/>
    <m/>
    <s v="65 - 199 - 201 - 243 - "/>
    <n v="359"/>
    <n v="387"/>
    <s v="libre"/>
    <m/>
    <m/>
    <n v="356"/>
    <n v="16"/>
    <x v="123"/>
    <x v="128"/>
    <n v="322"/>
    <n v="338"/>
    <n v="344"/>
    <n v="351"/>
    <n v="357"/>
    <n v="362"/>
    <n v="367"/>
    <n v="371"/>
    <n v="376"/>
    <n v="382"/>
    <n v="390"/>
    <n v="396"/>
    <n v="2285"/>
    <n v="36"/>
    <n v="136"/>
    <n v="300"/>
    <n v="379"/>
    <n v="485"/>
    <n v="427"/>
    <n v="280"/>
    <n v="163"/>
    <n v="55"/>
    <n v="25"/>
  </r>
  <r>
    <n v="137"/>
    <s v="u"/>
    <s v="Grains collecté + imports"/>
    <x v="65"/>
    <x v="1"/>
    <x v="65"/>
    <m/>
    <m/>
    <m/>
    <m/>
    <m/>
    <n v="967.137992394492"/>
    <m/>
    <s v="88 - 202 - 203 - "/>
    <n v="925"/>
    <n v="1041"/>
    <s v="libre"/>
    <m/>
    <m/>
    <n v="968"/>
    <n v="12"/>
    <x v="124"/>
    <x v="129"/>
    <n v="893"/>
    <n v="924"/>
    <n v="933"/>
    <n v="945"/>
    <n v="956"/>
    <n v="969"/>
    <n v="981"/>
    <n v="993"/>
    <n v="1005"/>
    <n v="1016"/>
    <n v="1030"/>
    <n v="1038"/>
    <n v="1037"/>
    <n v="7"/>
    <n v="64"/>
    <n v="138"/>
    <n v="146"/>
    <n v="149"/>
    <n v="162"/>
    <n v="144"/>
    <n v="139"/>
    <n v="76"/>
    <n v="13"/>
  </r>
  <r>
    <n v="138"/>
    <s v="u"/>
    <s v="Grains collecté + imports"/>
    <x v="66"/>
    <x v="1"/>
    <x v="66"/>
    <m/>
    <m/>
    <m/>
    <m/>
    <m/>
    <n v="2086.804144724681"/>
    <m/>
    <s v="90 - 204 - 205 - "/>
    <n v="2082"/>
    <n v="2211"/>
    <s v="libre"/>
    <m/>
    <m/>
    <n v="2093"/>
    <n v="22"/>
    <x v="125"/>
    <x v="130"/>
    <n v="2046"/>
    <n v="2080"/>
    <n v="2092"/>
    <n v="2107"/>
    <n v="2122"/>
    <n v="2135"/>
    <n v="2149"/>
    <n v="2162"/>
    <n v="2174"/>
    <n v="2190"/>
    <n v="2206"/>
    <n v="2220"/>
    <n v="1128"/>
    <n v="24"/>
    <n v="101"/>
    <n v="172"/>
    <n v="184"/>
    <n v="209"/>
    <n v="196"/>
    <n v="144"/>
    <n v="74"/>
    <n v="19"/>
    <n v="6"/>
  </r>
  <r>
    <n v="139"/>
    <s v="u"/>
    <s v="Grains collecté + imports"/>
    <x v="67"/>
    <x v="1"/>
    <x v="67"/>
    <m/>
    <m/>
    <m/>
    <m/>
    <m/>
    <n v="1662.263510467554"/>
    <m/>
    <s v="92 - 205 - 206 - 207 - "/>
    <n v="1662"/>
    <n v="1710"/>
    <s v="libre"/>
    <m/>
    <m/>
    <n v="1668"/>
    <n v="25"/>
    <x v="126"/>
    <x v="131"/>
    <n v="1612"/>
    <n v="1642"/>
    <n v="1652"/>
    <n v="1666"/>
    <n v="1674"/>
    <n v="1681"/>
    <n v="1688"/>
    <n v="1695"/>
    <n v="1702"/>
    <n v="1711"/>
    <n v="1724"/>
    <n v="1737"/>
    <n v="428"/>
    <n v="7"/>
    <n v="21"/>
    <n v="41"/>
    <n v="83"/>
    <n v="101"/>
    <n v="89"/>
    <n v="51"/>
    <n v="23"/>
    <n v="10"/>
    <n v="3"/>
  </r>
  <r>
    <n v="140"/>
    <s v="u"/>
    <s v="Grains collecté + imports"/>
    <x v="68"/>
    <x v="1"/>
    <x v="68"/>
    <m/>
    <m/>
    <m/>
    <m/>
    <m/>
    <n v="1064.268248654429"/>
    <m/>
    <s v="94 - 207 - 208 - 209 - "/>
    <n v="1064"/>
    <n v="1090"/>
    <s v="libre"/>
    <m/>
    <m/>
    <n v="1066"/>
    <n v="27"/>
    <x v="127"/>
    <x v="132"/>
    <n v="995"/>
    <n v="1028"/>
    <n v="1038"/>
    <n v="1054"/>
    <n v="1063"/>
    <n v="1071"/>
    <n v="1076"/>
    <n v="1082"/>
    <n v="1091"/>
    <n v="1099"/>
    <n v="1113"/>
    <n v="1123"/>
    <n v="244"/>
    <n v="3"/>
    <n v="9"/>
    <n v="20"/>
    <n v="24"/>
    <n v="53"/>
    <n v="54"/>
    <n v="46"/>
    <n v="20"/>
    <n v="11"/>
    <n v="5"/>
  </r>
  <r>
    <n v="141"/>
    <s v="u"/>
    <s v="Grains collecté + imports"/>
    <x v="69"/>
    <x v="1"/>
    <x v="69"/>
    <m/>
    <m/>
    <m/>
    <m/>
    <m/>
    <n v="530.1674681598554"/>
    <m/>
    <s v="96 - 209 - 210 - 211 - "/>
    <n v="510"/>
    <n v="622"/>
    <s v="libre"/>
    <m/>
    <m/>
    <n v="528"/>
    <n v="8"/>
    <x v="128"/>
    <x v="133"/>
    <n v="488"/>
    <n v="510"/>
    <n v="518"/>
    <n v="529"/>
    <n v="540"/>
    <n v="550"/>
    <n v="562"/>
    <n v="573"/>
    <n v="585"/>
    <n v="596"/>
    <n v="608"/>
    <n v="615"/>
    <n v="972"/>
    <n v="10"/>
    <n v="87"/>
    <n v="135"/>
    <n v="125"/>
    <n v="126"/>
    <n v="128"/>
    <n v="132"/>
    <n v="124"/>
    <n v="85"/>
    <n v="21"/>
  </r>
  <r>
    <n v="142"/>
    <s v="u"/>
    <s v="Grains collecté + imports"/>
    <x v="70"/>
    <x v="1"/>
    <x v="70"/>
    <m/>
    <m/>
    <m/>
    <m/>
    <m/>
    <n v="597.9952618131247"/>
    <m/>
    <s v="98 - 207 - 212 - 213 - "/>
    <n v="598"/>
    <n v="624"/>
    <s v="libre"/>
    <m/>
    <m/>
    <n v="602"/>
    <n v="26"/>
    <x v="129"/>
    <x v="134"/>
    <n v="534"/>
    <n v="568"/>
    <n v="576"/>
    <n v="587"/>
    <n v="597"/>
    <n v="606"/>
    <n v="614"/>
    <n v="620"/>
    <n v="626"/>
    <n v="634"/>
    <n v="644"/>
    <n v="652"/>
    <n v="239"/>
    <n v="3"/>
    <n v="8"/>
    <n v="27"/>
    <n v="37"/>
    <n v="54"/>
    <n v="52"/>
    <n v="39"/>
    <n v="15"/>
    <n v="3"/>
    <n v="2"/>
  </r>
  <r>
    <n v="143"/>
    <s v="u"/>
    <s v="Grains collecté + imports"/>
    <x v="71"/>
    <x v="1"/>
    <x v="71"/>
    <m/>
    <m/>
    <m/>
    <m/>
    <m/>
    <n v="436.9705242346366"/>
    <m/>
    <s v="100 - 213 - 214 - 215 - "/>
    <n v="413"/>
    <n v="494"/>
    <s v="libre"/>
    <m/>
    <m/>
    <n v="439"/>
    <n v="8"/>
    <x v="106"/>
    <x v="63"/>
    <n v="400"/>
    <n v="412"/>
    <n v="417"/>
    <n v="426"/>
    <n v="434"/>
    <n v="442"/>
    <n v="451"/>
    <n v="460"/>
    <n v="468"/>
    <n v="477"/>
    <n v="486"/>
    <n v="492"/>
    <n v="729"/>
    <n v="30"/>
    <n v="89"/>
    <n v="101"/>
    <n v="92"/>
    <n v="99"/>
    <n v="105"/>
    <n v="90"/>
    <n v="84"/>
    <n v="32"/>
    <n v="8"/>
  </r>
  <r>
    <n v="144"/>
    <s v="u"/>
    <s v="Grains collecté + imports"/>
    <x v="72"/>
    <x v="1"/>
    <x v="72"/>
    <m/>
    <m/>
    <m/>
    <m/>
    <m/>
    <n v="241.453364392985"/>
    <m/>
    <s v="102 - 205 - 216 - 217 - "/>
    <n v="239"/>
    <n v="243"/>
    <s v="libre"/>
    <m/>
    <m/>
    <n v="242"/>
    <n v="3"/>
    <x v="130"/>
    <x v="98"/>
    <n v="233"/>
    <n v="236"/>
    <n v="237"/>
    <n v="239"/>
    <n v="240"/>
    <n v="241"/>
    <n v="241"/>
    <n v="242"/>
    <n v="243"/>
    <n v="245"/>
    <n v="247"/>
    <n v="249"/>
    <n v="331"/>
    <n v="8"/>
    <n v="21"/>
    <n v="35"/>
    <n v="65"/>
    <n v="79"/>
    <n v="51"/>
    <n v="36"/>
    <n v="17"/>
    <n v="12"/>
    <n v="8"/>
  </r>
  <r>
    <n v="145"/>
    <s v="u"/>
    <s v="Grains collecté + imports"/>
    <x v="73"/>
    <x v="1"/>
    <x v="73"/>
    <m/>
    <m/>
    <m/>
    <m/>
    <m/>
    <n v="71.33066540079756"/>
    <m/>
    <s v="104 - 217 - 218 - 219 - "/>
    <n v="69"/>
    <n v="74"/>
    <s v="libre"/>
    <m/>
    <m/>
    <n v="71"/>
    <n v="2"/>
    <x v="35"/>
    <x v="113"/>
    <n v="66"/>
    <n v="68"/>
    <n v="69"/>
    <n v="69"/>
    <n v="70"/>
    <n v="71"/>
    <n v="71"/>
    <n v="72"/>
    <n v="72"/>
    <n v="73"/>
    <n v="74"/>
    <n v="75"/>
    <n v="358"/>
    <n v="12"/>
    <n v="21"/>
    <n v="40"/>
    <n v="55"/>
    <n v="62"/>
    <n v="64"/>
    <n v="46"/>
    <n v="34"/>
    <n v="18"/>
    <n v="7"/>
  </r>
  <r>
    <n v="146"/>
    <s v="u"/>
    <s v="Grains collecté + imports"/>
    <x v="74"/>
    <x v="1"/>
    <x v="74"/>
    <m/>
    <m/>
    <m/>
    <m/>
    <m/>
    <n v="170.1226989921874"/>
    <m/>
    <s v="106 - 217 - 220 - 221 - "/>
    <n v="168"/>
    <n v="173"/>
    <s v="libre"/>
    <m/>
    <m/>
    <n v="171"/>
    <n v="3"/>
    <x v="131"/>
    <x v="100"/>
    <n v="161"/>
    <n v="165"/>
    <n v="167"/>
    <n v="168"/>
    <n v="169"/>
    <n v="170"/>
    <n v="171"/>
    <n v="171"/>
    <n v="172"/>
    <n v="173"/>
    <n v="174"/>
    <n v="176"/>
    <n v="348"/>
    <n v="3"/>
    <n v="8"/>
    <n v="20"/>
    <n v="25"/>
    <n v="69"/>
    <n v="91"/>
    <n v="42"/>
    <n v="56"/>
    <n v="28"/>
    <n v="7"/>
  </r>
  <r>
    <n v="147"/>
    <s v="u"/>
    <s v="Grains collecté + imports"/>
    <x v="75"/>
    <x v="1"/>
    <x v="75"/>
    <m/>
    <m/>
    <m/>
    <m/>
    <m/>
    <n v="150.6407351197351"/>
    <m/>
    <s v="108 - 205 - 222 - 223 - "/>
    <n v="148"/>
    <n v="161"/>
    <s v="libre"/>
    <m/>
    <m/>
    <n v="151"/>
    <n v="8"/>
    <x v="132"/>
    <x v="135"/>
    <n v="131"/>
    <n v="141"/>
    <n v="143"/>
    <n v="147"/>
    <n v="150"/>
    <n v="152"/>
    <n v="154"/>
    <n v="156"/>
    <n v="159"/>
    <n v="162"/>
    <n v="166"/>
    <n v="169"/>
    <n v="1100"/>
    <n v="8"/>
    <n v="47"/>
    <n v="116"/>
    <n v="202"/>
    <n v="194"/>
    <n v="231"/>
    <n v="168"/>
    <n v="91"/>
    <n v="38"/>
    <n v="6"/>
  </r>
  <r>
    <n v="148"/>
    <s v="u"/>
    <s v="Grains collecté + imports"/>
    <x v="76"/>
    <x v="1"/>
    <x v="76"/>
    <m/>
    <m/>
    <m/>
    <m/>
    <m/>
    <n v="38.16410226214169"/>
    <m/>
    <s v="110 - 223 - 224 - 225 - "/>
    <m/>
    <m/>
    <s v="déterminé"/>
    <m/>
    <m/>
    <n v="38"/>
    <n v="8"/>
    <x v="120"/>
    <x v="123"/>
    <n v="24"/>
    <n v="26"/>
    <n v="29"/>
    <n v="31"/>
    <n v="34"/>
    <n v="36"/>
    <n v="38"/>
    <n v="41"/>
    <n v="43"/>
    <n v="45"/>
    <n v="49"/>
    <n v="52"/>
    <n v="86"/>
    <n v="8"/>
    <n v="7"/>
    <n v="8"/>
    <n v="12"/>
    <n v="12"/>
    <n v="10"/>
    <n v="10"/>
    <n v="8"/>
    <n v="6"/>
    <n v="6"/>
  </r>
  <r>
    <n v="149"/>
    <s v="u"/>
    <s v="Grains collecté + imports"/>
    <x v="77"/>
    <x v="1"/>
    <x v="77"/>
    <m/>
    <m/>
    <m/>
    <m/>
    <m/>
    <n v="1.325248064899097"/>
    <m/>
    <s v="112 - 205 - 226 - 227 - "/>
    <n v="0"/>
    <n v="64"/>
    <s v="libre"/>
    <m/>
    <m/>
    <n v="1"/>
    <n v="0"/>
    <x v="102"/>
    <x v="114"/>
    <n v="0"/>
    <n v="3"/>
    <n v="6"/>
    <n v="12"/>
    <n v="18"/>
    <n v="25"/>
    <n v="31"/>
    <n v="37"/>
    <n v="44"/>
    <n v="50"/>
    <n v="56"/>
    <n v="59"/>
    <n v="5481"/>
    <n v="609"/>
    <n v="609"/>
    <n v="609"/>
    <n v="522"/>
    <n v="609"/>
    <n v="609"/>
    <n v="522"/>
    <n v="609"/>
    <n v="593"/>
    <n v="191"/>
  </r>
  <r>
    <n v="150"/>
    <s v="u"/>
    <s v="Grains collecté + imports"/>
    <x v="78"/>
    <x v="1"/>
    <x v="78"/>
    <m/>
    <m/>
    <m/>
    <m/>
    <m/>
    <n v="31.12128667950798"/>
    <m/>
    <s v="114 - 205 - 228 - 229 - "/>
    <n v="31"/>
    <n v="32"/>
    <s v="libre"/>
    <m/>
    <m/>
    <n v="31"/>
    <n v="1"/>
    <x v="36"/>
    <x v="136"/>
    <n v="27"/>
    <n v="29"/>
    <n v="29"/>
    <n v="30"/>
    <n v="30"/>
    <n v="31"/>
    <n v="31"/>
    <n v="31"/>
    <n v="32"/>
    <n v="32"/>
    <n v="33"/>
    <n v="34"/>
    <n v="116"/>
    <n v="1"/>
    <n v="4"/>
    <n v="11"/>
    <n v="28"/>
    <n v="0"/>
    <n v="29"/>
    <n v="27"/>
    <n v="9"/>
    <n v="4"/>
    <n v="4"/>
  </r>
  <r>
    <n v="151"/>
    <s v="u"/>
    <s v="Grains collecté + imports"/>
    <x v="79"/>
    <x v="1"/>
    <x v="79"/>
    <m/>
    <m/>
    <m/>
    <m/>
    <m/>
    <n v="9593.568262631679"/>
    <m/>
    <s v="116 - 230 - 231 - "/>
    <n v="9581"/>
    <n v="9627"/>
    <s v="libre"/>
    <m/>
    <m/>
    <n v="9595"/>
    <n v="23"/>
    <x v="133"/>
    <x v="137"/>
    <n v="9523"/>
    <n v="9558"/>
    <n v="9568"/>
    <n v="9579"/>
    <n v="9589"/>
    <n v="9597"/>
    <n v="9604"/>
    <n v="9612"/>
    <n v="9620"/>
    <n v="9629"/>
    <n v="9640"/>
    <n v="9649"/>
    <n v="436"/>
    <n v="4"/>
    <n v="15"/>
    <n v="35"/>
    <n v="60"/>
    <n v="89"/>
    <n v="91"/>
    <n v="71"/>
    <n v="49"/>
    <n v="17"/>
    <n v="6"/>
  </r>
  <r>
    <n v="152"/>
    <s v="u"/>
    <s v="Grains collecté + imports"/>
    <x v="80"/>
    <x v="1"/>
    <x v="80"/>
    <m/>
    <m/>
    <m/>
    <m/>
    <m/>
    <n v="3454.688734844351"/>
    <m/>
    <s v="118 - 231 - 232 - 233 - "/>
    <n v="3452"/>
    <n v="3460"/>
    <s v="libre"/>
    <m/>
    <m/>
    <n v="3452"/>
    <n v="20"/>
    <x v="134"/>
    <x v="138"/>
    <n v="3402"/>
    <n v="3423"/>
    <n v="3430"/>
    <n v="3440"/>
    <n v="3447"/>
    <n v="3453"/>
    <n v="3458"/>
    <n v="3462"/>
    <n v="3466"/>
    <n v="3471"/>
    <n v="3478"/>
    <n v="3483"/>
    <n v="709"/>
    <n v="18"/>
    <n v="11"/>
    <n v="35"/>
    <n v="60"/>
    <n v="86"/>
    <n v="100"/>
    <n v="157"/>
    <n v="122"/>
    <n v="83"/>
    <n v="38"/>
  </r>
  <r>
    <n v="153"/>
    <s v="u"/>
    <s v="Grains collecté + imports"/>
    <x v="81"/>
    <x v="1"/>
    <x v="81"/>
    <m/>
    <m/>
    <m/>
    <m/>
    <m/>
    <n v="3453.38134636801"/>
    <m/>
    <s v="120 - 233 - 234 - 235 - "/>
    <n v="3451"/>
    <n v="3456"/>
    <s v="libre"/>
    <m/>
    <m/>
    <n v="3450"/>
    <n v="19"/>
    <x v="135"/>
    <x v="139"/>
    <n v="3403"/>
    <n v="3421"/>
    <n v="3428"/>
    <n v="3436"/>
    <n v="3442"/>
    <n v="3451"/>
    <n v="3456"/>
    <n v="3459"/>
    <n v="3463"/>
    <n v="3468"/>
    <n v="3477"/>
    <n v="3479"/>
    <n v="377"/>
    <n v="12"/>
    <n v="6"/>
    <n v="25"/>
    <n v="42"/>
    <n v="45"/>
    <n v="58"/>
    <n v="85"/>
    <n v="48"/>
    <n v="47"/>
    <n v="10"/>
  </r>
  <r>
    <n v="154"/>
    <s v="u"/>
    <s v="Grains collecté + imports"/>
    <x v="82"/>
    <x v="1"/>
    <x v="82"/>
    <m/>
    <m/>
    <m/>
    <m/>
    <m/>
    <n v="6138.879527787329"/>
    <m/>
    <s v="122 - 231 - 236 - 237 - "/>
    <n v="6128"/>
    <n v="6166"/>
    <s v="libre"/>
    <m/>
    <m/>
    <n v="6143"/>
    <n v="26"/>
    <x v="136"/>
    <x v="140"/>
    <n v="6067"/>
    <n v="6097"/>
    <n v="6110"/>
    <n v="6126"/>
    <n v="6136"/>
    <n v="6145"/>
    <n v="6150"/>
    <n v="6157"/>
    <n v="6164"/>
    <n v="6172"/>
    <n v="6183"/>
    <n v="6190"/>
    <n v="357"/>
    <n v="7"/>
    <n v="9"/>
    <n v="23"/>
    <n v="31"/>
    <n v="56"/>
    <n v="81"/>
    <n v="71"/>
    <n v="48"/>
    <n v="23"/>
    <n v="9"/>
  </r>
  <r>
    <n v="155"/>
    <s v="u"/>
    <s v="Grains collecté + imports"/>
    <x v="83"/>
    <x v="1"/>
    <x v="83"/>
    <m/>
    <m/>
    <m/>
    <m/>
    <m/>
    <n v="3382.831444997037"/>
    <m/>
    <s v="124 - 237 - 238 - 239 - "/>
    <n v="3376"/>
    <n v="3383"/>
    <s v="libre"/>
    <m/>
    <m/>
    <n v="3389"/>
    <n v="30"/>
    <x v="93"/>
    <x v="141"/>
    <n v="3319"/>
    <n v="3329"/>
    <n v="3338"/>
    <n v="3358"/>
    <n v="3372"/>
    <n v="3376"/>
    <n v="3381"/>
    <n v="3389"/>
    <n v="3396"/>
    <n v="3403"/>
    <n v="3418"/>
    <n v="3432"/>
    <n v="90"/>
    <n v="7"/>
    <n v="6"/>
    <n v="8"/>
    <n v="17"/>
    <n v="19"/>
    <n v="18"/>
    <n v="9"/>
    <n v="2"/>
    <n v="1"/>
    <n v="4"/>
  </r>
  <r>
    <n v="156"/>
    <s v="u"/>
    <s v="Grains collecté + imports"/>
    <x v="84"/>
    <x v="1"/>
    <x v="84"/>
    <m/>
    <m/>
    <m/>
    <m/>
    <m/>
    <n v="1472.363166107781"/>
    <m/>
    <s v="126 - 237 - 240 - 241 - "/>
    <n v="1471"/>
    <n v="1476"/>
    <s v="libre"/>
    <m/>
    <m/>
    <n v="1474"/>
    <n v="20"/>
    <x v="137"/>
    <x v="142"/>
    <n v="1428"/>
    <n v="1438"/>
    <n v="1448"/>
    <n v="1457"/>
    <n v="1463"/>
    <n v="1470"/>
    <n v="1477"/>
    <n v="1483"/>
    <n v="1489"/>
    <n v="1495"/>
    <n v="1502"/>
    <n v="1507"/>
    <n v="575"/>
    <n v="28"/>
    <n v="22"/>
    <n v="64"/>
    <n v="75"/>
    <n v="89"/>
    <n v="88"/>
    <n v="93"/>
    <n v="69"/>
    <n v="34"/>
    <n v="14"/>
  </r>
  <r>
    <n v="157"/>
    <s v="u"/>
    <s v="Grains collecté + imports"/>
    <x v="85"/>
    <x v="1"/>
    <x v="85"/>
    <m/>
    <m/>
    <m/>
    <m/>
    <m/>
    <n v="1283.68491668251"/>
    <m/>
    <s v="128 - 237 - 242 - 243 - "/>
    <n v="1282"/>
    <n v="1306"/>
    <s v="libre"/>
    <m/>
    <m/>
    <n v="1281"/>
    <n v="12"/>
    <x v="138"/>
    <x v="143"/>
    <n v="1258"/>
    <n v="1270"/>
    <n v="1274"/>
    <n v="1280"/>
    <n v="1284"/>
    <n v="1287"/>
    <n v="1291"/>
    <n v="1294"/>
    <n v="1298"/>
    <n v="1302"/>
    <n v="1309"/>
    <n v="1316"/>
    <n v="1977"/>
    <n v="42"/>
    <n v="140"/>
    <n v="297"/>
    <n v="430"/>
    <n v="395"/>
    <n v="360"/>
    <n v="185"/>
    <n v="73"/>
    <n v="42"/>
    <n v="14"/>
  </r>
  <r>
    <n v="158"/>
    <s v="u"/>
    <s v="Grains collecté + imports"/>
    <x v="86"/>
    <x v="1"/>
    <x v="86"/>
    <m/>
    <m/>
    <m/>
    <m/>
    <m/>
    <n v="2115.561360242851"/>
    <m/>
    <s v="130 - 244 - 245 - "/>
    <n v="2114"/>
    <n v="2124"/>
    <s v="libre"/>
    <m/>
    <m/>
    <n v="2114"/>
    <n v="28"/>
    <x v="56"/>
    <x v="144"/>
    <n v="2030"/>
    <n v="2076"/>
    <n v="2082"/>
    <n v="2091"/>
    <n v="2102"/>
    <n v="2111"/>
    <n v="2117"/>
    <n v="2123"/>
    <n v="2129"/>
    <n v="2142"/>
    <n v="2147"/>
    <n v="2160"/>
    <n v="116"/>
    <n v="1"/>
    <n v="1"/>
    <n v="3"/>
    <n v="13"/>
    <n v="19"/>
    <n v="21"/>
    <n v="25"/>
    <n v="22"/>
    <n v="6"/>
    <n v="6"/>
  </r>
  <r>
    <n v="159"/>
    <s v="u"/>
    <s v="Grains collecté + imports"/>
    <x v="87"/>
    <x v="1"/>
    <x v="87"/>
    <m/>
    <m/>
    <m/>
    <m/>
    <m/>
    <n v="2114.941086946431"/>
    <m/>
    <s v="132 - 245 - 246 - 247 - "/>
    <n v="2112"/>
    <n v="2118"/>
    <s v="libre"/>
    <m/>
    <m/>
    <n v="2113"/>
    <n v="28"/>
    <x v="139"/>
    <x v="145"/>
    <n v="2031"/>
    <n v="2073"/>
    <n v="2078"/>
    <n v="2087"/>
    <n v="2092"/>
    <n v="2105"/>
    <n v="2111"/>
    <n v="2117"/>
    <n v="2126"/>
    <n v="2140"/>
    <n v="2142"/>
    <n v="2157"/>
    <n v="86"/>
    <n v="1"/>
    <n v="1"/>
    <n v="3"/>
    <n v="14"/>
    <n v="14"/>
    <n v="17"/>
    <n v="14"/>
    <n v="15"/>
    <n v="4"/>
    <n v="4"/>
  </r>
  <r>
    <n v="160"/>
    <s v="u"/>
    <s v="Grains collecté + imports"/>
    <x v="88"/>
    <x v="1"/>
    <x v="88"/>
    <m/>
    <m/>
    <m/>
    <m/>
    <m/>
    <n v="653.0841662877252"/>
    <m/>
    <s v="134 - 248 - 249 - "/>
    <n v="651"/>
    <n v="661"/>
    <s v="libre"/>
    <m/>
    <m/>
    <n v="654"/>
    <n v="17"/>
    <x v="140"/>
    <x v="146"/>
    <n v="602"/>
    <n v="622"/>
    <n v="629"/>
    <n v="640"/>
    <n v="648"/>
    <n v="652"/>
    <n v="657"/>
    <n v="660"/>
    <n v="663"/>
    <n v="671"/>
    <n v="677"/>
    <n v="682"/>
    <n v="112"/>
    <n v="2"/>
    <n v="4"/>
    <n v="9"/>
    <n v="11"/>
    <n v="20"/>
    <n v="34"/>
    <n v="16"/>
    <n v="12"/>
    <n v="3"/>
    <n v="2"/>
  </r>
  <r>
    <n v="161"/>
    <s v="u"/>
    <s v="Grains collecté + imports"/>
    <x v="89"/>
    <x v="1"/>
    <x v="89"/>
    <m/>
    <m/>
    <m/>
    <m/>
    <m/>
    <n v="0"/>
    <m/>
    <s v="136 - 25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62"/>
    <s v="u"/>
    <s v="Céréales grain collecté + imports"/>
    <x v="0"/>
    <x v="2"/>
    <x v="0"/>
    <m/>
    <m/>
    <m/>
    <m/>
    <m/>
    <n v="11310.81179525463"/>
    <m/>
    <s v="138 - 251 - 252 - 3471 - "/>
    <n v="11309"/>
    <n v="11332"/>
    <s v="libre"/>
    <m/>
    <m/>
    <n v="11318"/>
    <n v="17"/>
    <x v="141"/>
    <x v="147"/>
    <n v="11281"/>
    <n v="11297"/>
    <n v="11302"/>
    <n v="11310"/>
    <n v="11316"/>
    <n v="11320"/>
    <n v="11325"/>
    <n v="11329"/>
    <n v="11335"/>
    <n v="11340"/>
    <n v="11352"/>
    <n v="11362"/>
    <n v="245"/>
    <n v="7"/>
    <n v="21"/>
    <n v="33"/>
    <n v="58"/>
    <n v="50"/>
    <n v="38"/>
    <n v="20"/>
    <n v="11"/>
    <n v="4"/>
    <n v="4"/>
  </r>
  <r>
    <n v="163"/>
    <s v="u"/>
    <s v="Céréales grain collecté + imports"/>
    <x v="1"/>
    <x v="2"/>
    <x v="1"/>
    <n v="10257.4"/>
    <n v="51.287"/>
    <n v="0.01"/>
    <m/>
    <m/>
    <n v="10304.82160966076"/>
    <n v="0.9246321613813475"/>
    <s v="140 - 252 - 253 - 254 - 3473 - "/>
    <m/>
    <m/>
    <s v="mesuré"/>
    <n v="10258"/>
    <n v="52"/>
    <n v="10311"/>
    <n v="12"/>
    <x v="142"/>
    <x v="148"/>
    <n v="10305"/>
    <n v="10305"/>
    <n v="10305"/>
    <n v="10305"/>
    <n v="10305"/>
    <n v="10305"/>
    <n v="10305"/>
    <n v="10305"/>
    <n v="10307"/>
    <n v="10317"/>
    <n v="10326"/>
    <n v="10335"/>
    <n v="86"/>
    <n v="64"/>
    <n v="5"/>
    <n v="6"/>
    <n v="5"/>
    <n v="3"/>
    <n v="1"/>
    <n v="1"/>
    <n v="1"/>
    <n v="0"/>
    <n v="1"/>
  </r>
  <r>
    <n v="164"/>
    <s v="u"/>
    <s v="Céréales grain collecté + imports"/>
    <x v="2"/>
    <x v="2"/>
    <x v="2"/>
    <m/>
    <m/>
    <m/>
    <m/>
    <m/>
    <n v="10305.13468862739"/>
    <m/>
    <s v="142 - 254 - 255 - 256 - 3475 - "/>
    <n v="10292"/>
    <n v="10306"/>
    <s v="libre"/>
    <m/>
    <m/>
    <n v="10311"/>
    <n v="12"/>
    <x v="143"/>
    <x v="149"/>
    <n v="10290"/>
    <n v="10293"/>
    <n v="10294"/>
    <n v="10296"/>
    <n v="10298"/>
    <n v="10300"/>
    <n v="10302"/>
    <n v="10303"/>
    <n v="10305"/>
    <n v="10312"/>
    <n v="10322"/>
    <n v="10332"/>
    <n v="1161"/>
    <n v="315"/>
    <n v="532"/>
    <n v="108"/>
    <n v="80"/>
    <n v="53"/>
    <n v="37"/>
    <n v="16"/>
    <n v="9"/>
    <n v="4"/>
    <n v="8"/>
  </r>
  <r>
    <n v="165"/>
    <s v="u"/>
    <s v="Céréales grain collecté + imports"/>
    <x v="3"/>
    <x v="2"/>
    <x v="3"/>
    <m/>
    <m/>
    <m/>
    <m/>
    <m/>
    <n v="5613.826611793753"/>
    <m/>
    <s v="144 - 256 - 257 - 258 - 3477 - "/>
    <n v="5606"/>
    <n v="5613"/>
    <s v="libre"/>
    <m/>
    <m/>
    <n v="5624"/>
    <n v="24"/>
    <x v="144"/>
    <x v="150"/>
    <n v="5564"/>
    <n v="5576"/>
    <n v="5586"/>
    <n v="5596"/>
    <n v="5605"/>
    <n v="5612"/>
    <n v="5614"/>
    <n v="5620"/>
    <n v="5628"/>
    <n v="5634"/>
    <n v="5647"/>
    <n v="5660"/>
    <n v="90"/>
    <n v="4"/>
    <n v="6"/>
    <n v="11"/>
    <n v="15"/>
    <n v="23"/>
    <n v="15"/>
    <n v="9"/>
    <n v="3"/>
    <n v="3"/>
    <n v="2"/>
  </r>
  <r>
    <n v="166"/>
    <s v="u"/>
    <s v="Céréales grain collecté + imports"/>
    <x v="4"/>
    <x v="2"/>
    <x v="4"/>
    <m/>
    <m/>
    <m/>
    <m/>
    <m/>
    <n v="3240.209541964921"/>
    <m/>
    <s v="146 - 258 - 259 - 352 - 3479 - "/>
    <n v="3234"/>
    <n v="3238"/>
    <s v="libre"/>
    <m/>
    <m/>
    <n v="3246"/>
    <n v="30"/>
    <x v="145"/>
    <x v="151"/>
    <n v="3174"/>
    <n v="3187"/>
    <n v="3197"/>
    <n v="3214"/>
    <n v="3228"/>
    <n v="3233"/>
    <n v="3239"/>
    <n v="3246"/>
    <n v="3255"/>
    <n v="3263"/>
    <n v="3271"/>
    <n v="3284"/>
    <n v="86"/>
    <n v="6"/>
    <n v="6"/>
    <n v="7"/>
    <n v="16"/>
    <n v="18"/>
    <n v="14"/>
    <n v="14"/>
    <n v="2"/>
    <n v="1"/>
    <n v="3"/>
  </r>
  <r>
    <n v="167"/>
    <s v="u"/>
    <s v="Céréales grain collecté + imports"/>
    <x v="5"/>
    <x v="2"/>
    <x v="5"/>
    <m/>
    <m/>
    <m/>
    <m/>
    <m/>
    <n v="1452.401060402976"/>
    <m/>
    <s v="147 - 258 - 260 - 354 - 3480 - "/>
    <m/>
    <m/>
    <s v="déterminé"/>
    <m/>
    <m/>
    <n v="1454"/>
    <n v="20"/>
    <x v="146"/>
    <x v="152"/>
    <n v="1409"/>
    <n v="1417"/>
    <n v="1428"/>
    <n v="1436"/>
    <n v="1443"/>
    <n v="1448"/>
    <n v="1454"/>
    <n v="1460"/>
    <n v="1465"/>
    <n v="1472"/>
    <n v="1476"/>
    <n v="1485"/>
    <n v="86"/>
    <n v="5"/>
    <n v="3"/>
    <n v="10"/>
    <n v="10"/>
    <n v="15"/>
    <n v="14"/>
    <n v="13"/>
    <n v="10"/>
    <n v="5"/>
    <n v="2"/>
  </r>
  <r>
    <n v="168"/>
    <s v="u"/>
    <s v="Céréales grain collecté + imports"/>
    <x v="6"/>
    <x v="2"/>
    <x v="6"/>
    <m/>
    <m/>
    <m/>
    <m/>
    <m/>
    <n v="921.2160094258563"/>
    <m/>
    <s v="148 - 258 - 261 - 356 - 3481 - "/>
    <m/>
    <m/>
    <s v="déterminé"/>
    <m/>
    <m/>
    <n v="925"/>
    <n v="14"/>
    <x v="147"/>
    <x v="153"/>
    <n v="890"/>
    <n v="904"/>
    <n v="909"/>
    <n v="914"/>
    <n v="916"/>
    <n v="919"/>
    <n v="924"/>
    <n v="928"/>
    <n v="934"/>
    <n v="937"/>
    <n v="943"/>
    <n v="945"/>
    <n v="86"/>
    <n v="2"/>
    <n v="3"/>
    <n v="7"/>
    <n v="24"/>
    <n v="15"/>
    <n v="12"/>
    <n v="11"/>
    <n v="10"/>
    <n v="2"/>
    <n v="1"/>
  </r>
  <r>
    <n v="169"/>
    <s v="u"/>
    <s v="Céréales grain collecté + imports"/>
    <x v="7"/>
    <x v="2"/>
    <x v="7"/>
    <m/>
    <m/>
    <m/>
    <m/>
    <m/>
    <n v="353.2691870207234"/>
    <m/>
    <s v="149 - 256 - 262 - 263 - 3482 - "/>
    <m/>
    <m/>
    <s v="déterminé"/>
    <m/>
    <m/>
    <n v="353"/>
    <n v="3"/>
    <x v="148"/>
    <x v="154"/>
    <n v="345"/>
    <n v="349"/>
    <n v="349"/>
    <n v="350"/>
    <n v="351"/>
    <n v="352"/>
    <n v="353"/>
    <n v="353"/>
    <n v="354"/>
    <n v="355"/>
    <n v="356"/>
    <n v="357"/>
    <n v="86"/>
    <n v="1"/>
    <n v="3"/>
    <n v="9"/>
    <n v="21"/>
    <n v="17"/>
    <n v="16"/>
    <n v="13"/>
    <n v="6"/>
    <n v="0"/>
    <n v="1"/>
  </r>
  <r>
    <n v="170"/>
    <s v="u"/>
    <s v="Céréales grain collecté + imports"/>
    <x v="8"/>
    <x v="2"/>
    <x v="8"/>
    <m/>
    <m/>
    <m/>
    <m/>
    <m/>
    <n v="240.4618286292985"/>
    <m/>
    <s v="151 - 263 - 264 - 265 - 3484 - "/>
    <m/>
    <m/>
    <s v="déterminé"/>
    <m/>
    <m/>
    <n v="240"/>
    <n v="3"/>
    <x v="149"/>
    <x v="155"/>
    <n v="229"/>
    <n v="234"/>
    <n v="236"/>
    <n v="237"/>
    <n v="238"/>
    <n v="239"/>
    <n v="240"/>
    <n v="241"/>
    <n v="242"/>
    <n v="243"/>
    <n v="244"/>
    <n v="245"/>
    <n v="86"/>
    <n v="1"/>
    <n v="2"/>
    <n v="2"/>
    <n v="9"/>
    <n v="18"/>
    <n v="10"/>
    <n v="23"/>
    <n v="11"/>
    <n v="7"/>
    <n v="4"/>
  </r>
  <r>
    <n v="171"/>
    <s v="u"/>
    <s v="Céréales grain collecté + imports"/>
    <x v="9"/>
    <x v="2"/>
    <x v="9"/>
    <m/>
    <m/>
    <m/>
    <m/>
    <m/>
    <n v="70.7560963992168"/>
    <m/>
    <s v="153 - 265 - 266 - 332 - 3486 - "/>
    <n v="70"/>
    <n v="71"/>
    <s v="libre"/>
    <m/>
    <m/>
    <n v="70"/>
    <n v="2"/>
    <x v="150"/>
    <x v="156"/>
    <n v="59"/>
    <n v="63"/>
    <n v="65"/>
    <n v="67"/>
    <n v="68"/>
    <n v="68"/>
    <n v="69"/>
    <n v="70"/>
    <n v="70"/>
    <n v="71"/>
    <n v="72"/>
    <n v="73"/>
    <n v="327"/>
    <n v="4"/>
    <n v="3"/>
    <n v="12"/>
    <n v="10"/>
    <n v="29"/>
    <n v="32"/>
    <n v="93"/>
    <n v="47"/>
    <n v="76"/>
    <n v="22"/>
  </r>
  <r>
    <n v="172"/>
    <s v="u"/>
    <s v="Céréales grain collecté + imports"/>
    <x v="10"/>
    <x v="2"/>
    <x v="10"/>
    <m/>
    <m/>
    <m/>
    <m/>
    <m/>
    <n v="169.6010268974754"/>
    <m/>
    <s v="154 - 265 - 267 - 334 - 3487 - "/>
    <n v="168"/>
    <n v="170"/>
    <s v="libre"/>
    <m/>
    <m/>
    <n v="170"/>
    <n v="3"/>
    <x v="151"/>
    <x v="157"/>
    <n v="156"/>
    <n v="161"/>
    <n v="163"/>
    <n v="166"/>
    <n v="167"/>
    <n v="168"/>
    <n v="169"/>
    <n v="170"/>
    <n v="170"/>
    <n v="171"/>
    <n v="173"/>
    <n v="174"/>
    <n v="312"/>
    <n v="3"/>
    <n v="4"/>
    <n v="10"/>
    <n v="17"/>
    <n v="25"/>
    <n v="46"/>
    <n v="78"/>
    <n v="74"/>
    <n v="39"/>
    <n v="17"/>
  </r>
  <r>
    <n v="173"/>
    <s v="u"/>
    <s v="Céréales grain collecté + imports"/>
    <x v="11"/>
    <x v="2"/>
    <x v="11"/>
    <m/>
    <m/>
    <m/>
    <m/>
    <m/>
    <n v="112.3474958665543"/>
    <m/>
    <s v="155 - 263 - 268 - 336 - 3488 - "/>
    <m/>
    <m/>
    <s v="déterminé"/>
    <m/>
    <m/>
    <n v="112"/>
    <n v="3"/>
    <x v="152"/>
    <x v="158"/>
    <n v="105"/>
    <n v="107"/>
    <n v="109"/>
    <n v="109"/>
    <n v="111"/>
    <n v="111"/>
    <n v="112"/>
    <n v="113"/>
    <n v="114"/>
    <n v="115"/>
    <n v="117"/>
    <n v="118"/>
    <n v="86"/>
    <n v="4"/>
    <n v="2"/>
    <n v="13"/>
    <n v="12"/>
    <n v="18"/>
    <n v="17"/>
    <n v="8"/>
    <n v="7"/>
    <n v="4"/>
    <n v="2"/>
  </r>
  <r>
    <n v="174"/>
    <s v="u"/>
    <s v="Céréales grain collecté + imports"/>
    <x v="12"/>
    <x v="2"/>
    <x v="12"/>
    <m/>
    <m/>
    <m/>
    <m/>
    <m/>
    <n v="31.00545194356371"/>
    <m/>
    <s v="156 - 256 - 269 - 342 - 3489 - "/>
    <n v="31"/>
    <n v="32"/>
    <s v="libre"/>
    <m/>
    <m/>
    <n v="31"/>
    <n v="1"/>
    <x v="36"/>
    <x v="136"/>
    <n v="27"/>
    <n v="29"/>
    <n v="29"/>
    <n v="30"/>
    <n v="30"/>
    <n v="31"/>
    <n v="31"/>
    <n v="31"/>
    <n v="32"/>
    <n v="32"/>
    <n v="33"/>
    <n v="34"/>
    <n v="116"/>
    <n v="1"/>
    <n v="4"/>
    <n v="11"/>
    <n v="28"/>
    <n v="0"/>
    <n v="29"/>
    <n v="27"/>
    <n v="9"/>
    <n v="4"/>
    <n v="4"/>
  </r>
  <r>
    <n v="175"/>
    <s v="u"/>
    <s v="Céréales grain collecté + imports"/>
    <x v="13"/>
    <x v="2"/>
    <x v="13"/>
    <m/>
    <m/>
    <m/>
    <m/>
    <m/>
    <n v="0.4276227764463482"/>
    <m/>
    <s v="157 - 256 - 270 - 290 - 340 - 3490 - "/>
    <n v="0"/>
    <n v="14"/>
    <s v="libre"/>
    <m/>
    <m/>
    <n v="0"/>
    <n v="0"/>
    <x v="40"/>
    <x v="124"/>
    <n v="0"/>
    <n v="0"/>
    <n v="1"/>
    <n v="2"/>
    <n v="4"/>
    <n v="5"/>
    <n v="6"/>
    <n v="8"/>
    <n v="9"/>
    <n v="10"/>
    <n v="12"/>
    <n v="13"/>
    <n v="1175"/>
    <n v="174"/>
    <n v="174"/>
    <n v="174"/>
    <n v="174"/>
    <n v="87"/>
    <n v="169"/>
    <n v="145"/>
    <n v="70"/>
    <n v="7"/>
    <n v="2"/>
  </r>
  <r>
    <n v="176"/>
    <s v="u"/>
    <s v="Céréales grain collecté + imports"/>
    <x v="14"/>
    <x v="2"/>
    <x v="14"/>
    <m/>
    <m/>
    <m/>
    <m/>
    <m/>
    <n v="4072.676624819399"/>
    <m/>
    <s v="158 - 256 - 271 - 272 - 3491 - "/>
    <n v="4071"/>
    <n v="4085"/>
    <s v="libre"/>
    <m/>
    <m/>
    <n v="4069"/>
    <n v="21"/>
    <x v="153"/>
    <x v="159"/>
    <n v="4009"/>
    <n v="4036"/>
    <n v="4043"/>
    <n v="4052"/>
    <n v="4061"/>
    <n v="4068"/>
    <n v="4074"/>
    <n v="4080"/>
    <n v="4086"/>
    <n v="4091"/>
    <n v="4098"/>
    <n v="4102"/>
    <n v="169"/>
    <n v="4"/>
    <n v="3"/>
    <n v="11"/>
    <n v="21"/>
    <n v="25"/>
    <n v="29"/>
    <n v="40"/>
    <n v="27"/>
    <n v="7"/>
    <n v="3"/>
  </r>
  <r>
    <n v="177"/>
    <s v="u"/>
    <s v="Céréales grain collecté + imports"/>
    <x v="15"/>
    <x v="2"/>
    <x v="15"/>
    <m/>
    <m/>
    <m/>
    <m/>
    <m/>
    <n v="901.6150934659063"/>
    <m/>
    <s v="160 - 272 - 273 - 274 - 316 - 3493 - "/>
    <n v="900"/>
    <n v="914"/>
    <s v="libre"/>
    <m/>
    <m/>
    <n v="900"/>
    <n v="9"/>
    <x v="154"/>
    <x v="160"/>
    <n v="869"/>
    <n v="889"/>
    <n v="893"/>
    <n v="897"/>
    <n v="901"/>
    <n v="904"/>
    <n v="906"/>
    <n v="909"/>
    <n v="912"/>
    <n v="915"/>
    <n v="919"/>
    <n v="923"/>
    <n v="1247"/>
    <n v="7"/>
    <n v="4"/>
    <n v="43"/>
    <n v="111"/>
    <n v="248"/>
    <n v="276"/>
    <n v="290"/>
    <n v="169"/>
    <n v="78"/>
    <n v="22"/>
  </r>
  <r>
    <n v="178"/>
    <s v="u"/>
    <s v="Céréales grain collecté + imports"/>
    <x v="16"/>
    <x v="2"/>
    <x v="16"/>
    <m/>
    <m/>
    <m/>
    <m/>
    <m/>
    <n v="489.0230071254362"/>
    <m/>
    <s v="162 - 274 - 275 - 324 - 3495 - "/>
    <n v="489"/>
    <n v="503"/>
    <s v="libre"/>
    <m/>
    <m/>
    <n v="488"/>
    <n v="6"/>
    <x v="155"/>
    <x v="40"/>
    <n v="467"/>
    <n v="484"/>
    <n v="486"/>
    <n v="489"/>
    <n v="491"/>
    <n v="493"/>
    <n v="495"/>
    <n v="497"/>
    <n v="498"/>
    <n v="501"/>
    <n v="504"/>
    <n v="507"/>
    <n v="1213"/>
    <n v="5"/>
    <n v="6"/>
    <n v="20"/>
    <n v="108"/>
    <n v="197"/>
    <n v="318"/>
    <n v="301"/>
    <n v="166"/>
    <n v="77"/>
    <n v="16"/>
  </r>
  <r>
    <n v="179"/>
    <s v="u"/>
    <s v="Céréales grain collecté + imports"/>
    <x v="17"/>
    <x v="2"/>
    <x v="17"/>
    <m/>
    <m/>
    <m/>
    <m/>
    <m/>
    <n v="412.5620923310844"/>
    <m/>
    <s v="163 - 274 - 276 - 328 - 3496 - "/>
    <n v="412"/>
    <n v="427"/>
    <s v="libre"/>
    <m/>
    <m/>
    <n v="412"/>
    <n v="5"/>
    <x v="156"/>
    <x v="161"/>
    <n v="398"/>
    <n v="407"/>
    <n v="410"/>
    <n v="413"/>
    <n v="415"/>
    <n v="417"/>
    <n v="419"/>
    <n v="420"/>
    <n v="422"/>
    <n v="424"/>
    <n v="427"/>
    <n v="430"/>
    <n v="1216"/>
    <n v="6"/>
    <n v="25"/>
    <n v="88"/>
    <n v="163"/>
    <n v="245"/>
    <n v="286"/>
    <n v="208"/>
    <n v="130"/>
    <n v="52"/>
    <n v="14"/>
  </r>
  <r>
    <n v="180"/>
    <s v="u"/>
    <s v="Céréales grain collecté + imports"/>
    <x v="18"/>
    <x v="2"/>
    <x v="18"/>
    <m/>
    <m/>
    <m/>
    <m/>
    <m/>
    <n v="3171.061531353492"/>
    <m/>
    <s v="164 - 272 - 277 - 278 - 348 - 3497 - "/>
    <m/>
    <m/>
    <s v="déterminé"/>
    <m/>
    <m/>
    <n v="3169"/>
    <n v="22"/>
    <x v="157"/>
    <x v="162"/>
    <n v="3104"/>
    <n v="3135"/>
    <n v="3143"/>
    <n v="3150"/>
    <n v="3156"/>
    <n v="3164"/>
    <n v="3173"/>
    <n v="3177"/>
    <n v="3180"/>
    <n v="3187"/>
    <n v="3195"/>
    <n v="3201"/>
    <n v="86"/>
    <n v="1"/>
    <n v="2"/>
    <n v="2"/>
    <n v="9"/>
    <n v="11"/>
    <n v="12"/>
    <n v="14"/>
    <n v="18"/>
    <n v="11"/>
    <n v="7"/>
  </r>
  <r>
    <n v="181"/>
    <s v="u"/>
    <s v="Céréales grain collecté + imports"/>
    <x v="19"/>
    <x v="2"/>
    <x v="19"/>
    <m/>
    <m/>
    <m/>
    <m/>
    <m/>
    <n v="664.1707591557063"/>
    <m/>
    <s v="166 - 278 - 279 - 3499 - "/>
    <m/>
    <m/>
    <s v="déterminé"/>
    <m/>
    <m/>
    <n v="662"/>
    <n v="13"/>
    <x v="158"/>
    <x v="163"/>
    <n v="629"/>
    <n v="642"/>
    <n v="645"/>
    <n v="652"/>
    <n v="657"/>
    <n v="659"/>
    <n v="661"/>
    <n v="665"/>
    <n v="668"/>
    <n v="674"/>
    <n v="680"/>
    <n v="683"/>
    <n v="86"/>
    <n v="2"/>
    <n v="3"/>
    <n v="9"/>
    <n v="6"/>
    <n v="22"/>
    <n v="15"/>
    <n v="8"/>
    <n v="9"/>
    <n v="11"/>
    <n v="2"/>
  </r>
  <r>
    <n v="182"/>
    <s v="u"/>
    <s v="Céréales grain collecté + imports"/>
    <x v="20"/>
    <x v="2"/>
    <x v="20"/>
    <m/>
    <m/>
    <m/>
    <m/>
    <m/>
    <n v="1861.138027502988"/>
    <m/>
    <s v="167 - 278 - 280 - 360 - 3500 - "/>
    <m/>
    <m/>
    <s v="déterminé"/>
    <m/>
    <m/>
    <n v="1860"/>
    <n v="29"/>
    <x v="159"/>
    <x v="164"/>
    <n v="1774"/>
    <n v="1815"/>
    <n v="1828"/>
    <n v="1835"/>
    <n v="1843"/>
    <n v="1853"/>
    <n v="1861"/>
    <n v="1869"/>
    <n v="1877"/>
    <n v="1887"/>
    <n v="1895"/>
    <n v="1907"/>
    <n v="86"/>
    <n v="1"/>
    <n v="1"/>
    <n v="5"/>
    <n v="11"/>
    <n v="14"/>
    <n v="18"/>
    <n v="15"/>
    <n v="13"/>
    <n v="5"/>
    <n v="4"/>
  </r>
  <r>
    <n v="183"/>
    <s v="u"/>
    <s v="Céréales grain collecté + imports"/>
    <x v="21"/>
    <x v="2"/>
    <x v="21"/>
    <m/>
    <m/>
    <m/>
    <m/>
    <m/>
    <n v="644.9907905936212"/>
    <m/>
    <s v="168 - 278 - 281 - 362 - 3501 - "/>
    <m/>
    <m/>
    <s v="déterminé"/>
    <m/>
    <m/>
    <n v="645"/>
    <n v="17"/>
    <x v="160"/>
    <x v="165"/>
    <n v="592"/>
    <n v="615"/>
    <n v="623"/>
    <n v="632"/>
    <n v="637"/>
    <n v="643"/>
    <n v="647"/>
    <n v="650"/>
    <n v="654"/>
    <n v="659"/>
    <n v="665"/>
    <n v="669"/>
    <n v="86"/>
    <n v="1"/>
    <n v="1"/>
    <n v="6"/>
    <n v="9"/>
    <n v="14"/>
    <n v="18"/>
    <n v="23"/>
    <n v="10"/>
    <n v="4"/>
    <n v="1"/>
  </r>
  <r>
    <n v="184"/>
    <s v="u"/>
    <s v="Céréales grain collecté + imports"/>
    <x v="22"/>
    <x v="2"/>
    <x v="22"/>
    <m/>
    <m/>
    <m/>
    <m/>
    <m/>
    <n v="233.9291902734995"/>
    <m/>
    <s v="169 - 256 - 282 - 283 - 3502 - "/>
    <n v="232"/>
    <n v="245"/>
    <s v="libre"/>
    <m/>
    <m/>
    <n v="235"/>
    <n v="7"/>
    <x v="161"/>
    <x v="166"/>
    <n v="217"/>
    <n v="225"/>
    <n v="229"/>
    <n v="232"/>
    <n v="235"/>
    <n v="237"/>
    <n v="239"/>
    <n v="241"/>
    <n v="243"/>
    <n v="246"/>
    <n v="250"/>
    <n v="253"/>
    <n v="1176"/>
    <n v="30"/>
    <n v="64"/>
    <n v="142"/>
    <n v="306"/>
    <n v="283"/>
    <n v="202"/>
    <n v="108"/>
    <n v="28"/>
    <n v="8"/>
    <n v="6"/>
  </r>
  <r>
    <n v="185"/>
    <s v="u"/>
    <s v="Céréales grain collecté + imports"/>
    <x v="23"/>
    <x v="2"/>
    <x v="23"/>
    <m/>
    <m/>
    <m/>
    <m/>
    <m/>
    <n v="21.80347368868522"/>
    <m/>
    <s v="171 - 283 - 284 - 285 - 316 - 3504 - "/>
    <n v="21"/>
    <n v="34"/>
    <s v="libre"/>
    <m/>
    <m/>
    <n v="23"/>
    <n v="2"/>
    <x v="162"/>
    <x v="167"/>
    <n v="17"/>
    <n v="22"/>
    <n v="23"/>
    <n v="24"/>
    <n v="26"/>
    <n v="27"/>
    <n v="29"/>
    <n v="30"/>
    <n v="31"/>
    <n v="33"/>
    <n v="35"/>
    <n v="37"/>
    <n v="1175"/>
    <n v="5"/>
    <n v="94"/>
    <n v="226"/>
    <n v="257"/>
    <n v="169"/>
    <n v="226"/>
    <n v="138"/>
    <n v="48"/>
    <n v="10"/>
    <n v="3"/>
  </r>
  <r>
    <n v="186"/>
    <s v="u"/>
    <s v="Céréales grain collecté + imports"/>
    <x v="24"/>
    <x v="2"/>
    <x v="24"/>
    <m/>
    <m/>
    <m/>
    <m/>
    <m/>
    <n v="21.15427015761568"/>
    <m/>
    <s v="173 - 285 - 286 - 324 - 3506 - "/>
    <n v="21"/>
    <n v="35"/>
    <s v="libre"/>
    <m/>
    <m/>
    <n v="22"/>
    <n v="2"/>
    <x v="163"/>
    <x v="167"/>
    <n v="16"/>
    <n v="21"/>
    <n v="22"/>
    <n v="24"/>
    <n v="25"/>
    <n v="27"/>
    <n v="28"/>
    <n v="30"/>
    <n v="31"/>
    <n v="33"/>
    <n v="35"/>
    <n v="37"/>
    <n v="1250"/>
    <n v="6"/>
    <n v="82"/>
    <n v="220"/>
    <n v="251"/>
    <n v="168"/>
    <n v="232"/>
    <n v="185"/>
    <n v="87"/>
    <n v="17"/>
    <n v="3"/>
  </r>
  <r>
    <n v="187"/>
    <s v="u"/>
    <s v="Céréales grain collecté + imports"/>
    <x v="25"/>
    <x v="2"/>
    <x v="25"/>
    <m/>
    <m/>
    <m/>
    <m/>
    <m/>
    <n v="0.3630454186320847"/>
    <m/>
    <s v="174 - 285 - 287 - 328 - 3507 - "/>
    <n v="0"/>
    <n v="14"/>
    <s v="libre"/>
    <m/>
    <m/>
    <n v="1"/>
    <n v="1"/>
    <x v="40"/>
    <x v="168"/>
    <n v="0"/>
    <n v="0"/>
    <n v="1"/>
    <n v="3"/>
    <n v="4"/>
    <n v="6"/>
    <n v="7"/>
    <n v="9"/>
    <n v="10"/>
    <n v="12"/>
    <n v="13"/>
    <n v="15"/>
    <n v="1276"/>
    <n v="145"/>
    <n v="173"/>
    <n v="174"/>
    <n v="174"/>
    <n v="171"/>
    <n v="167"/>
    <n v="151"/>
    <n v="92"/>
    <n v="24"/>
    <n v="6"/>
  </r>
  <r>
    <n v="188"/>
    <s v="u"/>
    <s v="Céréales grain collecté + imports"/>
    <x v="26"/>
    <x v="2"/>
    <x v="26"/>
    <m/>
    <m/>
    <m/>
    <m/>
    <m/>
    <n v="212.1257165848143"/>
    <m/>
    <s v="175 - 283 - 288 - 348 - 360 - 3508 - "/>
    <m/>
    <m/>
    <s v="déterminé"/>
    <m/>
    <m/>
    <n v="211"/>
    <n v="6"/>
    <x v="74"/>
    <x v="120"/>
    <n v="197"/>
    <n v="199"/>
    <n v="204"/>
    <n v="206"/>
    <n v="209"/>
    <n v="211"/>
    <n v="212"/>
    <n v="213"/>
    <n v="214"/>
    <n v="216"/>
    <n v="219"/>
    <n v="221"/>
    <n v="86"/>
    <n v="5"/>
    <n v="3"/>
    <n v="11"/>
    <n v="10"/>
    <n v="25"/>
    <n v="18"/>
    <n v="8"/>
    <n v="4"/>
    <n v="2"/>
    <n v="1"/>
  </r>
  <r>
    <n v="189"/>
    <s v="u"/>
    <s v="Céréales grain collecté + imports"/>
    <x v="27"/>
    <x v="2"/>
    <x v="27"/>
    <m/>
    <m/>
    <m/>
    <m/>
    <m/>
    <n v="0.7831417126142149"/>
    <m/>
    <s v="176 - 254 - 289 - 290 - 3509 - "/>
    <n v="0"/>
    <n v="14"/>
    <s v="libre"/>
    <m/>
    <m/>
    <n v="1"/>
    <n v="0"/>
    <x v="40"/>
    <x v="124"/>
    <n v="0"/>
    <n v="0"/>
    <n v="1"/>
    <n v="2"/>
    <n v="4"/>
    <n v="5"/>
    <n v="6"/>
    <n v="8"/>
    <n v="9"/>
    <n v="10"/>
    <n v="12"/>
    <n v="13"/>
    <n v="1175"/>
    <n v="174"/>
    <n v="174"/>
    <n v="174"/>
    <n v="174"/>
    <n v="87"/>
    <n v="169"/>
    <n v="145"/>
    <n v="70"/>
    <n v="7"/>
    <n v="2"/>
  </r>
  <r>
    <n v="190"/>
    <s v="u"/>
    <s v="Céréales grain collecté + imports"/>
    <x v="28"/>
    <x v="2"/>
    <x v="28"/>
    <m/>
    <m/>
    <m/>
    <m/>
    <m/>
    <n v="0.4627848288687104"/>
    <m/>
    <s v="178 - 290 - 291 - 3511 - "/>
    <n v="0"/>
    <n v="15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62"/>
    <n v="174"/>
    <n v="174"/>
    <n v="174"/>
    <n v="174"/>
    <n v="174"/>
    <n v="169"/>
    <n v="145"/>
    <n v="70"/>
    <n v="7"/>
    <n v="2"/>
  </r>
  <r>
    <n v="191"/>
    <s v="u"/>
    <s v="Céréales grain collecté + imports"/>
    <x v="29"/>
    <x v="2"/>
    <x v="29"/>
    <m/>
    <m/>
    <m/>
    <m/>
    <m/>
    <n v="0.4672130247663951"/>
    <m/>
    <s v="179 - 290 - 292 - 3512 - "/>
    <n v="0"/>
    <n v="15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62"/>
    <n v="174"/>
    <n v="174"/>
    <n v="174"/>
    <n v="174"/>
    <n v="174"/>
    <n v="169"/>
    <n v="145"/>
    <n v="70"/>
    <n v="7"/>
    <n v="2"/>
  </r>
  <r>
    <n v="192"/>
    <s v="u"/>
    <s v="Céréales grain collecté + imports"/>
    <x v="30"/>
    <x v="2"/>
    <x v="30"/>
    <m/>
    <m/>
    <m/>
    <m/>
    <m/>
    <n v="1007.012972704567"/>
    <m/>
    <s v="180 - 252 - 293 - 294 - 3513 - "/>
    <n v="1005"/>
    <n v="1026"/>
    <s v="libre"/>
    <m/>
    <m/>
    <n v="1009"/>
    <n v="14"/>
    <x v="164"/>
    <x v="169"/>
    <n v="978"/>
    <n v="991"/>
    <n v="996"/>
    <n v="1003"/>
    <n v="1008"/>
    <n v="1013"/>
    <n v="1017"/>
    <n v="1021"/>
    <n v="1026"/>
    <n v="1032"/>
    <n v="1040"/>
    <n v="1048"/>
    <n v="1886"/>
    <n v="46"/>
    <n v="125"/>
    <n v="247"/>
    <n v="364"/>
    <n v="372"/>
    <n v="321"/>
    <n v="211"/>
    <n v="112"/>
    <n v="65"/>
    <n v="24"/>
  </r>
  <r>
    <n v="193"/>
    <s v="u"/>
    <s v="Céréales grain collecté + imports"/>
    <x v="31"/>
    <x v="2"/>
    <x v="31"/>
    <m/>
    <m/>
    <m/>
    <m/>
    <m/>
    <n v="1007.012972704567"/>
    <m/>
    <s v="182 - 294 - 295 - 296 - 3515 - "/>
    <n v="1006"/>
    <n v="1025"/>
    <s v="libre"/>
    <m/>
    <m/>
    <n v="1009"/>
    <n v="14"/>
    <x v="164"/>
    <x v="169"/>
    <n v="978"/>
    <n v="991"/>
    <n v="996"/>
    <n v="1003"/>
    <n v="1009"/>
    <n v="1013"/>
    <n v="1017"/>
    <n v="1021"/>
    <n v="1026"/>
    <n v="1032"/>
    <n v="1040"/>
    <n v="1048"/>
    <n v="1702"/>
    <n v="38"/>
    <n v="112"/>
    <n v="224"/>
    <n v="279"/>
    <n v="385"/>
    <n v="294"/>
    <n v="172"/>
    <n v="110"/>
    <n v="65"/>
    <n v="24"/>
  </r>
  <r>
    <n v="194"/>
    <s v="u"/>
    <s v="Céréales grain collecté + imports"/>
    <x v="32"/>
    <x v="2"/>
    <x v="32"/>
    <m/>
    <m/>
    <m/>
    <m/>
    <m/>
    <n v="603.7213539027048"/>
    <m/>
    <s v="184 - 296 - 297 - 298 - 3517 - "/>
    <n v="588"/>
    <n v="607"/>
    <s v="libre"/>
    <m/>
    <m/>
    <n v="609"/>
    <n v="18"/>
    <x v="129"/>
    <x v="170"/>
    <n v="552"/>
    <n v="568"/>
    <n v="574"/>
    <n v="580"/>
    <n v="589"/>
    <n v="594"/>
    <n v="599"/>
    <n v="603"/>
    <n v="610"/>
    <n v="613"/>
    <n v="623"/>
    <n v="635"/>
    <n v="208"/>
    <n v="5"/>
    <n v="15"/>
    <n v="28"/>
    <n v="35"/>
    <n v="47"/>
    <n v="41"/>
    <n v="21"/>
    <n v="7"/>
    <n v="6"/>
    <n v="4"/>
  </r>
  <r>
    <n v="195"/>
    <s v="u"/>
    <s v="Céréales grain collecté + imports"/>
    <x v="33"/>
    <x v="2"/>
    <x v="33"/>
    <m/>
    <m/>
    <m/>
    <m/>
    <m/>
    <n v="465.5184955137466"/>
    <m/>
    <s v="186 - 298 - 299 - 322 - 3519 - "/>
    <n v="448"/>
    <n v="467"/>
    <s v="libre"/>
    <m/>
    <m/>
    <n v="468"/>
    <n v="25"/>
    <x v="165"/>
    <x v="171"/>
    <n v="384"/>
    <n v="405"/>
    <n v="419"/>
    <n v="434"/>
    <n v="444"/>
    <n v="452"/>
    <n v="460"/>
    <n v="464"/>
    <n v="471"/>
    <n v="477"/>
    <n v="489"/>
    <n v="494"/>
    <n v="211"/>
    <n v="6"/>
    <n v="13"/>
    <n v="13"/>
    <n v="22"/>
    <n v="42"/>
    <n v="45"/>
    <n v="44"/>
    <n v="17"/>
    <n v="7"/>
    <n v="3"/>
  </r>
  <r>
    <n v="196"/>
    <s v="u"/>
    <s v="Céréales grain collecté + imports"/>
    <x v="34"/>
    <x v="2"/>
    <x v="34"/>
    <m/>
    <m/>
    <m/>
    <m/>
    <m/>
    <n v="138.2028583889582"/>
    <m/>
    <s v="187 - 298 - 300 - 326 - 3520 - "/>
    <n v="120"/>
    <n v="140"/>
    <s v="libre"/>
    <m/>
    <m/>
    <n v="142"/>
    <n v="24"/>
    <x v="166"/>
    <x v="172"/>
    <n v="71"/>
    <n v="90"/>
    <n v="96"/>
    <n v="107"/>
    <n v="116"/>
    <n v="124"/>
    <n v="132"/>
    <n v="136"/>
    <n v="144"/>
    <n v="151"/>
    <n v="163"/>
    <n v="171"/>
    <n v="205"/>
    <n v="6"/>
    <n v="16"/>
    <n v="23"/>
    <n v="34"/>
    <n v="42"/>
    <n v="40"/>
    <n v="21"/>
    <n v="18"/>
    <n v="4"/>
    <n v="2"/>
  </r>
  <r>
    <n v="197"/>
    <s v="u"/>
    <s v="Céréales grain collecté + imports"/>
    <x v="35"/>
    <x v="2"/>
    <x v="35"/>
    <m/>
    <m/>
    <m/>
    <m/>
    <m/>
    <n v="0.4504562739645992"/>
    <m/>
    <s v="188 - 296 - 301 - 302 - 3521 - "/>
    <m/>
    <m/>
    <s v="déterminé"/>
    <m/>
    <m/>
    <n v="2"/>
    <n v="3"/>
    <x v="40"/>
    <x v="173"/>
    <n v="0"/>
    <n v="0"/>
    <n v="0"/>
    <n v="0"/>
    <n v="0"/>
    <n v="0"/>
    <n v="0"/>
    <n v="1"/>
    <n v="1"/>
    <n v="2"/>
    <n v="5"/>
    <n v="8"/>
    <n v="86"/>
    <n v="64"/>
    <n v="7"/>
    <n v="4"/>
    <n v="4"/>
    <n v="2"/>
    <n v="1"/>
    <n v="3"/>
    <n v="0"/>
    <n v="1"/>
    <n v="1"/>
  </r>
  <r>
    <n v="198"/>
    <s v="u"/>
    <s v="Céréales grain collecté + imports"/>
    <x v="36"/>
    <x v="2"/>
    <x v="36"/>
    <m/>
    <m/>
    <m/>
    <m/>
    <m/>
    <n v="0.2521086571810961"/>
    <m/>
    <s v="190 - 302 - 303 - 332 - 3523 - "/>
    <n v="0"/>
    <n v="2"/>
    <s v="libre"/>
    <m/>
    <m/>
    <n v="1"/>
    <n v="1"/>
    <x v="40"/>
    <x v="174"/>
    <n v="0"/>
    <n v="0"/>
    <n v="0"/>
    <n v="0"/>
    <n v="0"/>
    <n v="1"/>
    <n v="1"/>
    <n v="1"/>
    <n v="2"/>
    <n v="4"/>
    <n v="6"/>
    <n v="8"/>
    <n v="282"/>
    <n v="173"/>
    <n v="32"/>
    <n v="32"/>
    <n v="12"/>
    <n v="8"/>
    <n v="13"/>
    <n v="5"/>
    <n v="4"/>
    <n v="2"/>
    <n v="2"/>
  </r>
  <r>
    <n v="199"/>
    <s v="u"/>
    <s v="Céréales grain collecté + imports"/>
    <x v="37"/>
    <x v="2"/>
    <x v="37"/>
    <m/>
    <m/>
    <m/>
    <m/>
    <m/>
    <n v="0.1983476167835031"/>
    <m/>
    <s v="191 - 302 - 304 - 334 - 3524 - "/>
    <n v="0"/>
    <n v="2"/>
    <s v="libre"/>
    <m/>
    <m/>
    <n v="1"/>
    <n v="1"/>
    <x v="40"/>
    <x v="174"/>
    <n v="0"/>
    <n v="0"/>
    <n v="0"/>
    <n v="0"/>
    <n v="0"/>
    <n v="1"/>
    <n v="1"/>
    <n v="1"/>
    <n v="2"/>
    <n v="4"/>
    <n v="6"/>
    <n v="8"/>
    <n v="283"/>
    <n v="173"/>
    <n v="33"/>
    <n v="32"/>
    <n v="12"/>
    <n v="8"/>
    <n v="13"/>
    <n v="5"/>
    <n v="4"/>
    <n v="2"/>
    <n v="2"/>
  </r>
  <r>
    <n v="200"/>
    <s v="u"/>
    <s v="Céréales grain collecté + imports"/>
    <x v="38"/>
    <x v="2"/>
    <x v="38"/>
    <m/>
    <m/>
    <m/>
    <m/>
    <m/>
    <n v="38.06855132508908"/>
    <m/>
    <s v="192 - 296 - 305 - 338 - 3525 - "/>
    <n v="38"/>
    <n v="39"/>
    <s v="libre"/>
    <m/>
    <m/>
    <n v="38"/>
    <n v="8"/>
    <x v="120"/>
    <x v="175"/>
    <n v="23"/>
    <n v="26"/>
    <n v="28"/>
    <n v="31"/>
    <n v="34"/>
    <n v="36"/>
    <n v="38"/>
    <n v="41"/>
    <n v="43"/>
    <n v="46"/>
    <n v="50"/>
    <n v="52"/>
    <n v="228"/>
    <n v="14"/>
    <n v="19"/>
    <n v="20"/>
    <n v="32"/>
    <n v="32"/>
    <n v="36"/>
    <n v="26"/>
    <n v="18"/>
    <n v="17"/>
    <n v="15"/>
  </r>
  <r>
    <n v="201"/>
    <s v="u"/>
    <s v="Céréales grain collecté + imports"/>
    <x v="39"/>
    <x v="2"/>
    <x v="39"/>
    <m/>
    <m/>
    <m/>
    <m/>
    <m/>
    <n v="0.6975956372628462"/>
    <m/>
    <s v="193 - 296 - 306 - 340 - 3526 - "/>
    <n v="0"/>
    <n v="2"/>
    <s v="libre"/>
    <m/>
    <m/>
    <n v="1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202"/>
    <s v="u"/>
    <s v="Céréales grain collecté + imports"/>
    <x v="41"/>
    <x v="2"/>
    <x v="41"/>
    <m/>
    <m/>
    <m/>
    <m/>
    <m/>
    <n v="1.072532862345575"/>
    <m/>
    <s v="194 - 296 - 307 - 308 - 346 - 3527 - "/>
    <n v="0"/>
    <n v="5"/>
    <s v="libre"/>
    <m/>
    <m/>
    <n v="2"/>
    <n v="3"/>
    <x v="40"/>
    <x v="122"/>
    <n v="0"/>
    <n v="0"/>
    <n v="0"/>
    <n v="1"/>
    <n v="2"/>
    <n v="2"/>
    <n v="3"/>
    <n v="4"/>
    <n v="5"/>
    <n v="6"/>
    <n v="8"/>
    <n v="10"/>
    <n v="465"/>
    <n v="138"/>
    <n v="135"/>
    <n v="86"/>
    <n v="50"/>
    <n v="15"/>
    <n v="19"/>
    <n v="12"/>
    <n v="6"/>
    <n v="3"/>
    <n v="2"/>
  </r>
  <r>
    <n v="203"/>
    <s v="u"/>
    <s v="Céréales grain collecté + imports"/>
    <x v="42"/>
    <x v="2"/>
    <x v="42"/>
    <m/>
    <m/>
    <m/>
    <m/>
    <m/>
    <n v="0.4910225782094622"/>
    <m/>
    <s v="196 - 308 - 309 - 358 - 3529 - "/>
    <n v="0"/>
    <n v="6"/>
    <s v="libre"/>
    <m/>
    <m/>
    <n v="0"/>
    <n v="0"/>
    <x v="40"/>
    <x v="177"/>
    <n v="0"/>
    <n v="0"/>
    <n v="0"/>
    <n v="1"/>
    <n v="1"/>
    <n v="2"/>
    <n v="2"/>
    <n v="3"/>
    <n v="4"/>
    <n v="5"/>
    <n v="6"/>
    <n v="7"/>
    <n v="521"/>
    <n v="87"/>
    <n v="87"/>
    <n v="87"/>
    <n v="85"/>
    <n v="68"/>
    <n v="48"/>
    <n v="30"/>
    <n v="21"/>
    <n v="8"/>
    <n v="1"/>
  </r>
  <r>
    <n v="204"/>
    <s v="u"/>
    <s v="Céréales grain collecté + imports"/>
    <x v="43"/>
    <x v="2"/>
    <x v="43"/>
    <m/>
    <m/>
    <m/>
    <m/>
    <m/>
    <n v="0.5815102841361124"/>
    <m/>
    <s v="197 - 308 - 310 - 362 - 3530 - "/>
    <n v="0"/>
    <n v="6"/>
    <s v="libre"/>
    <m/>
    <m/>
    <n v="1"/>
    <n v="2"/>
    <x v="40"/>
    <x v="121"/>
    <n v="0"/>
    <n v="0"/>
    <n v="0"/>
    <n v="1"/>
    <n v="2"/>
    <n v="3"/>
    <n v="3"/>
    <n v="4"/>
    <n v="5"/>
    <n v="6"/>
    <n v="8"/>
    <n v="11"/>
    <n v="516"/>
    <n v="133"/>
    <n v="142"/>
    <n v="111"/>
    <n v="64"/>
    <n v="30"/>
    <n v="17"/>
    <n v="10"/>
    <n v="6"/>
    <n v="2"/>
    <n v="2"/>
  </r>
  <r>
    <n v="205"/>
    <s v="u"/>
    <s v="Céréales grain collecté + imports"/>
    <x v="44"/>
    <x v="2"/>
    <x v="44"/>
    <m/>
    <m/>
    <m/>
    <m/>
    <m/>
    <n v="362.4438326864054"/>
    <m/>
    <s v="198 - 296 - 311 - 312 - 3531 - "/>
    <n v="358"/>
    <n v="370"/>
    <s v="libre"/>
    <m/>
    <m/>
    <n v="356"/>
    <n v="16"/>
    <x v="167"/>
    <x v="178"/>
    <n v="321"/>
    <n v="333"/>
    <n v="339"/>
    <n v="345"/>
    <n v="350"/>
    <n v="355"/>
    <n v="360"/>
    <n v="365"/>
    <n v="370"/>
    <n v="374"/>
    <n v="380"/>
    <n v="388"/>
    <n v="1008"/>
    <n v="26"/>
    <n v="63"/>
    <n v="136"/>
    <n v="172"/>
    <n v="177"/>
    <n v="179"/>
    <n v="161"/>
    <n v="45"/>
    <n v="32"/>
    <n v="18"/>
  </r>
  <r>
    <n v="206"/>
    <s v="u"/>
    <s v="Céréales grain collecté + imports"/>
    <x v="46"/>
    <x v="2"/>
    <x v="46"/>
    <m/>
    <m/>
    <m/>
    <m/>
    <m/>
    <n v="0.3529539484479723"/>
    <m/>
    <s v="200 - 312 - 313 - 354 - 3533 - "/>
    <n v="0"/>
    <n v="4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410"/>
    <n v="87"/>
    <n v="86"/>
    <n v="76"/>
    <n v="52"/>
    <n v="38"/>
    <n v="33"/>
    <n v="19"/>
    <n v="10"/>
    <n v="8"/>
    <n v="2"/>
  </r>
  <r>
    <n v="207"/>
    <s v="u"/>
    <s v="Céréales grain collecté + imports"/>
    <x v="47"/>
    <x v="2"/>
    <x v="47"/>
    <m/>
    <m/>
    <m/>
    <m/>
    <m/>
    <n v="362.0908787379574"/>
    <m/>
    <s v="201 - 312 - 314 - 356 - 3534 - "/>
    <n v="360"/>
    <n v="365"/>
    <s v="libre"/>
    <m/>
    <m/>
    <n v="356"/>
    <n v="16"/>
    <x v="168"/>
    <x v="179"/>
    <n v="323"/>
    <n v="332"/>
    <n v="338"/>
    <n v="343"/>
    <n v="349"/>
    <n v="354"/>
    <n v="359"/>
    <n v="364"/>
    <n v="367"/>
    <n v="372"/>
    <n v="376"/>
    <n v="387"/>
    <n v="455"/>
    <n v="19"/>
    <n v="22"/>
    <n v="70"/>
    <n v="65"/>
    <n v="65"/>
    <n v="80"/>
    <n v="83"/>
    <n v="18"/>
    <n v="17"/>
    <n v="17"/>
  </r>
  <r>
    <n v="208"/>
    <s v="u"/>
    <s v="Céréales grain collecté + imports"/>
    <x v="65"/>
    <x v="2"/>
    <x v="65"/>
    <m/>
    <m/>
    <m/>
    <m/>
    <m/>
    <n v="923.4185671545915"/>
    <m/>
    <s v="202 - 315 - 316 - 3557 - "/>
    <n v="922"/>
    <n v="950"/>
    <s v="libre"/>
    <m/>
    <m/>
    <n v="923"/>
    <n v="11"/>
    <x v="169"/>
    <x v="180"/>
    <n v="890"/>
    <n v="914"/>
    <n v="919"/>
    <n v="924"/>
    <n v="929"/>
    <n v="932"/>
    <n v="936"/>
    <n v="939"/>
    <n v="943"/>
    <n v="948"/>
    <n v="954"/>
    <n v="959"/>
    <n v="2365"/>
    <n v="9"/>
    <n v="32"/>
    <n v="134"/>
    <n v="364"/>
    <n v="550"/>
    <n v="593"/>
    <n v="399"/>
    <n v="204"/>
    <n v="64"/>
    <n v="17"/>
  </r>
  <r>
    <n v="209"/>
    <s v="u"/>
    <s v="Céréales grain collecté + imports"/>
    <x v="66"/>
    <x v="2"/>
    <x v="66"/>
    <m/>
    <m/>
    <m/>
    <m/>
    <m/>
    <n v="1949.580539511812"/>
    <m/>
    <s v="204 - 317 - 318 - 3559 - "/>
    <n v="1948"/>
    <n v="1970"/>
    <s v="libre"/>
    <m/>
    <m/>
    <n v="1956"/>
    <n v="22"/>
    <x v="170"/>
    <x v="181"/>
    <n v="1910"/>
    <n v="1928"/>
    <n v="1935"/>
    <n v="1943"/>
    <n v="1950"/>
    <n v="1956"/>
    <n v="1962"/>
    <n v="1967"/>
    <n v="1974"/>
    <n v="1981"/>
    <n v="1994"/>
    <n v="2005"/>
    <n v="253"/>
    <n v="6"/>
    <n v="25"/>
    <n v="48"/>
    <n v="54"/>
    <n v="55"/>
    <n v="36"/>
    <n v="16"/>
    <n v="8"/>
    <n v="3"/>
    <n v="3"/>
  </r>
  <r>
    <n v="210"/>
    <s v="u"/>
    <s v="Céréales grain collecté + imports"/>
    <x v="67"/>
    <x v="2"/>
    <x v="67"/>
    <n v="1506.743611764706"/>
    <n v="75.3371805882353"/>
    <n v="0.1"/>
    <m/>
    <m/>
    <n v="1526.496137380676"/>
    <n v="0.2621882775774458"/>
    <s v="206 - 318 - 319 - 320 - 3561 - "/>
    <m/>
    <m/>
    <s v="mesuré"/>
    <n v="1506"/>
    <n v="76"/>
    <n v="1532"/>
    <n v="25"/>
    <x v="171"/>
    <x v="182"/>
    <n v="1474"/>
    <n v="1493"/>
    <n v="1502"/>
    <n v="1510"/>
    <n v="1520"/>
    <n v="1527"/>
    <n v="1534"/>
    <n v="1539"/>
    <n v="1545"/>
    <n v="1550"/>
    <n v="1560"/>
    <n v="1578"/>
    <n v="86"/>
    <n v="3"/>
    <n v="4"/>
    <n v="14"/>
    <n v="11"/>
    <n v="19"/>
    <n v="20"/>
    <n v="7"/>
    <n v="3"/>
    <n v="5"/>
    <n v="1"/>
  </r>
  <r>
    <n v="211"/>
    <s v="u"/>
    <s v="Céréales grain collecté + imports"/>
    <x v="68"/>
    <x v="2"/>
    <x v="68"/>
    <n v="961.7944635294118"/>
    <n v="48.08972317647059"/>
    <n v="0.1"/>
    <m/>
    <m/>
    <n v="974.8030877495223"/>
    <n v="0.2705073633377741"/>
    <s v="208 - 320 - 321 - 322 - 3563 - "/>
    <m/>
    <m/>
    <s v="mesuré"/>
    <n v="967"/>
    <n v="47"/>
    <n v="977"/>
    <n v="26"/>
    <x v="124"/>
    <x v="183"/>
    <n v="910"/>
    <n v="931"/>
    <n v="938"/>
    <n v="958"/>
    <n v="967"/>
    <n v="975"/>
    <n v="981"/>
    <n v="985"/>
    <n v="990"/>
    <n v="998"/>
    <n v="1009"/>
    <n v="1017"/>
    <n v="86"/>
    <n v="2"/>
    <n v="7"/>
    <n v="4"/>
    <n v="5"/>
    <n v="12"/>
    <n v="18"/>
    <n v="19"/>
    <n v="9"/>
    <n v="7"/>
    <n v="4"/>
  </r>
  <r>
    <n v="212"/>
    <s v="u"/>
    <s v="Céréales grain collecté + imports"/>
    <x v="69"/>
    <x v="2"/>
    <x v="69"/>
    <m/>
    <m/>
    <m/>
    <m/>
    <m/>
    <n v="510.2809591195611"/>
    <m/>
    <s v="210 - 322 - 323 - 324 - 3565 - "/>
    <n v="509"/>
    <n v="528"/>
    <s v="libre"/>
    <m/>
    <m/>
    <n v="510"/>
    <n v="7"/>
    <x v="172"/>
    <x v="184"/>
    <n v="485"/>
    <n v="504"/>
    <n v="507"/>
    <n v="511"/>
    <n v="514"/>
    <n v="517"/>
    <n v="519"/>
    <n v="522"/>
    <n v="524"/>
    <n v="528"/>
    <n v="533"/>
    <n v="538"/>
    <n v="1682"/>
    <n v="7"/>
    <n v="11"/>
    <n v="100"/>
    <n v="307"/>
    <n v="380"/>
    <n v="424"/>
    <n v="263"/>
    <n v="129"/>
    <n v="51"/>
    <n v="11"/>
  </r>
  <r>
    <n v="213"/>
    <s v="u"/>
    <s v="Céréales grain collecté + imports"/>
    <x v="70"/>
    <x v="2"/>
    <x v="70"/>
    <n v="544.9491482352942"/>
    <n v="27.24745741176471"/>
    <n v="0.1"/>
    <m/>
    <m/>
    <n v="550.2695101897409"/>
    <n v="0.1952608595380193"/>
    <s v="212 - 320 - 325 - 326 - 3567 - "/>
    <m/>
    <m/>
    <s v="mesuré"/>
    <n v="550"/>
    <n v="31"/>
    <n v="555"/>
    <n v="25"/>
    <x v="173"/>
    <x v="185"/>
    <n v="490"/>
    <n v="515"/>
    <n v="521"/>
    <n v="532"/>
    <n v="540"/>
    <n v="549"/>
    <n v="556"/>
    <n v="560"/>
    <n v="569"/>
    <n v="574"/>
    <n v="587"/>
    <n v="592"/>
    <n v="86"/>
    <n v="2"/>
    <n v="3"/>
    <n v="10"/>
    <n v="12"/>
    <n v="18"/>
    <n v="16"/>
    <n v="14"/>
    <n v="9"/>
    <n v="2"/>
    <n v="1"/>
  </r>
  <r>
    <n v="214"/>
    <s v="u"/>
    <s v="Céréales grain collecté + imports"/>
    <x v="71"/>
    <x v="2"/>
    <x v="71"/>
    <m/>
    <m/>
    <m/>
    <m/>
    <m/>
    <n v="413.064319151779"/>
    <m/>
    <s v="214 - 326 - 327 - 328 - 3569 - "/>
    <n v="412"/>
    <n v="431"/>
    <s v="libre"/>
    <m/>
    <m/>
    <n v="413"/>
    <n v="6"/>
    <x v="174"/>
    <x v="186"/>
    <n v="398"/>
    <n v="408"/>
    <n v="411"/>
    <n v="414"/>
    <n v="417"/>
    <n v="420"/>
    <n v="422"/>
    <n v="424"/>
    <n v="427"/>
    <n v="430"/>
    <n v="434"/>
    <n v="438"/>
    <n v="1670"/>
    <n v="18"/>
    <n v="78"/>
    <n v="246"/>
    <n v="326"/>
    <n v="356"/>
    <n v="349"/>
    <n v="169"/>
    <n v="85"/>
    <n v="34"/>
    <n v="10"/>
  </r>
  <r>
    <n v="215"/>
    <s v="u"/>
    <s v="Céréales grain collecté + imports"/>
    <x v="72"/>
    <x v="2"/>
    <x v="72"/>
    <n v="236.464"/>
    <n v="11.8232"/>
    <n v="0.1"/>
    <m/>
    <m/>
    <n v="240.414952456926"/>
    <n v="0.3341694682426045"/>
    <s v="216 - 318 - 329 - 330 - 3571 - "/>
    <m/>
    <m/>
    <s v="mesuré"/>
    <n v="238"/>
    <n v="12"/>
    <n v="241"/>
    <n v="4"/>
    <x v="175"/>
    <x v="98"/>
    <n v="232"/>
    <n v="235"/>
    <n v="237"/>
    <n v="238"/>
    <n v="240"/>
    <n v="240"/>
    <n v="241"/>
    <n v="241"/>
    <n v="243"/>
    <n v="244"/>
    <n v="246"/>
    <n v="249"/>
    <n v="86"/>
    <n v="1"/>
    <n v="6"/>
    <n v="11"/>
    <n v="11"/>
    <n v="26"/>
    <n v="11"/>
    <n v="7"/>
    <n v="7"/>
    <n v="3"/>
    <n v="4"/>
  </r>
  <r>
    <n v="216"/>
    <s v="u"/>
    <s v="Céréales grain collecté + imports"/>
    <x v="73"/>
    <x v="2"/>
    <x v="73"/>
    <n v="69.93899999999999"/>
    <n v="1.748475"/>
    <n v="0.05"/>
    <m/>
    <m/>
    <n v="70.20006866321653"/>
    <n v="0.1493122081908715"/>
    <s v="218 - 330 - 331 - 332 - 3573 - "/>
    <m/>
    <m/>
    <s v="mesuré"/>
    <n v="70"/>
    <n v="2"/>
    <n v="71"/>
    <n v="2"/>
    <x v="176"/>
    <x v="156"/>
    <n v="67"/>
    <n v="68"/>
    <n v="69"/>
    <n v="69"/>
    <n v="70"/>
    <n v="70"/>
    <n v="70"/>
    <n v="71"/>
    <n v="72"/>
    <n v="72"/>
    <n v="73"/>
    <n v="73"/>
    <n v="86"/>
    <n v="2"/>
    <n v="5"/>
    <n v="4"/>
    <n v="11"/>
    <n v="12"/>
    <n v="14"/>
    <n v="13"/>
    <n v="11"/>
    <n v="8"/>
    <n v="7"/>
  </r>
  <r>
    <n v="217"/>
    <s v="u"/>
    <s v="Céréales grain collecté + imports"/>
    <x v="74"/>
    <x v="2"/>
    <x v="74"/>
    <n v="168.093"/>
    <n v="4.202325"/>
    <n v="0.05"/>
    <m/>
    <m/>
    <n v="168.9504016917374"/>
    <n v="0.2040303145847548"/>
    <s v="220 - 330 - 333 - 334 - 3575 - "/>
    <m/>
    <m/>
    <s v="mesuré"/>
    <n v="169"/>
    <n v="4"/>
    <n v="170"/>
    <n v="3"/>
    <x v="177"/>
    <x v="187"/>
    <n v="162"/>
    <n v="165"/>
    <n v="166"/>
    <n v="168"/>
    <n v="168"/>
    <n v="169"/>
    <n v="170"/>
    <n v="171"/>
    <n v="172"/>
    <n v="172"/>
    <n v="173"/>
    <n v="174"/>
    <n v="86"/>
    <n v="2"/>
    <n v="1"/>
    <n v="3"/>
    <n v="8"/>
    <n v="19"/>
    <n v="6"/>
    <n v="23"/>
    <n v="14"/>
    <n v="8"/>
    <n v="3"/>
  </r>
  <r>
    <n v="218"/>
    <s v="u"/>
    <s v="Céréales grain collecté + imports"/>
    <x v="75"/>
    <x v="2"/>
    <x v="75"/>
    <m/>
    <m/>
    <m/>
    <m/>
    <m/>
    <n v="149.8826282346517"/>
    <m/>
    <s v="222 - 318 - 335 - 336 - 3577 - "/>
    <n v="150"/>
    <n v="152"/>
    <s v="libre"/>
    <m/>
    <m/>
    <n v="150"/>
    <n v="8"/>
    <x v="178"/>
    <x v="188"/>
    <n v="132"/>
    <n v="139"/>
    <n v="141"/>
    <n v="144"/>
    <n v="146"/>
    <n v="148"/>
    <n v="151"/>
    <n v="153"/>
    <n v="156"/>
    <n v="159"/>
    <n v="161"/>
    <n v="164"/>
    <n v="356"/>
    <n v="8"/>
    <n v="25"/>
    <n v="42"/>
    <n v="72"/>
    <n v="60"/>
    <n v="51"/>
    <n v="53"/>
    <n v="30"/>
    <n v="9"/>
    <n v="7"/>
  </r>
  <r>
    <n v="219"/>
    <s v="u"/>
    <s v="Céréales grain collecté + imports"/>
    <x v="76"/>
    <x v="2"/>
    <x v="76"/>
    <m/>
    <m/>
    <m/>
    <m/>
    <m/>
    <n v="38.53157715578026"/>
    <m/>
    <s v="224 - 336 - 337 - 338 - 3579 - "/>
    <n v="39"/>
    <n v="39"/>
    <s v="libre"/>
    <m/>
    <m/>
    <n v="39"/>
    <n v="8"/>
    <x v="112"/>
    <x v="189"/>
    <n v="21"/>
    <n v="25"/>
    <n v="27"/>
    <n v="30"/>
    <n v="33"/>
    <n v="35"/>
    <n v="37"/>
    <n v="39"/>
    <n v="42"/>
    <n v="45"/>
    <n v="49"/>
    <n v="51"/>
    <n v="233"/>
    <n v="10"/>
    <n v="16"/>
    <n v="31"/>
    <n v="28"/>
    <n v="34"/>
    <n v="44"/>
    <n v="20"/>
    <n v="25"/>
    <n v="15"/>
    <n v="11"/>
  </r>
  <r>
    <n v="220"/>
    <s v="u"/>
    <s v="Céréales grain collecté + imports"/>
    <x v="77"/>
    <x v="2"/>
    <x v="77"/>
    <m/>
    <m/>
    <m/>
    <m/>
    <m/>
    <n v="0.8016874807855129"/>
    <m/>
    <s v="226 - 318 - 339 - 340 - 3581 - "/>
    <n v="0"/>
    <n v="17"/>
    <s v="libre"/>
    <m/>
    <m/>
    <n v="1"/>
    <n v="0"/>
    <x v="40"/>
    <x v="190"/>
    <n v="0"/>
    <n v="0"/>
    <n v="1"/>
    <n v="3"/>
    <n v="4"/>
    <n v="6"/>
    <n v="8"/>
    <n v="9"/>
    <n v="11"/>
    <n v="13"/>
    <n v="15"/>
    <n v="16"/>
    <n v="1439"/>
    <n v="261"/>
    <n v="174"/>
    <n v="174"/>
    <n v="174"/>
    <n v="174"/>
    <n v="173"/>
    <n v="164"/>
    <n v="112"/>
    <n v="30"/>
    <n v="4"/>
  </r>
  <r>
    <n v="221"/>
    <s v="u"/>
    <s v="Céréales grain collecté + imports"/>
    <x v="78"/>
    <x v="2"/>
    <x v="78"/>
    <m/>
    <m/>
    <m/>
    <m/>
    <m/>
    <n v="31.98513395877211"/>
    <m/>
    <s v="228 - 318 - 341 - 342 - 3583 - "/>
    <n v="32"/>
    <n v="33"/>
    <s v="libre"/>
    <m/>
    <m/>
    <n v="32"/>
    <n v="1"/>
    <x v="36"/>
    <x v="191"/>
    <n v="28"/>
    <n v="29"/>
    <n v="30"/>
    <n v="31"/>
    <n v="31"/>
    <n v="32"/>
    <n v="32"/>
    <n v="32"/>
    <n v="33"/>
    <n v="33"/>
    <n v="34"/>
    <n v="35"/>
    <n v="116"/>
    <n v="3"/>
    <n v="4"/>
    <n v="13"/>
    <n v="23"/>
    <n v="0"/>
    <n v="31"/>
    <n v="26"/>
    <n v="9"/>
    <n v="4"/>
    <n v="4"/>
  </r>
  <r>
    <n v="222"/>
    <s v="u"/>
    <s v="Céréales grain collecté + imports"/>
    <x v="79"/>
    <x v="2"/>
    <x v="79"/>
    <m/>
    <m/>
    <m/>
    <m/>
    <m/>
    <n v="9358.518319173822"/>
    <m/>
    <s v="230 - 343 - 344 - 3585 - "/>
    <n v="9346"/>
    <n v="9371"/>
    <s v="libre"/>
    <m/>
    <m/>
    <n v="9361"/>
    <n v="23"/>
    <x v="179"/>
    <x v="192"/>
    <n v="9288"/>
    <n v="9319"/>
    <n v="9327"/>
    <n v="9338"/>
    <n v="9347"/>
    <n v="9354"/>
    <n v="9362"/>
    <n v="9368"/>
    <n v="9374"/>
    <n v="9381"/>
    <n v="9391"/>
    <n v="9402"/>
    <n v="245"/>
    <n v="2"/>
    <n v="9"/>
    <n v="20"/>
    <n v="30"/>
    <n v="44"/>
    <n v="54"/>
    <n v="46"/>
    <n v="26"/>
    <n v="9"/>
    <n v="6"/>
  </r>
  <r>
    <n v="223"/>
    <s v="u"/>
    <s v="Céréales grain collecté + imports"/>
    <x v="80"/>
    <x v="2"/>
    <x v="80"/>
    <m/>
    <m/>
    <m/>
    <m/>
    <m/>
    <n v="3382.90359826319"/>
    <m/>
    <s v="232 - 344 - 345 - 346 - 3587 - "/>
    <n v="3382"/>
    <n v="3388"/>
    <s v="libre"/>
    <m/>
    <m/>
    <n v="3381"/>
    <n v="20"/>
    <x v="180"/>
    <x v="193"/>
    <n v="3328"/>
    <n v="3351"/>
    <n v="3359"/>
    <n v="3369"/>
    <n v="3375"/>
    <n v="3383"/>
    <n v="3388"/>
    <n v="3392"/>
    <n v="3395"/>
    <n v="3402"/>
    <n v="3408"/>
    <n v="3411"/>
    <n v="537"/>
    <n v="11"/>
    <n v="10"/>
    <n v="19"/>
    <n v="45"/>
    <n v="71"/>
    <n v="67"/>
    <n v="123"/>
    <n v="91"/>
    <n v="75"/>
    <n v="26"/>
  </r>
  <r>
    <n v="224"/>
    <s v="u"/>
    <s v="Céréales grain collecté + imports"/>
    <x v="81"/>
    <x v="2"/>
    <x v="81"/>
    <m/>
    <m/>
    <m/>
    <m/>
    <m/>
    <n v="3382.924287420852"/>
    <m/>
    <s v="234 - 346 - 347 - 348 - 3589 - "/>
    <m/>
    <m/>
    <s v="déterminé"/>
    <m/>
    <m/>
    <n v="3380"/>
    <n v="20"/>
    <x v="181"/>
    <x v="194"/>
    <n v="3329"/>
    <n v="3346"/>
    <n v="3354"/>
    <n v="3364"/>
    <n v="3369"/>
    <n v="3377"/>
    <n v="3382"/>
    <n v="3387"/>
    <n v="3392"/>
    <n v="3395"/>
    <n v="3405"/>
    <n v="3408"/>
    <n v="86"/>
    <n v="3"/>
    <n v="2"/>
    <n v="5"/>
    <n v="9"/>
    <n v="13"/>
    <n v="12"/>
    <n v="15"/>
    <n v="13"/>
    <n v="11"/>
    <n v="4"/>
  </r>
  <r>
    <n v="225"/>
    <s v="u"/>
    <s v="Céréales grain collecté + imports"/>
    <x v="82"/>
    <x v="2"/>
    <x v="82"/>
    <m/>
    <m/>
    <m/>
    <m/>
    <m/>
    <n v="5975.614720910631"/>
    <m/>
    <s v="236 - 344 - 349 - 350 - 3591 - "/>
    <n v="5965"/>
    <n v="5983"/>
    <s v="libre"/>
    <m/>
    <m/>
    <n v="5980"/>
    <n v="26"/>
    <x v="182"/>
    <x v="195"/>
    <n v="5904"/>
    <n v="5925"/>
    <n v="5940"/>
    <n v="5957"/>
    <n v="5965"/>
    <n v="5974"/>
    <n v="5980"/>
    <n v="5985"/>
    <n v="5990"/>
    <n v="5997"/>
    <n v="6006"/>
    <n v="6018"/>
    <n v="178"/>
    <n v="7"/>
    <n v="6"/>
    <n v="9"/>
    <n v="18"/>
    <n v="26"/>
    <n v="47"/>
    <n v="34"/>
    <n v="19"/>
    <n v="10"/>
    <n v="3"/>
  </r>
  <r>
    <n v="226"/>
    <s v="u"/>
    <s v="Céréales grain collecté + imports"/>
    <x v="83"/>
    <x v="2"/>
    <x v="83"/>
    <m/>
    <m/>
    <m/>
    <m/>
    <m/>
    <n v="3240.158496483895"/>
    <m/>
    <s v="238 - 350 - 351 - 352 - 3593 - "/>
    <n v="3232"/>
    <n v="3239"/>
    <s v="libre"/>
    <m/>
    <m/>
    <n v="3246"/>
    <n v="30"/>
    <x v="107"/>
    <x v="196"/>
    <n v="3173"/>
    <n v="3185"/>
    <n v="3196"/>
    <n v="3214"/>
    <n v="3226"/>
    <n v="3232"/>
    <n v="3238"/>
    <n v="3244"/>
    <n v="3254"/>
    <n v="3262"/>
    <n v="3270"/>
    <n v="3283"/>
    <n v="87"/>
    <n v="6"/>
    <n v="6"/>
    <n v="8"/>
    <n v="13"/>
    <n v="21"/>
    <n v="13"/>
    <n v="14"/>
    <n v="3"/>
    <n v="1"/>
    <n v="3"/>
  </r>
  <r>
    <n v="227"/>
    <s v="u"/>
    <s v="Céréales grain collecté + imports"/>
    <x v="84"/>
    <x v="2"/>
    <x v="84"/>
    <m/>
    <m/>
    <m/>
    <m/>
    <m/>
    <n v="1452.201749061192"/>
    <m/>
    <s v="240 - 350 - 353 - 354 - 3595 - "/>
    <n v="1451"/>
    <n v="1455"/>
    <s v="libre"/>
    <m/>
    <m/>
    <n v="1454"/>
    <n v="20"/>
    <x v="183"/>
    <x v="197"/>
    <n v="1408"/>
    <n v="1417"/>
    <n v="1428"/>
    <n v="1437"/>
    <n v="1445"/>
    <n v="1451"/>
    <n v="1459"/>
    <n v="1464"/>
    <n v="1471"/>
    <n v="1475"/>
    <n v="1482"/>
    <n v="1487"/>
    <n v="435"/>
    <n v="23"/>
    <n v="13"/>
    <n v="38"/>
    <n v="61"/>
    <n v="66"/>
    <n v="52"/>
    <n v="79"/>
    <n v="62"/>
    <n v="32"/>
    <n v="10"/>
  </r>
  <r>
    <n v="228"/>
    <s v="u"/>
    <s v="Céréales grain collecté + imports"/>
    <x v="85"/>
    <x v="2"/>
    <x v="85"/>
    <m/>
    <m/>
    <m/>
    <m/>
    <m/>
    <n v="1283.899176644263"/>
    <m/>
    <s v="242 - 350 - 355 - 356 - 3597 - "/>
    <n v="1283"/>
    <n v="1287"/>
    <s v="libre"/>
    <m/>
    <m/>
    <n v="1281"/>
    <n v="12"/>
    <x v="184"/>
    <x v="198"/>
    <n v="1259"/>
    <n v="1265"/>
    <n v="1269"/>
    <n v="1274"/>
    <n v="1277"/>
    <n v="1280"/>
    <n v="1283"/>
    <n v="1287"/>
    <n v="1290"/>
    <n v="1294"/>
    <n v="1300"/>
    <n v="1307"/>
    <n v="361"/>
    <n v="15"/>
    <n v="28"/>
    <n v="57"/>
    <n v="73"/>
    <n v="52"/>
    <n v="64"/>
    <n v="34"/>
    <n v="18"/>
    <n v="12"/>
    <n v="9"/>
  </r>
  <r>
    <n v="229"/>
    <s v="u"/>
    <s v="Céréales grain collecté + imports"/>
    <x v="86"/>
    <x v="2"/>
    <x v="86"/>
    <m/>
    <m/>
    <m/>
    <m/>
    <m/>
    <n v="2073.100833287361"/>
    <m/>
    <s v="244 - 357 - 358 - 3599 - "/>
    <n v="2073"/>
    <n v="2080"/>
    <s v="libre"/>
    <m/>
    <m/>
    <n v="2072"/>
    <n v="28"/>
    <x v="185"/>
    <x v="199"/>
    <n v="1990"/>
    <n v="2031"/>
    <n v="2037"/>
    <n v="2046"/>
    <n v="2055"/>
    <n v="2067"/>
    <n v="2073"/>
    <n v="2079"/>
    <n v="2090"/>
    <n v="2101"/>
    <n v="2105"/>
    <n v="2121"/>
    <n v="92"/>
    <n v="1"/>
    <n v="1"/>
    <n v="4"/>
    <n v="14"/>
    <n v="14"/>
    <n v="16"/>
    <n v="16"/>
    <n v="17"/>
    <n v="4"/>
    <n v="6"/>
  </r>
  <r>
    <n v="230"/>
    <s v="u"/>
    <s v="Céréales grain collecté + imports"/>
    <x v="87"/>
    <x v="2"/>
    <x v="87"/>
    <m/>
    <m/>
    <m/>
    <m/>
    <m/>
    <n v="2073.629709392656"/>
    <m/>
    <s v="246 - 358 - 359 - 360 - 3601 - "/>
    <m/>
    <m/>
    <s v="déterminé"/>
    <m/>
    <m/>
    <n v="2072"/>
    <n v="28"/>
    <x v="186"/>
    <x v="200"/>
    <n v="1991"/>
    <n v="2031"/>
    <n v="2037"/>
    <n v="2047"/>
    <n v="2054"/>
    <n v="2067"/>
    <n v="2072"/>
    <n v="2078"/>
    <n v="2087"/>
    <n v="2101"/>
    <n v="2105"/>
    <n v="2118"/>
    <n v="86"/>
    <n v="1"/>
    <n v="1"/>
    <n v="4"/>
    <n v="13"/>
    <n v="13"/>
    <n v="16"/>
    <n v="14"/>
    <n v="15"/>
    <n v="5"/>
    <n v="5"/>
  </r>
  <r>
    <n v="231"/>
    <s v="u"/>
    <s v="Céréales grain collecté + imports"/>
    <x v="88"/>
    <x v="2"/>
    <x v="88"/>
    <m/>
    <m/>
    <m/>
    <m/>
    <m/>
    <n v="644.8682745022841"/>
    <m/>
    <s v="248 - 361 - 362 - 3603 - "/>
    <n v="644"/>
    <n v="652"/>
    <s v="libre"/>
    <m/>
    <m/>
    <n v="646"/>
    <n v="16"/>
    <x v="187"/>
    <x v="201"/>
    <n v="596"/>
    <n v="616"/>
    <n v="623"/>
    <n v="633"/>
    <n v="640"/>
    <n v="644"/>
    <n v="648"/>
    <n v="651"/>
    <n v="655"/>
    <n v="660"/>
    <n v="664"/>
    <n v="668"/>
    <n v="89"/>
    <n v="1"/>
    <n v="4"/>
    <n v="6"/>
    <n v="6"/>
    <n v="12"/>
    <n v="25"/>
    <n v="19"/>
    <n v="13"/>
    <n v="3"/>
    <n v="1"/>
  </r>
  <r>
    <n v="232"/>
    <s v="u"/>
    <s v="Céréales grain collecté + imports"/>
    <x v="89"/>
    <x v="2"/>
    <x v="89"/>
    <m/>
    <m/>
    <m/>
    <m/>
    <m/>
    <n v="0"/>
    <m/>
    <s v="250 - 363 - 360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33"/>
    <s v="u"/>
    <s v="Blétendre grain collecté + imports"/>
    <x v="0"/>
    <x v="3"/>
    <x v="0"/>
    <m/>
    <m/>
    <m/>
    <m/>
    <m/>
    <n v="4947.052754353822"/>
    <m/>
    <s v="251 - 364 - 2931 - "/>
    <n v="4943"/>
    <n v="4965"/>
    <s v="libre"/>
    <m/>
    <m/>
    <n v="4947"/>
    <n v="0"/>
    <x v="188"/>
    <x v="202"/>
    <n v="4937"/>
    <n v="4944"/>
    <n v="4945"/>
    <n v="4948"/>
    <n v="4950"/>
    <n v="4953"/>
    <n v="4955"/>
    <n v="4958"/>
    <n v="4961"/>
    <n v="4964"/>
    <n v="4969"/>
    <n v="4974"/>
    <n v="2144"/>
    <n v="63"/>
    <n v="341"/>
    <n v="517"/>
    <n v="407"/>
    <n v="352"/>
    <n v="264"/>
    <n v="106"/>
    <n v="57"/>
    <n v="27"/>
    <n v="11"/>
  </r>
  <r>
    <n v="234"/>
    <s v="u"/>
    <s v="Blétendre grain collecté + imports"/>
    <x v="1"/>
    <x v="3"/>
    <x v="1"/>
    <m/>
    <m/>
    <m/>
    <n v="4720.145836"/>
    <n v="4806.162466000001"/>
    <n v="4737.064935041372"/>
    <m/>
    <s v="253 - 364 - 365 - 2933 - "/>
    <n v="4726"/>
    <n v="4737"/>
    <s v="libre"/>
    <m/>
    <m/>
    <n v="4737"/>
    <n v="0"/>
    <x v="189"/>
    <x v="203"/>
    <n v="4720"/>
    <n v="4725"/>
    <n v="4727"/>
    <n v="4729"/>
    <n v="4730"/>
    <n v="4731"/>
    <n v="4733"/>
    <n v="4734"/>
    <n v="4736"/>
    <n v="4737"/>
    <n v="4740"/>
    <n v="4742"/>
    <n v="1184"/>
    <n v="10"/>
    <n v="58"/>
    <n v="164"/>
    <n v="245"/>
    <n v="260"/>
    <n v="261"/>
    <n v="87"/>
    <n v="62"/>
    <n v="30"/>
    <n v="8"/>
  </r>
  <r>
    <n v="235"/>
    <s v="u"/>
    <s v="Blétendre grain collecté + imports"/>
    <x v="2"/>
    <x v="3"/>
    <x v="2"/>
    <m/>
    <m/>
    <m/>
    <m/>
    <m/>
    <n v="4736.272830856312"/>
    <m/>
    <s v="255 - 365 - 366 - 2935 - "/>
    <n v="4727"/>
    <n v="4738"/>
    <s v="libre"/>
    <m/>
    <m/>
    <n v="4737"/>
    <n v="1"/>
    <x v="190"/>
    <x v="204"/>
    <n v="4721"/>
    <n v="4726"/>
    <n v="4728"/>
    <n v="4730"/>
    <n v="4731"/>
    <n v="4732"/>
    <n v="4734"/>
    <n v="4735"/>
    <n v="4737"/>
    <n v="4738"/>
    <n v="4741"/>
    <n v="4743"/>
    <n v="1188"/>
    <n v="10"/>
    <n v="57"/>
    <n v="164"/>
    <n v="249"/>
    <n v="261"/>
    <n v="261"/>
    <n v="87"/>
    <n v="62"/>
    <n v="30"/>
    <n v="8"/>
  </r>
  <r>
    <n v="236"/>
    <s v="u"/>
    <s v="Blétendre grain collecté + imports"/>
    <x v="3"/>
    <x v="3"/>
    <x v="3"/>
    <m/>
    <m/>
    <m/>
    <m/>
    <m/>
    <n v="3080.548503237916"/>
    <m/>
    <s v="257 - 366 - 367 - 2937 - "/>
    <n v="3073"/>
    <n v="3082"/>
    <s v="libre"/>
    <m/>
    <m/>
    <n v="3083"/>
    <n v="23"/>
    <x v="191"/>
    <x v="205"/>
    <n v="3012"/>
    <n v="3038"/>
    <n v="3043"/>
    <n v="3056"/>
    <n v="3064"/>
    <n v="3070"/>
    <n v="3076"/>
    <n v="3080"/>
    <n v="3088"/>
    <n v="3095"/>
    <n v="3107"/>
    <n v="3111"/>
    <n v="118"/>
    <n v="2"/>
    <n v="4"/>
    <n v="10"/>
    <n v="11"/>
    <n v="22"/>
    <n v="24"/>
    <n v="21"/>
    <n v="12"/>
    <n v="9"/>
    <n v="4"/>
  </r>
  <r>
    <n v="237"/>
    <s v="u"/>
    <s v="Blétendre grain collecté + imports"/>
    <x v="4"/>
    <x v="3"/>
    <x v="4"/>
    <m/>
    <m/>
    <m/>
    <m/>
    <m/>
    <n v="1903.167999852968"/>
    <m/>
    <s v="259 - 367 - 400 - 2939 - "/>
    <m/>
    <m/>
    <s v="déterminé"/>
    <m/>
    <m/>
    <n v="1904"/>
    <n v="28"/>
    <x v="192"/>
    <x v="206"/>
    <n v="1848"/>
    <n v="1859"/>
    <n v="1869"/>
    <n v="1877"/>
    <n v="1890"/>
    <n v="1895"/>
    <n v="1903"/>
    <n v="1910"/>
    <n v="1921"/>
    <n v="1926"/>
    <n v="1939"/>
    <n v="1949"/>
    <n v="86"/>
    <n v="8"/>
    <n v="6"/>
    <n v="10"/>
    <n v="16"/>
    <n v="17"/>
    <n v="13"/>
    <n v="10"/>
    <n v="4"/>
    <n v="2"/>
    <n v="1"/>
  </r>
  <r>
    <n v="238"/>
    <s v="u"/>
    <s v="Blétendre grain collecté + imports"/>
    <x v="5"/>
    <x v="3"/>
    <x v="5"/>
    <m/>
    <m/>
    <m/>
    <m/>
    <m/>
    <n v="855.9776936431731"/>
    <m/>
    <s v="260 - 367 - 401 - 2940 - "/>
    <n v="849"/>
    <n v="856"/>
    <s v="libre"/>
    <m/>
    <m/>
    <n v="853"/>
    <n v="24"/>
    <x v="193"/>
    <x v="207"/>
    <n v="796"/>
    <n v="807"/>
    <n v="814"/>
    <n v="825"/>
    <n v="833"/>
    <n v="843"/>
    <n v="850"/>
    <n v="854"/>
    <n v="859"/>
    <n v="867"/>
    <n v="875"/>
    <n v="882"/>
    <n v="97"/>
    <n v="5"/>
    <n v="8"/>
    <n v="8"/>
    <n v="14"/>
    <n v="13"/>
    <n v="21"/>
    <n v="12"/>
    <n v="11"/>
    <n v="3"/>
    <n v="3"/>
  </r>
  <r>
    <n v="239"/>
    <s v="u"/>
    <s v="Blétendre grain collecté + imports"/>
    <x v="6"/>
    <x v="3"/>
    <x v="6"/>
    <n v="560"/>
    <n v="28"/>
    <n v="0.1"/>
    <m/>
    <m/>
    <n v="321.4028097417754"/>
    <n v="-8.521328223508021"/>
    <s v="261 - 367 - 402 - 2941 - "/>
    <m/>
    <m/>
    <s v="mesuré"/>
    <n v="563"/>
    <n v="27"/>
    <n v="327"/>
    <n v="14"/>
    <x v="194"/>
    <x v="154"/>
    <n v="297"/>
    <n v="306"/>
    <n v="309"/>
    <n v="315"/>
    <n v="319"/>
    <n v="322"/>
    <n v="325"/>
    <n v="328"/>
    <n v="333"/>
    <n v="337"/>
    <n v="345"/>
    <n v="351"/>
    <n v="86"/>
    <n v="3"/>
    <n v="11"/>
    <n v="18"/>
    <n v="21"/>
    <n v="16"/>
    <n v="9"/>
    <n v="5"/>
    <n v="3"/>
    <n v="0"/>
    <n v="1"/>
  </r>
  <r>
    <n v="240"/>
    <s v="u"/>
    <s v="Blétendre grain collecté + imports"/>
    <x v="7"/>
    <x v="3"/>
    <x v="7"/>
    <n v="0.1"/>
    <n v="1"/>
    <n v="20"/>
    <m/>
    <m/>
    <n v="2.408638144864106"/>
    <n v="2.308638144864106"/>
    <s v="262 - 366 - 368 - 2942 - "/>
    <m/>
    <m/>
    <s v="mesuré"/>
    <n v="1"/>
    <n v="1"/>
    <n v="3"/>
    <n v="1"/>
    <x v="195"/>
    <x v="208"/>
    <n v="1"/>
    <n v="1"/>
    <n v="2"/>
    <n v="2"/>
    <n v="2"/>
    <n v="3"/>
    <n v="3"/>
    <n v="3"/>
    <n v="3"/>
    <n v="4"/>
    <n v="4"/>
    <n v="5"/>
    <n v="86"/>
    <n v="2"/>
    <n v="11"/>
    <n v="13"/>
    <n v="9"/>
    <n v="10"/>
    <n v="15"/>
    <n v="13"/>
    <n v="7"/>
    <n v="3"/>
    <n v="4"/>
  </r>
  <r>
    <n v="241"/>
    <s v="u"/>
    <s v="Blétendre grain collecté + imports"/>
    <x v="8"/>
    <x v="3"/>
    <x v="8"/>
    <m/>
    <m/>
    <m/>
    <m/>
    <m/>
    <n v="2.501697125640203"/>
    <m/>
    <s v="264 - 368 - 369 - 2944 - "/>
    <n v="0"/>
    <n v="3"/>
    <s v="libre"/>
    <m/>
    <m/>
    <n v="3"/>
    <n v="1"/>
    <x v="40"/>
    <x v="209"/>
    <n v="0"/>
    <n v="0"/>
    <n v="0"/>
    <n v="0"/>
    <n v="1"/>
    <n v="1"/>
    <n v="2"/>
    <n v="2"/>
    <n v="3"/>
    <n v="3"/>
    <n v="4"/>
    <n v="4"/>
    <n v="386"/>
    <n v="87"/>
    <n v="87"/>
    <n v="0"/>
    <n v="86"/>
    <n v="0"/>
    <n v="68"/>
    <n v="44"/>
    <n v="0"/>
    <n v="14"/>
    <n v="1"/>
  </r>
  <r>
    <n v="242"/>
    <s v="u"/>
    <s v="Blétendre grain collecté + imports"/>
    <x v="9"/>
    <x v="3"/>
    <x v="9"/>
    <m/>
    <m/>
    <m/>
    <m/>
    <m/>
    <n v="1.368837010222385"/>
    <m/>
    <s v="266 - 369 - 390 - 2946 - "/>
    <n v="0"/>
    <n v="4"/>
    <s v="libre"/>
    <m/>
    <m/>
    <n v="2"/>
    <n v="0"/>
    <x v="40"/>
    <x v="208"/>
    <n v="0"/>
    <n v="0"/>
    <n v="0"/>
    <n v="1"/>
    <n v="1"/>
    <n v="2"/>
    <n v="2"/>
    <n v="3"/>
    <n v="3"/>
    <n v="4"/>
    <n v="5"/>
    <n v="5"/>
    <n v="473"/>
    <n v="87"/>
    <n v="87"/>
    <n v="87"/>
    <n v="0"/>
    <n v="86"/>
    <n v="68"/>
    <n v="0"/>
    <n v="44"/>
    <n v="14"/>
    <n v="1"/>
  </r>
  <r>
    <n v="243"/>
    <s v="u"/>
    <s v="Blétendre grain collecté + imports"/>
    <x v="10"/>
    <x v="3"/>
    <x v="10"/>
    <m/>
    <m/>
    <m/>
    <m/>
    <m/>
    <n v="1.411394702699065"/>
    <m/>
    <s v="267 - 369 - 391 - 2947 - "/>
    <n v="0"/>
    <n v="4"/>
    <s v="libre"/>
    <m/>
    <m/>
    <n v="2"/>
    <n v="0"/>
    <x v="40"/>
    <x v="208"/>
    <n v="0"/>
    <n v="0"/>
    <n v="0"/>
    <n v="1"/>
    <n v="1"/>
    <n v="2"/>
    <n v="2"/>
    <n v="3"/>
    <n v="3"/>
    <n v="4"/>
    <n v="5"/>
    <n v="5"/>
    <n v="473"/>
    <n v="87"/>
    <n v="87"/>
    <n v="87"/>
    <n v="0"/>
    <n v="86"/>
    <n v="68"/>
    <n v="0"/>
    <n v="44"/>
    <n v="14"/>
    <n v="1"/>
  </r>
  <r>
    <n v="244"/>
    <s v="u"/>
    <s v="Blétendre grain collecté + imports"/>
    <x v="11"/>
    <x v="3"/>
    <x v="11"/>
    <m/>
    <m/>
    <m/>
    <m/>
    <m/>
    <n v="0.6203512942518384"/>
    <m/>
    <s v="268 - 368 - 392 - 2948 - "/>
    <n v="0"/>
    <n v="3"/>
    <s v="libre"/>
    <m/>
    <m/>
    <n v="1"/>
    <n v="0"/>
    <x v="40"/>
    <x v="209"/>
    <n v="0"/>
    <n v="0"/>
    <n v="0"/>
    <n v="0"/>
    <n v="1"/>
    <n v="1"/>
    <n v="2"/>
    <n v="2"/>
    <n v="3"/>
    <n v="3"/>
    <n v="4"/>
    <n v="4"/>
    <n v="386"/>
    <n v="87"/>
    <n v="87"/>
    <n v="0"/>
    <n v="86"/>
    <n v="0"/>
    <n v="68"/>
    <n v="44"/>
    <n v="0"/>
    <n v="14"/>
    <n v="1"/>
  </r>
  <r>
    <n v="245"/>
    <s v="u"/>
    <s v="Blétendre grain collecté + imports"/>
    <x v="12"/>
    <x v="3"/>
    <x v="12"/>
    <m/>
    <m/>
    <m/>
    <m/>
    <m/>
    <n v="15.01865104003759"/>
    <m/>
    <s v="269 - 366 - 395 - 2949 - "/>
    <m/>
    <m/>
    <s v="déterminé"/>
    <m/>
    <m/>
    <n v="15"/>
    <n v="1"/>
    <x v="196"/>
    <x v="210"/>
    <n v="12"/>
    <n v="13"/>
    <n v="13"/>
    <n v="14"/>
    <n v="14"/>
    <n v="15"/>
    <n v="15"/>
    <n v="15"/>
    <n v="16"/>
    <n v="16"/>
    <n v="16"/>
    <n v="17"/>
    <n v="86"/>
    <n v="1"/>
    <n v="7"/>
    <n v="6"/>
    <n v="14"/>
    <n v="13"/>
    <n v="23"/>
    <n v="15"/>
    <n v="6"/>
    <n v="1"/>
    <n v="1"/>
  </r>
  <r>
    <n v="246"/>
    <s v="u"/>
    <s v="Blétendre grain collecté + imports"/>
    <x v="13"/>
    <x v="3"/>
    <x v="13"/>
    <m/>
    <m/>
    <m/>
    <m/>
    <m/>
    <n v="0.08484809260060257"/>
    <m/>
    <s v="270 - 366 - 375 - 394 - 2950 - "/>
    <n v="0"/>
    <n v="11"/>
    <s v="libre"/>
    <m/>
    <m/>
    <n v="0"/>
    <n v="0"/>
    <x v="40"/>
    <x v="124"/>
    <n v="0"/>
    <n v="0"/>
    <n v="1"/>
    <n v="2"/>
    <n v="3"/>
    <n v="4"/>
    <n v="6"/>
    <n v="7"/>
    <n v="8"/>
    <n v="10"/>
    <n v="12"/>
    <n v="13"/>
    <n v="1061"/>
    <n v="174"/>
    <n v="174"/>
    <n v="174"/>
    <n v="171"/>
    <n v="150"/>
    <n v="109"/>
    <n v="75"/>
    <n v="30"/>
    <n v="3"/>
    <n v="2"/>
  </r>
  <r>
    <n v="247"/>
    <s v="u"/>
    <s v="Blétendre grain collecté + imports"/>
    <x v="14"/>
    <x v="3"/>
    <x v="14"/>
    <m/>
    <m/>
    <m/>
    <m/>
    <m/>
    <n v="1508.752162239712"/>
    <m/>
    <s v="271 - 366 - 370 - 2951 - "/>
    <m/>
    <m/>
    <s v="déterminé"/>
    <m/>
    <m/>
    <n v="1506"/>
    <n v="22"/>
    <x v="197"/>
    <x v="211"/>
    <n v="1451"/>
    <n v="1473"/>
    <n v="1476"/>
    <n v="1489"/>
    <n v="1495"/>
    <n v="1502"/>
    <n v="1506"/>
    <n v="1510"/>
    <n v="1516"/>
    <n v="1525"/>
    <n v="1539"/>
    <n v="1543"/>
    <n v="86"/>
    <n v="2"/>
    <n v="2"/>
    <n v="10"/>
    <n v="11"/>
    <n v="19"/>
    <n v="17"/>
    <n v="9"/>
    <n v="8"/>
    <n v="8"/>
    <n v="1"/>
  </r>
  <r>
    <n v="248"/>
    <s v="u"/>
    <s v="Blétendre grain collecté + imports"/>
    <x v="15"/>
    <x v="3"/>
    <x v="15"/>
    <n v="0.1"/>
    <n v="1"/>
    <n v="20"/>
    <m/>
    <m/>
    <n v="0.3621713720121378"/>
    <n v="0.2621713720121378"/>
    <s v="273 - 370 - 371 - 382 - 2953 - "/>
    <m/>
    <m/>
    <s v="mesuré"/>
    <n v="1"/>
    <n v="1"/>
    <n v="1"/>
    <n v="1"/>
    <x v="40"/>
    <x v="212"/>
    <n v="0"/>
    <n v="0"/>
    <n v="0"/>
    <n v="1"/>
    <n v="1"/>
    <n v="1"/>
    <n v="1"/>
    <n v="1"/>
    <n v="2"/>
    <n v="2"/>
    <n v="2"/>
    <n v="3"/>
    <n v="86"/>
    <n v="9"/>
    <n v="11"/>
    <n v="9"/>
    <n v="20"/>
    <n v="9"/>
    <n v="8"/>
    <n v="9"/>
    <n v="6"/>
    <n v="3"/>
    <n v="3"/>
  </r>
  <r>
    <n v="249"/>
    <s v="u"/>
    <s v="Blétendre grain collecté + imports"/>
    <x v="16"/>
    <x v="3"/>
    <x v="16"/>
    <n v="0.1"/>
    <n v="1"/>
    <n v="20"/>
    <m/>
    <m/>
    <n v="0.6124812395798751"/>
    <n v="0.5124812395798751"/>
    <s v="275 - 371 - 386 - 2955 - "/>
    <m/>
    <m/>
    <s v="mesuré"/>
    <n v="1"/>
    <n v="1"/>
    <n v="1"/>
    <n v="1"/>
    <x v="40"/>
    <x v="176"/>
    <n v="0"/>
    <n v="0"/>
    <n v="0"/>
    <n v="0"/>
    <n v="1"/>
    <n v="1"/>
    <n v="1"/>
    <n v="1"/>
    <n v="1"/>
    <n v="1"/>
    <n v="2"/>
    <n v="2"/>
    <n v="86"/>
    <n v="14"/>
    <n v="8"/>
    <n v="14"/>
    <n v="18"/>
    <n v="11"/>
    <n v="7"/>
    <n v="9"/>
    <n v="2"/>
    <n v="1"/>
    <n v="3"/>
  </r>
  <r>
    <n v="250"/>
    <s v="u"/>
    <s v="Blétendre grain collecté + imports"/>
    <x v="17"/>
    <x v="3"/>
    <x v="17"/>
    <n v="0.1"/>
    <n v="1"/>
    <n v="20"/>
    <m/>
    <m/>
    <n v="0.6085222583538977"/>
    <n v="0.5085222583538977"/>
    <s v="276 - 371 - 388 - 2956 - "/>
    <m/>
    <m/>
    <s v="mesuré"/>
    <n v="1"/>
    <n v="1"/>
    <n v="1"/>
    <n v="1"/>
    <x v="40"/>
    <x v="176"/>
    <n v="0"/>
    <n v="0"/>
    <n v="0"/>
    <n v="0"/>
    <n v="1"/>
    <n v="1"/>
    <n v="1"/>
    <n v="1"/>
    <n v="1"/>
    <n v="1"/>
    <n v="2"/>
    <n v="2"/>
    <n v="86"/>
    <n v="12"/>
    <n v="7"/>
    <n v="13"/>
    <n v="12"/>
    <n v="14"/>
    <n v="8"/>
    <n v="10"/>
    <n v="3"/>
    <n v="5"/>
    <n v="3"/>
  </r>
  <r>
    <n v="251"/>
    <s v="u"/>
    <s v="Blétendre grain collecté + imports"/>
    <x v="18"/>
    <x v="3"/>
    <x v="18"/>
    <n v="2066"/>
    <n v="103.3"/>
    <n v="0.1"/>
    <m/>
    <m/>
    <n v="1508.389990867699"/>
    <n v="-5.397967174562444"/>
    <s v="277 - 370 - 372 - 398 - 2957 - "/>
    <m/>
    <m/>
    <s v="mesuré"/>
    <n v="2057"/>
    <n v="75"/>
    <n v="1505"/>
    <n v="22"/>
    <x v="198"/>
    <x v="213"/>
    <n v="1450"/>
    <n v="1472"/>
    <n v="1475"/>
    <n v="1488"/>
    <n v="1494"/>
    <n v="1500"/>
    <n v="1504"/>
    <n v="1509"/>
    <n v="1516"/>
    <n v="1524"/>
    <n v="1538"/>
    <n v="1542"/>
    <n v="86"/>
    <n v="2"/>
    <n v="2"/>
    <n v="11"/>
    <n v="10"/>
    <n v="19"/>
    <n v="17"/>
    <n v="9"/>
    <n v="7"/>
    <n v="9"/>
    <n v="1"/>
  </r>
  <r>
    <n v="252"/>
    <s v="u"/>
    <s v="Blétendre grain collecté + imports"/>
    <x v="19"/>
    <x v="3"/>
    <x v="19"/>
    <m/>
    <m/>
    <m/>
    <m/>
    <m/>
    <n v="378.1105999808019"/>
    <m/>
    <s v="279 - 372 - 2959 - "/>
    <m/>
    <m/>
    <s v="déterminé"/>
    <m/>
    <m/>
    <n v="378"/>
    <n v="12"/>
    <x v="199"/>
    <x v="214"/>
    <n v="346"/>
    <n v="360"/>
    <n v="364"/>
    <n v="369"/>
    <n v="372"/>
    <n v="375"/>
    <n v="378"/>
    <n v="380"/>
    <n v="384"/>
    <n v="388"/>
    <n v="392"/>
    <n v="397"/>
    <n v="86"/>
    <n v="2"/>
    <n v="2"/>
    <n v="4"/>
    <n v="12"/>
    <n v="16"/>
    <n v="22"/>
    <n v="10"/>
    <n v="13"/>
    <n v="3"/>
    <n v="3"/>
  </r>
  <r>
    <n v="253"/>
    <s v="u"/>
    <s v="Blétendre grain collecté + imports"/>
    <x v="20"/>
    <x v="3"/>
    <x v="20"/>
    <n v="569.8977260395752"/>
    <n v="28.49488630197876"/>
    <n v="0.1"/>
    <m/>
    <m/>
    <n v="866.9125072956186"/>
    <n v="10.42344152941638"/>
    <s v="280 - 372 - 404 - 2960 - "/>
    <m/>
    <m/>
    <s v="mesuré"/>
    <n v="569"/>
    <n v="27"/>
    <n v="865"/>
    <n v="21"/>
    <x v="200"/>
    <x v="215"/>
    <n v="819"/>
    <n v="833"/>
    <n v="839"/>
    <n v="848"/>
    <n v="852"/>
    <n v="858"/>
    <n v="863"/>
    <n v="868"/>
    <n v="876"/>
    <n v="882"/>
    <n v="893"/>
    <n v="901"/>
    <n v="86"/>
    <n v="3"/>
    <n v="7"/>
    <n v="14"/>
    <n v="18"/>
    <n v="13"/>
    <n v="14"/>
    <n v="9"/>
    <n v="6"/>
    <n v="1"/>
    <n v="2"/>
  </r>
  <r>
    <n v="254"/>
    <s v="u"/>
    <s v="Blétendre grain collecté + imports"/>
    <x v="21"/>
    <x v="3"/>
    <x v="21"/>
    <n v="185.4739956451088"/>
    <n v="9.27369978225544"/>
    <n v="0.09999999999999999"/>
    <m/>
    <m/>
    <n v="262.3640022717718"/>
    <n v="8.291189970780222"/>
    <s v="281 - 372 - 405 - 2961 - "/>
    <m/>
    <m/>
    <s v="mesuré"/>
    <n v="184"/>
    <n v="10"/>
    <n v="261"/>
    <n v="7"/>
    <x v="201"/>
    <x v="216"/>
    <n v="243"/>
    <n v="249"/>
    <n v="251"/>
    <n v="256"/>
    <n v="258"/>
    <n v="260"/>
    <n v="261"/>
    <n v="262"/>
    <n v="264"/>
    <n v="266"/>
    <n v="272"/>
    <n v="275"/>
    <n v="86"/>
    <n v="1"/>
    <n v="8"/>
    <n v="4"/>
    <n v="16"/>
    <n v="26"/>
    <n v="15"/>
    <n v="6"/>
    <n v="6"/>
    <n v="4"/>
    <n v="1"/>
  </r>
  <r>
    <n v="255"/>
    <s v="u"/>
    <s v="Blétendre grain collecté + imports"/>
    <x v="22"/>
    <x v="3"/>
    <x v="22"/>
    <m/>
    <m/>
    <m/>
    <m/>
    <m/>
    <n v="129.4600281011818"/>
    <m/>
    <s v="282 - 366 - 373 - 2962 - "/>
    <m/>
    <m/>
    <s v="déterminé"/>
    <m/>
    <m/>
    <n v="130"/>
    <n v="4"/>
    <x v="9"/>
    <x v="217"/>
    <n v="118"/>
    <n v="123"/>
    <n v="125"/>
    <n v="127"/>
    <n v="128"/>
    <n v="129"/>
    <n v="129"/>
    <n v="130"/>
    <n v="132"/>
    <n v="133"/>
    <n v="135"/>
    <n v="137"/>
    <n v="86"/>
    <n v="3"/>
    <n v="0"/>
    <n v="4"/>
    <n v="12"/>
    <n v="25"/>
    <n v="17"/>
    <n v="14"/>
    <n v="6"/>
    <n v="4"/>
    <n v="2"/>
  </r>
  <r>
    <n v="256"/>
    <s v="u"/>
    <s v="Blétendre grain collecté + imports"/>
    <x v="23"/>
    <x v="3"/>
    <x v="23"/>
    <n v="0.1"/>
    <n v="1"/>
    <n v="20"/>
    <m/>
    <m/>
    <n v="0.4562794359907675"/>
    <n v="0.3562794359907675"/>
    <s v="284 - 373 - 374 - 382 - 2964 - "/>
    <m/>
    <m/>
    <s v="mesuré"/>
    <n v="1"/>
    <n v="1"/>
    <n v="1"/>
    <n v="1"/>
    <x v="40"/>
    <x v="212"/>
    <n v="0"/>
    <n v="0"/>
    <n v="0"/>
    <n v="1"/>
    <n v="1"/>
    <n v="1"/>
    <n v="1"/>
    <n v="1"/>
    <n v="2"/>
    <n v="2"/>
    <n v="2"/>
    <n v="2"/>
    <n v="86"/>
    <n v="7"/>
    <n v="10"/>
    <n v="13"/>
    <n v="7"/>
    <n v="19"/>
    <n v="13"/>
    <n v="6"/>
    <n v="6"/>
    <n v="3"/>
    <n v="3"/>
  </r>
  <r>
    <n v="257"/>
    <s v="u"/>
    <s v="Blétendre grain collecté + imports"/>
    <x v="24"/>
    <x v="3"/>
    <x v="24"/>
    <n v="0.1"/>
    <n v="1"/>
    <n v="20"/>
    <m/>
    <m/>
    <n v="0.5156577861785728"/>
    <n v="0.4156577861785729"/>
    <s v="286 - 374 - 386 - 2966 - "/>
    <m/>
    <m/>
    <s v="mesuré"/>
    <n v="1"/>
    <n v="1"/>
    <n v="1"/>
    <n v="1"/>
    <x v="40"/>
    <x v="176"/>
    <n v="0"/>
    <n v="0"/>
    <n v="0"/>
    <n v="0"/>
    <n v="1"/>
    <n v="1"/>
    <n v="1"/>
    <n v="1"/>
    <n v="1"/>
    <n v="1"/>
    <n v="2"/>
    <n v="2"/>
    <n v="86"/>
    <n v="15"/>
    <n v="5"/>
    <n v="10"/>
    <n v="18"/>
    <n v="16"/>
    <n v="9"/>
    <n v="4"/>
    <n v="5"/>
    <n v="4"/>
    <n v="1"/>
  </r>
  <r>
    <n v="258"/>
    <s v="u"/>
    <s v="Blétendre grain collecté + imports"/>
    <x v="25"/>
    <x v="3"/>
    <x v="25"/>
    <n v="0.1"/>
    <n v="1"/>
    <n v="20"/>
    <m/>
    <m/>
    <n v="0.8663898835588987"/>
    <n v="0.7663898835588987"/>
    <s v="287 - 374 - 388 - 2967 - "/>
    <m/>
    <m/>
    <s v="mesuré"/>
    <n v="1"/>
    <n v="1"/>
    <n v="1"/>
    <n v="0"/>
    <x v="40"/>
    <x v="176"/>
    <n v="0"/>
    <n v="0"/>
    <n v="1"/>
    <n v="1"/>
    <n v="1"/>
    <n v="1"/>
    <n v="1"/>
    <n v="1"/>
    <n v="1"/>
    <n v="1"/>
    <n v="2"/>
    <n v="2"/>
    <n v="86"/>
    <n v="3"/>
    <n v="14"/>
    <n v="22"/>
    <n v="27"/>
    <n v="9"/>
    <n v="4"/>
    <n v="3"/>
    <n v="3"/>
    <n v="0"/>
    <n v="2"/>
  </r>
  <r>
    <n v="259"/>
    <s v="u"/>
    <s v="Blétendre grain collecté + imports"/>
    <x v="26"/>
    <x v="3"/>
    <x v="26"/>
    <n v="100"/>
    <n v="5"/>
    <n v="0.1"/>
    <m/>
    <m/>
    <n v="129.003748665191"/>
    <n v="5.800749733038208"/>
    <s v="288 - 373 - 398 - 404 - 2968 - "/>
    <m/>
    <m/>
    <s v="mesuré"/>
    <n v="100"/>
    <n v="5"/>
    <n v="129"/>
    <n v="4"/>
    <x v="202"/>
    <x v="218"/>
    <n v="117"/>
    <n v="121"/>
    <n v="124"/>
    <n v="126"/>
    <n v="127"/>
    <n v="127"/>
    <n v="128"/>
    <n v="130"/>
    <n v="131"/>
    <n v="132"/>
    <n v="134"/>
    <n v="135"/>
    <n v="86"/>
    <n v="3"/>
    <n v="3"/>
    <n v="7"/>
    <n v="12"/>
    <n v="24"/>
    <n v="18"/>
    <n v="9"/>
    <n v="8"/>
    <n v="1"/>
    <n v="2"/>
  </r>
  <r>
    <n v="260"/>
    <s v="u"/>
    <s v="Blétendre grain collecté + imports"/>
    <x v="27"/>
    <x v="3"/>
    <x v="27"/>
    <m/>
    <m/>
    <m/>
    <m/>
    <m/>
    <n v="0.01499145917762963"/>
    <m/>
    <s v="289 - 365 - 375 - 2969 - "/>
    <n v="0"/>
    <n v="11"/>
    <s v="libre"/>
    <m/>
    <m/>
    <n v="0"/>
    <n v="0"/>
    <x v="40"/>
    <x v="124"/>
    <n v="0"/>
    <n v="0"/>
    <n v="1"/>
    <n v="2"/>
    <n v="3"/>
    <n v="4"/>
    <n v="6"/>
    <n v="7"/>
    <n v="8"/>
    <n v="10"/>
    <n v="12"/>
    <n v="13"/>
    <n v="1061"/>
    <n v="174"/>
    <n v="174"/>
    <n v="174"/>
    <n v="171"/>
    <n v="150"/>
    <n v="109"/>
    <n v="75"/>
    <n v="30"/>
    <n v="3"/>
    <n v="2"/>
  </r>
  <r>
    <n v="261"/>
    <s v="u"/>
    <s v="Blétendre grain collecté + imports"/>
    <x v="28"/>
    <x v="3"/>
    <x v="28"/>
    <m/>
    <m/>
    <m/>
    <m/>
    <m/>
    <n v="0.01149099721382017"/>
    <m/>
    <s v="291 - 375 - 2971 - "/>
    <n v="0"/>
    <n v="12"/>
    <s v="libre"/>
    <m/>
    <m/>
    <n v="0"/>
    <n v="0"/>
    <x v="40"/>
    <x v="127"/>
    <n v="0"/>
    <n v="0"/>
    <n v="1"/>
    <n v="2"/>
    <n v="3"/>
    <n v="5"/>
    <n v="6"/>
    <n v="7"/>
    <n v="9"/>
    <n v="10"/>
    <n v="12"/>
    <n v="14"/>
    <n v="1148"/>
    <n v="174"/>
    <n v="174"/>
    <n v="174"/>
    <n v="174"/>
    <n v="165"/>
    <n v="130"/>
    <n v="92"/>
    <n v="50"/>
    <n v="13"/>
    <n v="3"/>
  </r>
  <r>
    <n v="262"/>
    <s v="u"/>
    <s v="Blétendre grain collecté + imports"/>
    <x v="29"/>
    <x v="3"/>
    <x v="29"/>
    <m/>
    <m/>
    <m/>
    <m/>
    <m/>
    <n v="0.0116224895588182"/>
    <m/>
    <s v="292 - 375 - 2972 - "/>
    <n v="0"/>
    <n v="12"/>
    <s v="libre"/>
    <m/>
    <m/>
    <n v="0"/>
    <n v="0"/>
    <x v="40"/>
    <x v="127"/>
    <n v="0"/>
    <n v="0"/>
    <n v="1"/>
    <n v="2"/>
    <n v="3"/>
    <n v="5"/>
    <n v="6"/>
    <n v="7"/>
    <n v="9"/>
    <n v="10"/>
    <n v="12"/>
    <n v="14"/>
    <n v="1148"/>
    <n v="174"/>
    <n v="174"/>
    <n v="174"/>
    <n v="174"/>
    <n v="165"/>
    <n v="130"/>
    <n v="92"/>
    <n v="50"/>
    <n v="13"/>
    <n v="3"/>
  </r>
  <r>
    <n v="263"/>
    <s v="u"/>
    <s v="Blétendre grain collecté + imports"/>
    <x v="30"/>
    <x v="3"/>
    <x v="30"/>
    <m/>
    <m/>
    <m/>
    <m/>
    <m/>
    <n v="207.0012317482163"/>
    <m/>
    <s v="293 - 364 - 376 - 2973 - "/>
    <n v="206"/>
    <n v="227"/>
    <s v="libre"/>
    <m/>
    <m/>
    <n v="207"/>
    <n v="0"/>
    <x v="203"/>
    <x v="219"/>
    <n v="206"/>
    <n v="207"/>
    <n v="208"/>
    <n v="210"/>
    <n v="212"/>
    <n v="214"/>
    <n v="217"/>
    <n v="219"/>
    <n v="221"/>
    <n v="224"/>
    <n v="228"/>
    <n v="231"/>
    <n v="1861"/>
    <n v="324"/>
    <n v="347"/>
    <n v="336"/>
    <n v="313"/>
    <n v="193"/>
    <n v="177"/>
    <n v="106"/>
    <n v="49"/>
    <n v="13"/>
    <n v="4"/>
  </r>
  <r>
    <n v="264"/>
    <s v="u"/>
    <s v="Blétendre grain collecté + imports"/>
    <x v="31"/>
    <x v="3"/>
    <x v="31"/>
    <m/>
    <m/>
    <m/>
    <n v="207"/>
    <n v="394"/>
    <n v="207.0012317482163"/>
    <m/>
    <s v="295 - 376 - 377 - 2975 - "/>
    <n v="207"/>
    <n v="226"/>
    <s v="libre"/>
    <m/>
    <m/>
    <n v="207"/>
    <n v="0"/>
    <x v="203"/>
    <x v="219"/>
    <n v="207"/>
    <n v="207"/>
    <n v="208"/>
    <n v="210"/>
    <n v="212"/>
    <n v="214"/>
    <n v="217"/>
    <n v="219"/>
    <n v="221"/>
    <n v="224"/>
    <n v="228"/>
    <n v="231"/>
    <n v="1700"/>
    <n v="346"/>
    <n v="338"/>
    <n v="247"/>
    <n v="297"/>
    <n v="180"/>
    <n v="154"/>
    <n v="90"/>
    <n v="32"/>
    <n v="13"/>
    <n v="4"/>
  </r>
  <r>
    <n v="265"/>
    <s v="u"/>
    <s v="Blétendre grain collecté + imports"/>
    <x v="32"/>
    <x v="3"/>
    <x v="32"/>
    <m/>
    <m/>
    <m/>
    <m/>
    <m/>
    <n v="1.1304026667575"/>
    <m/>
    <s v="297 - 377 - 378 - 2977 - "/>
    <n v="0"/>
    <n v="22"/>
    <s v="libre"/>
    <m/>
    <m/>
    <n v="7"/>
    <n v="10"/>
    <x v="195"/>
    <x v="220"/>
    <n v="0"/>
    <n v="1"/>
    <n v="3"/>
    <n v="6"/>
    <n v="9"/>
    <n v="12"/>
    <n v="15"/>
    <n v="18"/>
    <n v="22"/>
    <n v="28"/>
    <n v="36"/>
    <n v="44"/>
    <n v="2611"/>
    <n v="607"/>
    <n v="597"/>
    <n v="516"/>
    <n v="364"/>
    <n v="213"/>
    <n v="140"/>
    <n v="89"/>
    <n v="49"/>
    <n v="24"/>
    <n v="13"/>
  </r>
  <r>
    <n v="266"/>
    <s v="u"/>
    <s v="Blétendre grain collecté + imports"/>
    <x v="33"/>
    <x v="3"/>
    <x v="33"/>
    <m/>
    <m/>
    <m/>
    <m/>
    <m/>
    <n v="0.5872809264434473"/>
    <m/>
    <s v="299 - 378 - 385 - 2979 - "/>
    <n v="0"/>
    <n v="23"/>
    <s v="libre"/>
    <m/>
    <m/>
    <n v="4"/>
    <n v="5"/>
    <x v="195"/>
    <x v="220"/>
    <n v="0"/>
    <n v="1"/>
    <n v="3"/>
    <n v="6"/>
    <n v="9"/>
    <n v="12"/>
    <n v="15"/>
    <n v="19"/>
    <n v="23"/>
    <n v="28"/>
    <n v="36"/>
    <n v="44"/>
    <n v="2700"/>
    <n v="609"/>
    <n v="602"/>
    <n v="535"/>
    <n v="384"/>
    <n v="256"/>
    <n v="140"/>
    <n v="89"/>
    <n v="49"/>
    <n v="24"/>
    <n v="13"/>
  </r>
  <r>
    <n v="267"/>
    <s v="u"/>
    <s v="Blétendre grain collecté + imports"/>
    <x v="34"/>
    <x v="3"/>
    <x v="34"/>
    <m/>
    <m/>
    <m/>
    <m/>
    <m/>
    <n v="0.543121740314053"/>
    <m/>
    <s v="300 - 378 - 387 - 2980 - "/>
    <n v="0"/>
    <n v="23"/>
    <s v="libre"/>
    <m/>
    <m/>
    <n v="3"/>
    <n v="5"/>
    <x v="195"/>
    <x v="220"/>
    <n v="0"/>
    <n v="1"/>
    <n v="3"/>
    <n v="6"/>
    <n v="9"/>
    <n v="12"/>
    <n v="15"/>
    <n v="19"/>
    <n v="23"/>
    <n v="28"/>
    <n v="36"/>
    <n v="44"/>
    <n v="2700"/>
    <n v="609"/>
    <n v="602"/>
    <n v="535"/>
    <n v="384"/>
    <n v="256"/>
    <n v="140"/>
    <n v="89"/>
    <n v="49"/>
    <n v="24"/>
    <n v="13"/>
  </r>
  <r>
    <n v="268"/>
    <s v="u"/>
    <s v="Blétendre grain collecté + imports"/>
    <x v="35"/>
    <x v="3"/>
    <x v="35"/>
    <m/>
    <m/>
    <m/>
    <m/>
    <m/>
    <n v="0.1271325795341664"/>
    <m/>
    <s v="301 - 377 - 379 - 2981 - "/>
    <n v="0"/>
    <n v="2"/>
    <s v="libre"/>
    <m/>
    <m/>
    <n v="0"/>
    <n v="0"/>
    <x v="40"/>
    <x v="174"/>
    <n v="0"/>
    <n v="0"/>
    <n v="0"/>
    <n v="0"/>
    <n v="0"/>
    <n v="1"/>
    <n v="1"/>
    <n v="1"/>
    <n v="2"/>
    <n v="4"/>
    <n v="6"/>
    <n v="8"/>
    <n v="284"/>
    <n v="174"/>
    <n v="33"/>
    <n v="32"/>
    <n v="12"/>
    <n v="8"/>
    <n v="13"/>
    <n v="5"/>
    <n v="4"/>
    <n v="2"/>
    <n v="2"/>
  </r>
  <r>
    <n v="269"/>
    <s v="u"/>
    <s v="Blétendre grain collecté + imports"/>
    <x v="36"/>
    <x v="3"/>
    <x v="36"/>
    <m/>
    <m/>
    <m/>
    <m/>
    <m/>
    <n v="0.0612493088679248"/>
    <m/>
    <s v="303 - 379 - 390 - 2983 - "/>
    <n v="0"/>
    <n v="2"/>
    <s v="libre"/>
    <m/>
    <m/>
    <n v="0"/>
    <n v="0"/>
    <x v="40"/>
    <x v="173"/>
    <n v="0"/>
    <n v="0"/>
    <n v="0"/>
    <n v="0"/>
    <n v="1"/>
    <n v="1"/>
    <n v="2"/>
    <n v="2"/>
    <n v="2"/>
    <n v="4"/>
    <n v="6"/>
    <n v="9"/>
    <n v="369"/>
    <n v="174"/>
    <n v="86"/>
    <n v="51"/>
    <n v="13"/>
    <n v="20"/>
    <n v="7"/>
    <n v="11"/>
    <n v="2"/>
    <n v="4"/>
    <n v="2"/>
  </r>
  <r>
    <n v="270"/>
    <s v="u"/>
    <s v="Blétendre grain collecté + imports"/>
    <x v="37"/>
    <x v="3"/>
    <x v="37"/>
    <m/>
    <m/>
    <m/>
    <m/>
    <m/>
    <n v="0.06588327066624158"/>
    <m/>
    <s v="304 - 379 - 391 - 2984 - "/>
    <n v="0"/>
    <n v="2"/>
    <s v="libre"/>
    <m/>
    <m/>
    <n v="0"/>
    <n v="0"/>
    <x v="40"/>
    <x v="174"/>
    <n v="0"/>
    <n v="0"/>
    <n v="0"/>
    <n v="0"/>
    <n v="1"/>
    <n v="1"/>
    <n v="2"/>
    <n v="2"/>
    <n v="2"/>
    <n v="4"/>
    <n v="6"/>
    <n v="8"/>
    <n v="371"/>
    <n v="174"/>
    <n v="87"/>
    <n v="52"/>
    <n v="13"/>
    <n v="20"/>
    <n v="7"/>
    <n v="11"/>
    <n v="2"/>
    <n v="4"/>
    <n v="2"/>
  </r>
  <r>
    <n v="271"/>
    <s v="u"/>
    <s v="Blétendre grain collecté + imports"/>
    <x v="38"/>
    <x v="3"/>
    <x v="38"/>
    <m/>
    <m/>
    <m/>
    <m/>
    <m/>
    <n v="0.5899857127805023"/>
    <m/>
    <s v="305 - 377 - 393 - 2985 - "/>
    <n v="0"/>
    <n v="22"/>
    <s v="libre"/>
    <m/>
    <m/>
    <n v="3"/>
    <n v="3"/>
    <x v="195"/>
    <x v="136"/>
    <n v="0"/>
    <n v="1"/>
    <n v="2"/>
    <n v="5"/>
    <n v="8"/>
    <n v="11"/>
    <n v="14"/>
    <n v="17"/>
    <n v="20"/>
    <n v="24"/>
    <n v="30"/>
    <n v="34"/>
    <n v="2418"/>
    <n v="522"/>
    <n v="434"/>
    <n v="411"/>
    <n v="355"/>
    <n v="276"/>
    <n v="201"/>
    <n v="118"/>
    <n v="57"/>
    <n v="29"/>
    <n v="16"/>
  </r>
  <r>
    <n v="272"/>
    <s v="u"/>
    <s v="Blétendre grain collecté + imports"/>
    <x v="39"/>
    <x v="3"/>
    <x v="39"/>
    <m/>
    <m/>
    <m/>
    <m/>
    <m/>
    <n v="0.005726252171425347"/>
    <m/>
    <s v="306 - 377 - 394 - 2986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273"/>
    <s v="u"/>
    <s v="Blétendre grain collecté + imports"/>
    <x v="41"/>
    <x v="3"/>
    <x v="41"/>
    <m/>
    <m/>
    <m/>
    <m/>
    <m/>
    <n v="0.05212115052382527"/>
    <m/>
    <s v="307 - 377 - 380 - 397 - 2987 - "/>
    <n v="0"/>
    <n v="6"/>
    <s v="libre"/>
    <m/>
    <m/>
    <n v="0"/>
    <n v="0"/>
    <x v="40"/>
    <x v="177"/>
    <n v="0"/>
    <n v="0"/>
    <n v="0"/>
    <n v="1"/>
    <n v="1"/>
    <n v="2"/>
    <n v="2"/>
    <n v="3"/>
    <n v="4"/>
    <n v="5"/>
    <n v="6"/>
    <n v="7"/>
    <n v="501"/>
    <n v="87"/>
    <n v="84"/>
    <n v="82"/>
    <n v="79"/>
    <n v="64"/>
    <n v="46"/>
    <n v="28"/>
    <n v="18"/>
    <n v="8"/>
    <n v="6"/>
  </r>
  <r>
    <n v="274"/>
    <s v="u"/>
    <s v="Blétendre grain collecté + imports"/>
    <x v="42"/>
    <x v="3"/>
    <x v="42"/>
    <m/>
    <m/>
    <m/>
    <m/>
    <m/>
    <n v="0.04113817236329576"/>
    <m/>
    <s v="309 - 380 - 403 - 2989 - "/>
    <n v="0"/>
    <n v="7"/>
    <s v="libre"/>
    <m/>
    <m/>
    <n v="0"/>
    <n v="0"/>
    <x v="40"/>
    <x v="177"/>
    <n v="0"/>
    <n v="0"/>
    <n v="0"/>
    <n v="1"/>
    <n v="1"/>
    <n v="2"/>
    <n v="3"/>
    <n v="4"/>
    <n v="4"/>
    <n v="5"/>
    <n v="6"/>
    <n v="7"/>
    <n v="570"/>
    <n v="87"/>
    <n v="87"/>
    <n v="84"/>
    <n v="81"/>
    <n v="77"/>
    <n v="62"/>
    <n v="44"/>
    <n v="26"/>
    <n v="17"/>
    <n v="6"/>
  </r>
  <r>
    <n v="275"/>
    <s v="u"/>
    <s v="Blétendre grain collecté + imports"/>
    <x v="43"/>
    <x v="3"/>
    <x v="43"/>
    <m/>
    <m/>
    <m/>
    <m/>
    <m/>
    <n v="0.01098297816052951"/>
    <m/>
    <s v="310 - 380 - 405 - 2990 - "/>
    <n v="0"/>
    <n v="0"/>
    <s v="libre"/>
    <m/>
    <m/>
    <n v="0"/>
    <n v="0"/>
    <x v="40"/>
    <x v="176"/>
    <n v="0"/>
    <n v="0"/>
    <n v="0"/>
    <n v="0"/>
    <n v="0"/>
    <n v="0"/>
    <n v="0"/>
    <n v="0"/>
    <n v="1"/>
    <n v="2"/>
    <n v="2"/>
    <n v="2"/>
    <n v="142"/>
    <n v="87"/>
    <n v="26"/>
    <n v="0"/>
    <n v="23"/>
    <n v="0"/>
    <n v="3"/>
    <n v="2"/>
    <n v="0"/>
    <n v="1"/>
    <n v="1"/>
  </r>
  <r>
    <n v="276"/>
    <s v="u"/>
    <s v="Blétendre grain collecté + imports"/>
    <x v="44"/>
    <x v="3"/>
    <x v="44"/>
    <m/>
    <m/>
    <m/>
    <m/>
    <m/>
    <n v="206.091838736652"/>
    <m/>
    <s v="311 - 377 - 381 - 2991 - "/>
    <n v="205"/>
    <n v="212"/>
    <s v="libre"/>
    <m/>
    <m/>
    <n v="198"/>
    <n v="13"/>
    <x v="204"/>
    <x v="221"/>
    <n v="155"/>
    <n v="171"/>
    <n v="185"/>
    <n v="193"/>
    <n v="198"/>
    <n v="204"/>
    <n v="207"/>
    <n v="209"/>
    <n v="210"/>
    <n v="212"/>
    <n v="214"/>
    <n v="215"/>
    <n v="671"/>
    <n v="8"/>
    <n v="16"/>
    <n v="14"/>
    <n v="8"/>
    <n v="28"/>
    <n v="74"/>
    <n v="71"/>
    <n v="77"/>
    <n v="277"/>
    <n v="99"/>
  </r>
  <r>
    <n v="277"/>
    <s v="u"/>
    <s v="Blétendre grain collecté + imports"/>
    <x v="46"/>
    <x v="3"/>
    <x v="46"/>
    <m/>
    <m/>
    <m/>
    <m/>
    <m/>
    <n v="0.006487587689218269"/>
    <m/>
    <s v="313 - 381 - 401 - 2993 - "/>
    <n v="0"/>
    <n v="5"/>
    <s v="libre"/>
    <m/>
    <m/>
    <n v="0"/>
    <n v="0"/>
    <x v="40"/>
    <x v="177"/>
    <n v="0"/>
    <n v="0"/>
    <n v="0"/>
    <n v="1"/>
    <n v="1"/>
    <n v="2"/>
    <n v="2"/>
    <n v="3"/>
    <n v="4"/>
    <n v="5"/>
    <n v="6"/>
    <n v="7"/>
    <n v="497"/>
    <n v="87"/>
    <n v="87"/>
    <n v="86"/>
    <n v="76"/>
    <n v="52"/>
    <n v="38"/>
    <n v="33"/>
    <n v="19"/>
    <n v="10"/>
    <n v="10"/>
  </r>
  <r>
    <n v="278"/>
    <s v="u"/>
    <s v="Blétendre grain collecté + imports"/>
    <x v="47"/>
    <x v="3"/>
    <x v="47"/>
    <m/>
    <m/>
    <m/>
    <m/>
    <m/>
    <n v="206.0853511489628"/>
    <m/>
    <s v="314 - 381 - 402 - 2994 - "/>
    <m/>
    <m/>
    <s v="déterminé"/>
    <m/>
    <m/>
    <n v="198"/>
    <n v="13"/>
    <x v="205"/>
    <x v="222"/>
    <n v="156"/>
    <n v="169"/>
    <n v="182"/>
    <n v="190"/>
    <n v="194"/>
    <n v="200"/>
    <n v="205"/>
    <n v="208"/>
    <n v="208"/>
    <n v="208"/>
    <n v="208"/>
    <n v="208"/>
    <n v="86"/>
    <n v="1"/>
    <n v="3"/>
    <n v="2"/>
    <n v="1"/>
    <n v="2"/>
    <n v="5"/>
    <n v="7"/>
    <n v="11"/>
    <n v="7"/>
    <n v="48"/>
  </r>
  <r>
    <n v="279"/>
    <s v="u"/>
    <s v="Blétendre grain collecté + imports"/>
    <x v="65"/>
    <x v="3"/>
    <x v="65"/>
    <m/>
    <m/>
    <m/>
    <m/>
    <m/>
    <n v="0.8184508080029053"/>
    <m/>
    <s v="315 - 382 - 3017 - "/>
    <m/>
    <m/>
    <s v="déterminé"/>
    <m/>
    <m/>
    <n v="3"/>
    <n v="1"/>
    <x v="195"/>
    <x v="209"/>
    <n v="1"/>
    <n v="1"/>
    <n v="1"/>
    <n v="2"/>
    <n v="2"/>
    <n v="2"/>
    <n v="2"/>
    <n v="3"/>
    <n v="3"/>
    <n v="3"/>
    <n v="4"/>
    <n v="4"/>
    <n v="86"/>
    <n v="8"/>
    <n v="7"/>
    <n v="11"/>
    <n v="13"/>
    <n v="16"/>
    <n v="10"/>
    <n v="9"/>
    <n v="8"/>
    <n v="4"/>
    <n v="1"/>
  </r>
  <r>
    <n v="280"/>
    <s v="u"/>
    <s v="Blétendre grain collecté + imports"/>
    <x v="66"/>
    <x v="3"/>
    <x v="66"/>
    <m/>
    <m/>
    <m/>
    <m/>
    <m/>
    <n v="23.11740897977908"/>
    <m/>
    <s v="317 - 383 - 3019 - "/>
    <n v="15"/>
    <n v="128"/>
    <s v="libre"/>
    <m/>
    <m/>
    <n v="33"/>
    <n v="14"/>
    <x v="206"/>
    <x v="187"/>
    <n v="12"/>
    <n v="16"/>
    <n v="25"/>
    <n v="36"/>
    <n v="54"/>
    <n v="66"/>
    <n v="83"/>
    <n v="95"/>
    <n v="113"/>
    <n v="126"/>
    <n v="155"/>
    <n v="175"/>
    <n v="1237"/>
    <n v="223"/>
    <n v="209"/>
    <n v="181"/>
    <n v="214"/>
    <n v="172"/>
    <n v="106"/>
    <n v="76"/>
    <n v="36"/>
    <n v="15"/>
    <n v="6"/>
  </r>
  <r>
    <n v="281"/>
    <s v="u"/>
    <s v="Blétendre grain collecté + imports"/>
    <x v="67"/>
    <x v="3"/>
    <x v="67"/>
    <m/>
    <m/>
    <m/>
    <m/>
    <m/>
    <n v="2.844546765829318"/>
    <m/>
    <s v="319 - 383 - 384 - 3021 - "/>
    <n v="0"/>
    <n v="51"/>
    <s v="libre"/>
    <m/>
    <m/>
    <n v="10"/>
    <n v="10"/>
    <x v="40"/>
    <x v="223"/>
    <n v="0"/>
    <n v="0"/>
    <n v="0"/>
    <n v="10"/>
    <n v="20"/>
    <n v="22"/>
    <n v="30"/>
    <n v="40"/>
    <n v="50"/>
    <n v="60"/>
    <n v="76"/>
    <n v="90"/>
    <n v="626"/>
    <n v="174"/>
    <n v="87"/>
    <n v="161"/>
    <n v="63"/>
    <n v="70"/>
    <n v="29"/>
    <n v="15"/>
    <n v="19"/>
    <n v="4"/>
    <n v="5"/>
  </r>
  <r>
    <n v="282"/>
    <s v="u"/>
    <s v="Blétendre grain collecté + imports"/>
    <x v="68"/>
    <x v="3"/>
    <x v="68"/>
    <m/>
    <m/>
    <m/>
    <m/>
    <m/>
    <n v="1.279412462018607"/>
    <m/>
    <s v="321 - 384 - 385 - 3023 - "/>
    <n v="0"/>
    <n v="25"/>
    <s v="libre"/>
    <m/>
    <m/>
    <n v="5"/>
    <n v="5"/>
    <x v="207"/>
    <x v="224"/>
    <n v="0"/>
    <n v="2"/>
    <n v="3"/>
    <n v="7"/>
    <n v="10"/>
    <n v="13"/>
    <n v="17"/>
    <n v="20"/>
    <n v="25"/>
    <n v="30"/>
    <n v="39"/>
    <n v="47"/>
    <n v="2892"/>
    <n v="650"/>
    <n v="607"/>
    <n v="554"/>
    <n v="419"/>
    <n v="288"/>
    <n v="180"/>
    <n v="99"/>
    <n v="54"/>
    <n v="25"/>
    <n v="17"/>
  </r>
  <r>
    <n v="283"/>
    <s v="u"/>
    <s v="Blétendre grain collecté + imports"/>
    <x v="69"/>
    <x v="3"/>
    <x v="69"/>
    <m/>
    <m/>
    <m/>
    <m/>
    <m/>
    <n v="0.9686922298599423"/>
    <m/>
    <s v="323 - 385 - 386 - 3025 - "/>
    <m/>
    <m/>
    <s v="déterminé"/>
    <m/>
    <m/>
    <n v="2"/>
    <n v="1"/>
    <x v="40"/>
    <x v="212"/>
    <n v="0"/>
    <n v="0"/>
    <n v="1"/>
    <n v="1"/>
    <n v="1"/>
    <n v="2"/>
    <n v="2"/>
    <n v="2"/>
    <n v="2"/>
    <n v="2"/>
    <n v="3"/>
    <n v="3"/>
    <n v="86"/>
    <n v="12"/>
    <n v="9"/>
    <n v="9"/>
    <n v="18"/>
    <n v="16"/>
    <n v="7"/>
    <n v="6"/>
    <n v="5"/>
    <n v="3"/>
    <n v="2"/>
  </r>
  <r>
    <n v="284"/>
    <s v="u"/>
    <s v="Blétendre grain collecté + imports"/>
    <x v="70"/>
    <x v="3"/>
    <x v="70"/>
    <m/>
    <m/>
    <m/>
    <m/>
    <m/>
    <n v="1.608154156137236"/>
    <m/>
    <s v="325 - 384 - 387 - 3027 - "/>
    <n v="0"/>
    <n v="25"/>
    <s v="libre"/>
    <m/>
    <m/>
    <n v="5"/>
    <n v="5"/>
    <x v="207"/>
    <x v="225"/>
    <n v="0"/>
    <n v="2"/>
    <n v="3"/>
    <n v="7"/>
    <n v="10"/>
    <n v="13"/>
    <n v="17"/>
    <n v="20"/>
    <n v="25"/>
    <n v="30"/>
    <n v="38"/>
    <n v="46"/>
    <n v="2900"/>
    <n v="650"/>
    <n v="608"/>
    <n v="564"/>
    <n v="423"/>
    <n v="281"/>
    <n v="184"/>
    <n v="94"/>
    <n v="57"/>
    <n v="25"/>
    <n v="15"/>
  </r>
  <r>
    <n v="285"/>
    <s v="u"/>
    <s v="Blétendre grain collecté + imports"/>
    <x v="71"/>
    <x v="3"/>
    <x v="71"/>
    <m/>
    <m/>
    <m/>
    <m/>
    <m/>
    <n v="1.300684488491554"/>
    <m/>
    <s v="327 - 387 - 388 - 3029 - "/>
    <m/>
    <m/>
    <s v="déterminé"/>
    <m/>
    <m/>
    <n v="2"/>
    <n v="1"/>
    <x v="195"/>
    <x v="212"/>
    <n v="0"/>
    <n v="1"/>
    <n v="1"/>
    <n v="1"/>
    <n v="1"/>
    <n v="2"/>
    <n v="2"/>
    <n v="2"/>
    <n v="2"/>
    <n v="2"/>
    <n v="3"/>
    <n v="3"/>
    <n v="86"/>
    <n v="4"/>
    <n v="11"/>
    <n v="15"/>
    <n v="11"/>
    <n v="18"/>
    <n v="10"/>
    <n v="10"/>
    <n v="3"/>
    <n v="3"/>
    <n v="2"/>
  </r>
  <r>
    <n v="286"/>
    <s v="u"/>
    <s v="Blétendre grain collecté + imports"/>
    <x v="72"/>
    <x v="3"/>
    <x v="72"/>
    <m/>
    <m/>
    <m/>
    <m/>
    <m/>
    <n v="2.757561465223516"/>
    <m/>
    <s v="329 - 383 - 389 - 3031 - "/>
    <n v="0"/>
    <n v="17"/>
    <s v="libre"/>
    <m/>
    <m/>
    <n v="3"/>
    <n v="1"/>
    <x v="195"/>
    <x v="226"/>
    <n v="0"/>
    <n v="1"/>
    <n v="2"/>
    <n v="4"/>
    <n v="6"/>
    <n v="8"/>
    <n v="10"/>
    <n v="12"/>
    <n v="14"/>
    <n v="16"/>
    <n v="20"/>
    <n v="25"/>
    <n v="1776"/>
    <n v="435"/>
    <n v="348"/>
    <n v="348"/>
    <n v="369"/>
    <n v="139"/>
    <n v="59"/>
    <n v="48"/>
    <n v="15"/>
    <n v="9"/>
    <n v="7"/>
  </r>
  <r>
    <n v="287"/>
    <s v="u"/>
    <s v="Blétendre grain collecté + imports"/>
    <x v="73"/>
    <x v="3"/>
    <x v="73"/>
    <m/>
    <m/>
    <m/>
    <m/>
    <m/>
    <n v="1.299387716323267"/>
    <m/>
    <s v="331 - 389 - 390 - 3033 - "/>
    <n v="0"/>
    <n v="8"/>
    <s v="libre"/>
    <m/>
    <m/>
    <n v="2"/>
    <n v="0"/>
    <x v="40"/>
    <x v="125"/>
    <n v="0"/>
    <n v="0"/>
    <n v="1"/>
    <n v="1"/>
    <n v="2"/>
    <n v="3"/>
    <n v="4"/>
    <n v="5"/>
    <n v="6"/>
    <n v="8"/>
    <n v="10"/>
    <n v="12"/>
    <n v="866"/>
    <n v="261"/>
    <n v="174"/>
    <n v="174"/>
    <n v="132"/>
    <n v="62"/>
    <n v="28"/>
    <n v="19"/>
    <n v="8"/>
    <n v="5"/>
    <n v="4"/>
  </r>
  <r>
    <n v="288"/>
    <s v="u"/>
    <s v="Blétendre grain collecté + imports"/>
    <x v="74"/>
    <x v="3"/>
    <x v="74"/>
    <m/>
    <m/>
    <m/>
    <m/>
    <m/>
    <n v="1.327573332747589"/>
    <m/>
    <s v="333 - 389 - 391 - 3035 - "/>
    <n v="0"/>
    <n v="8"/>
    <s v="libre"/>
    <m/>
    <m/>
    <n v="2"/>
    <n v="0"/>
    <x v="40"/>
    <x v="125"/>
    <n v="0"/>
    <n v="0"/>
    <n v="1"/>
    <n v="1"/>
    <n v="2"/>
    <n v="3"/>
    <n v="4"/>
    <n v="5"/>
    <n v="6"/>
    <n v="8"/>
    <n v="10"/>
    <n v="12"/>
    <n v="867"/>
    <n v="261"/>
    <n v="174"/>
    <n v="174"/>
    <n v="132"/>
    <n v="63"/>
    <n v="28"/>
    <n v="19"/>
    <n v="8"/>
    <n v="5"/>
    <n v="4"/>
  </r>
  <r>
    <n v="289"/>
    <s v="u"/>
    <s v="Blétendre grain collecté + imports"/>
    <x v="75"/>
    <x v="3"/>
    <x v="75"/>
    <m/>
    <m/>
    <m/>
    <m/>
    <m/>
    <n v="1.50537304495478"/>
    <m/>
    <s v="335 - 383 - 392 - 3037 - "/>
    <n v="0"/>
    <n v="27"/>
    <s v="libre"/>
    <m/>
    <m/>
    <n v="4"/>
    <n v="3"/>
    <x v="195"/>
    <x v="227"/>
    <n v="0"/>
    <n v="1"/>
    <n v="3"/>
    <n v="6"/>
    <n v="10"/>
    <n v="13"/>
    <n v="16"/>
    <n v="20"/>
    <n v="24"/>
    <n v="28"/>
    <n v="34"/>
    <n v="39"/>
    <n v="2924"/>
    <n v="522"/>
    <n v="435"/>
    <n v="522"/>
    <n v="410"/>
    <n v="418"/>
    <n v="257"/>
    <n v="207"/>
    <n v="85"/>
    <n v="49"/>
    <n v="20"/>
  </r>
  <r>
    <n v="290"/>
    <s v="u"/>
    <s v="Blétendre grain collecté + imports"/>
    <x v="76"/>
    <x v="3"/>
    <x v="76"/>
    <m/>
    <m/>
    <m/>
    <m/>
    <m/>
    <n v="1.062704414647428"/>
    <m/>
    <s v="337 - 392 - 393 - 3039 - "/>
    <n v="0"/>
    <n v="23"/>
    <s v="libre"/>
    <m/>
    <m/>
    <n v="3"/>
    <n v="3"/>
    <x v="195"/>
    <x v="191"/>
    <n v="0"/>
    <n v="1"/>
    <n v="2"/>
    <n v="5"/>
    <n v="8"/>
    <n v="11"/>
    <n v="14"/>
    <n v="17"/>
    <n v="20"/>
    <n v="25"/>
    <n v="30"/>
    <n v="35"/>
    <n v="2487"/>
    <n v="522"/>
    <n v="435"/>
    <n v="417"/>
    <n v="372"/>
    <n v="291"/>
    <n v="212"/>
    <n v="134"/>
    <n v="60"/>
    <n v="29"/>
    <n v="16"/>
  </r>
  <r>
    <n v="291"/>
    <s v="u"/>
    <s v="Blétendre grain collecté + imports"/>
    <x v="77"/>
    <x v="3"/>
    <x v="77"/>
    <m/>
    <m/>
    <m/>
    <m/>
    <m/>
    <n v="0.04364018459717137"/>
    <m/>
    <s v="339 - 383 - 394 - 3041 - "/>
    <n v="0"/>
    <n v="15"/>
    <s v="libre"/>
    <m/>
    <m/>
    <n v="0"/>
    <n v="0"/>
    <x v="40"/>
    <x v="190"/>
    <n v="0"/>
    <n v="0"/>
    <n v="1"/>
    <n v="3"/>
    <n v="4"/>
    <n v="6"/>
    <n v="7"/>
    <n v="9"/>
    <n v="11"/>
    <n v="12"/>
    <n v="14"/>
    <n v="16"/>
    <n v="1383"/>
    <n v="261"/>
    <n v="174"/>
    <n v="174"/>
    <n v="174"/>
    <n v="174"/>
    <n v="234"/>
    <n v="110"/>
    <n v="65"/>
    <n v="15"/>
    <n v="3"/>
  </r>
  <r>
    <n v="292"/>
    <s v="u"/>
    <s v="Blétendre grain collecté + imports"/>
    <x v="78"/>
    <x v="3"/>
    <x v="78"/>
    <n v="22.99"/>
    <n v="1.1495"/>
    <n v="0.1"/>
    <m/>
    <m/>
    <n v="15.9662875191743"/>
    <n v="-6.110232693193304"/>
    <s v="341 - 383 - 395 - 3043 - "/>
    <m/>
    <m/>
    <s v="mesuré"/>
    <n v="23"/>
    <n v="1"/>
    <n v="16"/>
    <n v="1"/>
    <x v="208"/>
    <x v="228"/>
    <n v="13"/>
    <n v="14"/>
    <n v="14"/>
    <n v="15"/>
    <n v="15"/>
    <n v="16"/>
    <n v="16"/>
    <n v="16"/>
    <n v="16"/>
    <n v="17"/>
    <n v="17"/>
    <n v="18"/>
    <n v="86"/>
    <n v="1"/>
    <n v="7"/>
    <n v="6"/>
    <n v="14"/>
    <n v="14"/>
    <n v="25"/>
    <n v="12"/>
    <n v="6"/>
    <n v="1"/>
    <n v="1"/>
  </r>
  <r>
    <n v="293"/>
    <s v="u"/>
    <s v="Blétendre grain collecté + imports"/>
    <x v="79"/>
    <x v="3"/>
    <x v="79"/>
    <m/>
    <m/>
    <m/>
    <m/>
    <m/>
    <n v="4921.654537041994"/>
    <m/>
    <s v="343 - 396 - 3045 - "/>
    <n v="4921"/>
    <n v="4930"/>
    <s v="libre"/>
    <m/>
    <m/>
    <n v="4912"/>
    <n v="14"/>
    <x v="209"/>
    <x v="229"/>
    <n v="4864"/>
    <n v="4884"/>
    <n v="4896"/>
    <n v="4906"/>
    <n v="4911"/>
    <n v="4917"/>
    <n v="4921"/>
    <n v="4924"/>
    <n v="4926"/>
    <n v="4928"/>
    <n v="4930"/>
    <n v="4932"/>
    <n v="840"/>
    <n v="9"/>
    <n v="16"/>
    <n v="23"/>
    <n v="20"/>
    <n v="38"/>
    <n v="89"/>
    <n v="106"/>
    <n v="127"/>
    <n v="267"/>
    <n v="146"/>
  </r>
  <r>
    <n v="294"/>
    <s v="u"/>
    <s v="Blétendre grain collecté + imports"/>
    <x v="80"/>
    <x v="3"/>
    <x v="80"/>
    <m/>
    <m/>
    <m/>
    <m/>
    <m/>
    <n v="1635.465141033245"/>
    <m/>
    <s v="345 - 396 - 397 - 3047 - "/>
    <n v="1635"/>
    <n v="1643"/>
    <s v="libre"/>
    <m/>
    <m/>
    <n v="1632"/>
    <n v="22"/>
    <x v="210"/>
    <x v="230"/>
    <n v="1580"/>
    <n v="1599"/>
    <n v="1604"/>
    <n v="1612"/>
    <n v="1621"/>
    <n v="1627"/>
    <n v="1632"/>
    <n v="1637"/>
    <n v="1642"/>
    <n v="1651"/>
    <n v="1664"/>
    <n v="1671"/>
    <n v="92"/>
    <n v="2"/>
    <n v="5"/>
    <n v="12"/>
    <n v="14"/>
    <n v="16"/>
    <n v="19"/>
    <n v="11"/>
    <n v="8"/>
    <n v="4"/>
    <n v="2"/>
  </r>
  <r>
    <n v="295"/>
    <s v="u"/>
    <s v="Blétendre grain collecté + imports"/>
    <x v="81"/>
    <x v="3"/>
    <x v="81"/>
    <m/>
    <m/>
    <m/>
    <m/>
    <m/>
    <n v="1636.431924538498"/>
    <m/>
    <s v="347 - 397 - 398 - 3049 - "/>
    <m/>
    <m/>
    <s v="déterminé"/>
    <m/>
    <m/>
    <n v="1633"/>
    <n v="22"/>
    <x v="211"/>
    <x v="231"/>
    <n v="1581"/>
    <n v="1599"/>
    <n v="1604"/>
    <n v="1613"/>
    <n v="1621"/>
    <n v="1625"/>
    <n v="1633"/>
    <n v="1637"/>
    <n v="1642"/>
    <n v="1651"/>
    <n v="1664"/>
    <n v="1670"/>
    <n v="86"/>
    <n v="2"/>
    <n v="5"/>
    <n v="11"/>
    <n v="14"/>
    <n v="16"/>
    <n v="17"/>
    <n v="9"/>
    <n v="7"/>
    <n v="5"/>
    <n v="1"/>
  </r>
  <r>
    <n v="296"/>
    <s v="u"/>
    <s v="Blétendre grain collecté + imports"/>
    <x v="82"/>
    <x v="3"/>
    <x v="82"/>
    <m/>
    <m/>
    <m/>
    <m/>
    <m/>
    <n v="3286.18939600875"/>
    <m/>
    <s v="349 - 396 - 399 - 3051 - "/>
    <m/>
    <m/>
    <s v="déterminé"/>
    <m/>
    <m/>
    <n v="3281"/>
    <n v="24"/>
    <x v="212"/>
    <x v="232"/>
    <n v="3224"/>
    <n v="3240"/>
    <n v="3249"/>
    <n v="3260"/>
    <n v="3268"/>
    <n v="3275"/>
    <n v="3282"/>
    <n v="3288"/>
    <n v="3299"/>
    <n v="3303"/>
    <n v="3314"/>
    <n v="3318"/>
    <n v="86"/>
    <n v="2"/>
    <n v="4"/>
    <n v="9"/>
    <n v="8"/>
    <n v="14"/>
    <n v="10"/>
    <n v="11"/>
    <n v="17"/>
    <n v="6"/>
    <n v="6"/>
  </r>
  <r>
    <n v="297"/>
    <s v="u"/>
    <s v="Blétendre grain collecté + imports"/>
    <x v="83"/>
    <x v="3"/>
    <x v="83"/>
    <n v="1853.1"/>
    <n v="46.3275"/>
    <n v="0.05"/>
    <m/>
    <m/>
    <n v="1902.201317694874"/>
    <n v="1.059874107061131"/>
    <s v="351 - 399 - 400 - 3053 - "/>
    <m/>
    <m/>
    <s v="mesuré"/>
    <n v="1855"/>
    <n v="50"/>
    <n v="1903"/>
    <n v="28"/>
    <x v="213"/>
    <x v="233"/>
    <n v="1847"/>
    <n v="1858"/>
    <n v="1868"/>
    <n v="1876"/>
    <n v="1889"/>
    <n v="1894"/>
    <n v="1902"/>
    <n v="1909"/>
    <n v="1920"/>
    <n v="1925"/>
    <n v="1939"/>
    <n v="1948"/>
    <n v="86"/>
    <n v="8"/>
    <n v="5"/>
    <n v="11"/>
    <n v="16"/>
    <n v="17"/>
    <n v="13"/>
    <n v="9"/>
    <n v="5"/>
    <n v="2"/>
    <n v="1"/>
  </r>
  <r>
    <n v="298"/>
    <s v="u"/>
    <s v="Blétendre grain collecté + imports"/>
    <x v="84"/>
    <x v="3"/>
    <x v="84"/>
    <n v="700"/>
    <n v="35"/>
    <n v="0.1"/>
    <m/>
    <m/>
    <n v="854.9961767415738"/>
    <n v="4.428462192616394"/>
    <s v="353 - 399 - 401 - 3055 - "/>
    <m/>
    <m/>
    <s v="mesuré"/>
    <n v="699"/>
    <n v="31"/>
    <n v="852"/>
    <n v="24"/>
    <x v="214"/>
    <x v="234"/>
    <n v="801"/>
    <n v="814"/>
    <n v="817"/>
    <n v="828"/>
    <n v="838"/>
    <n v="845"/>
    <n v="854"/>
    <n v="861"/>
    <n v="865"/>
    <n v="872"/>
    <n v="880"/>
    <n v="888"/>
    <n v="86"/>
    <n v="4"/>
    <n v="7"/>
    <n v="8"/>
    <n v="12"/>
    <n v="12"/>
    <n v="17"/>
    <n v="12"/>
    <n v="8"/>
    <n v="4"/>
    <n v="3"/>
  </r>
  <r>
    <n v="299"/>
    <s v="u"/>
    <s v="Blétendre grain collecté + imports"/>
    <x v="85"/>
    <x v="3"/>
    <x v="85"/>
    <n v="560"/>
    <n v="14"/>
    <n v="0.05"/>
    <n v="504"/>
    <n v="616"/>
    <n v="528.4332363847869"/>
    <n v="-2.254768829658076"/>
    <s v="355 - 399 - 402 - 3057 - "/>
    <m/>
    <m/>
    <s v="mesuré"/>
    <n v="561"/>
    <n v="13"/>
    <n v="526"/>
    <n v="12"/>
    <x v="172"/>
    <x v="235"/>
    <n v="504"/>
    <n v="508"/>
    <n v="512"/>
    <n v="516"/>
    <n v="520"/>
    <n v="523"/>
    <n v="526"/>
    <n v="528"/>
    <n v="532"/>
    <n v="536"/>
    <n v="539"/>
    <n v="544"/>
    <n v="86"/>
    <n v="6"/>
    <n v="8"/>
    <n v="12"/>
    <n v="15"/>
    <n v="15"/>
    <n v="12"/>
    <n v="10"/>
    <n v="5"/>
    <n v="1"/>
    <n v="3"/>
  </r>
  <r>
    <n v="300"/>
    <s v="u"/>
    <s v="Blétendre grain collecté + imports"/>
    <x v="86"/>
    <x v="3"/>
    <x v="86"/>
    <m/>
    <m/>
    <m/>
    <m/>
    <m/>
    <n v="996.8864139591857"/>
    <m/>
    <s v="357 - 403 - 3059 - "/>
    <n v="995"/>
    <n v="1004"/>
    <s v="libre"/>
    <m/>
    <m/>
    <n v="994"/>
    <n v="22"/>
    <x v="215"/>
    <x v="236"/>
    <n v="945"/>
    <n v="960"/>
    <n v="967"/>
    <n v="975"/>
    <n v="982"/>
    <n v="986"/>
    <n v="993"/>
    <n v="1000"/>
    <n v="1007"/>
    <n v="1016"/>
    <n v="1024"/>
    <n v="1031"/>
    <n v="106"/>
    <n v="2"/>
    <n v="7"/>
    <n v="13"/>
    <n v="21"/>
    <n v="19"/>
    <n v="11"/>
    <n v="16"/>
    <n v="9"/>
    <n v="6"/>
    <n v="3"/>
  </r>
  <r>
    <n v="301"/>
    <s v="u"/>
    <s v="Blétendre grain collecté + imports"/>
    <x v="87"/>
    <x v="3"/>
    <x v="87"/>
    <m/>
    <m/>
    <m/>
    <m/>
    <m/>
    <n v="996.3725441315925"/>
    <m/>
    <s v="359 - 403 - 404 - 3061 - "/>
    <m/>
    <m/>
    <s v="déterminé"/>
    <m/>
    <m/>
    <n v="994"/>
    <n v="22"/>
    <x v="215"/>
    <x v="237"/>
    <n v="946"/>
    <n v="961"/>
    <n v="967"/>
    <n v="974"/>
    <n v="981"/>
    <n v="986"/>
    <n v="993"/>
    <n v="997"/>
    <n v="1007"/>
    <n v="1012"/>
    <n v="1022"/>
    <n v="1028"/>
    <n v="86"/>
    <n v="2"/>
    <n v="7"/>
    <n v="12"/>
    <n v="15"/>
    <n v="17"/>
    <n v="10"/>
    <n v="12"/>
    <n v="8"/>
    <n v="2"/>
    <n v="2"/>
  </r>
  <r>
    <n v="302"/>
    <s v="u"/>
    <s v="Blétendre grain collecté + imports"/>
    <x v="88"/>
    <x v="3"/>
    <x v="88"/>
    <m/>
    <m/>
    <m/>
    <m/>
    <m/>
    <n v="261.439144058247"/>
    <m/>
    <s v="361 - 405 - 3063 - "/>
    <n v="261"/>
    <n v="262"/>
    <s v="libre"/>
    <m/>
    <m/>
    <n v="260"/>
    <n v="7"/>
    <x v="201"/>
    <x v="238"/>
    <n v="242"/>
    <n v="248"/>
    <n v="249"/>
    <n v="257"/>
    <n v="259"/>
    <n v="260"/>
    <n v="261"/>
    <n v="262"/>
    <n v="264"/>
    <n v="267"/>
    <n v="270"/>
    <n v="275"/>
    <n v="112"/>
    <n v="4"/>
    <n v="8"/>
    <n v="3"/>
    <n v="14"/>
    <n v="26"/>
    <n v="29"/>
    <n v="14"/>
    <n v="7"/>
    <n v="4"/>
    <n v="4"/>
  </r>
  <r>
    <n v="303"/>
    <s v="u"/>
    <s v="Blétendre grain collecté + imports"/>
    <x v="89"/>
    <x v="3"/>
    <x v="89"/>
    <m/>
    <m/>
    <m/>
    <m/>
    <m/>
    <n v="0"/>
    <m/>
    <s v="363 - 306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04"/>
    <s v="u"/>
    <s v="Maïs grain collecté + imports"/>
    <x v="0"/>
    <x v="4"/>
    <x v="0"/>
    <m/>
    <m/>
    <m/>
    <m/>
    <m/>
    <n v="3888.955262448437"/>
    <m/>
    <s v="251 - 406 - 3066 - "/>
    <n v="3885"/>
    <n v="3914"/>
    <s v="libre"/>
    <m/>
    <m/>
    <n v="3896"/>
    <n v="17"/>
    <x v="216"/>
    <x v="239"/>
    <n v="3857"/>
    <n v="3874"/>
    <n v="3881"/>
    <n v="3888"/>
    <n v="3893"/>
    <n v="3898"/>
    <n v="3903"/>
    <n v="3909"/>
    <n v="3914"/>
    <n v="3921"/>
    <n v="3931"/>
    <n v="3941"/>
    <n v="312"/>
    <n v="11"/>
    <n v="20"/>
    <n v="59"/>
    <n v="70"/>
    <n v="65"/>
    <n v="47"/>
    <n v="23"/>
    <n v="10"/>
    <n v="4"/>
    <n v="4"/>
  </r>
  <r>
    <n v="305"/>
    <s v="u"/>
    <s v="Maïs grain collecté + imports"/>
    <x v="1"/>
    <x v="4"/>
    <x v="1"/>
    <m/>
    <m/>
    <m/>
    <n v="3733.64096"/>
    <n v="3797.796065"/>
    <n v="3733.658868839453"/>
    <m/>
    <s v="253 - 406 - 407 - 3068 - "/>
    <n v="3734"/>
    <n v="3744"/>
    <s v="libre"/>
    <m/>
    <m/>
    <n v="3739"/>
    <n v="12"/>
    <x v="217"/>
    <x v="240"/>
    <n v="3734"/>
    <n v="3734"/>
    <n v="3735"/>
    <n v="3737"/>
    <n v="3739"/>
    <n v="3740"/>
    <n v="3742"/>
    <n v="3744"/>
    <n v="3747"/>
    <n v="3753"/>
    <n v="3763"/>
    <n v="3770"/>
    <n v="1124"/>
    <n v="474"/>
    <n v="305"/>
    <n v="111"/>
    <n v="91"/>
    <n v="52"/>
    <n v="44"/>
    <n v="23"/>
    <n v="11"/>
    <n v="7"/>
    <n v="7"/>
  </r>
  <r>
    <n v="306"/>
    <s v="u"/>
    <s v="Maïs grain collecté + imports"/>
    <x v="2"/>
    <x v="4"/>
    <x v="2"/>
    <m/>
    <m/>
    <m/>
    <m/>
    <m/>
    <n v="3735.603335687466"/>
    <m/>
    <s v="255 - 407 - 408 - 3070 - "/>
    <n v="3729"/>
    <n v="3745"/>
    <s v="libre"/>
    <m/>
    <m/>
    <n v="3741"/>
    <n v="12"/>
    <x v="218"/>
    <x v="241"/>
    <n v="3722"/>
    <n v="3728"/>
    <n v="3730"/>
    <n v="3732"/>
    <n v="3735"/>
    <n v="3737"/>
    <n v="3740"/>
    <n v="3742"/>
    <n v="3744"/>
    <n v="3749"/>
    <n v="3760"/>
    <n v="3768"/>
    <n v="1564"/>
    <n v="136"/>
    <n v="498"/>
    <n v="468"/>
    <n v="213"/>
    <n v="93"/>
    <n v="73"/>
    <n v="50"/>
    <n v="15"/>
    <n v="11"/>
    <n v="8"/>
  </r>
  <r>
    <n v="307"/>
    <s v="u"/>
    <s v="Maïs grain collecté + imports"/>
    <x v="3"/>
    <x v="4"/>
    <x v="3"/>
    <m/>
    <m/>
    <m/>
    <m/>
    <m/>
    <n v="2034.21201887173"/>
    <m/>
    <s v="257 - 408 - 409 - 3072 - "/>
    <n v="2028"/>
    <n v="2037"/>
    <s v="libre"/>
    <m/>
    <m/>
    <n v="2042"/>
    <n v="26"/>
    <x v="219"/>
    <x v="242"/>
    <n v="1983"/>
    <n v="1998"/>
    <n v="2007"/>
    <n v="2016"/>
    <n v="2024"/>
    <n v="2030"/>
    <n v="2036"/>
    <n v="2045"/>
    <n v="2051"/>
    <n v="2061"/>
    <n v="2077"/>
    <n v="2082"/>
    <n v="116"/>
    <n v="6"/>
    <n v="5"/>
    <n v="15"/>
    <n v="15"/>
    <n v="18"/>
    <n v="16"/>
    <n v="18"/>
    <n v="8"/>
    <n v="10"/>
    <n v="6"/>
  </r>
  <r>
    <n v="308"/>
    <s v="u"/>
    <s v="Maïs grain collecté + imports"/>
    <x v="4"/>
    <x v="4"/>
    <x v="4"/>
    <m/>
    <m/>
    <m/>
    <m/>
    <m/>
    <n v="858.5933949727653"/>
    <m/>
    <s v="259 - 409 - 442 - 3074 - "/>
    <m/>
    <m/>
    <s v="déterminé"/>
    <m/>
    <m/>
    <n v="865"/>
    <n v="22"/>
    <x v="220"/>
    <x v="243"/>
    <n v="811"/>
    <n v="827"/>
    <n v="838"/>
    <n v="847"/>
    <n v="854"/>
    <n v="861"/>
    <n v="866"/>
    <n v="870"/>
    <n v="876"/>
    <n v="882"/>
    <n v="887"/>
    <n v="897"/>
    <n v="86"/>
    <n v="2"/>
    <n v="4"/>
    <n v="11"/>
    <n v="15"/>
    <n v="19"/>
    <n v="18"/>
    <n v="11"/>
    <n v="5"/>
    <n v="0"/>
    <n v="2"/>
  </r>
  <r>
    <n v="309"/>
    <s v="u"/>
    <s v="Maïs grain collecté + imports"/>
    <x v="5"/>
    <x v="4"/>
    <x v="5"/>
    <m/>
    <m/>
    <m/>
    <m/>
    <m/>
    <n v="575.8979304308954"/>
    <m/>
    <s v="260 - 409 - 443 - 3075 - "/>
    <n v="571"/>
    <n v="578"/>
    <s v="libre"/>
    <m/>
    <m/>
    <n v="579"/>
    <n v="21"/>
    <x v="221"/>
    <x v="244"/>
    <n v="523"/>
    <n v="538"/>
    <n v="548"/>
    <n v="557"/>
    <n v="563"/>
    <n v="569"/>
    <n v="574"/>
    <n v="579"/>
    <n v="587"/>
    <n v="592"/>
    <n v="601"/>
    <n v="609"/>
    <n v="98"/>
    <n v="2"/>
    <n v="6"/>
    <n v="6"/>
    <n v="17"/>
    <n v="19"/>
    <n v="17"/>
    <n v="14"/>
    <n v="11"/>
    <n v="3"/>
    <n v="4"/>
  </r>
  <r>
    <n v="310"/>
    <s v="u"/>
    <s v="Maïs grain collecté + imports"/>
    <x v="6"/>
    <x v="4"/>
    <x v="6"/>
    <n v="490"/>
    <n v="24.5"/>
    <n v="0.1"/>
    <m/>
    <m/>
    <n v="599.7206934680692"/>
    <n v="4.478395651757925"/>
    <s v="261 - 409 - 444 - 3076 - "/>
    <m/>
    <m/>
    <s v="mesuré"/>
    <n v="487"/>
    <n v="27"/>
    <n v="598"/>
    <n v="14"/>
    <x v="222"/>
    <x v="245"/>
    <n v="564"/>
    <n v="573"/>
    <n v="579"/>
    <n v="589"/>
    <n v="592"/>
    <n v="594"/>
    <n v="599"/>
    <n v="602"/>
    <n v="604"/>
    <n v="610"/>
    <n v="618"/>
    <n v="622"/>
    <n v="86"/>
    <n v="4"/>
    <n v="5"/>
    <n v="4"/>
    <n v="6"/>
    <n v="20"/>
    <n v="13"/>
    <n v="14"/>
    <n v="8"/>
    <n v="5"/>
    <n v="8"/>
  </r>
  <r>
    <n v="311"/>
    <s v="u"/>
    <s v="Maïs grain collecté + imports"/>
    <x v="7"/>
    <x v="4"/>
    <x v="7"/>
    <n v="100.5"/>
    <n v="1.005"/>
    <n v="0.02"/>
    <m/>
    <m/>
    <n v="89.093561662147"/>
    <n v="-11.34968988841095"/>
    <s v="262 - 408 - 410 - 3077 - "/>
    <m/>
    <m/>
    <s v="mesuré"/>
    <n v="101"/>
    <n v="1"/>
    <n v="89"/>
    <n v="1"/>
    <x v="223"/>
    <x v="246"/>
    <n v="86"/>
    <n v="88"/>
    <n v="88"/>
    <n v="88"/>
    <n v="88"/>
    <n v="89"/>
    <n v="89"/>
    <n v="89"/>
    <n v="90"/>
    <n v="90"/>
    <n v="91"/>
    <n v="91"/>
    <n v="86"/>
    <n v="1"/>
    <n v="3"/>
    <n v="17"/>
    <n v="10"/>
    <n v="11"/>
    <n v="14"/>
    <n v="12"/>
    <n v="8"/>
    <n v="5"/>
    <n v="6"/>
  </r>
  <r>
    <n v="312"/>
    <s v="u"/>
    <s v="Maïs grain collecté + imports"/>
    <x v="8"/>
    <x v="4"/>
    <x v="8"/>
    <m/>
    <m/>
    <m/>
    <m/>
    <m/>
    <n v="61.69170462454703"/>
    <m/>
    <s v="264 - 410 - 411 - 3079 - "/>
    <n v="0"/>
    <n v="90"/>
    <s v="libre"/>
    <m/>
    <m/>
    <n v="62"/>
    <n v="1"/>
    <x v="122"/>
    <x v="247"/>
    <n v="0"/>
    <n v="4"/>
    <n v="9"/>
    <n v="18"/>
    <n v="27"/>
    <n v="36"/>
    <n v="45"/>
    <n v="54"/>
    <n v="63"/>
    <n v="72"/>
    <n v="81"/>
    <n v="86"/>
    <n v="7886"/>
    <n v="870"/>
    <n v="783"/>
    <n v="783"/>
    <n v="783"/>
    <n v="783"/>
    <n v="870"/>
    <n v="783"/>
    <n v="783"/>
    <n v="783"/>
    <n v="666"/>
  </r>
  <r>
    <n v="313"/>
    <s v="u"/>
    <s v="Maïs grain collecté + imports"/>
    <x v="9"/>
    <x v="4"/>
    <x v="9"/>
    <m/>
    <m/>
    <m/>
    <m/>
    <m/>
    <n v="21.97829741666498"/>
    <m/>
    <s v="266 - 411 - 432 - 3081 - "/>
    <n v="0"/>
    <n v="72"/>
    <s v="libre"/>
    <m/>
    <m/>
    <n v="22"/>
    <n v="1"/>
    <x v="102"/>
    <x v="248"/>
    <n v="0"/>
    <n v="3"/>
    <n v="7"/>
    <n v="14"/>
    <n v="21"/>
    <n v="29"/>
    <n v="36"/>
    <n v="43"/>
    <n v="51"/>
    <n v="58"/>
    <n v="65"/>
    <n v="69"/>
    <n v="6348"/>
    <n v="696"/>
    <n v="609"/>
    <n v="696"/>
    <n v="609"/>
    <n v="696"/>
    <n v="609"/>
    <n v="696"/>
    <n v="609"/>
    <n v="696"/>
    <n v="433"/>
  </r>
  <r>
    <n v="314"/>
    <s v="u"/>
    <s v="Maïs grain collecté + imports"/>
    <x v="10"/>
    <x v="4"/>
    <x v="10"/>
    <m/>
    <m/>
    <m/>
    <m/>
    <m/>
    <n v="40.13296208318198"/>
    <m/>
    <s v="267 - 411 - 433 - 3082 - "/>
    <n v="0"/>
    <n v="91"/>
    <s v="libre"/>
    <m/>
    <m/>
    <n v="40"/>
    <n v="1"/>
    <x v="122"/>
    <x v="249"/>
    <n v="0"/>
    <n v="4"/>
    <n v="9"/>
    <n v="18"/>
    <n v="27"/>
    <n v="36"/>
    <n v="45"/>
    <n v="54"/>
    <n v="64"/>
    <n v="73"/>
    <n v="82"/>
    <n v="87"/>
    <n v="7973"/>
    <n v="870"/>
    <n v="783"/>
    <n v="783"/>
    <n v="870"/>
    <n v="783"/>
    <n v="783"/>
    <n v="870"/>
    <n v="783"/>
    <n v="783"/>
    <n v="666"/>
  </r>
  <r>
    <n v="315"/>
    <s v="u"/>
    <s v="Maïs grain collecté + imports"/>
    <x v="11"/>
    <x v="4"/>
    <x v="11"/>
    <m/>
    <m/>
    <m/>
    <m/>
    <m/>
    <n v="25.98458133096059"/>
    <m/>
    <s v="268 - 410 - 434 - 3083 - "/>
    <n v="0"/>
    <n v="90"/>
    <s v="libre"/>
    <m/>
    <m/>
    <n v="26"/>
    <n v="1"/>
    <x v="122"/>
    <x v="247"/>
    <n v="0"/>
    <n v="4"/>
    <n v="9"/>
    <n v="18"/>
    <n v="27"/>
    <n v="36"/>
    <n v="45"/>
    <n v="54"/>
    <n v="63"/>
    <n v="72"/>
    <n v="81"/>
    <n v="86"/>
    <n v="7886"/>
    <n v="870"/>
    <n v="783"/>
    <n v="783"/>
    <n v="783"/>
    <n v="783"/>
    <n v="870"/>
    <n v="783"/>
    <n v="783"/>
    <n v="783"/>
    <n v="666"/>
  </r>
  <r>
    <n v="316"/>
    <s v="u"/>
    <s v="Maïs grain collecté + imports"/>
    <x v="12"/>
    <x v="4"/>
    <x v="12"/>
    <m/>
    <m/>
    <m/>
    <m/>
    <m/>
    <n v="0.002787792982461544"/>
    <m/>
    <s v="269 - 408 - 437 - 3084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3"/>
    <n v="0"/>
    <n v="2"/>
    <n v="1"/>
    <n v="1"/>
    <n v="2"/>
    <n v="0"/>
    <n v="1"/>
  </r>
  <r>
    <n v="317"/>
    <s v="u"/>
    <s v="Maïs grain collecté + imports"/>
    <x v="13"/>
    <x v="4"/>
    <x v="13"/>
    <m/>
    <m/>
    <m/>
    <m/>
    <m/>
    <n v="0.003066802220403956"/>
    <m/>
    <s v="270 - 408 - 417 - 436 - 3085 - "/>
    <n v="0"/>
    <n v="15"/>
    <s v="libre"/>
    <m/>
    <m/>
    <n v="0"/>
    <n v="0"/>
    <x v="40"/>
    <x v="127"/>
    <n v="0"/>
    <n v="0"/>
    <n v="1"/>
    <n v="2"/>
    <n v="4"/>
    <n v="5"/>
    <n v="7"/>
    <n v="8"/>
    <n v="9"/>
    <n v="11"/>
    <n v="13"/>
    <n v="14"/>
    <n v="1236"/>
    <n v="174"/>
    <n v="174"/>
    <n v="174"/>
    <n v="174"/>
    <n v="173"/>
    <n v="161"/>
    <n v="133"/>
    <n v="65"/>
    <n v="7"/>
    <n v="2"/>
  </r>
  <r>
    <n v="318"/>
    <s v="u"/>
    <s v="Maïs grain collecté + imports"/>
    <x v="14"/>
    <x v="4"/>
    <x v="14"/>
    <m/>
    <m/>
    <m/>
    <m/>
    <m/>
    <n v="1530.157332927135"/>
    <m/>
    <s v="271 - 408 - 412 - 3086 - "/>
    <m/>
    <m/>
    <s v="déterminé"/>
    <m/>
    <m/>
    <n v="1528"/>
    <n v="23"/>
    <x v="224"/>
    <x v="251"/>
    <n v="1468"/>
    <n v="1493"/>
    <n v="1500"/>
    <n v="1506"/>
    <n v="1514"/>
    <n v="1520"/>
    <n v="1531"/>
    <n v="1535"/>
    <n v="1540"/>
    <n v="1546"/>
    <n v="1556"/>
    <n v="1565"/>
    <n v="86"/>
    <n v="2"/>
    <n v="1"/>
    <n v="8"/>
    <n v="15"/>
    <n v="11"/>
    <n v="16"/>
    <n v="17"/>
    <n v="9"/>
    <n v="6"/>
    <n v="2"/>
  </r>
  <r>
    <n v="319"/>
    <s v="u"/>
    <s v="Maïs grain collecté + imports"/>
    <x v="15"/>
    <x v="4"/>
    <x v="15"/>
    <m/>
    <m/>
    <m/>
    <m/>
    <m/>
    <n v="567.3160765696306"/>
    <m/>
    <s v="273 - 412 - 413 - 424 - 3088 - "/>
    <m/>
    <m/>
    <s v="déterminé"/>
    <m/>
    <m/>
    <n v="566"/>
    <n v="6"/>
    <x v="225"/>
    <x v="252"/>
    <n v="551"/>
    <n v="557"/>
    <n v="559"/>
    <n v="560"/>
    <n v="563"/>
    <n v="565"/>
    <n v="566"/>
    <n v="568"/>
    <n v="570"/>
    <n v="572"/>
    <n v="575"/>
    <n v="576"/>
    <n v="86"/>
    <n v="2"/>
    <n v="2"/>
    <n v="10"/>
    <n v="12"/>
    <n v="17"/>
    <n v="14"/>
    <n v="13"/>
    <n v="8"/>
    <n v="6"/>
    <n v="3"/>
  </r>
  <r>
    <n v="320"/>
    <s v="u"/>
    <s v="Maïs grain collecté + imports"/>
    <x v="16"/>
    <x v="4"/>
    <x v="16"/>
    <n v="306.3175695842882"/>
    <n v="3.063175695842882"/>
    <n v="0.02"/>
    <m/>
    <m/>
    <n v="266.4722209454809"/>
    <n v="-13.00785609290466"/>
    <s v="275 - 413 - 428 - 3090 - "/>
    <m/>
    <m/>
    <s v="mesuré"/>
    <n v="306"/>
    <n v="3"/>
    <n v="266"/>
    <n v="3"/>
    <x v="226"/>
    <x v="253"/>
    <n v="256"/>
    <n v="261"/>
    <n v="262"/>
    <n v="263"/>
    <n v="264"/>
    <n v="265"/>
    <n v="266"/>
    <n v="267"/>
    <n v="268"/>
    <n v="269"/>
    <n v="271"/>
    <n v="272"/>
    <n v="86"/>
    <n v="1"/>
    <n v="2"/>
    <n v="4"/>
    <n v="18"/>
    <n v="14"/>
    <n v="17"/>
    <n v="12"/>
    <n v="11"/>
    <n v="7"/>
    <n v="1"/>
  </r>
  <r>
    <n v="321"/>
    <s v="u"/>
    <s v="Maïs grain collecté + imports"/>
    <x v="17"/>
    <x v="4"/>
    <x v="17"/>
    <n v="346.2984291600127"/>
    <n v="3.462984291600127"/>
    <n v="0.02"/>
    <m/>
    <m/>
    <n v="301.2824950069628"/>
    <n v="-12.99917364980295"/>
    <s v="276 - 413 - 430 - 3091 - "/>
    <m/>
    <m/>
    <s v="mesuré"/>
    <n v="346"/>
    <n v="3"/>
    <n v="301"/>
    <n v="4"/>
    <x v="227"/>
    <x v="76"/>
    <n v="290"/>
    <n v="295"/>
    <n v="295"/>
    <n v="297"/>
    <n v="298"/>
    <n v="300"/>
    <n v="301"/>
    <n v="301"/>
    <n v="303"/>
    <n v="305"/>
    <n v="306"/>
    <n v="307"/>
    <n v="86"/>
    <n v="2"/>
    <n v="1"/>
    <n v="10"/>
    <n v="9"/>
    <n v="15"/>
    <n v="19"/>
    <n v="10"/>
    <n v="14"/>
    <n v="3"/>
    <n v="4"/>
  </r>
  <r>
    <n v="322"/>
    <s v="u"/>
    <s v="Maïs grain collecté + imports"/>
    <x v="18"/>
    <x v="4"/>
    <x v="18"/>
    <n v="1000"/>
    <n v="50"/>
    <n v="0.1"/>
    <m/>
    <m/>
    <n v="962.8412563575044"/>
    <n v="-0.743174872849911"/>
    <s v="277 - 412 - 414 - 440 - 3092 - "/>
    <m/>
    <m/>
    <s v="mesuré"/>
    <n v="991"/>
    <n v="46"/>
    <n v="961"/>
    <n v="22"/>
    <x v="228"/>
    <x v="254"/>
    <n v="895"/>
    <n v="929"/>
    <n v="932"/>
    <n v="941"/>
    <n v="952"/>
    <n v="958"/>
    <n v="962"/>
    <n v="967"/>
    <n v="974"/>
    <n v="979"/>
    <n v="987"/>
    <n v="997"/>
    <n v="86"/>
    <n v="1"/>
    <n v="1"/>
    <n v="6"/>
    <n v="11"/>
    <n v="12"/>
    <n v="18"/>
    <n v="19"/>
    <n v="11"/>
    <n v="5"/>
    <n v="3"/>
  </r>
  <r>
    <n v="323"/>
    <s v="u"/>
    <s v="Maïs grain collecté + imports"/>
    <x v="19"/>
    <x v="4"/>
    <x v="19"/>
    <m/>
    <m/>
    <m/>
    <m/>
    <m/>
    <n v="229.644205735648"/>
    <m/>
    <s v="279 - 414 - 3094 - "/>
    <m/>
    <m/>
    <s v="déterminé"/>
    <m/>
    <m/>
    <n v="228"/>
    <n v="11"/>
    <x v="229"/>
    <x v="98"/>
    <n v="203"/>
    <n v="208"/>
    <n v="213"/>
    <n v="219"/>
    <n v="223"/>
    <n v="225"/>
    <n v="227"/>
    <n v="230"/>
    <n v="234"/>
    <n v="238"/>
    <n v="243"/>
    <n v="246"/>
    <n v="86"/>
    <n v="5"/>
    <n v="4"/>
    <n v="7"/>
    <n v="9"/>
    <n v="20"/>
    <n v="12"/>
    <n v="13"/>
    <n v="9"/>
    <n v="5"/>
    <n v="3"/>
  </r>
  <r>
    <n v="324"/>
    <s v="u"/>
    <s v="Maïs grain collecté + imports"/>
    <x v="20"/>
    <x v="4"/>
    <x v="20"/>
    <n v="924.1489473852156"/>
    <n v="46.20744736926078"/>
    <n v="0.1"/>
    <m/>
    <m/>
    <n v="564.5526191746893"/>
    <n v="-7.782215826311702"/>
    <s v="280 - 414 - 446 - 3095 - "/>
    <m/>
    <m/>
    <s v="mesuré"/>
    <n v="927"/>
    <n v="52"/>
    <n v="564"/>
    <n v="25"/>
    <x v="230"/>
    <x v="255"/>
    <n v="500"/>
    <n v="523"/>
    <n v="528"/>
    <n v="543"/>
    <n v="555"/>
    <n v="561"/>
    <n v="569"/>
    <n v="573"/>
    <n v="576"/>
    <n v="582"/>
    <n v="594"/>
    <n v="606"/>
    <n v="86"/>
    <n v="2"/>
    <n v="4"/>
    <n v="6"/>
    <n v="10"/>
    <n v="9"/>
    <n v="13"/>
    <n v="25"/>
    <n v="9"/>
    <n v="4"/>
    <n v="5"/>
  </r>
  <r>
    <n v="325"/>
    <s v="u"/>
    <s v="Maïs grain collecté + imports"/>
    <x v="21"/>
    <x v="4"/>
    <x v="21"/>
    <n v="266.9726876934868"/>
    <n v="13.34863438467434"/>
    <n v="0.1"/>
    <m/>
    <m/>
    <n v="167.6943309602521"/>
    <n v="-7.437341818816829"/>
    <s v="281 - 414 - 447 - 3096 - "/>
    <m/>
    <m/>
    <s v="mesuré"/>
    <n v="268"/>
    <n v="15"/>
    <n v="169"/>
    <n v="12"/>
    <x v="231"/>
    <x v="256"/>
    <n v="143"/>
    <n v="147"/>
    <n v="149"/>
    <n v="159"/>
    <n v="162"/>
    <n v="166"/>
    <n v="168"/>
    <n v="172"/>
    <n v="175"/>
    <n v="179"/>
    <n v="183"/>
    <n v="189"/>
    <n v="86"/>
    <n v="9"/>
    <n v="4"/>
    <n v="6"/>
    <n v="12"/>
    <n v="18"/>
    <n v="13"/>
    <n v="12"/>
    <n v="7"/>
    <n v="4"/>
    <n v="2"/>
  </r>
  <r>
    <n v="326"/>
    <s v="u"/>
    <s v="Maïs grain collecté + imports"/>
    <x v="22"/>
    <x v="4"/>
    <x v="22"/>
    <m/>
    <m/>
    <m/>
    <m/>
    <m/>
    <n v="82.13456763125158"/>
    <m/>
    <s v="282 - 408 - 415 - 3097 - "/>
    <m/>
    <m/>
    <s v="déterminé"/>
    <m/>
    <m/>
    <n v="82"/>
    <n v="6"/>
    <x v="232"/>
    <x v="257"/>
    <n v="68"/>
    <n v="73"/>
    <n v="74"/>
    <n v="76"/>
    <n v="78"/>
    <n v="80"/>
    <n v="82"/>
    <n v="83"/>
    <n v="85"/>
    <n v="86"/>
    <n v="90"/>
    <n v="91"/>
    <n v="86"/>
    <n v="1"/>
    <n v="9"/>
    <n v="9"/>
    <n v="11"/>
    <n v="20"/>
    <n v="18"/>
    <n v="7"/>
    <n v="8"/>
    <n v="3"/>
    <n v="1"/>
  </r>
  <r>
    <n v="327"/>
    <s v="u"/>
    <s v="Maïs grain collecté + imports"/>
    <x v="23"/>
    <x v="4"/>
    <x v="23"/>
    <m/>
    <m/>
    <m/>
    <m/>
    <m/>
    <n v="20.88258855873134"/>
    <m/>
    <s v="284 - 415 - 416 - 424 - 3099 - "/>
    <m/>
    <m/>
    <s v="déterminé"/>
    <m/>
    <m/>
    <n v="21"/>
    <n v="1"/>
    <x v="233"/>
    <x v="258"/>
    <n v="17"/>
    <n v="18"/>
    <n v="19"/>
    <n v="19"/>
    <n v="20"/>
    <n v="20"/>
    <n v="20"/>
    <n v="21"/>
    <n v="21"/>
    <n v="22"/>
    <n v="22"/>
    <n v="23"/>
    <n v="86"/>
    <n v="2"/>
    <n v="1"/>
    <n v="4"/>
    <n v="8"/>
    <n v="17"/>
    <n v="19"/>
    <n v="13"/>
    <n v="14"/>
    <n v="4"/>
    <n v="5"/>
  </r>
  <r>
    <n v="328"/>
    <s v="u"/>
    <s v="Maïs grain collecté + imports"/>
    <x v="24"/>
    <x v="4"/>
    <x v="24"/>
    <n v="34.45169409325677"/>
    <n v="1"/>
    <n v="0.05805229764859256"/>
    <m/>
    <m/>
    <n v="21.45266561374472"/>
    <n v="-12.99902847951205"/>
    <s v="286 - 416 - 428 - 3101 - "/>
    <m/>
    <m/>
    <s v="mesuré"/>
    <n v="34"/>
    <n v="1"/>
    <n v="21"/>
    <n v="1"/>
    <x v="233"/>
    <x v="258"/>
    <n v="17"/>
    <n v="19"/>
    <n v="20"/>
    <n v="20"/>
    <n v="21"/>
    <n v="21"/>
    <n v="21"/>
    <n v="22"/>
    <n v="22"/>
    <n v="22"/>
    <n v="23"/>
    <n v="24"/>
    <n v="86"/>
    <n v="2"/>
    <n v="1"/>
    <n v="3"/>
    <n v="8"/>
    <n v="15"/>
    <n v="20"/>
    <n v="13"/>
    <n v="16"/>
    <n v="3"/>
    <n v="6"/>
  </r>
  <r>
    <n v="329"/>
    <s v="u"/>
    <s v="Maïs grain collecté + imports"/>
    <x v="25"/>
    <x v="4"/>
    <x v="25"/>
    <n v="0.1"/>
    <n v="1"/>
    <n v="20"/>
    <m/>
    <m/>
    <n v="0.003035980312508957"/>
    <n v="-0.09696401968749105"/>
    <s v="287 - 416 - 430 - 3102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4"/>
    <n v="4"/>
    <n v="0"/>
    <n v="1"/>
    <n v="1"/>
    <n v="1"/>
    <n v="2"/>
    <n v="1"/>
    <n v="1"/>
  </r>
  <r>
    <n v="330"/>
    <s v="u"/>
    <s v="Maïs grain collecté + imports"/>
    <x v="26"/>
    <x v="4"/>
    <x v="26"/>
    <n v="100"/>
    <n v="5"/>
    <n v="0.1"/>
    <m/>
    <m/>
    <n v="61.25197907252024"/>
    <n v="-7.749604185495952"/>
    <s v="288 - 415 - 440 - 446 - 3103 - "/>
    <m/>
    <m/>
    <s v="mesuré"/>
    <n v="99"/>
    <n v="5"/>
    <n v="61"/>
    <n v="5"/>
    <x v="234"/>
    <x v="259"/>
    <n v="51"/>
    <n v="53"/>
    <n v="54"/>
    <n v="56"/>
    <n v="58"/>
    <n v="60"/>
    <n v="61"/>
    <n v="63"/>
    <n v="64"/>
    <n v="65"/>
    <n v="68"/>
    <n v="70"/>
    <n v="86"/>
    <n v="5"/>
    <n v="11"/>
    <n v="9"/>
    <n v="12"/>
    <n v="13"/>
    <n v="15"/>
    <n v="11"/>
    <n v="5"/>
    <n v="3"/>
    <n v="3"/>
  </r>
  <r>
    <n v="331"/>
    <s v="u"/>
    <s v="Maïs grain collecté + imports"/>
    <x v="27"/>
    <x v="4"/>
    <x v="27"/>
    <m/>
    <m/>
    <m/>
    <m/>
    <m/>
    <n v="0.008318197635747145"/>
    <m/>
    <s v="289 - 407 - 417 - 3104 - "/>
    <n v="0"/>
    <n v="15"/>
    <s v="libre"/>
    <m/>
    <m/>
    <n v="0"/>
    <n v="0"/>
    <x v="40"/>
    <x v="127"/>
    <n v="0"/>
    <n v="0"/>
    <n v="1"/>
    <n v="2"/>
    <n v="4"/>
    <n v="5"/>
    <n v="7"/>
    <n v="8"/>
    <n v="9"/>
    <n v="11"/>
    <n v="13"/>
    <n v="14"/>
    <n v="1236"/>
    <n v="174"/>
    <n v="174"/>
    <n v="174"/>
    <n v="174"/>
    <n v="173"/>
    <n v="161"/>
    <n v="133"/>
    <n v="65"/>
    <n v="7"/>
    <n v="2"/>
  </r>
  <r>
    <n v="332"/>
    <s v="u"/>
    <s v="Maïs grain collecté + imports"/>
    <x v="28"/>
    <x v="4"/>
    <x v="28"/>
    <m/>
    <m/>
    <m/>
    <m/>
    <m/>
    <n v="0.002280750471720599"/>
    <m/>
    <s v="291 - 417 - 3106 - "/>
    <n v="0"/>
    <n v="16"/>
    <s v="libre"/>
    <m/>
    <m/>
    <n v="0"/>
    <n v="0"/>
    <x v="40"/>
    <x v="168"/>
    <n v="0"/>
    <n v="0"/>
    <n v="1"/>
    <n v="3"/>
    <n v="4"/>
    <n v="6"/>
    <n v="7"/>
    <n v="9"/>
    <n v="10"/>
    <n v="12"/>
    <n v="14"/>
    <n v="15"/>
    <n v="1323"/>
    <n v="174"/>
    <n v="174"/>
    <n v="174"/>
    <n v="174"/>
    <n v="174"/>
    <n v="170"/>
    <n v="151"/>
    <n v="101"/>
    <n v="28"/>
    <n v="4"/>
  </r>
  <r>
    <n v="333"/>
    <s v="u"/>
    <s v="Maïs grain collecté + imports"/>
    <x v="29"/>
    <x v="4"/>
    <x v="29"/>
    <m/>
    <m/>
    <m/>
    <m/>
    <m/>
    <n v="0.002305470710274617"/>
    <m/>
    <s v="292 - 417 - 3107 - "/>
    <n v="0"/>
    <n v="16"/>
    <s v="libre"/>
    <m/>
    <m/>
    <n v="0"/>
    <n v="0"/>
    <x v="40"/>
    <x v="168"/>
    <n v="0"/>
    <n v="0"/>
    <n v="1"/>
    <n v="3"/>
    <n v="4"/>
    <n v="6"/>
    <n v="7"/>
    <n v="9"/>
    <n v="10"/>
    <n v="12"/>
    <n v="14"/>
    <n v="15"/>
    <n v="1323"/>
    <n v="174"/>
    <n v="174"/>
    <n v="174"/>
    <n v="174"/>
    <n v="174"/>
    <n v="170"/>
    <n v="151"/>
    <n v="101"/>
    <n v="28"/>
    <n v="4"/>
  </r>
  <r>
    <n v="334"/>
    <s v="u"/>
    <s v="Maïs grain collecté + imports"/>
    <x v="30"/>
    <x v="4"/>
    <x v="30"/>
    <m/>
    <m/>
    <m/>
    <m/>
    <m/>
    <n v="154.29626840374"/>
    <m/>
    <s v="293 - 406 - 418 - 3108 - "/>
    <n v="152"/>
    <n v="173"/>
    <s v="libre"/>
    <m/>
    <m/>
    <n v="156"/>
    <n v="14"/>
    <x v="235"/>
    <x v="260"/>
    <n v="125"/>
    <n v="138"/>
    <n v="144"/>
    <n v="151"/>
    <n v="156"/>
    <n v="160"/>
    <n v="164"/>
    <n v="168"/>
    <n v="173"/>
    <n v="179"/>
    <n v="188"/>
    <n v="195"/>
    <n v="1893"/>
    <n v="46"/>
    <n v="120"/>
    <n v="246"/>
    <n v="361"/>
    <n v="411"/>
    <n v="314"/>
    <n v="205"/>
    <n v="105"/>
    <n v="63"/>
    <n v="23"/>
  </r>
  <r>
    <n v="335"/>
    <s v="u"/>
    <s v="Maïs grain collecté + imports"/>
    <x v="31"/>
    <x v="4"/>
    <x v="31"/>
    <m/>
    <m/>
    <m/>
    <n v="81.19999999999999"/>
    <n v="647.587255"/>
    <n v="154.29626840374"/>
    <m/>
    <s v="295 - 418 - 419 - 3110 - "/>
    <n v="153"/>
    <n v="172"/>
    <s v="libre"/>
    <m/>
    <m/>
    <n v="156"/>
    <n v="14"/>
    <x v="235"/>
    <x v="261"/>
    <n v="126"/>
    <n v="138"/>
    <n v="144"/>
    <n v="151"/>
    <n v="156"/>
    <n v="160"/>
    <n v="164"/>
    <n v="168"/>
    <n v="173"/>
    <n v="179"/>
    <n v="188"/>
    <n v="196"/>
    <n v="1706"/>
    <n v="46"/>
    <n v="119"/>
    <n v="232"/>
    <n v="288"/>
    <n v="378"/>
    <n v="288"/>
    <n v="167"/>
    <n v="103"/>
    <n v="63"/>
    <n v="23"/>
  </r>
  <r>
    <n v="336"/>
    <s v="u"/>
    <s v="Maïs grain collecté + imports"/>
    <x v="32"/>
    <x v="4"/>
    <x v="32"/>
    <m/>
    <m/>
    <m/>
    <m/>
    <m/>
    <n v="0.002767883344092123"/>
    <m/>
    <s v="297 - 419 - 420 - 3112 - "/>
    <n v="0"/>
    <n v="19"/>
    <s v="libre"/>
    <m/>
    <m/>
    <n v="0"/>
    <n v="0"/>
    <x v="40"/>
    <x v="258"/>
    <n v="0"/>
    <n v="0"/>
    <n v="1"/>
    <n v="3"/>
    <n v="5"/>
    <n v="7"/>
    <n v="10"/>
    <n v="12"/>
    <n v="14"/>
    <n v="17"/>
    <n v="21"/>
    <n v="24"/>
    <n v="1700"/>
    <n v="346"/>
    <n v="338"/>
    <n v="247"/>
    <n v="297"/>
    <n v="180"/>
    <n v="154"/>
    <n v="90"/>
    <n v="32"/>
    <n v="13"/>
    <n v="4"/>
  </r>
  <r>
    <n v="337"/>
    <s v="u"/>
    <s v="Maïs grain collecté + imports"/>
    <x v="33"/>
    <x v="4"/>
    <x v="33"/>
    <m/>
    <m/>
    <m/>
    <m/>
    <m/>
    <n v="0.001383736790581541"/>
    <m/>
    <s v="299 - 420 - 427 - 3114 - "/>
    <n v="0"/>
    <n v="20"/>
    <s v="libre"/>
    <m/>
    <m/>
    <n v="0"/>
    <n v="0"/>
    <x v="195"/>
    <x v="258"/>
    <n v="0"/>
    <n v="1"/>
    <n v="2"/>
    <n v="4"/>
    <n v="6"/>
    <n v="8"/>
    <n v="10"/>
    <n v="12"/>
    <n v="15"/>
    <n v="17"/>
    <n v="21"/>
    <n v="24"/>
    <n v="1787"/>
    <n v="347"/>
    <n v="341"/>
    <n v="330"/>
    <n v="229"/>
    <n v="248"/>
    <n v="154"/>
    <n v="73"/>
    <n v="49"/>
    <n v="13"/>
    <n v="4"/>
  </r>
  <r>
    <n v="338"/>
    <s v="u"/>
    <s v="Maïs grain collecté + imports"/>
    <x v="34"/>
    <x v="4"/>
    <x v="34"/>
    <m/>
    <m/>
    <m/>
    <m/>
    <m/>
    <n v="0.001384146553510582"/>
    <m/>
    <s v="300 - 420 - 429 - 3115 - "/>
    <n v="0"/>
    <n v="20"/>
    <s v="libre"/>
    <m/>
    <m/>
    <n v="0"/>
    <n v="0"/>
    <x v="195"/>
    <x v="258"/>
    <n v="0"/>
    <n v="1"/>
    <n v="2"/>
    <n v="4"/>
    <n v="6"/>
    <n v="8"/>
    <n v="10"/>
    <n v="12"/>
    <n v="15"/>
    <n v="17"/>
    <n v="21"/>
    <n v="24"/>
    <n v="1787"/>
    <n v="347"/>
    <n v="341"/>
    <n v="330"/>
    <n v="229"/>
    <n v="248"/>
    <n v="154"/>
    <n v="73"/>
    <n v="49"/>
    <n v="13"/>
    <n v="4"/>
  </r>
  <r>
    <n v="339"/>
    <s v="u"/>
    <s v="Maïs grain collecté + imports"/>
    <x v="35"/>
    <x v="4"/>
    <x v="35"/>
    <m/>
    <m/>
    <m/>
    <m/>
    <m/>
    <n v="0.002563995331711497"/>
    <m/>
    <s v="301 - 419 - 421 - 3116 - "/>
    <n v="0"/>
    <n v="2"/>
    <s v="libre"/>
    <m/>
    <m/>
    <n v="0"/>
    <n v="0"/>
    <x v="40"/>
    <x v="174"/>
    <n v="0"/>
    <n v="0"/>
    <n v="0"/>
    <n v="0"/>
    <n v="0"/>
    <n v="1"/>
    <n v="1"/>
    <n v="1"/>
    <n v="2"/>
    <n v="4"/>
    <n v="6"/>
    <n v="8"/>
    <n v="284"/>
    <n v="174"/>
    <n v="33"/>
    <n v="32"/>
    <n v="12"/>
    <n v="8"/>
    <n v="13"/>
    <n v="5"/>
    <n v="4"/>
    <n v="2"/>
    <n v="2"/>
  </r>
  <r>
    <n v="340"/>
    <s v="u"/>
    <s v="Maïs grain collecté + imports"/>
    <x v="36"/>
    <x v="4"/>
    <x v="36"/>
    <m/>
    <m/>
    <m/>
    <m/>
    <m/>
    <n v="0.001277261377299644"/>
    <m/>
    <s v="303 - 421 - 432 - 3118 - "/>
    <n v="0"/>
    <n v="2"/>
    <s v="libre"/>
    <m/>
    <m/>
    <n v="0"/>
    <n v="0"/>
    <x v="40"/>
    <x v="173"/>
    <n v="0"/>
    <n v="0"/>
    <n v="0"/>
    <n v="0"/>
    <n v="1"/>
    <n v="1"/>
    <n v="2"/>
    <n v="2"/>
    <n v="2"/>
    <n v="4"/>
    <n v="6"/>
    <n v="9"/>
    <n v="369"/>
    <n v="174"/>
    <n v="86"/>
    <n v="51"/>
    <n v="13"/>
    <n v="20"/>
    <n v="7"/>
    <n v="11"/>
    <n v="2"/>
    <n v="4"/>
    <n v="2"/>
  </r>
  <r>
    <n v="341"/>
    <s v="u"/>
    <s v="Maïs grain collecté + imports"/>
    <x v="37"/>
    <x v="4"/>
    <x v="37"/>
    <m/>
    <m/>
    <m/>
    <m/>
    <m/>
    <n v="0.001286733954411853"/>
    <m/>
    <s v="304 - 421 - 433 - 3119 - "/>
    <n v="0"/>
    <n v="2"/>
    <s v="libre"/>
    <m/>
    <m/>
    <n v="0"/>
    <n v="0"/>
    <x v="40"/>
    <x v="174"/>
    <n v="0"/>
    <n v="0"/>
    <n v="0"/>
    <n v="0"/>
    <n v="1"/>
    <n v="1"/>
    <n v="2"/>
    <n v="2"/>
    <n v="2"/>
    <n v="4"/>
    <n v="6"/>
    <n v="8"/>
    <n v="371"/>
    <n v="174"/>
    <n v="87"/>
    <n v="52"/>
    <n v="13"/>
    <n v="20"/>
    <n v="7"/>
    <n v="11"/>
    <n v="2"/>
    <n v="4"/>
    <n v="2"/>
  </r>
  <r>
    <n v="342"/>
    <s v="u"/>
    <s v="Maïs grain collecté + imports"/>
    <x v="38"/>
    <x v="4"/>
    <x v="38"/>
    <m/>
    <m/>
    <m/>
    <m/>
    <m/>
    <n v="0.00155790981504868"/>
    <m/>
    <s v="305 - 419 - 435 - 3120 - "/>
    <n v="0"/>
    <n v="19"/>
    <s v="libre"/>
    <m/>
    <m/>
    <n v="0"/>
    <n v="0"/>
    <x v="40"/>
    <x v="258"/>
    <n v="0"/>
    <n v="0"/>
    <n v="1"/>
    <n v="3"/>
    <n v="5"/>
    <n v="7"/>
    <n v="10"/>
    <n v="12"/>
    <n v="14"/>
    <n v="17"/>
    <n v="21"/>
    <n v="24"/>
    <n v="1700"/>
    <n v="346"/>
    <n v="338"/>
    <n v="247"/>
    <n v="297"/>
    <n v="180"/>
    <n v="154"/>
    <n v="90"/>
    <n v="32"/>
    <n v="13"/>
    <n v="4"/>
  </r>
  <r>
    <n v="343"/>
    <s v="u"/>
    <s v="Maïs grain collecté + imports"/>
    <x v="39"/>
    <x v="4"/>
    <x v="39"/>
    <m/>
    <m/>
    <m/>
    <m/>
    <m/>
    <n v="0.001068833910863504"/>
    <m/>
    <s v="306 - 419 - 436 - 3121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4"/>
    <n v="87"/>
    <n v="0"/>
    <n v="0"/>
    <n v="87"/>
    <n v="0"/>
    <n v="0"/>
    <n v="86"/>
    <n v="0"/>
    <n v="0"/>
    <n v="85"/>
  </r>
  <r>
    <n v="344"/>
    <s v="u"/>
    <s v="Maïs grain collecté + imports"/>
    <x v="41"/>
    <x v="4"/>
    <x v="41"/>
    <m/>
    <m/>
    <m/>
    <m/>
    <m/>
    <n v="0.002716840815166154"/>
    <m/>
    <s v="307 - 419 - 422 - 439 - 3122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30"/>
    <n v="87"/>
    <n v="87"/>
    <n v="86"/>
    <n v="84"/>
    <n v="68"/>
    <n v="49"/>
    <n v="31"/>
    <n v="22"/>
    <n v="11"/>
    <n v="6"/>
  </r>
  <r>
    <n v="345"/>
    <s v="u"/>
    <s v="Maïs grain collecté + imports"/>
    <x v="42"/>
    <x v="4"/>
    <x v="42"/>
    <m/>
    <m/>
    <m/>
    <m/>
    <m/>
    <n v="0.001381329402433123"/>
    <m/>
    <s v="309 - 422 - 445 - 3124 - "/>
    <n v="0"/>
    <n v="7"/>
    <s v="libre"/>
    <m/>
    <m/>
    <n v="0"/>
    <n v="0"/>
    <x v="40"/>
    <x v="177"/>
    <n v="0"/>
    <n v="0"/>
    <n v="0"/>
    <n v="1"/>
    <n v="2"/>
    <n v="2"/>
    <n v="3"/>
    <n v="4"/>
    <n v="4"/>
    <n v="5"/>
    <n v="6"/>
    <n v="7"/>
    <n v="586"/>
    <n v="87"/>
    <n v="85"/>
    <n v="84"/>
    <n v="83"/>
    <n v="81"/>
    <n v="65"/>
    <n v="46"/>
    <n v="28"/>
    <n v="19"/>
    <n v="9"/>
  </r>
  <r>
    <n v="346"/>
    <s v="u"/>
    <s v="Maïs grain collecté + imports"/>
    <x v="43"/>
    <x v="4"/>
    <x v="43"/>
    <m/>
    <m/>
    <m/>
    <m/>
    <m/>
    <n v="0.001335511412733031"/>
    <m/>
    <s v="310 - 422 - 447 - 3125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30"/>
    <n v="87"/>
    <n v="87"/>
    <n v="87"/>
    <n v="85"/>
    <n v="68"/>
    <n v="51"/>
    <n v="32"/>
    <n v="24"/>
    <n v="9"/>
    <n v="1"/>
  </r>
  <r>
    <n v="347"/>
    <s v="u"/>
    <s v="Maïs grain collecté + imports"/>
    <x v="44"/>
    <x v="4"/>
    <x v="44"/>
    <m/>
    <m/>
    <m/>
    <m/>
    <m/>
    <n v="155.2839894795105"/>
    <m/>
    <s v="311 - 419 - 423 - 3126 - "/>
    <n v="154"/>
    <n v="161"/>
    <s v="libre"/>
    <m/>
    <m/>
    <n v="157"/>
    <n v="14"/>
    <x v="236"/>
    <x v="262"/>
    <n v="127"/>
    <n v="134"/>
    <n v="139"/>
    <n v="147"/>
    <n v="151"/>
    <n v="156"/>
    <n v="159"/>
    <n v="163"/>
    <n v="166"/>
    <n v="170"/>
    <n v="181"/>
    <n v="187"/>
    <n v="671"/>
    <n v="28"/>
    <n v="57"/>
    <n v="61"/>
    <n v="103"/>
    <n v="127"/>
    <n v="139"/>
    <n v="62"/>
    <n v="35"/>
    <n v="39"/>
    <n v="21"/>
  </r>
  <r>
    <n v="348"/>
    <s v="u"/>
    <s v="Maïs grain collecté + imports"/>
    <x v="46"/>
    <x v="4"/>
    <x v="46"/>
    <m/>
    <m/>
    <m/>
    <m/>
    <m/>
    <n v="0.002026656070731082"/>
    <m/>
    <s v="313 - 423 - 443 - 3128 - "/>
    <n v="0"/>
    <n v="5"/>
    <s v="libre"/>
    <m/>
    <m/>
    <n v="0"/>
    <n v="0"/>
    <x v="40"/>
    <x v="177"/>
    <n v="0"/>
    <n v="0"/>
    <n v="0"/>
    <n v="1"/>
    <n v="1"/>
    <n v="2"/>
    <n v="2"/>
    <n v="3"/>
    <n v="4"/>
    <n v="5"/>
    <n v="6"/>
    <n v="7"/>
    <n v="495"/>
    <n v="87"/>
    <n v="87"/>
    <n v="85"/>
    <n v="75"/>
    <n v="52"/>
    <n v="38"/>
    <n v="33"/>
    <n v="19"/>
    <n v="10"/>
    <n v="10"/>
  </r>
  <r>
    <n v="349"/>
    <s v="u"/>
    <s v="Maïs grain collecté + imports"/>
    <x v="47"/>
    <x v="4"/>
    <x v="47"/>
    <m/>
    <m/>
    <m/>
    <m/>
    <m/>
    <n v="155.2819628234397"/>
    <m/>
    <s v="314 - 423 - 444 - 3129 - "/>
    <m/>
    <m/>
    <s v="déterminé"/>
    <m/>
    <m/>
    <n v="157"/>
    <n v="14"/>
    <x v="237"/>
    <x v="263"/>
    <n v="128"/>
    <n v="133"/>
    <n v="137"/>
    <n v="145"/>
    <n v="151"/>
    <n v="153"/>
    <n v="156"/>
    <n v="161"/>
    <n v="163"/>
    <n v="166"/>
    <n v="176"/>
    <n v="182"/>
    <n v="86"/>
    <n v="8"/>
    <n v="5"/>
    <n v="8"/>
    <n v="14"/>
    <n v="13"/>
    <n v="20"/>
    <n v="6"/>
    <n v="4"/>
    <n v="5"/>
    <n v="4"/>
  </r>
  <r>
    <n v="350"/>
    <s v="u"/>
    <s v="Maïs grain collecté + imports"/>
    <x v="65"/>
    <x v="4"/>
    <x v="65"/>
    <m/>
    <m/>
    <m/>
    <m/>
    <m/>
    <n v="588.1986651283619"/>
    <m/>
    <s v="315 - 424 - 3152 - "/>
    <m/>
    <m/>
    <s v="déterminé"/>
    <m/>
    <m/>
    <n v="587"/>
    <n v="7"/>
    <x v="238"/>
    <x v="264"/>
    <n v="567"/>
    <n v="577"/>
    <n v="578"/>
    <n v="581"/>
    <n v="582"/>
    <n v="585"/>
    <n v="586"/>
    <n v="588"/>
    <n v="590"/>
    <n v="594"/>
    <n v="596"/>
    <n v="598"/>
    <n v="86"/>
    <n v="2"/>
    <n v="2"/>
    <n v="7"/>
    <n v="15"/>
    <n v="13"/>
    <n v="18"/>
    <n v="12"/>
    <n v="13"/>
    <n v="2"/>
    <n v="3"/>
  </r>
  <r>
    <n v="351"/>
    <s v="u"/>
    <s v="Maïs grain collecté + imports"/>
    <x v="66"/>
    <x v="4"/>
    <x v="66"/>
    <m/>
    <m/>
    <m/>
    <m/>
    <m/>
    <n v="676.0415417541911"/>
    <m/>
    <s v="317 - 425 - 3154 - "/>
    <n v="584"/>
    <n v="928"/>
    <s v="libre"/>
    <m/>
    <m/>
    <n v="675"/>
    <n v="8"/>
    <x v="239"/>
    <x v="265"/>
    <n v="564"/>
    <n v="595"/>
    <n v="613"/>
    <n v="648"/>
    <n v="683"/>
    <n v="718"/>
    <n v="753"/>
    <n v="788"/>
    <n v="823"/>
    <n v="858"/>
    <n v="893"/>
    <n v="914"/>
    <n v="3042"/>
    <n v="242"/>
    <n v="355"/>
    <n v="365"/>
    <n v="356"/>
    <n v="364"/>
    <n v="358"/>
    <n v="366"/>
    <n v="352"/>
    <n v="242"/>
    <n v="43"/>
  </r>
  <r>
    <n v="352"/>
    <s v="u"/>
    <s v="Maïs grain collecté + imports"/>
    <x v="67"/>
    <x v="4"/>
    <x v="67"/>
    <m/>
    <m/>
    <m/>
    <m/>
    <m/>
    <n v="588.3074174207496"/>
    <m/>
    <s v="319 - 425 - 426 - 3156 - "/>
    <n v="585"/>
    <n v="631"/>
    <s v="libre"/>
    <m/>
    <m/>
    <n v="587"/>
    <n v="7"/>
    <x v="240"/>
    <x v="266"/>
    <n v="565"/>
    <n v="579"/>
    <n v="583"/>
    <n v="589"/>
    <n v="594"/>
    <n v="600"/>
    <n v="605"/>
    <n v="610"/>
    <n v="616"/>
    <n v="623"/>
    <n v="632"/>
    <n v="640"/>
    <n v="448"/>
    <n v="10"/>
    <n v="52"/>
    <n v="93"/>
    <n v="85"/>
    <n v="80"/>
    <n v="64"/>
    <n v="38"/>
    <n v="17"/>
    <n v="7"/>
    <n v="3"/>
  </r>
  <r>
    <n v="353"/>
    <s v="u"/>
    <s v="Maïs grain collecté + imports"/>
    <x v="68"/>
    <x v="4"/>
    <x v="68"/>
    <m/>
    <m/>
    <m/>
    <m/>
    <m/>
    <n v="287.2874502369766"/>
    <m/>
    <s v="321 - 426 - 427 - 3158 - "/>
    <n v="286"/>
    <n v="308"/>
    <s v="libre"/>
    <m/>
    <m/>
    <n v="287"/>
    <n v="4"/>
    <x v="241"/>
    <x v="267"/>
    <n v="273"/>
    <n v="284"/>
    <n v="286"/>
    <n v="289"/>
    <n v="292"/>
    <n v="294"/>
    <n v="297"/>
    <n v="300"/>
    <n v="302"/>
    <n v="305"/>
    <n v="310"/>
    <n v="314"/>
    <n v="1955"/>
    <n v="10"/>
    <n v="66"/>
    <n v="318"/>
    <n v="391"/>
    <n v="461"/>
    <n v="325"/>
    <n v="244"/>
    <n v="88"/>
    <n v="41"/>
    <n v="12"/>
  </r>
  <r>
    <n v="354"/>
    <s v="u"/>
    <s v="Maïs grain collecté + imports"/>
    <x v="69"/>
    <x v="4"/>
    <x v="69"/>
    <m/>
    <m/>
    <m/>
    <m/>
    <m/>
    <n v="287.2698445234942"/>
    <m/>
    <s v="323 - 427 - 428 - 3160 - "/>
    <m/>
    <m/>
    <s v="déterminé"/>
    <m/>
    <m/>
    <n v="287"/>
    <n v="4"/>
    <x v="242"/>
    <x v="268"/>
    <n v="274"/>
    <n v="280"/>
    <n v="282"/>
    <n v="284"/>
    <n v="284"/>
    <n v="285"/>
    <n v="286"/>
    <n v="287"/>
    <n v="290"/>
    <n v="291"/>
    <n v="292"/>
    <n v="294"/>
    <n v="86"/>
    <n v="1"/>
    <n v="1"/>
    <n v="6"/>
    <n v="5"/>
    <n v="30"/>
    <n v="14"/>
    <n v="12"/>
    <n v="12"/>
    <n v="5"/>
    <n v="1"/>
  </r>
  <r>
    <n v="355"/>
    <s v="u"/>
    <s v="Maïs grain collecté + imports"/>
    <x v="70"/>
    <x v="4"/>
    <x v="70"/>
    <m/>
    <m/>
    <m/>
    <m/>
    <m/>
    <n v="300.7364121895085"/>
    <m/>
    <s v="325 - 426 - 429 - 3162 - "/>
    <n v="300"/>
    <n v="322"/>
    <s v="libre"/>
    <m/>
    <m/>
    <n v="300"/>
    <n v="4"/>
    <x v="243"/>
    <x v="269"/>
    <n v="288"/>
    <n v="297"/>
    <n v="300"/>
    <n v="303"/>
    <n v="305"/>
    <n v="308"/>
    <n v="310"/>
    <n v="313"/>
    <n v="316"/>
    <n v="319"/>
    <n v="323"/>
    <n v="327"/>
    <n v="1969"/>
    <n v="17"/>
    <n v="122"/>
    <n v="301"/>
    <n v="485"/>
    <n v="383"/>
    <n v="313"/>
    <n v="214"/>
    <n v="82"/>
    <n v="41"/>
    <n v="12"/>
  </r>
  <r>
    <n v="356"/>
    <s v="u"/>
    <s v="Maïs grain collecté + imports"/>
    <x v="71"/>
    <x v="4"/>
    <x v="71"/>
    <m/>
    <m/>
    <m/>
    <m/>
    <m/>
    <n v="300.7735780785006"/>
    <m/>
    <s v="327 - 429 - 430 - 3164 - "/>
    <m/>
    <m/>
    <s v="déterminé"/>
    <m/>
    <m/>
    <n v="300"/>
    <n v="4"/>
    <x v="10"/>
    <x v="76"/>
    <n v="289"/>
    <n v="294"/>
    <n v="294"/>
    <n v="297"/>
    <n v="298"/>
    <n v="299"/>
    <n v="300"/>
    <n v="301"/>
    <n v="302"/>
    <n v="304"/>
    <n v="305"/>
    <n v="307"/>
    <n v="86"/>
    <n v="2"/>
    <n v="0"/>
    <n v="11"/>
    <n v="9"/>
    <n v="15"/>
    <n v="19"/>
    <n v="10"/>
    <n v="14"/>
    <n v="3"/>
    <n v="4"/>
  </r>
  <r>
    <n v="357"/>
    <s v="u"/>
    <s v="Maïs grain collecté + imports"/>
    <x v="72"/>
    <x v="4"/>
    <x v="72"/>
    <m/>
    <m/>
    <m/>
    <m/>
    <m/>
    <n v="61.6805592731417"/>
    <m/>
    <s v="329 - 425 - 431 - 3166 - "/>
    <n v="0"/>
    <n v="167"/>
    <s v="libre"/>
    <m/>
    <m/>
    <n v="62"/>
    <n v="1"/>
    <x v="40"/>
    <x v="44"/>
    <n v="0"/>
    <n v="0"/>
    <n v="10"/>
    <n v="30"/>
    <n v="50"/>
    <n v="60"/>
    <n v="80"/>
    <n v="100"/>
    <n v="120"/>
    <n v="130"/>
    <n v="150"/>
    <n v="160"/>
    <n v="1496"/>
    <n v="174"/>
    <n v="174"/>
    <n v="174"/>
    <n v="174"/>
    <n v="87"/>
    <n v="174"/>
    <n v="174"/>
    <n v="174"/>
    <n v="174"/>
    <n v="18"/>
  </r>
  <r>
    <n v="358"/>
    <s v="u"/>
    <s v="Maïs grain collecté + imports"/>
    <x v="73"/>
    <x v="4"/>
    <x v="73"/>
    <m/>
    <m/>
    <m/>
    <m/>
    <m/>
    <n v="21.56754385890793"/>
    <m/>
    <s v="331 - 431 - 432 - 3168 - "/>
    <n v="0"/>
    <n v="71"/>
    <s v="libre"/>
    <m/>
    <m/>
    <n v="22"/>
    <n v="0"/>
    <x v="102"/>
    <x v="270"/>
    <n v="0"/>
    <n v="3"/>
    <n v="7"/>
    <n v="14"/>
    <n v="21"/>
    <n v="28"/>
    <n v="36"/>
    <n v="43"/>
    <n v="50"/>
    <n v="57"/>
    <n v="64"/>
    <n v="68"/>
    <n v="6271"/>
    <n v="696"/>
    <n v="609"/>
    <n v="696"/>
    <n v="609"/>
    <n v="609"/>
    <n v="696"/>
    <n v="609"/>
    <n v="696"/>
    <n v="609"/>
    <n v="443"/>
  </r>
  <r>
    <n v="359"/>
    <s v="u"/>
    <s v="Maïs grain collecté + imports"/>
    <x v="74"/>
    <x v="4"/>
    <x v="74"/>
    <m/>
    <m/>
    <m/>
    <m/>
    <m/>
    <n v="39.70876139720261"/>
    <m/>
    <s v="333 - 431 - 433 - 3170 - "/>
    <n v="0"/>
    <n v="95"/>
    <s v="libre"/>
    <m/>
    <m/>
    <n v="40"/>
    <n v="1"/>
    <x v="40"/>
    <x v="223"/>
    <n v="0"/>
    <n v="0"/>
    <n v="10"/>
    <n v="20"/>
    <n v="30"/>
    <n v="40"/>
    <n v="50"/>
    <n v="60"/>
    <n v="70"/>
    <n v="80"/>
    <n v="90"/>
    <n v="90"/>
    <n v="875"/>
    <n v="87"/>
    <n v="87"/>
    <n v="87"/>
    <n v="87"/>
    <n v="87"/>
    <n v="87"/>
    <n v="87"/>
    <n v="87"/>
    <n v="87"/>
    <n v="93"/>
  </r>
  <r>
    <n v="360"/>
    <s v="u"/>
    <s v="Maïs grain collecté + imports"/>
    <x v="75"/>
    <x v="4"/>
    <x v="75"/>
    <m/>
    <m/>
    <m/>
    <m/>
    <m/>
    <n v="26.00084008234318"/>
    <m/>
    <s v="335 - 425 - 434 - 3172 - "/>
    <n v="0"/>
    <n v="111"/>
    <s v="libre"/>
    <m/>
    <m/>
    <n v="26"/>
    <n v="1"/>
    <x v="40"/>
    <x v="271"/>
    <n v="0"/>
    <n v="0"/>
    <n v="10"/>
    <n v="20"/>
    <n v="30"/>
    <n v="40"/>
    <n v="50"/>
    <n v="60"/>
    <n v="80"/>
    <n v="90"/>
    <n v="100"/>
    <n v="110"/>
    <n v="1011"/>
    <n v="174"/>
    <n v="87"/>
    <n v="87"/>
    <n v="87"/>
    <n v="87"/>
    <n v="174"/>
    <n v="87"/>
    <n v="87"/>
    <n v="84"/>
    <n v="58"/>
  </r>
  <r>
    <n v="361"/>
    <s v="u"/>
    <s v="Maïs grain collecté + imports"/>
    <x v="76"/>
    <x v="4"/>
    <x v="76"/>
    <m/>
    <m/>
    <m/>
    <m/>
    <m/>
    <n v="0.6073485163272322"/>
    <m/>
    <s v="337 - 434 - 435 - 3174 - "/>
    <n v="0"/>
    <n v="20"/>
    <s v="libre"/>
    <m/>
    <m/>
    <n v="1"/>
    <n v="0"/>
    <x v="195"/>
    <x v="258"/>
    <n v="0"/>
    <n v="1"/>
    <n v="2"/>
    <n v="4"/>
    <n v="6"/>
    <n v="8"/>
    <n v="10"/>
    <n v="12"/>
    <n v="15"/>
    <n v="17"/>
    <n v="21"/>
    <n v="24"/>
    <n v="1786"/>
    <n v="347"/>
    <n v="341"/>
    <n v="330"/>
    <n v="229"/>
    <n v="248"/>
    <n v="154"/>
    <n v="73"/>
    <n v="48"/>
    <n v="13"/>
    <n v="4"/>
  </r>
  <r>
    <n v="362"/>
    <s v="u"/>
    <s v="Maïs grain collecté + imports"/>
    <x v="77"/>
    <x v="4"/>
    <x v="77"/>
    <m/>
    <m/>
    <m/>
    <m/>
    <m/>
    <n v="0.03330885927674588"/>
    <m/>
    <s v="339 - 425 - 436 - 3176 - "/>
    <n v="0"/>
    <n v="18"/>
    <s v="libre"/>
    <m/>
    <m/>
    <n v="0"/>
    <n v="0"/>
    <x v="40"/>
    <x v="210"/>
    <n v="0"/>
    <n v="0"/>
    <n v="1"/>
    <n v="3"/>
    <n v="5"/>
    <n v="6"/>
    <n v="8"/>
    <n v="10"/>
    <n v="12"/>
    <n v="13"/>
    <n v="15"/>
    <n v="17"/>
    <n v="1511"/>
    <n v="261"/>
    <n v="174"/>
    <n v="174"/>
    <n v="174"/>
    <n v="174"/>
    <n v="258"/>
    <n v="156"/>
    <n v="108"/>
    <n v="29"/>
    <n v="4"/>
  </r>
  <r>
    <n v="363"/>
    <s v="u"/>
    <s v="Maïs grain collecté + imports"/>
    <x v="78"/>
    <x v="4"/>
    <x v="78"/>
    <n v="4.370000000000001"/>
    <n v="1"/>
    <n v="0.4576659038901601"/>
    <m/>
    <m/>
    <n v="0.0194161186798798"/>
    <n v="-4.350583881320121"/>
    <s v="341 - 425 - 437 - 3178 - "/>
    <m/>
    <m/>
    <s v="mesuré"/>
    <n v="4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82"/>
    <n v="2"/>
    <n v="1"/>
    <n v="0"/>
    <n v="0"/>
    <n v="1"/>
    <n v="0"/>
    <n v="0"/>
    <n v="0"/>
    <n v="1"/>
  </r>
  <r>
    <n v="364"/>
    <s v="u"/>
    <s v="Maïs grain collecté + imports"/>
    <x v="79"/>
    <x v="4"/>
    <x v="79"/>
    <m/>
    <m/>
    <m/>
    <m/>
    <m/>
    <n v="3212.72674004902"/>
    <m/>
    <s v="343 - 438 - 3180 - "/>
    <n v="3211"/>
    <n v="3220"/>
    <s v="libre"/>
    <m/>
    <m/>
    <n v="3221"/>
    <n v="17"/>
    <x v="244"/>
    <x v="83"/>
    <n v="3187"/>
    <n v="3196"/>
    <n v="3201"/>
    <n v="3209"/>
    <n v="3214"/>
    <n v="3219"/>
    <n v="3223"/>
    <n v="3226"/>
    <n v="3231"/>
    <n v="3238"/>
    <n v="3248"/>
    <n v="3255"/>
    <n v="878"/>
    <n v="41"/>
    <n v="80"/>
    <n v="108"/>
    <n v="186"/>
    <n v="178"/>
    <n v="113"/>
    <n v="82"/>
    <n v="50"/>
    <n v="28"/>
    <n v="13"/>
  </r>
  <r>
    <n v="365"/>
    <s v="u"/>
    <s v="Maïs grain collecté + imports"/>
    <x v="80"/>
    <x v="4"/>
    <x v="80"/>
    <m/>
    <m/>
    <m/>
    <m/>
    <m/>
    <n v="1023.768263322828"/>
    <m/>
    <s v="345 - 438 - 439 - 3182 - "/>
    <n v="1023"/>
    <n v="1030"/>
    <s v="libre"/>
    <m/>
    <m/>
    <n v="1023"/>
    <n v="22"/>
    <x v="245"/>
    <x v="272"/>
    <n v="961"/>
    <n v="986"/>
    <n v="995"/>
    <n v="1004"/>
    <n v="1011"/>
    <n v="1017"/>
    <n v="1021"/>
    <n v="1030"/>
    <n v="1036"/>
    <n v="1042"/>
    <n v="1050"/>
    <n v="1061"/>
    <n v="96"/>
    <n v="2"/>
    <n v="2"/>
    <n v="5"/>
    <n v="12"/>
    <n v="15"/>
    <n v="19"/>
    <n v="17"/>
    <n v="12"/>
    <n v="6"/>
    <n v="7"/>
  </r>
  <r>
    <n v="366"/>
    <s v="u"/>
    <s v="Maïs grain collecté + imports"/>
    <x v="81"/>
    <x v="4"/>
    <x v="81"/>
    <m/>
    <m/>
    <m/>
    <m/>
    <m/>
    <n v="1023.722580205821"/>
    <m/>
    <s v="347 - 439 - 440 - 3184 - "/>
    <m/>
    <m/>
    <s v="déterminé"/>
    <m/>
    <m/>
    <n v="1022"/>
    <n v="22"/>
    <x v="246"/>
    <x v="273"/>
    <n v="962"/>
    <n v="988"/>
    <n v="996"/>
    <n v="1005"/>
    <n v="1012"/>
    <n v="1018"/>
    <n v="1022"/>
    <n v="1029"/>
    <n v="1035"/>
    <n v="1041"/>
    <n v="1049"/>
    <n v="1060"/>
    <n v="86"/>
    <n v="2"/>
    <n v="1"/>
    <n v="4"/>
    <n v="10"/>
    <n v="16"/>
    <n v="15"/>
    <n v="15"/>
    <n v="13"/>
    <n v="6"/>
    <n v="5"/>
  </r>
  <r>
    <n v="367"/>
    <s v="u"/>
    <s v="Maïs grain collecté + imports"/>
    <x v="82"/>
    <x v="4"/>
    <x v="82"/>
    <m/>
    <m/>
    <m/>
    <m/>
    <m/>
    <n v="2188.958476726193"/>
    <m/>
    <s v="349 - 438 - 441 - 3186 - "/>
    <m/>
    <m/>
    <s v="déterminé"/>
    <m/>
    <m/>
    <n v="2199"/>
    <n v="25"/>
    <x v="247"/>
    <x v="274"/>
    <n v="2145"/>
    <n v="2159"/>
    <n v="2168"/>
    <n v="2177"/>
    <n v="2183"/>
    <n v="2189"/>
    <n v="2196"/>
    <n v="2205"/>
    <n v="2214"/>
    <n v="2225"/>
    <n v="2230"/>
    <n v="2236"/>
    <n v="86"/>
    <n v="4"/>
    <n v="4"/>
    <n v="10"/>
    <n v="17"/>
    <n v="11"/>
    <n v="14"/>
    <n v="8"/>
    <n v="13"/>
    <n v="4"/>
    <n v="2"/>
  </r>
  <r>
    <n v="368"/>
    <s v="u"/>
    <s v="Maïs grain collecté + imports"/>
    <x v="83"/>
    <x v="4"/>
    <x v="83"/>
    <n v="1250"/>
    <n v="31.25"/>
    <n v="0.05"/>
    <m/>
    <m/>
    <n v="859.6001455464993"/>
    <n v="-12.49279534251202"/>
    <s v="351 - 441 - 442 - 3188 - "/>
    <m/>
    <m/>
    <s v="mesuré"/>
    <n v="1254"/>
    <n v="32"/>
    <n v="866"/>
    <n v="22"/>
    <x v="248"/>
    <x v="275"/>
    <n v="812"/>
    <n v="828"/>
    <n v="839"/>
    <n v="848"/>
    <n v="855"/>
    <n v="862"/>
    <n v="867"/>
    <n v="871"/>
    <n v="877"/>
    <n v="883"/>
    <n v="888"/>
    <n v="898"/>
    <n v="86"/>
    <n v="2"/>
    <n v="4"/>
    <n v="11"/>
    <n v="15"/>
    <n v="19"/>
    <n v="18"/>
    <n v="11"/>
    <n v="5"/>
    <n v="0"/>
    <n v="2"/>
  </r>
  <r>
    <n v="369"/>
    <s v="u"/>
    <s v="Maïs grain collecté + imports"/>
    <x v="84"/>
    <x v="4"/>
    <x v="84"/>
    <n v="1060.8975"/>
    <n v="53.044875"/>
    <n v="0.1"/>
    <m/>
    <m/>
    <n v="576.9045701656007"/>
    <n v="-9.124216615354438"/>
    <s v="353 - 441 - 443 - 3190 - "/>
    <m/>
    <m/>
    <s v="mesuré"/>
    <n v="1064"/>
    <n v="47"/>
    <n v="580"/>
    <n v="21"/>
    <x v="249"/>
    <x v="276"/>
    <n v="531"/>
    <n v="543"/>
    <n v="554"/>
    <n v="564"/>
    <n v="570"/>
    <n v="574"/>
    <n v="580"/>
    <n v="585"/>
    <n v="593"/>
    <n v="597"/>
    <n v="605"/>
    <n v="614"/>
    <n v="86"/>
    <n v="4"/>
    <n v="4"/>
    <n v="8"/>
    <n v="14"/>
    <n v="18"/>
    <n v="12"/>
    <n v="14"/>
    <n v="8"/>
    <n v="2"/>
    <n v="3"/>
  </r>
  <r>
    <n v="370"/>
    <s v="u"/>
    <s v="Maïs grain collecté + imports"/>
    <x v="85"/>
    <x v="4"/>
    <x v="85"/>
    <n v="840"/>
    <n v="4.2"/>
    <n v="0.01"/>
    <n v="756"/>
    <n v="924.0000000000001"/>
    <n v="756.0041137913961"/>
    <n v="-19.99902052585807"/>
    <s v="355 - 441 - 444 - 3192 - "/>
    <m/>
    <m/>
    <s v="mesuré"/>
    <n v="840"/>
    <n v="4"/>
    <n v="756"/>
    <n v="0"/>
    <x v="250"/>
    <x v="33"/>
    <n v="756"/>
    <n v="756"/>
    <n v="756"/>
    <n v="756"/>
    <n v="756"/>
    <n v="756"/>
    <n v="756"/>
    <n v="756"/>
    <n v="756"/>
    <n v="756"/>
    <n v="756"/>
    <n v="756"/>
    <n v="86"/>
    <n v="71"/>
    <n v="5"/>
    <n v="3"/>
    <n v="1"/>
    <n v="0"/>
    <n v="3"/>
    <n v="0"/>
    <n v="0"/>
    <n v="2"/>
    <n v="2"/>
  </r>
  <r>
    <n v="371"/>
    <s v="u"/>
    <s v="Maïs grain collecté + imports"/>
    <x v="86"/>
    <x v="4"/>
    <x v="86"/>
    <m/>
    <m/>
    <m/>
    <m/>
    <m/>
    <n v="624.8761410270361"/>
    <m/>
    <s v="357 - 445 - 3194 - "/>
    <n v="624"/>
    <n v="633"/>
    <s v="libre"/>
    <m/>
    <m/>
    <n v="624"/>
    <n v="25"/>
    <x v="251"/>
    <x v="277"/>
    <n v="557"/>
    <n v="581"/>
    <n v="590"/>
    <n v="604"/>
    <n v="615"/>
    <n v="623"/>
    <n v="627"/>
    <n v="633"/>
    <n v="639"/>
    <n v="642"/>
    <n v="655"/>
    <n v="666"/>
    <n v="104"/>
    <n v="2"/>
    <n v="4"/>
    <n v="8"/>
    <n v="12"/>
    <n v="14"/>
    <n v="24"/>
    <n v="25"/>
    <n v="8"/>
    <n v="4"/>
    <n v="4"/>
  </r>
  <r>
    <n v="372"/>
    <s v="u"/>
    <s v="Maïs grain collecté + imports"/>
    <x v="87"/>
    <x v="4"/>
    <x v="87"/>
    <m/>
    <m/>
    <m/>
    <m/>
    <m/>
    <n v="625.2886671558599"/>
    <m/>
    <s v="359 - 445 - 446 - 3196 - "/>
    <m/>
    <m/>
    <s v="déterminé"/>
    <m/>
    <m/>
    <n v="625"/>
    <n v="25"/>
    <x v="252"/>
    <x v="278"/>
    <n v="558"/>
    <n v="581"/>
    <n v="590"/>
    <n v="602"/>
    <n v="616"/>
    <n v="623"/>
    <n v="627"/>
    <n v="634"/>
    <n v="640"/>
    <n v="643"/>
    <n v="653"/>
    <n v="665"/>
    <n v="86"/>
    <n v="2"/>
    <n v="4"/>
    <n v="7"/>
    <n v="7"/>
    <n v="9"/>
    <n v="19"/>
    <n v="16"/>
    <n v="14"/>
    <n v="5"/>
    <n v="4"/>
  </r>
  <r>
    <n v="373"/>
    <s v="u"/>
    <s v="Maïs grain collecté + imports"/>
    <x v="88"/>
    <x v="4"/>
    <x v="88"/>
    <m/>
    <m/>
    <m/>
    <m/>
    <m/>
    <n v="168.22583785447"/>
    <m/>
    <s v="361 - 447 - 3198 - "/>
    <n v="167"/>
    <n v="174"/>
    <s v="libre"/>
    <m/>
    <m/>
    <n v="169"/>
    <n v="13"/>
    <x v="253"/>
    <x v="279"/>
    <n v="142"/>
    <n v="149"/>
    <n v="153"/>
    <n v="160"/>
    <n v="165"/>
    <n v="169"/>
    <n v="172"/>
    <n v="176"/>
    <n v="179"/>
    <n v="183"/>
    <n v="189"/>
    <n v="194"/>
    <n v="703"/>
    <n v="31"/>
    <n v="52"/>
    <n v="76"/>
    <n v="102"/>
    <n v="119"/>
    <n v="129"/>
    <n v="96"/>
    <n v="58"/>
    <n v="31"/>
    <n v="10"/>
  </r>
  <r>
    <n v="374"/>
    <s v="u"/>
    <s v="Maïs grain collecté + imports"/>
    <x v="89"/>
    <x v="4"/>
    <x v="89"/>
    <m/>
    <m/>
    <m/>
    <m/>
    <m/>
    <n v="0"/>
    <m/>
    <s v="363 - 320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75"/>
    <s v="u"/>
    <s v="Orge grain collecté + imports"/>
    <x v="0"/>
    <x v="5"/>
    <x v="0"/>
    <m/>
    <m/>
    <m/>
    <m/>
    <m/>
    <n v="1013.386508931981"/>
    <m/>
    <s v="251 - 448 - 3606 - "/>
    <n v="1012"/>
    <n v="1041"/>
    <s v="libre"/>
    <m/>
    <m/>
    <n v="1013"/>
    <n v="0"/>
    <x v="254"/>
    <x v="280"/>
    <n v="1012"/>
    <n v="1013"/>
    <n v="1015"/>
    <n v="1018"/>
    <n v="1021"/>
    <n v="1024"/>
    <n v="1028"/>
    <n v="1031"/>
    <n v="1034"/>
    <n v="1039"/>
    <n v="1045"/>
    <n v="1050"/>
    <n v="2774"/>
    <n v="522"/>
    <n v="435"/>
    <n v="430"/>
    <n v="484"/>
    <n v="339"/>
    <n v="238"/>
    <n v="180"/>
    <n v="77"/>
    <n v="40"/>
    <n v="30"/>
  </r>
  <r>
    <n v="376"/>
    <s v="u"/>
    <s v="Orge grain collecté + imports"/>
    <x v="1"/>
    <x v="5"/>
    <x v="1"/>
    <m/>
    <m/>
    <m/>
    <n v="1004.116446"/>
    <n v="1021.764672"/>
    <n v="1004.120265603917"/>
    <m/>
    <s v="253 - 448 - 449 - 3608 - "/>
    <n v="1004"/>
    <n v="1015"/>
    <s v="libre"/>
    <m/>
    <m/>
    <n v="1004"/>
    <n v="0"/>
    <x v="255"/>
    <x v="281"/>
    <n v="1004"/>
    <n v="1004"/>
    <n v="1005"/>
    <n v="1006"/>
    <n v="1007"/>
    <n v="1009"/>
    <n v="1010"/>
    <n v="1011"/>
    <n v="1013"/>
    <n v="1014"/>
    <n v="1017"/>
    <n v="1018"/>
    <n v="1111"/>
    <n v="174"/>
    <n v="174"/>
    <n v="173"/>
    <n v="86"/>
    <n v="163"/>
    <n v="133"/>
    <n v="51"/>
    <n v="78"/>
    <n v="47"/>
    <n v="33"/>
  </r>
  <r>
    <n v="377"/>
    <s v="u"/>
    <s v="Orge grain collecté + imports"/>
    <x v="2"/>
    <x v="5"/>
    <x v="2"/>
    <m/>
    <m/>
    <m/>
    <m/>
    <m/>
    <n v="1006.719618975668"/>
    <m/>
    <s v="255 - 449 - 450 - 3610 - "/>
    <n v="1006"/>
    <n v="1016"/>
    <s v="libre"/>
    <m/>
    <m/>
    <n v="1007"/>
    <n v="0"/>
    <x v="256"/>
    <x v="282"/>
    <n v="1003"/>
    <n v="1006"/>
    <n v="1006"/>
    <n v="1008"/>
    <n v="1009"/>
    <n v="1010"/>
    <n v="1011"/>
    <n v="1013"/>
    <n v="1014"/>
    <n v="1015"/>
    <n v="1018"/>
    <n v="1020"/>
    <n v="1044"/>
    <n v="3"/>
    <n v="104"/>
    <n v="174"/>
    <n v="173"/>
    <n v="169"/>
    <n v="149"/>
    <n v="115"/>
    <n v="78"/>
    <n v="47"/>
    <n v="33"/>
  </r>
  <r>
    <n v="378"/>
    <s v="u"/>
    <s v="Orge grain collecté + imports"/>
    <x v="3"/>
    <x v="5"/>
    <x v="3"/>
    <m/>
    <m/>
    <m/>
    <m/>
    <m/>
    <n v="0.01319666666420392"/>
    <m/>
    <s v="257 - 450 - 451 - 3612 - "/>
    <n v="0"/>
    <n v="10"/>
    <s v="libre"/>
    <m/>
    <m/>
    <n v="0"/>
    <n v="0"/>
    <x v="40"/>
    <x v="127"/>
    <n v="0"/>
    <n v="0"/>
    <n v="1"/>
    <n v="2"/>
    <n v="3"/>
    <n v="4"/>
    <n v="6"/>
    <n v="7"/>
    <n v="8"/>
    <n v="10"/>
    <n v="12"/>
    <n v="14"/>
    <n v="1073"/>
    <n v="174"/>
    <n v="174"/>
    <n v="172"/>
    <n v="85"/>
    <n v="154"/>
    <n v="124"/>
    <n v="46"/>
    <n v="71"/>
    <n v="42"/>
    <n v="32"/>
  </r>
  <r>
    <n v="379"/>
    <s v="u"/>
    <s v="Orge grain collecté + imports"/>
    <x v="4"/>
    <x v="5"/>
    <x v="4"/>
    <m/>
    <m/>
    <m/>
    <m/>
    <m/>
    <n v="0.005432516337559168"/>
    <m/>
    <s v="259 - 451 - 484 - 3614 - "/>
    <n v="0"/>
    <n v="11"/>
    <s v="libre"/>
    <m/>
    <m/>
    <n v="0"/>
    <n v="0"/>
    <x v="40"/>
    <x v="168"/>
    <n v="0"/>
    <n v="0"/>
    <n v="1"/>
    <n v="2"/>
    <n v="4"/>
    <n v="5"/>
    <n v="6"/>
    <n v="8"/>
    <n v="9"/>
    <n v="11"/>
    <n v="13"/>
    <n v="15"/>
    <n v="1160"/>
    <n v="174"/>
    <n v="174"/>
    <n v="173"/>
    <n v="171"/>
    <n v="80"/>
    <n v="142"/>
    <n v="102"/>
    <n v="71"/>
    <n v="42"/>
    <n v="32"/>
  </r>
  <r>
    <n v="380"/>
    <s v="u"/>
    <s v="Orge grain collecté + imports"/>
    <x v="5"/>
    <x v="5"/>
    <x v="5"/>
    <m/>
    <m/>
    <m/>
    <m/>
    <m/>
    <n v="0.005975657310622158"/>
    <m/>
    <s v="260 - 451 - 485 - 3615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6"/>
    <n v="87"/>
    <n v="0"/>
    <n v="0"/>
    <n v="0"/>
    <n v="0"/>
    <n v="87"/>
    <n v="0"/>
    <n v="0"/>
    <n v="0"/>
    <n v="33"/>
  </r>
  <r>
    <n v="381"/>
    <s v="u"/>
    <s v="Orge grain collecté + imports"/>
    <x v="6"/>
    <x v="5"/>
    <x v="6"/>
    <m/>
    <m/>
    <m/>
    <m/>
    <m/>
    <n v="0.001788493016022592"/>
    <m/>
    <s v="261 - 451 - 486 - 3616 - "/>
    <n v="0"/>
    <n v="1"/>
    <s v="libre"/>
    <m/>
    <m/>
    <n v="0"/>
    <n v="0"/>
    <x v="40"/>
    <x v="55"/>
    <n v="0"/>
    <n v="0"/>
    <n v="0"/>
    <n v="0"/>
    <n v="0"/>
    <n v="0"/>
    <n v="0"/>
    <n v="0"/>
    <n v="1"/>
    <n v="1"/>
    <n v="1"/>
    <n v="1"/>
    <n v="143"/>
    <n v="87"/>
    <n v="0"/>
    <n v="0"/>
    <n v="0"/>
    <n v="0"/>
    <n v="0"/>
    <n v="0"/>
    <n v="0"/>
    <n v="0"/>
    <n v="57"/>
  </r>
  <r>
    <n v="382"/>
    <s v="u"/>
    <s v="Orge grain collecté + imports"/>
    <x v="7"/>
    <x v="5"/>
    <x v="7"/>
    <n v="250.7"/>
    <n v="2.507"/>
    <n v="0.02"/>
    <m/>
    <m/>
    <n v="227.4507894868042"/>
    <n v="-9.27371779545107"/>
    <s v="262 - 450 - 452 - 3617 - "/>
    <m/>
    <m/>
    <s v="mesuré"/>
    <n v="251"/>
    <n v="2"/>
    <n v="227"/>
    <n v="2"/>
    <x v="257"/>
    <x v="283"/>
    <n v="221"/>
    <n v="223"/>
    <n v="224"/>
    <n v="225"/>
    <n v="225"/>
    <n v="226"/>
    <n v="227"/>
    <n v="227"/>
    <n v="228"/>
    <n v="229"/>
    <n v="230"/>
    <n v="231"/>
    <n v="86"/>
    <n v="1"/>
    <n v="5"/>
    <n v="6"/>
    <n v="14"/>
    <n v="15"/>
    <n v="14"/>
    <n v="11"/>
    <n v="10"/>
    <n v="6"/>
    <n v="5"/>
  </r>
  <r>
    <n v="383"/>
    <s v="u"/>
    <s v="Orge grain collecté + imports"/>
    <x v="8"/>
    <x v="5"/>
    <x v="8"/>
    <m/>
    <m/>
    <m/>
    <m/>
    <m/>
    <n v="148.1269100110492"/>
    <m/>
    <s v="264 - 452 - 453 - 3619 - "/>
    <n v="113"/>
    <n v="228"/>
    <s v="libre"/>
    <m/>
    <m/>
    <n v="148"/>
    <n v="3"/>
    <x v="258"/>
    <x v="284"/>
    <n v="104"/>
    <n v="114"/>
    <n v="120"/>
    <n v="132"/>
    <n v="144"/>
    <n v="156"/>
    <n v="167"/>
    <n v="180"/>
    <n v="192"/>
    <n v="204"/>
    <n v="216"/>
    <n v="222"/>
    <n v="1048"/>
    <n v="83"/>
    <n v="102"/>
    <n v="111"/>
    <n v="100"/>
    <n v="122"/>
    <n v="102"/>
    <n v="111"/>
    <n v="100"/>
    <n v="122"/>
    <n v="96"/>
  </r>
  <r>
    <n v="384"/>
    <s v="u"/>
    <s v="Orge grain collecté + imports"/>
    <x v="9"/>
    <x v="5"/>
    <x v="9"/>
    <m/>
    <m/>
    <m/>
    <m/>
    <m/>
    <n v="36.0200235013305"/>
    <m/>
    <s v="266 - 453 - 474 - 3621 - "/>
    <n v="0"/>
    <n v="72"/>
    <s v="libre"/>
    <m/>
    <m/>
    <n v="35"/>
    <n v="1"/>
    <x v="102"/>
    <x v="248"/>
    <n v="0"/>
    <n v="3"/>
    <n v="7"/>
    <n v="14"/>
    <n v="21"/>
    <n v="29"/>
    <n v="36"/>
    <n v="43"/>
    <n v="51"/>
    <n v="58"/>
    <n v="65"/>
    <n v="69"/>
    <n v="6348"/>
    <n v="696"/>
    <n v="609"/>
    <n v="696"/>
    <n v="609"/>
    <n v="696"/>
    <n v="609"/>
    <n v="696"/>
    <n v="609"/>
    <n v="696"/>
    <n v="433"/>
  </r>
  <r>
    <n v="385"/>
    <s v="u"/>
    <s v="Orge grain collecté + imports"/>
    <x v="10"/>
    <x v="5"/>
    <x v="10"/>
    <m/>
    <m/>
    <m/>
    <m/>
    <m/>
    <n v="112.5899801872946"/>
    <m/>
    <s v="267 - 453 - 475 - 3622 - "/>
    <n v="40"/>
    <n v="171"/>
    <s v="libre"/>
    <m/>
    <m/>
    <n v="113"/>
    <n v="2"/>
    <x v="259"/>
    <x v="285"/>
    <n v="29"/>
    <n v="41"/>
    <n v="48"/>
    <n v="61"/>
    <n v="76"/>
    <n v="90"/>
    <n v="102"/>
    <n v="118"/>
    <n v="131"/>
    <n v="144"/>
    <n v="159"/>
    <n v="165"/>
    <n v="1202"/>
    <n v="88"/>
    <n v="122"/>
    <n v="139"/>
    <n v="111"/>
    <n v="142"/>
    <n v="119"/>
    <n v="132"/>
    <n v="125"/>
    <n v="136"/>
    <n v="89"/>
  </r>
  <r>
    <n v="386"/>
    <s v="u"/>
    <s v="Orge grain collecté + imports"/>
    <x v="11"/>
    <x v="5"/>
    <x v="11"/>
    <m/>
    <m/>
    <m/>
    <m/>
    <m/>
    <n v="77.84276134465075"/>
    <m/>
    <s v="268 - 452 - 476 - 3623 - "/>
    <n v="0"/>
    <n v="113"/>
    <s v="libre"/>
    <m/>
    <m/>
    <n v="78"/>
    <n v="3"/>
    <x v="40"/>
    <x v="271"/>
    <n v="0"/>
    <n v="0"/>
    <n v="10"/>
    <n v="20"/>
    <n v="30"/>
    <n v="40"/>
    <n v="50"/>
    <n v="70"/>
    <n v="80"/>
    <n v="90"/>
    <n v="100"/>
    <n v="110"/>
    <n v="1034"/>
    <n v="174"/>
    <n v="87"/>
    <n v="87"/>
    <n v="87"/>
    <n v="87"/>
    <n v="174"/>
    <n v="87"/>
    <n v="87"/>
    <n v="87"/>
    <n v="78"/>
  </r>
  <r>
    <n v="387"/>
    <s v="u"/>
    <s v="Orge grain collecté + imports"/>
    <x v="12"/>
    <x v="5"/>
    <x v="12"/>
    <m/>
    <m/>
    <m/>
    <m/>
    <m/>
    <n v="0.0113337832716058"/>
    <m/>
    <s v="269 - 450 - 479 - 3624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84"/>
    <n v="0"/>
    <n v="1"/>
    <n v="0"/>
    <n v="1"/>
    <n v="0"/>
    <n v="0"/>
    <n v="0"/>
    <n v="0"/>
    <n v="1"/>
  </r>
  <r>
    <n v="388"/>
    <s v="u"/>
    <s v="Orge grain collecté + imports"/>
    <x v="13"/>
    <x v="5"/>
    <x v="13"/>
    <m/>
    <m/>
    <m/>
    <m/>
    <m/>
    <n v="0.003530090131605289"/>
    <m/>
    <s v="270 - 450 - 459 - 478 - 3625 - "/>
    <n v="0"/>
    <n v="10"/>
    <s v="libre"/>
    <m/>
    <m/>
    <n v="0"/>
    <n v="0"/>
    <x v="40"/>
    <x v="124"/>
    <n v="0"/>
    <n v="0"/>
    <n v="1"/>
    <n v="2"/>
    <n v="3"/>
    <n v="4"/>
    <n v="5"/>
    <n v="7"/>
    <n v="8"/>
    <n v="9"/>
    <n v="11"/>
    <n v="13"/>
    <n v="1020"/>
    <n v="174"/>
    <n v="174"/>
    <n v="172"/>
    <n v="85"/>
    <n v="154"/>
    <n v="124"/>
    <n v="45"/>
    <n v="67"/>
    <n v="24"/>
    <n v="2"/>
  </r>
  <r>
    <n v="389"/>
    <s v="u"/>
    <s v="Orge grain collecté + imports"/>
    <x v="14"/>
    <x v="5"/>
    <x v="14"/>
    <m/>
    <m/>
    <m/>
    <m/>
    <m/>
    <n v="779.0440125469582"/>
    <m/>
    <s v="271 - 450 - 454 - 3626 - "/>
    <m/>
    <m/>
    <s v="déterminé"/>
    <m/>
    <m/>
    <n v="780"/>
    <n v="2"/>
    <x v="260"/>
    <x v="286"/>
    <n v="774"/>
    <n v="775"/>
    <n v="776"/>
    <n v="778"/>
    <n v="779"/>
    <n v="779"/>
    <n v="780"/>
    <n v="781"/>
    <n v="781"/>
    <n v="782"/>
    <n v="783"/>
    <n v="783"/>
    <n v="86"/>
    <n v="6"/>
    <n v="7"/>
    <n v="7"/>
    <n v="11"/>
    <n v="14"/>
    <n v="8"/>
    <n v="21"/>
    <n v="6"/>
    <n v="5"/>
    <n v="2"/>
  </r>
  <r>
    <n v="390"/>
    <s v="u"/>
    <s v="Orge grain collecté + imports"/>
    <x v="15"/>
    <x v="5"/>
    <x v="15"/>
    <m/>
    <m/>
    <m/>
    <m/>
    <m/>
    <n v="219.6360980830555"/>
    <m/>
    <s v="273 - 454 - 455 - 466 - 3628 - "/>
    <m/>
    <m/>
    <s v="déterminé"/>
    <m/>
    <m/>
    <n v="219"/>
    <n v="3"/>
    <x v="261"/>
    <x v="120"/>
    <n v="210"/>
    <n v="214"/>
    <n v="214"/>
    <n v="216"/>
    <n v="217"/>
    <n v="218"/>
    <n v="219"/>
    <n v="220"/>
    <n v="221"/>
    <n v="222"/>
    <n v="223"/>
    <n v="224"/>
    <n v="86"/>
    <n v="2"/>
    <n v="0"/>
    <n v="8"/>
    <n v="6"/>
    <n v="14"/>
    <n v="12"/>
    <n v="13"/>
    <n v="14"/>
    <n v="10"/>
    <n v="8"/>
  </r>
  <r>
    <n v="391"/>
    <s v="u"/>
    <s v="Orge grain collecté + imports"/>
    <x v="16"/>
    <x v="5"/>
    <x v="16"/>
    <n v="152.3259399752661"/>
    <n v="1.523259399752661"/>
    <n v="0.02"/>
    <m/>
    <m/>
    <n v="135.680440467375"/>
    <n v="-10.92755410575104"/>
    <s v="275 - 455 - 470 - 3630 - "/>
    <m/>
    <m/>
    <s v="mesuré"/>
    <n v="152"/>
    <n v="1"/>
    <n v="135"/>
    <n v="2"/>
    <x v="237"/>
    <x v="287"/>
    <n v="129"/>
    <n v="131"/>
    <n v="132"/>
    <n v="133"/>
    <n v="134"/>
    <n v="134"/>
    <n v="135"/>
    <n v="136"/>
    <n v="137"/>
    <n v="137"/>
    <n v="138"/>
    <n v="138"/>
    <n v="86"/>
    <n v="2"/>
    <n v="1"/>
    <n v="4"/>
    <n v="9"/>
    <n v="9"/>
    <n v="17"/>
    <n v="11"/>
    <n v="14"/>
    <n v="12"/>
    <n v="8"/>
  </r>
  <r>
    <n v="392"/>
    <s v="u"/>
    <s v="Orge grain collecté + imports"/>
    <x v="17"/>
    <x v="5"/>
    <x v="17"/>
    <n v="95.41935727015289"/>
    <n v="1"/>
    <n v="0.02096010764710526"/>
    <m/>
    <m/>
    <n v="84.50131651635294"/>
    <n v="-10.91804075379994"/>
    <s v="276 - 455 - 472 - 3631 - "/>
    <m/>
    <m/>
    <s v="mesuré"/>
    <n v="96"/>
    <n v="1"/>
    <n v="84"/>
    <n v="1"/>
    <x v="262"/>
    <x v="249"/>
    <n v="80"/>
    <n v="82"/>
    <n v="82"/>
    <n v="83"/>
    <n v="84"/>
    <n v="84"/>
    <n v="84"/>
    <n v="85"/>
    <n v="85"/>
    <n v="85"/>
    <n v="86"/>
    <n v="87"/>
    <n v="86"/>
    <n v="1"/>
    <n v="1"/>
    <n v="7"/>
    <n v="10"/>
    <n v="14"/>
    <n v="18"/>
    <n v="18"/>
    <n v="7"/>
    <n v="5"/>
    <n v="6"/>
  </r>
  <r>
    <n v="393"/>
    <s v="u"/>
    <s v="Orge grain collecté + imports"/>
    <x v="18"/>
    <x v="5"/>
    <x v="18"/>
    <n v="600"/>
    <n v="30"/>
    <n v="0.1"/>
    <m/>
    <m/>
    <n v="559.4079144639028"/>
    <n v="-1.353069517869907"/>
    <s v="277 - 454 - 456 - 482 - 3632 - "/>
    <m/>
    <m/>
    <s v="mesuré"/>
    <n v="601"/>
    <n v="29"/>
    <n v="561"/>
    <n v="5"/>
    <x v="263"/>
    <x v="288"/>
    <n v="550"/>
    <n v="553"/>
    <n v="554"/>
    <n v="557"/>
    <n v="558"/>
    <n v="560"/>
    <n v="561"/>
    <n v="562"/>
    <n v="564"/>
    <n v="565"/>
    <n v="567"/>
    <n v="568"/>
    <n v="86"/>
    <n v="3"/>
    <n v="10"/>
    <n v="7"/>
    <n v="11"/>
    <n v="17"/>
    <n v="15"/>
    <n v="13"/>
    <n v="7"/>
    <n v="3"/>
    <n v="1"/>
  </r>
  <r>
    <n v="394"/>
    <s v="u"/>
    <s v="Orge grain collecté + imports"/>
    <x v="19"/>
    <x v="5"/>
    <x v="19"/>
    <m/>
    <m/>
    <m/>
    <m/>
    <m/>
    <n v="37.43055072412113"/>
    <m/>
    <s v="279 - 456 - 3634 - "/>
    <m/>
    <m/>
    <s v="déterminé"/>
    <m/>
    <m/>
    <n v="37"/>
    <n v="6"/>
    <x v="120"/>
    <x v="289"/>
    <n v="23"/>
    <n v="27"/>
    <n v="30"/>
    <n v="33"/>
    <n v="34"/>
    <n v="35"/>
    <n v="36"/>
    <n v="38"/>
    <n v="40"/>
    <n v="42"/>
    <n v="45"/>
    <n v="48"/>
    <n v="86"/>
    <n v="2"/>
    <n v="4"/>
    <n v="6"/>
    <n v="13"/>
    <n v="19"/>
    <n v="13"/>
    <n v="8"/>
    <n v="9"/>
    <n v="7"/>
    <n v="6"/>
  </r>
  <r>
    <n v="395"/>
    <s v="u"/>
    <s v="Orge grain collecté + imports"/>
    <x v="20"/>
    <x v="5"/>
    <x v="20"/>
    <n v="508.1712490832026"/>
    <n v="25.40856245416013"/>
    <n v="0.1"/>
    <m/>
    <m/>
    <n v="378.7945286273006"/>
    <n v="-5.091855184224295"/>
    <s v="280 - 456 - 488 - 3635 - "/>
    <m/>
    <m/>
    <s v="mesuré"/>
    <n v="514"/>
    <n v="24"/>
    <n v="380"/>
    <n v="13"/>
    <x v="199"/>
    <x v="74"/>
    <n v="348"/>
    <n v="360"/>
    <n v="363"/>
    <n v="369"/>
    <n v="373"/>
    <n v="376"/>
    <n v="380"/>
    <n v="383"/>
    <n v="387"/>
    <n v="390"/>
    <n v="396"/>
    <n v="401"/>
    <n v="86"/>
    <n v="1"/>
    <n v="5"/>
    <n v="9"/>
    <n v="13"/>
    <n v="20"/>
    <n v="13"/>
    <n v="12"/>
    <n v="7"/>
    <n v="5"/>
    <n v="2"/>
  </r>
  <r>
    <n v="396"/>
    <s v="u"/>
    <s v="Orge grain collecté + imports"/>
    <x v="21"/>
    <x v="5"/>
    <x v="21"/>
    <n v="186.4893649962941"/>
    <n v="9.324468249814705"/>
    <n v="0.09999999999999999"/>
    <m/>
    <m/>
    <n v="142.2084314280446"/>
    <n v="-4.748896385499455"/>
    <s v="281 - 456 - 489 - 3636 - "/>
    <m/>
    <m/>
    <s v="mesuré"/>
    <n v="188"/>
    <n v="9"/>
    <n v="143"/>
    <n v="9"/>
    <x v="264"/>
    <x v="290"/>
    <n v="123"/>
    <n v="127"/>
    <n v="132"/>
    <n v="136"/>
    <n v="137"/>
    <n v="141"/>
    <n v="142"/>
    <n v="145"/>
    <n v="147"/>
    <n v="150"/>
    <n v="155"/>
    <n v="160"/>
    <n v="86"/>
    <n v="4"/>
    <n v="5"/>
    <n v="6"/>
    <n v="18"/>
    <n v="15"/>
    <n v="17"/>
    <n v="9"/>
    <n v="5"/>
    <n v="5"/>
    <n v="3"/>
  </r>
  <r>
    <n v="397"/>
    <s v="u"/>
    <s v="Orge grain collecté + imports"/>
    <x v="22"/>
    <x v="5"/>
    <x v="22"/>
    <m/>
    <m/>
    <m/>
    <m/>
    <m/>
    <n v="0.1967564018382304"/>
    <m/>
    <s v="282 - 450 - 457 - 3637 - "/>
    <n v="0"/>
    <n v="7"/>
    <s v="libre"/>
    <m/>
    <m/>
    <n v="1"/>
    <n v="0"/>
    <x v="40"/>
    <x v="173"/>
    <n v="0"/>
    <n v="0"/>
    <n v="0"/>
    <n v="1"/>
    <n v="2"/>
    <n v="3"/>
    <n v="4"/>
    <n v="4"/>
    <n v="5"/>
    <n v="6"/>
    <n v="8"/>
    <n v="9"/>
    <n v="717"/>
    <n v="174"/>
    <n v="87"/>
    <n v="173"/>
    <n v="78"/>
    <n v="63"/>
    <n v="89"/>
    <n v="29"/>
    <n v="22"/>
    <n v="1"/>
    <n v="2"/>
  </r>
  <r>
    <n v="398"/>
    <s v="u"/>
    <s v="Orge grain collecté + imports"/>
    <x v="23"/>
    <x v="5"/>
    <x v="23"/>
    <n v="0.1"/>
    <n v="1"/>
    <n v="20"/>
    <m/>
    <m/>
    <n v="0.1888230975038331"/>
    <n v="0.08882309750383313"/>
    <s v="284 - 457 - 458 - 466 - 3639 - "/>
    <m/>
    <m/>
    <s v="mesuré"/>
    <n v="1"/>
    <n v="1"/>
    <n v="1"/>
    <n v="0"/>
    <x v="40"/>
    <x v="55"/>
    <n v="0"/>
    <n v="0"/>
    <n v="0"/>
    <n v="0"/>
    <n v="0"/>
    <n v="1"/>
    <n v="1"/>
    <n v="1"/>
    <n v="1"/>
    <n v="1"/>
    <n v="1"/>
    <n v="1"/>
    <n v="86"/>
    <n v="4"/>
    <n v="9"/>
    <n v="6"/>
    <n v="4"/>
    <n v="8"/>
    <n v="5"/>
    <n v="8"/>
    <n v="6"/>
    <n v="6"/>
    <n v="31"/>
  </r>
  <r>
    <n v="399"/>
    <s v="u"/>
    <s v="Orge grain collecté + imports"/>
    <x v="24"/>
    <x v="5"/>
    <x v="24"/>
    <m/>
    <m/>
    <m/>
    <m/>
    <m/>
    <n v="0.003705540980908627"/>
    <m/>
    <s v="286 - 458 - 470 - 3641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5"/>
    <n v="3"/>
    <n v="0"/>
    <n v="2"/>
    <n v="1"/>
    <n v="0"/>
    <n v="1"/>
    <n v="1"/>
    <n v="2"/>
  </r>
  <r>
    <n v="400"/>
    <s v="u"/>
    <s v="Orge grain collecté + imports"/>
    <x v="25"/>
    <x v="5"/>
    <x v="25"/>
    <n v="0.1"/>
    <n v="1"/>
    <n v="20"/>
    <m/>
    <m/>
    <n v="0.003986801096271031"/>
    <n v="-0.09601319890372897"/>
    <s v="287 - 458 - 472 - 3642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4"/>
    <n v="4"/>
    <n v="0"/>
    <n v="2"/>
    <n v="1"/>
    <n v="1"/>
    <n v="0"/>
    <n v="0"/>
    <n v="3"/>
  </r>
  <r>
    <n v="401"/>
    <s v="u"/>
    <s v="Orge grain collecté + imports"/>
    <x v="26"/>
    <x v="5"/>
    <x v="26"/>
    <m/>
    <m/>
    <m/>
    <m/>
    <m/>
    <n v="0.007933304334397274"/>
    <m/>
    <s v="288 - 457 - 482 - 488 - 3643 - "/>
    <n v="0"/>
    <n v="6"/>
    <s v="libre"/>
    <m/>
    <m/>
    <n v="0"/>
    <n v="0"/>
    <x v="40"/>
    <x v="174"/>
    <n v="0"/>
    <n v="0"/>
    <n v="0"/>
    <n v="1"/>
    <n v="1"/>
    <n v="2"/>
    <n v="3"/>
    <n v="4"/>
    <n v="4"/>
    <n v="5"/>
    <n v="7"/>
    <n v="8"/>
    <n v="570"/>
    <n v="174"/>
    <n v="86"/>
    <n v="82"/>
    <n v="68"/>
    <n v="57"/>
    <n v="71"/>
    <n v="19"/>
    <n v="9"/>
    <n v="3"/>
    <n v="2"/>
  </r>
  <r>
    <n v="402"/>
    <s v="u"/>
    <s v="Orge grain collecté + imports"/>
    <x v="27"/>
    <x v="5"/>
    <x v="27"/>
    <m/>
    <m/>
    <m/>
    <m/>
    <m/>
    <n v="0.008255882187170658"/>
    <m/>
    <s v="289 - 449 - 459 - 3644 - "/>
    <n v="0"/>
    <n v="10"/>
    <s v="libre"/>
    <m/>
    <m/>
    <n v="0"/>
    <n v="0"/>
    <x v="40"/>
    <x v="124"/>
    <n v="0"/>
    <n v="0"/>
    <n v="1"/>
    <n v="2"/>
    <n v="3"/>
    <n v="4"/>
    <n v="5"/>
    <n v="7"/>
    <n v="8"/>
    <n v="9"/>
    <n v="11"/>
    <n v="13"/>
    <n v="1020"/>
    <n v="174"/>
    <n v="174"/>
    <n v="172"/>
    <n v="85"/>
    <n v="154"/>
    <n v="124"/>
    <n v="45"/>
    <n v="67"/>
    <n v="24"/>
    <n v="2"/>
  </r>
  <r>
    <n v="403"/>
    <s v="u"/>
    <s v="Orge grain collecté + imports"/>
    <x v="28"/>
    <x v="5"/>
    <x v="28"/>
    <m/>
    <m/>
    <m/>
    <m/>
    <m/>
    <n v="0.002641370098391447"/>
    <m/>
    <s v="291 - 459 - 3646 - "/>
    <n v="0"/>
    <n v="11"/>
    <s v="libre"/>
    <m/>
    <m/>
    <n v="0"/>
    <n v="0"/>
    <x v="40"/>
    <x v="124"/>
    <n v="0"/>
    <n v="0"/>
    <n v="1"/>
    <n v="2"/>
    <n v="3"/>
    <n v="5"/>
    <n v="6"/>
    <n v="7"/>
    <n v="9"/>
    <n v="10"/>
    <n v="12"/>
    <n v="13"/>
    <n v="1107"/>
    <n v="174"/>
    <n v="174"/>
    <n v="173"/>
    <n v="171"/>
    <n v="80"/>
    <n v="142"/>
    <n v="101"/>
    <n v="67"/>
    <n v="24"/>
    <n v="2"/>
  </r>
  <r>
    <n v="404"/>
    <s v="u"/>
    <s v="Orge grain collecté + imports"/>
    <x v="29"/>
    <x v="5"/>
    <x v="29"/>
    <m/>
    <m/>
    <m/>
    <m/>
    <m/>
    <n v="0.002664715202446646"/>
    <m/>
    <s v="292 - 459 - 3647 - "/>
    <n v="0"/>
    <n v="11"/>
    <s v="libre"/>
    <m/>
    <m/>
    <n v="0"/>
    <n v="0"/>
    <x v="40"/>
    <x v="124"/>
    <n v="0"/>
    <n v="0"/>
    <n v="1"/>
    <n v="2"/>
    <n v="3"/>
    <n v="5"/>
    <n v="6"/>
    <n v="7"/>
    <n v="9"/>
    <n v="10"/>
    <n v="12"/>
    <n v="13"/>
    <n v="1107"/>
    <n v="174"/>
    <n v="174"/>
    <n v="173"/>
    <n v="171"/>
    <n v="80"/>
    <n v="142"/>
    <n v="101"/>
    <n v="67"/>
    <n v="24"/>
    <n v="2"/>
  </r>
  <r>
    <n v="405"/>
    <s v="u"/>
    <s v="Orge grain collecté + imports"/>
    <x v="30"/>
    <x v="5"/>
    <x v="30"/>
    <m/>
    <m/>
    <m/>
    <m/>
    <m/>
    <n v="10.2627358330779"/>
    <m/>
    <s v="293 - 448 - 460 - 3648 - "/>
    <n v="9"/>
    <n v="30"/>
    <s v="libre"/>
    <m/>
    <m/>
    <n v="10"/>
    <n v="0"/>
    <x v="265"/>
    <x v="136"/>
    <n v="9"/>
    <n v="10"/>
    <n v="11"/>
    <n v="13"/>
    <n v="15"/>
    <n v="17"/>
    <n v="20"/>
    <n v="22"/>
    <n v="24"/>
    <n v="27"/>
    <n v="31"/>
    <n v="34"/>
    <n v="1901"/>
    <n v="348"/>
    <n v="347"/>
    <n v="336"/>
    <n v="314"/>
    <n v="194"/>
    <n v="183"/>
    <n v="109"/>
    <n v="54"/>
    <n v="13"/>
    <n v="4"/>
  </r>
  <r>
    <n v="406"/>
    <s v="u"/>
    <s v="Orge grain collecté + imports"/>
    <x v="31"/>
    <x v="5"/>
    <x v="31"/>
    <m/>
    <m/>
    <m/>
    <n v="10.26"/>
    <n v="430.92"/>
    <n v="10.2627358330779"/>
    <m/>
    <s v="295 - 460 - 461 - 3650 - "/>
    <n v="10"/>
    <n v="29"/>
    <s v="libre"/>
    <m/>
    <m/>
    <n v="10"/>
    <n v="0"/>
    <x v="265"/>
    <x v="136"/>
    <n v="10"/>
    <n v="10"/>
    <n v="11"/>
    <n v="13"/>
    <n v="15"/>
    <n v="18"/>
    <n v="20"/>
    <n v="22"/>
    <n v="24"/>
    <n v="27"/>
    <n v="31"/>
    <n v="34"/>
    <n v="1717"/>
    <n v="347"/>
    <n v="338"/>
    <n v="247"/>
    <n v="298"/>
    <n v="182"/>
    <n v="159"/>
    <n v="94"/>
    <n v="36"/>
    <n v="13"/>
    <n v="4"/>
  </r>
  <r>
    <n v="407"/>
    <s v="u"/>
    <s v="Orge grain collecté + imports"/>
    <x v="32"/>
    <x v="5"/>
    <x v="32"/>
    <m/>
    <m/>
    <m/>
    <m/>
    <m/>
    <n v="5.161811166129162"/>
    <m/>
    <s v="297 - 461 - 462 - 3652 - "/>
    <n v="0"/>
    <n v="30"/>
    <s v="libre"/>
    <m/>
    <m/>
    <n v="5"/>
    <n v="1"/>
    <x v="195"/>
    <x v="102"/>
    <n v="0"/>
    <n v="1"/>
    <n v="3"/>
    <n v="6"/>
    <n v="9"/>
    <n v="12"/>
    <n v="15"/>
    <n v="18"/>
    <n v="21"/>
    <n v="25"/>
    <n v="29"/>
    <n v="33"/>
    <n v="2674"/>
    <n v="435"/>
    <n v="435"/>
    <n v="434"/>
    <n v="338"/>
    <n v="402"/>
    <n v="325"/>
    <n v="159"/>
    <n v="109"/>
    <n v="33"/>
    <n v="5"/>
  </r>
  <r>
    <n v="408"/>
    <s v="u"/>
    <s v="Orge grain collecté + imports"/>
    <x v="33"/>
    <x v="5"/>
    <x v="33"/>
    <m/>
    <m/>
    <m/>
    <m/>
    <m/>
    <n v="2.607452800577871"/>
    <m/>
    <s v="299 - 462 - 469 - 3654 - "/>
    <n v="0"/>
    <n v="31"/>
    <s v="libre"/>
    <m/>
    <m/>
    <n v="3"/>
    <n v="0"/>
    <x v="195"/>
    <x v="136"/>
    <n v="0"/>
    <n v="1"/>
    <n v="3"/>
    <n v="6"/>
    <n v="9"/>
    <n v="12"/>
    <n v="15"/>
    <n v="19"/>
    <n v="22"/>
    <n v="26"/>
    <n v="30"/>
    <n v="34"/>
    <n v="2761"/>
    <n v="435"/>
    <n v="435"/>
    <n v="435"/>
    <n v="424"/>
    <n v="325"/>
    <n v="346"/>
    <n v="215"/>
    <n v="109"/>
    <n v="33"/>
    <n v="5"/>
  </r>
  <r>
    <n v="409"/>
    <s v="u"/>
    <s v="Orge grain collecté + imports"/>
    <x v="34"/>
    <x v="5"/>
    <x v="34"/>
    <m/>
    <m/>
    <m/>
    <m/>
    <m/>
    <n v="2.554358365551291"/>
    <m/>
    <s v="300 - 462 - 471 - 3655 - "/>
    <n v="0"/>
    <n v="31"/>
    <s v="libre"/>
    <m/>
    <m/>
    <n v="2"/>
    <n v="0"/>
    <x v="195"/>
    <x v="136"/>
    <n v="0"/>
    <n v="1"/>
    <n v="3"/>
    <n v="6"/>
    <n v="9"/>
    <n v="12"/>
    <n v="15"/>
    <n v="19"/>
    <n v="22"/>
    <n v="26"/>
    <n v="30"/>
    <n v="34"/>
    <n v="2761"/>
    <n v="435"/>
    <n v="435"/>
    <n v="435"/>
    <n v="424"/>
    <n v="325"/>
    <n v="346"/>
    <n v="215"/>
    <n v="109"/>
    <n v="33"/>
    <n v="5"/>
  </r>
  <r>
    <n v="410"/>
    <s v="u"/>
    <s v="Orge grain collecté + imports"/>
    <x v="35"/>
    <x v="5"/>
    <x v="35"/>
    <m/>
    <m/>
    <m/>
    <m/>
    <m/>
    <n v="0.1414381755615501"/>
    <m/>
    <s v="301 - 461 - 463 - 3656 - "/>
    <n v="0"/>
    <n v="2"/>
    <s v="libre"/>
    <m/>
    <m/>
    <n v="0"/>
    <n v="0"/>
    <x v="40"/>
    <x v="174"/>
    <n v="0"/>
    <n v="0"/>
    <n v="0"/>
    <n v="0"/>
    <n v="0"/>
    <n v="1"/>
    <n v="1"/>
    <n v="1"/>
    <n v="2"/>
    <n v="4"/>
    <n v="6"/>
    <n v="8"/>
    <n v="284"/>
    <n v="174"/>
    <n v="33"/>
    <n v="32"/>
    <n v="12"/>
    <n v="8"/>
    <n v="13"/>
    <n v="5"/>
    <n v="4"/>
    <n v="2"/>
    <n v="2"/>
  </r>
  <r>
    <n v="411"/>
    <s v="u"/>
    <s v="Orge grain collecté + imports"/>
    <x v="36"/>
    <x v="5"/>
    <x v="36"/>
    <m/>
    <m/>
    <m/>
    <m/>
    <m/>
    <n v="0.06748326938434367"/>
    <m/>
    <s v="303 - 463 - 474 - 3658 - "/>
    <n v="0"/>
    <n v="2"/>
    <s v="libre"/>
    <m/>
    <m/>
    <n v="0"/>
    <n v="0"/>
    <x v="40"/>
    <x v="173"/>
    <n v="0"/>
    <n v="0"/>
    <n v="0"/>
    <n v="0"/>
    <n v="1"/>
    <n v="1"/>
    <n v="2"/>
    <n v="2"/>
    <n v="2"/>
    <n v="4"/>
    <n v="6"/>
    <n v="9"/>
    <n v="369"/>
    <n v="174"/>
    <n v="86"/>
    <n v="51"/>
    <n v="13"/>
    <n v="20"/>
    <n v="7"/>
    <n v="11"/>
    <n v="2"/>
    <n v="4"/>
    <n v="2"/>
  </r>
  <r>
    <n v="412"/>
    <s v="u"/>
    <s v="Orge grain collecté + imports"/>
    <x v="37"/>
    <x v="5"/>
    <x v="37"/>
    <m/>
    <m/>
    <m/>
    <m/>
    <m/>
    <n v="0.07395490617720643"/>
    <m/>
    <s v="304 - 463 - 475 - 3659 - "/>
    <n v="0"/>
    <n v="2"/>
    <s v="libre"/>
    <m/>
    <m/>
    <n v="0"/>
    <n v="0"/>
    <x v="40"/>
    <x v="174"/>
    <n v="0"/>
    <n v="0"/>
    <n v="0"/>
    <n v="0"/>
    <n v="1"/>
    <n v="1"/>
    <n v="2"/>
    <n v="2"/>
    <n v="2"/>
    <n v="4"/>
    <n v="6"/>
    <n v="8"/>
    <n v="371"/>
    <n v="174"/>
    <n v="87"/>
    <n v="52"/>
    <n v="13"/>
    <n v="20"/>
    <n v="7"/>
    <n v="11"/>
    <n v="2"/>
    <n v="4"/>
    <n v="2"/>
  </r>
  <r>
    <n v="413"/>
    <s v="u"/>
    <s v="Orge grain collecté + imports"/>
    <x v="38"/>
    <x v="5"/>
    <x v="38"/>
    <m/>
    <m/>
    <m/>
    <m/>
    <m/>
    <n v="3.200372557943171"/>
    <m/>
    <s v="305 - 461 - 477 - 3660 - "/>
    <n v="0"/>
    <n v="30"/>
    <s v="libre"/>
    <m/>
    <m/>
    <n v="3"/>
    <n v="0"/>
    <x v="195"/>
    <x v="291"/>
    <n v="0"/>
    <n v="1"/>
    <n v="3"/>
    <n v="6"/>
    <n v="9"/>
    <n v="12"/>
    <n v="15"/>
    <n v="18"/>
    <n v="21"/>
    <n v="24"/>
    <n v="28"/>
    <n v="32"/>
    <n v="2624"/>
    <n v="435"/>
    <n v="348"/>
    <n v="348"/>
    <n v="343"/>
    <n v="334"/>
    <n v="379"/>
    <n v="224"/>
    <n v="129"/>
    <n v="67"/>
    <n v="18"/>
  </r>
  <r>
    <n v="414"/>
    <s v="u"/>
    <s v="Orge grain collecté + imports"/>
    <x v="39"/>
    <x v="5"/>
    <x v="39"/>
    <m/>
    <m/>
    <m/>
    <m/>
    <m/>
    <n v="0.00598206289805111"/>
    <m/>
    <s v="306 - 461 - 478 - 3661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415"/>
    <s v="u"/>
    <s v="Orge grain collecté + imports"/>
    <x v="41"/>
    <x v="5"/>
    <x v="41"/>
    <m/>
    <m/>
    <m/>
    <m/>
    <m/>
    <n v="0.6384712504253047"/>
    <m/>
    <s v="307 - 461 - 464 - 481 - 3662 - "/>
    <n v="0"/>
    <n v="6"/>
    <s v="libre"/>
    <m/>
    <m/>
    <n v="1"/>
    <n v="0"/>
    <x v="40"/>
    <x v="177"/>
    <n v="0"/>
    <n v="0"/>
    <n v="0"/>
    <n v="1"/>
    <n v="1"/>
    <n v="2"/>
    <n v="3"/>
    <n v="3"/>
    <n v="4"/>
    <n v="5"/>
    <n v="6"/>
    <n v="7"/>
    <n v="530"/>
    <n v="87"/>
    <n v="87"/>
    <n v="86"/>
    <n v="84"/>
    <n v="68"/>
    <n v="49"/>
    <n v="31"/>
    <n v="22"/>
    <n v="11"/>
    <n v="6"/>
  </r>
  <r>
    <n v="416"/>
    <s v="u"/>
    <s v="Orge grain collecté + imports"/>
    <x v="42"/>
    <x v="5"/>
    <x v="42"/>
    <m/>
    <m/>
    <m/>
    <m/>
    <m/>
    <n v="0.6185770725419544"/>
    <m/>
    <s v="309 - 464 - 487 - 3664 - "/>
    <n v="0"/>
    <n v="7"/>
    <s v="libre"/>
    <m/>
    <m/>
    <n v="1"/>
    <n v="0"/>
    <x v="40"/>
    <x v="177"/>
    <n v="0"/>
    <n v="0"/>
    <n v="0"/>
    <n v="1"/>
    <n v="2"/>
    <n v="2"/>
    <n v="3"/>
    <n v="4"/>
    <n v="4"/>
    <n v="5"/>
    <n v="6"/>
    <n v="7"/>
    <n v="606"/>
    <n v="87"/>
    <n v="87"/>
    <n v="87"/>
    <n v="86"/>
    <n v="84"/>
    <n v="68"/>
    <n v="48"/>
    <n v="30"/>
    <n v="21"/>
    <n v="9"/>
  </r>
  <r>
    <n v="417"/>
    <s v="u"/>
    <s v="Orge grain collecté + imports"/>
    <x v="43"/>
    <x v="5"/>
    <x v="43"/>
    <m/>
    <m/>
    <m/>
    <m/>
    <m/>
    <n v="0.01989417788335032"/>
    <m/>
    <s v="310 - 464 - 489 - 3665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30"/>
    <n v="87"/>
    <n v="87"/>
    <n v="87"/>
    <n v="85"/>
    <n v="68"/>
    <n v="51"/>
    <n v="32"/>
    <n v="24"/>
    <n v="9"/>
    <n v="1"/>
  </r>
  <r>
    <n v="418"/>
    <s v="u"/>
    <s v="Orge grain collecté + imports"/>
    <x v="44"/>
    <x v="5"/>
    <x v="44"/>
    <m/>
    <m/>
    <m/>
    <m/>
    <m/>
    <n v="0.1209075222969106"/>
    <m/>
    <s v="311 - 461 - 465 - 3666 - "/>
    <n v="0"/>
    <n v="7"/>
    <s v="libre"/>
    <m/>
    <m/>
    <n v="0"/>
    <n v="0"/>
    <x v="40"/>
    <x v="173"/>
    <n v="0"/>
    <n v="0"/>
    <n v="0"/>
    <n v="1"/>
    <n v="2"/>
    <n v="3"/>
    <n v="3"/>
    <n v="4"/>
    <n v="5"/>
    <n v="6"/>
    <n v="8"/>
    <n v="9"/>
    <n v="680"/>
    <n v="174"/>
    <n v="87"/>
    <n v="87"/>
    <n v="81"/>
    <n v="72"/>
    <n v="106"/>
    <n v="34"/>
    <n v="21"/>
    <n v="13"/>
    <n v="6"/>
  </r>
  <r>
    <n v="419"/>
    <s v="u"/>
    <s v="Orge grain collecté + imports"/>
    <x v="46"/>
    <x v="5"/>
    <x v="46"/>
    <m/>
    <m/>
    <m/>
    <m/>
    <m/>
    <n v="0.03750223505072579"/>
    <m/>
    <s v="313 - 465 - 485 - 3668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6"/>
    <n v="87"/>
    <n v="0"/>
    <n v="0"/>
    <n v="0"/>
    <n v="0"/>
    <n v="87"/>
    <n v="0"/>
    <n v="0"/>
    <n v="0"/>
    <n v="33"/>
  </r>
  <r>
    <n v="420"/>
    <s v="u"/>
    <s v="Orge grain collecté + imports"/>
    <x v="47"/>
    <x v="5"/>
    <x v="47"/>
    <m/>
    <m/>
    <m/>
    <m/>
    <m/>
    <n v="0.0834052872461848"/>
    <m/>
    <s v="314 - 465 - 486 - 3669 - "/>
    <n v="0"/>
    <n v="5"/>
    <s v="libre"/>
    <m/>
    <m/>
    <n v="0"/>
    <n v="0"/>
    <x v="40"/>
    <x v="39"/>
    <n v="0"/>
    <n v="0"/>
    <n v="0"/>
    <n v="1"/>
    <n v="1"/>
    <n v="2"/>
    <n v="2"/>
    <n v="3"/>
    <n v="3"/>
    <n v="4"/>
    <n v="5"/>
    <n v="6"/>
    <n v="438"/>
    <n v="87"/>
    <n v="86"/>
    <n v="74"/>
    <n v="65"/>
    <n v="47"/>
    <n v="38"/>
    <n v="26"/>
    <n v="10"/>
    <n v="5"/>
    <n v="1"/>
  </r>
  <r>
    <n v="421"/>
    <s v="u"/>
    <s v="Orge grain collecté + imports"/>
    <x v="65"/>
    <x v="5"/>
    <x v="65"/>
    <m/>
    <m/>
    <m/>
    <m/>
    <m/>
    <n v="219.8249211805593"/>
    <m/>
    <s v="315 - 466 - 3692 - "/>
    <m/>
    <m/>
    <s v="déterminé"/>
    <m/>
    <m/>
    <n v="219"/>
    <n v="3"/>
    <x v="266"/>
    <x v="292"/>
    <n v="211"/>
    <n v="214"/>
    <n v="215"/>
    <n v="217"/>
    <n v="218"/>
    <n v="218"/>
    <n v="219"/>
    <n v="221"/>
    <n v="221"/>
    <n v="223"/>
    <n v="223"/>
    <n v="225"/>
    <n v="86"/>
    <n v="2"/>
    <n v="0"/>
    <n v="7"/>
    <n v="7"/>
    <n v="16"/>
    <n v="13"/>
    <n v="11"/>
    <n v="12"/>
    <n v="11"/>
    <n v="8"/>
  </r>
  <r>
    <n v="422"/>
    <s v="u"/>
    <s v="Orge grain collecté + imports"/>
    <x v="66"/>
    <x v="5"/>
    <x v="66"/>
    <m/>
    <m/>
    <m/>
    <m/>
    <m/>
    <n v="454.6588545402203"/>
    <m/>
    <s v="317 - 467 - 3694 - "/>
    <n v="254"/>
    <n v="688"/>
    <s v="libre"/>
    <m/>
    <m/>
    <n v="453"/>
    <n v="5"/>
    <x v="267"/>
    <x v="201"/>
    <n v="238"/>
    <n v="270"/>
    <n v="291"/>
    <n v="335"/>
    <n v="380"/>
    <n v="423"/>
    <n v="468"/>
    <n v="511"/>
    <n v="555"/>
    <n v="600"/>
    <n v="643"/>
    <n v="668"/>
    <n v="3830"/>
    <n v="347"/>
    <n v="430"/>
    <n v="426"/>
    <n v="430"/>
    <n v="426"/>
    <n v="435"/>
    <n v="423"/>
    <n v="428"/>
    <n v="380"/>
    <n v="106"/>
  </r>
  <r>
    <n v="423"/>
    <s v="u"/>
    <s v="Orge grain collecté + imports"/>
    <x v="67"/>
    <x v="5"/>
    <x v="67"/>
    <m/>
    <m/>
    <m/>
    <m/>
    <m/>
    <n v="224.443578865909"/>
    <m/>
    <s v="319 - 467 - 468 - 3696 - "/>
    <n v="216"/>
    <n v="285"/>
    <s v="libre"/>
    <m/>
    <m/>
    <n v="224"/>
    <n v="3"/>
    <x v="266"/>
    <x v="293"/>
    <n v="207"/>
    <n v="214"/>
    <n v="218"/>
    <n v="225"/>
    <n v="233"/>
    <n v="240"/>
    <n v="247"/>
    <n v="255"/>
    <n v="262"/>
    <n v="270"/>
    <n v="279"/>
    <n v="288"/>
    <n v="639"/>
    <n v="64"/>
    <n v="98"/>
    <n v="93"/>
    <n v="93"/>
    <n v="98"/>
    <n v="84"/>
    <n v="61"/>
    <n v="32"/>
    <n v="14"/>
    <n v="3"/>
  </r>
  <r>
    <n v="424"/>
    <s v="u"/>
    <s v="Orge grain collecté + imports"/>
    <x v="68"/>
    <x v="5"/>
    <x v="68"/>
    <m/>
    <m/>
    <m/>
    <m/>
    <m/>
    <n v="137.6408815522564"/>
    <m/>
    <s v="321 - 468 - 469 - 3698 - "/>
    <n v="134"/>
    <n v="167"/>
    <s v="libre"/>
    <m/>
    <m/>
    <n v="137"/>
    <n v="2"/>
    <x v="236"/>
    <x v="294"/>
    <n v="127"/>
    <n v="134"/>
    <n v="136"/>
    <n v="140"/>
    <n v="143"/>
    <n v="147"/>
    <n v="150"/>
    <n v="153"/>
    <n v="157"/>
    <n v="161"/>
    <n v="166"/>
    <n v="170"/>
    <n v="2933"/>
    <n v="58"/>
    <n v="412"/>
    <n v="522"/>
    <n v="522"/>
    <n v="501"/>
    <n v="446"/>
    <n v="279"/>
    <n v="137"/>
    <n v="49"/>
    <n v="8"/>
  </r>
  <r>
    <n v="425"/>
    <s v="u"/>
    <s v="Orge grain collecté + imports"/>
    <x v="69"/>
    <x v="5"/>
    <x v="69"/>
    <m/>
    <m/>
    <m/>
    <m/>
    <m/>
    <n v="135.0909480744245"/>
    <m/>
    <s v="323 - 469 - 470 - 3700 - "/>
    <m/>
    <m/>
    <s v="déterminé"/>
    <m/>
    <m/>
    <n v="135"/>
    <n v="2"/>
    <x v="268"/>
    <x v="217"/>
    <n v="128"/>
    <n v="131"/>
    <n v="132"/>
    <n v="133"/>
    <n v="133"/>
    <n v="134"/>
    <n v="135"/>
    <n v="135"/>
    <n v="136"/>
    <n v="137"/>
    <n v="137"/>
    <n v="138"/>
    <n v="86"/>
    <n v="1"/>
    <n v="2"/>
    <n v="5"/>
    <n v="8"/>
    <n v="10"/>
    <n v="16"/>
    <n v="11"/>
    <n v="13"/>
    <n v="13"/>
    <n v="8"/>
  </r>
  <r>
    <n v="426"/>
    <s v="u"/>
    <s v="Orge grain collecté + imports"/>
    <x v="70"/>
    <x v="5"/>
    <x v="70"/>
    <m/>
    <m/>
    <m/>
    <m/>
    <m/>
    <n v="86.44168155874783"/>
    <m/>
    <s v="325 - 468 - 471 - 3702 - "/>
    <n v="83"/>
    <n v="116"/>
    <s v="libre"/>
    <m/>
    <m/>
    <n v="86"/>
    <n v="2"/>
    <x v="269"/>
    <x v="295"/>
    <n v="79"/>
    <n v="84"/>
    <n v="86"/>
    <n v="89"/>
    <n v="92"/>
    <n v="96"/>
    <n v="99"/>
    <n v="103"/>
    <n v="106"/>
    <n v="110"/>
    <n v="115"/>
    <n v="118"/>
    <n v="2928"/>
    <n v="198"/>
    <n v="431"/>
    <n v="435"/>
    <n v="520"/>
    <n v="419"/>
    <n v="385"/>
    <n v="329"/>
    <n v="138"/>
    <n v="60"/>
    <n v="14"/>
  </r>
  <r>
    <n v="427"/>
    <s v="u"/>
    <s v="Orge grain collecté + imports"/>
    <x v="71"/>
    <x v="5"/>
    <x v="71"/>
    <m/>
    <m/>
    <m/>
    <m/>
    <m/>
    <n v="83.96692298501742"/>
    <m/>
    <s v="327 - 471 - 472 - 3704 - "/>
    <m/>
    <m/>
    <s v="déterminé"/>
    <m/>
    <m/>
    <n v="84"/>
    <n v="1"/>
    <x v="270"/>
    <x v="247"/>
    <n v="80"/>
    <n v="81"/>
    <n v="82"/>
    <n v="82"/>
    <n v="83"/>
    <n v="83"/>
    <n v="84"/>
    <n v="84"/>
    <n v="85"/>
    <n v="85"/>
    <n v="86"/>
    <n v="86"/>
    <n v="86"/>
    <n v="1"/>
    <n v="1"/>
    <n v="5"/>
    <n v="11"/>
    <n v="14"/>
    <n v="19"/>
    <n v="17"/>
    <n v="7"/>
    <n v="6"/>
    <n v="6"/>
  </r>
  <r>
    <n v="428"/>
    <s v="u"/>
    <s v="Orge grain collecté + imports"/>
    <x v="72"/>
    <x v="5"/>
    <x v="72"/>
    <m/>
    <m/>
    <m/>
    <m/>
    <m/>
    <n v="148.3109592219871"/>
    <m/>
    <s v="329 - 467 - 473 - 3706 - "/>
    <n v="38"/>
    <n v="241"/>
    <s v="libre"/>
    <m/>
    <m/>
    <n v="148"/>
    <n v="3"/>
    <x v="39"/>
    <x v="219"/>
    <n v="27"/>
    <n v="42"/>
    <n v="53"/>
    <n v="74"/>
    <n v="96"/>
    <n v="117"/>
    <n v="138"/>
    <n v="158"/>
    <n v="179"/>
    <n v="200"/>
    <n v="221"/>
    <n v="231"/>
    <n v="1831"/>
    <n v="157"/>
    <n v="192"/>
    <n v="194"/>
    <n v="189"/>
    <n v="196"/>
    <n v="204"/>
    <n v="185"/>
    <n v="198"/>
    <n v="196"/>
    <n v="121"/>
  </r>
  <r>
    <n v="429"/>
    <s v="u"/>
    <s v="Orge grain collecté + imports"/>
    <x v="73"/>
    <x v="5"/>
    <x v="73"/>
    <m/>
    <m/>
    <m/>
    <m/>
    <m/>
    <n v="35.65463121203432"/>
    <m/>
    <s v="331 - 473 - 474 - 3708 - "/>
    <n v="0"/>
    <n v="71"/>
    <s v="libre"/>
    <m/>
    <m/>
    <n v="35"/>
    <n v="1"/>
    <x v="102"/>
    <x v="270"/>
    <n v="0"/>
    <n v="3"/>
    <n v="7"/>
    <n v="14"/>
    <n v="21"/>
    <n v="28"/>
    <n v="36"/>
    <n v="43"/>
    <n v="50"/>
    <n v="57"/>
    <n v="64"/>
    <n v="68"/>
    <n v="6271"/>
    <n v="696"/>
    <n v="609"/>
    <n v="696"/>
    <n v="609"/>
    <n v="609"/>
    <n v="696"/>
    <n v="609"/>
    <n v="696"/>
    <n v="609"/>
    <n v="443"/>
  </r>
  <r>
    <n v="430"/>
    <s v="u"/>
    <s v="Orge grain collecté + imports"/>
    <x v="74"/>
    <x v="5"/>
    <x v="74"/>
    <m/>
    <m/>
    <m/>
    <m/>
    <m/>
    <n v="112.2189438800452"/>
    <m/>
    <s v="333 - 473 - 475 - 3710 - "/>
    <n v="39"/>
    <n v="170"/>
    <s v="libre"/>
    <m/>
    <m/>
    <n v="112"/>
    <n v="2"/>
    <x v="271"/>
    <x v="188"/>
    <n v="28"/>
    <n v="40"/>
    <n v="47"/>
    <n v="60"/>
    <n v="75"/>
    <n v="89"/>
    <n v="102"/>
    <n v="116"/>
    <n v="130"/>
    <n v="143"/>
    <n v="158"/>
    <n v="164"/>
    <n v="1202"/>
    <n v="88"/>
    <n v="121"/>
    <n v="140"/>
    <n v="113"/>
    <n v="138"/>
    <n v="123"/>
    <n v="130"/>
    <n v="122"/>
    <n v="139"/>
    <n v="89"/>
  </r>
  <r>
    <n v="431"/>
    <s v="u"/>
    <s v="Orge grain collecté + imports"/>
    <x v="75"/>
    <x v="5"/>
    <x v="75"/>
    <m/>
    <m/>
    <m/>
    <m/>
    <m/>
    <n v="80.86201984574251"/>
    <m/>
    <s v="335 - 467 - 476 - 3712 - "/>
    <n v="0"/>
    <n v="146"/>
    <s v="libre"/>
    <m/>
    <m/>
    <n v="81"/>
    <n v="3"/>
    <x v="40"/>
    <x v="296"/>
    <n v="0"/>
    <n v="0"/>
    <n v="10"/>
    <n v="22"/>
    <n v="40"/>
    <n v="50"/>
    <n v="70"/>
    <n v="80"/>
    <n v="100"/>
    <n v="110"/>
    <n v="130"/>
    <n v="140"/>
    <n v="1301"/>
    <n v="174"/>
    <n v="87"/>
    <n v="174"/>
    <n v="87"/>
    <n v="174"/>
    <n v="87"/>
    <n v="174"/>
    <n v="87"/>
    <n v="173"/>
    <n v="85"/>
  </r>
  <r>
    <n v="432"/>
    <s v="u"/>
    <s v="Orge grain collecté + imports"/>
    <x v="76"/>
    <x v="5"/>
    <x v="76"/>
    <m/>
    <m/>
    <m/>
    <m/>
    <m/>
    <n v="3.357480717426218"/>
    <m/>
    <s v="337 - 476 - 477 - 3714 - "/>
    <n v="0"/>
    <n v="31"/>
    <s v="libre"/>
    <m/>
    <m/>
    <n v="3"/>
    <n v="0"/>
    <x v="195"/>
    <x v="291"/>
    <n v="0"/>
    <n v="1"/>
    <n v="3"/>
    <n v="6"/>
    <n v="9"/>
    <n v="12"/>
    <n v="15"/>
    <n v="18"/>
    <n v="21"/>
    <n v="25"/>
    <n v="29"/>
    <n v="32"/>
    <n v="2695"/>
    <n v="435"/>
    <n v="348"/>
    <n v="348"/>
    <n v="430"/>
    <n v="334"/>
    <n v="311"/>
    <n v="287"/>
    <n v="123"/>
    <n v="65"/>
    <n v="15"/>
  </r>
  <r>
    <n v="433"/>
    <s v="u"/>
    <s v="Orge grain collecté + imports"/>
    <x v="77"/>
    <x v="5"/>
    <x v="77"/>
    <m/>
    <m/>
    <m/>
    <m/>
    <m/>
    <n v="0.0345409347088921"/>
    <m/>
    <s v="339 - 467 - 478 - 3716 - "/>
    <n v="0"/>
    <n v="15"/>
    <s v="libre"/>
    <m/>
    <m/>
    <n v="0"/>
    <n v="0"/>
    <x v="40"/>
    <x v="190"/>
    <n v="0"/>
    <n v="0"/>
    <n v="1"/>
    <n v="3"/>
    <n v="4"/>
    <n v="6"/>
    <n v="7"/>
    <n v="9"/>
    <n v="10"/>
    <n v="12"/>
    <n v="14"/>
    <n v="16"/>
    <n v="1352"/>
    <n v="261"/>
    <n v="174"/>
    <n v="174"/>
    <n v="173"/>
    <n v="172"/>
    <n v="153"/>
    <n v="125"/>
    <n v="81"/>
    <n v="36"/>
    <n v="4"/>
  </r>
  <r>
    <n v="434"/>
    <s v="u"/>
    <s v="Orge grain collecté + imports"/>
    <x v="78"/>
    <x v="5"/>
    <x v="78"/>
    <n v="15.2"/>
    <n v="1"/>
    <n v="0.131578947368421"/>
    <m/>
    <m/>
    <n v="1.007755671872742"/>
    <n v="-14.19224432812726"/>
    <s v="341 - 467 - 479 - 3718 - "/>
    <m/>
    <m/>
    <s v="mesuré"/>
    <n v="15"/>
    <n v="1"/>
    <n v="1"/>
    <n v="0"/>
    <x v="195"/>
    <x v="55"/>
    <n v="1"/>
    <n v="1"/>
    <n v="1"/>
    <n v="1"/>
    <n v="1"/>
    <n v="1"/>
    <n v="1"/>
    <n v="1"/>
    <n v="1"/>
    <n v="1"/>
    <n v="1"/>
    <n v="1"/>
    <n v="86"/>
    <n v="84"/>
    <n v="0"/>
    <n v="1"/>
    <n v="0"/>
    <n v="1"/>
    <n v="0"/>
    <n v="0"/>
    <n v="0"/>
    <n v="0"/>
    <n v="1"/>
  </r>
  <r>
    <n v="435"/>
    <s v="u"/>
    <s v="Orge grain collecté + imports"/>
    <x v="79"/>
    <x v="5"/>
    <x v="79"/>
    <m/>
    <m/>
    <m/>
    <m/>
    <m/>
    <n v="559.3064587373228"/>
    <m/>
    <s v="343 - 480 - 3720 - "/>
    <n v="556"/>
    <n v="587"/>
    <s v="libre"/>
    <m/>
    <m/>
    <n v="561"/>
    <n v="5"/>
    <x v="272"/>
    <x v="297"/>
    <n v="547"/>
    <n v="556"/>
    <n v="559"/>
    <n v="563"/>
    <n v="566"/>
    <n v="569"/>
    <n v="572"/>
    <n v="576"/>
    <n v="579"/>
    <n v="583"/>
    <n v="588"/>
    <n v="591"/>
    <n v="2585"/>
    <n v="36"/>
    <n v="184"/>
    <n v="403"/>
    <n v="511"/>
    <n v="417"/>
    <n v="447"/>
    <n v="324"/>
    <n v="188"/>
    <n v="64"/>
    <n v="12"/>
  </r>
  <r>
    <n v="436"/>
    <s v="u"/>
    <s v="Orge grain collecté + imports"/>
    <x v="80"/>
    <x v="5"/>
    <x v="80"/>
    <m/>
    <m/>
    <m/>
    <m/>
    <m/>
    <n v="558.8784646804482"/>
    <m/>
    <s v="345 - 480 - 481 - 3722 - "/>
    <n v="557"/>
    <n v="566"/>
    <s v="libre"/>
    <m/>
    <m/>
    <n v="560"/>
    <n v="5"/>
    <x v="273"/>
    <x v="25"/>
    <n v="548"/>
    <n v="554"/>
    <n v="556"/>
    <n v="558"/>
    <n v="560"/>
    <n v="561"/>
    <n v="563"/>
    <n v="564"/>
    <n v="566"/>
    <n v="568"/>
    <n v="570"/>
    <n v="572"/>
    <n v="760"/>
    <n v="5"/>
    <n v="32"/>
    <n v="63"/>
    <n v="113"/>
    <n v="152"/>
    <n v="148"/>
    <n v="125"/>
    <n v="73"/>
    <n v="35"/>
    <n v="15"/>
  </r>
  <r>
    <n v="437"/>
    <s v="u"/>
    <s v="Orge grain collecté + imports"/>
    <x v="81"/>
    <x v="5"/>
    <x v="81"/>
    <m/>
    <m/>
    <m/>
    <m/>
    <m/>
    <n v="559.0889670922335"/>
    <m/>
    <s v="347 - 481 - 482 - 3724 - "/>
    <n v="558"/>
    <n v="565"/>
    <s v="libre"/>
    <m/>
    <m/>
    <n v="561"/>
    <n v="5"/>
    <x v="273"/>
    <x v="25"/>
    <n v="549"/>
    <n v="554"/>
    <n v="556"/>
    <n v="559"/>
    <n v="560"/>
    <n v="562"/>
    <n v="563"/>
    <n v="565"/>
    <n v="566"/>
    <n v="568"/>
    <n v="570"/>
    <n v="572"/>
    <n v="665"/>
    <n v="5"/>
    <n v="31"/>
    <n v="61"/>
    <n v="66"/>
    <n v="132"/>
    <n v="142"/>
    <n v="77"/>
    <n v="85"/>
    <n v="48"/>
    <n v="19"/>
  </r>
  <r>
    <n v="438"/>
    <s v="u"/>
    <s v="Orge grain collecté + imports"/>
    <x v="82"/>
    <x v="5"/>
    <x v="82"/>
    <m/>
    <m/>
    <m/>
    <m/>
    <m/>
    <n v="0.4279940568745803"/>
    <m/>
    <s v="349 - 480 - 483 - 3726 - "/>
    <n v="0"/>
    <n v="17"/>
    <s v="libre"/>
    <m/>
    <m/>
    <n v="1"/>
    <n v="0"/>
    <x v="40"/>
    <x v="298"/>
    <n v="0"/>
    <n v="0"/>
    <n v="1"/>
    <n v="3"/>
    <n v="5"/>
    <n v="7"/>
    <n v="9"/>
    <n v="11"/>
    <n v="14"/>
    <n v="16"/>
    <n v="20"/>
    <n v="22"/>
    <n v="1715"/>
    <n v="261"/>
    <n v="261"/>
    <n v="261"/>
    <n v="259"/>
    <n v="227"/>
    <n v="182"/>
    <n v="126"/>
    <n v="83"/>
    <n v="43"/>
    <n v="13"/>
  </r>
  <r>
    <n v="439"/>
    <s v="u"/>
    <s v="Orge grain collecté + imports"/>
    <x v="83"/>
    <x v="5"/>
    <x v="83"/>
    <m/>
    <m/>
    <m/>
    <m/>
    <m/>
    <n v="0.1055656987437871"/>
    <m/>
    <s v="351 - 483 - 484 - 3728 - "/>
    <n v="0"/>
    <n v="12"/>
    <s v="libre"/>
    <m/>
    <m/>
    <n v="0"/>
    <n v="0"/>
    <x v="40"/>
    <x v="190"/>
    <n v="0"/>
    <n v="0"/>
    <n v="1"/>
    <n v="2"/>
    <n v="4"/>
    <n v="5"/>
    <n v="7"/>
    <n v="8"/>
    <n v="10"/>
    <n v="11"/>
    <n v="14"/>
    <n v="16"/>
    <n v="1247"/>
    <n v="174"/>
    <n v="174"/>
    <n v="174"/>
    <n v="172"/>
    <n v="165"/>
    <n v="142"/>
    <n v="102"/>
    <n v="71"/>
    <n v="42"/>
    <n v="32"/>
  </r>
  <r>
    <n v="440"/>
    <s v="u"/>
    <s v="Orge grain collecté + imports"/>
    <x v="84"/>
    <x v="5"/>
    <x v="84"/>
    <n v="0.1"/>
    <n v="1"/>
    <n v="20"/>
    <m/>
    <m/>
    <n v="0.1706444669991642"/>
    <n v="0.07064446699916424"/>
    <s v="353 - 483 - 485 - 3730 - "/>
    <m/>
    <m/>
    <s v="mesuré"/>
    <n v="1"/>
    <n v="1"/>
    <n v="1"/>
    <n v="0"/>
    <x v="40"/>
    <x v="176"/>
    <n v="0"/>
    <n v="0"/>
    <n v="0"/>
    <n v="0"/>
    <n v="1"/>
    <n v="1"/>
    <n v="1"/>
    <n v="1"/>
    <n v="1"/>
    <n v="1"/>
    <n v="1"/>
    <n v="1"/>
    <n v="86"/>
    <n v="13"/>
    <n v="8"/>
    <n v="5"/>
    <n v="13"/>
    <n v="15"/>
    <n v="20"/>
    <n v="9"/>
    <n v="1"/>
    <n v="2"/>
    <n v="1"/>
  </r>
  <r>
    <n v="441"/>
    <s v="u"/>
    <s v="Orge grain collecté + imports"/>
    <x v="85"/>
    <x v="5"/>
    <x v="85"/>
    <m/>
    <m/>
    <m/>
    <m/>
    <m/>
    <n v="0.01801453268558228"/>
    <m/>
    <s v="355 - 483 - 486 - 3732 - "/>
    <n v="0"/>
    <n v="4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53"/>
    <n v="87"/>
    <n v="76"/>
    <n v="65"/>
    <n v="46"/>
    <n v="0"/>
    <n v="35"/>
    <n v="25"/>
    <n v="10"/>
    <n v="7"/>
    <n v="3"/>
  </r>
  <r>
    <n v="442"/>
    <s v="u"/>
    <s v="Orge grain collecté + imports"/>
    <x v="86"/>
    <x v="5"/>
    <x v="86"/>
    <m/>
    <m/>
    <m/>
    <m/>
    <m/>
    <n v="379.2620786673693"/>
    <m/>
    <s v="357 - 487 - 3734 - "/>
    <n v="377"/>
    <n v="388"/>
    <s v="libre"/>
    <m/>
    <m/>
    <n v="381"/>
    <n v="13"/>
    <x v="274"/>
    <x v="126"/>
    <n v="346"/>
    <n v="361"/>
    <n v="366"/>
    <n v="372"/>
    <n v="376"/>
    <n v="379"/>
    <n v="383"/>
    <n v="386"/>
    <n v="390"/>
    <n v="395"/>
    <n v="401"/>
    <n v="407"/>
    <n v="974"/>
    <n v="9"/>
    <n v="33"/>
    <n v="97"/>
    <n v="143"/>
    <n v="226"/>
    <n v="179"/>
    <n v="160"/>
    <n v="71"/>
    <n v="37"/>
    <n v="20"/>
  </r>
  <r>
    <n v="443"/>
    <s v="u"/>
    <s v="Orge grain collecté + imports"/>
    <x v="87"/>
    <x v="5"/>
    <x v="87"/>
    <m/>
    <m/>
    <m/>
    <m/>
    <m/>
    <n v="378.7673123820481"/>
    <m/>
    <s v="359 - 487 - 488 - 3736 - "/>
    <n v="378"/>
    <n v="386"/>
    <s v="libre"/>
    <m/>
    <m/>
    <n v="380"/>
    <n v="13"/>
    <x v="42"/>
    <x v="299"/>
    <n v="346"/>
    <n v="362"/>
    <n v="366"/>
    <n v="372"/>
    <n v="376"/>
    <n v="379"/>
    <n v="383"/>
    <n v="386"/>
    <n v="390"/>
    <n v="394"/>
    <n v="399"/>
    <n v="405"/>
    <n v="753"/>
    <n v="8"/>
    <n v="21"/>
    <n v="75"/>
    <n v="119"/>
    <n v="152"/>
    <n v="168"/>
    <n v="116"/>
    <n v="59"/>
    <n v="21"/>
    <n v="15"/>
  </r>
  <r>
    <n v="444"/>
    <s v="u"/>
    <s v="Orge grain collecté + imports"/>
    <x v="88"/>
    <x v="5"/>
    <x v="88"/>
    <m/>
    <m/>
    <m/>
    <m/>
    <m/>
    <n v="143.0270217132687"/>
    <m/>
    <s v="361 - 489 - 3738 - "/>
    <n v="141"/>
    <n v="149"/>
    <s v="libre"/>
    <m/>
    <m/>
    <n v="144"/>
    <n v="9"/>
    <x v="275"/>
    <x v="188"/>
    <n v="122"/>
    <n v="129"/>
    <n v="133"/>
    <n v="138"/>
    <n v="141"/>
    <n v="143"/>
    <n v="145"/>
    <n v="148"/>
    <n v="150"/>
    <n v="153"/>
    <n v="159"/>
    <n v="164"/>
    <n v="706"/>
    <n v="14"/>
    <n v="41"/>
    <n v="59"/>
    <n v="120"/>
    <n v="158"/>
    <n v="138"/>
    <n v="77"/>
    <n v="47"/>
    <n v="40"/>
    <n v="13"/>
  </r>
  <r>
    <n v="445"/>
    <s v="u"/>
    <s v="Orge grain collecté + imports"/>
    <x v="89"/>
    <x v="5"/>
    <x v="89"/>
    <m/>
    <m/>
    <m/>
    <m/>
    <m/>
    <n v="0"/>
    <m/>
    <s v="363 - 374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446"/>
    <s v="u"/>
    <s v="Triticale grain collecté + imports"/>
    <x v="0"/>
    <x v="6"/>
    <x v="0"/>
    <m/>
    <m/>
    <m/>
    <m/>
    <m/>
    <n v="1241.781139345669"/>
    <m/>
    <s v="251 - 490 - 3741 - "/>
    <n v="1243"/>
    <n v="1247"/>
    <s v="libre"/>
    <m/>
    <m/>
    <n v="1242"/>
    <n v="0"/>
    <x v="276"/>
    <x v="300"/>
    <n v="1243"/>
    <n v="1243"/>
    <n v="1243"/>
    <n v="1243"/>
    <n v="1244"/>
    <n v="1244"/>
    <n v="1244"/>
    <n v="1245"/>
    <n v="1245"/>
    <n v="1246"/>
    <n v="1246"/>
    <n v="1246"/>
    <n v="347"/>
    <n v="87"/>
    <n v="0"/>
    <n v="0"/>
    <n v="87"/>
    <n v="0"/>
    <n v="0"/>
    <n v="87"/>
    <n v="0"/>
    <n v="0"/>
    <n v="87"/>
  </r>
  <r>
    <n v="447"/>
    <s v="u"/>
    <s v="Triticale grain collecté + imports"/>
    <x v="1"/>
    <x v="6"/>
    <x v="1"/>
    <m/>
    <m/>
    <m/>
    <n v="669.7910000000001"/>
    <n v="669.7910000000001"/>
    <n v="669.7910000000001"/>
    <m/>
    <s v="253 - 490 - 491 - 3743 - "/>
    <n v="670"/>
    <n v="670"/>
    <s v="libre"/>
    <m/>
    <m/>
    <n v="670"/>
    <n v="0"/>
    <x v="277"/>
    <x v="278"/>
    <n v="669"/>
    <n v="669"/>
    <n v="669"/>
    <n v="669"/>
    <n v="669"/>
    <n v="669"/>
    <n v="669"/>
    <n v="669"/>
    <n v="669"/>
    <n v="669"/>
    <n v="669"/>
    <n v="669"/>
    <n v="669"/>
    <n v="0"/>
    <n v="0"/>
    <n v="0"/>
    <n v="0"/>
    <n v="0"/>
    <n v="1"/>
    <n v="0"/>
    <n v="0"/>
    <n v="0"/>
    <n v="0"/>
  </r>
  <r>
    <n v="448"/>
    <s v="u"/>
    <s v="Triticale grain collecté + imports"/>
    <x v="2"/>
    <x v="6"/>
    <x v="2"/>
    <m/>
    <m/>
    <m/>
    <m/>
    <m/>
    <n v="668.4093827394541"/>
    <m/>
    <s v="255 - 491 - 492 - 3745 - "/>
    <n v="654"/>
    <n v="671"/>
    <s v="libre"/>
    <m/>
    <m/>
    <n v="669"/>
    <n v="1"/>
    <x v="278"/>
    <x v="301"/>
    <n v="650"/>
    <n v="655"/>
    <n v="656"/>
    <n v="657"/>
    <n v="659"/>
    <n v="661"/>
    <n v="662"/>
    <n v="664"/>
    <n v="666"/>
    <n v="667"/>
    <n v="669"/>
    <n v="670"/>
    <n v="1411"/>
    <n v="3"/>
    <n v="20"/>
    <n v="99"/>
    <n v="162"/>
    <n v="171"/>
    <n v="174"/>
    <n v="174"/>
    <n v="174"/>
    <n v="174"/>
    <n v="261"/>
  </r>
  <r>
    <n v="449"/>
    <s v="u"/>
    <s v="Triticale grain collecté + imports"/>
    <x v="3"/>
    <x v="6"/>
    <x v="3"/>
    <m/>
    <m/>
    <m/>
    <m/>
    <m/>
    <n v="483.4929655472769"/>
    <m/>
    <s v="257 - 492 - 493 - 3747 - "/>
    <n v="453"/>
    <n v="484"/>
    <s v="libre"/>
    <m/>
    <m/>
    <n v="483"/>
    <n v="4"/>
    <x v="279"/>
    <x v="302"/>
    <n v="437"/>
    <n v="451"/>
    <n v="454"/>
    <n v="458"/>
    <n v="462"/>
    <n v="465"/>
    <n v="468"/>
    <n v="471"/>
    <n v="474"/>
    <n v="477"/>
    <n v="481"/>
    <n v="484"/>
    <n v="2664"/>
    <n v="12"/>
    <n v="59"/>
    <n v="167"/>
    <n v="397"/>
    <n v="403"/>
    <n v="514"/>
    <n v="513"/>
    <n v="360"/>
    <n v="212"/>
    <n v="28"/>
  </r>
  <r>
    <n v="450"/>
    <s v="u"/>
    <s v="Triticale grain collecté + imports"/>
    <x v="4"/>
    <x v="6"/>
    <x v="4"/>
    <m/>
    <m/>
    <m/>
    <m/>
    <m/>
    <n v="479.0150210370357"/>
    <m/>
    <s v="259 - 493 - 526 - 3749 - "/>
    <n v="446"/>
    <n v="477"/>
    <s v="libre"/>
    <m/>
    <m/>
    <n v="478"/>
    <n v="4"/>
    <x v="280"/>
    <x v="303"/>
    <n v="429"/>
    <n v="443"/>
    <n v="447"/>
    <n v="451"/>
    <n v="454"/>
    <n v="458"/>
    <n v="461"/>
    <n v="464"/>
    <n v="467"/>
    <n v="470"/>
    <n v="474"/>
    <n v="477"/>
    <n v="2654"/>
    <n v="13"/>
    <n v="57"/>
    <n v="186"/>
    <n v="315"/>
    <n v="473"/>
    <n v="515"/>
    <n v="425"/>
    <n v="433"/>
    <n v="205"/>
    <n v="33"/>
  </r>
  <r>
    <n v="451"/>
    <s v="u"/>
    <s v="Triticale grain collecté + imports"/>
    <x v="5"/>
    <x v="6"/>
    <x v="5"/>
    <m/>
    <m/>
    <m/>
    <m/>
    <m/>
    <n v="4.474585426374238"/>
    <m/>
    <s v="260 - 493 - 527 - 3750 - "/>
    <n v="0"/>
    <n v="4"/>
    <s v="libre"/>
    <m/>
    <m/>
    <n v="5"/>
    <n v="1"/>
    <x v="40"/>
    <x v="208"/>
    <n v="0"/>
    <n v="0"/>
    <n v="0"/>
    <n v="1"/>
    <n v="1"/>
    <n v="2"/>
    <n v="2"/>
    <n v="3"/>
    <n v="3"/>
    <n v="4"/>
    <n v="5"/>
    <n v="5"/>
    <n v="489"/>
    <n v="85"/>
    <n v="86"/>
    <n v="0"/>
    <n v="87"/>
    <n v="0"/>
    <n v="86"/>
    <n v="85"/>
    <n v="0"/>
    <n v="52"/>
    <n v="9"/>
  </r>
  <r>
    <n v="452"/>
    <s v="u"/>
    <s v="Triticale grain collecté + imports"/>
    <x v="6"/>
    <x v="6"/>
    <x v="6"/>
    <m/>
    <m/>
    <m/>
    <m/>
    <m/>
    <n v="0.003359083866948611"/>
    <m/>
    <s v="261 - 493 - 528 - 3751 - "/>
    <n v="0"/>
    <n v="1"/>
    <s v="libre"/>
    <m/>
    <m/>
    <n v="0"/>
    <n v="0"/>
    <x v="40"/>
    <x v="55"/>
    <n v="0"/>
    <n v="0"/>
    <n v="0"/>
    <n v="0"/>
    <n v="0"/>
    <n v="0"/>
    <n v="0"/>
    <n v="0"/>
    <n v="1"/>
    <n v="1"/>
    <n v="1"/>
    <n v="1"/>
    <n v="143"/>
    <n v="87"/>
    <n v="0"/>
    <n v="0"/>
    <n v="0"/>
    <n v="0"/>
    <n v="0"/>
    <n v="0"/>
    <n v="0"/>
    <n v="0"/>
    <n v="57"/>
  </r>
  <r>
    <n v="453"/>
    <s v="u"/>
    <s v="Triticale grain collecté + imports"/>
    <x v="7"/>
    <x v="6"/>
    <x v="7"/>
    <n v="33.7"/>
    <n v="1"/>
    <n v="0.05934718100890207"/>
    <m/>
    <m/>
    <n v="34.85027383321403"/>
    <n v="1.15027383321403"/>
    <s v="262 - 492 - 494 - 3752 - "/>
    <m/>
    <m/>
    <s v="mesuré"/>
    <n v="34"/>
    <n v="1"/>
    <n v="35"/>
    <n v="1"/>
    <x v="281"/>
    <x v="167"/>
    <n v="32"/>
    <n v="33"/>
    <n v="33"/>
    <n v="34"/>
    <n v="34"/>
    <n v="34"/>
    <n v="34"/>
    <n v="35"/>
    <n v="35"/>
    <n v="36"/>
    <n v="36"/>
    <n v="36"/>
    <n v="86"/>
    <n v="2"/>
    <n v="4"/>
    <n v="10"/>
    <n v="21"/>
    <n v="22"/>
    <n v="11"/>
    <n v="11"/>
    <n v="4"/>
    <n v="1"/>
    <n v="1"/>
  </r>
  <r>
    <n v="454"/>
    <s v="u"/>
    <s v="Triticale grain collecté + imports"/>
    <x v="8"/>
    <x v="6"/>
    <x v="8"/>
    <m/>
    <m/>
    <m/>
    <m/>
    <m/>
    <n v="27.80951622236179"/>
    <m/>
    <s v="264 - 494 - 495 - 3754 - "/>
    <n v="0"/>
    <n v="36"/>
    <s v="libre"/>
    <m/>
    <m/>
    <n v="27"/>
    <n v="1"/>
    <x v="195"/>
    <x v="136"/>
    <n v="0"/>
    <n v="1"/>
    <n v="3"/>
    <n v="7"/>
    <n v="10"/>
    <n v="14"/>
    <n v="18"/>
    <n v="21"/>
    <n v="25"/>
    <n v="28"/>
    <n v="32"/>
    <n v="34"/>
    <n v="3136"/>
    <n v="348"/>
    <n v="348"/>
    <n v="348"/>
    <n v="348"/>
    <n v="348"/>
    <n v="348"/>
    <n v="348"/>
    <n v="348"/>
    <n v="312"/>
    <n v="41"/>
  </r>
  <r>
    <n v="455"/>
    <s v="u"/>
    <s v="Triticale grain collecté + imports"/>
    <x v="9"/>
    <x v="6"/>
    <x v="9"/>
    <m/>
    <m/>
    <m/>
    <m/>
    <m/>
    <n v="12.06951439860222"/>
    <m/>
    <s v="266 - 495 - 516 - 3756 - "/>
    <n v="0"/>
    <n v="37"/>
    <s v="libre"/>
    <m/>
    <m/>
    <n v="12"/>
    <n v="0"/>
    <x v="195"/>
    <x v="191"/>
    <n v="0"/>
    <n v="1"/>
    <n v="3"/>
    <n v="7"/>
    <n v="11"/>
    <n v="14"/>
    <n v="18"/>
    <n v="22"/>
    <n v="25"/>
    <n v="29"/>
    <n v="33"/>
    <n v="35"/>
    <n v="3223"/>
    <n v="348"/>
    <n v="348"/>
    <n v="348"/>
    <n v="348"/>
    <n v="348"/>
    <n v="348"/>
    <n v="348"/>
    <n v="348"/>
    <n v="341"/>
    <n v="99"/>
  </r>
  <r>
    <n v="456"/>
    <s v="u"/>
    <s v="Triticale grain collecté + imports"/>
    <x v="10"/>
    <x v="6"/>
    <x v="10"/>
    <m/>
    <m/>
    <m/>
    <m/>
    <m/>
    <n v="16.23135909736439"/>
    <m/>
    <s v="267 - 495 - 517 - 3757 - "/>
    <n v="0"/>
    <n v="37"/>
    <s v="libre"/>
    <m/>
    <m/>
    <n v="16"/>
    <n v="1"/>
    <x v="195"/>
    <x v="191"/>
    <n v="0"/>
    <n v="1"/>
    <n v="3"/>
    <n v="7"/>
    <n v="11"/>
    <n v="14"/>
    <n v="18"/>
    <n v="22"/>
    <n v="25"/>
    <n v="29"/>
    <n v="33"/>
    <n v="35"/>
    <n v="3223"/>
    <n v="348"/>
    <n v="348"/>
    <n v="348"/>
    <n v="348"/>
    <n v="348"/>
    <n v="348"/>
    <n v="348"/>
    <n v="348"/>
    <n v="341"/>
    <n v="99"/>
  </r>
  <r>
    <n v="457"/>
    <s v="u"/>
    <s v="Triticale grain collecté + imports"/>
    <x v="11"/>
    <x v="6"/>
    <x v="11"/>
    <m/>
    <m/>
    <m/>
    <m/>
    <m/>
    <n v="7.536160772531765"/>
    <m/>
    <s v="268 - 494 - 518 - 3758 - "/>
    <n v="0"/>
    <n v="36"/>
    <s v="libre"/>
    <m/>
    <m/>
    <n v="8"/>
    <n v="0"/>
    <x v="195"/>
    <x v="136"/>
    <n v="0"/>
    <n v="1"/>
    <n v="3"/>
    <n v="7"/>
    <n v="10"/>
    <n v="14"/>
    <n v="18"/>
    <n v="21"/>
    <n v="25"/>
    <n v="28"/>
    <n v="32"/>
    <n v="34"/>
    <n v="3136"/>
    <n v="348"/>
    <n v="348"/>
    <n v="348"/>
    <n v="348"/>
    <n v="348"/>
    <n v="348"/>
    <n v="348"/>
    <n v="348"/>
    <n v="312"/>
    <n v="41"/>
  </r>
  <r>
    <n v="458"/>
    <s v="u"/>
    <s v="Triticale grain collecté + imports"/>
    <x v="12"/>
    <x v="6"/>
    <x v="12"/>
    <m/>
    <m/>
    <m/>
    <m/>
    <m/>
    <n v="14.98597344026829"/>
    <m/>
    <s v="269 - 492 - 521 - 3759 - "/>
    <m/>
    <m/>
    <s v="déterminé"/>
    <m/>
    <m/>
    <n v="15"/>
    <n v="1"/>
    <x v="196"/>
    <x v="210"/>
    <n v="12"/>
    <n v="13"/>
    <n v="13"/>
    <n v="14"/>
    <n v="14"/>
    <n v="15"/>
    <n v="15"/>
    <n v="15"/>
    <n v="16"/>
    <n v="16"/>
    <n v="16"/>
    <n v="17"/>
    <n v="86"/>
    <n v="5"/>
    <n v="6"/>
    <n v="7"/>
    <n v="4"/>
    <n v="15"/>
    <n v="16"/>
    <n v="9"/>
    <n v="14"/>
    <n v="8"/>
    <n v="3"/>
  </r>
  <r>
    <n v="459"/>
    <s v="u"/>
    <s v="Triticale grain collecté + imports"/>
    <x v="13"/>
    <x v="6"/>
    <x v="13"/>
    <m/>
    <m/>
    <m/>
    <m/>
    <m/>
    <n v="0.01929003523947606"/>
    <m/>
    <s v="270 - 492 - 501 - 520 - 3760 - "/>
    <n v="0"/>
    <n v="15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62"/>
    <n v="174"/>
    <n v="174"/>
    <n v="174"/>
    <n v="174"/>
    <n v="174"/>
    <n v="169"/>
    <n v="145"/>
    <n v="70"/>
    <n v="7"/>
    <n v="2"/>
  </r>
  <r>
    <n v="460"/>
    <s v="u"/>
    <s v="Triticale grain collecté + imports"/>
    <x v="14"/>
    <x v="6"/>
    <x v="14"/>
    <m/>
    <m/>
    <m/>
    <m/>
    <m/>
    <n v="134.8429313195793"/>
    <m/>
    <s v="271 - 492 - 496 - 3761 - "/>
    <m/>
    <m/>
    <s v="déterminé"/>
    <m/>
    <m/>
    <n v="135"/>
    <n v="3"/>
    <x v="268"/>
    <x v="287"/>
    <n v="129"/>
    <n v="131"/>
    <n v="132"/>
    <n v="133"/>
    <n v="134"/>
    <n v="135"/>
    <n v="135"/>
    <n v="136"/>
    <n v="137"/>
    <n v="138"/>
    <n v="139"/>
    <n v="139"/>
    <n v="86"/>
    <n v="4"/>
    <n v="4"/>
    <n v="8"/>
    <n v="11"/>
    <n v="20"/>
    <n v="9"/>
    <n v="15"/>
    <n v="12"/>
    <n v="3"/>
    <n v="1"/>
  </r>
  <r>
    <n v="461"/>
    <s v="u"/>
    <s v="Triticale grain collecté + imports"/>
    <x v="15"/>
    <x v="6"/>
    <x v="15"/>
    <m/>
    <m/>
    <m/>
    <m/>
    <m/>
    <n v="113.8234444028234"/>
    <m/>
    <s v="273 - 496 - 497 - 508 - 3763 - "/>
    <m/>
    <m/>
    <s v="déterminé"/>
    <m/>
    <m/>
    <n v="113"/>
    <n v="2"/>
    <x v="282"/>
    <x v="304"/>
    <n v="108"/>
    <n v="109"/>
    <n v="110"/>
    <n v="112"/>
    <n v="112"/>
    <n v="113"/>
    <n v="113"/>
    <n v="114"/>
    <n v="115"/>
    <n v="115"/>
    <n v="116"/>
    <n v="117"/>
    <n v="86"/>
    <n v="5"/>
    <n v="3"/>
    <n v="6"/>
    <n v="6"/>
    <n v="17"/>
    <n v="15"/>
    <n v="14"/>
    <n v="8"/>
    <n v="10"/>
    <n v="3"/>
  </r>
  <r>
    <n v="462"/>
    <s v="u"/>
    <s v="Triticale grain collecté + imports"/>
    <x v="16"/>
    <x v="6"/>
    <x v="16"/>
    <n v="87.66238738285587"/>
    <n v="1"/>
    <n v="0.02281480187466512"/>
    <m/>
    <m/>
    <n v="87.14862450232611"/>
    <n v="-0.5137628805297538"/>
    <s v="275 - 497 - 512 - 3765 - "/>
    <m/>
    <m/>
    <s v="mesuré"/>
    <n v="88"/>
    <n v="1"/>
    <n v="87"/>
    <n v="1"/>
    <x v="269"/>
    <x v="305"/>
    <n v="83"/>
    <n v="85"/>
    <n v="85"/>
    <n v="86"/>
    <n v="86"/>
    <n v="87"/>
    <n v="87"/>
    <n v="87"/>
    <n v="88"/>
    <n v="88"/>
    <n v="89"/>
    <n v="89"/>
    <n v="86"/>
    <n v="2"/>
    <n v="1"/>
    <n v="5"/>
    <n v="11"/>
    <n v="10"/>
    <n v="15"/>
    <n v="18"/>
    <n v="8"/>
    <n v="10"/>
    <n v="7"/>
  </r>
  <r>
    <n v="463"/>
    <s v="u"/>
    <s v="Triticale grain collecté + imports"/>
    <x v="17"/>
    <x v="6"/>
    <x v="17"/>
    <n v="27.51645729779791"/>
    <n v="1"/>
    <n v="0.0726837753259776"/>
    <m/>
    <m/>
    <n v="27.01506762298957"/>
    <n v="-0.5013896748083368"/>
    <s v="276 - 497 - 514 - 3766 - "/>
    <m/>
    <m/>
    <s v="mesuré"/>
    <n v="27"/>
    <n v="1"/>
    <n v="27"/>
    <n v="1"/>
    <x v="283"/>
    <x v="306"/>
    <n v="23"/>
    <n v="25"/>
    <n v="25"/>
    <n v="26"/>
    <n v="26"/>
    <n v="27"/>
    <n v="27"/>
    <n v="27"/>
    <n v="28"/>
    <n v="28"/>
    <n v="28"/>
    <n v="29"/>
    <n v="86"/>
    <n v="1"/>
    <n v="4"/>
    <n v="5"/>
    <n v="9"/>
    <n v="17"/>
    <n v="14"/>
    <n v="19"/>
    <n v="9"/>
    <n v="7"/>
    <n v="2"/>
  </r>
  <r>
    <n v="464"/>
    <s v="u"/>
    <s v="Triticale grain collecté + imports"/>
    <x v="18"/>
    <x v="6"/>
    <x v="18"/>
    <n v="400"/>
    <n v="20"/>
    <n v="0.1"/>
    <m/>
    <m/>
    <n v="21.01948691675598"/>
    <n v="-18.9490256541622"/>
    <s v="277 - 496 - 498 - 524 - 3767 - "/>
    <m/>
    <m/>
    <s v="mesuré"/>
    <n v="398"/>
    <n v="21"/>
    <n v="22"/>
    <n v="1"/>
    <x v="163"/>
    <x v="258"/>
    <n v="20"/>
    <n v="21"/>
    <n v="21"/>
    <n v="21"/>
    <n v="22"/>
    <n v="22"/>
    <n v="22"/>
    <n v="22"/>
    <n v="23"/>
    <n v="23"/>
    <n v="23"/>
    <n v="23"/>
    <n v="86"/>
    <n v="1"/>
    <n v="2"/>
    <n v="8"/>
    <n v="10"/>
    <n v="13"/>
    <n v="14"/>
    <n v="16"/>
    <n v="12"/>
    <n v="7"/>
    <n v="4"/>
  </r>
  <r>
    <n v="465"/>
    <s v="u"/>
    <s v="Triticale grain collecté + imports"/>
    <x v="19"/>
    <x v="6"/>
    <x v="19"/>
    <m/>
    <m/>
    <m/>
    <m/>
    <m/>
    <n v="8.346172743862539"/>
    <m/>
    <s v="279 - 498 - 3769 - "/>
    <m/>
    <m/>
    <s v="déterminé"/>
    <m/>
    <m/>
    <n v="9"/>
    <n v="1"/>
    <x v="284"/>
    <x v="122"/>
    <n v="7"/>
    <n v="7"/>
    <n v="8"/>
    <n v="8"/>
    <n v="8"/>
    <n v="8"/>
    <n v="9"/>
    <n v="9"/>
    <n v="9"/>
    <n v="9"/>
    <n v="9"/>
    <n v="10"/>
    <n v="86"/>
    <n v="7"/>
    <n v="6"/>
    <n v="14"/>
    <n v="18"/>
    <n v="19"/>
    <n v="12"/>
    <n v="4"/>
    <n v="3"/>
    <n v="3"/>
    <n v="1"/>
  </r>
  <r>
    <n v="466"/>
    <s v="u"/>
    <s v="Triticale grain collecté + imports"/>
    <x v="20"/>
    <x v="6"/>
    <x v="20"/>
    <n v="0.1"/>
    <n v="1"/>
    <n v="20"/>
    <m/>
    <m/>
    <n v="6.268078029593874"/>
    <n v="6.168078029593874"/>
    <s v="280 - 498 - 530 - 3770 - "/>
    <m/>
    <m/>
    <s v="mesuré"/>
    <n v="1"/>
    <n v="1"/>
    <n v="7"/>
    <n v="1"/>
    <x v="285"/>
    <x v="174"/>
    <n v="6"/>
    <n v="6"/>
    <n v="6"/>
    <n v="6"/>
    <n v="6"/>
    <n v="7"/>
    <n v="7"/>
    <n v="7"/>
    <n v="7"/>
    <n v="7"/>
    <n v="7"/>
    <n v="8"/>
    <n v="86"/>
    <n v="4"/>
    <n v="6"/>
    <n v="10"/>
    <n v="15"/>
    <n v="14"/>
    <n v="11"/>
    <n v="12"/>
    <n v="7"/>
    <n v="5"/>
    <n v="3"/>
  </r>
  <r>
    <n v="467"/>
    <s v="u"/>
    <s v="Triticale grain collecté + imports"/>
    <x v="21"/>
    <x v="6"/>
    <x v="21"/>
    <n v="0.1"/>
    <n v="1"/>
    <n v="20"/>
    <m/>
    <m/>
    <n v="5.405196322583927"/>
    <n v="5.305196322583927"/>
    <s v="281 - 498 - 531 - 3771 - "/>
    <m/>
    <m/>
    <s v="mesuré"/>
    <n v="1"/>
    <n v="1"/>
    <n v="6"/>
    <n v="1"/>
    <x v="286"/>
    <x v="177"/>
    <n v="4"/>
    <n v="5"/>
    <n v="5"/>
    <n v="5"/>
    <n v="6"/>
    <n v="6"/>
    <n v="6"/>
    <n v="6"/>
    <n v="6"/>
    <n v="6"/>
    <n v="7"/>
    <n v="7"/>
    <n v="86"/>
    <n v="3"/>
    <n v="4"/>
    <n v="8"/>
    <n v="10"/>
    <n v="17"/>
    <n v="16"/>
    <n v="16"/>
    <n v="3"/>
    <n v="7"/>
    <n v="3"/>
  </r>
  <r>
    <n v="468"/>
    <s v="u"/>
    <s v="Triticale grain collecté + imports"/>
    <x v="22"/>
    <x v="6"/>
    <x v="22"/>
    <m/>
    <m/>
    <m/>
    <m/>
    <m/>
    <n v="0.2179485638761045"/>
    <m/>
    <s v="282 - 492 - 499 - 3772 - "/>
    <n v="0"/>
    <n v="1"/>
    <s v="libre"/>
    <m/>
    <m/>
    <n v="1"/>
    <n v="1"/>
    <x v="40"/>
    <x v="176"/>
    <n v="0"/>
    <n v="0"/>
    <n v="0"/>
    <n v="0"/>
    <n v="0"/>
    <n v="0"/>
    <n v="1"/>
    <n v="1"/>
    <n v="1"/>
    <n v="1"/>
    <n v="2"/>
    <n v="2"/>
    <n v="203"/>
    <n v="82"/>
    <n v="0"/>
    <n v="83"/>
    <n v="0"/>
    <n v="0"/>
    <n v="32"/>
    <n v="0"/>
    <n v="5"/>
    <n v="0"/>
    <n v="2"/>
  </r>
  <r>
    <n v="469"/>
    <s v="u"/>
    <s v="Triticale grain collecté + imports"/>
    <x v="23"/>
    <x v="6"/>
    <x v="23"/>
    <n v="0.1"/>
    <n v="1"/>
    <n v="20"/>
    <m/>
    <m/>
    <n v="0.2092335520902681"/>
    <n v="0.1092335520902681"/>
    <s v="284 - 499 - 500 - 508 - 3774 - "/>
    <m/>
    <m/>
    <s v="mesuré"/>
    <n v="1"/>
    <n v="1"/>
    <n v="1"/>
    <n v="1"/>
    <x v="40"/>
    <x v="212"/>
    <n v="0"/>
    <n v="0"/>
    <n v="0"/>
    <n v="0"/>
    <n v="1"/>
    <n v="1"/>
    <n v="1"/>
    <n v="1"/>
    <n v="1"/>
    <n v="1"/>
    <n v="2"/>
    <n v="2"/>
    <n v="86"/>
    <n v="12"/>
    <n v="22"/>
    <n v="24"/>
    <n v="11"/>
    <n v="11"/>
    <n v="2"/>
    <n v="0"/>
    <n v="2"/>
    <n v="2"/>
    <n v="1"/>
  </r>
  <r>
    <n v="470"/>
    <s v="u"/>
    <s v="Triticale grain collecté + imports"/>
    <x v="24"/>
    <x v="6"/>
    <x v="24"/>
    <m/>
    <m/>
    <m/>
    <m/>
    <m/>
    <n v="0.06109132119479303"/>
    <m/>
    <s v="286 - 500 - 512 - 3776 - "/>
    <m/>
    <m/>
    <s v="déterminé"/>
    <m/>
    <m/>
    <n v="0"/>
    <n v="1"/>
    <x v="40"/>
    <x v="176"/>
    <n v="0"/>
    <n v="0"/>
    <n v="0"/>
    <n v="0"/>
    <n v="0"/>
    <n v="0"/>
    <n v="0"/>
    <n v="0"/>
    <n v="0"/>
    <n v="0"/>
    <n v="1"/>
    <n v="2"/>
    <n v="86"/>
    <n v="73"/>
    <n v="2"/>
    <n v="3"/>
    <n v="2"/>
    <n v="1"/>
    <n v="3"/>
    <n v="1"/>
    <n v="0"/>
    <n v="0"/>
    <n v="2"/>
  </r>
  <r>
    <n v="471"/>
    <s v="u"/>
    <s v="Triticale grain collecté + imports"/>
    <x v="25"/>
    <x v="6"/>
    <x v="25"/>
    <n v="0.1"/>
    <n v="1"/>
    <n v="20"/>
    <m/>
    <m/>
    <n v="0.1853126250173491"/>
    <n v="0.08531262501734907"/>
    <s v="287 - 500 - 514 - 3777 - "/>
    <m/>
    <m/>
    <s v="mesuré"/>
    <n v="1"/>
    <n v="1"/>
    <n v="1"/>
    <n v="1"/>
    <x v="40"/>
    <x v="176"/>
    <n v="0"/>
    <n v="0"/>
    <n v="0"/>
    <n v="0"/>
    <n v="0"/>
    <n v="0"/>
    <n v="0"/>
    <n v="0"/>
    <n v="1"/>
    <n v="1"/>
    <n v="1"/>
    <n v="2"/>
    <n v="86"/>
    <n v="33"/>
    <n v="26"/>
    <n v="7"/>
    <n v="10"/>
    <n v="3"/>
    <n v="3"/>
    <n v="3"/>
    <n v="1"/>
    <n v="0"/>
    <n v="1"/>
  </r>
  <r>
    <n v="472"/>
    <s v="u"/>
    <s v="Triticale grain collecté + imports"/>
    <x v="26"/>
    <x v="6"/>
    <x v="26"/>
    <m/>
    <m/>
    <m/>
    <m/>
    <m/>
    <n v="0.008715011785836394"/>
    <m/>
    <s v="288 - 499 - 524 - 530 - 3778 - "/>
    <n v="0"/>
    <n v="0"/>
    <s v="libre"/>
    <m/>
    <m/>
    <n v="0"/>
    <n v="0"/>
    <x v="40"/>
    <x v="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</r>
  <r>
    <n v="473"/>
    <s v="u"/>
    <s v="Triticale grain collecté + imports"/>
    <x v="27"/>
    <x v="6"/>
    <x v="27"/>
    <m/>
    <m/>
    <m/>
    <m/>
    <m/>
    <n v="0.01337914782940147"/>
    <m/>
    <s v="289 - 491 - 501 - 3779 - "/>
    <n v="0"/>
    <n v="15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62"/>
    <n v="174"/>
    <n v="174"/>
    <n v="174"/>
    <n v="174"/>
    <n v="174"/>
    <n v="169"/>
    <n v="145"/>
    <n v="70"/>
    <n v="7"/>
    <n v="2"/>
  </r>
  <r>
    <n v="474"/>
    <s v="u"/>
    <s v="Triticale grain collecté + imports"/>
    <x v="28"/>
    <x v="6"/>
    <x v="28"/>
    <m/>
    <m/>
    <m/>
    <m/>
    <m/>
    <n v="0.00880059601100416"/>
    <m/>
    <s v="291 - 501 - 3781 - "/>
    <n v="0"/>
    <n v="16"/>
    <s v="libre"/>
    <m/>
    <m/>
    <n v="0"/>
    <n v="0"/>
    <x v="40"/>
    <x v="168"/>
    <n v="0"/>
    <n v="0"/>
    <n v="1"/>
    <n v="3"/>
    <n v="4"/>
    <n v="6"/>
    <n v="7"/>
    <n v="9"/>
    <n v="10"/>
    <n v="12"/>
    <n v="14"/>
    <n v="15"/>
    <n v="1349"/>
    <n v="174"/>
    <n v="174"/>
    <n v="174"/>
    <n v="174"/>
    <n v="174"/>
    <n v="173"/>
    <n v="163"/>
    <n v="111"/>
    <n v="29"/>
    <n v="4"/>
  </r>
  <r>
    <n v="475"/>
    <s v="u"/>
    <s v="Triticale grain collecté + imports"/>
    <x v="29"/>
    <x v="6"/>
    <x v="29"/>
    <m/>
    <m/>
    <m/>
    <m/>
    <m/>
    <n v="0.008924740455785143"/>
    <m/>
    <s v="292 - 501 - 3782 - "/>
    <n v="0"/>
    <n v="16"/>
    <s v="libre"/>
    <m/>
    <m/>
    <n v="0"/>
    <n v="0"/>
    <x v="40"/>
    <x v="168"/>
    <n v="0"/>
    <n v="0"/>
    <n v="1"/>
    <n v="3"/>
    <n v="4"/>
    <n v="6"/>
    <n v="7"/>
    <n v="9"/>
    <n v="10"/>
    <n v="12"/>
    <n v="14"/>
    <n v="15"/>
    <n v="1349"/>
    <n v="174"/>
    <n v="174"/>
    <n v="174"/>
    <n v="174"/>
    <n v="174"/>
    <n v="173"/>
    <n v="163"/>
    <n v="111"/>
    <n v="29"/>
    <n v="4"/>
  </r>
  <r>
    <n v="476"/>
    <s v="u"/>
    <s v="Triticale grain collecté + imports"/>
    <x v="30"/>
    <x v="6"/>
    <x v="30"/>
    <m/>
    <m/>
    <m/>
    <m/>
    <m/>
    <n v="574.982"/>
    <m/>
    <s v="293 - 490 - 502 - 3783 - "/>
    <n v="574"/>
    <n v="576"/>
    <s v="libre"/>
    <m/>
    <m/>
    <n v="575"/>
    <n v="0"/>
    <x v="238"/>
    <x v="307"/>
    <n v="574"/>
    <n v="574"/>
    <n v="574"/>
    <n v="574"/>
    <n v="574"/>
    <n v="575"/>
    <n v="575"/>
    <n v="575"/>
    <n v="576"/>
    <n v="576"/>
    <n v="576"/>
    <n v="576"/>
    <n v="260"/>
    <n v="87"/>
    <n v="0"/>
    <n v="0"/>
    <n v="0"/>
    <n v="0"/>
    <n v="87"/>
    <n v="0"/>
    <n v="0"/>
    <n v="0"/>
    <n v="87"/>
  </r>
  <r>
    <n v="477"/>
    <s v="u"/>
    <s v="Triticale grain collecté + imports"/>
    <x v="31"/>
    <x v="6"/>
    <x v="31"/>
    <m/>
    <m/>
    <m/>
    <n v="574.982"/>
    <n v="574.982"/>
    <n v="574.982"/>
    <m/>
    <s v="295 - 502 - 503 - 3785 - "/>
    <n v="575"/>
    <n v="575"/>
    <s v="libre"/>
    <m/>
    <m/>
    <n v="575"/>
    <n v="0"/>
    <x v="238"/>
    <x v="308"/>
    <n v="574"/>
    <n v="574"/>
    <n v="574"/>
    <n v="574"/>
    <n v="574"/>
    <n v="574"/>
    <n v="574"/>
    <n v="574"/>
    <n v="574"/>
    <n v="574"/>
    <n v="574"/>
    <n v="574"/>
    <n v="574"/>
    <n v="0"/>
    <n v="0"/>
    <n v="0"/>
    <n v="0"/>
    <n v="0"/>
    <n v="1"/>
    <n v="0"/>
    <n v="0"/>
    <n v="0"/>
    <n v="0"/>
  </r>
  <r>
    <n v="478"/>
    <s v="u"/>
    <s v="Triticale grain collecté + imports"/>
    <x v="32"/>
    <x v="6"/>
    <x v="32"/>
    <m/>
    <m/>
    <m/>
    <m/>
    <m/>
    <n v="550.6023391295839"/>
    <m/>
    <s v="297 - 503 - 504 - 3787 - "/>
    <n v="519"/>
    <n v="576"/>
    <s v="libre"/>
    <m/>
    <m/>
    <n v="551"/>
    <n v="7"/>
    <x v="287"/>
    <x v="308"/>
    <n v="489"/>
    <n v="515"/>
    <n v="521"/>
    <n v="529"/>
    <n v="535"/>
    <n v="541"/>
    <n v="547"/>
    <n v="553"/>
    <n v="559"/>
    <n v="565"/>
    <n v="571"/>
    <n v="574"/>
    <n v="5137"/>
    <n v="9"/>
    <n v="54"/>
    <n v="219"/>
    <n v="381"/>
    <n v="656"/>
    <n v="774"/>
    <n v="696"/>
    <n v="783"/>
    <n v="783"/>
    <n v="783"/>
  </r>
  <r>
    <n v="479"/>
    <s v="u"/>
    <s v="Triticale grain collecté + imports"/>
    <x v="33"/>
    <x v="6"/>
    <x v="33"/>
    <m/>
    <m/>
    <m/>
    <m/>
    <m/>
    <n v="435.6655184562459"/>
    <m/>
    <s v="299 - 504 - 511 - 3789 - "/>
    <n v="377"/>
    <n v="468"/>
    <s v="libre"/>
    <m/>
    <m/>
    <n v="435"/>
    <n v="22"/>
    <x v="288"/>
    <x v="309"/>
    <n v="311"/>
    <n v="358"/>
    <n v="370"/>
    <n v="387"/>
    <n v="398"/>
    <n v="409"/>
    <n v="419"/>
    <n v="430"/>
    <n v="442"/>
    <n v="454"/>
    <n v="469"/>
    <n v="480"/>
    <n v="885"/>
    <n v="7"/>
    <n v="27"/>
    <n v="70"/>
    <n v="135"/>
    <n v="171"/>
    <n v="167"/>
    <n v="152"/>
    <n v="109"/>
    <n v="39"/>
    <n v="9"/>
  </r>
  <r>
    <n v="480"/>
    <s v="u"/>
    <s v="Triticale grain collecté + imports"/>
    <x v="34"/>
    <x v="6"/>
    <x v="34"/>
    <m/>
    <m/>
    <m/>
    <m/>
    <m/>
    <n v="114.9368206733381"/>
    <m/>
    <s v="300 - 504 - 513 - 3790 - "/>
    <n v="50"/>
    <n v="140"/>
    <s v="libre"/>
    <m/>
    <m/>
    <n v="116"/>
    <n v="22"/>
    <x v="289"/>
    <x v="310"/>
    <n v="0"/>
    <n v="32"/>
    <n v="42"/>
    <n v="59"/>
    <n v="70"/>
    <n v="82"/>
    <n v="92"/>
    <n v="103"/>
    <n v="114"/>
    <n v="127"/>
    <n v="143"/>
    <n v="154"/>
    <n v="885"/>
    <n v="17"/>
    <n v="66"/>
    <n v="118"/>
    <n v="160"/>
    <n v="167"/>
    <n v="161"/>
    <n v="119"/>
    <n v="58"/>
    <n v="17"/>
    <n v="3"/>
  </r>
  <r>
    <n v="481"/>
    <s v="u"/>
    <s v="Triticale grain collecté + imports"/>
    <x v="35"/>
    <x v="6"/>
    <x v="35"/>
    <m/>
    <m/>
    <m/>
    <m/>
    <m/>
    <n v="0.1593300368022772"/>
    <m/>
    <s v="301 - 503 - 505 - 3791 - "/>
    <n v="0"/>
    <n v="2"/>
    <s v="libre"/>
    <m/>
    <m/>
    <n v="1"/>
    <n v="1"/>
    <x v="40"/>
    <x v="174"/>
    <n v="0"/>
    <n v="0"/>
    <n v="0"/>
    <n v="0"/>
    <n v="0"/>
    <n v="1"/>
    <n v="1"/>
    <n v="1"/>
    <n v="2"/>
    <n v="4"/>
    <n v="6"/>
    <n v="8"/>
    <n v="284"/>
    <n v="174"/>
    <n v="33"/>
    <n v="32"/>
    <n v="12"/>
    <n v="8"/>
    <n v="13"/>
    <n v="5"/>
    <n v="4"/>
    <n v="2"/>
    <n v="2"/>
  </r>
  <r>
    <n v="482"/>
    <s v="u"/>
    <s v="Triticale grain collecté + imports"/>
    <x v="36"/>
    <x v="6"/>
    <x v="36"/>
    <m/>
    <m/>
    <m/>
    <m/>
    <m/>
    <n v="0.07601783100250095"/>
    <m/>
    <s v="303 - 505 - 516 - 3793 - "/>
    <n v="0"/>
    <n v="2"/>
    <s v="libre"/>
    <m/>
    <m/>
    <n v="0"/>
    <n v="1"/>
    <x v="40"/>
    <x v="173"/>
    <n v="0"/>
    <n v="0"/>
    <n v="0"/>
    <n v="0"/>
    <n v="1"/>
    <n v="1"/>
    <n v="2"/>
    <n v="2"/>
    <n v="2"/>
    <n v="4"/>
    <n v="6"/>
    <n v="9"/>
    <n v="369"/>
    <n v="174"/>
    <n v="86"/>
    <n v="51"/>
    <n v="13"/>
    <n v="20"/>
    <n v="7"/>
    <n v="11"/>
    <n v="2"/>
    <n v="4"/>
    <n v="2"/>
  </r>
  <r>
    <n v="483"/>
    <s v="u"/>
    <s v="Triticale grain collecté + imports"/>
    <x v="37"/>
    <x v="6"/>
    <x v="37"/>
    <m/>
    <m/>
    <m/>
    <m/>
    <m/>
    <n v="0.08331220579977622"/>
    <m/>
    <s v="304 - 505 - 517 - 3794 - "/>
    <n v="0"/>
    <n v="2"/>
    <s v="libre"/>
    <m/>
    <m/>
    <n v="0"/>
    <n v="1"/>
    <x v="40"/>
    <x v="174"/>
    <n v="0"/>
    <n v="0"/>
    <n v="0"/>
    <n v="0"/>
    <n v="1"/>
    <n v="1"/>
    <n v="2"/>
    <n v="2"/>
    <n v="2"/>
    <n v="4"/>
    <n v="6"/>
    <n v="8"/>
    <n v="371"/>
    <n v="174"/>
    <n v="87"/>
    <n v="52"/>
    <n v="13"/>
    <n v="20"/>
    <n v="7"/>
    <n v="11"/>
    <n v="2"/>
    <n v="4"/>
    <n v="2"/>
  </r>
  <r>
    <n v="484"/>
    <s v="u"/>
    <s v="Triticale grain collecté + imports"/>
    <x v="38"/>
    <x v="6"/>
    <x v="38"/>
    <m/>
    <m/>
    <m/>
    <m/>
    <m/>
    <n v="23.11889641793158"/>
    <m/>
    <s v="305 - 503 - 519 - 3795 - "/>
    <n v="0"/>
    <n v="40"/>
    <s v="libre"/>
    <m/>
    <m/>
    <n v="22"/>
    <n v="7"/>
    <x v="207"/>
    <x v="38"/>
    <n v="0"/>
    <n v="2"/>
    <n v="4"/>
    <n v="8"/>
    <n v="12"/>
    <n v="16"/>
    <n v="20"/>
    <n v="24"/>
    <n v="28"/>
    <n v="33"/>
    <n v="39"/>
    <n v="43"/>
    <n v="3570"/>
    <n v="522"/>
    <n v="522"/>
    <n v="435"/>
    <n v="522"/>
    <n v="432"/>
    <n v="458"/>
    <n v="351"/>
    <n v="183"/>
    <n v="110"/>
    <n v="36"/>
  </r>
  <r>
    <n v="485"/>
    <s v="u"/>
    <s v="Triticale grain collecté + imports"/>
    <x v="39"/>
    <x v="6"/>
    <x v="39"/>
    <m/>
    <m/>
    <m/>
    <m/>
    <m/>
    <n v="0.006232994903698532"/>
    <m/>
    <s v="306 - 503 - 520 - 3796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486"/>
    <s v="u"/>
    <s v="Triticale grain collecté + imports"/>
    <x v="41"/>
    <x v="6"/>
    <x v="41"/>
    <m/>
    <m/>
    <m/>
    <m/>
    <m/>
    <n v="0.006723451230805678"/>
    <m/>
    <s v="307 - 503 - 506 - 523 - 3797 - "/>
    <n v="0"/>
    <n v="0"/>
    <s v="libre"/>
    <m/>
    <m/>
    <n v="0"/>
    <n v="0"/>
    <x v="40"/>
    <x v="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</r>
  <r>
    <n v="487"/>
    <s v="u"/>
    <s v="Triticale grain collecté + imports"/>
    <x v="42"/>
    <x v="6"/>
    <x v="42"/>
    <m/>
    <m/>
    <m/>
    <m/>
    <m/>
    <n v="0.003645454402673593"/>
    <m/>
    <s v="309 - 506 - 529 - 3799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488"/>
    <s v="u"/>
    <s v="Triticale grain collecté + imports"/>
    <x v="43"/>
    <x v="6"/>
    <x v="43"/>
    <m/>
    <m/>
    <m/>
    <m/>
    <m/>
    <n v="0.003077996828132085"/>
    <m/>
    <s v="310 - 506 - 531 - 3800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2"/>
    <n v="87"/>
    <n v="0"/>
    <n v="0"/>
    <n v="0"/>
    <n v="0"/>
    <n v="0"/>
    <n v="0"/>
    <n v="0"/>
    <n v="0"/>
    <n v="86"/>
  </r>
  <r>
    <n v="489"/>
    <s v="u"/>
    <s v="Triticale grain collecté + imports"/>
    <x v="44"/>
    <x v="6"/>
    <x v="44"/>
    <m/>
    <m/>
    <m/>
    <m/>
    <m/>
    <n v="0.08993113237510128"/>
    <m/>
    <s v="311 - 503 - 507 - 3801 - "/>
    <n v="0"/>
    <n v="10"/>
    <s v="libre"/>
    <m/>
    <m/>
    <n v="0"/>
    <n v="0"/>
    <x v="40"/>
    <x v="125"/>
    <n v="0"/>
    <n v="0"/>
    <n v="1"/>
    <n v="2"/>
    <n v="3"/>
    <n v="4"/>
    <n v="5"/>
    <n v="6"/>
    <n v="7"/>
    <n v="9"/>
    <n v="10"/>
    <n v="12"/>
    <n v="922"/>
    <n v="174"/>
    <n v="87"/>
    <n v="174"/>
    <n v="86"/>
    <n v="154"/>
    <n v="59"/>
    <n v="99"/>
    <n v="36"/>
    <n v="43"/>
    <n v="11"/>
  </r>
  <r>
    <n v="490"/>
    <s v="u"/>
    <s v="Triticale grain collecté + imports"/>
    <x v="46"/>
    <x v="6"/>
    <x v="46"/>
    <m/>
    <m/>
    <m/>
    <m/>
    <m/>
    <n v="0.008498101625559897"/>
    <m/>
    <s v="313 - 507 - 527 - 3803 - "/>
    <n v="0"/>
    <n v="4"/>
    <s v="libre"/>
    <m/>
    <m/>
    <n v="0"/>
    <n v="0"/>
    <x v="40"/>
    <x v="208"/>
    <n v="0"/>
    <n v="0"/>
    <n v="0"/>
    <n v="0"/>
    <n v="1"/>
    <n v="1"/>
    <n v="2"/>
    <n v="2"/>
    <n v="3"/>
    <n v="4"/>
    <n v="4"/>
    <n v="5"/>
    <n v="419"/>
    <n v="87"/>
    <n v="87"/>
    <n v="0"/>
    <n v="86"/>
    <n v="0"/>
    <n v="75"/>
    <n v="52"/>
    <n v="0"/>
    <n v="30"/>
    <n v="3"/>
  </r>
  <r>
    <n v="491"/>
    <s v="u"/>
    <s v="Triticale grain collecté + imports"/>
    <x v="47"/>
    <x v="6"/>
    <x v="47"/>
    <m/>
    <m/>
    <m/>
    <m/>
    <m/>
    <n v="0.08143303074954138"/>
    <m/>
    <s v="314 - 507 - 528 - 3804 - "/>
    <n v="0"/>
    <n v="5"/>
    <s v="libre"/>
    <m/>
    <m/>
    <n v="0"/>
    <n v="0"/>
    <x v="40"/>
    <x v="39"/>
    <n v="0"/>
    <n v="0"/>
    <n v="0"/>
    <n v="1"/>
    <n v="1"/>
    <n v="2"/>
    <n v="2"/>
    <n v="3"/>
    <n v="3"/>
    <n v="4"/>
    <n v="5"/>
    <n v="6"/>
    <n v="438"/>
    <n v="87"/>
    <n v="86"/>
    <n v="74"/>
    <n v="65"/>
    <n v="47"/>
    <n v="38"/>
    <n v="26"/>
    <n v="10"/>
    <n v="5"/>
    <n v="1"/>
  </r>
  <r>
    <n v="492"/>
    <s v="u"/>
    <s v="Triticale grain collecté + imports"/>
    <x v="65"/>
    <x v="6"/>
    <x v="65"/>
    <m/>
    <m/>
    <m/>
    <m/>
    <m/>
    <n v="114.0326779549136"/>
    <m/>
    <s v="315 - 508 - 3827 - "/>
    <m/>
    <m/>
    <s v="déterminé"/>
    <m/>
    <m/>
    <n v="114"/>
    <n v="3"/>
    <x v="100"/>
    <x v="158"/>
    <n v="109"/>
    <n v="109"/>
    <n v="111"/>
    <n v="112"/>
    <n v="113"/>
    <n v="113"/>
    <n v="114"/>
    <n v="115"/>
    <n v="115"/>
    <n v="116"/>
    <n v="117"/>
    <n v="119"/>
    <n v="86"/>
    <n v="5"/>
    <n v="5"/>
    <n v="10"/>
    <n v="15"/>
    <n v="13"/>
    <n v="18"/>
    <n v="9"/>
    <n v="6"/>
    <n v="5"/>
    <n v="1"/>
  </r>
  <r>
    <n v="493"/>
    <s v="u"/>
    <s v="Triticale grain collecté + imports"/>
    <x v="66"/>
    <x v="6"/>
    <x v="66"/>
    <m/>
    <m/>
    <m/>
    <m/>
    <m/>
    <n v="738.7418897085741"/>
    <m/>
    <s v="317 - 509 - 3829 - "/>
    <n v="553"/>
    <n v="919"/>
    <s v="libre"/>
    <m/>
    <m/>
    <n v="738"/>
    <n v="4"/>
    <x v="290"/>
    <x v="311"/>
    <n v="497"/>
    <n v="559"/>
    <n v="579"/>
    <n v="617"/>
    <n v="656"/>
    <n v="694"/>
    <n v="733"/>
    <n v="770"/>
    <n v="809"/>
    <n v="847"/>
    <n v="886"/>
    <n v="906"/>
    <n v="3338"/>
    <n v="62"/>
    <n v="378"/>
    <n v="407"/>
    <n v="404"/>
    <n v="410"/>
    <n v="412"/>
    <n v="405"/>
    <n v="409"/>
    <n v="378"/>
    <n v="74"/>
  </r>
  <r>
    <n v="494"/>
    <s v="u"/>
    <s v="Triticale grain collecté + imports"/>
    <x v="67"/>
    <x v="6"/>
    <x v="67"/>
    <m/>
    <m/>
    <m/>
    <m/>
    <m/>
    <n v="664.1107677078236"/>
    <m/>
    <s v="319 - 509 - 510 - 3831 - "/>
    <n v="538"/>
    <n v="725"/>
    <s v="libre"/>
    <m/>
    <m/>
    <n v="665"/>
    <n v="9"/>
    <x v="291"/>
    <x v="312"/>
    <n v="482"/>
    <n v="532"/>
    <n v="546"/>
    <n v="567"/>
    <n v="587"/>
    <n v="608"/>
    <n v="628"/>
    <n v="649"/>
    <n v="669"/>
    <n v="689"/>
    <n v="712"/>
    <n v="725"/>
    <n v="1778"/>
    <n v="14"/>
    <n v="115"/>
    <n v="239"/>
    <n v="256"/>
    <n v="254"/>
    <n v="255"/>
    <n v="252"/>
    <n v="232"/>
    <n v="140"/>
    <n v="22"/>
  </r>
  <r>
    <n v="495"/>
    <s v="u"/>
    <s v="Triticale grain collecté + imports"/>
    <x v="68"/>
    <x v="6"/>
    <x v="68"/>
    <m/>
    <m/>
    <m/>
    <m/>
    <m/>
    <n v="522.2581223716949"/>
    <m/>
    <s v="321 - 510 - 511 - 3833 - "/>
    <n v="463"/>
    <n v="555"/>
    <s v="libre"/>
    <m/>
    <m/>
    <n v="522"/>
    <n v="22"/>
    <x v="280"/>
    <x v="313"/>
    <n v="398"/>
    <n v="443"/>
    <n v="456"/>
    <n v="473"/>
    <n v="484"/>
    <n v="495"/>
    <n v="506"/>
    <n v="517"/>
    <n v="529"/>
    <n v="541"/>
    <n v="557"/>
    <n v="568"/>
    <n v="904"/>
    <n v="7"/>
    <n v="29"/>
    <n v="76"/>
    <n v="130"/>
    <n v="175"/>
    <n v="166"/>
    <n v="148"/>
    <n v="114"/>
    <n v="48"/>
    <n v="12"/>
  </r>
  <r>
    <n v="496"/>
    <s v="u"/>
    <s v="Triticale grain collecté + imports"/>
    <x v="69"/>
    <x v="6"/>
    <x v="69"/>
    <m/>
    <m/>
    <m/>
    <m/>
    <m/>
    <n v="86.71011523558522"/>
    <m/>
    <s v="323 - 511 - 512 - 3835 - "/>
    <m/>
    <m/>
    <s v="déterminé"/>
    <m/>
    <m/>
    <n v="87"/>
    <n v="2"/>
    <x v="269"/>
    <x v="246"/>
    <n v="83"/>
    <n v="84"/>
    <n v="85"/>
    <n v="85"/>
    <n v="86"/>
    <n v="86"/>
    <n v="86"/>
    <n v="87"/>
    <n v="87"/>
    <n v="88"/>
    <n v="89"/>
    <n v="89"/>
    <n v="86"/>
    <n v="2"/>
    <n v="4"/>
    <n v="14"/>
    <n v="16"/>
    <n v="21"/>
    <n v="11"/>
    <n v="11"/>
    <n v="4"/>
    <n v="2"/>
    <n v="2"/>
  </r>
  <r>
    <n v="497"/>
    <s v="u"/>
    <s v="Triticale grain collecté + imports"/>
    <x v="70"/>
    <x v="6"/>
    <x v="70"/>
    <m/>
    <m/>
    <m/>
    <m/>
    <m/>
    <n v="141.5597332721716"/>
    <m/>
    <s v="325 - 510 - 513 - 3837 - "/>
    <n v="76"/>
    <n v="168"/>
    <s v="libre"/>
    <m/>
    <m/>
    <n v="143"/>
    <n v="22"/>
    <x v="292"/>
    <x v="314"/>
    <n v="27"/>
    <n v="58"/>
    <n v="68"/>
    <n v="86"/>
    <n v="97"/>
    <n v="108"/>
    <n v="120"/>
    <n v="130"/>
    <n v="142"/>
    <n v="155"/>
    <n v="170"/>
    <n v="180"/>
    <n v="904"/>
    <n v="17"/>
    <n v="74"/>
    <n v="124"/>
    <n v="154"/>
    <n v="178"/>
    <n v="157"/>
    <n v="116"/>
    <n v="64"/>
    <n v="18"/>
    <n v="3"/>
  </r>
  <r>
    <n v="498"/>
    <s v="u"/>
    <s v="Triticale grain collecté + imports"/>
    <x v="71"/>
    <x v="6"/>
    <x v="71"/>
    <m/>
    <m/>
    <m/>
    <m/>
    <m/>
    <n v="26.77469869597255"/>
    <m/>
    <s v="327 - 513 - 514 - 3839 - "/>
    <m/>
    <m/>
    <s v="déterminé"/>
    <m/>
    <m/>
    <n v="27"/>
    <n v="2"/>
    <x v="283"/>
    <x v="315"/>
    <n v="23"/>
    <n v="24"/>
    <n v="25"/>
    <n v="26"/>
    <n v="26"/>
    <n v="27"/>
    <n v="27"/>
    <n v="27"/>
    <n v="27"/>
    <n v="28"/>
    <n v="29"/>
    <n v="29"/>
    <n v="86"/>
    <n v="1"/>
    <n v="5"/>
    <n v="7"/>
    <n v="11"/>
    <n v="17"/>
    <n v="22"/>
    <n v="14"/>
    <n v="6"/>
    <n v="2"/>
    <n v="2"/>
  </r>
  <r>
    <n v="499"/>
    <s v="u"/>
    <s v="Triticale grain collecté + imports"/>
    <x v="72"/>
    <x v="6"/>
    <x v="72"/>
    <m/>
    <m/>
    <m/>
    <m/>
    <m/>
    <n v="28.08204736156945"/>
    <m/>
    <s v="329 - 509 - 515 - 3841 - "/>
    <n v="0"/>
    <n v="82"/>
    <s v="libre"/>
    <m/>
    <m/>
    <n v="28"/>
    <n v="1"/>
    <x v="40"/>
    <x v="112"/>
    <n v="0"/>
    <n v="0"/>
    <n v="0"/>
    <n v="10"/>
    <n v="20"/>
    <n v="30"/>
    <n v="40"/>
    <n v="50"/>
    <n v="60"/>
    <n v="70"/>
    <n v="70"/>
    <n v="80"/>
    <n v="765"/>
    <n v="87"/>
    <n v="87"/>
    <n v="87"/>
    <n v="87"/>
    <n v="87"/>
    <n v="87"/>
    <n v="87"/>
    <n v="87"/>
    <n v="59"/>
    <n v="11"/>
  </r>
  <r>
    <n v="500"/>
    <s v="u"/>
    <s v="Triticale grain collecté + imports"/>
    <x v="73"/>
    <x v="6"/>
    <x v="73"/>
    <m/>
    <m/>
    <m/>
    <m/>
    <m/>
    <n v="11.75766968779829"/>
    <m/>
    <s v="331 - 515 - 516 - 3843 - "/>
    <n v="0"/>
    <n v="40"/>
    <s v="libre"/>
    <m/>
    <m/>
    <n v="12"/>
    <n v="1"/>
    <x v="207"/>
    <x v="227"/>
    <n v="0"/>
    <n v="2"/>
    <n v="4"/>
    <n v="8"/>
    <n v="12"/>
    <n v="16"/>
    <n v="20"/>
    <n v="24"/>
    <n v="29"/>
    <n v="33"/>
    <n v="37"/>
    <n v="39"/>
    <n v="3619"/>
    <n v="522"/>
    <n v="435"/>
    <n v="435"/>
    <n v="522"/>
    <n v="435"/>
    <n v="435"/>
    <n v="522"/>
    <n v="256"/>
    <n v="46"/>
    <n v="12"/>
  </r>
  <r>
    <n v="501"/>
    <s v="u"/>
    <s v="Triticale grain collecté + imports"/>
    <x v="74"/>
    <x v="6"/>
    <x v="74"/>
    <m/>
    <m/>
    <m/>
    <m/>
    <m/>
    <n v="15.91278094825358"/>
    <m/>
    <s v="333 - 515 - 517 - 3845 - "/>
    <n v="0"/>
    <n v="40"/>
    <s v="libre"/>
    <m/>
    <m/>
    <n v="16"/>
    <n v="1"/>
    <x v="207"/>
    <x v="227"/>
    <n v="0"/>
    <n v="2"/>
    <n v="4"/>
    <n v="8"/>
    <n v="12"/>
    <n v="16"/>
    <n v="20"/>
    <n v="24"/>
    <n v="29"/>
    <n v="33"/>
    <n v="37"/>
    <n v="39"/>
    <n v="3621"/>
    <n v="522"/>
    <n v="435"/>
    <n v="435"/>
    <n v="522"/>
    <n v="435"/>
    <n v="435"/>
    <n v="522"/>
    <n v="258"/>
    <n v="46"/>
    <n v="12"/>
  </r>
  <r>
    <n v="502"/>
    <s v="u"/>
    <s v="Triticale grain collecté + imports"/>
    <x v="75"/>
    <x v="6"/>
    <x v="75"/>
    <m/>
    <m/>
    <m/>
    <m/>
    <m/>
    <n v="30.54004717690964"/>
    <m/>
    <s v="335 - 509 - 518 - 3847 - "/>
    <n v="0"/>
    <n v="77"/>
    <s v="libre"/>
    <m/>
    <m/>
    <n v="30"/>
    <n v="6"/>
    <x v="102"/>
    <x v="99"/>
    <n v="0"/>
    <n v="3"/>
    <n v="7"/>
    <n v="15"/>
    <n v="23"/>
    <n v="31"/>
    <n v="38"/>
    <n v="46"/>
    <n v="54"/>
    <n v="62"/>
    <n v="70"/>
    <n v="76"/>
    <n v="6747"/>
    <n v="870"/>
    <n v="783"/>
    <n v="783"/>
    <n v="783"/>
    <n v="783"/>
    <n v="870"/>
    <n v="778"/>
    <n v="650"/>
    <n v="340"/>
    <n v="108"/>
  </r>
  <r>
    <n v="503"/>
    <s v="u"/>
    <s v="Triticale grain collecté + imports"/>
    <x v="76"/>
    <x v="6"/>
    <x v="76"/>
    <m/>
    <m/>
    <m/>
    <m/>
    <m/>
    <n v="23.24427139494843"/>
    <m/>
    <s v="337 - 518 - 519 - 3849 - "/>
    <n v="0"/>
    <n v="40"/>
    <s v="libre"/>
    <m/>
    <m/>
    <n v="22"/>
    <n v="7"/>
    <x v="207"/>
    <x v="38"/>
    <n v="0"/>
    <n v="2"/>
    <n v="4"/>
    <n v="8"/>
    <n v="12"/>
    <n v="16"/>
    <n v="20"/>
    <n v="24"/>
    <n v="28"/>
    <n v="33"/>
    <n v="39"/>
    <n v="43"/>
    <n v="3570"/>
    <n v="522"/>
    <n v="522"/>
    <n v="435"/>
    <n v="522"/>
    <n v="432"/>
    <n v="458"/>
    <n v="351"/>
    <n v="183"/>
    <n v="110"/>
    <n v="36"/>
  </r>
  <r>
    <n v="504"/>
    <s v="u"/>
    <s v="Triticale grain collecté + imports"/>
    <x v="77"/>
    <x v="6"/>
    <x v="77"/>
    <m/>
    <m/>
    <m/>
    <m/>
    <m/>
    <n v="0.04238124011208432"/>
    <m/>
    <s v="339 - 509 - 520 - 3851 - "/>
    <n v="0"/>
    <n v="18"/>
    <s v="libre"/>
    <m/>
    <m/>
    <n v="0"/>
    <n v="0"/>
    <x v="40"/>
    <x v="210"/>
    <n v="0"/>
    <n v="0"/>
    <n v="1"/>
    <n v="3"/>
    <n v="5"/>
    <n v="7"/>
    <n v="8"/>
    <n v="10"/>
    <n v="12"/>
    <n v="14"/>
    <n v="15"/>
    <n v="17"/>
    <n v="1526"/>
    <n v="261"/>
    <n v="174"/>
    <n v="174"/>
    <n v="174"/>
    <n v="174"/>
    <n v="260"/>
    <n v="164"/>
    <n v="112"/>
    <n v="30"/>
    <n v="4"/>
  </r>
  <r>
    <n v="505"/>
    <s v="u"/>
    <s v="Triticale grain collecté + imports"/>
    <x v="78"/>
    <x v="6"/>
    <x v="78"/>
    <n v="24.89"/>
    <n v="1.2445"/>
    <n v="0.1"/>
    <m/>
    <m/>
    <n v="15.96664622215945"/>
    <n v="-7.170232043262796"/>
    <s v="341 - 509 - 521 - 3853 - "/>
    <m/>
    <m/>
    <s v="mesuré"/>
    <n v="25"/>
    <n v="1"/>
    <n v="16"/>
    <n v="1"/>
    <x v="208"/>
    <x v="228"/>
    <n v="13"/>
    <n v="14"/>
    <n v="14"/>
    <n v="15"/>
    <n v="15"/>
    <n v="16"/>
    <n v="16"/>
    <n v="16"/>
    <n v="17"/>
    <n v="17"/>
    <n v="17"/>
    <n v="18"/>
    <n v="86"/>
    <n v="5"/>
    <n v="6"/>
    <n v="7"/>
    <n v="4"/>
    <n v="15"/>
    <n v="16"/>
    <n v="9"/>
    <n v="14"/>
    <n v="8"/>
    <n v="3"/>
  </r>
  <r>
    <n v="506"/>
    <s v="u"/>
    <s v="Triticale grain collecté + imports"/>
    <x v="79"/>
    <x v="6"/>
    <x v="79"/>
    <m/>
    <m/>
    <m/>
    <m/>
    <m/>
    <n v="502.108632092272"/>
    <m/>
    <s v="343 - 522 - 3855 - "/>
    <n v="466"/>
    <n v="507"/>
    <s v="libre"/>
    <m/>
    <m/>
    <n v="503"/>
    <n v="4"/>
    <x v="293"/>
    <x v="316"/>
    <n v="450"/>
    <n v="466"/>
    <n v="469"/>
    <n v="474"/>
    <n v="478"/>
    <n v="482"/>
    <n v="486"/>
    <n v="490"/>
    <n v="494"/>
    <n v="498"/>
    <n v="502"/>
    <n v="506"/>
    <n v="3371"/>
    <n v="15"/>
    <n v="78"/>
    <n v="258"/>
    <n v="518"/>
    <n v="504"/>
    <n v="608"/>
    <n v="605"/>
    <n v="457"/>
    <n v="286"/>
    <n v="43"/>
  </r>
  <r>
    <n v="507"/>
    <s v="u"/>
    <s v="Triticale grain collecté + imports"/>
    <x v="80"/>
    <x v="6"/>
    <x v="80"/>
    <m/>
    <m/>
    <m/>
    <m/>
    <m/>
    <n v="19.03839022227754"/>
    <m/>
    <s v="345 - 522 - 523 - 3857 - "/>
    <n v="19"/>
    <n v="19"/>
    <s v="libre"/>
    <m/>
    <m/>
    <n v="20"/>
    <n v="1"/>
    <x v="294"/>
    <x v="317"/>
    <n v="18"/>
    <n v="19"/>
    <n v="19"/>
    <n v="19"/>
    <n v="20"/>
    <n v="20"/>
    <n v="20"/>
    <n v="20"/>
    <n v="20"/>
    <n v="21"/>
    <n v="21"/>
    <n v="21"/>
    <n v="44"/>
    <n v="1"/>
    <n v="0"/>
    <n v="0"/>
    <n v="11"/>
    <n v="0"/>
    <n v="0"/>
    <n v="21"/>
    <n v="0"/>
    <n v="0"/>
    <n v="12"/>
  </r>
  <r>
    <n v="508"/>
    <s v="u"/>
    <s v="Triticale grain collecté + imports"/>
    <x v="81"/>
    <x v="6"/>
    <x v="81"/>
    <m/>
    <m/>
    <m/>
    <m/>
    <m/>
    <n v="20.31920270789304"/>
    <m/>
    <s v="347 - 523 - 524 - 3859 - "/>
    <n v="20"/>
    <n v="20"/>
    <s v="libre"/>
    <m/>
    <m/>
    <n v="21"/>
    <n v="1"/>
    <x v="37"/>
    <x v="298"/>
    <n v="20"/>
    <n v="20"/>
    <n v="20"/>
    <n v="20"/>
    <n v="21"/>
    <n v="21"/>
    <n v="21"/>
    <n v="21"/>
    <n v="21"/>
    <n v="22"/>
    <n v="22"/>
    <n v="22"/>
    <n v="43"/>
    <n v="12"/>
    <n v="0"/>
    <n v="0"/>
    <n v="0"/>
    <n v="0"/>
    <n v="20"/>
    <n v="0"/>
    <n v="0"/>
    <n v="0"/>
    <n v="12"/>
  </r>
  <r>
    <n v="509"/>
    <s v="u"/>
    <s v="Triticale grain collecté + imports"/>
    <x v="82"/>
    <x v="6"/>
    <x v="82"/>
    <m/>
    <m/>
    <m/>
    <m/>
    <m/>
    <n v="483.0702418699945"/>
    <m/>
    <s v="349 - 522 - 525 - 3861 - "/>
    <n v="448"/>
    <n v="487"/>
    <s v="libre"/>
    <m/>
    <m/>
    <n v="483"/>
    <n v="4"/>
    <x v="295"/>
    <x v="318"/>
    <n v="432"/>
    <n v="447"/>
    <n v="450"/>
    <n v="455"/>
    <n v="459"/>
    <n v="462"/>
    <n v="466"/>
    <n v="470"/>
    <n v="473"/>
    <n v="477"/>
    <n v="482"/>
    <n v="485"/>
    <n v="3197"/>
    <n v="20"/>
    <n v="78"/>
    <n v="257"/>
    <n v="518"/>
    <n v="505"/>
    <n v="522"/>
    <n v="602"/>
    <n v="427"/>
    <n v="230"/>
    <n v="39"/>
  </r>
  <r>
    <n v="510"/>
    <s v="u"/>
    <s v="Triticale grain collecté + imports"/>
    <x v="83"/>
    <x v="6"/>
    <x v="83"/>
    <m/>
    <m/>
    <m/>
    <m/>
    <m/>
    <n v="478.1150927145517"/>
    <m/>
    <s v="351 - 525 - 526 - 3863 - "/>
    <n v="445"/>
    <n v="478"/>
    <s v="libre"/>
    <m/>
    <m/>
    <n v="477"/>
    <n v="4"/>
    <x v="296"/>
    <x v="319"/>
    <n v="428"/>
    <n v="442"/>
    <n v="446"/>
    <n v="450"/>
    <n v="454"/>
    <n v="457"/>
    <n v="460"/>
    <n v="463"/>
    <n v="466"/>
    <n v="470"/>
    <n v="474"/>
    <n v="476"/>
    <n v="2708"/>
    <n v="13"/>
    <n v="59"/>
    <n v="186"/>
    <n v="391"/>
    <n v="482"/>
    <n v="518"/>
    <n v="501"/>
    <n v="391"/>
    <n v="146"/>
    <n v="22"/>
  </r>
  <r>
    <n v="511"/>
    <s v="u"/>
    <s v="Triticale grain collecté + imports"/>
    <x v="84"/>
    <x v="6"/>
    <x v="84"/>
    <n v="0.1"/>
    <n v="1"/>
    <n v="20"/>
    <m/>
    <m/>
    <n v="3.491487944069453"/>
    <n v="3.391487944069453"/>
    <s v="353 - 525 - 527 - 3865 - "/>
    <m/>
    <m/>
    <s v="mesuré"/>
    <n v="1"/>
    <n v="1"/>
    <n v="4"/>
    <n v="1"/>
    <x v="102"/>
    <x v="208"/>
    <n v="2"/>
    <n v="3"/>
    <n v="3"/>
    <n v="4"/>
    <n v="4"/>
    <n v="4"/>
    <n v="4"/>
    <n v="4"/>
    <n v="5"/>
    <n v="5"/>
    <n v="5"/>
    <n v="5"/>
    <n v="86"/>
    <n v="1"/>
    <n v="0"/>
    <n v="2"/>
    <n v="10"/>
    <n v="15"/>
    <n v="17"/>
    <n v="15"/>
    <n v="18"/>
    <n v="4"/>
    <n v="5"/>
  </r>
  <r>
    <n v="512"/>
    <s v="u"/>
    <s v="Triticale grain collecté + imports"/>
    <x v="85"/>
    <x v="6"/>
    <x v="85"/>
    <m/>
    <m/>
    <m/>
    <m/>
    <m/>
    <n v="0.02545352106774873"/>
    <m/>
    <s v="355 - 525 - 528 - 3867 - "/>
    <n v="0"/>
    <n v="4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53"/>
    <n v="87"/>
    <n v="76"/>
    <n v="65"/>
    <n v="46"/>
    <n v="0"/>
    <n v="35"/>
    <n v="25"/>
    <n v="10"/>
    <n v="7"/>
    <n v="3"/>
  </r>
  <r>
    <n v="513"/>
    <s v="u"/>
    <s v="Triticale grain collecté + imports"/>
    <x v="86"/>
    <x v="6"/>
    <x v="86"/>
    <m/>
    <m/>
    <m/>
    <m/>
    <m/>
    <n v="6.07963222730368"/>
    <m/>
    <s v="357 - 529 - 3869 - "/>
    <n v="4"/>
    <n v="7"/>
    <s v="libre"/>
    <m/>
    <m/>
    <n v="7"/>
    <n v="1"/>
    <x v="122"/>
    <x v="174"/>
    <n v="4"/>
    <n v="4"/>
    <n v="4"/>
    <n v="5"/>
    <n v="5"/>
    <n v="6"/>
    <n v="6"/>
    <n v="6"/>
    <n v="7"/>
    <n v="7"/>
    <n v="7"/>
    <n v="8"/>
    <n v="292"/>
    <n v="35"/>
    <n v="0"/>
    <n v="76"/>
    <n v="0"/>
    <n v="0"/>
    <n v="87"/>
    <n v="0"/>
    <n v="73"/>
    <n v="0"/>
    <n v="22"/>
  </r>
  <r>
    <n v="514"/>
    <s v="u"/>
    <s v="Triticale grain collecté + imports"/>
    <x v="87"/>
    <x v="6"/>
    <x v="87"/>
    <m/>
    <m/>
    <m/>
    <m/>
    <m/>
    <n v="6.813756138850439"/>
    <m/>
    <s v="359 - 529 - 530 - 3871 - "/>
    <n v="5"/>
    <n v="8"/>
    <s v="libre"/>
    <m/>
    <m/>
    <n v="7"/>
    <n v="1"/>
    <x v="286"/>
    <x v="173"/>
    <n v="4"/>
    <n v="5"/>
    <n v="5"/>
    <n v="6"/>
    <n v="6"/>
    <n v="7"/>
    <n v="7"/>
    <n v="7"/>
    <n v="8"/>
    <n v="8"/>
    <n v="8"/>
    <n v="9"/>
    <n v="286"/>
    <n v="2"/>
    <n v="0"/>
    <n v="31"/>
    <n v="0"/>
    <n v="80"/>
    <n v="0"/>
    <n v="87"/>
    <n v="0"/>
    <n v="65"/>
    <n v="22"/>
  </r>
  <r>
    <n v="515"/>
    <s v="u"/>
    <s v="Triticale grain collecté + imports"/>
    <x v="88"/>
    <x v="6"/>
    <x v="88"/>
    <m/>
    <m/>
    <m/>
    <m/>
    <m/>
    <n v="4.498625687959986"/>
    <m/>
    <s v="361 - 531 - 3873 - "/>
    <n v="4"/>
    <n v="5"/>
    <s v="libre"/>
    <m/>
    <m/>
    <n v="5"/>
    <n v="1"/>
    <x v="122"/>
    <x v="39"/>
    <n v="3"/>
    <n v="4"/>
    <n v="4"/>
    <n v="4"/>
    <n v="4"/>
    <n v="5"/>
    <n v="5"/>
    <n v="5"/>
    <n v="5"/>
    <n v="5"/>
    <n v="5"/>
    <n v="6"/>
    <n v="71"/>
    <n v="1"/>
    <n v="0"/>
    <n v="0"/>
    <n v="26"/>
    <n v="0"/>
    <n v="0"/>
    <n v="38"/>
    <n v="0"/>
    <n v="0"/>
    <n v="7"/>
  </r>
  <r>
    <n v="516"/>
    <s v="u"/>
    <s v="Triticale grain collecté + imports"/>
    <x v="89"/>
    <x v="6"/>
    <x v="89"/>
    <m/>
    <m/>
    <m/>
    <m/>
    <m/>
    <n v="0"/>
    <m/>
    <s v="363 - 387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517"/>
    <s v="u"/>
    <s v="Autres céréales grain collecté + imports"/>
    <x v="0"/>
    <x v="7"/>
    <x v="0"/>
    <m/>
    <m/>
    <m/>
    <m/>
    <m/>
    <n v="219.5800687261332"/>
    <m/>
    <s v="251 - 532 - "/>
    <n v="221"/>
    <n v="238"/>
    <s v="libre"/>
    <m/>
    <m/>
    <n v="220"/>
    <n v="0"/>
    <x v="297"/>
    <x v="320"/>
    <n v="221"/>
    <n v="221"/>
    <n v="222"/>
    <n v="224"/>
    <n v="225"/>
    <n v="227"/>
    <n v="229"/>
    <n v="230"/>
    <n v="232"/>
    <n v="234"/>
    <n v="236"/>
    <n v="237"/>
    <n v="1441"/>
    <n v="174"/>
    <n v="174"/>
    <n v="87"/>
    <n v="174"/>
    <n v="87"/>
    <n v="173"/>
    <n v="170"/>
    <n v="83"/>
    <n v="165"/>
    <n v="155"/>
  </r>
  <r>
    <n v="518"/>
    <s v="u"/>
    <s v="Autres céréales grain collecté + imports"/>
    <x v="1"/>
    <x v="7"/>
    <x v="1"/>
    <m/>
    <m/>
    <m/>
    <n v="161.0869497"/>
    <n v="161.1747936"/>
    <n v="161.0882177780753"/>
    <m/>
    <s v="253 - 532 - 533 - "/>
    <n v="161"/>
    <n v="161"/>
    <s v="libre"/>
    <m/>
    <m/>
    <n v="161"/>
    <n v="0"/>
    <x v="151"/>
    <x v="290"/>
    <n v="161"/>
    <n v="161"/>
    <n v="161"/>
    <n v="161"/>
    <n v="161"/>
    <n v="161"/>
    <n v="161"/>
    <n v="161"/>
    <n v="161"/>
    <n v="161"/>
    <n v="161"/>
    <n v="161"/>
    <n v="161"/>
    <n v="0"/>
    <n v="0"/>
    <n v="0"/>
    <n v="0"/>
    <n v="0"/>
    <n v="1"/>
    <n v="0"/>
    <n v="0"/>
    <n v="0"/>
    <n v="0"/>
  </r>
  <r>
    <n v="519"/>
    <s v="u"/>
    <s v="Autres céréales grain collecté + imports"/>
    <x v="2"/>
    <x v="7"/>
    <x v="2"/>
    <m/>
    <m/>
    <m/>
    <m/>
    <m/>
    <n v="160.2261400663795"/>
    <m/>
    <s v="255 - 533 - 534 - "/>
    <n v="146"/>
    <n v="162"/>
    <s v="libre"/>
    <m/>
    <m/>
    <n v="160"/>
    <n v="1"/>
    <x v="231"/>
    <x v="321"/>
    <n v="141"/>
    <n v="146"/>
    <n v="147"/>
    <n v="149"/>
    <n v="151"/>
    <n v="153"/>
    <n v="154"/>
    <n v="156"/>
    <n v="157"/>
    <n v="159"/>
    <n v="161"/>
    <n v="162"/>
    <n v="1449"/>
    <n v="4"/>
    <n v="37"/>
    <n v="116"/>
    <n v="163"/>
    <n v="173"/>
    <n v="174"/>
    <n v="174"/>
    <n v="174"/>
    <n v="174"/>
    <n v="261"/>
  </r>
  <r>
    <n v="520"/>
    <s v="u"/>
    <s v="Autres céréales grain collecté + imports"/>
    <x v="3"/>
    <x v="7"/>
    <x v="3"/>
    <m/>
    <m/>
    <m/>
    <m/>
    <m/>
    <n v="16.80603944270973"/>
    <m/>
    <s v="257 - 534 - 535 - "/>
    <n v="11"/>
    <n v="28"/>
    <s v="libre"/>
    <m/>
    <m/>
    <n v="17"/>
    <n v="5"/>
    <x v="298"/>
    <x v="322"/>
    <n v="0"/>
    <n v="8"/>
    <n v="10"/>
    <n v="13"/>
    <n v="15"/>
    <n v="18"/>
    <n v="19"/>
    <n v="21"/>
    <n v="23"/>
    <n v="26"/>
    <n v="29"/>
    <n v="31"/>
    <n v="1558"/>
    <n v="11"/>
    <n v="84"/>
    <n v="181"/>
    <n v="267"/>
    <n v="324"/>
    <n v="301"/>
    <n v="217"/>
    <n v="130"/>
    <n v="35"/>
    <n v="9"/>
  </r>
  <r>
    <n v="521"/>
    <s v="u"/>
    <s v="Autres céréales grain collecté + imports"/>
    <x v="4"/>
    <x v="7"/>
    <x v="4"/>
    <m/>
    <m/>
    <m/>
    <m/>
    <m/>
    <n v="0.01330389462719326"/>
    <m/>
    <s v="259 - 535 - 568 - "/>
    <n v="0"/>
    <n v="17"/>
    <s v="libre"/>
    <m/>
    <m/>
    <n v="0"/>
    <n v="0"/>
    <x v="40"/>
    <x v="210"/>
    <n v="0"/>
    <n v="0"/>
    <n v="1"/>
    <n v="3"/>
    <n v="5"/>
    <n v="7"/>
    <n v="8"/>
    <n v="10"/>
    <n v="12"/>
    <n v="14"/>
    <n v="16"/>
    <n v="17"/>
    <n v="1563"/>
    <n v="261"/>
    <n v="174"/>
    <n v="174"/>
    <n v="174"/>
    <n v="174"/>
    <n v="261"/>
    <n v="167"/>
    <n v="104"/>
    <n v="54"/>
    <n v="21"/>
  </r>
  <r>
    <n v="522"/>
    <s v="u"/>
    <s v="Autres céréales grain collecté + imports"/>
    <x v="5"/>
    <x v="7"/>
    <x v="5"/>
    <m/>
    <m/>
    <m/>
    <m/>
    <m/>
    <n v="16.79048122990958"/>
    <m/>
    <s v="260 - 535 - 569 - "/>
    <n v="12"/>
    <n v="22"/>
    <s v="libre"/>
    <m/>
    <m/>
    <n v="17"/>
    <n v="5"/>
    <x v="298"/>
    <x v="323"/>
    <n v="0"/>
    <n v="8"/>
    <n v="10"/>
    <n v="12"/>
    <n v="14"/>
    <n v="16"/>
    <n v="17"/>
    <n v="19"/>
    <n v="21"/>
    <n v="23"/>
    <n v="26"/>
    <n v="28"/>
    <n v="963"/>
    <n v="6"/>
    <n v="35"/>
    <n v="127"/>
    <n v="216"/>
    <n v="234"/>
    <n v="185"/>
    <n v="108"/>
    <n v="40"/>
    <n v="9"/>
    <n v="4"/>
  </r>
  <r>
    <n v="523"/>
    <s v="u"/>
    <s v="Autres céréales grain collecté + imports"/>
    <x v="6"/>
    <x v="7"/>
    <x v="6"/>
    <m/>
    <m/>
    <m/>
    <m/>
    <m/>
    <n v="0.002254318172954983"/>
    <m/>
    <s v="261 - 535 - 570 - "/>
    <n v="0"/>
    <n v="1"/>
    <s v="libre"/>
    <m/>
    <m/>
    <n v="0"/>
    <n v="0"/>
    <x v="40"/>
    <x v="55"/>
    <n v="0"/>
    <n v="0"/>
    <n v="0"/>
    <n v="0"/>
    <n v="0"/>
    <n v="0"/>
    <n v="0"/>
    <n v="0"/>
    <n v="1"/>
    <n v="1"/>
    <n v="1"/>
    <n v="1"/>
    <n v="143"/>
    <n v="87"/>
    <n v="0"/>
    <n v="0"/>
    <n v="0"/>
    <n v="0"/>
    <n v="0"/>
    <n v="0"/>
    <n v="0"/>
    <n v="0"/>
    <n v="57"/>
  </r>
  <r>
    <n v="524"/>
    <s v="u"/>
    <s v="Autres céréales grain collecté + imports"/>
    <x v="7"/>
    <x v="7"/>
    <x v="7"/>
    <m/>
    <m/>
    <m/>
    <m/>
    <m/>
    <n v="0.02924188537609441"/>
    <m/>
    <s v="262 - 534 - 536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80"/>
    <n v="3"/>
    <n v="0"/>
    <n v="2"/>
    <n v="0"/>
    <n v="0"/>
    <n v="1"/>
    <n v="0"/>
    <n v="0"/>
    <n v="1"/>
  </r>
  <r>
    <n v="525"/>
    <s v="u"/>
    <s v="Autres céréales grain collecté + imports"/>
    <x v="8"/>
    <x v="7"/>
    <x v="8"/>
    <m/>
    <m/>
    <m/>
    <m/>
    <m/>
    <n v="0.4271713927862898"/>
    <m/>
    <s v="264 - 536 - 537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4"/>
    <n v="87"/>
    <n v="0"/>
    <n v="0"/>
    <n v="0"/>
    <n v="0"/>
    <n v="87"/>
    <n v="0"/>
    <n v="0"/>
    <n v="0"/>
    <n v="1"/>
  </r>
  <r>
    <n v="526"/>
    <s v="u"/>
    <s v="Autres céréales grain collecté + imports"/>
    <x v="9"/>
    <x v="7"/>
    <x v="9"/>
    <m/>
    <m/>
    <m/>
    <m/>
    <m/>
    <n v="0.02861937455002096"/>
    <m/>
    <s v="266 - 537 - 558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1"/>
    <n v="87"/>
    <n v="0"/>
    <n v="0"/>
    <n v="87"/>
    <n v="0"/>
    <n v="0"/>
    <n v="87"/>
    <n v="0"/>
    <n v="0"/>
    <n v="1"/>
  </r>
  <r>
    <n v="527"/>
    <s v="u"/>
    <s v="Autres céréales grain collecté + imports"/>
    <x v="10"/>
    <x v="7"/>
    <x v="10"/>
    <m/>
    <m/>
    <m/>
    <m/>
    <m/>
    <n v="0.02878109003219504"/>
    <m/>
    <s v="267 - 537 - 559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1"/>
    <n v="87"/>
    <n v="0"/>
    <n v="0"/>
    <n v="87"/>
    <n v="0"/>
    <n v="0"/>
    <n v="87"/>
    <n v="0"/>
    <n v="0"/>
    <n v="1"/>
  </r>
  <r>
    <n v="528"/>
    <s v="u"/>
    <s v="Autres céréales grain collecté + imports"/>
    <x v="11"/>
    <x v="7"/>
    <x v="11"/>
    <m/>
    <m/>
    <m/>
    <m/>
    <m/>
    <n v="0.02184031627665443"/>
    <m/>
    <s v="268 - 536 - 560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4"/>
    <n v="87"/>
    <n v="0"/>
    <n v="0"/>
    <n v="0"/>
    <n v="0"/>
    <n v="87"/>
    <n v="0"/>
    <n v="0"/>
    <n v="0"/>
    <n v="1"/>
  </r>
  <r>
    <n v="529"/>
    <s v="u"/>
    <s v="Autres céréales grain collecté + imports"/>
    <x v="12"/>
    <x v="7"/>
    <x v="12"/>
    <m/>
    <m/>
    <m/>
    <m/>
    <m/>
    <n v="0.006623171160185495"/>
    <m/>
    <s v="269 - 534 - 563 - "/>
    <n v="0"/>
    <n v="3"/>
    <s v="libre"/>
    <m/>
    <m/>
    <n v="0"/>
    <n v="0"/>
    <x v="40"/>
    <x v="212"/>
    <n v="0"/>
    <n v="0"/>
    <n v="0"/>
    <n v="0"/>
    <n v="0"/>
    <n v="1"/>
    <n v="1"/>
    <n v="1"/>
    <n v="2"/>
    <n v="2"/>
    <n v="3"/>
    <n v="3"/>
    <n v="281"/>
    <n v="87"/>
    <n v="0"/>
    <n v="0"/>
    <n v="87"/>
    <n v="0"/>
    <n v="0"/>
    <n v="79"/>
    <n v="0"/>
    <n v="0"/>
    <n v="29"/>
  </r>
  <r>
    <n v="530"/>
    <s v="u"/>
    <s v="Autres céréales grain collecté + imports"/>
    <x v="13"/>
    <x v="7"/>
    <x v="13"/>
    <m/>
    <m/>
    <m/>
    <m/>
    <m/>
    <n v="0.006664227812308212"/>
    <m/>
    <s v="270 - 534 - 543 - 562 - "/>
    <n v="0"/>
    <n v="15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62"/>
    <n v="174"/>
    <n v="174"/>
    <n v="174"/>
    <n v="174"/>
    <n v="174"/>
    <n v="169"/>
    <n v="145"/>
    <n v="70"/>
    <n v="7"/>
    <n v="2"/>
  </r>
  <r>
    <n v="531"/>
    <s v="u"/>
    <s v="Autres céréales grain collecté + imports"/>
    <x v="14"/>
    <x v="7"/>
    <x v="14"/>
    <m/>
    <m/>
    <m/>
    <m/>
    <m/>
    <n v="120.7006488340941"/>
    <m/>
    <s v="271 - 534 - 538 - "/>
    <n v="119"/>
    <n v="133"/>
    <s v="libre"/>
    <m/>
    <m/>
    <n v="120"/>
    <n v="5"/>
    <x v="299"/>
    <x v="324"/>
    <n v="109"/>
    <n v="115"/>
    <n v="117"/>
    <n v="120"/>
    <n v="122"/>
    <n v="124"/>
    <n v="125"/>
    <n v="127"/>
    <n v="129"/>
    <n v="131"/>
    <n v="133"/>
    <n v="136"/>
    <n v="1178"/>
    <n v="17"/>
    <n v="53"/>
    <n v="151"/>
    <n v="179"/>
    <n v="210"/>
    <n v="252"/>
    <n v="157"/>
    <n v="114"/>
    <n v="33"/>
    <n v="13"/>
  </r>
  <r>
    <n v="532"/>
    <s v="u"/>
    <s v="Autres céréales grain collecté + imports"/>
    <x v="15"/>
    <x v="7"/>
    <x v="15"/>
    <m/>
    <m/>
    <m/>
    <m/>
    <m/>
    <n v="0.5013947833670873"/>
    <m/>
    <s v="273 - 538 - 539 - 550 - "/>
    <n v="0"/>
    <n v="14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49"/>
    <n v="174"/>
    <n v="174"/>
    <n v="174"/>
    <n v="174"/>
    <n v="174"/>
    <n v="169"/>
    <n v="139"/>
    <n v="63"/>
    <n v="7"/>
    <n v="2"/>
  </r>
  <r>
    <n v="533"/>
    <s v="u"/>
    <s v="Autres céréales grain collecté + imports"/>
    <x v="16"/>
    <x v="7"/>
    <x v="16"/>
    <m/>
    <m/>
    <m/>
    <m/>
    <m/>
    <n v="0.009428018160013723"/>
    <m/>
    <s v="275 - 539 - 554 - "/>
    <n v="0"/>
    <n v="14"/>
    <s v="libre"/>
    <m/>
    <m/>
    <n v="0"/>
    <n v="0"/>
    <x v="40"/>
    <x v="127"/>
    <n v="0"/>
    <n v="0"/>
    <n v="1"/>
    <n v="2"/>
    <n v="4"/>
    <n v="5"/>
    <n v="6"/>
    <n v="8"/>
    <n v="9"/>
    <n v="11"/>
    <n v="13"/>
    <n v="14"/>
    <n v="1209"/>
    <n v="174"/>
    <n v="174"/>
    <n v="172"/>
    <n v="170"/>
    <n v="168"/>
    <n v="157"/>
    <n v="129"/>
    <n v="57"/>
    <n v="7"/>
    <n v="2"/>
  </r>
  <r>
    <n v="534"/>
    <s v="u"/>
    <s v="Autres céréales grain collecté + imports"/>
    <x v="17"/>
    <x v="7"/>
    <x v="17"/>
    <m/>
    <m/>
    <m/>
    <m/>
    <m/>
    <n v="0.009472791888964705"/>
    <m/>
    <s v="276 - 539 - 556 - "/>
    <n v="0"/>
    <n v="14"/>
    <s v="libre"/>
    <m/>
    <m/>
    <n v="0"/>
    <n v="0"/>
    <x v="40"/>
    <x v="127"/>
    <n v="0"/>
    <n v="0"/>
    <n v="1"/>
    <n v="2"/>
    <n v="4"/>
    <n v="5"/>
    <n v="7"/>
    <n v="8"/>
    <n v="9"/>
    <n v="11"/>
    <n v="13"/>
    <n v="14"/>
    <n v="1224"/>
    <n v="174"/>
    <n v="174"/>
    <n v="174"/>
    <n v="172"/>
    <n v="170"/>
    <n v="161"/>
    <n v="133"/>
    <n v="58"/>
    <n v="7"/>
    <n v="2"/>
  </r>
  <r>
    <n v="535"/>
    <s v="u"/>
    <s v="Autres céréales grain collecté + imports"/>
    <x v="18"/>
    <x v="7"/>
    <x v="18"/>
    <m/>
    <m/>
    <m/>
    <m/>
    <m/>
    <n v="120.199254050727"/>
    <m/>
    <s v="277 - 538 - 540 - 566 - "/>
    <m/>
    <m/>
    <s v="déterminé"/>
    <m/>
    <m/>
    <n v="120"/>
    <n v="5"/>
    <x v="300"/>
    <x v="325"/>
    <n v="110"/>
    <n v="113"/>
    <n v="114"/>
    <n v="116"/>
    <n v="117"/>
    <n v="119"/>
    <n v="120"/>
    <n v="121"/>
    <n v="123"/>
    <n v="124"/>
    <n v="126"/>
    <n v="128"/>
    <n v="86"/>
    <n v="3"/>
    <n v="7"/>
    <n v="12"/>
    <n v="11"/>
    <n v="14"/>
    <n v="10"/>
    <n v="14"/>
    <n v="7"/>
    <n v="4"/>
    <n v="5"/>
  </r>
  <r>
    <n v="536"/>
    <s v="u"/>
    <s v="Autres céréales grain collecté + imports"/>
    <x v="19"/>
    <x v="7"/>
    <x v="19"/>
    <n v="7.016488235294117"/>
    <n v="1"/>
    <n v="0.285042877994103"/>
    <m/>
    <m/>
    <n v="9.871111401715394"/>
    <n v="2.854623166421277"/>
    <s v="279 - 540 - "/>
    <m/>
    <m/>
    <s v="mesuré"/>
    <n v="7"/>
    <n v="1"/>
    <n v="10"/>
    <n v="2"/>
    <x v="284"/>
    <x v="124"/>
    <n v="7"/>
    <n v="7"/>
    <n v="8"/>
    <n v="9"/>
    <n v="9"/>
    <n v="10"/>
    <n v="10"/>
    <n v="10"/>
    <n v="11"/>
    <n v="11"/>
    <n v="12"/>
    <n v="13"/>
    <n v="86"/>
    <n v="5"/>
    <n v="2"/>
    <n v="13"/>
    <n v="8"/>
    <n v="18"/>
    <n v="9"/>
    <n v="17"/>
    <n v="7"/>
    <n v="4"/>
    <n v="4"/>
  </r>
  <r>
    <n v="537"/>
    <s v="u"/>
    <s v="Autres céréales grain collecté + imports"/>
    <x v="20"/>
    <x v="7"/>
    <x v="20"/>
    <n v="45.74772334955463"/>
    <n v="2.287386167477732"/>
    <n v="0.1"/>
    <m/>
    <m/>
    <n v="43.97356695075644"/>
    <n v="-0.7756260941083366"/>
    <s v="280 - 540 - 572 - "/>
    <m/>
    <m/>
    <s v="mesuré"/>
    <n v="46"/>
    <n v="2"/>
    <n v="44"/>
    <n v="3"/>
    <x v="301"/>
    <x v="326"/>
    <n v="38"/>
    <n v="38"/>
    <n v="39"/>
    <n v="41"/>
    <n v="42"/>
    <n v="43"/>
    <n v="44"/>
    <n v="45"/>
    <n v="46"/>
    <n v="47"/>
    <n v="48"/>
    <n v="48"/>
    <n v="86"/>
    <n v="7"/>
    <n v="8"/>
    <n v="7"/>
    <n v="11"/>
    <n v="11"/>
    <n v="17"/>
    <n v="13"/>
    <n v="8"/>
    <n v="4"/>
    <n v="1"/>
  </r>
  <r>
    <n v="538"/>
    <s v="u"/>
    <s v="Autres céréales grain collecté + imports"/>
    <x v="21"/>
    <x v="7"/>
    <x v="21"/>
    <n v="60.12888231185846"/>
    <n v="3.006444115592923"/>
    <n v="0.1"/>
    <m/>
    <m/>
    <n v="66.95958839376388"/>
    <n v="2.272021637281717"/>
    <s v="281 - 540 - 573 - "/>
    <m/>
    <m/>
    <s v="mesuré"/>
    <n v="60"/>
    <n v="3"/>
    <n v="66"/>
    <n v="3"/>
    <x v="302"/>
    <x v="327"/>
    <n v="60"/>
    <n v="62"/>
    <n v="63"/>
    <n v="64"/>
    <n v="65"/>
    <n v="66"/>
    <n v="67"/>
    <n v="67"/>
    <n v="68"/>
    <n v="69"/>
    <n v="70"/>
    <n v="70"/>
    <n v="86"/>
    <n v="3"/>
    <n v="2"/>
    <n v="10"/>
    <n v="8"/>
    <n v="12"/>
    <n v="15"/>
    <n v="14"/>
    <n v="13"/>
    <n v="8"/>
    <n v="2"/>
  </r>
  <r>
    <n v="539"/>
    <s v="u"/>
    <s v="Autres céréales grain collecté + imports"/>
    <x v="22"/>
    <x v="7"/>
    <x v="22"/>
    <m/>
    <m/>
    <m/>
    <m/>
    <m/>
    <n v="22.67692250522711"/>
    <m/>
    <s v="282 - 534 - 541 - "/>
    <n v="16"/>
    <n v="33"/>
    <s v="libre"/>
    <m/>
    <m/>
    <n v="23"/>
    <n v="4"/>
    <x v="208"/>
    <x v="191"/>
    <n v="7"/>
    <n v="13"/>
    <n v="15"/>
    <n v="18"/>
    <n v="20"/>
    <n v="22"/>
    <n v="24"/>
    <n v="26"/>
    <n v="28"/>
    <n v="30"/>
    <n v="33"/>
    <n v="35"/>
    <n v="1554"/>
    <n v="27"/>
    <n v="76"/>
    <n v="181"/>
    <n v="203"/>
    <n v="231"/>
    <n v="333"/>
    <n v="210"/>
    <n v="190"/>
    <n v="73"/>
    <n v="31"/>
  </r>
  <r>
    <n v="540"/>
    <s v="u"/>
    <s v="Autres céréales grain collecté + imports"/>
    <x v="23"/>
    <x v="7"/>
    <x v="23"/>
    <m/>
    <m/>
    <m/>
    <m/>
    <m/>
    <n v="0.3307414218205984"/>
    <m/>
    <s v="284 - 541 - 542 - 550 - "/>
    <n v="0"/>
    <n v="14"/>
    <s v="libre"/>
    <m/>
    <m/>
    <n v="0"/>
    <n v="0"/>
    <x v="40"/>
    <x v="124"/>
    <n v="0"/>
    <n v="0"/>
    <n v="1"/>
    <n v="2"/>
    <n v="4"/>
    <n v="5"/>
    <n v="6"/>
    <n v="8"/>
    <n v="9"/>
    <n v="10"/>
    <n v="12"/>
    <n v="13"/>
    <n v="1175"/>
    <n v="174"/>
    <n v="174"/>
    <n v="174"/>
    <n v="174"/>
    <n v="87"/>
    <n v="169"/>
    <n v="145"/>
    <n v="70"/>
    <n v="7"/>
    <n v="2"/>
  </r>
  <r>
    <n v="541"/>
    <s v="u"/>
    <s v="Autres céréales grain collecté + imports"/>
    <x v="24"/>
    <x v="7"/>
    <x v="24"/>
    <m/>
    <m/>
    <m/>
    <m/>
    <m/>
    <n v="0.009427804739467638"/>
    <m/>
    <s v="286 - 542 - 554 - "/>
    <n v="0"/>
    <n v="14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40"/>
    <n v="174"/>
    <n v="174"/>
    <n v="172"/>
    <n v="170"/>
    <n v="85"/>
    <n v="165"/>
    <n v="151"/>
    <n v="115"/>
    <n v="33"/>
    <n v="2"/>
  </r>
  <r>
    <n v="542"/>
    <s v="u"/>
    <s v="Autres céréales grain collecté + imports"/>
    <x v="25"/>
    <x v="7"/>
    <x v="25"/>
    <m/>
    <m/>
    <m/>
    <m/>
    <m/>
    <n v="0.01177828977184417"/>
    <m/>
    <s v="287 - 542 - 556 - "/>
    <n v="0"/>
    <n v="14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59"/>
    <n v="174"/>
    <n v="174"/>
    <n v="174"/>
    <n v="172"/>
    <n v="86"/>
    <n v="170"/>
    <n v="160"/>
    <n v="120"/>
    <n v="28"/>
    <n v="2"/>
  </r>
  <r>
    <n v="543"/>
    <s v="u"/>
    <s v="Autres céréales grain collecté + imports"/>
    <x v="26"/>
    <x v="7"/>
    <x v="26"/>
    <m/>
    <m/>
    <m/>
    <m/>
    <m/>
    <n v="22.34618108340652"/>
    <m/>
    <s v="288 - 541 - 566 - 572 - "/>
    <n v="17"/>
    <n v="23"/>
    <s v="libre"/>
    <m/>
    <m/>
    <n v="22"/>
    <n v="4"/>
    <x v="196"/>
    <x v="328"/>
    <n v="8"/>
    <n v="12"/>
    <n v="13"/>
    <n v="15"/>
    <n v="16"/>
    <n v="18"/>
    <n v="19"/>
    <n v="20"/>
    <n v="22"/>
    <n v="23"/>
    <n v="25"/>
    <n v="27"/>
    <n v="571"/>
    <n v="14"/>
    <n v="33"/>
    <n v="56"/>
    <n v="118"/>
    <n v="88"/>
    <n v="86"/>
    <n v="98"/>
    <n v="41"/>
    <n v="24"/>
    <n v="14"/>
  </r>
  <r>
    <n v="544"/>
    <s v="u"/>
    <s v="Autres céréales grain collecté + imports"/>
    <x v="27"/>
    <x v="7"/>
    <x v="27"/>
    <m/>
    <m/>
    <m/>
    <m/>
    <m/>
    <n v="0.0070333326705584"/>
    <m/>
    <s v="289 - 533 - 543 - "/>
    <n v="0"/>
    <n v="15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62"/>
    <n v="174"/>
    <n v="174"/>
    <n v="174"/>
    <n v="174"/>
    <n v="174"/>
    <n v="169"/>
    <n v="145"/>
    <n v="70"/>
    <n v="7"/>
    <n v="2"/>
  </r>
  <r>
    <n v="545"/>
    <s v="u"/>
    <s v="Autres céréales grain collecté + imports"/>
    <x v="28"/>
    <x v="7"/>
    <x v="28"/>
    <m/>
    <m/>
    <m/>
    <m/>
    <m/>
    <n v="0.004197539350171825"/>
    <m/>
    <s v="291 - 543 - "/>
    <n v="0"/>
    <n v="16"/>
    <s v="libre"/>
    <m/>
    <m/>
    <n v="0"/>
    <n v="0"/>
    <x v="40"/>
    <x v="168"/>
    <n v="0"/>
    <n v="0"/>
    <n v="1"/>
    <n v="3"/>
    <n v="4"/>
    <n v="6"/>
    <n v="7"/>
    <n v="9"/>
    <n v="10"/>
    <n v="12"/>
    <n v="14"/>
    <n v="15"/>
    <n v="1349"/>
    <n v="174"/>
    <n v="174"/>
    <n v="174"/>
    <n v="174"/>
    <n v="174"/>
    <n v="173"/>
    <n v="163"/>
    <n v="111"/>
    <n v="29"/>
    <n v="4"/>
  </r>
  <r>
    <n v="546"/>
    <s v="u"/>
    <s v="Autres céréales grain collecté + imports"/>
    <x v="29"/>
    <x v="7"/>
    <x v="29"/>
    <m/>
    <m/>
    <m/>
    <m/>
    <m/>
    <n v="0.004196031084720577"/>
    <m/>
    <s v="292 - 543 - "/>
    <n v="0"/>
    <n v="16"/>
    <s v="libre"/>
    <m/>
    <m/>
    <n v="0"/>
    <n v="0"/>
    <x v="40"/>
    <x v="168"/>
    <n v="0"/>
    <n v="0"/>
    <n v="1"/>
    <n v="3"/>
    <n v="4"/>
    <n v="6"/>
    <n v="7"/>
    <n v="9"/>
    <n v="10"/>
    <n v="12"/>
    <n v="14"/>
    <n v="15"/>
    <n v="1349"/>
    <n v="174"/>
    <n v="174"/>
    <n v="174"/>
    <n v="174"/>
    <n v="174"/>
    <n v="173"/>
    <n v="163"/>
    <n v="111"/>
    <n v="29"/>
    <n v="4"/>
  </r>
  <r>
    <n v="547"/>
    <s v="u"/>
    <s v="Autres céréales grain collecté + imports"/>
    <x v="30"/>
    <x v="7"/>
    <x v="30"/>
    <m/>
    <m/>
    <m/>
    <m/>
    <m/>
    <n v="61.47073671953262"/>
    <m/>
    <s v="293 - 532 - 544 - "/>
    <n v="60"/>
    <n v="76"/>
    <s v="libre"/>
    <m/>
    <m/>
    <n v="61"/>
    <n v="0"/>
    <x v="302"/>
    <x v="113"/>
    <n v="60"/>
    <n v="60"/>
    <n v="61"/>
    <n v="63"/>
    <n v="64"/>
    <n v="66"/>
    <n v="67"/>
    <n v="69"/>
    <n v="70"/>
    <n v="72"/>
    <n v="74"/>
    <n v="75"/>
    <n v="1351"/>
    <n v="174"/>
    <n v="87"/>
    <n v="174"/>
    <n v="87"/>
    <n v="173"/>
    <n v="85"/>
    <n v="170"/>
    <n v="83"/>
    <n v="165"/>
    <n v="154"/>
  </r>
  <r>
    <n v="548"/>
    <s v="u"/>
    <s v="Autres céréales grain collecté + imports"/>
    <x v="31"/>
    <x v="7"/>
    <x v="31"/>
    <m/>
    <m/>
    <m/>
    <n v="61.47"/>
    <n v="74.611"/>
    <n v="61.47073671953262"/>
    <m/>
    <s v="295 - 544 - 545 - "/>
    <n v="61"/>
    <n v="75"/>
    <s v="libre"/>
    <m/>
    <m/>
    <n v="61"/>
    <n v="0"/>
    <x v="303"/>
    <x v="329"/>
    <n v="61"/>
    <n v="61"/>
    <n v="62"/>
    <n v="63"/>
    <n v="65"/>
    <n v="66"/>
    <n v="67"/>
    <n v="69"/>
    <n v="70"/>
    <n v="71"/>
    <n v="73"/>
    <n v="74"/>
    <n v="1167"/>
    <n v="174"/>
    <n v="87"/>
    <n v="86"/>
    <n v="171"/>
    <n v="85"/>
    <n v="83"/>
    <n v="166"/>
    <n v="83"/>
    <n v="80"/>
    <n v="153"/>
  </r>
  <r>
    <n v="549"/>
    <s v="u"/>
    <s v="Autres céréales grain collecté + imports"/>
    <x v="32"/>
    <x v="7"/>
    <x v="32"/>
    <m/>
    <m/>
    <m/>
    <m/>
    <m/>
    <n v="48.54178563435789"/>
    <m/>
    <s v="297 - 545 - 546 - "/>
    <n v="0"/>
    <n v="76"/>
    <s v="libre"/>
    <m/>
    <m/>
    <n v="48"/>
    <n v="4"/>
    <x v="286"/>
    <x v="327"/>
    <n v="0"/>
    <n v="5"/>
    <n v="10"/>
    <n v="17"/>
    <n v="24"/>
    <n v="31"/>
    <n v="38"/>
    <n v="45"/>
    <n v="53"/>
    <n v="60"/>
    <n v="67"/>
    <n v="71"/>
    <n v="6163"/>
    <n v="471"/>
    <n v="543"/>
    <n v="687"/>
    <n v="609"/>
    <n v="696"/>
    <n v="609"/>
    <n v="696"/>
    <n v="609"/>
    <n v="685"/>
    <n v="559"/>
  </r>
  <r>
    <n v="550"/>
    <s v="u"/>
    <s v="Autres céréales grain collecté + imports"/>
    <x v="33"/>
    <x v="7"/>
    <x v="33"/>
    <m/>
    <m/>
    <m/>
    <m/>
    <m/>
    <n v="27.54087201775161"/>
    <m/>
    <s v="299 - 546 - 553 - "/>
    <n v="0"/>
    <n v="77"/>
    <s v="libre"/>
    <m/>
    <m/>
    <n v="27"/>
    <n v="2"/>
    <x v="102"/>
    <x v="327"/>
    <n v="0"/>
    <n v="3"/>
    <n v="7"/>
    <n v="15"/>
    <n v="22"/>
    <n v="30"/>
    <n v="37"/>
    <n v="45"/>
    <n v="52"/>
    <n v="60"/>
    <n v="67"/>
    <n v="71"/>
    <n v="6550"/>
    <n v="696"/>
    <n v="696"/>
    <n v="609"/>
    <n v="696"/>
    <n v="609"/>
    <n v="696"/>
    <n v="696"/>
    <n v="609"/>
    <n v="685"/>
    <n v="559"/>
  </r>
  <r>
    <n v="551"/>
    <s v="u"/>
    <s v="Autres céréales grain collecté + imports"/>
    <x v="34"/>
    <x v="7"/>
    <x v="34"/>
    <m/>
    <m/>
    <m/>
    <m/>
    <m/>
    <n v="21.00091361660628"/>
    <m/>
    <s v="300 - 546 - 555 - "/>
    <n v="0"/>
    <n v="77"/>
    <s v="libre"/>
    <m/>
    <m/>
    <n v="21"/>
    <n v="2"/>
    <x v="102"/>
    <x v="327"/>
    <n v="0"/>
    <n v="3"/>
    <n v="7"/>
    <n v="15"/>
    <n v="22"/>
    <n v="30"/>
    <n v="37"/>
    <n v="45"/>
    <n v="52"/>
    <n v="60"/>
    <n v="67"/>
    <n v="71"/>
    <n v="6550"/>
    <n v="696"/>
    <n v="696"/>
    <n v="609"/>
    <n v="696"/>
    <n v="609"/>
    <n v="696"/>
    <n v="696"/>
    <n v="609"/>
    <n v="685"/>
    <n v="559"/>
  </r>
  <r>
    <n v="552"/>
    <s v="u"/>
    <s v="Autres céréales grain collecté + imports"/>
    <x v="35"/>
    <x v="7"/>
    <x v="35"/>
    <m/>
    <m/>
    <m/>
    <m/>
    <m/>
    <n v="0.1878107442005059"/>
    <m/>
    <s v="301 - 545 - 547 - "/>
    <n v="0"/>
    <n v="2"/>
    <s v="libre"/>
    <m/>
    <m/>
    <n v="1"/>
    <n v="1"/>
    <x v="40"/>
    <x v="174"/>
    <n v="0"/>
    <n v="0"/>
    <n v="0"/>
    <n v="0"/>
    <n v="0"/>
    <n v="1"/>
    <n v="1"/>
    <n v="1"/>
    <n v="2"/>
    <n v="4"/>
    <n v="6"/>
    <n v="8"/>
    <n v="284"/>
    <n v="174"/>
    <n v="33"/>
    <n v="32"/>
    <n v="12"/>
    <n v="8"/>
    <n v="13"/>
    <n v="5"/>
    <n v="4"/>
    <n v="2"/>
    <n v="2"/>
  </r>
  <r>
    <n v="553"/>
    <s v="u"/>
    <s v="Autres céréales grain collecté + imports"/>
    <x v="36"/>
    <x v="7"/>
    <x v="36"/>
    <m/>
    <m/>
    <m/>
    <m/>
    <m/>
    <n v="0.08899444400807084"/>
    <m/>
    <s v="303 - 547 - 558 - "/>
    <n v="0"/>
    <n v="2"/>
    <s v="libre"/>
    <m/>
    <m/>
    <n v="0"/>
    <n v="1"/>
    <x v="40"/>
    <x v="173"/>
    <n v="0"/>
    <n v="0"/>
    <n v="0"/>
    <n v="0"/>
    <n v="1"/>
    <n v="1"/>
    <n v="2"/>
    <n v="2"/>
    <n v="2"/>
    <n v="4"/>
    <n v="6"/>
    <n v="9"/>
    <n v="369"/>
    <n v="174"/>
    <n v="86"/>
    <n v="51"/>
    <n v="13"/>
    <n v="20"/>
    <n v="7"/>
    <n v="11"/>
    <n v="2"/>
    <n v="4"/>
    <n v="2"/>
  </r>
  <r>
    <n v="554"/>
    <s v="u"/>
    <s v="Autres céréales grain collecté + imports"/>
    <x v="37"/>
    <x v="7"/>
    <x v="37"/>
    <m/>
    <m/>
    <m/>
    <m/>
    <m/>
    <n v="0.09881630019243502"/>
    <m/>
    <s v="304 - 547 - 559 - "/>
    <n v="0"/>
    <n v="2"/>
    <s v="libre"/>
    <m/>
    <m/>
    <n v="0"/>
    <n v="1"/>
    <x v="40"/>
    <x v="174"/>
    <n v="0"/>
    <n v="0"/>
    <n v="0"/>
    <n v="0"/>
    <n v="1"/>
    <n v="1"/>
    <n v="2"/>
    <n v="2"/>
    <n v="2"/>
    <n v="4"/>
    <n v="6"/>
    <n v="8"/>
    <n v="371"/>
    <n v="174"/>
    <n v="87"/>
    <n v="52"/>
    <n v="13"/>
    <n v="20"/>
    <n v="7"/>
    <n v="11"/>
    <n v="2"/>
    <n v="4"/>
    <n v="2"/>
  </r>
  <r>
    <n v="555"/>
    <s v="u"/>
    <s v="Autres céréales grain collecté + imports"/>
    <x v="38"/>
    <x v="7"/>
    <x v="38"/>
    <m/>
    <m/>
    <m/>
    <m/>
    <m/>
    <n v="10.62934222542183"/>
    <m/>
    <s v="305 - 545 - 561 - "/>
    <n v="0"/>
    <n v="40"/>
    <s v="libre"/>
    <m/>
    <m/>
    <n v="10"/>
    <n v="2"/>
    <x v="207"/>
    <x v="38"/>
    <n v="0"/>
    <n v="2"/>
    <n v="4"/>
    <n v="8"/>
    <n v="12"/>
    <n v="16"/>
    <n v="20"/>
    <n v="24"/>
    <n v="28"/>
    <n v="33"/>
    <n v="39"/>
    <n v="43"/>
    <n v="3570"/>
    <n v="522"/>
    <n v="522"/>
    <n v="435"/>
    <n v="522"/>
    <n v="432"/>
    <n v="458"/>
    <n v="351"/>
    <n v="183"/>
    <n v="110"/>
    <n v="36"/>
  </r>
  <r>
    <n v="556"/>
    <s v="u"/>
    <s v="Autres céréales grain collecté + imports"/>
    <x v="39"/>
    <x v="7"/>
    <x v="39"/>
    <m/>
    <m/>
    <m/>
    <m/>
    <m/>
    <n v="0.00598988870466927"/>
    <m/>
    <s v="306 - 545 - 562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557"/>
    <s v="u"/>
    <s v="Autres céréales grain collecté + imports"/>
    <x v="41"/>
    <x v="7"/>
    <x v="41"/>
    <m/>
    <m/>
    <m/>
    <m/>
    <m/>
    <n v="1.014043759826257"/>
    <m/>
    <s v="307 - 545 - 548 - 565 - "/>
    <n v="0"/>
    <n v="6"/>
    <s v="libre"/>
    <m/>
    <m/>
    <n v="2"/>
    <n v="3"/>
    <x v="40"/>
    <x v="121"/>
    <n v="0"/>
    <n v="0"/>
    <n v="0"/>
    <n v="1"/>
    <n v="2"/>
    <n v="3"/>
    <n v="3"/>
    <n v="4"/>
    <n v="5"/>
    <n v="7"/>
    <n v="9"/>
    <n v="11"/>
    <n v="528"/>
    <n v="131"/>
    <n v="142"/>
    <n v="112"/>
    <n v="66"/>
    <n v="36"/>
    <n v="19"/>
    <n v="12"/>
    <n v="6"/>
    <n v="3"/>
    <n v="2"/>
  </r>
  <r>
    <n v="558"/>
    <s v="u"/>
    <s v="Autres céréales grain collecté + imports"/>
    <x v="42"/>
    <x v="7"/>
    <x v="42"/>
    <m/>
    <m/>
    <m/>
    <m/>
    <m/>
    <n v="0.01528729184490189"/>
    <m/>
    <s v="309 - 548 - 571 - "/>
    <n v="0"/>
    <n v="7"/>
    <s v="libre"/>
    <m/>
    <m/>
    <n v="0"/>
    <n v="0"/>
    <x v="40"/>
    <x v="177"/>
    <n v="0"/>
    <n v="0"/>
    <n v="0"/>
    <n v="1"/>
    <n v="2"/>
    <n v="2"/>
    <n v="3"/>
    <n v="4"/>
    <n v="4"/>
    <n v="5"/>
    <n v="6"/>
    <n v="7"/>
    <n v="602"/>
    <n v="87"/>
    <n v="87"/>
    <n v="87"/>
    <n v="86"/>
    <n v="83"/>
    <n v="67"/>
    <n v="48"/>
    <n v="30"/>
    <n v="19"/>
    <n v="9"/>
  </r>
  <r>
    <n v="559"/>
    <s v="u"/>
    <s v="Autres céréales grain collecté + imports"/>
    <x v="43"/>
    <x v="7"/>
    <x v="43"/>
    <m/>
    <m/>
    <m/>
    <m/>
    <m/>
    <n v="0.9987564679813546"/>
    <m/>
    <s v="310 - 548 - 573 - "/>
    <m/>
    <m/>
    <s v="déterminé"/>
    <m/>
    <m/>
    <n v="2"/>
    <n v="3"/>
    <x v="40"/>
    <x v="173"/>
    <n v="0"/>
    <n v="0"/>
    <n v="0"/>
    <n v="1"/>
    <n v="1"/>
    <n v="1"/>
    <n v="1"/>
    <n v="1"/>
    <n v="1"/>
    <n v="3"/>
    <n v="5"/>
    <n v="7"/>
    <n v="86"/>
    <n v="65"/>
    <n v="3"/>
    <n v="6"/>
    <n v="5"/>
    <n v="3"/>
    <n v="1"/>
    <n v="2"/>
    <n v="1"/>
    <n v="0"/>
    <n v="1"/>
  </r>
  <r>
    <n v="560"/>
    <s v="u"/>
    <s v="Autres céréales grain collecté + imports"/>
    <x v="44"/>
    <x v="7"/>
    <x v="44"/>
    <m/>
    <m/>
    <m/>
    <m/>
    <m/>
    <n v="0.09741967218128483"/>
    <m/>
    <s v="311 - 545 - 549 - "/>
    <n v="0"/>
    <n v="12"/>
    <s v="libre"/>
    <m/>
    <m/>
    <n v="0"/>
    <n v="0"/>
    <x v="40"/>
    <x v="168"/>
    <n v="0"/>
    <n v="0"/>
    <n v="1"/>
    <n v="2"/>
    <n v="3"/>
    <n v="4"/>
    <n v="5"/>
    <n v="7"/>
    <n v="8"/>
    <n v="10"/>
    <n v="13"/>
    <n v="15"/>
    <n v="1036"/>
    <n v="261"/>
    <n v="174"/>
    <n v="168"/>
    <n v="138"/>
    <n v="103"/>
    <n v="81"/>
    <n v="58"/>
    <n v="30"/>
    <n v="17"/>
    <n v="7"/>
  </r>
  <r>
    <n v="561"/>
    <s v="u"/>
    <s v="Autres céréales grain collecté + imports"/>
    <x v="46"/>
    <x v="7"/>
    <x v="46"/>
    <m/>
    <m/>
    <m/>
    <m/>
    <m/>
    <n v="0.0333916349522738"/>
    <m/>
    <s v="313 - 549 - 569 - "/>
    <n v="0"/>
    <n v="5"/>
    <s v="libre"/>
    <m/>
    <m/>
    <n v="0"/>
    <n v="0"/>
    <x v="40"/>
    <x v="177"/>
    <n v="0"/>
    <n v="0"/>
    <n v="0"/>
    <n v="1"/>
    <n v="1"/>
    <n v="2"/>
    <n v="2"/>
    <n v="3"/>
    <n v="4"/>
    <n v="5"/>
    <n v="6"/>
    <n v="7"/>
    <n v="497"/>
    <n v="87"/>
    <n v="87"/>
    <n v="86"/>
    <n v="76"/>
    <n v="52"/>
    <n v="38"/>
    <n v="33"/>
    <n v="19"/>
    <n v="10"/>
    <n v="10"/>
  </r>
  <r>
    <n v="562"/>
    <s v="u"/>
    <s v="Autres céréales grain collecté + imports"/>
    <x v="47"/>
    <x v="7"/>
    <x v="47"/>
    <m/>
    <m/>
    <m/>
    <m/>
    <m/>
    <n v="0.06402803722901104"/>
    <m/>
    <s v="314 - 549 - 570 - "/>
    <n v="0"/>
    <n v="5"/>
    <s v="libre"/>
    <m/>
    <m/>
    <n v="0"/>
    <n v="0"/>
    <x v="40"/>
    <x v="39"/>
    <n v="0"/>
    <n v="0"/>
    <n v="0"/>
    <n v="1"/>
    <n v="1"/>
    <n v="2"/>
    <n v="2"/>
    <n v="3"/>
    <n v="3"/>
    <n v="4"/>
    <n v="5"/>
    <n v="6"/>
    <n v="438"/>
    <n v="87"/>
    <n v="86"/>
    <n v="74"/>
    <n v="65"/>
    <n v="47"/>
    <n v="38"/>
    <n v="26"/>
    <n v="10"/>
    <n v="5"/>
    <n v="1"/>
  </r>
  <r>
    <n v="563"/>
    <s v="u"/>
    <s v="Autres céréales grain collecté + imports"/>
    <x v="65"/>
    <x v="7"/>
    <x v="65"/>
    <m/>
    <m/>
    <m/>
    <m/>
    <m/>
    <n v="0.8321362051876857"/>
    <m/>
    <s v="315 - 550 - "/>
    <n v="0"/>
    <n v="28"/>
    <s v="libre"/>
    <m/>
    <m/>
    <n v="1"/>
    <n v="0"/>
    <x v="195"/>
    <x v="328"/>
    <n v="0"/>
    <n v="1"/>
    <n v="2"/>
    <n v="5"/>
    <n v="8"/>
    <n v="10"/>
    <n v="13"/>
    <n v="16"/>
    <n v="19"/>
    <n v="21"/>
    <n v="24"/>
    <n v="27"/>
    <n v="2371"/>
    <n v="348"/>
    <n v="348"/>
    <n v="348"/>
    <n v="261"/>
    <n v="347"/>
    <n v="334"/>
    <n v="213"/>
    <n v="148"/>
    <n v="21"/>
    <n v="4"/>
  </r>
  <r>
    <n v="564"/>
    <s v="u"/>
    <s v="Autres céréales grain collecté + imports"/>
    <x v="66"/>
    <x v="7"/>
    <x v="66"/>
    <m/>
    <m/>
    <m/>
    <m/>
    <m/>
    <n v="58.65417469593888"/>
    <m/>
    <s v="317 - 551 - "/>
    <n v="0"/>
    <n v="260"/>
    <s v="libre"/>
    <m/>
    <m/>
    <n v="58"/>
    <n v="3"/>
    <x v="265"/>
    <x v="330"/>
    <n v="0"/>
    <n v="10"/>
    <n v="20"/>
    <n v="50"/>
    <n v="74"/>
    <n v="100"/>
    <n v="130"/>
    <n v="150"/>
    <n v="180"/>
    <n v="210"/>
    <n v="230"/>
    <n v="250"/>
    <n v="2309"/>
    <n v="261"/>
    <n v="261"/>
    <n v="261"/>
    <n v="261"/>
    <n v="260"/>
    <n v="258"/>
    <n v="261"/>
    <n v="259"/>
    <n v="198"/>
    <n v="30"/>
  </r>
  <r>
    <n v="565"/>
    <s v="u"/>
    <s v="Autres céréales grain collecté + imports"/>
    <x v="67"/>
    <x v="7"/>
    <x v="67"/>
    <m/>
    <m/>
    <m/>
    <m/>
    <m/>
    <n v="47.67851049667953"/>
    <m/>
    <s v="319 - 551 - 552 - "/>
    <n v="0"/>
    <n v="186"/>
    <s v="libre"/>
    <m/>
    <m/>
    <n v="47"/>
    <n v="4"/>
    <x v="122"/>
    <x v="314"/>
    <n v="0"/>
    <n v="4"/>
    <n v="10"/>
    <n v="30"/>
    <n v="50"/>
    <n v="70"/>
    <n v="90"/>
    <n v="110"/>
    <n v="130"/>
    <n v="150"/>
    <n v="170"/>
    <n v="180"/>
    <n v="1647"/>
    <n v="254"/>
    <n v="174"/>
    <n v="174"/>
    <n v="177"/>
    <n v="174"/>
    <n v="174"/>
    <n v="176"/>
    <n v="169"/>
    <n v="144"/>
    <n v="32"/>
  </r>
  <r>
    <n v="566"/>
    <s v="u"/>
    <s v="Autres céréales grain collecté + imports"/>
    <x v="68"/>
    <x v="7"/>
    <x v="68"/>
    <m/>
    <m/>
    <m/>
    <m/>
    <m/>
    <n v="26.89635507105746"/>
    <m/>
    <s v="321 - 552 - 553 - "/>
    <n v="0"/>
    <n v="92"/>
    <s v="libre"/>
    <m/>
    <m/>
    <n v="26"/>
    <n v="3"/>
    <x v="40"/>
    <x v="223"/>
    <n v="0"/>
    <n v="0"/>
    <n v="4"/>
    <n v="10"/>
    <n v="20"/>
    <n v="30"/>
    <n v="40"/>
    <n v="50"/>
    <n v="60"/>
    <n v="70"/>
    <n v="80"/>
    <n v="90"/>
    <n v="844"/>
    <n v="87"/>
    <n v="87"/>
    <n v="87"/>
    <n v="87"/>
    <n v="87"/>
    <n v="87"/>
    <n v="87"/>
    <n v="86"/>
    <n v="82"/>
    <n v="68"/>
  </r>
  <r>
    <n v="567"/>
    <s v="u"/>
    <s v="Autres céréales grain collecté + imports"/>
    <x v="69"/>
    <x v="7"/>
    <x v="69"/>
    <m/>
    <m/>
    <m/>
    <m/>
    <m/>
    <n v="0.3392547848316758"/>
    <m/>
    <s v="323 - 553 - 554 - "/>
    <n v="0"/>
    <n v="19"/>
    <s v="libre"/>
    <m/>
    <m/>
    <n v="0"/>
    <n v="0"/>
    <x v="195"/>
    <x v="331"/>
    <n v="0"/>
    <n v="1"/>
    <n v="2"/>
    <n v="4"/>
    <n v="6"/>
    <n v="8"/>
    <n v="10"/>
    <n v="12"/>
    <n v="14"/>
    <n v="17"/>
    <n v="20"/>
    <n v="23"/>
    <n v="1687"/>
    <n v="336"/>
    <n v="252"/>
    <n v="252"/>
    <n v="236"/>
    <n v="209"/>
    <n v="159"/>
    <n v="111"/>
    <n v="71"/>
    <n v="42"/>
    <n v="20"/>
  </r>
  <r>
    <n v="568"/>
    <s v="u"/>
    <s v="Autres céréales grain collecté + imports"/>
    <x v="70"/>
    <x v="7"/>
    <x v="70"/>
    <m/>
    <m/>
    <m/>
    <m/>
    <m/>
    <n v="20.38748012853373"/>
    <m/>
    <s v="325 - 552 - 555 - "/>
    <n v="0"/>
    <n v="93"/>
    <s v="libre"/>
    <m/>
    <m/>
    <n v="20"/>
    <n v="2"/>
    <x v="40"/>
    <x v="223"/>
    <n v="0"/>
    <n v="0"/>
    <n v="7"/>
    <n v="14"/>
    <n v="20"/>
    <n v="30"/>
    <n v="40"/>
    <n v="50"/>
    <n v="60"/>
    <n v="70"/>
    <n v="80"/>
    <n v="90"/>
    <n v="845"/>
    <n v="87"/>
    <n v="87"/>
    <n v="87"/>
    <n v="87"/>
    <n v="87"/>
    <n v="87"/>
    <n v="87"/>
    <n v="87"/>
    <n v="81"/>
    <n v="69"/>
  </r>
  <r>
    <n v="569"/>
    <s v="u"/>
    <s v="Autres céréales grain collecté + imports"/>
    <x v="71"/>
    <x v="7"/>
    <x v="71"/>
    <m/>
    <m/>
    <m/>
    <m/>
    <m/>
    <n v="0.3807023641330674"/>
    <m/>
    <s v="327 - 555 - 556 - "/>
    <n v="0"/>
    <n v="19"/>
    <s v="libre"/>
    <m/>
    <m/>
    <n v="0"/>
    <n v="0"/>
    <x v="195"/>
    <x v="331"/>
    <n v="0"/>
    <n v="1"/>
    <n v="2"/>
    <n v="4"/>
    <n v="6"/>
    <n v="8"/>
    <n v="10"/>
    <n v="12"/>
    <n v="14"/>
    <n v="17"/>
    <n v="21"/>
    <n v="23"/>
    <n v="1681"/>
    <n v="328"/>
    <n v="247"/>
    <n v="251"/>
    <n v="244"/>
    <n v="207"/>
    <n v="158"/>
    <n v="109"/>
    <n v="75"/>
    <n v="45"/>
    <n v="18"/>
  </r>
  <r>
    <n v="570"/>
    <s v="u"/>
    <s v="Autres céréales grain collecté + imports"/>
    <x v="72"/>
    <x v="7"/>
    <x v="72"/>
    <m/>
    <m/>
    <m/>
    <m/>
    <m/>
    <n v="0.5040125266477347"/>
    <m/>
    <s v="329 - 551 - 557 - "/>
    <n v="0"/>
    <n v="12"/>
    <s v="libre"/>
    <m/>
    <m/>
    <n v="1"/>
    <n v="1"/>
    <x v="40"/>
    <x v="317"/>
    <n v="0"/>
    <n v="0"/>
    <n v="1"/>
    <n v="2"/>
    <n v="4"/>
    <n v="5"/>
    <n v="7"/>
    <n v="8"/>
    <n v="10"/>
    <n v="11"/>
    <n v="15"/>
    <n v="21"/>
    <n v="1288"/>
    <n v="348"/>
    <n v="348"/>
    <n v="348"/>
    <n v="97"/>
    <n v="61"/>
    <n v="38"/>
    <n v="19"/>
    <n v="18"/>
    <n v="8"/>
    <n v="4"/>
  </r>
  <r>
    <n v="571"/>
    <s v="u"/>
    <s v="Autres céréales grain collecté + imports"/>
    <x v="73"/>
    <x v="7"/>
    <x v="73"/>
    <m/>
    <m/>
    <m/>
    <m/>
    <m/>
    <n v="0.4160029008005477"/>
    <m/>
    <s v="331 - 557 - 558 - "/>
    <n v="0"/>
    <n v="6"/>
    <s v="libre"/>
    <m/>
    <m/>
    <n v="1"/>
    <n v="0"/>
    <x v="40"/>
    <x v="122"/>
    <n v="0"/>
    <n v="0"/>
    <n v="0"/>
    <n v="1"/>
    <n v="2"/>
    <n v="2"/>
    <n v="3"/>
    <n v="4"/>
    <n v="5"/>
    <n v="5"/>
    <n v="7"/>
    <n v="10"/>
    <n v="631"/>
    <n v="174"/>
    <n v="174"/>
    <n v="173"/>
    <n v="52"/>
    <n v="13"/>
    <n v="20"/>
    <n v="13"/>
    <n v="7"/>
    <n v="4"/>
    <n v="2"/>
  </r>
  <r>
    <n v="572"/>
    <s v="u"/>
    <s v="Autres céréales grain collecté + imports"/>
    <x v="74"/>
    <x v="7"/>
    <x v="74"/>
    <m/>
    <m/>
    <m/>
    <m/>
    <m/>
    <n v="0.4149415457885551"/>
    <m/>
    <s v="333 - 557 - 559 - "/>
    <n v="0"/>
    <n v="6"/>
    <s v="libre"/>
    <m/>
    <m/>
    <n v="1"/>
    <n v="0"/>
    <x v="40"/>
    <x v="122"/>
    <n v="0"/>
    <n v="0"/>
    <n v="0"/>
    <n v="1"/>
    <n v="2"/>
    <n v="2"/>
    <n v="3"/>
    <n v="4"/>
    <n v="5"/>
    <n v="5"/>
    <n v="7"/>
    <n v="10"/>
    <n v="633"/>
    <n v="174"/>
    <n v="174"/>
    <n v="174"/>
    <n v="53"/>
    <n v="13"/>
    <n v="20"/>
    <n v="13"/>
    <n v="7"/>
    <n v="4"/>
    <n v="2"/>
  </r>
  <r>
    <n v="573"/>
    <s v="u"/>
    <s v="Autres céréales grain collecté + imports"/>
    <x v="75"/>
    <x v="7"/>
    <x v="75"/>
    <m/>
    <m/>
    <m/>
    <m/>
    <m/>
    <n v="10.43560456209106"/>
    <m/>
    <s v="335 - 551 - 560 - "/>
    <n v="0"/>
    <n v="42"/>
    <s v="libre"/>
    <m/>
    <m/>
    <n v="10"/>
    <n v="2"/>
    <x v="207"/>
    <x v="332"/>
    <n v="0"/>
    <n v="2"/>
    <n v="4"/>
    <n v="8"/>
    <n v="12"/>
    <n v="17"/>
    <n v="21"/>
    <n v="25"/>
    <n v="30"/>
    <n v="35"/>
    <n v="41"/>
    <n v="45"/>
    <n v="3749"/>
    <n v="522"/>
    <n v="522"/>
    <n v="522"/>
    <n v="522"/>
    <n v="434"/>
    <n v="476"/>
    <n v="373"/>
    <n v="231"/>
    <n v="110"/>
    <n v="38"/>
  </r>
  <r>
    <n v="574"/>
    <s v="u"/>
    <s v="Autres céréales grain collecté + imports"/>
    <x v="76"/>
    <x v="7"/>
    <x v="76"/>
    <m/>
    <m/>
    <m/>
    <m/>
    <m/>
    <n v="10.71188685434553"/>
    <m/>
    <s v="337 - 560 - 561 - "/>
    <n v="0"/>
    <n v="40"/>
    <s v="libre"/>
    <m/>
    <m/>
    <n v="10"/>
    <n v="2"/>
    <x v="207"/>
    <x v="38"/>
    <n v="0"/>
    <n v="2"/>
    <n v="4"/>
    <n v="8"/>
    <n v="12"/>
    <n v="16"/>
    <n v="20"/>
    <n v="24"/>
    <n v="28"/>
    <n v="33"/>
    <n v="39"/>
    <n v="43"/>
    <n v="3570"/>
    <n v="522"/>
    <n v="522"/>
    <n v="435"/>
    <n v="522"/>
    <n v="432"/>
    <n v="458"/>
    <n v="351"/>
    <n v="183"/>
    <n v="110"/>
    <n v="36"/>
  </r>
  <r>
    <n v="575"/>
    <s v="u"/>
    <s v="Autres céréales grain collecté + imports"/>
    <x v="77"/>
    <x v="7"/>
    <x v="77"/>
    <m/>
    <m/>
    <m/>
    <m/>
    <m/>
    <n v="0.03095870454412422"/>
    <m/>
    <s v="339 - 551 - 562 - "/>
    <n v="0"/>
    <n v="18"/>
    <s v="libre"/>
    <m/>
    <m/>
    <n v="0"/>
    <n v="0"/>
    <x v="40"/>
    <x v="210"/>
    <n v="0"/>
    <n v="0"/>
    <n v="1"/>
    <n v="3"/>
    <n v="5"/>
    <n v="7"/>
    <n v="8"/>
    <n v="10"/>
    <n v="12"/>
    <n v="14"/>
    <n v="15"/>
    <n v="17"/>
    <n v="1526"/>
    <n v="261"/>
    <n v="174"/>
    <n v="174"/>
    <n v="174"/>
    <n v="174"/>
    <n v="260"/>
    <n v="164"/>
    <n v="112"/>
    <n v="30"/>
    <n v="4"/>
  </r>
  <r>
    <n v="576"/>
    <s v="u"/>
    <s v="Autres céréales grain collecté + imports"/>
    <x v="78"/>
    <x v="7"/>
    <x v="78"/>
    <m/>
    <m/>
    <m/>
    <m/>
    <m/>
    <n v="0.005088405976429457"/>
    <m/>
    <s v="341 - 551 - 563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1"/>
    <n v="1"/>
    <n v="1"/>
    <n v="118"/>
    <n v="87"/>
    <n v="0"/>
    <n v="0"/>
    <n v="0"/>
    <n v="0"/>
    <n v="0"/>
    <n v="0"/>
    <n v="0"/>
    <n v="0"/>
    <n v="32"/>
  </r>
  <r>
    <n v="577"/>
    <s v="u"/>
    <s v="Autres céréales grain collecté + imports"/>
    <x v="79"/>
    <x v="7"/>
    <x v="79"/>
    <m/>
    <m/>
    <m/>
    <m/>
    <m/>
    <n v="161.4658851099025"/>
    <m/>
    <s v="343 - 564 - "/>
    <n v="158"/>
    <n v="194"/>
    <s v="libre"/>
    <m/>
    <m/>
    <n v="163"/>
    <n v="3"/>
    <x v="304"/>
    <x v="260"/>
    <n v="155"/>
    <n v="159"/>
    <n v="161"/>
    <n v="165"/>
    <n v="168"/>
    <n v="171"/>
    <n v="175"/>
    <n v="178"/>
    <n v="181"/>
    <n v="185"/>
    <n v="190"/>
    <n v="195"/>
    <n v="2869"/>
    <n v="250"/>
    <n v="492"/>
    <n v="518"/>
    <n v="435"/>
    <n v="506"/>
    <n v="345"/>
    <n v="172"/>
    <n v="98"/>
    <n v="45"/>
    <n v="9"/>
  </r>
  <r>
    <n v="578"/>
    <s v="u"/>
    <s v="Autres céréales grain collecté + imports"/>
    <x v="80"/>
    <x v="7"/>
    <x v="80"/>
    <m/>
    <m/>
    <m/>
    <m/>
    <m/>
    <n v="145.1545760176469"/>
    <m/>
    <s v="345 - 564 - 565 - "/>
    <m/>
    <m/>
    <s v="déterminé"/>
    <m/>
    <m/>
    <n v="146"/>
    <n v="5"/>
    <x v="305"/>
    <x v="310"/>
    <n v="135"/>
    <n v="138"/>
    <n v="140"/>
    <n v="141"/>
    <n v="143"/>
    <n v="145"/>
    <n v="146"/>
    <n v="147"/>
    <n v="148"/>
    <n v="150"/>
    <n v="151"/>
    <n v="153"/>
    <n v="86"/>
    <n v="4"/>
    <n v="6"/>
    <n v="13"/>
    <n v="11"/>
    <n v="17"/>
    <n v="13"/>
    <n v="15"/>
    <n v="5"/>
    <n v="2"/>
    <n v="1"/>
  </r>
  <r>
    <n v="579"/>
    <s v="u"/>
    <s v="Autres céréales grain collecté + imports"/>
    <x v="81"/>
    <x v="7"/>
    <x v="81"/>
    <m/>
    <m/>
    <m/>
    <m/>
    <m/>
    <n v="143.85676140345"/>
    <m/>
    <s v="347 - 565 - 566 - "/>
    <n v="138"/>
    <n v="144"/>
    <s v="libre"/>
    <m/>
    <m/>
    <n v="143"/>
    <n v="5"/>
    <x v="306"/>
    <x v="333"/>
    <n v="125"/>
    <n v="132"/>
    <n v="134"/>
    <n v="136"/>
    <n v="138"/>
    <n v="139"/>
    <n v="141"/>
    <n v="142"/>
    <n v="144"/>
    <n v="145"/>
    <n v="147"/>
    <n v="148"/>
    <n v="577"/>
    <n v="5"/>
    <n v="16"/>
    <n v="53"/>
    <n v="92"/>
    <n v="118"/>
    <n v="155"/>
    <n v="93"/>
    <n v="36"/>
    <n v="5"/>
    <n v="5"/>
  </r>
  <r>
    <n v="580"/>
    <s v="u"/>
    <s v="Autres céréales grain collecté + imports"/>
    <x v="82"/>
    <x v="7"/>
    <x v="82"/>
    <m/>
    <m/>
    <m/>
    <m/>
    <m/>
    <n v="16.31130909225563"/>
    <m/>
    <s v="349 - 564 - 567 - "/>
    <n v="14"/>
    <n v="43"/>
    <s v="libre"/>
    <m/>
    <m/>
    <n v="17"/>
    <n v="5"/>
    <x v="208"/>
    <x v="289"/>
    <n v="0"/>
    <n v="13"/>
    <n v="15"/>
    <n v="19"/>
    <n v="23"/>
    <n v="26"/>
    <n v="29"/>
    <n v="32"/>
    <n v="35"/>
    <n v="39"/>
    <n v="44"/>
    <n v="49"/>
    <n v="2689"/>
    <n v="10"/>
    <n v="164"/>
    <n v="371"/>
    <n v="583"/>
    <n v="515"/>
    <n v="523"/>
    <n v="330"/>
    <n v="133"/>
    <n v="52"/>
    <n v="9"/>
  </r>
  <r>
    <n v="581"/>
    <s v="u"/>
    <s v="Autres céréales grain collecté + imports"/>
    <x v="83"/>
    <x v="7"/>
    <x v="83"/>
    <m/>
    <m/>
    <m/>
    <m/>
    <m/>
    <n v="0.09747917704501149"/>
    <m/>
    <s v="351 - 567 - 568 - "/>
    <n v="0"/>
    <n v="18"/>
    <s v="libre"/>
    <m/>
    <m/>
    <n v="0"/>
    <n v="0"/>
    <x v="40"/>
    <x v="228"/>
    <n v="0"/>
    <n v="0"/>
    <n v="1"/>
    <n v="3"/>
    <n v="5"/>
    <n v="7"/>
    <n v="9"/>
    <n v="11"/>
    <n v="13"/>
    <n v="15"/>
    <n v="17"/>
    <n v="18"/>
    <n v="1650"/>
    <n v="261"/>
    <n v="174"/>
    <n v="174"/>
    <n v="261"/>
    <n v="174"/>
    <n v="174"/>
    <n v="254"/>
    <n v="104"/>
    <n v="54"/>
    <n v="21"/>
  </r>
  <r>
    <n v="582"/>
    <s v="u"/>
    <s v="Autres céréales grain collecté + imports"/>
    <x v="84"/>
    <x v="7"/>
    <x v="84"/>
    <m/>
    <m/>
    <m/>
    <m/>
    <m/>
    <n v="16.09167004494341"/>
    <m/>
    <s v="353 - 567 - 569 - "/>
    <n v="15"/>
    <n v="21"/>
    <s v="libre"/>
    <m/>
    <m/>
    <n v="17"/>
    <n v="5"/>
    <x v="265"/>
    <x v="323"/>
    <n v="0"/>
    <n v="10"/>
    <n v="12"/>
    <n v="14"/>
    <n v="15"/>
    <n v="17"/>
    <n v="18"/>
    <n v="20"/>
    <n v="21"/>
    <n v="24"/>
    <n v="26"/>
    <n v="28"/>
    <n v="619"/>
    <n v="4"/>
    <n v="4"/>
    <n v="51"/>
    <n v="137"/>
    <n v="119"/>
    <n v="152"/>
    <n v="100"/>
    <n v="40"/>
    <n v="9"/>
    <n v="4"/>
  </r>
  <r>
    <n v="583"/>
    <s v="u"/>
    <s v="Autres céréales grain collecté + imports"/>
    <x v="85"/>
    <x v="7"/>
    <x v="85"/>
    <m/>
    <m/>
    <m/>
    <m/>
    <m/>
    <n v="0.01900869586344469"/>
    <m/>
    <s v="355 - 567 - 570 - "/>
    <n v="0"/>
    <n v="4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53"/>
    <n v="87"/>
    <n v="76"/>
    <n v="65"/>
    <n v="46"/>
    <n v="0"/>
    <n v="35"/>
    <n v="25"/>
    <n v="10"/>
    <n v="7"/>
    <n v="3"/>
  </r>
  <r>
    <n v="584"/>
    <s v="u"/>
    <s v="Autres céréales grain collecté + imports"/>
    <x v="86"/>
    <x v="7"/>
    <x v="86"/>
    <n v="45.93144914613919"/>
    <n v="2.296572457306959"/>
    <n v="0.09999999999999999"/>
    <m/>
    <m/>
    <n v="65.34030463839402"/>
    <n v="8.451227145262523"/>
    <s v="357 - 571 - "/>
    <m/>
    <m/>
    <s v="mesuré"/>
    <n v="46"/>
    <n v="2"/>
    <n v="65"/>
    <n v="3"/>
    <x v="303"/>
    <x v="327"/>
    <n v="60"/>
    <n v="61"/>
    <n v="62"/>
    <n v="63"/>
    <n v="64"/>
    <n v="64"/>
    <n v="65"/>
    <n v="66"/>
    <n v="67"/>
    <n v="68"/>
    <n v="68"/>
    <n v="69"/>
    <n v="86"/>
    <n v="5"/>
    <n v="10"/>
    <n v="13"/>
    <n v="16"/>
    <n v="6"/>
    <n v="12"/>
    <n v="14"/>
    <n v="6"/>
    <n v="2"/>
    <n v="3"/>
  </r>
  <r>
    <n v="585"/>
    <s v="u"/>
    <s v="Autres céréales grain collecté + imports"/>
    <x v="87"/>
    <x v="7"/>
    <x v="87"/>
    <m/>
    <m/>
    <m/>
    <m/>
    <m/>
    <n v="66.75047709032317"/>
    <m/>
    <s v="359 - 571 - 572 - "/>
    <n v="60"/>
    <n v="66"/>
    <s v="libre"/>
    <m/>
    <m/>
    <n v="67"/>
    <n v="3"/>
    <x v="307"/>
    <x v="270"/>
    <n v="52"/>
    <n v="56"/>
    <n v="57"/>
    <n v="59"/>
    <n v="60"/>
    <n v="61"/>
    <n v="62"/>
    <n v="63"/>
    <n v="64"/>
    <n v="65"/>
    <n v="67"/>
    <n v="68"/>
    <n v="634"/>
    <n v="7"/>
    <n v="23"/>
    <n v="45"/>
    <n v="74"/>
    <n v="111"/>
    <n v="136"/>
    <n v="114"/>
    <n v="74"/>
    <n v="40"/>
    <n v="11"/>
  </r>
  <r>
    <n v="586"/>
    <s v="u"/>
    <s v="Autres céréales grain collecté + imports"/>
    <x v="88"/>
    <x v="7"/>
    <x v="88"/>
    <n v="60.37036376692617"/>
    <n v="3.018518188346309"/>
    <n v="0.1"/>
    <m/>
    <m/>
    <n v="66.97110431267545"/>
    <n v="2.186748640850658"/>
    <s v="361 - 573 - "/>
    <m/>
    <m/>
    <s v="mesuré"/>
    <n v="61"/>
    <n v="3"/>
    <n v="67"/>
    <n v="3"/>
    <x v="308"/>
    <x v="156"/>
    <n v="62"/>
    <n v="63"/>
    <n v="64"/>
    <n v="65"/>
    <n v="66"/>
    <n v="67"/>
    <n v="68"/>
    <n v="68"/>
    <n v="69"/>
    <n v="69"/>
    <n v="71"/>
    <n v="72"/>
    <n v="86"/>
    <n v="4"/>
    <n v="6"/>
    <n v="6"/>
    <n v="12"/>
    <n v="12"/>
    <n v="13"/>
    <n v="17"/>
    <n v="7"/>
    <n v="3"/>
    <n v="7"/>
  </r>
  <r>
    <n v="587"/>
    <s v="u"/>
    <s v="Autres céréales grain collecté + imports"/>
    <x v="89"/>
    <x v="7"/>
    <x v="89"/>
    <m/>
    <m/>
    <m/>
    <m/>
    <m/>
    <n v="0"/>
    <m/>
    <s v="363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588"/>
    <s v="u"/>
    <s v="Oléoprotéagineux graine collecté + imports"/>
    <x v="0"/>
    <x v="8"/>
    <x v="0"/>
    <m/>
    <m/>
    <m/>
    <m/>
    <m/>
    <n v="371.187726475554"/>
    <m/>
    <s v="138 - 574 - 575 - 3201 - "/>
    <n v="285"/>
    <n v="378"/>
    <s v="libre"/>
    <m/>
    <m/>
    <n v="371"/>
    <n v="1"/>
    <x v="309"/>
    <x v="334"/>
    <n v="285"/>
    <n v="290"/>
    <n v="295"/>
    <n v="304"/>
    <n v="313"/>
    <n v="322"/>
    <n v="331"/>
    <n v="341"/>
    <n v="350"/>
    <n v="359"/>
    <n v="368"/>
    <n v="373"/>
    <n v="7984"/>
    <n v="796"/>
    <n v="774"/>
    <n v="783"/>
    <n v="783"/>
    <n v="783"/>
    <n v="870"/>
    <n v="783"/>
    <n v="783"/>
    <n v="783"/>
    <n v="847"/>
  </r>
  <r>
    <n v="589"/>
    <s v="u"/>
    <s v="Oléoprotéagineux graine collecté + imports"/>
    <x v="1"/>
    <x v="8"/>
    <x v="1"/>
    <n v="360.2352941176471"/>
    <n v="1.801176470588235"/>
    <n v="0.01"/>
    <m/>
    <m/>
    <n v="272.1780349184111"/>
    <n v="-48.8887461262904"/>
    <s v="140 - 575 - 576 - 577 - 3203 - "/>
    <m/>
    <m/>
    <s v="mesuré"/>
    <n v="360"/>
    <n v="2"/>
    <n v="272"/>
    <n v="0"/>
    <x v="310"/>
    <x v="253"/>
    <n v="272"/>
    <n v="272"/>
    <n v="272"/>
    <n v="272"/>
    <n v="272"/>
    <n v="272"/>
    <n v="272"/>
    <n v="272"/>
    <n v="272"/>
    <n v="272"/>
    <n v="272"/>
    <n v="272"/>
    <n v="86"/>
    <n v="80"/>
    <n v="3"/>
    <n v="1"/>
    <n v="0"/>
    <n v="1"/>
    <n v="1"/>
    <n v="0"/>
    <n v="0"/>
    <n v="0"/>
    <n v="1"/>
  </r>
  <r>
    <n v="590"/>
    <s v="u"/>
    <s v="Oléoprotéagineux graine collecté + imports"/>
    <x v="2"/>
    <x v="8"/>
    <x v="2"/>
    <m/>
    <m/>
    <m/>
    <m/>
    <m/>
    <n v="273.7734470718055"/>
    <m/>
    <s v="142 - 577 - 578 - 579 - 3205 - "/>
    <n v="226"/>
    <n v="273"/>
    <s v="libre"/>
    <m/>
    <m/>
    <n v="274"/>
    <n v="0"/>
    <x v="311"/>
    <x v="335"/>
    <n v="224"/>
    <n v="229"/>
    <n v="231"/>
    <n v="236"/>
    <n v="241"/>
    <n v="245"/>
    <n v="250"/>
    <n v="255"/>
    <n v="259"/>
    <n v="264"/>
    <n v="269"/>
    <n v="271"/>
    <n v="4070"/>
    <n v="164"/>
    <n v="427"/>
    <n v="435"/>
    <n v="435"/>
    <n v="435"/>
    <n v="435"/>
    <n v="435"/>
    <n v="435"/>
    <n v="435"/>
    <n v="435"/>
  </r>
  <r>
    <n v="591"/>
    <s v="u"/>
    <s v="Oléoprotéagineux graine collecté + imports"/>
    <x v="3"/>
    <x v="8"/>
    <x v="3"/>
    <m/>
    <m/>
    <m/>
    <m/>
    <m/>
    <n v="157.0519581557801"/>
    <m/>
    <s v="144 - 579 - 580 - 581 - 3207 - "/>
    <n v="155"/>
    <n v="185"/>
    <s v="libre"/>
    <m/>
    <m/>
    <n v="157"/>
    <n v="3"/>
    <x v="312"/>
    <x v="336"/>
    <n v="148"/>
    <n v="155"/>
    <n v="157"/>
    <n v="160"/>
    <n v="163"/>
    <n v="166"/>
    <n v="169"/>
    <n v="172"/>
    <n v="175"/>
    <n v="178"/>
    <n v="182"/>
    <n v="184"/>
    <n v="2583"/>
    <n v="40"/>
    <n v="193"/>
    <n v="402"/>
    <n v="348"/>
    <n v="435"/>
    <n v="347"/>
    <n v="406"/>
    <n v="240"/>
    <n v="144"/>
    <n v="29"/>
  </r>
  <r>
    <n v="592"/>
    <s v="u"/>
    <s v="Oléoprotéagineux graine collecté + imports"/>
    <x v="4"/>
    <x v="8"/>
    <x v="4"/>
    <m/>
    <m/>
    <m/>
    <m/>
    <m/>
    <n v="142.6219030321155"/>
    <m/>
    <s v="146 - 581 - 582 - 675 - 3209 - "/>
    <m/>
    <m/>
    <s v="déterminé"/>
    <m/>
    <m/>
    <n v="143"/>
    <n v="3"/>
    <x v="313"/>
    <x v="9"/>
    <n v="134"/>
    <n v="137"/>
    <n v="139"/>
    <n v="140"/>
    <n v="141"/>
    <n v="142"/>
    <n v="143"/>
    <n v="143"/>
    <n v="144"/>
    <n v="146"/>
    <n v="148"/>
    <n v="149"/>
    <n v="86"/>
    <n v="1"/>
    <n v="6"/>
    <n v="4"/>
    <n v="17"/>
    <n v="20"/>
    <n v="16"/>
    <n v="12"/>
    <n v="6"/>
    <n v="4"/>
    <n v="1"/>
  </r>
  <r>
    <n v="593"/>
    <s v="u"/>
    <s v="Oléoprotéagineux graine collecté + imports"/>
    <x v="5"/>
    <x v="8"/>
    <x v="5"/>
    <m/>
    <m/>
    <m/>
    <m/>
    <m/>
    <n v="14.22046926969646"/>
    <m/>
    <s v="147 - 581 - 583 - 677 - 3210 - "/>
    <n v="13"/>
    <n v="17"/>
    <s v="libre"/>
    <m/>
    <m/>
    <n v="14"/>
    <n v="1"/>
    <x v="196"/>
    <x v="210"/>
    <n v="10"/>
    <n v="12"/>
    <n v="12"/>
    <n v="13"/>
    <n v="14"/>
    <n v="14"/>
    <n v="15"/>
    <n v="15"/>
    <n v="16"/>
    <n v="16"/>
    <n v="17"/>
    <n v="17"/>
    <n v="394"/>
    <n v="4"/>
    <n v="13"/>
    <n v="38"/>
    <n v="60"/>
    <n v="79"/>
    <n v="80"/>
    <n v="62"/>
    <n v="39"/>
    <n v="17"/>
    <n v="3"/>
  </r>
  <r>
    <n v="594"/>
    <s v="u"/>
    <s v="Oléoprotéagineux graine collecté + imports"/>
    <x v="6"/>
    <x v="8"/>
    <x v="6"/>
    <m/>
    <m/>
    <m/>
    <m/>
    <m/>
    <n v="0.2095858539681672"/>
    <m/>
    <s v="148 - 581 - 584 - 679 - 3211 - "/>
    <n v="0"/>
    <n v="24"/>
    <s v="libre"/>
    <m/>
    <m/>
    <n v="0"/>
    <n v="0"/>
    <x v="195"/>
    <x v="258"/>
    <n v="0"/>
    <n v="1"/>
    <n v="2"/>
    <n v="4"/>
    <n v="7"/>
    <n v="9"/>
    <n v="11"/>
    <n v="14"/>
    <n v="16"/>
    <n v="19"/>
    <n v="22"/>
    <n v="24"/>
    <n v="2061"/>
    <n v="348"/>
    <n v="261"/>
    <n v="261"/>
    <n v="261"/>
    <n v="260"/>
    <n v="251"/>
    <n v="204"/>
    <n v="141"/>
    <n v="61"/>
    <n v="14"/>
  </r>
  <r>
    <n v="595"/>
    <s v="u"/>
    <s v="Oléoprotéagineux graine collecté + imports"/>
    <x v="7"/>
    <x v="8"/>
    <x v="7"/>
    <m/>
    <m/>
    <m/>
    <m/>
    <m/>
    <n v="1.061326433657538"/>
    <m/>
    <s v="149 - 579 - 585 - 586 - 3212 - "/>
    <n v="0"/>
    <n v="13"/>
    <s v="libre"/>
    <m/>
    <m/>
    <n v="1"/>
    <n v="0"/>
    <x v="40"/>
    <x v="127"/>
    <n v="0"/>
    <n v="0"/>
    <n v="1"/>
    <n v="2"/>
    <n v="4"/>
    <n v="5"/>
    <n v="6"/>
    <n v="8"/>
    <n v="9"/>
    <n v="11"/>
    <n v="12"/>
    <n v="14"/>
    <n v="1206"/>
    <n v="174"/>
    <n v="174"/>
    <n v="174"/>
    <n v="174"/>
    <n v="174"/>
    <n v="162"/>
    <n v="111"/>
    <n v="49"/>
    <n v="13"/>
    <n v="2"/>
  </r>
  <r>
    <n v="596"/>
    <s v="u"/>
    <s v="Oléoprotéagineux graine collecté + imports"/>
    <x v="8"/>
    <x v="8"/>
    <x v="8"/>
    <m/>
    <m/>
    <m/>
    <m/>
    <m/>
    <n v="1.207141307111191"/>
    <m/>
    <s v="151 - 586 - 587 - 588 - 3214 - "/>
    <n v="0"/>
    <n v="5"/>
    <s v="libre"/>
    <m/>
    <m/>
    <n v="1"/>
    <n v="0"/>
    <x v="40"/>
    <x v="208"/>
    <n v="0"/>
    <n v="0"/>
    <n v="0"/>
    <n v="1"/>
    <n v="1"/>
    <n v="2"/>
    <n v="3"/>
    <n v="3"/>
    <n v="4"/>
    <n v="4"/>
    <n v="5"/>
    <n v="5"/>
    <n v="523"/>
    <n v="87"/>
    <n v="87"/>
    <n v="0"/>
    <n v="87"/>
    <n v="0"/>
    <n v="87"/>
    <n v="87"/>
    <n v="0"/>
    <n v="76"/>
    <n v="13"/>
  </r>
  <r>
    <n v="597"/>
    <s v="u"/>
    <s v="Oléoprotéagineux graine collecté + imports"/>
    <x v="9"/>
    <x v="8"/>
    <x v="9"/>
    <m/>
    <m/>
    <m/>
    <m/>
    <m/>
    <n v="0.237216698451041"/>
    <m/>
    <s v="153 - 588 - 589 - 655 - 3216 - "/>
    <n v="0"/>
    <n v="4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11"/>
    <n v="87"/>
    <n v="0"/>
    <n v="0"/>
    <n v="87"/>
    <n v="0"/>
    <n v="0"/>
    <n v="87"/>
    <n v="0"/>
    <n v="0"/>
    <n v="51"/>
  </r>
  <r>
    <n v="598"/>
    <s v="u"/>
    <s v="Oléoprotéagineux graine collecté + imports"/>
    <x v="10"/>
    <x v="8"/>
    <x v="10"/>
    <m/>
    <m/>
    <m/>
    <m/>
    <m/>
    <n v="0.2385146490244421"/>
    <m/>
    <s v="154 - 588 - 590 - 657 - 3217 - "/>
    <n v="0"/>
    <n v="4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04"/>
    <n v="87"/>
    <n v="0"/>
    <n v="0"/>
    <n v="87"/>
    <n v="0"/>
    <n v="0"/>
    <n v="87"/>
    <n v="0"/>
    <n v="0"/>
    <n v="44"/>
  </r>
  <r>
    <n v="599"/>
    <s v="u"/>
    <s v="Oléoprotéagineux graine collecté + imports"/>
    <x v="11"/>
    <x v="8"/>
    <x v="11"/>
    <m/>
    <m/>
    <m/>
    <m/>
    <m/>
    <n v="0.1291369910391224"/>
    <m/>
    <s v="155 - 586 - 591 - 659 - 3218 - "/>
    <n v="0"/>
    <n v="12"/>
    <s v="libre"/>
    <m/>
    <m/>
    <n v="0"/>
    <n v="0"/>
    <x v="40"/>
    <x v="125"/>
    <n v="0"/>
    <n v="0"/>
    <n v="1"/>
    <n v="2"/>
    <n v="3"/>
    <n v="5"/>
    <n v="6"/>
    <n v="7"/>
    <n v="8"/>
    <n v="10"/>
    <n v="11"/>
    <n v="12"/>
    <n v="1101"/>
    <n v="174"/>
    <n v="174"/>
    <n v="174"/>
    <n v="174"/>
    <n v="87"/>
    <n v="168"/>
    <n v="109"/>
    <n v="34"/>
    <n v="6"/>
    <n v="2"/>
  </r>
  <r>
    <n v="600"/>
    <s v="u"/>
    <s v="Oléoprotéagineux graine collecté + imports"/>
    <x v="12"/>
    <x v="8"/>
    <x v="12"/>
    <m/>
    <m/>
    <m/>
    <m/>
    <m/>
    <n v="0.1158347359442645"/>
    <m/>
    <s v="156 - 579 - 592 - 665 - 3219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1"/>
    <n v="1"/>
    <n v="1"/>
    <n v="118"/>
    <n v="87"/>
    <n v="0"/>
    <n v="0"/>
    <n v="0"/>
    <n v="0"/>
    <n v="0"/>
    <n v="0"/>
    <n v="0"/>
    <n v="0"/>
    <n v="32"/>
  </r>
  <r>
    <n v="601"/>
    <s v="u"/>
    <s v="Oléoprotéagineux graine collecté + imports"/>
    <x v="13"/>
    <x v="8"/>
    <x v="13"/>
    <m/>
    <m/>
    <m/>
    <m/>
    <m/>
    <n v="0.1179348550215232"/>
    <m/>
    <s v="157 - 579 - 593 - 613 - 663 - 3220 - "/>
    <n v="0"/>
    <n v="47"/>
    <s v="libre"/>
    <m/>
    <m/>
    <n v="0"/>
    <n v="0"/>
    <x v="207"/>
    <x v="220"/>
    <n v="0"/>
    <n v="2"/>
    <n v="4"/>
    <n v="9"/>
    <n v="14"/>
    <n v="18"/>
    <n v="23"/>
    <n v="28"/>
    <n v="32"/>
    <n v="37"/>
    <n v="42"/>
    <n v="44"/>
    <n v="4087"/>
    <n v="435"/>
    <n v="435"/>
    <n v="435"/>
    <n v="435"/>
    <n v="435"/>
    <n v="435"/>
    <n v="435"/>
    <n v="435"/>
    <n v="432"/>
    <n v="176"/>
  </r>
  <r>
    <n v="602"/>
    <s v="u"/>
    <s v="Oléoprotéagineux graine collecté + imports"/>
    <x v="14"/>
    <x v="8"/>
    <x v="14"/>
    <m/>
    <m/>
    <m/>
    <m/>
    <m/>
    <n v="83.09231171350817"/>
    <m/>
    <s v="158 - 579 - 594 - 595 - 3221 - "/>
    <n v="61"/>
    <n v="104"/>
    <s v="libre"/>
    <m/>
    <m/>
    <n v="83"/>
    <n v="3"/>
    <x v="308"/>
    <x v="337"/>
    <n v="54"/>
    <n v="62"/>
    <n v="65"/>
    <n v="69"/>
    <n v="73"/>
    <n v="78"/>
    <n v="82"/>
    <n v="86"/>
    <n v="91"/>
    <n v="95"/>
    <n v="100"/>
    <n v="102"/>
    <n v="3794"/>
    <n v="55"/>
    <n v="317"/>
    <n v="521"/>
    <n v="435"/>
    <n v="522"/>
    <n v="435"/>
    <n v="522"/>
    <n v="435"/>
    <n v="438"/>
    <n v="115"/>
  </r>
  <r>
    <n v="603"/>
    <s v="u"/>
    <s v="Oléoprotéagineux graine collecté + imports"/>
    <x v="15"/>
    <x v="8"/>
    <x v="15"/>
    <m/>
    <m/>
    <m/>
    <m/>
    <m/>
    <n v="22.45279896290169"/>
    <m/>
    <s v="160 - 595 - 596 - 597 - 639 - 3223 - "/>
    <n v="1"/>
    <n v="45"/>
    <s v="libre"/>
    <m/>
    <m/>
    <n v="23"/>
    <n v="1"/>
    <x v="102"/>
    <x v="338"/>
    <n v="0"/>
    <n v="3"/>
    <n v="5"/>
    <n v="10"/>
    <n v="14"/>
    <n v="18"/>
    <n v="23"/>
    <n v="27"/>
    <n v="31"/>
    <n v="36"/>
    <n v="40"/>
    <n v="42"/>
    <n v="3768"/>
    <n v="300"/>
    <n v="435"/>
    <n v="435"/>
    <n v="435"/>
    <n v="348"/>
    <n v="435"/>
    <n v="435"/>
    <n v="435"/>
    <n v="414"/>
    <n v="97"/>
  </r>
  <r>
    <n v="604"/>
    <s v="u"/>
    <s v="Oléoprotéagineux graine collecté + imports"/>
    <x v="16"/>
    <x v="8"/>
    <x v="16"/>
    <m/>
    <m/>
    <m/>
    <m/>
    <m/>
    <n v="10.44439921808491"/>
    <m/>
    <s v="162 - 597 - 598 - 647 - 3225 - "/>
    <n v="0"/>
    <n v="46"/>
    <s v="libre"/>
    <m/>
    <m/>
    <n v="9"/>
    <n v="3"/>
    <x v="207"/>
    <x v="38"/>
    <n v="0"/>
    <n v="2"/>
    <n v="4"/>
    <n v="9"/>
    <n v="13"/>
    <n v="18"/>
    <n v="22"/>
    <n v="27"/>
    <n v="32"/>
    <n v="36"/>
    <n v="41"/>
    <n v="43"/>
    <n v="3970"/>
    <n v="422"/>
    <n v="435"/>
    <n v="435"/>
    <n v="435"/>
    <n v="435"/>
    <n v="435"/>
    <n v="435"/>
    <n v="435"/>
    <n v="410"/>
    <n v="94"/>
  </r>
  <r>
    <n v="605"/>
    <s v="u"/>
    <s v="Oléoprotéagineux graine collecté + imports"/>
    <x v="17"/>
    <x v="8"/>
    <x v="17"/>
    <m/>
    <m/>
    <m/>
    <m/>
    <m/>
    <n v="12.14504541770655"/>
    <m/>
    <s v="163 - 597 - 599 - 651 - 3226 - "/>
    <n v="0"/>
    <n v="46"/>
    <s v="libre"/>
    <m/>
    <m/>
    <n v="13"/>
    <n v="3"/>
    <x v="207"/>
    <x v="38"/>
    <n v="0"/>
    <n v="2"/>
    <n v="4"/>
    <n v="9"/>
    <n v="13"/>
    <n v="18"/>
    <n v="22"/>
    <n v="27"/>
    <n v="31"/>
    <n v="36"/>
    <n v="41"/>
    <n v="43"/>
    <n v="3951"/>
    <n v="427"/>
    <n v="435"/>
    <n v="435"/>
    <n v="435"/>
    <n v="435"/>
    <n v="435"/>
    <n v="435"/>
    <n v="431"/>
    <n v="399"/>
    <n v="85"/>
  </r>
  <r>
    <n v="606"/>
    <s v="u"/>
    <s v="Oléoprotéagineux graine collecté + imports"/>
    <x v="18"/>
    <x v="8"/>
    <x v="18"/>
    <m/>
    <m/>
    <m/>
    <m/>
    <m/>
    <n v="60.63951275060647"/>
    <m/>
    <s v="164 - 595 - 600 - 601 - 671 - 3227 - "/>
    <m/>
    <m/>
    <s v="déterminé"/>
    <m/>
    <m/>
    <n v="60"/>
    <n v="2"/>
    <x v="314"/>
    <x v="339"/>
    <n v="55"/>
    <n v="57"/>
    <n v="57"/>
    <n v="59"/>
    <n v="59"/>
    <n v="60"/>
    <n v="61"/>
    <n v="61"/>
    <n v="61"/>
    <n v="62"/>
    <n v="63"/>
    <n v="64"/>
    <n v="86"/>
    <n v="2"/>
    <n v="8"/>
    <n v="5"/>
    <n v="19"/>
    <n v="14"/>
    <n v="18"/>
    <n v="10"/>
    <n v="9"/>
    <n v="1"/>
    <n v="1"/>
  </r>
  <r>
    <n v="607"/>
    <s v="u"/>
    <s v="Oléoprotéagineux graine collecté + imports"/>
    <x v="19"/>
    <x v="8"/>
    <x v="19"/>
    <m/>
    <m/>
    <m/>
    <m/>
    <m/>
    <n v="21.87244915806927"/>
    <m/>
    <s v="166 - 601 - 602 - 3229 - "/>
    <m/>
    <m/>
    <s v="déterminé"/>
    <m/>
    <m/>
    <n v="22"/>
    <n v="1"/>
    <x v="294"/>
    <x v="226"/>
    <n v="18"/>
    <n v="19"/>
    <n v="20"/>
    <n v="21"/>
    <n v="21"/>
    <n v="21"/>
    <n v="22"/>
    <n v="22"/>
    <n v="23"/>
    <n v="23"/>
    <n v="24"/>
    <n v="24"/>
    <n v="86"/>
    <n v="1"/>
    <n v="3"/>
    <n v="3"/>
    <n v="12"/>
    <n v="15"/>
    <n v="16"/>
    <n v="14"/>
    <n v="9"/>
    <n v="7"/>
    <n v="7"/>
  </r>
  <r>
    <n v="608"/>
    <s v="u"/>
    <s v="Oléoprotéagineux graine collecté + imports"/>
    <x v="20"/>
    <x v="8"/>
    <x v="20"/>
    <m/>
    <m/>
    <m/>
    <m/>
    <m/>
    <n v="30.64918950253889"/>
    <m/>
    <s v="167 - 601 - 603 - 683 - 3230 - "/>
    <m/>
    <m/>
    <s v="déterminé"/>
    <m/>
    <m/>
    <n v="30"/>
    <n v="2"/>
    <x v="315"/>
    <x v="102"/>
    <n v="27"/>
    <n v="28"/>
    <n v="29"/>
    <n v="29"/>
    <n v="30"/>
    <n v="30"/>
    <n v="31"/>
    <n v="31"/>
    <n v="31"/>
    <n v="32"/>
    <n v="32"/>
    <n v="33"/>
    <n v="86"/>
    <n v="2"/>
    <n v="3"/>
    <n v="11"/>
    <n v="15"/>
    <n v="15"/>
    <n v="17"/>
    <n v="12"/>
    <n v="7"/>
    <n v="3"/>
    <n v="2"/>
  </r>
  <r>
    <n v="609"/>
    <s v="u"/>
    <s v="Oléoprotéagineux graine collecté + imports"/>
    <x v="21"/>
    <x v="8"/>
    <x v="21"/>
    <m/>
    <m/>
    <m/>
    <m/>
    <m/>
    <n v="7.406260514182807"/>
    <m/>
    <s v="168 - 601 - 604 - 685 - 3231 - "/>
    <m/>
    <m/>
    <s v="déterminé"/>
    <m/>
    <m/>
    <n v="7"/>
    <n v="1"/>
    <x v="285"/>
    <x v="173"/>
    <n v="5"/>
    <n v="6"/>
    <n v="6"/>
    <n v="6"/>
    <n v="7"/>
    <n v="7"/>
    <n v="7"/>
    <n v="8"/>
    <n v="8"/>
    <n v="8"/>
    <n v="9"/>
    <n v="9"/>
    <n v="86"/>
    <n v="2"/>
    <n v="9"/>
    <n v="14"/>
    <n v="14"/>
    <n v="18"/>
    <n v="15"/>
    <n v="5"/>
    <n v="5"/>
    <n v="4"/>
    <n v="1"/>
  </r>
  <r>
    <n v="610"/>
    <s v="u"/>
    <s v="Oléoprotéagineux graine collecté + imports"/>
    <x v="22"/>
    <x v="8"/>
    <x v="22"/>
    <m/>
    <m/>
    <m/>
    <m/>
    <m/>
    <n v="32.33408117789385"/>
    <m/>
    <s v="169 - 579 - 605 - 606 - 3232 - "/>
    <n v="12"/>
    <n v="56"/>
    <s v="libre"/>
    <m/>
    <m/>
    <n v="32"/>
    <n v="1"/>
    <x v="316"/>
    <x v="123"/>
    <n v="9"/>
    <n v="14"/>
    <n v="16"/>
    <n v="20"/>
    <n v="25"/>
    <n v="29"/>
    <n v="34"/>
    <n v="38"/>
    <n v="42"/>
    <n v="47"/>
    <n v="51"/>
    <n v="53"/>
    <n v="3804"/>
    <n v="158"/>
    <n v="432"/>
    <n v="435"/>
    <n v="435"/>
    <n v="435"/>
    <n v="435"/>
    <n v="435"/>
    <n v="435"/>
    <n v="433"/>
    <n v="172"/>
  </r>
  <r>
    <n v="611"/>
    <s v="u"/>
    <s v="Oléoprotéagineux graine collecté + imports"/>
    <x v="23"/>
    <x v="8"/>
    <x v="23"/>
    <m/>
    <m/>
    <m/>
    <m/>
    <m/>
    <n v="21.30592782180459"/>
    <m/>
    <s v="171 - 606 - 607 - 608 - 639 - 3234 - "/>
    <n v="1"/>
    <n v="47"/>
    <s v="libre"/>
    <m/>
    <m/>
    <n v="21"/>
    <n v="1"/>
    <x v="102"/>
    <x v="220"/>
    <n v="0"/>
    <n v="3"/>
    <n v="6"/>
    <n v="10"/>
    <n v="15"/>
    <n v="19"/>
    <n v="24"/>
    <n v="28"/>
    <n v="33"/>
    <n v="37"/>
    <n v="42"/>
    <n v="44"/>
    <n v="3970"/>
    <n v="310"/>
    <n v="435"/>
    <n v="435"/>
    <n v="435"/>
    <n v="435"/>
    <n v="435"/>
    <n v="435"/>
    <n v="435"/>
    <n v="434"/>
    <n v="182"/>
  </r>
  <r>
    <n v="612"/>
    <s v="u"/>
    <s v="Oléoprotéagineux graine collecté + imports"/>
    <x v="24"/>
    <x v="8"/>
    <x v="24"/>
    <m/>
    <m/>
    <m/>
    <m/>
    <m/>
    <n v="9.545791658718526"/>
    <m/>
    <s v="173 - 608 - 609 - 647 - 3236 - "/>
    <n v="0"/>
    <n v="48"/>
    <s v="libre"/>
    <m/>
    <m/>
    <n v="9"/>
    <n v="2"/>
    <x v="207"/>
    <x v="332"/>
    <n v="0"/>
    <n v="2"/>
    <n v="4"/>
    <n v="9"/>
    <n v="14"/>
    <n v="18"/>
    <n v="23"/>
    <n v="28"/>
    <n v="33"/>
    <n v="37"/>
    <n v="42"/>
    <n v="45"/>
    <n v="4092"/>
    <n v="510"/>
    <n v="435"/>
    <n v="435"/>
    <n v="435"/>
    <n v="435"/>
    <n v="435"/>
    <n v="435"/>
    <n v="432"/>
    <n v="409"/>
    <n v="132"/>
  </r>
  <r>
    <n v="613"/>
    <s v="u"/>
    <s v="Oléoprotéagineux graine collecté + imports"/>
    <x v="25"/>
    <x v="8"/>
    <x v="25"/>
    <m/>
    <m/>
    <m/>
    <m/>
    <m/>
    <n v="11.9003410672136"/>
    <m/>
    <s v="174 - 608 - 610 - 651 - 3237 - "/>
    <n v="0"/>
    <n v="48"/>
    <s v="libre"/>
    <m/>
    <m/>
    <n v="13"/>
    <n v="3"/>
    <x v="207"/>
    <x v="332"/>
    <n v="0"/>
    <n v="2"/>
    <n v="4"/>
    <n v="9"/>
    <n v="14"/>
    <n v="19"/>
    <n v="23"/>
    <n v="28"/>
    <n v="33"/>
    <n v="37"/>
    <n v="42"/>
    <n v="45"/>
    <n v="4118"/>
    <n v="425"/>
    <n v="435"/>
    <n v="435"/>
    <n v="435"/>
    <n v="435"/>
    <n v="435"/>
    <n v="435"/>
    <n v="433"/>
    <n v="422"/>
    <n v="229"/>
  </r>
  <r>
    <n v="614"/>
    <s v="u"/>
    <s v="Oléoprotéagineux graine collecté + imports"/>
    <x v="26"/>
    <x v="8"/>
    <x v="26"/>
    <m/>
    <m/>
    <m/>
    <m/>
    <m/>
    <n v="11.02815335608925"/>
    <m/>
    <s v="175 - 606 - 611 - 671 - 683 - 3238 - "/>
    <n v="10"/>
    <n v="13"/>
    <s v="libre"/>
    <m/>
    <m/>
    <n v="11"/>
    <n v="1"/>
    <x v="317"/>
    <x v="124"/>
    <n v="7"/>
    <n v="9"/>
    <n v="9"/>
    <n v="10"/>
    <n v="10"/>
    <n v="11"/>
    <n v="11"/>
    <n v="11"/>
    <n v="12"/>
    <n v="12"/>
    <n v="13"/>
    <n v="13"/>
    <n v="305"/>
    <n v="3"/>
    <n v="8"/>
    <n v="37"/>
    <n v="66"/>
    <n v="0"/>
    <n v="79"/>
    <n v="67"/>
    <n v="35"/>
    <n v="9"/>
    <n v="2"/>
  </r>
  <r>
    <n v="615"/>
    <s v="u"/>
    <s v="Oléoprotéagineux graine collecté + imports"/>
    <x v="27"/>
    <x v="8"/>
    <x v="27"/>
    <m/>
    <m/>
    <m/>
    <m/>
    <m/>
    <n v="0.535636730061935"/>
    <m/>
    <s v="176 - 577 - 612 - 613 - 3239 - "/>
    <n v="0"/>
    <n v="47"/>
    <s v="libre"/>
    <m/>
    <m/>
    <n v="1"/>
    <n v="0"/>
    <x v="207"/>
    <x v="220"/>
    <n v="0"/>
    <n v="2"/>
    <n v="4"/>
    <n v="9"/>
    <n v="13"/>
    <n v="18"/>
    <n v="23"/>
    <n v="27"/>
    <n v="32"/>
    <n v="37"/>
    <n v="41"/>
    <n v="44"/>
    <n v="4048"/>
    <n v="435"/>
    <n v="435"/>
    <n v="435"/>
    <n v="435"/>
    <n v="435"/>
    <n v="435"/>
    <n v="435"/>
    <n v="435"/>
    <n v="427"/>
    <n v="142"/>
  </r>
  <r>
    <n v="616"/>
    <s v="u"/>
    <s v="Oléoprotéagineux graine collecté + imports"/>
    <x v="28"/>
    <x v="8"/>
    <x v="28"/>
    <m/>
    <m/>
    <m/>
    <m/>
    <m/>
    <n v="0.1046671735599219"/>
    <m/>
    <s v="178 - 613 - 614 - 3241 - "/>
    <n v="0"/>
    <n v="48"/>
    <s v="libre"/>
    <m/>
    <m/>
    <n v="0"/>
    <n v="0"/>
    <x v="207"/>
    <x v="332"/>
    <n v="0"/>
    <n v="2"/>
    <n v="4"/>
    <n v="9"/>
    <n v="14"/>
    <n v="19"/>
    <n v="23"/>
    <n v="28"/>
    <n v="33"/>
    <n v="38"/>
    <n v="42"/>
    <n v="45"/>
    <n v="4135"/>
    <n v="435"/>
    <n v="435"/>
    <n v="435"/>
    <n v="435"/>
    <n v="435"/>
    <n v="435"/>
    <n v="435"/>
    <n v="435"/>
    <n v="434"/>
    <n v="222"/>
  </r>
  <r>
    <n v="617"/>
    <s v="u"/>
    <s v="Oléoprotéagineux graine collecté + imports"/>
    <x v="29"/>
    <x v="8"/>
    <x v="29"/>
    <m/>
    <m/>
    <m/>
    <m/>
    <m/>
    <n v="0.104646384173864"/>
    <m/>
    <s v="179 - 613 - 615 - 3242 - "/>
    <n v="0"/>
    <n v="48"/>
    <s v="libre"/>
    <m/>
    <m/>
    <n v="0"/>
    <n v="0"/>
    <x v="207"/>
    <x v="332"/>
    <n v="0"/>
    <n v="2"/>
    <n v="4"/>
    <n v="9"/>
    <n v="14"/>
    <n v="19"/>
    <n v="23"/>
    <n v="28"/>
    <n v="33"/>
    <n v="38"/>
    <n v="42"/>
    <n v="45"/>
    <n v="4135"/>
    <n v="435"/>
    <n v="435"/>
    <n v="435"/>
    <n v="435"/>
    <n v="435"/>
    <n v="435"/>
    <n v="435"/>
    <n v="435"/>
    <n v="434"/>
    <n v="222"/>
  </r>
  <r>
    <n v="618"/>
    <s v="u"/>
    <s v="Oléoprotéagineux graine collecté + imports"/>
    <x v="30"/>
    <x v="8"/>
    <x v="30"/>
    <m/>
    <m/>
    <m/>
    <m/>
    <m/>
    <n v="96.61254628947451"/>
    <m/>
    <s v="180 - 575 - 616 - 617 - 3243 - "/>
    <n v="14"/>
    <n v="105"/>
    <s v="libre"/>
    <m/>
    <m/>
    <n v="96"/>
    <n v="0"/>
    <x v="294"/>
    <x v="340"/>
    <n v="14"/>
    <n v="19"/>
    <n v="23"/>
    <n v="32"/>
    <n v="41"/>
    <n v="50"/>
    <n v="59"/>
    <n v="68"/>
    <n v="77"/>
    <n v="86"/>
    <n v="95"/>
    <n v="100"/>
    <n v="7808"/>
    <n v="713"/>
    <n v="772"/>
    <n v="783"/>
    <n v="783"/>
    <n v="783"/>
    <n v="783"/>
    <n v="783"/>
    <n v="783"/>
    <n v="783"/>
    <n v="843"/>
  </r>
  <r>
    <n v="619"/>
    <s v="u"/>
    <s v="Oléoprotéagineux graine collecté + imports"/>
    <x v="31"/>
    <x v="8"/>
    <x v="31"/>
    <m/>
    <m/>
    <m/>
    <m/>
    <m/>
    <n v="96.61254628947451"/>
    <m/>
    <s v="182 - 617 - 618 - 619 - 3245 - "/>
    <n v="16"/>
    <n v="104"/>
    <s v="libre"/>
    <m/>
    <m/>
    <n v="96"/>
    <n v="0"/>
    <x v="37"/>
    <x v="341"/>
    <n v="16"/>
    <n v="20"/>
    <n v="25"/>
    <n v="34"/>
    <n v="42"/>
    <n v="51"/>
    <n v="60"/>
    <n v="68"/>
    <n v="77"/>
    <n v="86"/>
    <n v="95"/>
    <n v="99"/>
    <n v="7547"/>
    <n v="713"/>
    <n v="772"/>
    <n v="783"/>
    <n v="696"/>
    <n v="783"/>
    <n v="783"/>
    <n v="696"/>
    <n v="783"/>
    <n v="783"/>
    <n v="756"/>
  </r>
  <r>
    <n v="620"/>
    <s v="u"/>
    <s v="Oléoprotéagineux graine collecté + imports"/>
    <x v="32"/>
    <x v="8"/>
    <x v="32"/>
    <m/>
    <m/>
    <m/>
    <m/>
    <m/>
    <n v="91.40416417035701"/>
    <m/>
    <s v="184 - 619 - 620 - 621 - 3247 - "/>
    <n v="8"/>
    <n v="100"/>
    <s v="libre"/>
    <m/>
    <m/>
    <n v="91"/>
    <n v="1"/>
    <x v="298"/>
    <x v="342"/>
    <n v="0"/>
    <n v="8"/>
    <n v="12"/>
    <n v="22"/>
    <n v="32"/>
    <n v="42"/>
    <n v="52"/>
    <n v="61"/>
    <n v="71"/>
    <n v="81"/>
    <n v="90"/>
    <n v="95"/>
    <n v="842"/>
    <n v="51"/>
    <n v="83"/>
    <n v="87"/>
    <n v="87"/>
    <n v="87"/>
    <n v="87"/>
    <n v="87"/>
    <n v="87"/>
    <n v="87"/>
    <n v="100"/>
  </r>
  <r>
    <n v="621"/>
    <s v="u"/>
    <s v="Oléoprotéagineux graine collecté + imports"/>
    <x v="33"/>
    <x v="8"/>
    <x v="33"/>
    <m/>
    <m/>
    <m/>
    <m/>
    <m/>
    <n v="68.58228498082713"/>
    <m/>
    <s v="186 - 621 - 622 - 645 - 3249 - "/>
    <n v="9"/>
    <n v="101"/>
    <s v="libre"/>
    <m/>
    <m/>
    <n v="71"/>
    <n v="8"/>
    <x v="317"/>
    <x v="42"/>
    <n v="0"/>
    <n v="9"/>
    <n v="14"/>
    <n v="24"/>
    <n v="33"/>
    <n v="43"/>
    <n v="52"/>
    <n v="62"/>
    <n v="72"/>
    <n v="82"/>
    <n v="91"/>
    <n v="96"/>
    <n v="839"/>
    <n v="55"/>
    <n v="83"/>
    <n v="87"/>
    <n v="87"/>
    <n v="87"/>
    <n v="87"/>
    <n v="87"/>
    <n v="87"/>
    <n v="87"/>
    <n v="93"/>
  </r>
  <r>
    <n v="622"/>
    <s v="u"/>
    <s v="Oléoprotéagineux graine collecté + imports"/>
    <x v="34"/>
    <x v="8"/>
    <x v="34"/>
    <m/>
    <m/>
    <m/>
    <m/>
    <m/>
    <n v="22.82187918952988"/>
    <m/>
    <s v="187 - 621 - 623 - 649 - 3250 - "/>
    <n v="0"/>
    <n v="70"/>
    <s v="libre"/>
    <m/>
    <m/>
    <n v="21"/>
    <n v="8"/>
    <x v="102"/>
    <x v="343"/>
    <n v="0"/>
    <n v="3"/>
    <n v="6"/>
    <n v="13"/>
    <n v="20"/>
    <n v="27"/>
    <n v="34"/>
    <n v="41"/>
    <n v="48"/>
    <n v="55"/>
    <n v="62"/>
    <n v="67"/>
    <n v="6007"/>
    <n v="783"/>
    <n v="696"/>
    <n v="696"/>
    <n v="696"/>
    <n v="696"/>
    <n v="696"/>
    <n v="681"/>
    <n v="604"/>
    <n v="377"/>
    <n v="83"/>
  </r>
  <r>
    <n v="623"/>
    <s v="u"/>
    <s v="Oléoprotéagineux graine collecté + imports"/>
    <x v="35"/>
    <x v="8"/>
    <x v="35"/>
    <m/>
    <m/>
    <m/>
    <m/>
    <m/>
    <n v="0.1700534748526605"/>
    <m/>
    <s v="188 - 619 - 624 - 625 - 3251 - "/>
    <n v="0"/>
    <n v="5"/>
    <s v="libre"/>
    <m/>
    <m/>
    <n v="0"/>
    <n v="0"/>
    <x v="40"/>
    <x v="208"/>
    <n v="0"/>
    <n v="0"/>
    <n v="0"/>
    <n v="1"/>
    <n v="1"/>
    <n v="2"/>
    <n v="3"/>
    <n v="3"/>
    <n v="4"/>
    <n v="4"/>
    <n v="5"/>
    <n v="5"/>
    <n v="523"/>
    <n v="87"/>
    <n v="87"/>
    <n v="0"/>
    <n v="87"/>
    <n v="0"/>
    <n v="87"/>
    <n v="87"/>
    <n v="0"/>
    <n v="76"/>
    <n v="13"/>
  </r>
  <r>
    <n v="624"/>
    <s v="u"/>
    <s v="Oléoprotéagineux graine collecté + imports"/>
    <x v="36"/>
    <x v="8"/>
    <x v="36"/>
    <m/>
    <m/>
    <m/>
    <m/>
    <m/>
    <n v="0.08524364594862575"/>
    <m/>
    <s v="190 - 625 - 626 - 655 - 3253 - "/>
    <n v="0"/>
    <n v="4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11"/>
    <n v="87"/>
    <n v="0"/>
    <n v="0"/>
    <n v="87"/>
    <n v="0"/>
    <n v="0"/>
    <n v="87"/>
    <n v="0"/>
    <n v="0"/>
    <n v="51"/>
  </r>
  <r>
    <n v="625"/>
    <s v="u"/>
    <s v="Oléoprotéagineux graine collecté + imports"/>
    <x v="37"/>
    <x v="8"/>
    <x v="37"/>
    <m/>
    <m/>
    <m/>
    <m/>
    <m/>
    <n v="0.08480982890403475"/>
    <m/>
    <s v="191 - 625 - 627 - 657 - 3254 - "/>
    <n v="0"/>
    <n v="4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04"/>
    <n v="87"/>
    <n v="0"/>
    <n v="0"/>
    <n v="87"/>
    <n v="0"/>
    <n v="0"/>
    <n v="87"/>
    <n v="0"/>
    <n v="0"/>
    <n v="44"/>
  </r>
  <r>
    <n v="626"/>
    <s v="u"/>
    <s v="Oléoprotéagineux graine collecté + imports"/>
    <x v="38"/>
    <x v="8"/>
    <x v="38"/>
    <m/>
    <m/>
    <m/>
    <m/>
    <m/>
    <n v="0.09555093705261022"/>
    <m/>
    <s v="192 - 619 - 628 - 661 - 3255 - "/>
    <n v="0"/>
    <n v="1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3"/>
    <n v="87"/>
    <n v="0"/>
    <n v="0"/>
    <n v="0"/>
    <n v="0"/>
    <n v="87"/>
    <n v="0"/>
    <n v="0"/>
    <n v="0"/>
    <n v="80"/>
  </r>
  <r>
    <n v="627"/>
    <s v="u"/>
    <s v="Oléoprotéagineux graine collecté + imports"/>
    <x v="39"/>
    <x v="8"/>
    <x v="39"/>
    <m/>
    <m/>
    <m/>
    <m/>
    <m/>
    <n v="0.0820947961683791"/>
    <m/>
    <s v="193 - 619 - 629 - 663 - 3256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628"/>
    <s v="u"/>
    <s v="Oléoprotéagineux graine collecté + imports"/>
    <x v="41"/>
    <x v="8"/>
    <x v="41"/>
    <m/>
    <m/>
    <m/>
    <m/>
    <m/>
    <n v="0.234855613995199"/>
    <m/>
    <s v="194 - 619 - 630 - 631 - 669 - 3257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05"/>
    <n v="87"/>
    <n v="0"/>
    <n v="0"/>
    <n v="87"/>
    <n v="0"/>
    <n v="0"/>
    <n v="84"/>
    <n v="0"/>
    <n v="0"/>
    <n v="48"/>
  </r>
  <r>
    <n v="629"/>
    <s v="u"/>
    <s v="Oléoprotéagineux graine collecté + imports"/>
    <x v="42"/>
    <x v="8"/>
    <x v="42"/>
    <m/>
    <m/>
    <m/>
    <m/>
    <m/>
    <n v="0.1292507182101436"/>
    <m/>
    <s v="196 - 631 - 632 - 681 - 3259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81"/>
    <n v="87"/>
    <n v="0"/>
    <n v="87"/>
    <n v="0"/>
    <n v="0"/>
    <n v="87"/>
    <n v="0"/>
    <n v="84"/>
    <n v="0"/>
    <n v="37"/>
  </r>
  <r>
    <n v="630"/>
    <s v="u"/>
    <s v="Oléoprotéagineux graine collecté + imports"/>
    <x v="43"/>
    <x v="8"/>
    <x v="43"/>
    <m/>
    <m/>
    <m/>
    <m/>
    <m/>
    <n v="0.1056048957850554"/>
    <m/>
    <s v="197 - 631 - 633 - 685 - 3260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5"/>
    <n v="18"/>
    <n v="24"/>
    <n v="28"/>
    <n v="9"/>
    <n v="1"/>
    <n v="0"/>
    <n v="0"/>
    <n v="1"/>
    <n v="1"/>
  </r>
  <r>
    <n v="631"/>
    <s v="u"/>
    <s v="Oléoprotéagineux graine collecté + imports"/>
    <x v="44"/>
    <x v="8"/>
    <x v="44"/>
    <m/>
    <m/>
    <m/>
    <m/>
    <m/>
    <n v="5.557125151389355"/>
    <m/>
    <s v="198 - 619 - 634 - 635 - 3261 - "/>
    <n v="4"/>
    <n v="35"/>
    <s v="libre"/>
    <m/>
    <m/>
    <n v="6"/>
    <n v="0"/>
    <x v="286"/>
    <x v="102"/>
    <n v="3"/>
    <n v="5"/>
    <n v="6"/>
    <n v="9"/>
    <n v="12"/>
    <n v="15"/>
    <n v="18"/>
    <n v="21"/>
    <n v="24"/>
    <n v="28"/>
    <n v="31"/>
    <n v="33"/>
    <n v="2608"/>
    <n v="262"/>
    <n v="348"/>
    <n v="348"/>
    <n v="348"/>
    <n v="261"/>
    <n v="347"/>
    <n v="332"/>
    <n v="237"/>
    <n v="107"/>
    <n v="19"/>
  </r>
  <r>
    <n v="632"/>
    <s v="u"/>
    <s v="Oléoprotéagineux graine collecté + imports"/>
    <x v="46"/>
    <x v="8"/>
    <x v="46"/>
    <m/>
    <m/>
    <m/>
    <m/>
    <m/>
    <n v="5.388682486661348"/>
    <m/>
    <s v="200 - 635 - 636 - 677 - 3263 - "/>
    <n v="5"/>
    <n v="9"/>
    <s v="libre"/>
    <m/>
    <m/>
    <n v="5"/>
    <n v="0"/>
    <x v="286"/>
    <x v="173"/>
    <n v="4"/>
    <n v="5"/>
    <n v="5"/>
    <n v="5"/>
    <n v="6"/>
    <n v="6"/>
    <n v="7"/>
    <n v="7"/>
    <n v="8"/>
    <n v="8"/>
    <n v="9"/>
    <n v="9"/>
    <n v="433"/>
    <n v="1"/>
    <n v="0"/>
    <n v="87"/>
    <n v="0"/>
    <n v="87"/>
    <n v="0"/>
    <n v="87"/>
    <n v="0"/>
    <n v="87"/>
    <n v="85"/>
  </r>
  <r>
    <n v="633"/>
    <s v="u"/>
    <s v="Oléoprotéagineux graine collecté + imports"/>
    <x v="47"/>
    <x v="8"/>
    <x v="47"/>
    <m/>
    <m/>
    <m/>
    <m/>
    <m/>
    <n v="0.1684426647280075"/>
    <m/>
    <s v="201 - 635 - 637 - 679 - 3264 - "/>
    <n v="0"/>
    <n v="24"/>
    <s v="libre"/>
    <m/>
    <m/>
    <n v="0"/>
    <n v="0"/>
    <x v="195"/>
    <x v="258"/>
    <n v="0"/>
    <n v="1"/>
    <n v="2"/>
    <n v="4"/>
    <n v="7"/>
    <n v="9"/>
    <n v="11"/>
    <n v="14"/>
    <n v="16"/>
    <n v="19"/>
    <n v="22"/>
    <n v="24"/>
    <n v="2061"/>
    <n v="348"/>
    <n v="261"/>
    <n v="261"/>
    <n v="261"/>
    <n v="260"/>
    <n v="251"/>
    <n v="204"/>
    <n v="141"/>
    <n v="61"/>
    <n v="14"/>
  </r>
  <r>
    <n v="634"/>
    <s v="u"/>
    <s v="Oléoprotéagineux graine collecté + imports"/>
    <x v="65"/>
    <x v="8"/>
    <x v="65"/>
    <m/>
    <m/>
    <m/>
    <m/>
    <m/>
    <n v="43.75872678470628"/>
    <m/>
    <s v="202 - 638 - 639 - 3287 - "/>
    <n v="4"/>
    <n v="91"/>
    <s v="libre"/>
    <m/>
    <m/>
    <n v="44"/>
    <n v="2"/>
    <x v="317"/>
    <x v="247"/>
    <n v="1"/>
    <n v="9"/>
    <n v="13"/>
    <n v="22"/>
    <n v="30"/>
    <n v="39"/>
    <n v="48"/>
    <n v="56"/>
    <n v="65"/>
    <n v="73"/>
    <n v="82"/>
    <n v="86"/>
    <n v="7449"/>
    <n v="503"/>
    <n v="870"/>
    <n v="783"/>
    <n v="870"/>
    <n v="783"/>
    <n v="870"/>
    <n v="870"/>
    <n v="783"/>
    <n v="853"/>
    <n v="265"/>
  </r>
  <r>
    <n v="635"/>
    <s v="u"/>
    <s v="Oléoprotéagineux graine collecté + imports"/>
    <x v="66"/>
    <x v="8"/>
    <x v="66"/>
    <m/>
    <m/>
    <m/>
    <m/>
    <m/>
    <n v="138.497297948424"/>
    <m/>
    <s v="204 - 640 - 641 - 3289 - "/>
    <n v="135"/>
    <n v="249"/>
    <s v="libre"/>
    <m/>
    <m/>
    <n v="139"/>
    <n v="2"/>
    <x v="305"/>
    <x v="344"/>
    <n v="131"/>
    <n v="137"/>
    <n v="144"/>
    <n v="155"/>
    <n v="167"/>
    <n v="177"/>
    <n v="188"/>
    <n v="202"/>
    <n v="214"/>
    <n v="225"/>
    <n v="237"/>
    <n v="244"/>
    <n v="1014"/>
    <n v="96"/>
    <n v="120"/>
    <n v="127"/>
    <n v="95"/>
    <n v="116"/>
    <n v="128"/>
    <n v="100"/>
    <n v="106"/>
    <n v="103"/>
    <n v="24"/>
  </r>
  <r>
    <n v="636"/>
    <s v="u"/>
    <s v="Oléoprotéagineux graine collecté + imports"/>
    <x v="67"/>
    <x v="8"/>
    <x v="67"/>
    <m/>
    <m/>
    <m/>
    <m/>
    <m/>
    <n v="136.2372381621556"/>
    <m/>
    <s v="206 - 641 - 642 - 643 - 3291 - "/>
    <n v="136"/>
    <n v="182"/>
    <s v="libre"/>
    <m/>
    <m/>
    <n v="137"/>
    <n v="2"/>
    <x v="235"/>
    <x v="345"/>
    <n v="132"/>
    <n v="138"/>
    <n v="141"/>
    <n v="145"/>
    <n v="150"/>
    <n v="154"/>
    <n v="159"/>
    <n v="163"/>
    <n v="168"/>
    <n v="173"/>
    <n v="178"/>
    <n v="182"/>
    <n v="3899"/>
    <n v="201"/>
    <n v="499"/>
    <n v="609"/>
    <n v="522"/>
    <n v="606"/>
    <n v="511"/>
    <n v="520"/>
    <n v="283"/>
    <n v="124"/>
    <n v="25"/>
  </r>
  <r>
    <n v="637"/>
    <s v="u"/>
    <s v="Oléoprotéagineux graine collecté + imports"/>
    <x v="68"/>
    <x v="8"/>
    <x v="68"/>
    <m/>
    <m/>
    <m/>
    <m/>
    <m/>
    <n v="89.43188471968213"/>
    <m/>
    <s v="208 - 643 - 644 - 645 - 3293 - "/>
    <n v="90"/>
    <n v="114"/>
    <s v="libre"/>
    <m/>
    <m/>
    <n v="90"/>
    <n v="6"/>
    <x v="223"/>
    <x v="37"/>
    <n v="79"/>
    <n v="87"/>
    <n v="90"/>
    <n v="93"/>
    <n v="96"/>
    <n v="98"/>
    <n v="101"/>
    <n v="103"/>
    <n v="106"/>
    <n v="109"/>
    <n v="113"/>
    <n v="116"/>
    <n v="1988"/>
    <n v="34"/>
    <n v="151"/>
    <n v="311"/>
    <n v="384"/>
    <n v="390"/>
    <n v="410"/>
    <n v="198"/>
    <n v="73"/>
    <n v="26"/>
    <n v="12"/>
  </r>
  <r>
    <n v="638"/>
    <s v="u"/>
    <s v="Oléoprotéagineux graine collecté + imports"/>
    <x v="69"/>
    <x v="8"/>
    <x v="69"/>
    <m/>
    <m/>
    <m/>
    <m/>
    <m/>
    <n v="20.10621182291806"/>
    <m/>
    <s v="210 - 645 - 646 - 647 - 3295 - "/>
    <n v="2"/>
    <n v="93"/>
    <s v="libre"/>
    <m/>
    <m/>
    <n v="18"/>
    <n v="5"/>
    <x v="284"/>
    <x v="249"/>
    <n v="0"/>
    <n v="7"/>
    <n v="12"/>
    <n v="21"/>
    <n v="29"/>
    <n v="38"/>
    <n v="47"/>
    <n v="56"/>
    <n v="65"/>
    <n v="74"/>
    <n v="83"/>
    <n v="87"/>
    <n v="7738"/>
    <n v="592"/>
    <n v="869"/>
    <n v="870"/>
    <n v="870"/>
    <n v="783"/>
    <n v="870"/>
    <n v="870"/>
    <n v="870"/>
    <n v="857"/>
    <n v="288"/>
  </r>
  <r>
    <n v="639"/>
    <s v="u"/>
    <s v="Oléoprotéagineux graine collecté + imports"/>
    <x v="70"/>
    <x v="8"/>
    <x v="70"/>
    <m/>
    <m/>
    <m/>
    <m/>
    <m/>
    <n v="47.72803177876406"/>
    <m/>
    <s v="212 - 643 - 648 - 649 - 3297 - "/>
    <n v="48"/>
    <n v="72"/>
    <s v="libre"/>
    <m/>
    <m/>
    <n v="48"/>
    <n v="5"/>
    <x v="318"/>
    <x v="329"/>
    <n v="30"/>
    <n v="45"/>
    <n v="48"/>
    <n v="52"/>
    <n v="55"/>
    <n v="57"/>
    <n v="60"/>
    <n v="62"/>
    <n v="65"/>
    <n v="68"/>
    <n v="71"/>
    <n v="74"/>
    <n v="1967"/>
    <n v="9"/>
    <n v="22"/>
    <n v="72"/>
    <n v="194"/>
    <n v="355"/>
    <n v="489"/>
    <n v="364"/>
    <n v="271"/>
    <n v="152"/>
    <n v="40"/>
  </r>
  <r>
    <n v="640"/>
    <s v="u"/>
    <s v="Oléoprotéagineux graine collecté + imports"/>
    <x v="71"/>
    <x v="8"/>
    <x v="71"/>
    <m/>
    <m/>
    <m/>
    <m/>
    <m/>
    <n v="24.21143343062854"/>
    <m/>
    <s v="214 - 649 - 650 - 651 - 3299 - "/>
    <n v="3"/>
    <n v="62"/>
    <s v="libre"/>
    <m/>
    <m/>
    <n v="27"/>
    <n v="6"/>
    <x v="285"/>
    <x v="346"/>
    <n v="1"/>
    <n v="6"/>
    <n v="8"/>
    <n v="14"/>
    <n v="20"/>
    <n v="26"/>
    <n v="32"/>
    <n v="38"/>
    <n v="44"/>
    <n v="50"/>
    <n v="56"/>
    <n v="60"/>
    <n v="5157"/>
    <n v="519"/>
    <n v="609"/>
    <n v="609"/>
    <n v="609"/>
    <n v="609"/>
    <n v="609"/>
    <n v="595"/>
    <n v="555"/>
    <n v="374"/>
    <n v="70"/>
  </r>
  <r>
    <n v="641"/>
    <s v="u"/>
    <s v="Oléoprotéagineux graine collecté + imports"/>
    <x v="72"/>
    <x v="8"/>
    <x v="72"/>
    <m/>
    <m/>
    <m/>
    <m/>
    <m/>
    <n v="0.7186839232858033"/>
    <m/>
    <s v="216 - 641 - 652 - 653 - 3301 - "/>
    <n v="0"/>
    <n v="2"/>
    <s v="libre"/>
    <m/>
    <m/>
    <n v="1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642"/>
    <s v="u"/>
    <s v="Oléoprotéagineux graine collecté + imports"/>
    <x v="73"/>
    <x v="8"/>
    <x v="73"/>
    <m/>
    <m/>
    <m/>
    <m/>
    <m/>
    <n v="0.663055500299531"/>
    <m/>
    <s v="218 - 653 - 654 - 655 - 3303 - "/>
    <n v="0"/>
    <n v="3"/>
    <s v="libre"/>
    <m/>
    <m/>
    <n v="1"/>
    <n v="0"/>
    <x v="40"/>
    <x v="176"/>
    <n v="0"/>
    <n v="0"/>
    <n v="0"/>
    <n v="0"/>
    <n v="0"/>
    <n v="1"/>
    <n v="1"/>
    <n v="1"/>
    <n v="1"/>
    <n v="2"/>
    <n v="2"/>
    <n v="2"/>
    <n v="224"/>
    <n v="87"/>
    <n v="0"/>
    <n v="0"/>
    <n v="0"/>
    <n v="0"/>
    <n v="87"/>
    <n v="0"/>
    <n v="0"/>
    <n v="0"/>
    <n v="51"/>
  </r>
  <r>
    <n v="643"/>
    <s v="u"/>
    <s v="Oléoprotéagineux graine collecté + imports"/>
    <x v="74"/>
    <x v="8"/>
    <x v="74"/>
    <m/>
    <m/>
    <m/>
    <m/>
    <m/>
    <n v="0.6255086561426761"/>
    <m/>
    <s v="220 - 653 - 656 - 657 - 3305 - "/>
    <n v="0"/>
    <n v="3"/>
    <s v="libre"/>
    <m/>
    <m/>
    <n v="1"/>
    <n v="0"/>
    <x v="40"/>
    <x v="176"/>
    <n v="0"/>
    <n v="0"/>
    <n v="0"/>
    <n v="0"/>
    <n v="0"/>
    <n v="1"/>
    <n v="1"/>
    <n v="1"/>
    <n v="1"/>
    <n v="2"/>
    <n v="2"/>
    <n v="2"/>
    <n v="217"/>
    <n v="87"/>
    <n v="0"/>
    <n v="0"/>
    <n v="0"/>
    <n v="0"/>
    <n v="87"/>
    <n v="0"/>
    <n v="0"/>
    <n v="0"/>
    <n v="44"/>
  </r>
  <r>
    <n v="644"/>
    <s v="u"/>
    <s v="Oléoprotéagineux graine collecté + imports"/>
    <x v="75"/>
    <x v="8"/>
    <x v="75"/>
    <m/>
    <m/>
    <m/>
    <m/>
    <m/>
    <n v="0.5191928802007076"/>
    <m/>
    <s v="222 - 641 - 658 - 659 - 3307 - "/>
    <n v="0"/>
    <n v="12"/>
    <s v="libre"/>
    <m/>
    <m/>
    <n v="0"/>
    <n v="0"/>
    <x v="40"/>
    <x v="124"/>
    <n v="0"/>
    <n v="0"/>
    <n v="1"/>
    <n v="2"/>
    <n v="3"/>
    <n v="5"/>
    <n v="6"/>
    <n v="7"/>
    <n v="9"/>
    <n v="10"/>
    <n v="12"/>
    <n v="13"/>
    <n v="1152"/>
    <n v="174"/>
    <n v="174"/>
    <n v="174"/>
    <n v="174"/>
    <n v="87"/>
    <n v="171"/>
    <n v="136"/>
    <n v="48"/>
    <n v="12"/>
    <n v="3"/>
  </r>
  <r>
    <n v="645"/>
    <s v="u"/>
    <s v="Oléoprotéagineux graine collecté + imports"/>
    <x v="76"/>
    <x v="8"/>
    <x v="76"/>
    <m/>
    <m/>
    <m/>
    <m/>
    <m/>
    <n v="0.4684460848885328"/>
    <m/>
    <s v="224 - 659 - 660 - 661 - 3309 - "/>
    <n v="0"/>
    <n v="0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66"/>
    <n v="87"/>
    <n v="0"/>
    <n v="0"/>
    <n v="0"/>
    <n v="0"/>
    <n v="0"/>
    <n v="0"/>
    <n v="0"/>
    <n v="0"/>
    <n v="80"/>
  </r>
  <r>
    <n v="646"/>
    <s v="u"/>
    <s v="Oléoprotéagineux graine collecté + imports"/>
    <x v="77"/>
    <x v="8"/>
    <x v="77"/>
    <m/>
    <m/>
    <m/>
    <m/>
    <m/>
    <n v="0.5025116003245886"/>
    <m/>
    <s v="226 - 641 - 662 - 663 - 3311 - "/>
    <n v="0"/>
    <n v="50"/>
    <s v="libre"/>
    <m/>
    <m/>
    <n v="0"/>
    <n v="0"/>
    <x v="207"/>
    <x v="224"/>
    <n v="0"/>
    <n v="2"/>
    <n v="5"/>
    <n v="10"/>
    <n v="15"/>
    <n v="20"/>
    <n v="25"/>
    <n v="30"/>
    <n v="35"/>
    <n v="40"/>
    <n v="45"/>
    <n v="47"/>
    <n v="4352"/>
    <n v="522"/>
    <n v="435"/>
    <n v="435"/>
    <n v="435"/>
    <n v="435"/>
    <n v="522"/>
    <n v="435"/>
    <n v="435"/>
    <n v="435"/>
    <n v="264"/>
  </r>
  <r>
    <n v="647"/>
    <s v="u"/>
    <s v="Oléoprotéagineux graine collecté + imports"/>
    <x v="78"/>
    <x v="8"/>
    <x v="78"/>
    <m/>
    <m/>
    <m/>
    <m/>
    <m/>
    <n v="0.5196713824573237"/>
    <m/>
    <s v="228 - 641 - 664 - 665 - 3313 - "/>
    <n v="0"/>
    <n v="2"/>
    <s v="libre"/>
    <m/>
    <m/>
    <n v="0"/>
    <n v="0"/>
    <x v="40"/>
    <x v="176"/>
    <n v="0"/>
    <n v="0"/>
    <n v="0"/>
    <n v="0"/>
    <n v="0"/>
    <n v="0"/>
    <n v="0"/>
    <n v="1"/>
    <n v="1"/>
    <n v="2"/>
    <n v="2"/>
    <n v="2"/>
    <n v="150"/>
    <n v="87"/>
    <n v="0"/>
    <n v="0"/>
    <n v="0"/>
    <n v="0"/>
    <n v="32"/>
    <n v="0"/>
    <n v="0"/>
    <n v="0"/>
    <n v="32"/>
  </r>
  <r>
    <n v="648"/>
    <s v="u"/>
    <s v="Oléoprotéagineux graine collecté + imports"/>
    <x v="79"/>
    <x v="8"/>
    <x v="79"/>
    <m/>
    <m/>
    <m/>
    <m/>
    <m/>
    <n v="234.4418866358632"/>
    <m/>
    <s v="230 - 666 - 667 - 3315 - "/>
    <n v="232"/>
    <n v="260"/>
    <s v="libre"/>
    <m/>
    <m/>
    <n v="234"/>
    <n v="2"/>
    <x v="319"/>
    <x v="347"/>
    <n v="228"/>
    <n v="233"/>
    <n v="235"/>
    <n v="237"/>
    <n v="240"/>
    <n v="243"/>
    <n v="245"/>
    <n v="248"/>
    <n v="251"/>
    <n v="253"/>
    <n v="257"/>
    <n v="259"/>
    <n v="2306"/>
    <n v="44"/>
    <n v="252"/>
    <n v="345"/>
    <n v="348"/>
    <n v="261"/>
    <n v="348"/>
    <n v="327"/>
    <n v="238"/>
    <n v="118"/>
    <n v="26"/>
  </r>
  <r>
    <n v="649"/>
    <s v="u"/>
    <s v="Oléoprotéagineux graine collecté + imports"/>
    <x v="80"/>
    <x v="8"/>
    <x v="80"/>
    <m/>
    <m/>
    <m/>
    <m/>
    <m/>
    <n v="71.48763963500163"/>
    <m/>
    <s v="232 - 667 - 668 - 669 - 3317 - "/>
    <m/>
    <m/>
    <s v="déterminé"/>
    <m/>
    <m/>
    <n v="71"/>
    <n v="2"/>
    <x v="176"/>
    <x v="113"/>
    <n v="66"/>
    <n v="68"/>
    <n v="68"/>
    <n v="69"/>
    <n v="70"/>
    <n v="71"/>
    <n v="71"/>
    <n v="72"/>
    <n v="73"/>
    <n v="73"/>
    <n v="74"/>
    <n v="74"/>
    <n v="86"/>
    <n v="1"/>
    <n v="6"/>
    <n v="5"/>
    <n v="15"/>
    <n v="19"/>
    <n v="9"/>
    <n v="22"/>
    <n v="6"/>
    <n v="2"/>
    <n v="2"/>
  </r>
  <r>
    <n v="650"/>
    <s v="u"/>
    <s v="Oléoprotéagineux graine collecté + imports"/>
    <x v="81"/>
    <x v="8"/>
    <x v="81"/>
    <m/>
    <m/>
    <m/>
    <m/>
    <m/>
    <n v="71.4315879891745"/>
    <m/>
    <s v="234 - 669 - 670 - 671 - 3319 - "/>
    <n v="69"/>
    <n v="72"/>
    <s v="libre"/>
    <m/>
    <m/>
    <n v="71"/>
    <n v="2"/>
    <x v="176"/>
    <x v="329"/>
    <n v="64"/>
    <n v="67"/>
    <n v="67"/>
    <n v="68"/>
    <n v="69"/>
    <n v="70"/>
    <n v="71"/>
    <n v="71"/>
    <n v="72"/>
    <n v="73"/>
    <n v="73"/>
    <n v="74"/>
    <n v="307"/>
    <n v="6"/>
    <n v="8"/>
    <n v="18"/>
    <n v="72"/>
    <n v="48"/>
    <n v="51"/>
    <n v="74"/>
    <n v="19"/>
    <n v="7"/>
    <n v="5"/>
  </r>
  <r>
    <n v="651"/>
    <s v="u"/>
    <s v="Oléoprotéagineux graine collecté + imports"/>
    <x v="82"/>
    <x v="8"/>
    <x v="82"/>
    <m/>
    <m/>
    <m/>
    <m/>
    <m/>
    <n v="162.9542470008616"/>
    <m/>
    <s v="236 - 667 - 672 - 673 - 3321 - "/>
    <n v="162"/>
    <n v="188"/>
    <s v="libre"/>
    <m/>
    <m/>
    <n v="163"/>
    <n v="3"/>
    <x v="99"/>
    <x v="348"/>
    <n v="155"/>
    <n v="162"/>
    <n v="164"/>
    <n v="167"/>
    <n v="169"/>
    <n v="172"/>
    <n v="174"/>
    <n v="177"/>
    <n v="179"/>
    <n v="182"/>
    <n v="185"/>
    <n v="188"/>
    <n v="2125"/>
    <n v="23"/>
    <n v="155"/>
    <n v="299"/>
    <n v="346"/>
    <n v="348"/>
    <n v="343"/>
    <n v="291"/>
    <n v="206"/>
    <n v="93"/>
    <n v="22"/>
  </r>
  <r>
    <n v="652"/>
    <s v="u"/>
    <s v="Oléoprotéagineux graine collecté + imports"/>
    <x v="83"/>
    <x v="8"/>
    <x v="83"/>
    <m/>
    <m/>
    <m/>
    <m/>
    <m/>
    <n v="143.5196824224723"/>
    <m/>
    <s v="238 - 673 - 674 - 675 - 3323 - "/>
    <m/>
    <m/>
    <s v="déterminé"/>
    <m/>
    <m/>
    <n v="144"/>
    <n v="3"/>
    <x v="305"/>
    <x v="27"/>
    <n v="135"/>
    <n v="138"/>
    <n v="140"/>
    <n v="141"/>
    <n v="142"/>
    <n v="143"/>
    <n v="144"/>
    <n v="144"/>
    <n v="145"/>
    <n v="147"/>
    <n v="148"/>
    <n v="150"/>
    <n v="86"/>
    <n v="1"/>
    <n v="5"/>
    <n v="4"/>
    <n v="17"/>
    <n v="21"/>
    <n v="16"/>
    <n v="12"/>
    <n v="6"/>
    <n v="4"/>
    <n v="1"/>
  </r>
  <r>
    <n v="653"/>
    <s v="u"/>
    <s v="Oléoprotéagineux graine collecté + imports"/>
    <x v="84"/>
    <x v="8"/>
    <x v="84"/>
    <m/>
    <m/>
    <m/>
    <m/>
    <m/>
    <n v="20.43531135020178"/>
    <m/>
    <s v="240 - 673 - 676 - 677 - 3325 - "/>
    <n v="20"/>
    <n v="21"/>
    <s v="libre"/>
    <m/>
    <m/>
    <n v="20"/>
    <n v="1"/>
    <x v="233"/>
    <x v="298"/>
    <n v="17"/>
    <n v="18"/>
    <n v="19"/>
    <n v="19"/>
    <n v="20"/>
    <n v="20"/>
    <n v="20"/>
    <n v="21"/>
    <n v="21"/>
    <n v="21"/>
    <n v="22"/>
    <n v="22"/>
    <n v="137"/>
    <n v="1"/>
    <n v="11"/>
    <n v="0"/>
    <n v="25"/>
    <n v="0"/>
    <n v="39"/>
    <n v="35"/>
    <n v="0"/>
    <n v="21"/>
    <n v="6"/>
  </r>
  <r>
    <n v="654"/>
    <s v="u"/>
    <s v="Oléoprotéagineux graine collecté + imports"/>
    <x v="85"/>
    <x v="8"/>
    <x v="85"/>
    <m/>
    <m/>
    <m/>
    <m/>
    <m/>
    <n v="1.176566913045628"/>
    <m/>
    <s v="242 - 673 - 678 - 679 - 3327 - "/>
    <n v="0"/>
    <n v="24"/>
    <s v="libre"/>
    <m/>
    <m/>
    <n v="1"/>
    <n v="0"/>
    <x v="195"/>
    <x v="331"/>
    <n v="0"/>
    <n v="1"/>
    <n v="2"/>
    <n v="4"/>
    <n v="6"/>
    <n v="9"/>
    <n v="11"/>
    <n v="13"/>
    <n v="15"/>
    <n v="18"/>
    <n v="21"/>
    <n v="23"/>
    <n v="1972"/>
    <n v="261"/>
    <n v="261"/>
    <n v="261"/>
    <n v="261"/>
    <n v="260"/>
    <n v="250"/>
    <n v="203"/>
    <n v="141"/>
    <n v="61"/>
    <n v="14"/>
  </r>
  <r>
    <n v="655"/>
    <s v="u"/>
    <s v="Oléoprotéagineux graine collecté + imports"/>
    <x v="86"/>
    <x v="8"/>
    <x v="86"/>
    <m/>
    <m/>
    <m/>
    <m/>
    <m/>
    <n v="42.58957912793846"/>
    <m/>
    <s v="244 - 680 - 681 - 3329 - "/>
    <m/>
    <m/>
    <s v="déterminé"/>
    <m/>
    <m/>
    <n v="42"/>
    <n v="2"/>
    <x v="320"/>
    <x v="225"/>
    <n v="38"/>
    <n v="40"/>
    <n v="40"/>
    <n v="41"/>
    <n v="41"/>
    <n v="42"/>
    <n v="42"/>
    <n v="43"/>
    <n v="43"/>
    <n v="44"/>
    <n v="44"/>
    <n v="46"/>
    <n v="86"/>
    <n v="2"/>
    <n v="1"/>
    <n v="6"/>
    <n v="16"/>
    <n v="16"/>
    <n v="19"/>
    <n v="15"/>
    <n v="4"/>
    <n v="4"/>
    <n v="4"/>
  </r>
  <r>
    <n v="656"/>
    <s v="u"/>
    <s v="Oléoprotéagineux graine collecté + imports"/>
    <x v="87"/>
    <x v="8"/>
    <x v="87"/>
    <m/>
    <m/>
    <m/>
    <m/>
    <m/>
    <n v="41.83149363946185"/>
    <m/>
    <s v="246 - 681 - 682 - 683 - 3331 - "/>
    <n v="39"/>
    <n v="44"/>
    <s v="libre"/>
    <m/>
    <m/>
    <n v="42"/>
    <n v="2"/>
    <x v="301"/>
    <x v="332"/>
    <n v="35"/>
    <n v="38"/>
    <n v="38"/>
    <n v="39"/>
    <n v="40"/>
    <n v="40"/>
    <n v="41"/>
    <n v="41"/>
    <n v="42"/>
    <n v="43"/>
    <n v="44"/>
    <n v="45"/>
    <n v="402"/>
    <n v="6"/>
    <n v="11"/>
    <n v="32"/>
    <n v="51"/>
    <n v="70"/>
    <n v="136"/>
    <n v="49"/>
    <n v="27"/>
    <n v="12"/>
    <n v="9"/>
  </r>
  <r>
    <n v="657"/>
    <s v="u"/>
    <s v="Oléoprotéagineux graine collecté + imports"/>
    <x v="88"/>
    <x v="8"/>
    <x v="88"/>
    <m/>
    <m/>
    <m/>
    <m/>
    <m/>
    <n v="8.170288115626631"/>
    <m/>
    <s v="248 - 684 - 685 - 3333 - "/>
    <m/>
    <m/>
    <s v="déterminé"/>
    <m/>
    <m/>
    <n v="8"/>
    <n v="1"/>
    <x v="285"/>
    <x v="122"/>
    <n v="6"/>
    <n v="6"/>
    <n v="7"/>
    <n v="7"/>
    <n v="7"/>
    <n v="8"/>
    <n v="8"/>
    <n v="8"/>
    <n v="9"/>
    <n v="9"/>
    <n v="9"/>
    <n v="10"/>
    <n v="86"/>
    <n v="5"/>
    <n v="5"/>
    <n v="17"/>
    <n v="15"/>
    <n v="14"/>
    <n v="17"/>
    <n v="6"/>
    <n v="3"/>
    <n v="3"/>
    <n v="2"/>
  </r>
  <r>
    <n v="658"/>
    <s v="u"/>
    <s v="Oléoprotéagineux graine collecté + imports"/>
    <x v="89"/>
    <x v="8"/>
    <x v="89"/>
    <m/>
    <m/>
    <m/>
    <m/>
    <m/>
    <n v="0"/>
    <m/>
    <s v="250 - 686 - 333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659"/>
    <s v="u"/>
    <s v="Protéagineux graine collecté + imports"/>
    <x v="0"/>
    <x v="9"/>
    <x v="0"/>
    <m/>
    <m/>
    <m/>
    <m/>
    <m/>
    <n v="169.5774416563067"/>
    <m/>
    <s v="574 - 687 - 688 - 3336 - "/>
    <n v="85"/>
    <n v="169"/>
    <s v="libre"/>
    <m/>
    <m/>
    <n v="169"/>
    <n v="0"/>
    <x v="321"/>
    <x v="188"/>
    <n v="85"/>
    <n v="89"/>
    <n v="94"/>
    <n v="102"/>
    <n v="110"/>
    <n v="119"/>
    <n v="127"/>
    <n v="135"/>
    <n v="144"/>
    <n v="152"/>
    <n v="160"/>
    <n v="164"/>
    <n v="7211"/>
    <n v="700"/>
    <n v="683"/>
    <n v="696"/>
    <n v="783"/>
    <n v="696"/>
    <n v="696"/>
    <n v="783"/>
    <n v="696"/>
    <n v="696"/>
    <n v="783"/>
  </r>
  <r>
    <n v="660"/>
    <s v="u"/>
    <s v="Protéagineux graine collecté + imports"/>
    <x v="1"/>
    <x v="9"/>
    <x v="1"/>
    <m/>
    <m/>
    <m/>
    <m/>
    <m/>
    <n v="77.22800000000001"/>
    <m/>
    <s v="576 - 688 - 689 - 690 - 3338 - "/>
    <n v="76"/>
    <n v="78"/>
    <s v="libre"/>
    <m/>
    <m/>
    <n v="77"/>
    <n v="0"/>
    <x v="322"/>
    <x v="349"/>
    <n v="76"/>
    <n v="76"/>
    <n v="76"/>
    <n v="76"/>
    <n v="76"/>
    <n v="77"/>
    <n v="77"/>
    <n v="77"/>
    <n v="78"/>
    <n v="78"/>
    <n v="78"/>
    <n v="78"/>
    <n v="260"/>
    <n v="87"/>
    <n v="0"/>
    <n v="0"/>
    <n v="0"/>
    <n v="0"/>
    <n v="87"/>
    <n v="0"/>
    <n v="0"/>
    <n v="0"/>
    <n v="87"/>
  </r>
  <r>
    <n v="661"/>
    <s v="u"/>
    <s v="Protéagineux graine collecté + imports"/>
    <x v="2"/>
    <x v="9"/>
    <x v="2"/>
    <m/>
    <m/>
    <m/>
    <m/>
    <m/>
    <n v="77.01169425424136"/>
    <m/>
    <s v="578 - 690 - 691 - 692 - 3340 - "/>
    <n v="35"/>
    <n v="79"/>
    <s v="libre"/>
    <m/>
    <m/>
    <n v="77"/>
    <n v="0"/>
    <x v="301"/>
    <x v="350"/>
    <n v="33"/>
    <n v="38"/>
    <n v="40"/>
    <n v="44"/>
    <n v="49"/>
    <n v="53"/>
    <n v="57"/>
    <n v="62"/>
    <n v="66"/>
    <n v="71"/>
    <n v="75"/>
    <n v="77"/>
    <n v="3829"/>
    <n v="180"/>
    <n v="431"/>
    <n v="348"/>
    <n v="435"/>
    <n v="348"/>
    <n v="435"/>
    <n v="435"/>
    <n v="348"/>
    <n v="435"/>
    <n v="435"/>
  </r>
  <r>
    <n v="662"/>
    <s v="u"/>
    <s v="Protéagineux graine collecté + imports"/>
    <x v="3"/>
    <x v="9"/>
    <x v="3"/>
    <m/>
    <m/>
    <m/>
    <m/>
    <m/>
    <n v="15.61976641663465"/>
    <m/>
    <s v="580 - 692 - 693 - 694 - 3342 - "/>
    <n v="15"/>
    <n v="44"/>
    <s v="libre"/>
    <m/>
    <m/>
    <n v="15"/>
    <n v="1"/>
    <x v="323"/>
    <x v="338"/>
    <n v="11"/>
    <n v="15"/>
    <n v="17"/>
    <n v="20"/>
    <n v="22"/>
    <n v="25"/>
    <n v="28"/>
    <n v="31"/>
    <n v="34"/>
    <n v="37"/>
    <n v="40"/>
    <n v="42"/>
    <n v="2470"/>
    <n v="83"/>
    <n v="319"/>
    <n v="348"/>
    <n v="261"/>
    <n v="348"/>
    <n v="348"/>
    <n v="259"/>
    <n v="293"/>
    <n v="171"/>
    <n v="41"/>
  </r>
  <r>
    <n v="663"/>
    <s v="u"/>
    <s v="Protéagineux graine collecté + imports"/>
    <x v="4"/>
    <x v="9"/>
    <x v="4"/>
    <m/>
    <m/>
    <m/>
    <m/>
    <m/>
    <n v="15.61046365819882"/>
    <m/>
    <s v="582 - 694 - 695 - 788 - 3344 - "/>
    <m/>
    <m/>
    <s v="déterminé"/>
    <m/>
    <m/>
    <n v="15"/>
    <n v="1"/>
    <x v="208"/>
    <x v="351"/>
    <n v="12"/>
    <n v="13"/>
    <n v="14"/>
    <n v="14"/>
    <n v="15"/>
    <n v="15"/>
    <n v="15"/>
    <n v="16"/>
    <n v="16"/>
    <n v="16"/>
    <n v="17"/>
    <n v="18"/>
    <n v="86"/>
    <n v="4"/>
    <n v="2"/>
    <n v="11"/>
    <n v="12"/>
    <n v="16"/>
    <n v="18"/>
    <n v="12"/>
    <n v="5"/>
    <n v="3"/>
    <n v="4"/>
  </r>
  <r>
    <n v="664"/>
    <s v="u"/>
    <s v="Protéagineux graine collecté + imports"/>
    <x v="5"/>
    <x v="9"/>
    <x v="5"/>
    <m/>
    <m/>
    <m/>
    <m/>
    <m/>
    <n v="0.004501164281369264"/>
    <m/>
    <s v="583 - 694 - 696 - 790 - 3345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665"/>
    <s v="u"/>
    <s v="Protéagineux graine collecté + imports"/>
    <x v="6"/>
    <x v="9"/>
    <x v="6"/>
    <m/>
    <m/>
    <m/>
    <m/>
    <m/>
    <n v="0.004801594154463593"/>
    <m/>
    <s v="584 - 694 - 697 - 792 - 3346 - "/>
    <n v="0"/>
    <n v="26"/>
    <s v="libre"/>
    <m/>
    <m/>
    <n v="0"/>
    <n v="0"/>
    <x v="195"/>
    <x v="258"/>
    <n v="0"/>
    <n v="1"/>
    <n v="2"/>
    <n v="4"/>
    <n v="7"/>
    <n v="9"/>
    <n v="12"/>
    <n v="14"/>
    <n v="17"/>
    <n v="19"/>
    <n v="22"/>
    <n v="24"/>
    <n v="2117"/>
    <n v="261"/>
    <n v="261"/>
    <n v="261"/>
    <n v="261"/>
    <n v="261"/>
    <n v="259"/>
    <n v="242"/>
    <n v="182"/>
    <n v="111"/>
    <n v="19"/>
  </r>
  <r>
    <n v="666"/>
    <s v="u"/>
    <s v="Protéagineux graine collecté + imports"/>
    <x v="7"/>
    <x v="9"/>
    <x v="7"/>
    <m/>
    <m/>
    <m/>
    <m/>
    <m/>
    <n v="0.5937072081804092"/>
    <m/>
    <s v="585 - 692 - 698 - 699 - 3347 - "/>
    <n v="0"/>
    <n v="14"/>
    <s v="libre"/>
    <m/>
    <m/>
    <n v="1"/>
    <n v="0"/>
    <x v="40"/>
    <x v="127"/>
    <n v="0"/>
    <n v="0"/>
    <n v="1"/>
    <n v="2"/>
    <n v="4"/>
    <n v="5"/>
    <n v="7"/>
    <n v="8"/>
    <n v="10"/>
    <n v="11"/>
    <n v="13"/>
    <n v="14"/>
    <n v="1291"/>
    <n v="174"/>
    <n v="174"/>
    <n v="174"/>
    <n v="174"/>
    <n v="174"/>
    <n v="171"/>
    <n v="146"/>
    <n v="74"/>
    <n v="25"/>
    <n v="6"/>
  </r>
  <r>
    <n v="667"/>
    <s v="u"/>
    <s v="Protéagineux graine collecté + imports"/>
    <x v="8"/>
    <x v="9"/>
    <x v="8"/>
    <m/>
    <m/>
    <m/>
    <m/>
    <m/>
    <n v="0.6952227295260714"/>
    <m/>
    <s v="587 - 699 - 700 - 701 - 3349 - "/>
    <n v="0"/>
    <n v="3"/>
    <s v="libre"/>
    <m/>
    <m/>
    <n v="1"/>
    <n v="0"/>
    <x v="40"/>
    <x v="209"/>
    <n v="0"/>
    <n v="0"/>
    <n v="0"/>
    <n v="0"/>
    <n v="1"/>
    <n v="1"/>
    <n v="2"/>
    <n v="2"/>
    <n v="3"/>
    <n v="3"/>
    <n v="4"/>
    <n v="4"/>
    <n v="422"/>
    <n v="87"/>
    <n v="0"/>
    <n v="87"/>
    <n v="0"/>
    <n v="87"/>
    <n v="0"/>
    <n v="87"/>
    <n v="0"/>
    <n v="68"/>
    <n v="7"/>
  </r>
  <r>
    <n v="668"/>
    <s v="u"/>
    <s v="Protéagineux graine collecté + imports"/>
    <x v="9"/>
    <x v="9"/>
    <x v="9"/>
    <m/>
    <m/>
    <m/>
    <m/>
    <m/>
    <n v="0.004922700394842749"/>
    <m/>
    <s v="589 - 701 - 702 - 768 - 3351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0"/>
    <n v="87"/>
    <n v="0"/>
    <n v="0"/>
    <n v="0"/>
    <n v="0"/>
    <n v="87"/>
    <n v="0"/>
    <n v="0"/>
    <n v="0"/>
    <n v="27"/>
  </r>
  <r>
    <n v="669"/>
    <s v="u"/>
    <s v="Protéagineux graine collecté + imports"/>
    <x v="10"/>
    <x v="9"/>
    <x v="10"/>
    <m/>
    <m/>
    <m/>
    <m/>
    <m/>
    <n v="0.004957584829880139"/>
    <m/>
    <s v="590 - 701 - 703 - 770 - 3352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1"/>
    <n v="87"/>
    <n v="0"/>
    <n v="0"/>
    <n v="0"/>
    <n v="0"/>
    <n v="87"/>
    <n v="0"/>
    <n v="0"/>
    <n v="0"/>
    <n v="28"/>
  </r>
  <r>
    <n v="670"/>
    <s v="u"/>
    <s v="Protéagineux graine collecté + imports"/>
    <x v="11"/>
    <x v="9"/>
    <x v="11"/>
    <m/>
    <m/>
    <m/>
    <m/>
    <m/>
    <n v="0.00428234905630509"/>
    <m/>
    <s v="591 - 699 - 704 - 772 - 3353 - "/>
    <n v="0"/>
    <n v="13"/>
    <s v="libre"/>
    <m/>
    <m/>
    <n v="0"/>
    <n v="0"/>
    <x v="40"/>
    <x v="124"/>
    <n v="0"/>
    <n v="0"/>
    <n v="1"/>
    <n v="2"/>
    <n v="4"/>
    <n v="5"/>
    <n v="6"/>
    <n v="8"/>
    <n v="9"/>
    <n v="10"/>
    <n v="12"/>
    <n v="13"/>
    <n v="1185"/>
    <n v="174"/>
    <n v="174"/>
    <n v="174"/>
    <n v="174"/>
    <n v="174"/>
    <n v="168"/>
    <n v="109"/>
    <n v="33"/>
    <n v="4"/>
    <n v="2"/>
  </r>
  <r>
    <n v="671"/>
    <s v="u"/>
    <s v="Protéagineux graine collecté + imports"/>
    <x v="12"/>
    <x v="9"/>
    <x v="12"/>
    <m/>
    <m/>
    <m/>
    <m/>
    <m/>
    <n v="0.004095648578055619"/>
    <m/>
    <s v="592 - 692 - 705 - 778 - 3354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5"/>
    <n v="87"/>
    <n v="0"/>
    <n v="0"/>
    <n v="0"/>
    <n v="0"/>
    <n v="87"/>
    <n v="0"/>
    <n v="0"/>
    <n v="0"/>
    <n v="32"/>
  </r>
  <r>
    <n v="672"/>
    <s v="u"/>
    <s v="Protéagineux graine collecté + imports"/>
    <x v="13"/>
    <x v="9"/>
    <x v="13"/>
    <m/>
    <m/>
    <m/>
    <m/>
    <m/>
    <n v="0.004238985124360934"/>
    <m/>
    <s v="593 - 692 - 706 - 726 - 776 - 3355 - "/>
    <n v="0"/>
    <n v="43"/>
    <s v="libre"/>
    <m/>
    <m/>
    <n v="0"/>
    <n v="0"/>
    <x v="207"/>
    <x v="352"/>
    <n v="0"/>
    <n v="2"/>
    <n v="4"/>
    <n v="8"/>
    <n v="12"/>
    <n v="17"/>
    <n v="21"/>
    <n v="25"/>
    <n v="29"/>
    <n v="34"/>
    <n v="38"/>
    <n v="40"/>
    <n v="3716"/>
    <n v="435"/>
    <n v="348"/>
    <n v="435"/>
    <n v="348"/>
    <n v="435"/>
    <n v="348"/>
    <n v="435"/>
    <n v="348"/>
    <n v="429"/>
    <n v="156"/>
  </r>
  <r>
    <n v="673"/>
    <s v="u"/>
    <s v="Protéagineux graine collecté + imports"/>
    <x v="14"/>
    <x v="9"/>
    <x v="14"/>
    <m/>
    <m/>
    <m/>
    <m/>
    <m/>
    <n v="28.68706158038153"/>
    <m/>
    <s v="594 - 692 - 707 - 708 - 3356 - "/>
    <n v="7"/>
    <n v="45"/>
    <s v="libre"/>
    <m/>
    <m/>
    <n v="29"/>
    <n v="1"/>
    <x v="317"/>
    <x v="38"/>
    <n v="6"/>
    <n v="9"/>
    <n v="11"/>
    <n v="15"/>
    <n v="18"/>
    <n v="22"/>
    <n v="26"/>
    <n v="30"/>
    <n v="34"/>
    <n v="37"/>
    <n v="41"/>
    <n v="43"/>
    <n v="3291"/>
    <n v="294"/>
    <n v="348"/>
    <n v="348"/>
    <n v="435"/>
    <n v="348"/>
    <n v="348"/>
    <n v="435"/>
    <n v="348"/>
    <n v="316"/>
    <n v="72"/>
  </r>
  <r>
    <n v="674"/>
    <s v="u"/>
    <s v="Protéagineux graine collecté + imports"/>
    <x v="15"/>
    <x v="9"/>
    <x v="15"/>
    <m/>
    <m/>
    <m/>
    <m/>
    <m/>
    <n v="22.50555877403327"/>
    <m/>
    <s v="596 - 708 - 709 - 710 - 752 - 3358 - "/>
    <n v="2"/>
    <n v="40"/>
    <s v="libre"/>
    <m/>
    <m/>
    <n v="23"/>
    <n v="1"/>
    <x v="122"/>
    <x v="353"/>
    <n v="0"/>
    <n v="4"/>
    <n v="6"/>
    <n v="10"/>
    <n v="13"/>
    <n v="17"/>
    <n v="21"/>
    <n v="25"/>
    <n v="29"/>
    <n v="32"/>
    <n v="36"/>
    <n v="38"/>
    <n v="3302"/>
    <n v="212"/>
    <n v="348"/>
    <n v="348"/>
    <n v="435"/>
    <n v="348"/>
    <n v="348"/>
    <n v="435"/>
    <n v="348"/>
    <n v="340"/>
    <n v="141"/>
  </r>
  <r>
    <n v="675"/>
    <s v="u"/>
    <s v="Protéagineux graine collecté + imports"/>
    <x v="16"/>
    <x v="9"/>
    <x v="16"/>
    <m/>
    <m/>
    <m/>
    <m/>
    <m/>
    <n v="10.90545138070012"/>
    <m/>
    <s v="598 - 710 - 711 - 760 - 3360 - "/>
    <n v="1"/>
    <n v="40"/>
    <s v="libre"/>
    <m/>
    <m/>
    <n v="10"/>
    <n v="3"/>
    <x v="102"/>
    <x v="353"/>
    <n v="0"/>
    <n v="3"/>
    <n v="5"/>
    <n v="8"/>
    <n v="12"/>
    <n v="16"/>
    <n v="20"/>
    <n v="24"/>
    <n v="28"/>
    <n v="32"/>
    <n v="36"/>
    <n v="38"/>
    <n v="3411"/>
    <n v="341"/>
    <n v="348"/>
    <n v="435"/>
    <n v="348"/>
    <n v="348"/>
    <n v="435"/>
    <n v="348"/>
    <n v="435"/>
    <n v="315"/>
    <n v="59"/>
  </r>
  <r>
    <n v="676"/>
    <s v="u"/>
    <s v="Protéagineux graine collecté + imports"/>
    <x v="17"/>
    <x v="9"/>
    <x v="17"/>
    <m/>
    <m/>
    <m/>
    <m/>
    <m/>
    <n v="12.57061311953135"/>
    <m/>
    <s v="599 - 710 - 712 - 764 - 3361 - "/>
    <n v="1"/>
    <n v="40"/>
    <s v="libre"/>
    <m/>
    <m/>
    <n v="14"/>
    <n v="3"/>
    <x v="102"/>
    <x v="353"/>
    <n v="0"/>
    <n v="3"/>
    <n v="5"/>
    <n v="8"/>
    <n v="12"/>
    <n v="16"/>
    <n v="20"/>
    <n v="24"/>
    <n v="28"/>
    <n v="32"/>
    <n v="36"/>
    <n v="38"/>
    <n v="3387"/>
    <n v="339"/>
    <n v="348"/>
    <n v="348"/>
    <n v="435"/>
    <n v="348"/>
    <n v="348"/>
    <n v="435"/>
    <n v="343"/>
    <n v="328"/>
    <n v="116"/>
  </r>
  <r>
    <n v="677"/>
    <s v="u"/>
    <s v="Protéagineux graine collecté + imports"/>
    <x v="18"/>
    <x v="9"/>
    <x v="18"/>
    <m/>
    <m/>
    <m/>
    <m/>
    <m/>
    <n v="6.181502806348266"/>
    <m/>
    <s v="600 - 708 - 713 - 714 - 784 - 3362 - "/>
    <m/>
    <m/>
    <s v="déterminé"/>
    <m/>
    <m/>
    <n v="6"/>
    <n v="1"/>
    <x v="286"/>
    <x v="177"/>
    <n v="5"/>
    <n v="5"/>
    <n v="5"/>
    <n v="5"/>
    <n v="6"/>
    <n v="6"/>
    <n v="6"/>
    <n v="6"/>
    <n v="6"/>
    <n v="7"/>
    <n v="7"/>
    <n v="7"/>
    <n v="86"/>
    <n v="6"/>
    <n v="8"/>
    <n v="11"/>
    <n v="11"/>
    <n v="12"/>
    <n v="17"/>
    <n v="12"/>
    <n v="6"/>
    <n v="2"/>
    <n v="2"/>
  </r>
  <r>
    <n v="678"/>
    <s v="u"/>
    <s v="Protéagineux graine collecté + imports"/>
    <x v="19"/>
    <x v="9"/>
    <x v="19"/>
    <n v="0.1"/>
    <n v="1"/>
    <n v="20"/>
    <m/>
    <m/>
    <n v="0.003903232201835388"/>
    <n v="-0.09609676779816462"/>
    <s v="602 - 714 - 715 - 3364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3"/>
    <n v="5"/>
    <n v="0"/>
    <n v="0"/>
    <n v="2"/>
    <n v="1"/>
    <n v="0"/>
    <n v="1"/>
    <n v="3"/>
  </r>
  <r>
    <n v="679"/>
    <s v="u"/>
    <s v="Protéagineux graine collecté + imports"/>
    <x v="20"/>
    <x v="9"/>
    <x v="20"/>
    <n v="5.701584012345602"/>
    <n v="1"/>
    <n v="0.3507797123868408"/>
    <m/>
    <m/>
    <n v="3.339681064328069"/>
    <n v="-2.361902948017534"/>
    <s v="603 - 714 - 716 - 796 - 3365 - "/>
    <m/>
    <m/>
    <s v="mesuré"/>
    <n v="5"/>
    <n v="1"/>
    <n v="3"/>
    <n v="1"/>
    <x v="207"/>
    <x v="209"/>
    <n v="1"/>
    <n v="2"/>
    <n v="2"/>
    <n v="2"/>
    <n v="3"/>
    <n v="3"/>
    <n v="3"/>
    <n v="3"/>
    <n v="4"/>
    <n v="4"/>
    <n v="4"/>
    <n v="4"/>
    <n v="86"/>
    <n v="3"/>
    <n v="4"/>
    <n v="7"/>
    <n v="10"/>
    <n v="10"/>
    <n v="15"/>
    <n v="14"/>
    <n v="11"/>
    <n v="10"/>
    <n v="3"/>
  </r>
  <r>
    <n v="680"/>
    <s v="u"/>
    <s v="Protéagineux graine collecté + imports"/>
    <x v="21"/>
    <x v="9"/>
    <x v="21"/>
    <n v="7.90716160687353"/>
    <n v="1"/>
    <n v="0.2529352629218355"/>
    <m/>
    <m/>
    <n v="2.672948817154536"/>
    <n v="-5.234212789718995"/>
    <s v="604 - 714 - 717 - 798 - 3366 - "/>
    <m/>
    <m/>
    <s v="mesuré"/>
    <n v="8"/>
    <n v="1"/>
    <n v="3"/>
    <n v="1"/>
    <x v="195"/>
    <x v="209"/>
    <n v="1"/>
    <n v="2"/>
    <n v="2"/>
    <n v="2"/>
    <n v="2"/>
    <n v="2"/>
    <n v="3"/>
    <n v="3"/>
    <n v="3"/>
    <n v="3"/>
    <n v="4"/>
    <n v="4"/>
    <n v="86"/>
    <n v="4"/>
    <n v="7"/>
    <n v="20"/>
    <n v="18"/>
    <n v="18"/>
    <n v="3"/>
    <n v="10"/>
    <n v="5"/>
    <n v="1"/>
    <n v="1"/>
  </r>
  <r>
    <n v="681"/>
    <s v="u"/>
    <s v="Protéagineux graine collecté + imports"/>
    <x v="22"/>
    <x v="9"/>
    <x v="22"/>
    <m/>
    <m/>
    <m/>
    <m/>
    <m/>
    <n v="32.10282441534235"/>
    <m/>
    <s v="605 - 692 - 718 - 719 - 3367 - "/>
    <n v="13"/>
    <n v="51"/>
    <s v="libre"/>
    <m/>
    <m/>
    <n v="32"/>
    <n v="1"/>
    <x v="323"/>
    <x v="289"/>
    <n v="10"/>
    <n v="15"/>
    <n v="17"/>
    <n v="20"/>
    <n v="24"/>
    <n v="28"/>
    <n v="32"/>
    <n v="35"/>
    <n v="39"/>
    <n v="43"/>
    <n v="47"/>
    <n v="49"/>
    <n v="3296"/>
    <n v="156"/>
    <n v="345"/>
    <n v="348"/>
    <n v="435"/>
    <n v="348"/>
    <n v="348"/>
    <n v="435"/>
    <n v="348"/>
    <n v="346"/>
    <n v="188"/>
  </r>
  <r>
    <n v="682"/>
    <s v="u"/>
    <s v="Protéagineux graine collecté + imports"/>
    <x v="23"/>
    <x v="9"/>
    <x v="23"/>
    <m/>
    <m/>
    <m/>
    <m/>
    <m/>
    <n v="21.36542503599173"/>
    <m/>
    <s v="607 - 719 - 720 - 721 - 752 - 3369 - "/>
    <n v="2"/>
    <n v="41"/>
    <s v="libre"/>
    <m/>
    <m/>
    <n v="22"/>
    <n v="1"/>
    <x v="122"/>
    <x v="227"/>
    <n v="0"/>
    <n v="4"/>
    <n v="6"/>
    <n v="10"/>
    <n v="14"/>
    <n v="18"/>
    <n v="21"/>
    <n v="25"/>
    <n v="29"/>
    <n v="33"/>
    <n v="37"/>
    <n v="39"/>
    <n v="3373"/>
    <n v="216"/>
    <n v="348"/>
    <n v="435"/>
    <n v="348"/>
    <n v="348"/>
    <n v="435"/>
    <n v="348"/>
    <n v="435"/>
    <n v="336"/>
    <n v="125"/>
  </r>
  <r>
    <n v="683"/>
    <s v="u"/>
    <s v="Protéagineux graine collecté + imports"/>
    <x v="24"/>
    <x v="9"/>
    <x v="24"/>
    <m/>
    <m/>
    <m/>
    <m/>
    <m/>
    <n v="10.00839226967151"/>
    <m/>
    <s v="609 - 721 - 722 - 760 - 3371 - "/>
    <n v="1"/>
    <n v="41"/>
    <s v="libre"/>
    <m/>
    <m/>
    <n v="9"/>
    <n v="2"/>
    <x v="207"/>
    <x v="353"/>
    <n v="0"/>
    <n v="2"/>
    <n v="4"/>
    <n v="8"/>
    <n v="12"/>
    <n v="16"/>
    <n v="20"/>
    <n v="24"/>
    <n v="28"/>
    <n v="32"/>
    <n v="36"/>
    <n v="38"/>
    <n v="3452"/>
    <n v="350"/>
    <n v="348"/>
    <n v="348"/>
    <n v="435"/>
    <n v="348"/>
    <n v="348"/>
    <n v="435"/>
    <n v="348"/>
    <n v="343"/>
    <n v="150"/>
  </r>
  <r>
    <n v="684"/>
    <s v="u"/>
    <s v="Protéagineux graine collecté + imports"/>
    <x v="25"/>
    <x v="9"/>
    <x v="25"/>
    <m/>
    <m/>
    <m/>
    <m/>
    <m/>
    <n v="12.32755955489393"/>
    <m/>
    <s v="610 - 721 - 723 - 764 - 3372 - "/>
    <n v="1"/>
    <n v="41"/>
    <s v="libre"/>
    <m/>
    <m/>
    <n v="13"/>
    <n v="3"/>
    <x v="102"/>
    <x v="353"/>
    <n v="0"/>
    <n v="3"/>
    <n v="5"/>
    <n v="8"/>
    <n v="12"/>
    <n v="16"/>
    <n v="20"/>
    <n v="24"/>
    <n v="28"/>
    <n v="32"/>
    <n v="36"/>
    <n v="38"/>
    <n v="3407"/>
    <n v="340"/>
    <n v="348"/>
    <n v="348"/>
    <n v="435"/>
    <n v="348"/>
    <n v="348"/>
    <n v="435"/>
    <n v="344"/>
    <n v="334"/>
    <n v="128"/>
  </r>
  <r>
    <n v="685"/>
    <s v="u"/>
    <s v="Protéagineux graine collecté + imports"/>
    <x v="26"/>
    <x v="9"/>
    <x v="26"/>
    <m/>
    <m/>
    <m/>
    <m/>
    <m/>
    <n v="10.73739937935062"/>
    <m/>
    <s v="611 - 719 - 724 - 784 - 796 - 3373 - "/>
    <m/>
    <m/>
    <s v="déterminé"/>
    <m/>
    <m/>
    <n v="11"/>
    <n v="1"/>
    <x v="298"/>
    <x v="125"/>
    <n v="8"/>
    <n v="9"/>
    <n v="10"/>
    <n v="10"/>
    <n v="10"/>
    <n v="10"/>
    <n v="11"/>
    <n v="11"/>
    <n v="11"/>
    <n v="12"/>
    <n v="12"/>
    <n v="12"/>
    <n v="86"/>
    <n v="3"/>
    <n v="2"/>
    <n v="3"/>
    <n v="14"/>
    <n v="17"/>
    <n v="18"/>
    <n v="16"/>
    <n v="9"/>
    <n v="3"/>
    <n v="2"/>
  </r>
  <r>
    <n v="686"/>
    <s v="u"/>
    <s v="Protéagineux graine collecté + imports"/>
    <x v="27"/>
    <x v="9"/>
    <x v="27"/>
    <m/>
    <m/>
    <m/>
    <m/>
    <m/>
    <n v="0.4483292092427887"/>
    <m/>
    <s v="612 - 690 - 725 - 726 - 3374 - "/>
    <n v="0"/>
    <n v="44"/>
    <s v="libre"/>
    <m/>
    <m/>
    <n v="0"/>
    <n v="0"/>
    <x v="207"/>
    <x v="354"/>
    <n v="0"/>
    <n v="2"/>
    <n v="4"/>
    <n v="8"/>
    <n v="13"/>
    <n v="17"/>
    <n v="21"/>
    <n v="26"/>
    <n v="30"/>
    <n v="35"/>
    <n v="39"/>
    <n v="41"/>
    <n v="3808"/>
    <n v="435"/>
    <n v="348"/>
    <n v="435"/>
    <n v="348"/>
    <n v="435"/>
    <n v="348"/>
    <n v="435"/>
    <n v="348"/>
    <n v="433"/>
    <n v="244"/>
  </r>
  <r>
    <n v="687"/>
    <s v="u"/>
    <s v="Protéagineux graine collecté + imports"/>
    <x v="28"/>
    <x v="9"/>
    <x v="28"/>
    <m/>
    <m/>
    <m/>
    <m/>
    <m/>
    <n v="0.003781793512776469"/>
    <m/>
    <s v="614 - 726 - 727 - 3376 - "/>
    <n v="0"/>
    <n v="45"/>
    <s v="libre"/>
    <m/>
    <m/>
    <n v="0"/>
    <n v="0"/>
    <x v="207"/>
    <x v="338"/>
    <n v="0"/>
    <n v="2"/>
    <n v="4"/>
    <n v="8"/>
    <n v="13"/>
    <n v="17"/>
    <n v="22"/>
    <n v="26"/>
    <n v="31"/>
    <n v="35"/>
    <n v="40"/>
    <n v="42"/>
    <n v="3895"/>
    <n v="435"/>
    <n v="435"/>
    <n v="348"/>
    <n v="435"/>
    <n v="348"/>
    <n v="435"/>
    <n v="435"/>
    <n v="348"/>
    <n v="433"/>
    <n v="244"/>
  </r>
  <r>
    <n v="688"/>
    <s v="u"/>
    <s v="Protéagineux graine collecté + imports"/>
    <x v="29"/>
    <x v="9"/>
    <x v="29"/>
    <m/>
    <m/>
    <m/>
    <m/>
    <m/>
    <n v="0.003781667959347438"/>
    <m/>
    <s v="615 - 726 - 728 - 3377 - "/>
    <n v="0"/>
    <n v="45"/>
    <s v="libre"/>
    <m/>
    <m/>
    <n v="0"/>
    <n v="0"/>
    <x v="207"/>
    <x v="338"/>
    <n v="0"/>
    <n v="2"/>
    <n v="4"/>
    <n v="8"/>
    <n v="13"/>
    <n v="17"/>
    <n v="22"/>
    <n v="26"/>
    <n v="31"/>
    <n v="35"/>
    <n v="40"/>
    <n v="42"/>
    <n v="3895"/>
    <n v="435"/>
    <n v="435"/>
    <n v="348"/>
    <n v="435"/>
    <n v="348"/>
    <n v="435"/>
    <n v="435"/>
    <n v="348"/>
    <n v="433"/>
    <n v="244"/>
  </r>
  <r>
    <n v="689"/>
    <s v="u"/>
    <s v="Protéagineux graine collecté + imports"/>
    <x v="30"/>
    <x v="9"/>
    <x v="30"/>
    <m/>
    <m/>
    <m/>
    <m/>
    <m/>
    <n v="91.36429696544988"/>
    <m/>
    <s v="616 - 688 - 729 - 730 - 3378 - "/>
    <n v="10"/>
    <n v="94"/>
    <s v="libre"/>
    <m/>
    <m/>
    <n v="91"/>
    <n v="0"/>
    <x v="316"/>
    <x v="305"/>
    <n v="10"/>
    <n v="14"/>
    <n v="19"/>
    <n v="27"/>
    <n v="35"/>
    <n v="44"/>
    <n v="52"/>
    <n v="60"/>
    <n v="69"/>
    <n v="77"/>
    <n v="85"/>
    <n v="89"/>
    <n v="7211"/>
    <n v="700"/>
    <n v="683"/>
    <n v="696"/>
    <n v="783"/>
    <n v="696"/>
    <n v="696"/>
    <n v="783"/>
    <n v="696"/>
    <n v="696"/>
    <n v="783"/>
  </r>
  <r>
    <n v="690"/>
    <s v="u"/>
    <s v="Protéagineux graine collecté + imports"/>
    <x v="31"/>
    <x v="9"/>
    <x v="31"/>
    <m/>
    <m/>
    <m/>
    <m/>
    <m/>
    <n v="91.36429696544988"/>
    <m/>
    <s v="618 - 730 - 731 - 732 - 3380 - "/>
    <n v="11"/>
    <n v="94"/>
    <s v="libre"/>
    <m/>
    <m/>
    <n v="91"/>
    <n v="0"/>
    <x v="323"/>
    <x v="223"/>
    <n v="11"/>
    <n v="15"/>
    <n v="20"/>
    <n v="28"/>
    <n v="36"/>
    <n v="45"/>
    <n v="53"/>
    <n v="61"/>
    <n v="70"/>
    <n v="78"/>
    <n v="86"/>
    <n v="90"/>
    <n v="7214"/>
    <n v="703"/>
    <n v="683"/>
    <n v="696"/>
    <n v="783"/>
    <n v="696"/>
    <n v="696"/>
    <n v="783"/>
    <n v="696"/>
    <n v="696"/>
    <n v="783"/>
  </r>
  <r>
    <n v="691"/>
    <s v="u"/>
    <s v="Protéagineux graine collecté + imports"/>
    <x v="32"/>
    <x v="9"/>
    <x v="32"/>
    <m/>
    <m/>
    <m/>
    <m/>
    <m/>
    <n v="92.31817028676647"/>
    <m/>
    <s v="620 - 732 - 733 - 734 - 3382 - "/>
    <n v="9"/>
    <n v="96"/>
    <s v="libre"/>
    <m/>
    <m/>
    <n v="92"/>
    <n v="0"/>
    <x v="196"/>
    <x v="246"/>
    <n v="0"/>
    <n v="12"/>
    <n v="17"/>
    <n v="26"/>
    <n v="35"/>
    <n v="44"/>
    <n v="52"/>
    <n v="61"/>
    <n v="70"/>
    <n v="78"/>
    <n v="87"/>
    <n v="91"/>
    <n v="7529"/>
    <n v="211"/>
    <n v="642"/>
    <n v="848"/>
    <n v="783"/>
    <n v="870"/>
    <n v="783"/>
    <n v="870"/>
    <n v="783"/>
    <n v="870"/>
    <n v="870"/>
  </r>
  <r>
    <n v="692"/>
    <s v="u"/>
    <s v="Protéagineux graine collecté + imports"/>
    <x v="33"/>
    <x v="9"/>
    <x v="33"/>
    <m/>
    <m/>
    <m/>
    <m/>
    <m/>
    <n v="69.05191377868488"/>
    <m/>
    <s v="622 - 734 - 735 - 758 - 3384 - "/>
    <n v="10"/>
    <n v="88"/>
    <s v="libre"/>
    <m/>
    <m/>
    <n v="71"/>
    <n v="8"/>
    <x v="208"/>
    <x v="355"/>
    <n v="0"/>
    <n v="13"/>
    <n v="17"/>
    <n v="25"/>
    <n v="33"/>
    <n v="41"/>
    <n v="49"/>
    <n v="57"/>
    <n v="64"/>
    <n v="72"/>
    <n v="80"/>
    <n v="84"/>
    <n v="6768"/>
    <n v="168"/>
    <n v="689"/>
    <n v="848"/>
    <n v="783"/>
    <n v="870"/>
    <n v="870"/>
    <n v="783"/>
    <n v="870"/>
    <n v="715"/>
    <n v="173"/>
  </r>
  <r>
    <n v="693"/>
    <s v="u"/>
    <s v="Protéagineux graine collecté + imports"/>
    <x v="34"/>
    <x v="9"/>
    <x v="34"/>
    <m/>
    <m/>
    <m/>
    <m/>
    <m/>
    <n v="23.26625650808159"/>
    <m/>
    <s v="623 - 734 - 736 - 762 - 3385 - "/>
    <n v="0"/>
    <n v="47"/>
    <s v="libre"/>
    <m/>
    <m/>
    <n v="21"/>
    <n v="8"/>
    <x v="207"/>
    <x v="225"/>
    <n v="0"/>
    <n v="2"/>
    <n v="4"/>
    <n v="9"/>
    <n v="14"/>
    <n v="18"/>
    <n v="23"/>
    <n v="28"/>
    <n v="32"/>
    <n v="37"/>
    <n v="43"/>
    <n v="46"/>
    <n v="4087"/>
    <n v="522"/>
    <n v="522"/>
    <n v="522"/>
    <n v="435"/>
    <n v="522"/>
    <n v="509"/>
    <n v="411"/>
    <n v="418"/>
    <n v="198"/>
    <n v="29"/>
  </r>
  <r>
    <n v="694"/>
    <s v="u"/>
    <s v="Protéagineux graine collecté + imports"/>
    <x v="35"/>
    <x v="9"/>
    <x v="35"/>
    <m/>
    <m/>
    <m/>
    <m/>
    <m/>
    <n v="0.006733139952043248"/>
    <m/>
    <s v="624 - 732 - 737 - 738 - 3386 - "/>
    <n v="0"/>
    <n v="3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422"/>
    <n v="87"/>
    <n v="0"/>
    <n v="87"/>
    <n v="0"/>
    <n v="87"/>
    <n v="0"/>
    <n v="87"/>
    <n v="0"/>
    <n v="68"/>
    <n v="7"/>
  </r>
  <r>
    <n v="695"/>
    <s v="u"/>
    <s v="Protéagineux graine collecté + imports"/>
    <x v="36"/>
    <x v="9"/>
    <x v="36"/>
    <m/>
    <m/>
    <m/>
    <m/>
    <m/>
    <n v="0.003356064367246584"/>
    <m/>
    <s v="626 - 738 - 739 - 768 - 3388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0"/>
    <n v="87"/>
    <n v="0"/>
    <n v="0"/>
    <n v="0"/>
    <n v="0"/>
    <n v="87"/>
    <n v="0"/>
    <n v="0"/>
    <n v="0"/>
    <n v="27"/>
  </r>
  <r>
    <n v="696"/>
    <s v="u"/>
    <s v="Protéagineux graine collecté + imports"/>
    <x v="37"/>
    <x v="9"/>
    <x v="37"/>
    <m/>
    <m/>
    <m/>
    <m/>
    <m/>
    <n v="0.003377075584796664"/>
    <m/>
    <s v="627 - 738 - 740 - 770 - 3389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1"/>
    <n v="87"/>
    <n v="0"/>
    <n v="0"/>
    <n v="0"/>
    <n v="0"/>
    <n v="87"/>
    <n v="0"/>
    <n v="0"/>
    <n v="0"/>
    <n v="28"/>
  </r>
  <r>
    <n v="697"/>
    <s v="u"/>
    <s v="Protéagineux graine collecté + imports"/>
    <x v="38"/>
    <x v="9"/>
    <x v="38"/>
    <m/>
    <m/>
    <m/>
    <m/>
    <m/>
    <n v="0.004000719979204053"/>
    <m/>
    <s v="628 - 732 - 741 - 774 - 3390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3"/>
    <n v="0"/>
    <n v="3"/>
    <n v="0"/>
    <n v="1"/>
    <n v="1"/>
    <n v="0"/>
    <n v="2"/>
  </r>
  <r>
    <n v="698"/>
    <s v="u"/>
    <s v="Protéagineux graine collecté + imports"/>
    <x v="39"/>
    <x v="9"/>
    <x v="39"/>
    <m/>
    <m/>
    <m/>
    <m/>
    <m/>
    <n v="0.003260446910047844"/>
    <m/>
    <s v="629 - 732 - 742 - 776 - 3391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699"/>
    <s v="u"/>
    <s v="Protéagineux graine collecté + imports"/>
    <x v="41"/>
    <x v="9"/>
    <x v="41"/>
    <m/>
    <m/>
    <m/>
    <m/>
    <m/>
    <n v="0.01443297641002627"/>
    <m/>
    <s v="630 - 732 - 743 - 744 - 782 - 3392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3"/>
    <n v="0"/>
    <n v="3"/>
    <n v="0"/>
    <n v="2"/>
    <n v="0"/>
    <n v="1"/>
    <n v="1"/>
  </r>
  <r>
    <n v="700"/>
    <s v="u"/>
    <s v="Protéagineux graine collecté + imports"/>
    <x v="42"/>
    <x v="9"/>
    <x v="42"/>
    <m/>
    <m/>
    <m/>
    <m/>
    <m/>
    <n v="0.009357849899028868"/>
    <m/>
    <s v="632 - 744 - 745 - 794 - 3394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3"/>
    <n v="1"/>
    <n v="2"/>
    <n v="0"/>
    <n v="2"/>
    <n v="0"/>
    <n v="1"/>
    <n v="1"/>
  </r>
  <r>
    <n v="701"/>
    <s v="u"/>
    <s v="Protéagineux graine collecté + imports"/>
    <x v="43"/>
    <x v="9"/>
    <x v="43"/>
    <m/>
    <m/>
    <m/>
    <m/>
    <m/>
    <n v="0.005075126510997401"/>
    <m/>
    <s v="633 - 744 - 746 - 798 - 3395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1"/>
    <n v="5"/>
    <n v="0"/>
    <n v="3"/>
    <n v="0"/>
    <n v="0"/>
    <n v="3"/>
    <n v="0"/>
    <n v="1"/>
  </r>
  <r>
    <n v="702"/>
    <s v="u"/>
    <s v="Protéagineux graine collecté + imports"/>
    <x v="44"/>
    <x v="9"/>
    <x v="44"/>
    <m/>
    <m/>
    <m/>
    <m/>
    <m/>
    <n v="0.01033827696667962"/>
    <m/>
    <s v="634 - 732 - 747 - 748 - 3396 - "/>
    <n v="0"/>
    <n v="29"/>
    <s v="libre"/>
    <m/>
    <m/>
    <n v="0"/>
    <n v="0"/>
    <x v="195"/>
    <x v="328"/>
    <n v="0"/>
    <n v="1"/>
    <n v="2"/>
    <n v="5"/>
    <n v="8"/>
    <n v="10"/>
    <n v="13"/>
    <n v="16"/>
    <n v="19"/>
    <n v="21"/>
    <n v="25"/>
    <n v="27"/>
    <n v="2380"/>
    <n v="348"/>
    <n v="261"/>
    <n v="261"/>
    <n v="261"/>
    <n v="261"/>
    <n v="347"/>
    <n v="251"/>
    <n v="204"/>
    <n v="138"/>
    <n v="49"/>
  </r>
  <r>
    <n v="703"/>
    <s v="u"/>
    <s v="Protéagineux graine collecté + imports"/>
    <x v="46"/>
    <x v="9"/>
    <x v="46"/>
    <m/>
    <m/>
    <m/>
    <m/>
    <m/>
    <n v="0.003741544377826258"/>
    <m/>
    <s v="636 - 748 - 749 - 790 - 3398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704"/>
    <s v="u"/>
    <s v="Protéagineux graine collecté + imports"/>
    <x v="47"/>
    <x v="9"/>
    <x v="47"/>
    <m/>
    <m/>
    <m/>
    <m/>
    <m/>
    <n v="0.006596732588853364"/>
    <m/>
    <s v="637 - 748 - 750 - 792 - 3399 - "/>
    <n v="0"/>
    <n v="26"/>
    <s v="libre"/>
    <m/>
    <m/>
    <n v="0"/>
    <n v="0"/>
    <x v="195"/>
    <x v="258"/>
    <n v="0"/>
    <n v="1"/>
    <n v="2"/>
    <n v="4"/>
    <n v="7"/>
    <n v="9"/>
    <n v="12"/>
    <n v="14"/>
    <n v="17"/>
    <n v="19"/>
    <n v="22"/>
    <n v="24"/>
    <n v="2117"/>
    <n v="261"/>
    <n v="261"/>
    <n v="261"/>
    <n v="261"/>
    <n v="261"/>
    <n v="259"/>
    <n v="242"/>
    <n v="182"/>
    <n v="111"/>
    <n v="19"/>
  </r>
  <r>
    <n v="705"/>
    <s v="u"/>
    <s v="Protéagineux graine collecté + imports"/>
    <x v="65"/>
    <x v="9"/>
    <x v="65"/>
    <m/>
    <m/>
    <m/>
    <m/>
    <m/>
    <n v="43.870983810025"/>
    <m/>
    <s v="638 - 751 - 752 - 3422 - "/>
    <n v="5"/>
    <n v="80"/>
    <s v="libre"/>
    <m/>
    <m/>
    <n v="44"/>
    <n v="2"/>
    <x v="317"/>
    <x v="99"/>
    <n v="2"/>
    <n v="9"/>
    <n v="13"/>
    <n v="21"/>
    <n v="28"/>
    <n v="35"/>
    <n v="43"/>
    <n v="50"/>
    <n v="58"/>
    <n v="65"/>
    <n v="72"/>
    <n v="76"/>
    <n v="6442"/>
    <n v="417"/>
    <n v="696"/>
    <n v="783"/>
    <n v="696"/>
    <n v="696"/>
    <n v="783"/>
    <n v="696"/>
    <n v="783"/>
    <n v="669"/>
    <n v="224"/>
  </r>
  <r>
    <n v="706"/>
    <s v="u"/>
    <s v="Protéagineux graine collecté + imports"/>
    <x v="66"/>
    <x v="9"/>
    <x v="66"/>
    <m/>
    <m/>
    <m/>
    <m/>
    <m/>
    <n v="138.7684706081244"/>
    <m/>
    <s v="640 - 753 - 754 - 3424 - "/>
    <n v="136"/>
    <n v="202"/>
    <s v="libre"/>
    <m/>
    <m/>
    <n v="139"/>
    <n v="2"/>
    <x v="45"/>
    <x v="356"/>
    <n v="132"/>
    <n v="140"/>
    <n v="143"/>
    <n v="150"/>
    <n v="156"/>
    <n v="162"/>
    <n v="169"/>
    <n v="175"/>
    <n v="182"/>
    <n v="188"/>
    <n v="195"/>
    <n v="198"/>
    <n v="5610"/>
    <n v="255"/>
    <n v="691"/>
    <n v="609"/>
    <n v="696"/>
    <n v="609"/>
    <n v="696"/>
    <n v="696"/>
    <n v="608"/>
    <n v="596"/>
    <n v="155"/>
  </r>
  <r>
    <n v="707"/>
    <s v="u"/>
    <s v="Protéagineux graine collecté + imports"/>
    <x v="67"/>
    <x v="9"/>
    <x v="67"/>
    <n v="388.5112447058823"/>
    <n v="19.42556223529412"/>
    <n v="0.1"/>
    <m/>
    <m/>
    <n v="137.2071176381453"/>
    <n v="-12.93677495785141"/>
    <s v="642 - 754 - 755 - 756 - 3426 - "/>
    <m/>
    <m/>
    <s v="mesuré"/>
    <n v="386"/>
    <n v="20"/>
    <n v="137"/>
    <n v="2"/>
    <x v="324"/>
    <x v="357"/>
    <n v="133"/>
    <n v="134"/>
    <n v="135"/>
    <n v="136"/>
    <n v="136"/>
    <n v="137"/>
    <n v="138"/>
    <n v="138"/>
    <n v="139"/>
    <n v="139"/>
    <n v="140"/>
    <n v="141"/>
    <n v="86"/>
    <n v="4"/>
    <n v="5"/>
    <n v="5"/>
    <n v="14"/>
    <n v="11"/>
    <n v="15"/>
    <n v="15"/>
    <n v="11"/>
    <n v="4"/>
    <n v="3"/>
  </r>
  <r>
    <n v="708"/>
    <s v="u"/>
    <s v="Protéagineux graine collecté + imports"/>
    <x v="68"/>
    <x v="9"/>
    <x v="68"/>
    <n v="252.2739576470588"/>
    <n v="12.61369788235294"/>
    <n v="0.1"/>
    <m/>
    <m/>
    <n v="90.96469417929229"/>
    <n v="-12.78841977763274"/>
    <s v="644 - 756 - 757 - 758 - 3428 - "/>
    <m/>
    <m/>
    <s v="mesuré"/>
    <n v="253"/>
    <n v="12"/>
    <n v="91"/>
    <n v="6"/>
    <x v="270"/>
    <x v="358"/>
    <n v="80"/>
    <n v="83"/>
    <n v="85"/>
    <n v="87"/>
    <n v="88"/>
    <n v="89"/>
    <n v="90"/>
    <n v="92"/>
    <n v="93"/>
    <n v="94"/>
    <n v="98"/>
    <n v="101"/>
    <n v="86"/>
    <n v="5"/>
    <n v="8"/>
    <n v="17"/>
    <n v="22"/>
    <n v="19"/>
    <n v="6"/>
    <n v="3"/>
    <n v="5"/>
    <n v="0"/>
    <n v="2"/>
  </r>
  <r>
    <n v="709"/>
    <s v="u"/>
    <s v="Protéagineux graine collecté + imports"/>
    <x v="69"/>
    <x v="9"/>
    <x v="69"/>
    <m/>
    <m/>
    <m/>
    <m/>
    <m/>
    <n v="20.30941739504045"/>
    <m/>
    <s v="646 - 758 - 759 - 760 - 3430 - "/>
    <n v="4"/>
    <n v="80"/>
    <s v="libre"/>
    <m/>
    <m/>
    <n v="18"/>
    <n v="5"/>
    <x v="284"/>
    <x v="99"/>
    <n v="2"/>
    <n v="7"/>
    <n v="11"/>
    <n v="19"/>
    <n v="27"/>
    <n v="34"/>
    <n v="42"/>
    <n v="49"/>
    <n v="57"/>
    <n v="64"/>
    <n v="72"/>
    <n v="76"/>
    <n v="6600"/>
    <n v="589"/>
    <n v="695"/>
    <n v="783"/>
    <n v="696"/>
    <n v="696"/>
    <n v="783"/>
    <n v="696"/>
    <n v="783"/>
    <n v="676"/>
    <n v="204"/>
  </r>
  <r>
    <n v="710"/>
    <s v="u"/>
    <s v="Protéagineux graine collecté + imports"/>
    <x v="70"/>
    <x v="9"/>
    <x v="70"/>
    <n v="136.2372870588235"/>
    <n v="6.811864352941176"/>
    <n v="0.1"/>
    <m/>
    <m/>
    <n v="49.16248675398416"/>
    <n v="-12.78281477628703"/>
    <s v="648 - 756 - 761 - 762 - 3432 - "/>
    <m/>
    <m/>
    <s v="mesuré"/>
    <n v="137"/>
    <n v="5"/>
    <n v="49"/>
    <n v="5"/>
    <x v="325"/>
    <x v="35"/>
    <n v="31"/>
    <n v="40"/>
    <n v="44"/>
    <n v="45"/>
    <n v="47"/>
    <n v="49"/>
    <n v="50"/>
    <n v="52"/>
    <n v="52"/>
    <n v="53"/>
    <n v="56"/>
    <n v="57"/>
    <n v="86"/>
    <n v="2"/>
    <n v="0"/>
    <n v="2"/>
    <n v="4"/>
    <n v="11"/>
    <n v="9"/>
    <n v="22"/>
    <n v="22"/>
    <n v="11"/>
    <n v="4"/>
  </r>
  <r>
    <n v="711"/>
    <s v="u"/>
    <s v="Protéagineux graine collecté + imports"/>
    <x v="71"/>
    <x v="9"/>
    <x v="71"/>
    <m/>
    <m/>
    <m/>
    <m/>
    <m/>
    <n v="24.34853635966345"/>
    <m/>
    <s v="650 - 762 - 763 - 764 - 3434 - "/>
    <n v="4"/>
    <n v="49"/>
    <s v="libre"/>
    <m/>
    <m/>
    <n v="27"/>
    <n v="6"/>
    <x v="285"/>
    <x v="289"/>
    <n v="2"/>
    <n v="6"/>
    <n v="8"/>
    <n v="13"/>
    <n v="17"/>
    <n v="22"/>
    <n v="26"/>
    <n v="31"/>
    <n v="36"/>
    <n v="40"/>
    <n v="46"/>
    <n v="49"/>
    <n v="3981"/>
    <n v="348"/>
    <n v="522"/>
    <n v="522"/>
    <n v="435"/>
    <n v="522"/>
    <n v="514"/>
    <n v="414"/>
    <n v="428"/>
    <n v="236"/>
    <n v="41"/>
  </r>
  <r>
    <n v="712"/>
    <s v="u"/>
    <s v="Protéagineux graine collecté + imports"/>
    <x v="72"/>
    <x v="9"/>
    <x v="72"/>
    <n v="0.1"/>
    <n v="1"/>
    <n v="20"/>
    <m/>
    <m/>
    <n v="0.2026849619955942"/>
    <n v="0.1026849619955942"/>
    <s v="652 - 754 - 765 - 766 - 3436 - "/>
    <m/>
    <m/>
    <s v="mesuré"/>
    <n v="1"/>
    <n v="1"/>
    <n v="1"/>
    <n v="0"/>
    <x v="40"/>
    <x v="55"/>
    <n v="0"/>
    <n v="0"/>
    <n v="0"/>
    <n v="0"/>
    <n v="0"/>
    <n v="1"/>
    <n v="1"/>
    <n v="1"/>
    <n v="1"/>
    <n v="1"/>
    <n v="1"/>
    <n v="1"/>
    <n v="86"/>
    <n v="6"/>
    <n v="7"/>
    <n v="7"/>
    <n v="6"/>
    <n v="6"/>
    <n v="3"/>
    <n v="8"/>
    <n v="6"/>
    <n v="9"/>
    <n v="29"/>
  </r>
  <r>
    <n v="713"/>
    <s v="u"/>
    <s v="Protéagineux graine collecté + imports"/>
    <x v="73"/>
    <x v="9"/>
    <x v="73"/>
    <n v="0.1"/>
    <n v="1"/>
    <n v="20"/>
    <m/>
    <m/>
    <n v="0.2032519836934655"/>
    <n v="0.1032519836934655"/>
    <s v="654 - 766 - 767 - 768 - 3438 - "/>
    <m/>
    <m/>
    <s v="mesuré"/>
    <n v="1"/>
    <n v="1"/>
    <n v="1"/>
    <n v="0"/>
    <x v="40"/>
    <x v="55"/>
    <n v="0"/>
    <n v="0"/>
    <n v="0"/>
    <n v="0"/>
    <n v="0"/>
    <n v="1"/>
    <n v="1"/>
    <n v="1"/>
    <n v="1"/>
    <n v="1"/>
    <n v="1"/>
    <n v="1"/>
    <n v="86"/>
    <n v="6"/>
    <n v="9"/>
    <n v="6"/>
    <n v="6"/>
    <n v="7"/>
    <n v="6"/>
    <n v="4"/>
    <n v="5"/>
    <n v="8"/>
    <n v="30"/>
  </r>
  <r>
    <n v="714"/>
    <s v="u"/>
    <s v="Protéagineux graine collecté + imports"/>
    <x v="74"/>
    <x v="9"/>
    <x v="74"/>
    <n v="0.1"/>
    <n v="1"/>
    <n v="20"/>
    <m/>
    <m/>
    <n v="0.2007983284921269"/>
    <n v="0.1007983284921269"/>
    <s v="656 - 766 - 769 - 770 - 3440 - "/>
    <m/>
    <m/>
    <s v="mesuré"/>
    <n v="1"/>
    <n v="1"/>
    <n v="1"/>
    <n v="0"/>
    <x v="40"/>
    <x v="55"/>
    <n v="0"/>
    <n v="0"/>
    <n v="0"/>
    <n v="0"/>
    <n v="0"/>
    <n v="1"/>
    <n v="1"/>
    <n v="1"/>
    <n v="1"/>
    <n v="1"/>
    <n v="1"/>
    <n v="1"/>
    <n v="86"/>
    <n v="6"/>
    <n v="9"/>
    <n v="4"/>
    <n v="9"/>
    <n v="3"/>
    <n v="5"/>
    <n v="5"/>
    <n v="5"/>
    <n v="7"/>
    <n v="34"/>
  </r>
  <r>
    <n v="715"/>
    <s v="u"/>
    <s v="Protéagineux graine collecté + imports"/>
    <x v="75"/>
    <x v="9"/>
    <x v="75"/>
    <m/>
    <m/>
    <m/>
    <m/>
    <m/>
    <n v="0.4480362460326194"/>
    <m/>
    <s v="658 - 754 - 771 - 772 - 3442 - "/>
    <n v="0"/>
    <n v="13"/>
    <s v="libre"/>
    <m/>
    <m/>
    <n v="0"/>
    <n v="0"/>
    <x v="40"/>
    <x v="124"/>
    <n v="0"/>
    <n v="0"/>
    <n v="1"/>
    <n v="2"/>
    <n v="4"/>
    <n v="5"/>
    <n v="7"/>
    <n v="8"/>
    <n v="9"/>
    <n v="11"/>
    <n v="12"/>
    <n v="13"/>
    <n v="1237"/>
    <n v="174"/>
    <n v="174"/>
    <n v="174"/>
    <n v="174"/>
    <n v="174"/>
    <n v="171"/>
    <n v="136"/>
    <n v="49"/>
    <n v="9"/>
    <n v="3"/>
  </r>
  <r>
    <n v="716"/>
    <s v="u"/>
    <s v="Protéagineux graine collecté + imports"/>
    <x v="76"/>
    <x v="9"/>
    <x v="76"/>
    <n v="1.032659174258261"/>
    <n v="1"/>
    <n v="1.936747428246654"/>
    <m/>
    <m/>
    <n v="0.8262853043737719"/>
    <n v="-0.206373869884489"/>
    <s v="660 - 772 - 773 - 774 - 3444 - "/>
    <m/>
    <m/>
    <s v="mesuré"/>
    <n v="1"/>
    <n v="1"/>
    <n v="1"/>
    <n v="0"/>
    <x v="40"/>
    <x v="55"/>
    <n v="0"/>
    <n v="0"/>
    <n v="0"/>
    <n v="1"/>
    <n v="1"/>
    <n v="1"/>
    <n v="1"/>
    <n v="1"/>
    <n v="1"/>
    <n v="1"/>
    <n v="1"/>
    <n v="1"/>
    <n v="86"/>
    <n v="4"/>
    <n v="3"/>
    <n v="4"/>
    <n v="2"/>
    <n v="3"/>
    <n v="3"/>
    <n v="2"/>
    <n v="1"/>
    <n v="6"/>
    <n v="59"/>
  </r>
  <r>
    <n v="717"/>
    <s v="u"/>
    <s v="Protéagineux graine collecté + imports"/>
    <x v="77"/>
    <x v="9"/>
    <x v="77"/>
    <m/>
    <m/>
    <m/>
    <m/>
    <m/>
    <n v="0.4436490903690818"/>
    <m/>
    <s v="662 - 754 - 775 - 776 - 3446 - "/>
    <n v="0"/>
    <n v="47"/>
    <s v="libre"/>
    <m/>
    <m/>
    <n v="0"/>
    <n v="0"/>
    <x v="207"/>
    <x v="220"/>
    <n v="0"/>
    <n v="2"/>
    <n v="4"/>
    <n v="9"/>
    <n v="14"/>
    <n v="18"/>
    <n v="23"/>
    <n v="28"/>
    <n v="32"/>
    <n v="37"/>
    <n v="42"/>
    <n v="44"/>
    <n v="4068"/>
    <n v="435"/>
    <n v="435"/>
    <n v="435"/>
    <n v="435"/>
    <n v="435"/>
    <n v="435"/>
    <n v="435"/>
    <n v="435"/>
    <n v="429"/>
    <n v="160"/>
  </r>
  <r>
    <n v="718"/>
    <s v="u"/>
    <s v="Protéagineux graine collecté + imports"/>
    <x v="78"/>
    <x v="9"/>
    <x v="78"/>
    <m/>
    <m/>
    <m/>
    <m/>
    <m/>
    <n v="0.4669826715817642"/>
    <m/>
    <s v="664 - 754 - 777 - 778 - 3448 - "/>
    <n v="0"/>
    <n v="3"/>
    <s v="libre"/>
    <m/>
    <m/>
    <n v="0"/>
    <n v="0"/>
    <x v="40"/>
    <x v="212"/>
    <n v="0"/>
    <n v="0"/>
    <n v="0"/>
    <n v="0"/>
    <n v="0"/>
    <n v="1"/>
    <n v="1"/>
    <n v="1"/>
    <n v="1"/>
    <n v="2"/>
    <n v="3"/>
    <n v="3"/>
    <n v="237"/>
    <n v="87"/>
    <n v="0"/>
    <n v="0"/>
    <n v="87"/>
    <n v="0"/>
    <n v="0"/>
    <n v="32"/>
    <n v="0"/>
    <n v="0"/>
    <n v="32"/>
  </r>
  <r>
    <n v="719"/>
    <s v="u"/>
    <s v="Protéagineux graine collecté + imports"/>
    <x v="79"/>
    <x v="9"/>
    <x v="79"/>
    <m/>
    <m/>
    <m/>
    <m/>
    <m/>
    <n v="32.86999418680564"/>
    <m/>
    <s v="666 - 779 - 780 - 3450 - "/>
    <n v="31"/>
    <n v="60"/>
    <s v="libre"/>
    <m/>
    <m/>
    <n v="32"/>
    <n v="2"/>
    <x v="326"/>
    <x v="35"/>
    <n v="27"/>
    <n v="31"/>
    <n v="33"/>
    <n v="36"/>
    <n v="38"/>
    <n v="41"/>
    <n v="44"/>
    <n v="47"/>
    <n v="49"/>
    <n v="52"/>
    <n v="55"/>
    <n v="58"/>
    <n v="2378"/>
    <n v="85"/>
    <n v="298"/>
    <n v="348"/>
    <n v="348"/>
    <n v="261"/>
    <n v="347"/>
    <n v="323"/>
    <n v="239"/>
    <n v="110"/>
    <n v="20"/>
  </r>
  <r>
    <n v="720"/>
    <s v="u"/>
    <s v="Protéagineux graine collecté + imports"/>
    <x v="80"/>
    <x v="9"/>
    <x v="80"/>
    <m/>
    <m/>
    <m/>
    <m/>
    <m/>
    <n v="16.46031971910551"/>
    <m/>
    <s v="668 - 780 - 781 - 782 - 3452 - "/>
    <m/>
    <m/>
    <s v="déterminé"/>
    <m/>
    <m/>
    <n v="16"/>
    <n v="1"/>
    <x v="316"/>
    <x v="228"/>
    <n v="14"/>
    <n v="15"/>
    <n v="15"/>
    <n v="15"/>
    <n v="16"/>
    <n v="16"/>
    <n v="16"/>
    <n v="17"/>
    <n v="17"/>
    <n v="17"/>
    <n v="18"/>
    <n v="18"/>
    <n v="86"/>
    <n v="2"/>
    <n v="3"/>
    <n v="5"/>
    <n v="8"/>
    <n v="13"/>
    <n v="12"/>
    <n v="16"/>
    <n v="9"/>
    <n v="15"/>
    <n v="4"/>
  </r>
  <r>
    <n v="721"/>
    <s v="u"/>
    <s v="Protéagineux graine collecté + imports"/>
    <x v="81"/>
    <x v="9"/>
    <x v="81"/>
    <m/>
    <m/>
    <m/>
    <m/>
    <m/>
    <n v="16.49241955951236"/>
    <m/>
    <s v="670 - 782 - 783 - 784 - 3454 - "/>
    <m/>
    <m/>
    <s v="déterminé"/>
    <m/>
    <m/>
    <n v="16"/>
    <n v="1"/>
    <x v="316"/>
    <x v="228"/>
    <n v="14"/>
    <n v="15"/>
    <n v="15"/>
    <n v="15"/>
    <n v="16"/>
    <n v="16"/>
    <n v="16"/>
    <n v="17"/>
    <n v="17"/>
    <n v="17"/>
    <n v="18"/>
    <n v="18"/>
    <n v="86"/>
    <n v="2"/>
    <n v="2"/>
    <n v="8"/>
    <n v="5"/>
    <n v="13"/>
    <n v="14"/>
    <n v="15"/>
    <n v="9"/>
    <n v="15"/>
    <n v="4"/>
  </r>
  <r>
    <n v="722"/>
    <s v="u"/>
    <s v="Protéagineux graine collecté + imports"/>
    <x v="82"/>
    <x v="9"/>
    <x v="82"/>
    <m/>
    <m/>
    <m/>
    <m/>
    <m/>
    <n v="16.40967446770013"/>
    <m/>
    <s v="672 - 780 - 785 - 786 - 3456 - "/>
    <n v="16"/>
    <n v="42"/>
    <s v="libre"/>
    <m/>
    <m/>
    <n v="16"/>
    <n v="1"/>
    <x v="206"/>
    <x v="352"/>
    <n v="12"/>
    <n v="16"/>
    <n v="17"/>
    <n v="20"/>
    <n v="22"/>
    <n v="25"/>
    <n v="27"/>
    <n v="30"/>
    <n v="32"/>
    <n v="35"/>
    <n v="38"/>
    <n v="40"/>
    <n v="2173"/>
    <n v="78"/>
    <n v="234"/>
    <n v="348"/>
    <n v="261"/>
    <n v="348"/>
    <n v="261"/>
    <n v="317"/>
    <n v="176"/>
    <n v="129"/>
    <n v="22"/>
  </r>
  <r>
    <n v="723"/>
    <s v="u"/>
    <s v="Protéagineux graine collecté + imports"/>
    <x v="83"/>
    <x v="9"/>
    <x v="83"/>
    <m/>
    <m/>
    <m/>
    <m/>
    <m/>
    <n v="16.60438249576476"/>
    <m/>
    <s v="674 - 786 - 787 - 788 - 3458 - "/>
    <m/>
    <m/>
    <s v="déterminé"/>
    <m/>
    <m/>
    <n v="16"/>
    <n v="1"/>
    <x v="316"/>
    <x v="359"/>
    <n v="13"/>
    <n v="14"/>
    <n v="15"/>
    <n v="15"/>
    <n v="16"/>
    <n v="16"/>
    <n v="16"/>
    <n v="17"/>
    <n v="17"/>
    <n v="17"/>
    <n v="18"/>
    <n v="19"/>
    <n v="86"/>
    <n v="4"/>
    <n v="2"/>
    <n v="11"/>
    <n v="12"/>
    <n v="16"/>
    <n v="18"/>
    <n v="12"/>
    <n v="6"/>
    <n v="2"/>
    <n v="4"/>
  </r>
  <r>
    <n v="724"/>
    <s v="u"/>
    <s v="Protéagineux graine collecté + imports"/>
    <x v="84"/>
    <x v="9"/>
    <x v="84"/>
    <m/>
    <m/>
    <m/>
    <m/>
    <m/>
    <n v="0.4426773351513232"/>
    <m/>
    <s v="676 - 786 - 789 - 790 - 3460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725"/>
    <s v="u"/>
    <s v="Protéagineux graine collecté + imports"/>
    <x v="85"/>
    <x v="9"/>
    <x v="85"/>
    <m/>
    <m/>
    <m/>
    <m/>
    <m/>
    <n v="0.9419312343196394"/>
    <m/>
    <s v="678 - 786 - 791 - 792 - 3462 - "/>
    <n v="0"/>
    <n v="24"/>
    <s v="libre"/>
    <m/>
    <m/>
    <n v="1"/>
    <n v="0"/>
    <x v="195"/>
    <x v="331"/>
    <n v="0"/>
    <n v="1"/>
    <n v="2"/>
    <n v="4"/>
    <n v="6"/>
    <n v="9"/>
    <n v="11"/>
    <n v="13"/>
    <n v="16"/>
    <n v="18"/>
    <n v="21"/>
    <n v="23"/>
    <n v="2028"/>
    <n v="261"/>
    <n v="261"/>
    <n v="261"/>
    <n v="261"/>
    <n v="174"/>
    <n v="259"/>
    <n v="241"/>
    <n v="181"/>
    <n v="111"/>
    <n v="19"/>
  </r>
  <r>
    <n v="726"/>
    <s v="u"/>
    <s v="Protéagineux graine collecté + imports"/>
    <x v="86"/>
    <x v="9"/>
    <x v="86"/>
    <n v="23.50600964892423"/>
    <n v="1.175300482446212"/>
    <n v="0.1"/>
    <m/>
    <m/>
    <n v="15.08212385181114"/>
    <n v="-7.167431582755786"/>
    <s v="680 - 793 - 794 - 3464 - "/>
    <m/>
    <m/>
    <s v="mesuré"/>
    <n v="23"/>
    <n v="1"/>
    <n v="15"/>
    <n v="1"/>
    <x v="208"/>
    <x v="210"/>
    <n v="13"/>
    <n v="13"/>
    <n v="14"/>
    <n v="14"/>
    <n v="14"/>
    <n v="15"/>
    <n v="15"/>
    <n v="15"/>
    <n v="15"/>
    <n v="16"/>
    <n v="16"/>
    <n v="16"/>
    <n v="86"/>
    <n v="4"/>
    <n v="4"/>
    <n v="11"/>
    <n v="9"/>
    <n v="19"/>
    <n v="11"/>
    <n v="11"/>
    <n v="6"/>
    <n v="8"/>
    <n v="4"/>
  </r>
  <r>
    <n v="727"/>
    <s v="u"/>
    <s v="Protéagineux graine collecté + imports"/>
    <x v="87"/>
    <x v="9"/>
    <x v="87"/>
    <m/>
    <m/>
    <m/>
    <m/>
    <m/>
    <n v="13.93460540991094"/>
    <m/>
    <s v="682 - 794 - 795 - 796 - 3466 - "/>
    <m/>
    <m/>
    <s v="déterminé"/>
    <m/>
    <m/>
    <n v="14"/>
    <n v="1"/>
    <x v="196"/>
    <x v="190"/>
    <n v="12"/>
    <n v="12"/>
    <n v="13"/>
    <n v="13"/>
    <n v="13"/>
    <n v="13"/>
    <n v="14"/>
    <n v="14"/>
    <n v="14"/>
    <n v="15"/>
    <n v="15"/>
    <n v="15"/>
    <n v="86"/>
    <n v="5"/>
    <n v="7"/>
    <n v="12"/>
    <n v="19"/>
    <n v="14"/>
    <n v="11"/>
    <n v="6"/>
    <n v="6"/>
    <n v="6"/>
    <n v="1"/>
  </r>
  <r>
    <n v="728"/>
    <s v="u"/>
    <s v="Protéagineux graine collecté + imports"/>
    <x v="88"/>
    <x v="9"/>
    <x v="88"/>
    <n v="7.938917275977439"/>
    <n v="1"/>
    <n v="0.2519235218701482"/>
    <m/>
    <m/>
    <n v="3.66991650879584"/>
    <n v="-4.269000767181599"/>
    <s v="684 - 797 - 798 - 3468 - "/>
    <m/>
    <m/>
    <s v="mesuré"/>
    <n v="8"/>
    <n v="1"/>
    <n v="4"/>
    <n v="1"/>
    <x v="207"/>
    <x v="208"/>
    <n v="2"/>
    <n v="3"/>
    <n v="3"/>
    <n v="3"/>
    <n v="3"/>
    <n v="3"/>
    <n v="4"/>
    <n v="4"/>
    <n v="4"/>
    <n v="4"/>
    <n v="5"/>
    <n v="5"/>
    <n v="86"/>
    <n v="4"/>
    <n v="7"/>
    <n v="20"/>
    <n v="18"/>
    <n v="18"/>
    <n v="3"/>
    <n v="10"/>
    <n v="5"/>
    <n v="1"/>
    <n v="1"/>
  </r>
  <r>
    <n v="729"/>
    <s v="u"/>
    <s v="Protéagineux graine collecté + imports"/>
    <x v="89"/>
    <x v="9"/>
    <x v="89"/>
    <m/>
    <m/>
    <m/>
    <m/>
    <m/>
    <n v="0"/>
    <m/>
    <s v="686 - 799 - 347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730"/>
    <s v="u"/>
    <s v="Féverole graine collecté + imports"/>
    <x v="0"/>
    <x v="10"/>
    <x v="0"/>
    <m/>
    <m/>
    <m/>
    <m/>
    <m/>
    <n v="53.78821306619402"/>
    <m/>
    <s v="687 - 800 - "/>
    <n v="46"/>
    <n v="58"/>
    <s v="libre"/>
    <m/>
    <m/>
    <n v="54"/>
    <n v="0"/>
    <x v="327"/>
    <x v="116"/>
    <n v="46"/>
    <n v="46"/>
    <n v="47"/>
    <n v="48"/>
    <n v="49"/>
    <n v="50"/>
    <n v="52"/>
    <n v="53"/>
    <n v="54"/>
    <n v="55"/>
    <n v="56"/>
    <n v="57"/>
    <n v="1043"/>
    <n v="174"/>
    <n v="87"/>
    <n v="87"/>
    <n v="87"/>
    <n v="87"/>
    <n v="87"/>
    <n v="87"/>
    <n v="87"/>
    <n v="87"/>
    <n v="174"/>
  </r>
  <r>
    <n v="731"/>
    <s v="u"/>
    <s v="Féverole graine collecté + imports"/>
    <x v="1"/>
    <x v="10"/>
    <x v="1"/>
    <m/>
    <m/>
    <m/>
    <n v="36.109"/>
    <n v="36.109"/>
    <n v="36.109"/>
    <m/>
    <s v="689 - 800 - 801 - "/>
    <n v="36"/>
    <n v="36"/>
    <s v="libre"/>
    <m/>
    <m/>
    <n v="36"/>
    <n v="0"/>
    <x v="328"/>
    <x v="56"/>
    <n v="36"/>
    <n v="36"/>
    <n v="36"/>
    <n v="36"/>
    <n v="36"/>
    <n v="36"/>
    <n v="36"/>
    <n v="36"/>
    <n v="36"/>
    <n v="36"/>
    <n v="36"/>
    <n v="36"/>
    <n v="36"/>
    <n v="0"/>
    <n v="0"/>
    <n v="0"/>
    <n v="0"/>
    <n v="0"/>
    <n v="1"/>
    <n v="0"/>
    <n v="0"/>
    <n v="0"/>
    <n v="0"/>
  </r>
  <r>
    <n v="732"/>
    <s v="u"/>
    <s v="Féverole graine collecté + imports"/>
    <x v="2"/>
    <x v="10"/>
    <x v="2"/>
    <m/>
    <m/>
    <m/>
    <m/>
    <m/>
    <n v="40.47555941935944"/>
    <m/>
    <s v="691 - 801 - 802 - "/>
    <n v="1"/>
    <n v="37"/>
    <s v="libre"/>
    <m/>
    <m/>
    <n v="40"/>
    <n v="0"/>
    <x v="102"/>
    <x v="56"/>
    <n v="0"/>
    <n v="3"/>
    <n v="5"/>
    <n v="8"/>
    <n v="12"/>
    <n v="16"/>
    <n v="19"/>
    <n v="23"/>
    <n v="27"/>
    <n v="30"/>
    <n v="34"/>
    <n v="36"/>
    <n v="3155"/>
    <n v="198"/>
    <n v="348"/>
    <n v="348"/>
    <n v="261"/>
    <n v="348"/>
    <n v="348"/>
    <n v="261"/>
    <n v="348"/>
    <n v="348"/>
    <n v="348"/>
  </r>
  <r>
    <n v="733"/>
    <s v="u"/>
    <s v="Féverole graine collecté + imports"/>
    <x v="3"/>
    <x v="10"/>
    <x v="3"/>
    <m/>
    <m/>
    <m/>
    <m/>
    <m/>
    <n v="0.009528364495505297"/>
    <m/>
    <s v="693 - 802 - 803 - "/>
    <n v="0"/>
    <n v="30"/>
    <s v="libre"/>
    <m/>
    <m/>
    <n v="0"/>
    <n v="0"/>
    <x v="195"/>
    <x v="323"/>
    <n v="0"/>
    <n v="1"/>
    <n v="2"/>
    <n v="5"/>
    <n v="8"/>
    <n v="11"/>
    <n v="14"/>
    <n v="17"/>
    <n v="19"/>
    <n v="22"/>
    <n v="25"/>
    <n v="28"/>
    <n v="2468"/>
    <n v="348"/>
    <n v="261"/>
    <n v="261"/>
    <n v="348"/>
    <n v="261"/>
    <n v="261"/>
    <n v="337"/>
    <n v="204"/>
    <n v="138"/>
    <n v="50"/>
  </r>
  <r>
    <n v="734"/>
    <s v="u"/>
    <s v="Féverole graine collecté + imports"/>
    <x v="4"/>
    <x v="10"/>
    <x v="4"/>
    <m/>
    <m/>
    <m/>
    <m/>
    <m/>
    <n v="0.002383123681641243"/>
    <m/>
    <s v="695 - 803 - 836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3"/>
    <n v="5"/>
    <n v="0"/>
    <n v="2"/>
    <n v="1"/>
    <n v="1"/>
    <n v="0"/>
    <n v="1"/>
    <n v="2"/>
  </r>
  <r>
    <n v="735"/>
    <s v="u"/>
    <s v="Féverole graine collecté + imports"/>
    <x v="5"/>
    <x v="10"/>
    <x v="5"/>
    <m/>
    <m/>
    <m/>
    <m/>
    <m/>
    <n v="0.005179054739884074"/>
    <m/>
    <s v="696 - 803 - 837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736"/>
    <s v="u"/>
    <s v="Féverole graine collecté + imports"/>
    <x v="6"/>
    <x v="10"/>
    <x v="6"/>
    <m/>
    <m/>
    <m/>
    <m/>
    <m/>
    <n v="0.001966186073979981"/>
    <m/>
    <s v="697 - 803 - 838 - "/>
    <n v="0"/>
    <n v="26"/>
    <s v="libre"/>
    <m/>
    <m/>
    <n v="0"/>
    <n v="0"/>
    <x v="195"/>
    <x v="226"/>
    <n v="0"/>
    <n v="1"/>
    <n v="2"/>
    <n v="5"/>
    <n v="7"/>
    <n v="10"/>
    <n v="12"/>
    <n v="15"/>
    <n v="17"/>
    <n v="20"/>
    <n v="23"/>
    <n v="25"/>
    <n v="2204"/>
    <n v="261"/>
    <n v="261"/>
    <n v="261"/>
    <n v="261"/>
    <n v="261"/>
    <n v="260"/>
    <n v="251"/>
    <n v="204"/>
    <n v="138"/>
    <n v="47"/>
  </r>
  <r>
    <n v="737"/>
    <s v="u"/>
    <s v="Féverole graine collecté + imports"/>
    <x v="7"/>
    <x v="10"/>
    <x v="7"/>
    <m/>
    <m/>
    <m/>
    <m/>
    <m/>
    <n v="0.4535773140631206"/>
    <m/>
    <s v="698 - 802 - 804 - "/>
    <n v="0"/>
    <n v="15"/>
    <s v="libre"/>
    <m/>
    <m/>
    <n v="0"/>
    <n v="0"/>
    <x v="40"/>
    <x v="168"/>
    <n v="0"/>
    <n v="0"/>
    <n v="1"/>
    <n v="3"/>
    <n v="4"/>
    <n v="6"/>
    <n v="7"/>
    <n v="9"/>
    <n v="10"/>
    <n v="12"/>
    <n v="13"/>
    <n v="15"/>
    <n v="1313"/>
    <n v="174"/>
    <n v="174"/>
    <n v="174"/>
    <n v="174"/>
    <n v="174"/>
    <n v="171"/>
    <n v="147"/>
    <n v="87"/>
    <n v="32"/>
    <n v="7"/>
  </r>
  <r>
    <n v="738"/>
    <s v="u"/>
    <s v="Féverole graine collecté + imports"/>
    <x v="8"/>
    <x v="10"/>
    <x v="8"/>
    <m/>
    <m/>
    <m/>
    <m/>
    <m/>
    <n v="0.436808656936979"/>
    <m/>
    <s v="700 - 804 - 805 - "/>
    <n v="0"/>
    <n v="4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09"/>
    <n v="87"/>
    <n v="87"/>
    <n v="0"/>
    <n v="87"/>
    <n v="0"/>
    <n v="87"/>
    <n v="87"/>
    <n v="0"/>
    <n v="68"/>
    <n v="7"/>
  </r>
  <r>
    <n v="739"/>
    <s v="u"/>
    <s v="Féverole graine collecté + imports"/>
    <x v="9"/>
    <x v="10"/>
    <x v="9"/>
    <m/>
    <m/>
    <m/>
    <m/>
    <m/>
    <n v="0.00508951480130266"/>
    <m/>
    <s v="702 - 805 - 826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7"/>
    <n v="87"/>
    <n v="0"/>
    <n v="0"/>
    <n v="87"/>
    <n v="0"/>
    <n v="0"/>
    <n v="87"/>
    <n v="0"/>
    <n v="0"/>
    <n v="27"/>
  </r>
  <r>
    <n v="740"/>
    <s v="u"/>
    <s v="Féverole graine collecté + imports"/>
    <x v="10"/>
    <x v="10"/>
    <x v="10"/>
    <m/>
    <m/>
    <m/>
    <m/>
    <m/>
    <n v="0.005119375107856497"/>
    <m/>
    <s v="703 - 805 - 827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8"/>
    <n v="87"/>
    <n v="0"/>
    <n v="0"/>
    <n v="87"/>
    <n v="0"/>
    <n v="0"/>
    <n v="87"/>
    <n v="0"/>
    <n v="0"/>
    <n v="28"/>
  </r>
  <r>
    <n v="741"/>
    <s v="u"/>
    <s v="Féverole graine collecté + imports"/>
    <x v="11"/>
    <x v="10"/>
    <x v="11"/>
    <m/>
    <m/>
    <m/>
    <m/>
    <m/>
    <n v="0.004837706628410742"/>
    <m/>
    <s v="704 - 804 - 828 - "/>
    <n v="0"/>
    <n v="14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63"/>
    <n v="174"/>
    <n v="174"/>
    <n v="174"/>
    <n v="174"/>
    <n v="174"/>
    <n v="171"/>
    <n v="145"/>
    <n v="64"/>
    <n v="11"/>
    <n v="3"/>
  </r>
  <r>
    <n v="742"/>
    <s v="u"/>
    <s v="Féverole graine collecté + imports"/>
    <x v="12"/>
    <x v="10"/>
    <x v="12"/>
    <m/>
    <m/>
    <m/>
    <m/>
    <m/>
    <n v="0.003203149220480405"/>
    <m/>
    <s v="705 - 802 - 831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292"/>
    <n v="87"/>
    <n v="0"/>
    <n v="0"/>
    <n v="87"/>
    <n v="0"/>
    <n v="0"/>
    <n v="87"/>
    <n v="0"/>
    <n v="0"/>
    <n v="32"/>
  </r>
  <r>
    <n v="743"/>
    <s v="u"/>
    <s v="Féverole graine collecté + imports"/>
    <x v="13"/>
    <x v="10"/>
    <x v="13"/>
    <m/>
    <m/>
    <m/>
    <m/>
    <m/>
    <n v="0.00320689531989649"/>
    <m/>
    <s v="706 - 802 - 811 - 830 - "/>
    <n v="0"/>
    <n v="36"/>
    <s v="libre"/>
    <m/>
    <m/>
    <n v="0"/>
    <n v="0"/>
    <x v="195"/>
    <x v="136"/>
    <n v="0"/>
    <n v="1"/>
    <n v="3"/>
    <n v="7"/>
    <n v="10"/>
    <n v="14"/>
    <n v="17"/>
    <n v="21"/>
    <n v="25"/>
    <n v="28"/>
    <n v="32"/>
    <n v="34"/>
    <n v="3124"/>
    <n v="348"/>
    <n v="348"/>
    <n v="348"/>
    <n v="348"/>
    <n v="261"/>
    <n v="348"/>
    <n v="348"/>
    <n v="348"/>
    <n v="339"/>
    <n v="89"/>
  </r>
  <r>
    <n v="744"/>
    <s v="u"/>
    <s v="Féverole graine collecté + imports"/>
    <x v="14"/>
    <x v="10"/>
    <x v="14"/>
    <m/>
    <m/>
    <m/>
    <m/>
    <m/>
    <n v="19.42334959816614"/>
    <m/>
    <s v="707 - 802 - 806 - "/>
    <n v="0"/>
    <n v="36"/>
    <s v="libre"/>
    <m/>
    <m/>
    <n v="19"/>
    <n v="1"/>
    <x v="195"/>
    <x v="136"/>
    <n v="0"/>
    <n v="1"/>
    <n v="3"/>
    <n v="7"/>
    <n v="10"/>
    <n v="14"/>
    <n v="18"/>
    <n v="21"/>
    <n v="25"/>
    <n v="28"/>
    <n v="32"/>
    <n v="34"/>
    <n v="3126"/>
    <n v="338"/>
    <n v="348"/>
    <n v="348"/>
    <n v="348"/>
    <n v="261"/>
    <n v="348"/>
    <n v="348"/>
    <n v="348"/>
    <n v="344"/>
    <n v="96"/>
  </r>
  <r>
    <n v="745"/>
    <s v="u"/>
    <s v="Féverole graine collecté + imports"/>
    <x v="15"/>
    <x v="10"/>
    <x v="15"/>
    <m/>
    <m/>
    <m/>
    <m/>
    <m/>
    <n v="18.36044292042167"/>
    <m/>
    <s v="709 - 806 - 807 - 818 - "/>
    <n v="0"/>
    <n v="36"/>
    <s v="libre"/>
    <m/>
    <m/>
    <n v="18"/>
    <n v="1"/>
    <x v="195"/>
    <x v="136"/>
    <n v="0"/>
    <n v="1"/>
    <n v="3"/>
    <n v="7"/>
    <n v="10"/>
    <n v="14"/>
    <n v="17"/>
    <n v="21"/>
    <n v="25"/>
    <n v="28"/>
    <n v="32"/>
    <n v="34"/>
    <n v="3118"/>
    <n v="348"/>
    <n v="348"/>
    <n v="348"/>
    <n v="348"/>
    <n v="261"/>
    <n v="348"/>
    <n v="348"/>
    <n v="348"/>
    <n v="338"/>
    <n v="84"/>
  </r>
  <r>
    <n v="746"/>
    <s v="u"/>
    <s v="Féverole graine collecté + imports"/>
    <x v="16"/>
    <x v="10"/>
    <x v="16"/>
    <m/>
    <m/>
    <m/>
    <m/>
    <m/>
    <n v="7.862474082614976"/>
    <m/>
    <s v="711 - 807 - 822 - "/>
    <n v="0"/>
    <n v="37"/>
    <s v="libre"/>
    <m/>
    <m/>
    <n v="7"/>
    <n v="3"/>
    <x v="195"/>
    <x v="191"/>
    <n v="0"/>
    <n v="1"/>
    <n v="3"/>
    <n v="7"/>
    <n v="11"/>
    <n v="14"/>
    <n v="18"/>
    <n v="22"/>
    <n v="25"/>
    <n v="29"/>
    <n v="33"/>
    <n v="35"/>
    <n v="3205"/>
    <n v="348"/>
    <n v="348"/>
    <n v="348"/>
    <n v="348"/>
    <n v="348"/>
    <n v="348"/>
    <n v="348"/>
    <n v="348"/>
    <n v="338"/>
    <n v="84"/>
  </r>
  <r>
    <n v="747"/>
    <s v="u"/>
    <s v="Féverole graine collecté + imports"/>
    <x v="17"/>
    <x v="10"/>
    <x v="17"/>
    <m/>
    <m/>
    <m/>
    <m/>
    <m/>
    <n v="9.525125676275286"/>
    <m/>
    <s v="712 - 807 - 824 - "/>
    <n v="0"/>
    <n v="37"/>
    <s v="libre"/>
    <m/>
    <m/>
    <n v="11"/>
    <n v="3"/>
    <x v="195"/>
    <x v="136"/>
    <n v="0"/>
    <n v="1"/>
    <n v="3"/>
    <n v="7"/>
    <n v="10"/>
    <n v="14"/>
    <n v="18"/>
    <n v="21"/>
    <n v="25"/>
    <n v="29"/>
    <n v="33"/>
    <n v="34"/>
    <n v="3184"/>
    <n v="348"/>
    <n v="348"/>
    <n v="348"/>
    <n v="348"/>
    <n v="348"/>
    <n v="348"/>
    <n v="348"/>
    <n v="344"/>
    <n v="326"/>
    <n v="79"/>
  </r>
  <r>
    <n v="748"/>
    <s v="u"/>
    <s v="Féverole graine collecté + imports"/>
    <x v="18"/>
    <x v="10"/>
    <x v="18"/>
    <n v="6.441116639785164"/>
    <n v="1"/>
    <n v="0.3105051673255692"/>
    <m/>
    <m/>
    <n v="1.062906677744473"/>
    <n v="-5.378209962040691"/>
    <s v="713 - 806 - 808 - 834 - "/>
    <m/>
    <m/>
    <s v="mesuré"/>
    <n v="6"/>
    <n v="1"/>
    <n v="1"/>
    <n v="0"/>
    <x v="195"/>
    <x v="176"/>
    <n v="1"/>
    <n v="1"/>
    <n v="1"/>
    <n v="1"/>
    <n v="1"/>
    <n v="1"/>
    <n v="1"/>
    <n v="1"/>
    <n v="1"/>
    <n v="2"/>
    <n v="2"/>
    <n v="2"/>
    <n v="86"/>
    <n v="58"/>
    <n v="5"/>
    <n v="6"/>
    <n v="5"/>
    <n v="5"/>
    <n v="0"/>
    <n v="3"/>
    <n v="1"/>
    <n v="2"/>
    <n v="2"/>
  </r>
  <r>
    <n v="749"/>
    <s v="u"/>
    <s v="Féverole graine collecté + imports"/>
    <x v="19"/>
    <x v="10"/>
    <x v="19"/>
    <m/>
    <m/>
    <m/>
    <m/>
    <m/>
    <n v="0.01291184449893913"/>
    <m/>
    <s v="715 - 808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750"/>
    <s v="u"/>
    <s v="Féverole graine collecté + imports"/>
    <x v="20"/>
    <x v="10"/>
    <x v="20"/>
    <m/>
    <m/>
    <m/>
    <m/>
    <m/>
    <n v="0.02802389030202524"/>
    <m/>
    <s v="716 - 808 - 840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74"/>
    <n v="87"/>
    <n v="0"/>
    <n v="87"/>
    <n v="0"/>
    <n v="0"/>
    <n v="87"/>
    <n v="0"/>
    <n v="13"/>
    <n v="0"/>
    <n v="1"/>
  </r>
  <r>
    <n v="751"/>
    <s v="u"/>
    <s v="Féverole graine collecté + imports"/>
    <x v="21"/>
    <x v="10"/>
    <x v="21"/>
    <m/>
    <m/>
    <m/>
    <m/>
    <m/>
    <n v="0.02922338855417565"/>
    <m/>
    <s v="717 - 808 - 841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0"/>
    <n v="87"/>
    <n v="0"/>
    <n v="87"/>
    <n v="0"/>
    <n v="0"/>
    <n v="87"/>
    <n v="0"/>
    <n v="19"/>
    <n v="0"/>
    <n v="1"/>
  </r>
  <r>
    <n v="752"/>
    <s v="u"/>
    <s v="Féverole graine collecté + imports"/>
    <x v="22"/>
    <x v="10"/>
    <x v="22"/>
    <m/>
    <m/>
    <m/>
    <m/>
    <m/>
    <n v="20.58269409809429"/>
    <m/>
    <s v="718 - 802 - 809 - "/>
    <n v="2"/>
    <n v="38"/>
    <s v="libre"/>
    <m/>
    <m/>
    <n v="21"/>
    <n v="1"/>
    <x v="122"/>
    <x v="167"/>
    <n v="0"/>
    <n v="4"/>
    <n v="6"/>
    <n v="9"/>
    <n v="13"/>
    <n v="17"/>
    <n v="20"/>
    <n v="24"/>
    <n v="27"/>
    <n v="31"/>
    <n v="35"/>
    <n v="37"/>
    <n v="3143"/>
    <n v="116"/>
    <n v="345"/>
    <n v="348"/>
    <n v="348"/>
    <n v="261"/>
    <n v="348"/>
    <n v="348"/>
    <n v="348"/>
    <n v="348"/>
    <n v="334"/>
  </r>
  <r>
    <n v="753"/>
    <s v="u"/>
    <s v="Féverole graine collecté + imports"/>
    <x v="23"/>
    <x v="10"/>
    <x v="23"/>
    <m/>
    <m/>
    <m/>
    <m/>
    <m/>
    <n v="17.22055597767767"/>
    <m/>
    <s v="720 - 809 - 810 - 818 - "/>
    <n v="0"/>
    <n v="36"/>
    <s v="libre"/>
    <m/>
    <m/>
    <n v="17"/>
    <n v="1"/>
    <x v="195"/>
    <x v="136"/>
    <n v="0"/>
    <n v="1"/>
    <n v="3"/>
    <n v="7"/>
    <n v="10"/>
    <n v="14"/>
    <n v="17"/>
    <n v="21"/>
    <n v="25"/>
    <n v="28"/>
    <n v="32"/>
    <n v="34"/>
    <n v="3118"/>
    <n v="348"/>
    <n v="348"/>
    <n v="348"/>
    <n v="261"/>
    <n v="348"/>
    <n v="348"/>
    <n v="261"/>
    <n v="348"/>
    <n v="348"/>
    <n v="161"/>
  </r>
  <r>
    <n v="754"/>
    <s v="u"/>
    <s v="Féverole graine collecté + imports"/>
    <x v="24"/>
    <x v="10"/>
    <x v="24"/>
    <m/>
    <m/>
    <m/>
    <m/>
    <m/>
    <n v="6.965743613372493"/>
    <m/>
    <s v="722 - 810 - 822 - "/>
    <n v="0"/>
    <n v="37"/>
    <s v="libre"/>
    <m/>
    <m/>
    <n v="6"/>
    <n v="2"/>
    <x v="195"/>
    <x v="191"/>
    <n v="0"/>
    <n v="1"/>
    <n v="3"/>
    <n v="7"/>
    <n v="11"/>
    <n v="14"/>
    <n v="18"/>
    <n v="22"/>
    <n v="25"/>
    <n v="29"/>
    <n v="33"/>
    <n v="35"/>
    <n v="3205"/>
    <n v="348"/>
    <n v="348"/>
    <n v="348"/>
    <n v="348"/>
    <n v="261"/>
    <n v="348"/>
    <n v="348"/>
    <n v="348"/>
    <n v="348"/>
    <n v="161"/>
  </r>
  <r>
    <n v="755"/>
    <s v="u"/>
    <s v="Féverole graine collecté + imports"/>
    <x v="25"/>
    <x v="10"/>
    <x v="25"/>
    <m/>
    <m/>
    <m/>
    <m/>
    <m/>
    <n v="9.28203916526356"/>
    <m/>
    <s v="723 - 810 - 824 - "/>
    <n v="0"/>
    <n v="37"/>
    <s v="libre"/>
    <m/>
    <m/>
    <n v="10"/>
    <n v="3"/>
    <x v="195"/>
    <x v="136"/>
    <n v="0"/>
    <n v="1"/>
    <n v="3"/>
    <n v="7"/>
    <n v="10"/>
    <n v="14"/>
    <n v="18"/>
    <n v="21"/>
    <n v="25"/>
    <n v="29"/>
    <n v="33"/>
    <n v="34"/>
    <n v="3184"/>
    <n v="348"/>
    <n v="348"/>
    <n v="348"/>
    <n v="348"/>
    <n v="261"/>
    <n v="348"/>
    <n v="348"/>
    <n v="346"/>
    <n v="337"/>
    <n v="153"/>
  </r>
  <r>
    <n v="756"/>
    <s v="u"/>
    <s v="Féverole graine collecté + imports"/>
    <x v="26"/>
    <x v="10"/>
    <x v="26"/>
    <n v="12"/>
    <n v="1"/>
    <n v="0.1666666666666667"/>
    <m/>
    <m/>
    <n v="3.362138120416624"/>
    <n v="-8.637861879583376"/>
    <s v="724 - 809 - 834 - 840 - "/>
    <m/>
    <m/>
    <s v="mesuré"/>
    <n v="12"/>
    <n v="1"/>
    <n v="4"/>
    <n v="1"/>
    <x v="207"/>
    <x v="39"/>
    <n v="2"/>
    <n v="2"/>
    <n v="2"/>
    <n v="3"/>
    <n v="3"/>
    <n v="4"/>
    <n v="4"/>
    <n v="4"/>
    <n v="4"/>
    <n v="4"/>
    <n v="5"/>
    <n v="5"/>
    <n v="86"/>
    <n v="6"/>
    <n v="4"/>
    <n v="9"/>
    <n v="10"/>
    <n v="10"/>
    <n v="18"/>
    <n v="13"/>
    <n v="10"/>
    <n v="3"/>
    <n v="4"/>
  </r>
  <r>
    <n v="757"/>
    <s v="u"/>
    <s v="Féverole graine collecté + imports"/>
    <x v="27"/>
    <x v="10"/>
    <x v="27"/>
    <m/>
    <m/>
    <m/>
    <m/>
    <m/>
    <n v="0.006400355631351557"/>
    <m/>
    <s v="725 - 801 - 811 - "/>
    <n v="0"/>
    <n v="36"/>
    <s v="libre"/>
    <m/>
    <m/>
    <n v="0"/>
    <n v="0"/>
    <x v="195"/>
    <x v="136"/>
    <n v="0"/>
    <n v="1"/>
    <n v="3"/>
    <n v="7"/>
    <n v="10"/>
    <n v="14"/>
    <n v="18"/>
    <n v="21"/>
    <n v="25"/>
    <n v="28"/>
    <n v="32"/>
    <n v="34"/>
    <n v="3134"/>
    <n v="348"/>
    <n v="348"/>
    <n v="348"/>
    <n v="261"/>
    <n v="348"/>
    <n v="348"/>
    <n v="261"/>
    <n v="348"/>
    <n v="348"/>
    <n v="177"/>
  </r>
  <r>
    <n v="758"/>
    <s v="u"/>
    <s v="Féverole graine collecté + imports"/>
    <x v="28"/>
    <x v="10"/>
    <x v="28"/>
    <m/>
    <m/>
    <m/>
    <m/>
    <m/>
    <n v="0.002370299095346954"/>
    <m/>
    <s v="727 - 811 - "/>
    <n v="0"/>
    <n v="37"/>
    <s v="libre"/>
    <m/>
    <m/>
    <n v="0"/>
    <n v="0"/>
    <x v="195"/>
    <x v="191"/>
    <n v="0"/>
    <n v="1"/>
    <n v="3"/>
    <n v="7"/>
    <n v="11"/>
    <n v="14"/>
    <n v="18"/>
    <n v="22"/>
    <n v="25"/>
    <n v="29"/>
    <n v="33"/>
    <n v="35"/>
    <n v="3221"/>
    <n v="348"/>
    <n v="348"/>
    <n v="348"/>
    <n v="348"/>
    <n v="261"/>
    <n v="348"/>
    <n v="348"/>
    <n v="348"/>
    <n v="348"/>
    <n v="177"/>
  </r>
  <r>
    <n v="759"/>
    <s v="u"/>
    <s v="Féverole graine collecté + imports"/>
    <x v="29"/>
    <x v="10"/>
    <x v="29"/>
    <m/>
    <m/>
    <m/>
    <m/>
    <m/>
    <n v="0.002370906698639688"/>
    <m/>
    <s v="728 - 811 - "/>
    <n v="0"/>
    <n v="37"/>
    <s v="libre"/>
    <m/>
    <m/>
    <n v="0"/>
    <n v="0"/>
    <x v="195"/>
    <x v="191"/>
    <n v="0"/>
    <n v="1"/>
    <n v="3"/>
    <n v="7"/>
    <n v="11"/>
    <n v="14"/>
    <n v="18"/>
    <n v="22"/>
    <n v="25"/>
    <n v="29"/>
    <n v="33"/>
    <n v="35"/>
    <n v="3221"/>
    <n v="348"/>
    <n v="348"/>
    <n v="348"/>
    <n v="348"/>
    <n v="261"/>
    <n v="348"/>
    <n v="348"/>
    <n v="348"/>
    <n v="348"/>
    <n v="177"/>
  </r>
  <r>
    <n v="760"/>
    <s v="u"/>
    <s v="Féverole graine collecté + imports"/>
    <x v="30"/>
    <x v="10"/>
    <x v="30"/>
    <m/>
    <m/>
    <m/>
    <m/>
    <m/>
    <n v="16.30233924703062"/>
    <m/>
    <s v="729 - 800 - 812 - "/>
    <n v="11"/>
    <n v="20"/>
    <s v="libre"/>
    <m/>
    <m/>
    <n v="16"/>
    <n v="0"/>
    <x v="329"/>
    <x v="359"/>
    <n v="11"/>
    <n v="11"/>
    <n v="12"/>
    <n v="13"/>
    <n v="14"/>
    <n v="15"/>
    <n v="16"/>
    <n v="16"/>
    <n v="17"/>
    <n v="18"/>
    <n v="19"/>
    <n v="20"/>
    <n v="869"/>
    <n v="87"/>
    <n v="87"/>
    <n v="87"/>
    <n v="87"/>
    <n v="87"/>
    <n v="87"/>
    <n v="87"/>
    <n v="87"/>
    <n v="87"/>
    <n v="87"/>
  </r>
  <r>
    <n v="761"/>
    <s v="u"/>
    <s v="Féverole graine collecté + imports"/>
    <x v="31"/>
    <x v="10"/>
    <x v="31"/>
    <m/>
    <m/>
    <m/>
    <n v="12.408"/>
    <n v="19.357"/>
    <n v="16.30233924703062"/>
    <m/>
    <s v="731 - 812 - 813 - "/>
    <n v="12"/>
    <n v="19"/>
    <s v="libre"/>
    <m/>
    <m/>
    <n v="16"/>
    <n v="0"/>
    <x v="196"/>
    <x v="351"/>
    <n v="12"/>
    <n v="12"/>
    <n v="12"/>
    <n v="13"/>
    <n v="14"/>
    <n v="15"/>
    <n v="16"/>
    <n v="16"/>
    <n v="17"/>
    <n v="18"/>
    <n v="19"/>
    <n v="19"/>
    <n v="695"/>
    <n v="87"/>
    <n v="87"/>
    <n v="87"/>
    <n v="0"/>
    <n v="87"/>
    <n v="87"/>
    <n v="0"/>
    <n v="87"/>
    <n v="87"/>
    <n v="87"/>
  </r>
  <r>
    <n v="762"/>
    <s v="u"/>
    <s v="Féverole graine collecté + imports"/>
    <x v="32"/>
    <x v="10"/>
    <x v="32"/>
    <m/>
    <m/>
    <m/>
    <m/>
    <m/>
    <n v="17.24960228797451"/>
    <m/>
    <s v="733 - 813 - 814 - "/>
    <n v="0"/>
    <n v="20"/>
    <s v="libre"/>
    <m/>
    <m/>
    <n v="17"/>
    <n v="0"/>
    <x v="195"/>
    <x v="351"/>
    <n v="0"/>
    <n v="1"/>
    <n v="2"/>
    <n v="4"/>
    <n v="6"/>
    <n v="8"/>
    <n v="10"/>
    <n v="12"/>
    <n v="14"/>
    <n v="16"/>
    <n v="18"/>
    <n v="19"/>
    <n v="1826"/>
    <n v="174"/>
    <n v="174"/>
    <n v="174"/>
    <n v="174"/>
    <n v="174"/>
    <n v="174"/>
    <n v="174"/>
    <n v="174"/>
    <n v="174"/>
    <n v="261"/>
  </r>
  <r>
    <n v="763"/>
    <s v="u"/>
    <s v="Féverole graine collecté + imports"/>
    <x v="33"/>
    <x v="10"/>
    <x v="33"/>
    <m/>
    <m/>
    <m/>
    <m/>
    <m/>
    <n v="10.92974942207852"/>
    <m/>
    <s v="735 - 814 - 821 - "/>
    <n v="0"/>
    <n v="21"/>
    <s v="libre"/>
    <m/>
    <m/>
    <n v="12"/>
    <n v="1"/>
    <x v="195"/>
    <x v="359"/>
    <n v="0"/>
    <n v="1"/>
    <n v="2"/>
    <n v="4"/>
    <n v="6"/>
    <n v="8"/>
    <n v="10"/>
    <n v="13"/>
    <n v="15"/>
    <n v="17"/>
    <n v="19"/>
    <n v="20"/>
    <n v="1913"/>
    <n v="261"/>
    <n v="174"/>
    <n v="174"/>
    <n v="174"/>
    <n v="174"/>
    <n v="174"/>
    <n v="174"/>
    <n v="174"/>
    <n v="174"/>
    <n v="261"/>
  </r>
  <r>
    <n v="764"/>
    <s v="u"/>
    <s v="Féverole graine collecté + imports"/>
    <x v="34"/>
    <x v="10"/>
    <x v="34"/>
    <m/>
    <m/>
    <m/>
    <m/>
    <m/>
    <n v="6.319852865895992"/>
    <m/>
    <s v="736 - 814 - 823 - "/>
    <n v="0"/>
    <n v="21"/>
    <s v="libre"/>
    <m/>
    <m/>
    <n v="6"/>
    <n v="2"/>
    <x v="195"/>
    <x v="359"/>
    <n v="0"/>
    <n v="1"/>
    <n v="2"/>
    <n v="4"/>
    <n v="6"/>
    <n v="8"/>
    <n v="10"/>
    <n v="13"/>
    <n v="15"/>
    <n v="17"/>
    <n v="19"/>
    <n v="20"/>
    <n v="1913"/>
    <n v="261"/>
    <n v="174"/>
    <n v="174"/>
    <n v="174"/>
    <n v="174"/>
    <n v="174"/>
    <n v="174"/>
    <n v="174"/>
    <n v="174"/>
    <n v="261"/>
  </r>
  <r>
    <n v="765"/>
    <s v="u"/>
    <s v="Féverole graine collecté + imports"/>
    <x v="35"/>
    <x v="10"/>
    <x v="35"/>
    <m/>
    <m/>
    <m/>
    <m/>
    <m/>
    <n v="0.009179306903234472"/>
    <m/>
    <s v="737 - 813 - 815 - "/>
    <n v="0"/>
    <n v="4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09"/>
    <n v="87"/>
    <n v="87"/>
    <n v="0"/>
    <n v="87"/>
    <n v="0"/>
    <n v="87"/>
    <n v="87"/>
    <n v="0"/>
    <n v="68"/>
    <n v="7"/>
  </r>
  <r>
    <n v="766"/>
    <s v="u"/>
    <s v="Féverole graine collecté + imports"/>
    <x v="36"/>
    <x v="10"/>
    <x v="36"/>
    <m/>
    <m/>
    <m/>
    <m/>
    <m/>
    <n v="0.004573045796668784"/>
    <m/>
    <s v="739 - 815 - 826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7"/>
    <n v="87"/>
    <n v="0"/>
    <n v="0"/>
    <n v="87"/>
    <n v="0"/>
    <n v="0"/>
    <n v="87"/>
    <n v="0"/>
    <n v="0"/>
    <n v="27"/>
  </r>
  <r>
    <n v="767"/>
    <s v="u"/>
    <s v="Féverole graine collecté + imports"/>
    <x v="37"/>
    <x v="10"/>
    <x v="37"/>
    <m/>
    <m/>
    <m/>
    <m/>
    <m/>
    <n v="0.004606261106565687"/>
    <m/>
    <s v="740 - 815 - 827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8"/>
    <n v="87"/>
    <n v="0"/>
    <n v="0"/>
    <n v="87"/>
    <n v="0"/>
    <n v="0"/>
    <n v="87"/>
    <n v="0"/>
    <n v="0"/>
    <n v="28"/>
  </r>
  <r>
    <n v="768"/>
    <s v="u"/>
    <s v="Féverole graine collecté + imports"/>
    <x v="38"/>
    <x v="10"/>
    <x v="38"/>
    <m/>
    <m/>
    <m/>
    <m/>
    <m/>
    <n v="0.005236506181721573"/>
    <m/>
    <s v="741 - 813 - 829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769"/>
    <s v="u"/>
    <s v="Féverole graine collecté + imports"/>
    <x v="39"/>
    <x v="10"/>
    <x v="39"/>
    <m/>
    <m/>
    <m/>
    <m/>
    <m/>
    <n v="0.002739419422109519"/>
    <m/>
    <s v="742 - 813 - 830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0"/>
    <n v="87"/>
    <n v="0"/>
    <n v="0"/>
    <n v="87"/>
    <n v="0"/>
    <n v="87"/>
    <n v="0"/>
    <n v="86"/>
  </r>
  <r>
    <n v="770"/>
    <s v="u"/>
    <s v="Féverole graine collecté + imports"/>
    <x v="41"/>
    <x v="10"/>
    <x v="41"/>
    <m/>
    <m/>
    <m/>
    <m/>
    <m/>
    <n v="0.01257196738147247"/>
    <m/>
    <s v="743 - 813 - 816 - 833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771"/>
    <s v="u"/>
    <s v="Féverole graine collecté + imports"/>
    <x v="42"/>
    <x v="10"/>
    <x v="42"/>
    <m/>
    <m/>
    <m/>
    <m/>
    <m/>
    <n v="0.006333505616693112"/>
    <m/>
    <s v="745 - 816 - 839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772"/>
    <s v="u"/>
    <s v="Féverole graine collecté + imports"/>
    <x v="43"/>
    <x v="10"/>
    <x v="43"/>
    <m/>
    <m/>
    <m/>
    <m/>
    <m/>
    <n v="0.006238461764779357"/>
    <m/>
    <s v="746 - 816 - 841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773"/>
    <s v="u"/>
    <s v="Féverole graine collecté + imports"/>
    <x v="44"/>
    <x v="10"/>
    <x v="44"/>
    <m/>
    <m/>
    <m/>
    <m/>
    <m/>
    <n v="0.01484083675918047"/>
    <m/>
    <s v="747 - 813 - 817 - "/>
    <n v="0"/>
    <n v="20"/>
    <s v="libre"/>
    <m/>
    <m/>
    <n v="0"/>
    <n v="0"/>
    <x v="195"/>
    <x v="351"/>
    <n v="0"/>
    <n v="1"/>
    <n v="2"/>
    <n v="4"/>
    <n v="6"/>
    <n v="8"/>
    <n v="10"/>
    <n v="12"/>
    <n v="14"/>
    <n v="16"/>
    <n v="18"/>
    <n v="19"/>
    <n v="1825"/>
    <n v="174"/>
    <n v="174"/>
    <n v="174"/>
    <n v="174"/>
    <n v="174"/>
    <n v="174"/>
    <n v="174"/>
    <n v="174"/>
    <n v="174"/>
    <n v="260"/>
  </r>
  <r>
    <n v="774"/>
    <s v="u"/>
    <s v="Féverole graine collecté + imports"/>
    <x v="46"/>
    <x v="10"/>
    <x v="46"/>
    <m/>
    <m/>
    <m/>
    <m/>
    <m/>
    <n v="0.004179705118685998"/>
    <m/>
    <s v="749 - 817 - 837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775"/>
    <s v="u"/>
    <s v="Féverole graine collecté + imports"/>
    <x v="47"/>
    <x v="10"/>
    <x v="47"/>
    <m/>
    <m/>
    <m/>
    <m/>
    <m/>
    <n v="0.01066113164049447"/>
    <m/>
    <s v="750 - 817 - 838 - "/>
    <n v="0"/>
    <n v="21"/>
    <s v="libre"/>
    <m/>
    <m/>
    <n v="0"/>
    <n v="0"/>
    <x v="195"/>
    <x v="359"/>
    <n v="0"/>
    <n v="1"/>
    <n v="2"/>
    <n v="4"/>
    <n v="6"/>
    <n v="8"/>
    <n v="10"/>
    <n v="13"/>
    <n v="15"/>
    <n v="17"/>
    <n v="19"/>
    <n v="20"/>
    <n v="1895"/>
    <n v="261"/>
    <n v="174"/>
    <n v="174"/>
    <n v="174"/>
    <n v="174"/>
    <n v="174"/>
    <n v="174"/>
    <n v="174"/>
    <n v="172"/>
    <n v="245"/>
  </r>
  <r>
    <n v="776"/>
    <s v="u"/>
    <s v="Féverole graine collecté + imports"/>
    <x v="65"/>
    <x v="10"/>
    <x v="65"/>
    <m/>
    <m/>
    <m/>
    <m/>
    <m/>
    <n v="35.58099889809934"/>
    <m/>
    <s v="751 - 818 - "/>
    <n v="0"/>
    <n v="72"/>
    <s v="libre"/>
    <m/>
    <m/>
    <n v="35"/>
    <n v="1"/>
    <x v="102"/>
    <x v="270"/>
    <n v="0"/>
    <n v="3"/>
    <n v="7"/>
    <n v="14"/>
    <n v="21"/>
    <n v="28"/>
    <n v="36"/>
    <n v="43"/>
    <n v="50"/>
    <n v="57"/>
    <n v="64"/>
    <n v="68"/>
    <n v="6274"/>
    <n v="696"/>
    <n v="696"/>
    <n v="609"/>
    <n v="696"/>
    <n v="609"/>
    <n v="696"/>
    <n v="696"/>
    <n v="609"/>
    <n v="694"/>
    <n v="274"/>
  </r>
  <r>
    <n v="777"/>
    <s v="u"/>
    <s v="Féverole graine collecté + imports"/>
    <x v="66"/>
    <x v="10"/>
    <x v="66"/>
    <m/>
    <m/>
    <m/>
    <m/>
    <m/>
    <n v="52.0377916151963"/>
    <m/>
    <s v="753 - 819 - "/>
    <n v="0"/>
    <n v="193"/>
    <s v="libre"/>
    <m/>
    <m/>
    <n v="52"/>
    <n v="1"/>
    <x v="265"/>
    <x v="314"/>
    <n v="0"/>
    <n v="10"/>
    <n v="20"/>
    <n v="36"/>
    <n v="55"/>
    <n v="74"/>
    <n v="92"/>
    <n v="110"/>
    <n v="130"/>
    <n v="150"/>
    <n v="170"/>
    <n v="180"/>
    <n v="1709"/>
    <n v="171"/>
    <n v="174"/>
    <n v="173"/>
    <n v="174"/>
    <n v="174"/>
    <n v="174"/>
    <n v="174"/>
    <n v="173"/>
    <n v="174"/>
    <n v="149"/>
  </r>
  <r>
    <n v="778"/>
    <s v="u"/>
    <s v="Féverole graine collecté + imports"/>
    <x v="67"/>
    <x v="10"/>
    <x v="67"/>
    <m/>
    <m/>
    <m/>
    <m/>
    <m/>
    <n v="51.87537680423318"/>
    <m/>
    <s v="755 - 819 - 820 - "/>
    <n v="0"/>
    <n v="132"/>
    <s v="libre"/>
    <m/>
    <m/>
    <n v="52"/>
    <n v="1"/>
    <x v="40"/>
    <x v="325"/>
    <n v="0"/>
    <n v="0"/>
    <n v="10"/>
    <n v="20"/>
    <n v="40"/>
    <n v="50"/>
    <n v="63"/>
    <n v="80"/>
    <n v="90"/>
    <n v="107"/>
    <n v="120"/>
    <n v="130"/>
    <n v="1187"/>
    <n v="160"/>
    <n v="93"/>
    <n v="91"/>
    <n v="162"/>
    <n v="93"/>
    <n v="93"/>
    <n v="159"/>
    <n v="94"/>
    <n v="94"/>
    <n v="149"/>
  </r>
  <r>
    <n v="779"/>
    <s v="u"/>
    <s v="Féverole graine collecté + imports"/>
    <x v="68"/>
    <x v="10"/>
    <x v="68"/>
    <m/>
    <m/>
    <m/>
    <m/>
    <m/>
    <n v="26.73939750757356"/>
    <m/>
    <s v="757 - 820 - 821 - "/>
    <n v="0"/>
    <n v="88"/>
    <s v="libre"/>
    <m/>
    <m/>
    <n v="25"/>
    <n v="4"/>
    <x v="286"/>
    <x v="355"/>
    <n v="0"/>
    <n v="5"/>
    <n v="10"/>
    <n v="18"/>
    <n v="27"/>
    <n v="36"/>
    <n v="44"/>
    <n v="53"/>
    <n v="62"/>
    <n v="70"/>
    <n v="79"/>
    <n v="84"/>
    <n v="7530"/>
    <n v="744"/>
    <n v="853"/>
    <n v="870"/>
    <n v="870"/>
    <n v="783"/>
    <n v="870"/>
    <n v="870"/>
    <n v="868"/>
    <n v="668"/>
    <n v="135"/>
  </r>
  <r>
    <n v="780"/>
    <s v="u"/>
    <s v="Féverole graine collecté + imports"/>
    <x v="69"/>
    <x v="10"/>
    <x v="69"/>
    <m/>
    <m/>
    <m/>
    <m/>
    <m/>
    <n v="15.15536614895064"/>
    <m/>
    <s v="759 - 821 - 822 - "/>
    <n v="0"/>
    <n v="74"/>
    <s v="libre"/>
    <m/>
    <m/>
    <n v="13"/>
    <n v="5"/>
    <x v="102"/>
    <x v="360"/>
    <n v="0"/>
    <n v="3"/>
    <n v="7"/>
    <n v="14"/>
    <n v="22"/>
    <n v="29"/>
    <n v="37"/>
    <n v="44"/>
    <n v="51"/>
    <n v="59"/>
    <n v="66"/>
    <n v="70"/>
    <n v="6436"/>
    <n v="684"/>
    <n v="696"/>
    <n v="696"/>
    <n v="696"/>
    <n v="609"/>
    <n v="696"/>
    <n v="696"/>
    <n v="696"/>
    <n v="694"/>
    <n v="274"/>
  </r>
  <r>
    <n v="781"/>
    <s v="u"/>
    <s v="Féverole graine collecté + imports"/>
    <x v="70"/>
    <x v="10"/>
    <x v="70"/>
    <m/>
    <m/>
    <m/>
    <m/>
    <m/>
    <n v="26.10873965922271"/>
    <m/>
    <s v="761 - 820 - 823 - "/>
    <n v="0"/>
    <n v="47"/>
    <s v="libre"/>
    <m/>
    <m/>
    <n v="28"/>
    <n v="4"/>
    <x v="207"/>
    <x v="225"/>
    <n v="0"/>
    <n v="2"/>
    <n v="4"/>
    <n v="9"/>
    <n v="14"/>
    <n v="18"/>
    <n v="23"/>
    <n v="28"/>
    <n v="32"/>
    <n v="37"/>
    <n v="43"/>
    <n v="46"/>
    <n v="4090"/>
    <n v="522"/>
    <n v="522"/>
    <n v="522"/>
    <n v="435"/>
    <n v="522"/>
    <n v="509"/>
    <n v="411"/>
    <n v="419"/>
    <n v="200"/>
    <n v="29"/>
  </r>
  <r>
    <n v="782"/>
    <s v="u"/>
    <s v="Féverole graine collecté + imports"/>
    <x v="71"/>
    <x v="10"/>
    <x v="71"/>
    <m/>
    <m/>
    <m/>
    <m/>
    <m/>
    <n v="19.19007117507828"/>
    <m/>
    <s v="763 - 823 - 824 - "/>
    <n v="0"/>
    <n v="45"/>
    <s v="libre"/>
    <m/>
    <m/>
    <n v="21"/>
    <n v="5"/>
    <x v="207"/>
    <x v="332"/>
    <n v="0"/>
    <n v="2"/>
    <n v="4"/>
    <n v="9"/>
    <n v="13"/>
    <n v="18"/>
    <n v="22"/>
    <n v="27"/>
    <n v="32"/>
    <n v="36"/>
    <n v="42"/>
    <n v="45"/>
    <n v="3982"/>
    <n v="522"/>
    <n v="522"/>
    <n v="435"/>
    <n v="522"/>
    <n v="435"/>
    <n v="509"/>
    <n v="486"/>
    <n v="333"/>
    <n v="191"/>
    <n v="28"/>
  </r>
  <r>
    <n v="783"/>
    <s v="u"/>
    <s v="Féverole graine collecté + imports"/>
    <x v="72"/>
    <x v="10"/>
    <x v="72"/>
    <m/>
    <m/>
    <m/>
    <m/>
    <m/>
    <n v="0.08162344477985892"/>
    <m/>
    <s v="765 - 819 - 825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1"/>
    <n v="87"/>
    <n v="0"/>
    <n v="0"/>
    <n v="0"/>
    <n v="0"/>
    <n v="87"/>
    <n v="0"/>
    <n v="0"/>
    <n v="0"/>
    <n v="28"/>
  </r>
  <r>
    <n v="784"/>
    <s v="u"/>
    <s v="Féverole graine collecté + imports"/>
    <x v="73"/>
    <x v="10"/>
    <x v="73"/>
    <m/>
    <m/>
    <m/>
    <m/>
    <m/>
    <n v="0.1215048402410779"/>
    <m/>
    <s v="767 - 825 - 826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0"/>
    <n v="87"/>
    <n v="0"/>
    <n v="0"/>
    <n v="0"/>
    <n v="0"/>
    <n v="87"/>
    <n v="0"/>
    <n v="0"/>
    <n v="0"/>
    <n v="27"/>
  </r>
  <r>
    <n v="785"/>
    <s v="u"/>
    <s v="Féverole graine collecté + imports"/>
    <x v="74"/>
    <x v="10"/>
    <x v="74"/>
    <m/>
    <m/>
    <m/>
    <m/>
    <m/>
    <n v="0.08753198201317763"/>
    <m/>
    <s v="769 - 825 - 827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1"/>
    <n v="87"/>
    <n v="0"/>
    <n v="0"/>
    <n v="0"/>
    <n v="0"/>
    <n v="87"/>
    <n v="0"/>
    <n v="0"/>
    <n v="0"/>
    <n v="28"/>
  </r>
  <r>
    <n v="786"/>
    <s v="u"/>
    <s v="Féverole graine collecté + imports"/>
    <x v="75"/>
    <x v="10"/>
    <x v="75"/>
    <m/>
    <m/>
    <m/>
    <m/>
    <m/>
    <n v="0.01958039603226537"/>
    <m/>
    <s v="771 - 819 - 828 - "/>
    <n v="0"/>
    <n v="14"/>
    <s v="libre"/>
    <m/>
    <m/>
    <n v="0"/>
    <n v="0"/>
    <x v="40"/>
    <x v="127"/>
    <n v="0"/>
    <n v="0"/>
    <n v="1"/>
    <n v="3"/>
    <n v="4"/>
    <n v="6"/>
    <n v="7"/>
    <n v="9"/>
    <n v="10"/>
    <n v="12"/>
    <n v="13"/>
    <n v="14"/>
    <n v="1326"/>
    <n v="174"/>
    <n v="174"/>
    <n v="174"/>
    <n v="174"/>
    <n v="174"/>
    <n v="173"/>
    <n v="164"/>
    <n v="91"/>
    <n v="23"/>
    <n v="6"/>
  </r>
  <r>
    <n v="787"/>
    <s v="u"/>
    <s v="Féverole graine collecté + imports"/>
    <x v="76"/>
    <x v="10"/>
    <x v="76"/>
    <m/>
    <m/>
    <m/>
    <m/>
    <m/>
    <n v="0.009012192284193098"/>
    <m/>
    <s v="773 - 828 - 829 - "/>
    <n v="0"/>
    <n v="2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32"/>
    <n v="87"/>
    <n v="0"/>
    <n v="0"/>
    <n v="0"/>
    <n v="0"/>
    <n v="87"/>
    <n v="0"/>
    <n v="0"/>
    <n v="0"/>
    <n v="59"/>
  </r>
  <r>
    <n v="788"/>
    <s v="u"/>
    <s v="Féverole graine collecté + imports"/>
    <x v="77"/>
    <x v="10"/>
    <x v="77"/>
    <m/>
    <m/>
    <m/>
    <m/>
    <m/>
    <n v="0.009689920111890103"/>
    <m/>
    <s v="775 - 819 - 830 - "/>
    <n v="0"/>
    <n v="41"/>
    <s v="libre"/>
    <m/>
    <m/>
    <n v="0"/>
    <n v="0"/>
    <x v="207"/>
    <x v="353"/>
    <n v="0"/>
    <n v="2"/>
    <n v="4"/>
    <n v="8"/>
    <n v="12"/>
    <n v="16"/>
    <n v="20"/>
    <n v="24"/>
    <n v="28"/>
    <n v="32"/>
    <n v="36"/>
    <n v="38"/>
    <n v="3565"/>
    <n v="435"/>
    <n v="348"/>
    <n v="348"/>
    <n v="435"/>
    <n v="348"/>
    <n v="348"/>
    <n v="435"/>
    <n v="348"/>
    <n v="348"/>
    <n v="173"/>
  </r>
  <r>
    <n v="789"/>
    <s v="u"/>
    <s v="Féverole graine collecté + imports"/>
    <x v="78"/>
    <x v="10"/>
    <x v="78"/>
    <m/>
    <m/>
    <m/>
    <m/>
    <m/>
    <n v="0.05152105003911303"/>
    <m/>
    <s v="777 - 819 - 831 - "/>
    <n v="0"/>
    <n v="4"/>
    <s v="libre"/>
    <m/>
    <m/>
    <n v="0"/>
    <n v="0"/>
    <x v="40"/>
    <x v="209"/>
    <n v="0"/>
    <n v="0"/>
    <n v="0"/>
    <n v="0"/>
    <n v="1"/>
    <n v="1"/>
    <n v="1"/>
    <n v="2"/>
    <n v="2"/>
    <n v="2"/>
    <n v="3"/>
    <n v="4"/>
    <n v="324"/>
    <n v="87"/>
    <n v="0"/>
    <n v="87"/>
    <n v="0"/>
    <n v="0"/>
    <n v="87"/>
    <n v="0"/>
    <n v="32"/>
    <n v="0"/>
    <n v="32"/>
  </r>
  <r>
    <n v="790"/>
    <s v="u"/>
    <s v="Féverole graine collecté + imports"/>
    <x v="79"/>
    <x v="10"/>
    <x v="79"/>
    <m/>
    <m/>
    <m/>
    <m/>
    <m/>
    <n v="3.22298432865803"/>
    <m/>
    <s v="779 - 832 - "/>
    <n v="0"/>
    <n v="33"/>
    <s v="libre"/>
    <m/>
    <m/>
    <n v="4"/>
    <n v="1"/>
    <x v="207"/>
    <x v="322"/>
    <n v="0"/>
    <n v="2"/>
    <n v="4"/>
    <n v="7"/>
    <n v="10"/>
    <n v="13"/>
    <n v="16"/>
    <n v="19"/>
    <n v="22"/>
    <n v="25"/>
    <n v="29"/>
    <n v="31"/>
    <n v="2659"/>
    <n v="240"/>
    <n v="348"/>
    <n v="348"/>
    <n v="348"/>
    <n v="348"/>
    <n v="348"/>
    <n v="326"/>
    <n v="236"/>
    <n v="103"/>
    <n v="15"/>
  </r>
  <r>
    <n v="791"/>
    <s v="u"/>
    <s v="Féverole graine collecté + imports"/>
    <x v="80"/>
    <x v="10"/>
    <x v="80"/>
    <m/>
    <m/>
    <m/>
    <m/>
    <m/>
    <n v="2.916370484403571"/>
    <m/>
    <s v="781 - 832 - 833 - "/>
    <n v="2"/>
    <n v="5"/>
    <s v="libre"/>
    <m/>
    <m/>
    <n v="3"/>
    <n v="1"/>
    <x v="195"/>
    <x v="39"/>
    <n v="0"/>
    <n v="1"/>
    <n v="2"/>
    <n v="2"/>
    <n v="3"/>
    <n v="3"/>
    <n v="4"/>
    <n v="4"/>
    <n v="4"/>
    <n v="5"/>
    <n v="5"/>
    <n v="6"/>
    <n v="324"/>
    <n v="9"/>
    <n v="20"/>
    <n v="51"/>
    <n v="0"/>
    <n v="74"/>
    <n v="79"/>
    <n v="0"/>
    <n v="61"/>
    <n v="27"/>
    <n v="4"/>
  </r>
  <r>
    <n v="792"/>
    <s v="u"/>
    <s v="Féverole graine collecté + imports"/>
    <x v="81"/>
    <x v="10"/>
    <x v="81"/>
    <m/>
    <m/>
    <m/>
    <m/>
    <m/>
    <n v="2.960711605038927"/>
    <m/>
    <s v="783 - 833 - 834 - "/>
    <m/>
    <m/>
    <s v="déterminé"/>
    <m/>
    <m/>
    <n v="3"/>
    <n v="1"/>
    <x v="195"/>
    <x v="208"/>
    <n v="1"/>
    <n v="2"/>
    <n v="2"/>
    <n v="2"/>
    <n v="3"/>
    <n v="3"/>
    <n v="3"/>
    <n v="4"/>
    <n v="4"/>
    <n v="4"/>
    <n v="5"/>
    <n v="5"/>
    <n v="86"/>
    <n v="6"/>
    <n v="3"/>
    <n v="12"/>
    <n v="5"/>
    <n v="15"/>
    <n v="13"/>
    <n v="11"/>
    <n v="11"/>
    <n v="7"/>
    <n v="4"/>
  </r>
  <r>
    <n v="793"/>
    <s v="u"/>
    <s v="Féverole graine collecté + imports"/>
    <x v="82"/>
    <x v="10"/>
    <x v="82"/>
    <m/>
    <m/>
    <m/>
    <m/>
    <m/>
    <n v="0.3066138442544588"/>
    <m/>
    <s v="785 - 832 - 835 - "/>
    <n v="0"/>
    <n v="26"/>
    <s v="libre"/>
    <m/>
    <m/>
    <n v="0"/>
    <n v="0"/>
    <x v="195"/>
    <x v="226"/>
    <n v="0"/>
    <n v="1"/>
    <n v="2"/>
    <n v="5"/>
    <n v="7"/>
    <n v="10"/>
    <n v="12"/>
    <n v="15"/>
    <n v="17"/>
    <n v="20"/>
    <n v="23"/>
    <n v="25"/>
    <n v="2178"/>
    <n v="348"/>
    <n v="261"/>
    <n v="261"/>
    <n v="261"/>
    <n v="260"/>
    <n v="257"/>
    <n v="233"/>
    <n v="175"/>
    <n v="97"/>
    <n v="26"/>
  </r>
  <r>
    <n v="794"/>
    <s v="u"/>
    <s v="Féverole graine collecté + imports"/>
    <x v="83"/>
    <x v="10"/>
    <x v="83"/>
    <n v="5"/>
    <n v="1"/>
    <n v="0.4"/>
    <m/>
    <m/>
    <n v="0.002469456000566694"/>
    <n v="-4.997530543999433"/>
    <s v="787 - 835 - 836 - "/>
    <m/>
    <m/>
    <s v="mesuré"/>
    <n v="5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2"/>
    <n v="1"/>
    <n v="1"/>
    <n v="2"/>
    <n v="0"/>
    <n v="1"/>
    <n v="1"/>
    <n v="2"/>
  </r>
  <r>
    <n v="795"/>
    <s v="u"/>
    <s v="Féverole graine collecté + imports"/>
    <x v="84"/>
    <x v="10"/>
    <x v="84"/>
    <m/>
    <m/>
    <m/>
    <m/>
    <m/>
    <n v="0.007239477549079104"/>
    <m/>
    <s v="789 - 835 - 837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796"/>
    <s v="u"/>
    <s v="Féverole graine collecté + imports"/>
    <x v="85"/>
    <x v="10"/>
    <x v="85"/>
    <m/>
    <m/>
    <m/>
    <m/>
    <m/>
    <n v="0.9311648615707051"/>
    <m/>
    <s v="791 - 835 - 838 - "/>
    <n v="0"/>
    <n v="26"/>
    <s v="libre"/>
    <m/>
    <m/>
    <n v="1"/>
    <n v="0"/>
    <x v="195"/>
    <x v="258"/>
    <n v="0"/>
    <n v="1"/>
    <n v="2"/>
    <n v="4"/>
    <n v="7"/>
    <n v="9"/>
    <n v="12"/>
    <n v="14"/>
    <n v="17"/>
    <n v="19"/>
    <n v="22"/>
    <n v="24"/>
    <n v="2115"/>
    <n v="261"/>
    <n v="261"/>
    <n v="261"/>
    <n v="261"/>
    <n v="261"/>
    <n v="259"/>
    <n v="241"/>
    <n v="181"/>
    <n v="111"/>
    <n v="19"/>
  </r>
  <r>
    <n v="797"/>
    <s v="u"/>
    <s v="Féverole graine collecté + imports"/>
    <x v="86"/>
    <x v="10"/>
    <x v="86"/>
    <m/>
    <m/>
    <m/>
    <m/>
    <m/>
    <n v="3.388296321157154"/>
    <m/>
    <s v="793 - 839 - "/>
    <n v="1"/>
    <n v="8"/>
    <s v="libre"/>
    <m/>
    <m/>
    <n v="4"/>
    <n v="1"/>
    <x v="195"/>
    <x v="173"/>
    <n v="0"/>
    <n v="1"/>
    <n v="2"/>
    <n v="3"/>
    <n v="3"/>
    <n v="4"/>
    <n v="5"/>
    <n v="6"/>
    <n v="7"/>
    <n v="7"/>
    <n v="8"/>
    <n v="9"/>
    <n v="684"/>
    <n v="24"/>
    <n v="32"/>
    <n v="72"/>
    <n v="83"/>
    <n v="87"/>
    <n v="87"/>
    <n v="87"/>
    <n v="82"/>
    <n v="68"/>
    <n v="63"/>
  </r>
  <r>
    <n v="798"/>
    <s v="u"/>
    <s v="Féverole graine collecté + imports"/>
    <x v="87"/>
    <x v="10"/>
    <x v="87"/>
    <m/>
    <m/>
    <m/>
    <m/>
    <m/>
    <n v="3.182786541710822"/>
    <m/>
    <s v="795 - 839 - 840 - "/>
    <n v="2"/>
    <n v="6"/>
    <s v="libre"/>
    <m/>
    <m/>
    <n v="3"/>
    <n v="1"/>
    <x v="207"/>
    <x v="177"/>
    <n v="0"/>
    <n v="2"/>
    <n v="2"/>
    <n v="3"/>
    <n v="4"/>
    <n v="4"/>
    <n v="5"/>
    <n v="5"/>
    <n v="6"/>
    <n v="6"/>
    <n v="7"/>
    <n v="7"/>
    <n v="412"/>
    <n v="6"/>
    <n v="10"/>
    <n v="33"/>
    <n v="67"/>
    <n v="0"/>
    <n v="84"/>
    <n v="82"/>
    <n v="68"/>
    <n v="46"/>
    <n v="17"/>
  </r>
  <r>
    <n v="799"/>
    <s v="u"/>
    <s v="Féverole graine collecté + imports"/>
    <x v="88"/>
    <x v="10"/>
    <x v="88"/>
    <m/>
    <m/>
    <m/>
    <m/>
    <m/>
    <n v="0.3529989794081484"/>
    <m/>
    <s v="797 - 841 - "/>
    <n v="0"/>
    <n v="5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87"/>
    <n v="0"/>
    <n v="87"/>
    <n v="0"/>
    <n v="79"/>
    <n v="8"/>
  </r>
  <r>
    <n v="800"/>
    <s v="u"/>
    <s v="Féverole graine collecté + imports"/>
    <x v="89"/>
    <x v="10"/>
    <x v="89"/>
    <m/>
    <m/>
    <m/>
    <m/>
    <m/>
    <n v="0"/>
    <m/>
    <s v="799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801"/>
    <s v="u"/>
    <s v="Pois graine collecté + imports"/>
    <x v="0"/>
    <x v="11"/>
    <x v="0"/>
    <m/>
    <m/>
    <m/>
    <m/>
    <m/>
    <n v="114.7940528860784"/>
    <m/>
    <s v="687 - 842 - "/>
    <n v="39"/>
    <n v="123"/>
    <s v="libre"/>
    <m/>
    <m/>
    <n v="115"/>
    <n v="1"/>
    <x v="330"/>
    <x v="158"/>
    <n v="39"/>
    <n v="43"/>
    <n v="47"/>
    <n v="56"/>
    <n v="64"/>
    <n v="73"/>
    <n v="81"/>
    <n v="90"/>
    <n v="98"/>
    <n v="107"/>
    <n v="115"/>
    <n v="119"/>
    <n v="7388"/>
    <n v="777"/>
    <n v="696"/>
    <n v="783"/>
    <n v="696"/>
    <n v="696"/>
    <n v="783"/>
    <n v="696"/>
    <n v="783"/>
    <n v="696"/>
    <n v="783"/>
  </r>
  <r>
    <n v="802"/>
    <s v="u"/>
    <s v="Pois graine collecté + imports"/>
    <x v="1"/>
    <x v="11"/>
    <x v="1"/>
    <m/>
    <m/>
    <m/>
    <n v="40.119"/>
    <n v="40.119"/>
    <n v="40.119"/>
    <m/>
    <s v="689 - 842 - 843 - "/>
    <n v="40"/>
    <n v="40"/>
    <s v="libre"/>
    <m/>
    <m/>
    <n v="40"/>
    <n v="0"/>
    <x v="271"/>
    <x v="352"/>
    <n v="40"/>
    <n v="40"/>
    <n v="40"/>
    <n v="40"/>
    <n v="40"/>
    <n v="40"/>
    <n v="40"/>
    <n v="40"/>
    <n v="40"/>
    <n v="40"/>
    <n v="40"/>
    <n v="40"/>
    <n v="40"/>
    <n v="0"/>
    <n v="0"/>
    <n v="0"/>
    <n v="0"/>
    <n v="0"/>
    <n v="1"/>
    <n v="0"/>
    <n v="0"/>
    <n v="0"/>
    <n v="0"/>
  </r>
  <r>
    <n v="803"/>
    <s v="u"/>
    <s v="Pois graine collecté + imports"/>
    <x v="2"/>
    <x v="11"/>
    <x v="2"/>
    <m/>
    <m/>
    <m/>
    <m/>
    <m/>
    <n v="37.66907008616803"/>
    <m/>
    <s v="691 - 843 - 844 - "/>
    <n v="35"/>
    <n v="41"/>
    <s v="libre"/>
    <m/>
    <m/>
    <n v="38"/>
    <n v="1"/>
    <x v="331"/>
    <x v="354"/>
    <n v="34"/>
    <n v="35"/>
    <n v="35"/>
    <n v="36"/>
    <n v="37"/>
    <n v="37"/>
    <n v="38"/>
    <n v="39"/>
    <n v="39"/>
    <n v="40"/>
    <n v="41"/>
    <n v="41"/>
    <n v="585"/>
    <n v="9"/>
    <n v="57"/>
    <n v="86"/>
    <n v="0"/>
    <n v="86"/>
    <n v="87"/>
    <n v="0"/>
    <n v="87"/>
    <n v="87"/>
    <n v="87"/>
  </r>
  <r>
    <n v="804"/>
    <s v="u"/>
    <s v="Pois graine collecté + imports"/>
    <x v="3"/>
    <x v="11"/>
    <x v="3"/>
    <m/>
    <m/>
    <m/>
    <m/>
    <m/>
    <n v="17.52546443105627"/>
    <m/>
    <s v="693 - 844 - 845 - "/>
    <n v="16"/>
    <n v="22"/>
    <s v="libre"/>
    <m/>
    <m/>
    <n v="17"/>
    <n v="1"/>
    <x v="316"/>
    <x v="298"/>
    <n v="12"/>
    <n v="14"/>
    <n v="15"/>
    <n v="16"/>
    <n v="17"/>
    <n v="17"/>
    <n v="18"/>
    <n v="19"/>
    <n v="19"/>
    <n v="20"/>
    <n v="21"/>
    <n v="22"/>
    <n v="547"/>
    <n v="9"/>
    <n v="25"/>
    <n v="44"/>
    <n v="150"/>
    <n v="82"/>
    <n v="82"/>
    <n v="114"/>
    <n v="28"/>
    <n v="11"/>
    <n v="3"/>
  </r>
  <r>
    <n v="805"/>
    <s v="u"/>
    <s v="Pois graine collecté + imports"/>
    <x v="4"/>
    <x v="11"/>
    <x v="4"/>
    <m/>
    <m/>
    <m/>
    <m/>
    <m/>
    <n v="16.59951959939758"/>
    <m/>
    <s v="695 - 845 - 878 - "/>
    <m/>
    <m/>
    <s v="déterminé"/>
    <m/>
    <m/>
    <n v="16"/>
    <n v="1"/>
    <x v="316"/>
    <x v="359"/>
    <n v="13"/>
    <n v="14"/>
    <n v="15"/>
    <n v="15"/>
    <n v="16"/>
    <n v="16"/>
    <n v="16"/>
    <n v="17"/>
    <n v="17"/>
    <n v="17"/>
    <n v="18"/>
    <n v="19"/>
    <n v="86"/>
    <n v="4"/>
    <n v="2"/>
    <n v="11"/>
    <n v="12"/>
    <n v="16"/>
    <n v="18"/>
    <n v="12"/>
    <n v="6"/>
    <n v="2"/>
    <n v="4"/>
  </r>
  <r>
    <n v="806"/>
    <s v="u"/>
    <s v="Pois graine collecté + imports"/>
    <x v="5"/>
    <x v="11"/>
    <x v="5"/>
    <m/>
    <m/>
    <m/>
    <m/>
    <m/>
    <n v="0.9228961310005566"/>
    <m/>
    <s v="696 - 845 - 879 - "/>
    <n v="0"/>
    <n v="3"/>
    <s v="libre"/>
    <m/>
    <m/>
    <n v="1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807"/>
    <s v="u"/>
    <s v="Pois graine collecté + imports"/>
    <x v="6"/>
    <x v="11"/>
    <x v="6"/>
    <m/>
    <m/>
    <m/>
    <m/>
    <m/>
    <n v="0.003048700658129404"/>
    <m/>
    <s v="697 - 845 - 880 - "/>
    <n v="0"/>
    <n v="6"/>
    <s v="libre"/>
    <m/>
    <m/>
    <n v="0"/>
    <n v="0"/>
    <x v="40"/>
    <x v="39"/>
    <n v="0"/>
    <n v="0"/>
    <n v="0"/>
    <n v="1"/>
    <n v="1"/>
    <n v="2"/>
    <n v="3"/>
    <n v="3"/>
    <n v="4"/>
    <n v="5"/>
    <n v="5"/>
    <n v="6"/>
    <n v="549"/>
    <n v="87"/>
    <n v="87"/>
    <n v="0"/>
    <n v="87"/>
    <n v="0"/>
    <n v="87"/>
    <n v="86"/>
    <n v="0"/>
    <n v="79"/>
    <n v="37"/>
  </r>
  <r>
    <n v="808"/>
    <s v="u"/>
    <s v="Pois graine collecté + imports"/>
    <x v="7"/>
    <x v="11"/>
    <x v="7"/>
    <n v="0.1"/>
    <n v="1"/>
    <n v="20"/>
    <m/>
    <m/>
    <n v="0.2135174462969399"/>
    <n v="0.1135174462969399"/>
    <s v="698 - 844 - 846 - "/>
    <m/>
    <m/>
    <s v="mesuré"/>
    <n v="1"/>
    <n v="1"/>
    <n v="1"/>
    <n v="1"/>
    <x v="40"/>
    <x v="176"/>
    <n v="0"/>
    <n v="0"/>
    <n v="0"/>
    <n v="0"/>
    <n v="0"/>
    <n v="1"/>
    <n v="1"/>
    <n v="1"/>
    <n v="1"/>
    <n v="1"/>
    <n v="2"/>
    <n v="2"/>
    <n v="86"/>
    <n v="14"/>
    <n v="11"/>
    <n v="13"/>
    <n v="11"/>
    <n v="10"/>
    <n v="10"/>
    <n v="6"/>
    <n v="3"/>
    <n v="5"/>
    <n v="4"/>
  </r>
  <r>
    <n v="809"/>
    <s v="u"/>
    <s v="Pois graine collecté + imports"/>
    <x v="8"/>
    <x v="11"/>
    <x v="8"/>
    <m/>
    <m/>
    <m/>
    <m/>
    <m/>
    <n v="0.7049155894018088"/>
    <m/>
    <s v="700 - 846 - 847 - "/>
    <n v="0"/>
    <n v="1"/>
    <s v="libre"/>
    <m/>
    <m/>
    <n v="1"/>
    <n v="0"/>
    <x v="40"/>
    <x v="176"/>
    <n v="0"/>
    <n v="0"/>
    <n v="0"/>
    <n v="0"/>
    <n v="0"/>
    <n v="0"/>
    <n v="1"/>
    <n v="1"/>
    <n v="1"/>
    <n v="1"/>
    <n v="2"/>
    <n v="2"/>
    <n v="209"/>
    <n v="87"/>
    <n v="0"/>
    <n v="0"/>
    <n v="87"/>
    <n v="0"/>
    <n v="0"/>
    <n v="33"/>
    <n v="0"/>
    <n v="0"/>
    <n v="3"/>
  </r>
  <r>
    <n v="810"/>
    <s v="u"/>
    <s v="Pois graine collecté + imports"/>
    <x v="9"/>
    <x v="11"/>
    <x v="9"/>
    <m/>
    <m/>
    <m/>
    <m/>
    <m/>
    <n v="0.2730854479528528"/>
    <m/>
    <s v="702 - 847 - 868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7"/>
    <n v="87"/>
    <n v="0"/>
    <n v="0"/>
    <n v="87"/>
    <n v="0"/>
    <n v="0"/>
    <n v="87"/>
    <n v="0"/>
    <n v="0"/>
    <n v="27"/>
  </r>
  <r>
    <n v="811"/>
    <s v="u"/>
    <s v="Pois graine collecté + imports"/>
    <x v="10"/>
    <x v="11"/>
    <x v="10"/>
    <m/>
    <m/>
    <m/>
    <m/>
    <m/>
    <n v="0.3116743778759131"/>
    <m/>
    <s v="703 - 847 - 869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8"/>
    <n v="87"/>
    <n v="0"/>
    <n v="0"/>
    <n v="87"/>
    <n v="0"/>
    <n v="0"/>
    <n v="87"/>
    <n v="0"/>
    <n v="0"/>
    <n v="28"/>
  </r>
  <r>
    <n v="812"/>
    <s v="u"/>
    <s v="Pois graine collecté + imports"/>
    <x v="11"/>
    <x v="11"/>
    <x v="11"/>
    <m/>
    <m/>
    <m/>
    <m/>
    <m/>
    <n v="0.1138970001496523"/>
    <m/>
    <s v="704 - 846 - 870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9"/>
    <n v="87"/>
    <n v="0"/>
    <n v="0"/>
    <n v="87"/>
    <n v="0"/>
    <n v="0"/>
    <n v="33"/>
    <n v="0"/>
    <n v="0"/>
    <n v="3"/>
  </r>
  <r>
    <n v="813"/>
    <s v="u"/>
    <s v="Pois graine collecté + imports"/>
    <x v="12"/>
    <x v="11"/>
    <x v="12"/>
    <m/>
    <m/>
    <m/>
    <m/>
    <m/>
    <n v="0.007058360832048848"/>
    <m/>
    <s v="705 - 844 - 873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293"/>
    <n v="87"/>
    <n v="0"/>
    <n v="0"/>
    <n v="87"/>
    <n v="0"/>
    <n v="0"/>
    <n v="87"/>
    <n v="0"/>
    <n v="0"/>
    <n v="33"/>
  </r>
  <r>
    <n v="814"/>
    <s v="u"/>
    <s v="Pois graine collecté + imports"/>
    <x v="13"/>
    <x v="11"/>
    <x v="13"/>
    <m/>
    <m/>
    <m/>
    <m/>
    <m/>
    <n v="0.006733245381375079"/>
    <m/>
    <s v="706 - 844 - 853 - 872 - "/>
    <n v="0"/>
    <n v="6"/>
    <s v="libre"/>
    <m/>
    <m/>
    <n v="0"/>
    <n v="0"/>
    <x v="40"/>
    <x v="39"/>
    <n v="0"/>
    <n v="0"/>
    <n v="0"/>
    <n v="1"/>
    <n v="1"/>
    <n v="2"/>
    <n v="3"/>
    <n v="3"/>
    <n v="4"/>
    <n v="5"/>
    <n v="5"/>
    <n v="6"/>
    <n v="549"/>
    <n v="87"/>
    <n v="87"/>
    <n v="0"/>
    <n v="87"/>
    <n v="0"/>
    <n v="87"/>
    <n v="86"/>
    <n v="0"/>
    <n v="79"/>
    <n v="37"/>
  </r>
  <r>
    <n v="815"/>
    <s v="u"/>
    <s v="Pois graine collecté + imports"/>
    <x v="14"/>
    <x v="11"/>
    <x v="14"/>
    <m/>
    <m/>
    <m/>
    <m/>
    <m/>
    <n v="8.379904512503362"/>
    <m/>
    <s v="707 - 844 - 848 - "/>
    <m/>
    <m/>
    <s v="déterminé"/>
    <m/>
    <m/>
    <n v="8"/>
    <n v="1"/>
    <x v="284"/>
    <x v="122"/>
    <n v="7"/>
    <n v="7"/>
    <n v="7"/>
    <n v="8"/>
    <n v="8"/>
    <n v="8"/>
    <n v="8"/>
    <n v="9"/>
    <n v="9"/>
    <n v="9"/>
    <n v="10"/>
    <n v="10"/>
    <n v="86"/>
    <n v="6"/>
    <n v="7"/>
    <n v="15"/>
    <n v="20"/>
    <n v="19"/>
    <n v="9"/>
    <n v="5"/>
    <n v="4"/>
    <n v="1"/>
    <n v="1"/>
  </r>
  <r>
    <n v="816"/>
    <s v="u"/>
    <s v="Pois graine collecté + imports"/>
    <x v="15"/>
    <x v="11"/>
    <x v="15"/>
    <n v="0.1"/>
    <n v="1"/>
    <n v="20"/>
    <m/>
    <m/>
    <n v="3.174527549587387"/>
    <n v="3.074527549587386"/>
    <s v="709 - 848 - 849 - 860 - "/>
    <m/>
    <m/>
    <s v="mesuré"/>
    <n v="1"/>
    <n v="1"/>
    <n v="4"/>
    <n v="1"/>
    <x v="207"/>
    <x v="208"/>
    <n v="1"/>
    <n v="2"/>
    <n v="3"/>
    <n v="3"/>
    <n v="3"/>
    <n v="4"/>
    <n v="4"/>
    <n v="4"/>
    <n v="4"/>
    <n v="4"/>
    <n v="4"/>
    <n v="4"/>
    <n v="86"/>
    <n v="1"/>
    <n v="1"/>
    <n v="4"/>
    <n v="7"/>
    <n v="10"/>
    <n v="28"/>
    <n v="21"/>
    <n v="12"/>
    <n v="2"/>
    <n v="1"/>
  </r>
  <r>
    <n v="817"/>
    <s v="u"/>
    <s v="Pois graine collecté + imports"/>
    <x v="16"/>
    <x v="11"/>
    <x v="16"/>
    <n v="0.1"/>
    <n v="1"/>
    <n v="20"/>
    <m/>
    <m/>
    <n v="2.079827412421724"/>
    <n v="1.979827412421724"/>
    <s v="711 - 849 - 864 - "/>
    <m/>
    <m/>
    <s v="mesuré"/>
    <n v="1"/>
    <n v="1"/>
    <n v="2"/>
    <n v="1"/>
    <x v="195"/>
    <x v="212"/>
    <n v="1"/>
    <n v="1"/>
    <n v="2"/>
    <n v="2"/>
    <n v="2"/>
    <n v="2"/>
    <n v="2"/>
    <n v="2"/>
    <n v="3"/>
    <n v="3"/>
    <n v="3"/>
    <n v="3"/>
    <n v="86"/>
    <n v="2"/>
    <n v="6"/>
    <n v="7"/>
    <n v="12"/>
    <n v="16"/>
    <n v="15"/>
    <n v="16"/>
    <n v="4"/>
    <n v="6"/>
    <n v="3"/>
  </r>
  <r>
    <n v="818"/>
    <s v="u"/>
    <s v="Pois graine collecté + imports"/>
    <x v="17"/>
    <x v="11"/>
    <x v="17"/>
    <n v="0.1"/>
    <n v="1"/>
    <n v="20"/>
    <m/>
    <m/>
    <n v="2.081898570326273"/>
    <n v="1.981898570326273"/>
    <s v="712 - 849 - 866 - "/>
    <m/>
    <m/>
    <s v="mesuré"/>
    <n v="1"/>
    <n v="1"/>
    <n v="2"/>
    <n v="1"/>
    <x v="195"/>
    <x v="212"/>
    <n v="1"/>
    <n v="1"/>
    <n v="2"/>
    <n v="2"/>
    <n v="2"/>
    <n v="2"/>
    <n v="2"/>
    <n v="2"/>
    <n v="3"/>
    <n v="3"/>
    <n v="3"/>
    <n v="3"/>
    <n v="86"/>
    <n v="2"/>
    <n v="3"/>
    <n v="4"/>
    <n v="12"/>
    <n v="26"/>
    <n v="18"/>
    <n v="13"/>
    <n v="5"/>
    <n v="1"/>
    <n v="3"/>
  </r>
  <r>
    <n v="819"/>
    <s v="u"/>
    <s v="Pois graine collecté + imports"/>
    <x v="18"/>
    <x v="11"/>
    <x v="18"/>
    <n v="6.441116639785164"/>
    <n v="1"/>
    <n v="0.3105051673255692"/>
    <m/>
    <m/>
    <n v="5.205376962915976"/>
    <n v="-1.235739676869188"/>
    <s v="713 - 848 - 850 - 876 - "/>
    <m/>
    <m/>
    <s v="mesuré"/>
    <n v="6"/>
    <n v="1"/>
    <n v="5"/>
    <n v="1"/>
    <x v="122"/>
    <x v="39"/>
    <n v="3"/>
    <n v="4"/>
    <n v="4"/>
    <n v="4"/>
    <n v="4"/>
    <n v="5"/>
    <n v="5"/>
    <n v="5"/>
    <n v="5"/>
    <n v="6"/>
    <n v="6"/>
    <n v="6"/>
    <n v="86"/>
    <n v="1"/>
    <n v="10"/>
    <n v="15"/>
    <n v="12"/>
    <n v="10"/>
    <n v="11"/>
    <n v="12"/>
    <n v="9"/>
    <n v="3"/>
    <n v="4"/>
  </r>
  <r>
    <n v="820"/>
    <s v="u"/>
    <s v="Pois graine collecté + imports"/>
    <x v="19"/>
    <x v="11"/>
    <x v="19"/>
    <m/>
    <m/>
    <m/>
    <m/>
    <m/>
    <n v="0.02462434161359372"/>
    <m/>
    <s v="715 - 850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821"/>
    <s v="u"/>
    <s v="Pois graine collecté + imports"/>
    <x v="20"/>
    <x v="11"/>
    <x v="20"/>
    <m/>
    <m/>
    <m/>
    <m/>
    <m/>
    <n v="2.51419398734964"/>
    <m/>
    <s v="716 - 850 - 882 - "/>
    <n v="0"/>
    <n v="4"/>
    <s v="libre"/>
    <m/>
    <m/>
    <n v="3"/>
    <n v="1"/>
    <x v="40"/>
    <x v="209"/>
    <n v="0"/>
    <n v="0"/>
    <n v="0"/>
    <n v="0"/>
    <n v="1"/>
    <n v="1"/>
    <n v="2"/>
    <n v="2"/>
    <n v="3"/>
    <n v="3"/>
    <n v="4"/>
    <n v="4"/>
    <n v="399"/>
    <n v="83"/>
    <n v="0"/>
    <n v="87"/>
    <n v="0"/>
    <n v="87"/>
    <n v="0"/>
    <n v="80"/>
    <n v="0"/>
    <n v="50"/>
    <n v="13"/>
  </r>
  <r>
    <n v="822"/>
    <s v="u"/>
    <s v="Pois graine collecté + imports"/>
    <x v="21"/>
    <x v="11"/>
    <x v="21"/>
    <m/>
    <m/>
    <m/>
    <m/>
    <m/>
    <n v="2.873795100047671"/>
    <m/>
    <s v="717 - 850 - 883 - "/>
    <n v="0"/>
    <n v="4"/>
    <s v="libre"/>
    <m/>
    <m/>
    <n v="3"/>
    <n v="1"/>
    <x v="40"/>
    <x v="209"/>
    <n v="0"/>
    <n v="0"/>
    <n v="0"/>
    <n v="0"/>
    <n v="1"/>
    <n v="1"/>
    <n v="2"/>
    <n v="2"/>
    <n v="2"/>
    <n v="3"/>
    <n v="3"/>
    <n v="4"/>
    <n v="363"/>
    <n v="87"/>
    <n v="0"/>
    <n v="87"/>
    <n v="0"/>
    <n v="87"/>
    <n v="0"/>
    <n v="79"/>
    <n v="0"/>
    <n v="23"/>
    <n v="1"/>
  </r>
  <r>
    <n v="823"/>
    <s v="u"/>
    <s v="Pois graine collecté + imports"/>
    <x v="22"/>
    <x v="11"/>
    <x v="22"/>
    <m/>
    <m/>
    <m/>
    <m/>
    <m/>
    <n v="11.53639209009804"/>
    <m/>
    <s v="718 - 844 - 851 - "/>
    <m/>
    <m/>
    <s v="déterminé"/>
    <m/>
    <m/>
    <n v="12"/>
    <n v="1"/>
    <x v="265"/>
    <x v="127"/>
    <n v="9"/>
    <n v="10"/>
    <n v="10"/>
    <n v="11"/>
    <n v="11"/>
    <n v="11"/>
    <n v="12"/>
    <n v="12"/>
    <n v="12"/>
    <n v="13"/>
    <n v="13"/>
    <n v="14"/>
    <n v="86"/>
    <n v="1"/>
    <n v="6"/>
    <n v="6"/>
    <n v="15"/>
    <n v="13"/>
    <n v="17"/>
    <n v="12"/>
    <n v="9"/>
    <n v="2"/>
    <n v="6"/>
  </r>
  <r>
    <n v="824"/>
    <s v="u"/>
    <s v="Pois graine collecté + imports"/>
    <x v="23"/>
    <x v="11"/>
    <x v="23"/>
    <n v="0.1"/>
    <n v="1"/>
    <n v="20"/>
    <m/>
    <m/>
    <n v="3.174260615814315"/>
    <n v="3.074260615814315"/>
    <s v="720 - 851 - 852 - 860 - "/>
    <m/>
    <m/>
    <s v="mesuré"/>
    <n v="1"/>
    <n v="1"/>
    <n v="4"/>
    <n v="1"/>
    <x v="207"/>
    <x v="208"/>
    <n v="2"/>
    <n v="3"/>
    <n v="3"/>
    <n v="3"/>
    <n v="3"/>
    <n v="3"/>
    <n v="4"/>
    <n v="4"/>
    <n v="4"/>
    <n v="4"/>
    <n v="4"/>
    <n v="5"/>
    <n v="86"/>
    <n v="2"/>
    <n v="5"/>
    <n v="14"/>
    <n v="16"/>
    <n v="19"/>
    <n v="16"/>
    <n v="9"/>
    <n v="3"/>
    <n v="2"/>
    <n v="1"/>
  </r>
  <r>
    <n v="825"/>
    <s v="u"/>
    <s v="Pois graine collecté + imports"/>
    <x v="24"/>
    <x v="11"/>
    <x v="24"/>
    <n v="0.1"/>
    <n v="1"/>
    <n v="20"/>
    <m/>
    <m/>
    <n v="2.07950557967454"/>
    <n v="1.97950557967454"/>
    <s v="722 - 852 - 864 - "/>
    <m/>
    <m/>
    <s v="mesuré"/>
    <n v="1"/>
    <n v="1"/>
    <n v="2"/>
    <n v="1"/>
    <x v="195"/>
    <x v="209"/>
    <n v="1"/>
    <n v="2"/>
    <n v="2"/>
    <n v="2"/>
    <n v="2"/>
    <n v="2"/>
    <n v="2"/>
    <n v="2"/>
    <n v="3"/>
    <n v="3"/>
    <n v="3"/>
    <n v="3"/>
    <n v="86"/>
    <n v="1"/>
    <n v="1"/>
    <n v="12"/>
    <n v="21"/>
    <n v="18"/>
    <n v="13"/>
    <n v="10"/>
    <n v="4"/>
    <n v="5"/>
    <n v="2"/>
  </r>
  <r>
    <n v="826"/>
    <s v="u"/>
    <s v="Pois graine collecté + imports"/>
    <x v="25"/>
    <x v="11"/>
    <x v="25"/>
    <n v="0.1"/>
    <n v="1"/>
    <n v="20"/>
    <m/>
    <m/>
    <n v="2.081969614977726"/>
    <n v="1.981969614977726"/>
    <s v="723 - 852 - 866 - "/>
    <m/>
    <m/>
    <s v="mesuré"/>
    <n v="1"/>
    <n v="1"/>
    <n v="2"/>
    <n v="1"/>
    <x v="195"/>
    <x v="209"/>
    <n v="1"/>
    <n v="2"/>
    <n v="2"/>
    <n v="2"/>
    <n v="2"/>
    <n v="2"/>
    <n v="2"/>
    <n v="2"/>
    <n v="2"/>
    <n v="3"/>
    <n v="3"/>
    <n v="3"/>
    <n v="86"/>
    <n v="3"/>
    <n v="8"/>
    <n v="6"/>
    <n v="15"/>
    <n v="21"/>
    <n v="18"/>
    <n v="7"/>
    <n v="5"/>
    <n v="0"/>
    <n v="4"/>
  </r>
  <r>
    <n v="827"/>
    <s v="u"/>
    <s v="Pois graine collecté + imports"/>
    <x v="26"/>
    <x v="11"/>
    <x v="26"/>
    <n v="12"/>
    <n v="1"/>
    <n v="0.1666666666666667"/>
    <m/>
    <m/>
    <n v="8.362131474283721"/>
    <n v="-3.637868525716279"/>
    <s v="724 - 851 - 876 - 882 - "/>
    <m/>
    <m/>
    <s v="mesuré"/>
    <n v="12"/>
    <n v="1"/>
    <n v="8"/>
    <n v="1"/>
    <x v="284"/>
    <x v="122"/>
    <n v="6"/>
    <n v="7"/>
    <n v="7"/>
    <n v="7"/>
    <n v="7"/>
    <n v="8"/>
    <n v="8"/>
    <n v="8"/>
    <n v="8"/>
    <n v="9"/>
    <n v="9"/>
    <n v="9"/>
    <n v="86"/>
    <n v="6"/>
    <n v="5"/>
    <n v="14"/>
    <n v="7"/>
    <n v="11"/>
    <n v="16"/>
    <n v="8"/>
    <n v="9"/>
    <n v="7"/>
    <n v="4"/>
  </r>
  <r>
    <n v="828"/>
    <s v="u"/>
    <s v="Pois graine collecté + imports"/>
    <x v="27"/>
    <x v="11"/>
    <x v="27"/>
    <m/>
    <m/>
    <m/>
    <m/>
    <m/>
    <n v="0.006644856468415713"/>
    <m/>
    <s v="725 - 843 - 853 - "/>
    <n v="0"/>
    <n v="6"/>
    <s v="libre"/>
    <m/>
    <m/>
    <n v="0"/>
    <n v="0"/>
    <x v="40"/>
    <x v="39"/>
    <n v="0"/>
    <n v="0"/>
    <n v="0"/>
    <n v="1"/>
    <n v="1"/>
    <n v="2"/>
    <n v="3"/>
    <n v="3"/>
    <n v="4"/>
    <n v="5"/>
    <n v="5"/>
    <n v="6"/>
    <n v="549"/>
    <n v="87"/>
    <n v="87"/>
    <n v="0"/>
    <n v="87"/>
    <n v="0"/>
    <n v="87"/>
    <n v="86"/>
    <n v="0"/>
    <n v="79"/>
    <n v="37"/>
  </r>
  <r>
    <n v="829"/>
    <s v="u"/>
    <s v="Pois graine collecté + imports"/>
    <x v="28"/>
    <x v="11"/>
    <x v="28"/>
    <m/>
    <m/>
    <m/>
    <m/>
    <m/>
    <n v="0.003970919860588893"/>
    <m/>
    <s v="727 - 853 - "/>
    <n v="0"/>
    <n v="7"/>
    <s v="libre"/>
    <m/>
    <m/>
    <n v="0"/>
    <n v="0"/>
    <x v="40"/>
    <x v="177"/>
    <n v="0"/>
    <n v="0"/>
    <n v="0"/>
    <n v="1"/>
    <n v="2"/>
    <n v="2"/>
    <n v="3"/>
    <n v="4"/>
    <n v="5"/>
    <n v="5"/>
    <n v="6"/>
    <n v="7"/>
    <n v="636"/>
    <n v="87"/>
    <n v="87"/>
    <n v="87"/>
    <n v="0"/>
    <n v="87"/>
    <n v="87"/>
    <n v="0"/>
    <n v="86"/>
    <n v="79"/>
    <n v="37"/>
  </r>
  <r>
    <n v="830"/>
    <s v="u"/>
    <s v="Pois graine collecté + imports"/>
    <x v="29"/>
    <x v="11"/>
    <x v="29"/>
    <m/>
    <m/>
    <m/>
    <m/>
    <m/>
    <n v="0.003971403724436348"/>
    <m/>
    <s v="728 - 853 - "/>
    <n v="0"/>
    <n v="7"/>
    <s v="libre"/>
    <m/>
    <m/>
    <n v="0"/>
    <n v="0"/>
    <x v="40"/>
    <x v="177"/>
    <n v="0"/>
    <n v="0"/>
    <n v="0"/>
    <n v="1"/>
    <n v="2"/>
    <n v="2"/>
    <n v="3"/>
    <n v="4"/>
    <n v="5"/>
    <n v="5"/>
    <n v="6"/>
    <n v="7"/>
    <n v="636"/>
    <n v="87"/>
    <n v="87"/>
    <n v="87"/>
    <n v="0"/>
    <n v="87"/>
    <n v="87"/>
    <n v="0"/>
    <n v="86"/>
    <n v="79"/>
    <n v="37"/>
  </r>
  <r>
    <n v="831"/>
    <s v="u"/>
    <s v="Pois graine collecté + imports"/>
    <x v="30"/>
    <x v="11"/>
    <x v="30"/>
    <m/>
    <m/>
    <m/>
    <m/>
    <m/>
    <n v="74.0692848972003"/>
    <m/>
    <s v="729 - 842 - 854 - "/>
    <n v="0"/>
    <n v="83"/>
    <s v="libre"/>
    <m/>
    <m/>
    <n v="74"/>
    <n v="0"/>
    <x v="122"/>
    <x v="361"/>
    <n v="0"/>
    <n v="4"/>
    <n v="8"/>
    <n v="16"/>
    <n v="25"/>
    <n v="33"/>
    <n v="42"/>
    <n v="50"/>
    <n v="58"/>
    <n v="67"/>
    <n v="75"/>
    <n v="79"/>
    <n v="7301"/>
    <n v="777"/>
    <n v="696"/>
    <n v="696"/>
    <n v="783"/>
    <n v="696"/>
    <n v="696"/>
    <n v="783"/>
    <n v="696"/>
    <n v="696"/>
    <n v="783"/>
  </r>
  <r>
    <n v="832"/>
    <s v="u"/>
    <s v="Pois graine collecté + imports"/>
    <x v="31"/>
    <x v="11"/>
    <x v="31"/>
    <m/>
    <m/>
    <m/>
    <m/>
    <m/>
    <n v="74.0692848972003"/>
    <m/>
    <s v="731 - 854 - 855 - "/>
    <n v="0"/>
    <n v="83"/>
    <s v="libre"/>
    <m/>
    <m/>
    <n v="74"/>
    <n v="0"/>
    <x v="122"/>
    <x v="361"/>
    <n v="0"/>
    <n v="4"/>
    <n v="8"/>
    <n v="16"/>
    <n v="25"/>
    <n v="33"/>
    <n v="42"/>
    <n v="50"/>
    <n v="58"/>
    <n v="67"/>
    <n v="75"/>
    <n v="79"/>
    <n v="7295"/>
    <n v="771"/>
    <n v="696"/>
    <n v="696"/>
    <n v="783"/>
    <n v="696"/>
    <n v="696"/>
    <n v="783"/>
    <n v="696"/>
    <n v="696"/>
    <n v="783"/>
  </r>
  <r>
    <n v="833"/>
    <s v="u"/>
    <s v="Pois graine collecté + imports"/>
    <x v="32"/>
    <x v="11"/>
    <x v="32"/>
    <m/>
    <m/>
    <m/>
    <m/>
    <m/>
    <n v="75.01757894920665"/>
    <m/>
    <s v="733 - 855 - 856 - "/>
    <n v="0"/>
    <n v="84"/>
    <s v="libre"/>
    <m/>
    <m/>
    <n v="75"/>
    <n v="0"/>
    <x v="122"/>
    <x v="112"/>
    <n v="0"/>
    <n v="4"/>
    <n v="8"/>
    <n v="17"/>
    <n v="25"/>
    <n v="34"/>
    <n v="42"/>
    <n v="51"/>
    <n v="59"/>
    <n v="68"/>
    <n v="76"/>
    <n v="80"/>
    <n v="7382"/>
    <n v="771"/>
    <n v="696"/>
    <n v="783"/>
    <n v="696"/>
    <n v="696"/>
    <n v="783"/>
    <n v="696"/>
    <n v="783"/>
    <n v="696"/>
    <n v="783"/>
  </r>
  <r>
    <n v="834"/>
    <s v="u"/>
    <s v="Pois graine collecté + imports"/>
    <x v="33"/>
    <x v="11"/>
    <x v="33"/>
    <m/>
    <m/>
    <m/>
    <m/>
    <m/>
    <n v="58.09652607553693"/>
    <m/>
    <s v="735 - 856 - 863 - "/>
    <n v="0"/>
    <n v="85"/>
    <s v="libre"/>
    <m/>
    <m/>
    <n v="59"/>
    <n v="6"/>
    <x v="122"/>
    <x v="362"/>
    <n v="0"/>
    <n v="4"/>
    <n v="8"/>
    <n v="17"/>
    <n v="25"/>
    <n v="34"/>
    <n v="42"/>
    <n v="51"/>
    <n v="59"/>
    <n v="68"/>
    <n v="76"/>
    <n v="81"/>
    <n v="7412"/>
    <n v="771"/>
    <n v="783"/>
    <n v="696"/>
    <n v="783"/>
    <n v="696"/>
    <n v="783"/>
    <n v="783"/>
    <n v="696"/>
    <n v="783"/>
    <n v="639"/>
  </r>
  <r>
    <n v="835"/>
    <s v="u"/>
    <s v="Pois graine collecté + imports"/>
    <x v="34"/>
    <x v="11"/>
    <x v="34"/>
    <m/>
    <m/>
    <m/>
    <m/>
    <m/>
    <n v="16.92105287366972"/>
    <m/>
    <s v="736 - 856 - 865 - "/>
    <n v="0"/>
    <n v="48"/>
    <s v="libre"/>
    <m/>
    <m/>
    <n v="15"/>
    <n v="6"/>
    <x v="207"/>
    <x v="224"/>
    <n v="0"/>
    <n v="2"/>
    <n v="4"/>
    <n v="9"/>
    <n v="14"/>
    <n v="19"/>
    <n v="23"/>
    <n v="28"/>
    <n v="33"/>
    <n v="38"/>
    <n v="43"/>
    <n v="47"/>
    <n v="4174"/>
    <n v="522"/>
    <n v="522"/>
    <n v="522"/>
    <n v="522"/>
    <n v="435"/>
    <n v="512"/>
    <n v="495"/>
    <n v="418"/>
    <n v="198"/>
    <n v="29"/>
  </r>
  <r>
    <n v="836"/>
    <s v="u"/>
    <s v="Pois graine collecté + imports"/>
    <x v="35"/>
    <x v="11"/>
    <x v="35"/>
    <m/>
    <m/>
    <m/>
    <m/>
    <m/>
    <n v="0.009119245576457899"/>
    <m/>
    <s v="737 - 855 - 857 - "/>
    <n v="0"/>
    <n v="4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09"/>
    <n v="87"/>
    <n v="87"/>
    <n v="0"/>
    <n v="87"/>
    <n v="0"/>
    <n v="87"/>
    <n v="87"/>
    <n v="0"/>
    <n v="68"/>
    <n v="7"/>
  </r>
  <r>
    <n v="837"/>
    <s v="u"/>
    <s v="Pois graine collecté + imports"/>
    <x v="36"/>
    <x v="11"/>
    <x v="36"/>
    <m/>
    <m/>
    <m/>
    <m/>
    <m/>
    <n v="0.004534722967261662"/>
    <m/>
    <s v="739 - 857 - 868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7"/>
    <n v="87"/>
    <n v="0"/>
    <n v="0"/>
    <n v="87"/>
    <n v="0"/>
    <n v="0"/>
    <n v="87"/>
    <n v="0"/>
    <n v="0"/>
    <n v="27"/>
  </r>
  <r>
    <n v="838"/>
    <s v="u"/>
    <s v="Pois graine collecté + imports"/>
    <x v="37"/>
    <x v="11"/>
    <x v="37"/>
    <m/>
    <m/>
    <m/>
    <m/>
    <m/>
    <n v="0.004584522609196237"/>
    <m/>
    <s v="740 - 857 - 869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8"/>
    <n v="87"/>
    <n v="0"/>
    <n v="0"/>
    <n v="87"/>
    <n v="0"/>
    <n v="0"/>
    <n v="87"/>
    <n v="0"/>
    <n v="0"/>
    <n v="28"/>
  </r>
  <r>
    <n v="839"/>
    <s v="u"/>
    <s v="Pois graine collecté + imports"/>
    <x v="38"/>
    <x v="11"/>
    <x v="38"/>
    <m/>
    <m/>
    <m/>
    <m/>
    <m/>
    <n v="0.005337712728353382"/>
    <m/>
    <s v="741 - 855 - 871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840"/>
    <s v="u"/>
    <s v="Pois graine collecté + imports"/>
    <x v="39"/>
    <x v="11"/>
    <x v="39"/>
    <m/>
    <m/>
    <m/>
    <m/>
    <m/>
    <n v="0.002729883454625922"/>
    <m/>
    <s v="742 - 855 - 872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0"/>
    <n v="87"/>
    <n v="0"/>
    <n v="0"/>
    <n v="87"/>
    <n v="0"/>
    <n v="87"/>
    <n v="0"/>
    <n v="86"/>
  </r>
  <r>
    <n v="841"/>
    <s v="u"/>
    <s v="Pois graine collecté + imports"/>
    <x v="41"/>
    <x v="11"/>
    <x v="41"/>
    <m/>
    <m/>
    <m/>
    <m/>
    <m/>
    <n v="0.01229632157324514"/>
    <m/>
    <s v="743 - 855 - 858 - 875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842"/>
    <s v="u"/>
    <s v="Pois graine collecté + imports"/>
    <x v="42"/>
    <x v="11"/>
    <x v="42"/>
    <m/>
    <m/>
    <m/>
    <m/>
    <m/>
    <n v="0.006256109163491878"/>
    <m/>
    <s v="745 - 858 - 881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843"/>
    <s v="u"/>
    <s v="Pois graine collecté + imports"/>
    <x v="43"/>
    <x v="11"/>
    <x v="43"/>
    <m/>
    <m/>
    <m/>
    <m/>
    <m/>
    <n v="0.006040212409753267"/>
    <m/>
    <s v="746 - 858 - 883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844"/>
    <s v="u"/>
    <s v="Pois graine collecté + imports"/>
    <x v="44"/>
    <x v="11"/>
    <x v="44"/>
    <m/>
    <m/>
    <m/>
    <m/>
    <m/>
    <n v="0.01411736029677879"/>
    <m/>
    <s v="747 - 855 - 859 - "/>
    <n v="0"/>
    <n v="30"/>
    <s v="libre"/>
    <m/>
    <m/>
    <n v="0"/>
    <n v="0"/>
    <x v="195"/>
    <x v="323"/>
    <n v="0"/>
    <n v="1"/>
    <n v="2"/>
    <n v="5"/>
    <n v="8"/>
    <n v="11"/>
    <n v="14"/>
    <n v="17"/>
    <n v="19"/>
    <n v="22"/>
    <n v="25"/>
    <n v="28"/>
    <n v="2467"/>
    <n v="348"/>
    <n v="261"/>
    <n v="261"/>
    <n v="348"/>
    <n v="261"/>
    <n v="261"/>
    <n v="337"/>
    <n v="204"/>
    <n v="138"/>
    <n v="49"/>
  </r>
  <r>
    <n v="845"/>
    <s v="u"/>
    <s v="Pois graine collecté + imports"/>
    <x v="46"/>
    <x v="11"/>
    <x v="46"/>
    <m/>
    <m/>
    <m/>
    <m/>
    <m/>
    <n v="0.004017175340990914"/>
    <m/>
    <s v="749 - 859 - 879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846"/>
    <s v="u"/>
    <s v="Pois graine collecté + imports"/>
    <x v="47"/>
    <x v="11"/>
    <x v="47"/>
    <m/>
    <m/>
    <m/>
    <m/>
    <m/>
    <n v="0.01010018495578787"/>
    <m/>
    <s v="750 - 859 - 880 - "/>
    <n v="0"/>
    <n v="26"/>
    <s v="libre"/>
    <m/>
    <m/>
    <n v="0"/>
    <n v="0"/>
    <x v="195"/>
    <x v="226"/>
    <n v="0"/>
    <n v="1"/>
    <n v="2"/>
    <n v="5"/>
    <n v="7"/>
    <n v="10"/>
    <n v="12"/>
    <n v="15"/>
    <n v="17"/>
    <n v="20"/>
    <n v="23"/>
    <n v="25"/>
    <n v="2202"/>
    <n v="261"/>
    <n v="261"/>
    <n v="261"/>
    <n v="261"/>
    <n v="261"/>
    <n v="260"/>
    <n v="251"/>
    <n v="204"/>
    <n v="137"/>
    <n v="46"/>
  </r>
  <r>
    <n v="847"/>
    <s v="u"/>
    <s v="Pois graine collecté + imports"/>
    <x v="65"/>
    <x v="11"/>
    <x v="65"/>
    <m/>
    <m/>
    <m/>
    <m/>
    <m/>
    <n v="6.348788165401702"/>
    <m/>
    <s v="751 - 860 - "/>
    <m/>
    <m/>
    <s v="déterminé"/>
    <m/>
    <m/>
    <n v="7"/>
    <n v="1"/>
    <x v="286"/>
    <x v="173"/>
    <n v="3"/>
    <n v="5"/>
    <n v="6"/>
    <n v="7"/>
    <n v="7"/>
    <n v="7"/>
    <n v="7"/>
    <n v="8"/>
    <n v="8"/>
    <n v="8"/>
    <n v="8"/>
    <n v="9"/>
    <n v="86"/>
    <n v="1"/>
    <n v="1"/>
    <n v="3"/>
    <n v="10"/>
    <n v="8"/>
    <n v="23"/>
    <n v="23"/>
    <n v="12"/>
    <n v="5"/>
    <n v="1"/>
  </r>
  <r>
    <n v="848"/>
    <s v="u"/>
    <s v="Pois graine collecté + imports"/>
    <x v="66"/>
    <x v="11"/>
    <x v="66"/>
    <m/>
    <m/>
    <m/>
    <m/>
    <m/>
    <n v="84.50410070402482"/>
    <m/>
    <s v="753 - 861 - "/>
    <n v="5"/>
    <n v="160"/>
    <s v="libre"/>
    <m/>
    <m/>
    <n v="85"/>
    <n v="1"/>
    <x v="284"/>
    <x v="310"/>
    <n v="2"/>
    <n v="7"/>
    <n v="16"/>
    <n v="35"/>
    <n v="47"/>
    <n v="66"/>
    <n v="78"/>
    <n v="96"/>
    <n v="114"/>
    <n v="127"/>
    <n v="146"/>
    <n v="154"/>
    <n v="1376"/>
    <n v="164"/>
    <n v="99"/>
    <n v="169"/>
    <n v="100"/>
    <n v="161"/>
    <n v="143"/>
    <n v="118"/>
    <n v="167"/>
    <n v="99"/>
    <n v="157"/>
  </r>
  <r>
    <n v="849"/>
    <s v="u"/>
    <s v="Pois graine collecté + imports"/>
    <x v="67"/>
    <x v="11"/>
    <x v="67"/>
    <m/>
    <m/>
    <m/>
    <m/>
    <m/>
    <n v="84.33116922723887"/>
    <m/>
    <s v="755 - 861 - 862 - "/>
    <n v="6"/>
    <n v="138"/>
    <s v="libre"/>
    <m/>
    <m/>
    <n v="85"/>
    <n v="1"/>
    <x v="298"/>
    <x v="363"/>
    <n v="3"/>
    <n v="8"/>
    <n v="17"/>
    <n v="28"/>
    <n v="45"/>
    <n v="57"/>
    <n v="68"/>
    <n v="86"/>
    <n v="97"/>
    <n v="108"/>
    <n v="126"/>
    <n v="129"/>
    <n v="1183"/>
    <n v="110"/>
    <n v="148"/>
    <n v="93"/>
    <n v="135"/>
    <n v="120"/>
    <n v="99"/>
    <n v="156"/>
    <n v="93"/>
    <n v="112"/>
    <n v="118"/>
  </r>
  <r>
    <n v="850"/>
    <s v="u"/>
    <s v="Pois graine collecté + imports"/>
    <x v="68"/>
    <x v="11"/>
    <x v="68"/>
    <m/>
    <m/>
    <m/>
    <m/>
    <m/>
    <n v="63.2373075062896"/>
    <m/>
    <s v="757 - 862 - 863 - "/>
    <n v="4"/>
    <n v="91"/>
    <s v="libre"/>
    <m/>
    <m/>
    <n v="65"/>
    <n v="6"/>
    <x v="298"/>
    <x v="247"/>
    <n v="2"/>
    <n v="8"/>
    <n v="12"/>
    <n v="21"/>
    <n v="29"/>
    <n v="38"/>
    <n v="47"/>
    <n v="55"/>
    <n v="64"/>
    <n v="72"/>
    <n v="81"/>
    <n v="86"/>
    <n v="7468"/>
    <n v="675"/>
    <n v="783"/>
    <n v="783"/>
    <n v="783"/>
    <n v="783"/>
    <n v="783"/>
    <n v="783"/>
    <n v="783"/>
    <n v="776"/>
    <n v="537"/>
  </r>
  <r>
    <n v="851"/>
    <s v="u"/>
    <s v="Pois graine collecté + imports"/>
    <x v="69"/>
    <x v="11"/>
    <x v="69"/>
    <m/>
    <m/>
    <m/>
    <m/>
    <m/>
    <n v="4.54221665393993"/>
    <m/>
    <s v="759 - 863 - 864 - "/>
    <m/>
    <m/>
    <s v="déterminé"/>
    <m/>
    <m/>
    <n v="5"/>
    <n v="1"/>
    <x v="102"/>
    <x v="177"/>
    <n v="3"/>
    <n v="4"/>
    <n v="4"/>
    <n v="4"/>
    <n v="5"/>
    <n v="5"/>
    <n v="5"/>
    <n v="5"/>
    <n v="5"/>
    <n v="6"/>
    <n v="6"/>
    <n v="6"/>
    <n v="86"/>
    <n v="1"/>
    <n v="2"/>
    <n v="8"/>
    <n v="13"/>
    <n v="20"/>
    <n v="18"/>
    <n v="10"/>
    <n v="11"/>
    <n v="3"/>
    <n v="1"/>
  </r>
  <r>
    <n v="852"/>
    <s v="u"/>
    <s v="Pois graine collecté + imports"/>
    <x v="70"/>
    <x v="11"/>
    <x v="70"/>
    <m/>
    <m/>
    <m/>
    <m/>
    <m/>
    <n v="22.06670565106934"/>
    <m/>
    <s v="761 - 862 - 865 - "/>
    <n v="4"/>
    <n v="50"/>
    <s v="libre"/>
    <m/>
    <m/>
    <n v="21"/>
    <n v="6"/>
    <x v="285"/>
    <x v="326"/>
    <n v="2"/>
    <n v="6"/>
    <n v="8"/>
    <n v="13"/>
    <n v="18"/>
    <n v="22"/>
    <n v="27"/>
    <n v="32"/>
    <n v="36"/>
    <n v="41"/>
    <n v="47"/>
    <n v="50"/>
    <n v="4092"/>
    <n v="348"/>
    <n v="522"/>
    <n v="522"/>
    <n v="522"/>
    <n v="522"/>
    <n v="514"/>
    <n v="496"/>
    <n v="416"/>
    <n v="201"/>
    <n v="30"/>
  </r>
  <r>
    <n v="853"/>
    <s v="u"/>
    <s v="Pois graine collecté + imports"/>
    <x v="71"/>
    <x v="11"/>
    <x v="71"/>
    <m/>
    <m/>
    <m/>
    <m/>
    <m/>
    <n v="4.600859260913454"/>
    <m/>
    <s v="763 - 865 - 866 - "/>
    <m/>
    <m/>
    <s v="déterminé"/>
    <m/>
    <m/>
    <n v="5"/>
    <n v="1"/>
    <x v="102"/>
    <x v="39"/>
    <n v="3"/>
    <n v="4"/>
    <n v="4"/>
    <n v="4"/>
    <n v="5"/>
    <n v="5"/>
    <n v="5"/>
    <n v="5"/>
    <n v="5"/>
    <n v="6"/>
    <n v="6"/>
    <n v="6"/>
    <n v="86"/>
    <n v="4"/>
    <n v="4"/>
    <n v="9"/>
    <n v="18"/>
    <n v="18"/>
    <n v="17"/>
    <n v="12"/>
    <n v="3"/>
    <n v="1"/>
    <n v="1"/>
  </r>
  <r>
    <n v="854"/>
    <s v="u"/>
    <s v="Pois graine collecté + imports"/>
    <x v="72"/>
    <x v="11"/>
    <x v="72"/>
    <m/>
    <m/>
    <m/>
    <m/>
    <m/>
    <n v="0.09200445135324174"/>
    <m/>
    <s v="765 - 861 - 867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1"/>
    <n v="87"/>
    <n v="0"/>
    <n v="0"/>
    <n v="0"/>
    <n v="0"/>
    <n v="87"/>
    <n v="0"/>
    <n v="0"/>
    <n v="0"/>
    <n v="28"/>
  </r>
  <r>
    <n v="855"/>
    <s v="u"/>
    <s v="Pois graine collecté + imports"/>
    <x v="73"/>
    <x v="11"/>
    <x v="73"/>
    <m/>
    <m/>
    <m/>
    <m/>
    <m/>
    <n v="0.1299267591280856"/>
    <m/>
    <s v="767 - 867 - 868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0"/>
    <n v="87"/>
    <n v="0"/>
    <n v="0"/>
    <n v="0"/>
    <n v="0"/>
    <n v="87"/>
    <n v="0"/>
    <n v="0"/>
    <n v="0"/>
    <n v="27"/>
  </r>
  <r>
    <n v="856"/>
    <s v="u"/>
    <s v="Pois graine collecté + imports"/>
    <x v="74"/>
    <x v="11"/>
    <x v="74"/>
    <m/>
    <m/>
    <m/>
    <m/>
    <m/>
    <n v="0.09266707377659428"/>
    <m/>
    <s v="769 - 867 - 869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1"/>
    <n v="87"/>
    <n v="0"/>
    <n v="0"/>
    <n v="0"/>
    <n v="0"/>
    <n v="87"/>
    <n v="0"/>
    <n v="0"/>
    <n v="0"/>
    <n v="28"/>
  </r>
  <r>
    <n v="857"/>
    <s v="u"/>
    <s v="Pois graine collecté + imports"/>
    <x v="75"/>
    <x v="11"/>
    <x v="75"/>
    <m/>
    <m/>
    <m/>
    <m/>
    <m/>
    <n v="0.01976800753685805"/>
    <m/>
    <s v="771 - 861 - 870 - "/>
    <n v="0"/>
    <n v="4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53"/>
    <n v="87"/>
    <n v="87"/>
    <n v="0"/>
    <n v="87"/>
    <n v="0"/>
    <n v="87"/>
    <n v="79"/>
    <n v="0"/>
    <n v="24"/>
    <n v="3"/>
  </r>
  <r>
    <n v="858"/>
    <s v="u"/>
    <s v="Pois graine collecté + imports"/>
    <x v="76"/>
    <x v="11"/>
    <x v="76"/>
    <m/>
    <m/>
    <m/>
    <m/>
    <m/>
    <n v="0.009039514249760152"/>
    <m/>
    <s v="773 - 870 - 871 - "/>
    <n v="0"/>
    <n v="2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32"/>
    <n v="87"/>
    <n v="0"/>
    <n v="0"/>
    <n v="0"/>
    <n v="0"/>
    <n v="87"/>
    <n v="0"/>
    <n v="0"/>
    <n v="0"/>
    <n v="59"/>
  </r>
  <r>
    <n v="859"/>
    <s v="u"/>
    <s v="Pois graine collecté + imports"/>
    <x v="77"/>
    <x v="11"/>
    <x v="77"/>
    <m/>
    <m/>
    <m/>
    <m/>
    <m/>
    <n v="0.009841208119995214"/>
    <m/>
    <s v="775 - 861 - 872 - "/>
    <n v="0"/>
    <n v="12"/>
    <s v="libre"/>
    <m/>
    <m/>
    <n v="0"/>
    <n v="0"/>
    <x v="40"/>
    <x v="122"/>
    <n v="0"/>
    <n v="0"/>
    <n v="1"/>
    <n v="2"/>
    <n v="3"/>
    <n v="4"/>
    <n v="5"/>
    <n v="6"/>
    <n v="7"/>
    <n v="9"/>
    <n v="10"/>
    <n v="10"/>
    <n v="987"/>
    <n v="174"/>
    <n v="87"/>
    <n v="87"/>
    <n v="87"/>
    <n v="87"/>
    <n v="87"/>
    <n v="87"/>
    <n v="87"/>
    <n v="86"/>
    <n v="119"/>
  </r>
  <r>
    <n v="860"/>
    <s v="u"/>
    <s v="Pois graine collecté + imports"/>
    <x v="78"/>
    <x v="11"/>
    <x v="78"/>
    <m/>
    <m/>
    <m/>
    <m/>
    <m/>
    <n v="0.05131780977585652"/>
    <m/>
    <s v="777 - 861 - 873 - "/>
    <n v="0"/>
    <n v="4"/>
    <s v="libre"/>
    <m/>
    <m/>
    <n v="0"/>
    <n v="0"/>
    <x v="40"/>
    <x v="209"/>
    <n v="0"/>
    <n v="0"/>
    <n v="0"/>
    <n v="0"/>
    <n v="1"/>
    <n v="1"/>
    <n v="1"/>
    <n v="2"/>
    <n v="2"/>
    <n v="2"/>
    <n v="3"/>
    <n v="4"/>
    <n v="324"/>
    <n v="87"/>
    <n v="0"/>
    <n v="87"/>
    <n v="0"/>
    <n v="0"/>
    <n v="87"/>
    <n v="0"/>
    <n v="32"/>
    <n v="0"/>
    <n v="32"/>
  </r>
  <r>
    <n v="861"/>
    <s v="u"/>
    <s v="Pois graine collecté + imports"/>
    <x v="79"/>
    <x v="11"/>
    <x v="79"/>
    <m/>
    <m/>
    <m/>
    <m/>
    <m/>
    <n v="30.08732326411859"/>
    <m/>
    <s v="779 - 874 - "/>
    <n v="28"/>
    <n v="59"/>
    <s v="libre"/>
    <m/>
    <m/>
    <n v="29"/>
    <n v="1"/>
    <x v="315"/>
    <x v="116"/>
    <n v="24"/>
    <n v="28"/>
    <n v="30"/>
    <n v="33"/>
    <n v="36"/>
    <n v="39"/>
    <n v="42"/>
    <n v="45"/>
    <n v="48"/>
    <n v="51"/>
    <n v="55"/>
    <n v="57"/>
    <n v="2650"/>
    <n v="92"/>
    <n v="331"/>
    <n v="348"/>
    <n v="348"/>
    <n v="348"/>
    <n v="348"/>
    <n v="339"/>
    <n v="289"/>
    <n v="172"/>
    <n v="36"/>
  </r>
  <r>
    <n v="862"/>
    <s v="u"/>
    <s v="Pois graine collecté + imports"/>
    <x v="80"/>
    <x v="11"/>
    <x v="80"/>
    <m/>
    <m/>
    <m/>
    <m/>
    <m/>
    <n v="13.20880030437311"/>
    <m/>
    <s v="781 - 874 - 875 - "/>
    <n v="12"/>
    <n v="16"/>
    <s v="libre"/>
    <m/>
    <m/>
    <n v="13"/>
    <n v="1"/>
    <x v="329"/>
    <x v="168"/>
    <n v="10"/>
    <n v="11"/>
    <n v="11"/>
    <n v="12"/>
    <n v="12"/>
    <n v="13"/>
    <n v="13"/>
    <n v="13"/>
    <n v="14"/>
    <n v="14"/>
    <n v="15"/>
    <n v="15"/>
    <n v="325"/>
    <n v="14"/>
    <n v="32"/>
    <n v="68"/>
    <n v="0"/>
    <n v="84"/>
    <n v="70"/>
    <n v="0"/>
    <n v="42"/>
    <n v="13"/>
    <n v="3"/>
  </r>
  <r>
    <n v="863"/>
    <s v="u"/>
    <s v="Pois graine collecté + imports"/>
    <x v="81"/>
    <x v="11"/>
    <x v="81"/>
    <m/>
    <m/>
    <m/>
    <m/>
    <m/>
    <n v="13.24234466871447"/>
    <m/>
    <s v="783 - 875 - 876 - "/>
    <m/>
    <m/>
    <s v="déterminé"/>
    <m/>
    <m/>
    <n v="13"/>
    <n v="1"/>
    <x v="329"/>
    <x v="127"/>
    <n v="11"/>
    <n v="11"/>
    <n v="11"/>
    <n v="12"/>
    <n v="12"/>
    <n v="13"/>
    <n v="13"/>
    <n v="13"/>
    <n v="13"/>
    <n v="14"/>
    <n v="14"/>
    <n v="14"/>
    <n v="86"/>
    <n v="5"/>
    <n v="10"/>
    <n v="10"/>
    <n v="17"/>
    <n v="16"/>
    <n v="11"/>
    <n v="13"/>
    <n v="3"/>
    <n v="1"/>
    <n v="1"/>
  </r>
  <r>
    <n v="864"/>
    <s v="u"/>
    <s v="Pois graine collecté + imports"/>
    <x v="82"/>
    <x v="11"/>
    <x v="82"/>
    <m/>
    <m/>
    <m/>
    <m/>
    <m/>
    <n v="16.87852295974547"/>
    <m/>
    <s v="785 - 874 - 877 - "/>
    <n v="17"/>
    <n v="43"/>
    <s v="libre"/>
    <m/>
    <m/>
    <n v="17"/>
    <n v="1"/>
    <x v="332"/>
    <x v="354"/>
    <n v="13"/>
    <n v="17"/>
    <n v="18"/>
    <n v="21"/>
    <n v="23"/>
    <n v="26"/>
    <n v="28"/>
    <n v="31"/>
    <n v="33"/>
    <n v="36"/>
    <n v="39"/>
    <n v="41"/>
    <n v="2177"/>
    <n v="83"/>
    <n v="233"/>
    <n v="348"/>
    <n v="261"/>
    <n v="348"/>
    <n v="261"/>
    <n v="317"/>
    <n v="176"/>
    <n v="129"/>
    <n v="22"/>
  </r>
  <r>
    <n v="865"/>
    <s v="u"/>
    <s v="Pois graine collecté + imports"/>
    <x v="83"/>
    <x v="11"/>
    <x v="83"/>
    <n v="50"/>
    <n v="1.25"/>
    <n v="0.05"/>
    <m/>
    <m/>
    <n v="17.5962444147709"/>
    <n v="-25.92300446818327"/>
    <s v="787 - 877 - 878 - "/>
    <m/>
    <m/>
    <s v="mesuré"/>
    <n v="50"/>
    <n v="1"/>
    <n v="17"/>
    <n v="1"/>
    <x v="323"/>
    <x v="317"/>
    <n v="14"/>
    <n v="15"/>
    <n v="16"/>
    <n v="16"/>
    <n v="17"/>
    <n v="17"/>
    <n v="17"/>
    <n v="18"/>
    <n v="18"/>
    <n v="18"/>
    <n v="19"/>
    <n v="20"/>
    <n v="86"/>
    <n v="4"/>
    <n v="2"/>
    <n v="11"/>
    <n v="12"/>
    <n v="16"/>
    <n v="18"/>
    <n v="12"/>
    <n v="6"/>
    <n v="2"/>
    <n v="4"/>
  </r>
  <r>
    <n v="866"/>
    <s v="u"/>
    <s v="Pois graine collecté + imports"/>
    <x v="84"/>
    <x v="11"/>
    <x v="84"/>
    <m/>
    <m/>
    <m/>
    <m/>
    <m/>
    <n v="0.007749736796909112"/>
    <m/>
    <s v="789 - 877 - 879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867"/>
    <s v="u"/>
    <s v="Pois graine collecté + imports"/>
    <x v="85"/>
    <x v="11"/>
    <x v="85"/>
    <m/>
    <m/>
    <m/>
    <m/>
    <m/>
    <n v="0.9330800009058505"/>
    <m/>
    <s v="791 - 877 - 880 - "/>
    <n v="0"/>
    <n v="26"/>
    <s v="libre"/>
    <m/>
    <m/>
    <n v="1"/>
    <n v="0"/>
    <x v="195"/>
    <x v="258"/>
    <n v="0"/>
    <n v="1"/>
    <n v="2"/>
    <n v="4"/>
    <n v="7"/>
    <n v="9"/>
    <n v="12"/>
    <n v="14"/>
    <n v="17"/>
    <n v="19"/>
    <n v="22"/>
    <n v="24"/>
    <n v="2113"/>
    <n v="261"/>
    <n v="261"/>
    <n v="261"/>
    <n v="261"/>
    <n v="261"/>
    <n v="259"/>
    <n v="241"/>
    <n v="181"/>
    <n v="109"/>
    <n v="19"/>
  </r>
  <r>
    <n v="868"/>
    <s v="u"/>
    <s v="Pois graine collecté + imports"/>
    <x v="86"/>
    <x v="11"/>
    <x v="86"/>
    <m/>
    <m/>
    <m/>
    <m/>
    <m/>
    <n v="10.78014451845803"/>
    <m/>
    <s v="793 - 881 - "/>
    <n v="6"/>
    <n v="15"/>
    <s v="libre"/>
    <m/>
    <m/>
    <n v="10"/>
    <n v="1"/>
    <x v="286"/>
    <x v="127"/>
    <n v="4"/>
    <n v="5"/>
    <n v="6"/>
    <n v="7"/>
    <n v="8"/>
    <n v="9"/>
    <n v="10"/>
    <n v="11"/>
    <n v="12"/>
    <n v="12"/>
    <n v="13"/>
    <n v="14"/>
    <n v="777"/>
    <n v="40"/>
    <n v="66"/>
    <n v="83"/>
    <n v="174"/>
    <n v="87"/>
    <n v="87"/>
    <n v="165"/>
    <n v="51"/>
    <n v="20"/>
    <n v="5"/>
  </r>
  <r>
    <n v="869"/>
    <s v="u"/>
    <s v="Pois graine collecté + imports"/>
    <x v="87"/>
    <x v="11"/>
    <x v="87"/>
    <m/>
    <m/>
    <m/>
    <m/>
    <m/>
    <n v="10.57628561094681"/>
    <m/>
    <s v="795 - 881 - 882 - "/>
    <n v="6"/>
    <n v="12"/>
    <s v="libre"/>
    <m/>
    <m/>
    <n v="10"/>
    <n v="1"/>
    <x v="285"/>
    <x v="125"/>
    <n v="5"/>
    <n v="6"/>
    <n v="7"/>
    <n v="7"/>
    <n v="8"/>
    <n v="9"/>
    <n v="9"/>
    <n v="10"/>
    <n v="10"/>
    <n v="11"/>
    <n v="12"/>
    <n v="12"/>
    <n v="513"/>
    <n v="6"/>
    <n v="36"/>
    <n v="62"/>
    <n v="84"/>
    <n v="87"/>
    <n v="86"/>
    <n v="78"/>
    <n v="49"/>
    <n v="18"/>
    <n v="8"/>
  </r>
  <r>
    <n v="870"/>
    <s v="u"/>
    <s v="Pois graine collecté + imports"/>
    <x v="88"/>
    <x v="11"/>
    <x v="88"/>
    <m/>
    <m/>
    <m/>
    <m/>
    <m/>
    <n v="2.379331727321134"/>
    <m/>
    <s v="797 - 883 - "/>
    <n v="0"/>
    <n v="5"/>
    <s v="libre"/>
    <m/>
    <m/>
    <n v="2"/>
    <n v="1"/>
    <x v="40"/>
    <x v="208"/>
    <n v="0"/>
    <n v="0"/>
    <n v="0"/>
    <n v="1"/>
    <n v="1"/>
    <n v="2"/>
    <n v="2"/>
    <n v="3"/>
    <n v="3"/>
    <n v="4"/>
    <n v="4"/>
    <n v="5"/>
    <n v="450"/>
    <n v="87"/>
    <n v="87"/>
    <n v="0"/>
    <n v="87"/>
    <n v="0"/>
    <n v="87"/>
    <n v="79"/>
    <n v="0"/>
    <n v="23"/>
    <n v="1"/>
  </r>
  <r>
    <n v="871"/>
    <s v="u"/>
    <s v="Pois graine collecté + imports"/>
    <x v="89"/>
    <x v="11"/>
    <x v="89"/>
    <m/>
    <m/>
    <m/>
    <m/>
    <m/>
    <n v="0"/>
    <m/>
    <s v="799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872"/>
    <s v="u"/>
    <s v="Autres oléoprotéagineux graine  collecté + imports"/>
    <x v="0"/>
    <x v="12"/>
    <x v="0"/>
    <m/>
    <m/>
    <m/>
    <m/>
    <m/>
    <n v="203.1579022472281"/>
    <m/>
    <s v="574 - 884 - "/>
    <n v="198"/>
    <n v="291"/>
    <s v="libre"/>
    <m/>
    <m/>
    <n v="203"/>
    <n v="0"/>
    <x v="333"/>
    <x v="72"/>
    <n v="198"/>
    <n v="202"/>
    <n v="206"/>
    <n v="215"/>
    <n v="224"/>
    <n v="233"/>
    <n v="242"/>
    <n v="251"/>
    <n v="260"/>
    <n v="269"/>
    <n v="279"/>
    <n v="284"/>
    <n v="7789"/>
    <n v="870"/>
    <n v="783"/>
    <n v="783"/>
    <n v="870"/>
    <n v="783"/>
    <n v="783"/>
    <n v="870"/>
    <n v="775"/>
    <n v="715"/>
    <n v="558"/>
  </r>
  <r>
    <n v="873"/>
    <s v="u"/>
    <s v="Autres oléoprotéagineux graine  collecté + imports"/>
    <x v="1"/>
    <x v="12"/>
    <x v="1"/>
    <m/>
    <m/>
    <m/>
    <n v="194.95"/>
    <n v="194.95"/>
    <n v="194.95"/>
    <m/>
    <s v="576 - 884 - 885 - "/>
    <n v="195"/>
    <n v="195"/>
    <s v="libre"/>
    <m/>
    <m/>
    <n v="195"/>
    <n v="0"/>
    <x v="334"/>
    <x v="279"/>
    <n v="194"/>
    <n v="194"/>
    <n v="194"/>
    <n v="194"/>
    <n v="194"/>
    <n v="194"/>
    <n v="194"/>
    <n v="194"/>
    <n v="194"/>
    <n v="194"/>
    <n v="194"/>
    <n v="194"/>
    <n v="194"/>
    <n v="0"/>
    <n v="0"/>
    <n v="0"/>
    <n v="0"/>
    <n v="0"/>
    <n v="1"/>
    <n v="0"/>
    <n v="0"/>
    <n v="0"/>
    <n v="0"/>
  </r>
  <r>
    <n v="874"/>
    <s v="u"/>
    <s v="Autres oléoprotéagineux graine  collecté + imports"/>
    <x v="2"/>
    <x v="12"/>
    <x v="2"/>
    <m/>
    <m/>
    <m/>
    <m/>
    <m/>
    <n v="196.991266456671"/>
    <m/>
    <s v="578 - 885 - 886 - "/>
    <n v="192"/>
    <n v="196"/>
    <s v="libre"/>
    <m/>
    <m/>
    <n v="197"/>
    <n v="0"/>
    <x v="335"/>
    <x v="261"/>
    <n v="192"/>
    <n v="192"/>
    <n v="192"/>
    <n v="193"/>
    <n v="193"/>
    <n v="194"/>
    <n v="194"/>
    <n v="195"/>
    <n v="195"/>
    <n v="196"/>
    <n v="196"/>
    <n v="196"/>
    <n v="419"/>
    <n v="74"/>
    <n v="0"/>
    <n v="85"/>
    <n v="0"/>
    <n v="0"/>
    <n v="87"/>
    <n v="0"/>
    <n v="87"/>
    <n v="0"/>
    <n v="87"/>
  </r>
  <r>
    <n v="875"/>
    <s v="u"/>
    <s v="Autres oléoprotéagineux graine  collecté + imports"/>
    <x v="3"/>
    <x v="12"/>
    <x v="3"/>
    <m/>
    <m/>
    <m/>
    <m/>
    <m/>
    <n v="139.8799556523988"/>
    <m/>
    <s v="580 - 886 - 887 - "/>
    <n v="139"/>
    <n v="143"/>
    <s v="libre"/>
    <m/>
    <m/>
    <n v="140"/>
    <n v="2"/>
    <x v="305"/>
    <x v="364"/>
    <n v="134"/>
    <n v="137"/>
    <n v="138"/>
    <n v="139"/>
    <n v="139"/>
    <n v="140"/>
    <n v="141"/>
    <n v="141"/>
    <n v="142"/>
    <n v="143"/>
    <n v="144"/>
    <n v="145"/>
    <n v="384"/>
    <n v="3"/>
    <n v="10"/>
    <n v="22"/>
    <n v="84"/>
    <n v="60"/>
    <n v="58"/>
    <n v="96"/>
    <n v="25"/>
    <n v="13"/>
    <n v="14"/>
  </r>
  <r>
    <n v="876"/>
    <s v="u"/>
    <s v="Autres oléoprotéagineux graine  collecté + imports"/>
    <x v="4"/>
    <x v="12"/>
    <x v="4"/>
    <m/>
    <m/>
    <m/>
    <m/>
    <m/>
    <n v="125.8449975385692"/>
    <m/>
    <s v="582 - 887 - 920 - "/>
    <m/>
    <m/>
    <s v="déterminé"/>
    <m/>
    <m/>
    <n v="126"/>
    <n v="3"/>
    <x v="336"/>
    <x v="365"/>
    <n v="121"/>
    <n v="122"/>
    <n v="123"/>
    <n v="124"/>
    <n v="125"/>
    <n v="126"/>
    <n v="126"/>
    <n v="127"/>
    <n v="128"/>
    <n v="128"/>
    <n v="130"/>
    <n v="132"/>
    <n v="86"/>
    <n v="7"/>
    <n v="5"/>
    <n v="16"/>
    <n v="14"/>
    <n v="13"/>
    <n v="14"/>
    <n v="7"/>
    <n v="3"/>
    <n v="4"/>
    <n v="4"/>
  </r>
  <r>
    <n v="877"/>
    <s v="u"/>
    <s v="Autres oléoprotéagineux graine  collecté + imports"/>
    <x v="5"/>
    <x v="12"/>
    <x v="5"/>
    <m/>
    <m/>
    <m/>
    <m/>
    <m/>
    <n v="14.03254752714867"/>
    <m/>
    <s v="583 - 887 - 921 - "/>
    <m/>
    <m/>
    <s v="déterminé"/>
    <m/>
    <m/>
    <n v="14"/>
    <n v="1"/>
    <x v="329"/>
    <x v="190"/>
    <n v="11"/>
    <n v="12"/>
    <n v="12"/>
    <n v="13"/>
    <n v="13"/>
    <n v="13"/>
    <n v="14"/>
    <n v="14"/>
    <n v="15"/>
    <n v="15"/>
    <n v="15"/>
    <n v="16"/>
    <n v="86"/>
    <n v="2"/>
    <n v="4"/>
    <n v="10"/>
    <n v="12"/>
    <n v="12"/>
    <n v="18"/>
    <n v="13"/>
    <n v="9"/>
    <n v="6"/>
    <n v="1"/>
  </r>
  <r>
    <n v="878"/>
    <s v="u"/>
    <s v="Autres oléoprotéagineux graine  collecté + imports"/>
    <x v="6"/>
    <x v="12"/>
    <x v="6"/>
    <m/>
    <m/>
    <m/>
    <m/>
    <m/>
    <n v="0.002410586680883746"/>
    <m/>
    <s v="584 - 887 - 922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74"/>
    <n v="87"/>
    <n v="0"/>
    <n v="87"/>
    <n v="0"/>
    <n v="0"/>
    <n v="87"/>
    <n v="0"/>
    <n v="81"/>
    <n v="0"/>
    <n v="33"/>
  </r>
  <r>
    <n v="879"/>
    <s v="u"/>
    <s v="Autres oléoprotéagineux graine  collecté + imports"/>
    <x v="7"/>
    <x v="12"/>
    <x v="7"/>
    <m/>
    <m/>
    <m/>
    <m/>
    <m/>
    <n v="0.502989901521488"/>
    <m/>
    <s v="585 - 886 - 888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74"/>
    <n v="87"/>
    <n v="0"/>
    <n v="87"/>
    <n v="0"/>
    <n v="0"/>
    <n v="87"/>
    <n v="0"/>
    <n v="81"/>
    <n v="0"/>
    <n v="33"/>
  </r>
  <r>
    <n v="880"/>
    <s v="u"/>
    <s v="Autres oléoprotéagineux graine  collecté + imports"/>
    <x v="8"/>
    <x v="12"/>
    <x v="8"/>
    <m/>
    <m/>
    <m/>
    <m/>
    <m/>
    <n v="0.7087371834320807"/>
    <m/>
    <s v="587 - 888 - 889 - "/>
    <n v="0"/>
    <n v="5"/>
    <s v="libre"/>
    <m/>
    <m/>
    <n v="1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1"/>
    <n v="33"/>
  </r>
  <r>
    <n v="881"/>
    <s v="u"/>
    <s v="Autres oléoprotéagineux graine  collecté + imports"/>
    <x v="9"/>
    <x v="12"/>
    <x v="9"/>
    <m/>
    <m/>
    <m/>
    <m/>
    <m/>
    <n v="0.01036163655830761"/>
    <m/>
    <s v="589 - 889 - 910 - "/>
    <n v="0"/>
    <n v="5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393"/>
    <n v="87"/>
    <n v="0"/>
    <n v="87"/>
    <n v="0"/>
    <n v="0"/>
    <n v="87"/>
    <n v="0"/>
    <n v="87"/>
    <n v="0"/>
    <n v="46"/>
  </r>
  <r>
    <n v="882"/>
    <s v="u"/>
    <s v="Autres oléoprotéagineux graine  collecté + imports"/>
    <x v="10"/>
    <x v="12"/>
    <x v="10"/>
    <m/>
    <m/>
    <m/>
    <m/>
    <m/>
    <n v="0.01054556752705708"/>
    <m/>
    <s v="590 - 889 - 911 - "/>
    <n v="0"/>
    <n v="5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83"/>
    <n v="87"/>
    <n v="0"/>
    <n v="87"/>
    <n v="0"/>
    <n v="0"/>
    <n v="87"/>
    <n v="0"/>
    <n v="87"/>
    <n v="0"/>
    <n v="36"/>
  </r>
  <r>
    <n v="883"/>
    <s v="u"/>
    <s v="Autres oléoprotéagineux graine  collecté + imports"/>
    <x v="11"/>
    <x v="12"/>
    <x v="11"/>
    <m/>
    <m/>
    <m/>
    <m/>
    <m/>
    <n v="0.009413701077756645"/>
    <m/>
    <s v="591 - 888 - 912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1"/>
    <n v="33"/>
  </r>
  <r>
    <n v="884"/>
    <s v="u"/>
    <s v="Autres oléoprotéagineux graine  collecté + imports"/>
    <x v="12"/>
    <x v="12"/>
    <x v="12"/>
    <m/>
    <m/>
    <m/>
    <m/>
    <m/>
    <n v="0.005099990473967228"/>
    <m/>
    <s v="592 - 886 - 915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7"/>
    <n v="87"/>
    <n v="0"/>
    <n v="0"/>
    <n v="0"/>
    <n v="0"/>
    <n v="87"/>
    <n v="0"/>
    <n v="0"/>
    <n v="0"/>
    <n v="34"/>
  </r>
  <r>
    <n v="885"/>
    <s v="u"/>
    <s v="Autres oléoprotéagineux graine  collecté + imports"/>
    <x v="13"/>
    <x v="12"/>
    <x v="13"/>
    <m/>
    <m/>
    <m/>
    <m/>
    <m/>
    <n v="0.004956901124500403"/>
    <m/>
    <s v="593 - 886 - 895 - 914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74"/>
    <n v="87"/>
    <n v="0"/>
    <n v="87"/>
    <n v="0"/>
    <n v="0"/>
    <n v="87"/>
    <n v="0"/>
    <n v="81"/>
    <n v="0"/>
    <n v="33"/>
  </r>
  <r>
    <n v="886"/>
    <s v="u"/>
    <s v="Autres oléoprotéagineux graine  collecté + imports"/>
    <x v="14"/>
    <x v="12"/>
    <x v="14"/>
    <m/>
    <m/>
    <m/>
    <m/>
    <m/>
    <n v="55.83296147297238"/>
    <m/>
    <s v="594 - 886 - 890 - "/>
    <n v="54"/>
    <n v="58"/>
    <s v="libre"/>
    <m/>
    <m/>
    <n v="56"/>
    <n v="2"/>
    <x v="337"/>
    <x v="346"/>
    <n v="49"/>
    <n v="51"/>
    <n v="53"/>
    <n v="54"/>
    <n v="54"/>
    <n v="55"/>
    <n v="56"/>
    <n v="56"/>
    <n v="57"/>
    <n v="58"/>
    <n v="59"/>
    <n v="60"/>
    <n v="369"/>
    <n v="8"/>
    <n v="11"/>
    <n v="18"/>
    <n v="77"/>
    <n v="53"/>
    <n v="60"/>
    <n v="95"/>
    <n v="25"/>
    <n v="16"/>
    <n v="7"/>
  </r>
  <r>
    <n v="887"/>
    <s v="u"/>
    <s v="Autres oléoprotéagineux graine  collecté + imports"/>
    <x v="15"/>
    <x v="12"/>
    <x v="15"/>
    <m/>
    <m/>
    <m/>
    <m/>
    <m/>
    <n v="0.7530570943004642"/>
    <m/>
    <s v="596 - 890 - 891 - 902 - "/>
    <n v="0"/>
    <n v="4"/>
    <s v="libre"/>
    <m/>
    <m/>
    <n v="1"/>
    <n v="0"/>
    <x v="40"/>
    <x v="209"/>
    <n v="0"/>
    <n v="0"/>
    <n v="0"/>
    <n v="0"/>
    <n v="1"/>
    <n v="1"/>
    <n v="2"/>
    <n v="2"/>
    <n v="3"/>
    <n v="3"/>
    <n v="3"/>
    <n v="4"/>
    <n v="374"/>
    <n v="87"/>
    <n v="0"/>
    <n v="87"/>
    <n v="0"/>
    <n v="0"/>
    <n v="87"/>
    <n v="0"/>
    <n v="81"/>
    <n v="0"/>
    <n v="33"/>
  </r>
  <r>
    <n v="888"/>
    <s v="u"/>
    <s v="Autres oléoprotéagineux graine  collecté + imports"/>
    <x v="16"/>
    <x v="12"/>
    <x v="16"/>
    <m/>
    <m/>
    <m/>
    <m/>
    <m/>
    <n v="0.01446704112934095"/>
    <m/>
    <s v="598 - 891 - 906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1"/>
    <n v="33"/>
  </r>
  <r>
    <n v="889"/>
    <s v="u"/>
    <s v="Autres oléoprotéagineux graine  collecté + imports"/>
    <x v="17"/>
    <x v="12"/>
    <x v="17"/>
    <m/>
    <m/>
    <m/>
    <m/>
    <m/>
    <n v="0.0147067956176451"/>
    <m/>
    <s v="599 - 891 - 908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1"/>
    <n v="33"/>
  </r>
  <r>
    <n v="890"/>
    <s v="u"/>
    <s v="Autres oléoprotéagineux graine  collecté + imports"/>
    <x v="18"/>
    <x v="12"/>
    <x v="18"/>
    <m/>
    <m/>
    <m/>
    <m/>
    <m/>
    <n v="55.07990437867191"/>
    <m/>
    <s v="600 - 890 - 892 - 918 - "/>
    <m/>
    <m/>
    <s v="déterminé"/>
    <m/>
    <m/>
    <n v="55"/>
    <n v="2"/>
    <x v="337"/>
    <x v="114"/>
    <n v="50"/>
    <n v="51"/>
    <n v="52"/>
    <n v="53"/>
    <n v="54"/>
    <n v="55"/>
    <n v="55"/>
    <n v="56"/>
    <n v="56"/>
    <n v="57"/>
    <n v="58"/>
    <n v="58"/>
    <n v="86"/>
    <n v="5"/>
    <n v="4"/>
    <n v="4"/>
    <n v="12"/>
    <n v="19"/>
    <n v="17"/>
    <n v="8"/>
    <n v="9"/>
    <n v="8"/>
    <n v="1"/>
  </r>
  <r>
    <n v="891"/>
    <s v="u"/>
    <s v="Autres oléoprotéagineux graine  collecté + imports"/>
    <x v="19"/>
    <x v="12"/>
    <x v="19"/>
    <n v="27.69225705882353"/>
    <n v="1.384612852941177"/>
    <n v="0.1"/>
    <m/>
    <m/>
    <n v="22.63870185015913"/>
    <n v="-3.649796546326794"/>
    <s v="602 - 892 - "/>
    <m/>
    <m/>
    <s v="mesuré"/>
    <n v="28"/>
    <n v="1"/>
    <n v="23"/>
    <n v="1"/>
    <x v="37"/>
    <x v="366"/>
    <n v="19"/>
    <n v="20"/>
    <n v="21"/>
    <n v="21"/>
    <n v="22"/>
    <n v="22"/>
    <n v="23"/>
    <n v="23"/>
    <n v="23"/>
    <n v="24"/>
    <n v="25"/>
    <n v="25"/>
    <n v="86"/>
    <n v="1"/>
    <n v="4"/>
    <n v="3"/>
    <n v="11"/>
    <n v="15"/>
    <n v="18"/>
    <n v="13"/>
    <n v="9"/>
    <n v="7"/>
    <n v="6"/>
  </r>
  <r>
    <n v="892"/>
    <s v="u"/>
    <s v="Autres oléoprotéagineux graine  collecté + imports"/>
    <x v="20"/>
    <x v="12"/>
    <x v="20"/>
    <n v="29.88807730928125"/>
    <n v="1.494403865464063"/>
    <n v="0.1"/>
    <m/>
    <m/>
    <n v="28.1839570993899"/>
    <n v="-1.140334449926069"/>
    <s v="603 - 892 - 924 - "/>
    <m/>
    <m/>
    <s v="mesuré"/>
    <n v="30"/>
    <n v="1"/>
    <n v="28"/>
    <n v="1"/>
    <x v="120"/>
    <x v="315"/>
    <n v="25"/>
    <n v="26"/>
    <n v="26"/>
    <n v="27"/>
    <n v="27"/>
    <n v="28"/>
    <n v="28"/>
    <n v="28"/>
    <n v="29"/>
    <n v="29"/>
    <n v="30"/>
    <n v="30"/>
    <n v="86"/>
    <n v="2"/>
    <n v="5"/>
    <n v="9"/>
    <n v="12"/>
    <n v="15"/>
    <n v="14"/>
    <n v="12"/>
    <n v="13"/>
    <n v="2"/>
    <n v="3"/>
  </r>
  <r>
    <n v="893"/>
    <s v="u"/>
    <s v="Autres oléoprotéagineux graine  collecté + imports"/>
    <x v="21"/>
    <x v="12"/>
    <x v="21"/>
    <n v="7.061471153388237"/>
    <n v="1"/>
    <n v="0.283227100494542"/>
    <m/>
    <m/>
    <n v="5.109628669875928"/>
    <n v="-1.951842483512309"/>
    <s v="604 - 892 - 925 - "/>
    <m/>
    <m/>
    <s v="mesuré"/>
    <n v="7"/>
    <n v="1"/>
    <n v="5"/>
    <n v="1"/>
    <x v="102"/>
    <x v="177"/>
    <n v="3"/>
    <n v="4"/>
    <n v="4"/>
    <n v="5"/>
    <n v="5"/>
    <n v="5"/>
    <n v="5"/>
    <n v="5"/>
    <n v="6"/>
    <n v="6"/>
    <n v="6"/>
    <n v="6"/>
    <n v="86"/>
    <n v="4"/>
    <n v="3"/>
    <n v="8"/>
    <n v="18"/>
    <n v="15"/>
    <n v="11"/>
    <n v="17"/>
    <n v="6"/>
    <n v="3"/>
    <n v="2"/>
  </r>
  <r>
    <n v="894"/>
    <s v="u"/>
    <s v="Autres oléoprotéagineux graine  collecté + imports"/>
    <x v="22"/>
    <x v="12"/>
    <x v="22"/>
    <m/>
    <m/>
    <m/>
    <m/>
    <m/>
    <n v="0.7653025381798153"/>
    <m/>
    <s v="605 - 886 - 893 - "/>
    <n v="0"/>
    <n v="4"/>
    <s v="libre"/>
    <m/>
    <m/>
    <n v="1"/>
    <n v="0"/>
    <x v="40"/>
    <x v="209"/>
    <n v="0"/>
    <n v="0"/>
    <n v="0"/>
    <n v="0"/>
    <n v="1"/>
    <n v="1"/>
    <n v="2"/>
    <n v="2"/>
    <n v="3"/>
    <n v="3"/>
    <n v="3"/>
    <n v="4"/>
    <n v="374"/>
    <n v="87"/>
    <n v="0"/>
    <n v="87"/>
    <n v="0"/>
    <n v="0"/>
    <n v="87"/>
    <n v="0"/>
    <n v="81"/>
    <n v="0"/>
    <n v="33"/>
  </r>
  <r>
    <n v="895"/>
    <s v="u"/>
    <s v="Autres oléoprotéagineux graine  collecté + imports"/>
    <x v="23"/>
    <x v="12"/>
    <x v="23"/>
    <m/>
    <m/>
    <m/>
    <m/>
    <m/>
    <n v="0.7423663726567763"/>
    <m/>
    <s v="607 - 893 - 894 - 902 - "/>
    <n v="0"/>
    <n v="5"/>
    <s v="libre"/>
    <m/>
    <m/>
    <n v="1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1"/>
    <n v="33"/>
  </r>
  <r>
    <n v="896"/>
    <s v="u"/>
    <s v="Autres oléoprotéagineux graine  collecté + imports"/>
    <x v="24"/>
    <x v="12"/>
    <x v="24"/>
    <m/>
    <m/>
    <m/>
    <m/>
    <m/>
    <n v="0.01370479910480403"/>
    <m/>
    <s v="609 - 894 - 906 - "/>
    <n v="0"/>
    <n v="6"/>
    <s v="libre"/>
    <m/>
    <m/>
    <n v="0"/>
    <n v="0"/>
    <x v="40"/>
    <x v="39"/>
    <n v="0"/>
    <n v="0"/>
    <n v="0"/>
    <n v="1"/>
    <n v="1"/>
    <n v="2"/>
    <n v="3"/>
    <n v="3"/>
    <n v="4"/>
    <n v="5"/>
    <n v="5"/>
    <n v="6"/>
    <n v="548"/>
    <n v="87"/>
    <n v="87"/>
    <n v="0"/>
    <n v="87"/>
    <n v="0"/>
    <n v="87"/>
    <n v="87"/>
    <n v="0"/>
    <n v="81"/>
    <n v="33"/>
  </r>
  <r>
    <n v="897"/>
    <s v="u"/>
    <s v="Autres oléoprotéagineux graine  collecté + imports"/>
    <x v="25"/>
    <x v="12"/>
    <x v="25"/>
    <m/>
    <m/>
    <m/>
    <m/>
    <m/>
    <n v="0.01444060043638751"/>
    <m/>
    <s v="610 - 894 - 908 - "/>
    <n v="0"/>
    <n v="6"/>
    <s v="libre"/>
    <m/>
    <m/>
    <n v="0"/>
    <n v="0"/>
    <x v="40"/>
    <x v="39"/>
    <n v="0"/>
    <n v="0"/>
    <n v="0"/>
    <n v="1"/>
    <n v="1"/>
    <n v="2"/>
    <n v="3"/>
    <n v="3"/>
    <n v="4"/>
    <n v="5"/>
    <n v="5"/>
    <n v="6"/>
    <n v="548"/>
    <n v="87"/>
    <n v="87"/>
    <n v="0"/>
    <n v="87"/>
    <n v="0"/>
    <n v="87"/>
    <n v="87"/>
    <n v="0"/>
    <n v="81"/>
    <n v="33"/>
  </r>
  <r>
    <n v="898"/>
    <s v="u"/>
    <s v="Autres oléoprotéagineux graine  collecté + imports"/>
    <x v="26"/>
    <x v="12"/>
    <x v="26"/>
    <m/>
    <m/>
    <m/>
    <m/>
    <m/>
    <n v="0.02293616552303904"/>
    <m/>
    <s v="611 - 893 - 918 - 924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06"/>
    <n v="87"/>
    <n v="0"/>
    <n v="0"/>
    <n v="87"/>
    <n v="0"/>
    <n v="0"/>
    <n v="86"/>
    <n v="0"/>
    <n v="0"/>
    <n v="47"/>
  </r>
  <r>
    <n v="899"/>
    <s v="u"/>
    <s v="Autres oléoprotéagineux graine  collecté + imports"/>
    <x v="27"/>
    <x v="12"/>
    <x v="27"/>
    <m/>
    <m/>
    <m/>
    <m/>
    <m/>
    <n v="0.006380152274053531"/>
    <m/>
    <s v="612 - 885 - 895 - "/>
    <n v="0"/>
    <n v="4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57"/>
    <n v="87"/>
    <n v="0"/>
    <n v="87"/>
    <n v="0"/>
    <n v="0"/>
    <n v="87"/>
    <n v="0"/>
    <n v="81"/>
    <n v="0"/>
    <n v="16"/>
  </r>
  <r>
    <n v="900"/>
    <s v="u"/>
    <s v="Autres oléoprotéagineux graine  collecté + imports"/>
    <x v="28"/>
    <x v="12"/>
    <x v="28"/>
    <m/>
    <m/>
    <m/>
    <m/>
    <m/>
    <n v="0.003157986089322492"/>
    <m/>
    <s v="614 - 895 - "/>
    <n v="0"/>
    <n v="5"/>
    <s v="libre"/>
    <m/>
    <m/>
    <n v="0"/>
    <n v="0"/>
    <x v="40"/>
    <x v="209"/>
    <n v="0"/>
    <n v="0"/>
    <n v="0"/>
    <n v="1"/>
    <n v="1"/>
    <n v="2"/>
    <n v="2"/>
    <n v="3"/>
    <n v="3"/>
    <n v="4"/>
    <n v="4"/>
    <n v="4"/>
    <n v="444"/>
    <n v="87"/>
    <n v="0"/>
    <n v="87"/>
    <n v="0"/>
    <n v="87"/>
    <n v="0"/>
    <n v="87"/>
    <n v="0"/>
    <n v="81"/>
    <n v="16"/>
  </r>
  <r>
    <n v="901"/>
    <s v="u"/>
    <s v="Autres oléoprotéagineux graine  collecté + imports"/>
    <x v="29"/>
    <x v="12"/>
    <x v="29"/>
    <m/>
    <m/>
    <m/>
    <m/>
    <m/>
    <n v="0.00316889628781786"/>
    <m/>
    <s v="615 - 895 - "/>
    <n v="0"/>
    <n v="5"/>
    <s v="libre"/>
    <m/>
    <m/>
    <n v="0"/>
    <n v="0"/>
    <x v="40"/>
    <x v="209"/>
    <n v="0"/>
    <n v="0"/>
    <n v="0"/>
    <n v="1"/>
    <n v="1"/>
    <n v="2"/>
    <n v="2"/>
    <n v="3"/>
    <n v="3"/>
    <n v="4"/>
    <n v="4"/>
    <n v="4"/>
    <n v="444"/>
    <n v="87"/>
    <n v="0"/>
    <n v="87"/>
    <n v="0"/>
    <n v="87"/>
    <n v="0"/>
    <n v="87"/>
    <n v="0"/>
    <n v="81"/>
    <n v="16"/>
  </r>
  <r>
    <n v="902"/>
    <s v="u"/>
    <s v="Autres oléoprotéagineux graine  collecté + imports"/>
    <x v="30"/>
    <x v="12"/>
    <x v="30"/>
    <m/>
    <m/>
    <m/>
    <m/>
    <m/>
    <n v="5.309305923466309"/>
    <m/>
    <s v="616 - 884 - 896 - "/>
    <n v="4"/>
    <n v="95"/>
    <s v="libre"/>
    <m/>
    <m/>
    <n v="5"/>
    <n v="0"/>
    <x v="298"/>
    <x v="367"/>
    <n v="4"/>
    <n v="8"/>
    <n v="12"/>
    <n v="21"/>
    <n v="30"/>
    <n v="38"/>
    <n v="47"/>
    <n v="56"/>
    <n v="65"/>
    <n v="74"/>
    <n v="83"/>
    <n v="88"/>
    <n v="7609"/>
    <n v="870"/>
    <n v="783"/>
    <n v="783"/>
    <n v="783"/>
    <n v="783"/>
    <n v="783"/>
    <n v="783"/>
    <n v="775"/>
    <n v="715"/>
    <n v="552"/>
  </r>
  <r>
    <n v="903"/>
    <s v="u"/>
    <s v="Autres oléoprotéagineux graine  collecté + imports"/>
    <x v="31"/>
    <x v="12"/>
    <x v="31"/>
    <m/>
    <m/>
    <m/>
    <n v="5.296"/>
    <n v="229.537"/>
    <n v="5.309305923466309"/>
    <m/>
    <s v="618 - 896 - 897 - "/>
    <n v="5"/>
    <n v="93"/>
    <s v="libre"/>
    <m/>
    <m/>
    <n v="5"/>
    <n v="0"/>
    <x v="317"/>
    <x v="247"/>
    <n v="5"/>
    <n v="9"/>
    <n v="13"/>
    <n v="21"/>
    <n v="30"/>
    <n v="38"/>
    <n v="47"/>
    <n v="55"/>
    <n v="64"/>
    <n v="72"/>
    <n v="81"/>
    <n v="86"/>
    <n v="7375"/>
    <n v="783"/>
    <n v="783"/>
    <n v="783"/>
    <n v="783"/>
    <n v="696"/>
    <n v="783"/>
    <n v="783"/>
    <n v="775"/>
    <n v="712"/>
    <n v="495"/>
  </r>
  <r>
    <n v="904"/>
    <s v="u"/>
    <s v="Autres oléoprotéagineux graine  collecté + imports"/>
    <x v="32"/>
    <x v="12"/>
    <x v="32"/>
    <m/>
    <m/>
    <m/>
    <m/>
    <m/>
    <n v="0.01775416510933059"/>
    <m/>
    <s v="620 - 897 - 898 - "/>
    <n v="0"/>
    <n v="50"/>
    <s v="libre"/>
    <m/>
    <m/>
    <n v="0"/>
    <n v="0"/>
    <x v="207"/>
    <x v="36"/>
    <n v="0"/>
    <n v="2"/>
    <n v="4"/>
    <n v="9"/>
    <n v="14"/>
    <n v="19"/>
    <n v="24"/>
    <n v="28"/>
    <n v="33"/>
    <n v="38"/>
    <n v="44"/>
    <n v="48"/>
    <n v="4187"/>
    <n v="609"/>
    <n v="522"/>
    <n v="522"/>
    <n v="522"/>
    <n v="521"/>
    <n v="593"/>
    <n v="429"/>
    <n v="300"/>
    <n v="135"/>
    <n v="35"/>
  </r>
  <r>
    <n v="905"/>
    <s v="u"/>
    <s v="Autres oléoprotéagineux graine  collecté + imports"/>
    <x v="33"/>
    <x v="12"/>
    <x v="33"/>
    <m/>
    <m/>
    <m/>
    <m/>
    <m/>
    <n v="0.008927067049613465"/>
    <m/>
    <s v="622 - 898 - 905 - "/>
    <n v="0"/>
    <n v="24"/>
    <s v="libre"/>
    <m/>
    <m/>
    <n v="0"/>
    <n v="0"/>
    <x v="195"/>
    <x v="258"/>
    <n v="0"/>
    <n v="1"/>
    <n v="2"/>
    <n v="4"/>
    <n v="7"/>
    <n v="9"/>
    <n v="11"/>
    <n v="14"/>
    <n v="16"/>
    <n v="19"/>
    <n v="22"/>
    <n v="24"/>
    <n v="2080"/>
    <n v="348"/>
    <n v="261"/>
    <n v="261"/>
    <n v="261"/>
    <n v="260"/>
    <n v="250"/>
    <n v="207"/>
    <n v="146"/>
    <n v="68"/>
    <n v="19"/>
  </r>
  <r>
    <n v="906"/>
    <s v="u"/>
    <s v="Autres oléoprotéagineux graine  collecté + imports"/>
    <x v="34"/>
    <x v="12"/>
    <x v="34"/>
    <m/>
    <m/>
    <m/>
    <m/>
    <m/>
    <n v="0.008827098059717127"/>
    <m/>
    <s v="623 - 898 - 907 - "/>
    <n v="0"/>
    <n v="24"/>
    <s v="libre"/>
    <m/>
    <m/>
    <n v="0"/>
    <n v="0"/>
    <x v="195"/>
    <x v="258"/>
    <n v="0"/>
    <n v="1"/>
    <n v="2"/>
    <n v="4"/>
    <n v="7"/>
    <n v="9"/>
    <n v="11"/>
    <n v="14"/>
    <n v="16"/>
    <n v="19"/>
    <n v="21"/>
    <n v="24"/>
    <n v="2056"/>
    <n v="261"/>
    <n v="261"/>
    <n v="261"/>
    <n v="261"/>
    <n v="261"/>
    <n v="257"/>
    <n v="228"/>
    <n v="161"/>
    <n v="81"/>
    <n v="25"/>
  </r>
  <r>
    <n v="907"/>
    <s v="u"/>
    <s v="Autres oléoprotéagineux graine  collecté + imports"/>
    <x v="35"/>
    <x v="12"/>
    <x v="35"/>
    <m/>
    <m/>
    <m/>
    <m/>
    <m/>
    <n v="0.01099698926654981"/>
    <m/>
    <s v="624 - 897 - 899 - "/>
    <n v="0"/>
    <n v="6"/>
    <s v="libre"/>
    <m/>
    <m/>
    <n v="0"/>
    <n v="0"/>
    <x v="40"/>
    <x v="39"/>
    <n v="0"/>
    <n v="0"/>
    <n v="0"/>
    <n v="1"/>
    <n v="2"/>
    <n v="2"/>
    <n v="3"/>
    <n v="4"/>
    <n v="4"/>
    <n v="5"/>
    <n v="6"/>
    <n v="6"/>
    <n v="610"/>
    <n v="87"/>
    <n v="87"/>
    <n v="87"/>
    <n v="0"/>
    <n v="87"/>
    <n v="87"/>
    <n v="0"/>
    <n v="87"/>
    <n v="76"/>
    <n v="13"/>
  </r>
  <r>
    <n v="908"/>
    <s v="u"/>
    <s v="Autres oléoprotéagineux graine  collecté + imports"/>
    <x v="36"/>
    <x v="12"/>
    <x v="36"/>
    <m/>
    <m/>
    <m/>
    <m/>
    <m/>
    <n v="0.00546099886938829"/>
    <m/>
    <s v="626 - 899 - 910 - "/>
    <n v="0"/>
    <n v="5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393"/>
    <n v="87"/>
    <n v="0"/>
    <n v="87"/>
    <n v="0"/>
    <n v="0"/>
    <n v="87"/>
    <n v="0"/>
    <n v="87"/>
    <n v="0"/>
    <n v="46"/>
  </r>
  <r>
    <n v="909"/>
    <s v="u"/>
    <s v="Autres oléoprotéagineux graine  collecté + imports"/>
    <x v="37"/>
    <x v="12"/>
    <x v="37"/>
    <m/>
    <m/>
    <m/>
    <m/>
    <m/>
    <n v="0.005535990397161516"/>
    <m/>
    <s v="627 - 899 - 911 - "/>
    <n v="0"/>
    <n v="5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83"/>
    <n v="87"/>
    <n v="0"/>
    <n v="87"/>
    <n v="0"/>
    <n v="0"/>
    <n v="87"/>
    <n v="0"/>
    <n v="87"/>
    <n v="0"/>
    <n v="36"/>
  </r>
  <r>
    <n v="910"/>
    <s v="u"/>
    <s v="Autres oléoprotéagineux graine  collecté + imports"/>
    <x v="38"/>
    <x v="12"/>
    <x v="38"/>
    <m/>
    <m/>
    <m/>
    <m/>
    <m/>
    <n v="0.006514618262840991"/>
    <m/>
    <s v="628 - 897 - 913 - "/>
    <n v="0"/>
    <n v="2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0"/>
    <n v="87"/>
    <n v="0"/>
    <n v="0"/>
    <n v="87"/>
    <n v="0"/>
    <n v="0"/>
    <n v="87"/>
    <n v="0"/>
    <n v="0"/>
    <n v="80"/>
  </r>
  <r>
    <n v="911"/>
    <s v="u"/>
    <s v="Autres oléoprotéagineux graine  collecté + imports"/>
    <x v="39"/>
    <x v="12"/>
    <x v="39"/>
    <m/>
    <m/>
    <m/>
    <m/>
    <m/>
    <n v="0.003034920417995949"/>
    <m/>
    <s v="629 - 897 - 914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912"/>
    <s v="u"/>
    <s v="Autres oléoprotéagineux graine  collecté + imports"/>
    <x v="41"/>
    <x v="12"/>
    <x v="41"/>
    <m/>
    <m/>
    <m/>
    <m/>
    <m/>
    <n v="0.02182346283707618"/>
    <m/>
    <s v="630 - 897 - 900 - 917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3"/>
    <n v="87"/>
    <n v="0"/>
    <n v="87"/>
    <n v="0"/>
    <n v="0"/>
    <n v="82"/>
    <n v="0"/>
    <n v="20"/>
    <n v="0"/>
    <n v="8"/>
  </r>
  <r>
    <n v="913"/>
    <s v="u"/>
    <s v="Autres oléoprotéagineux graine  collecté + imports"/>
    <x v="42"/>
    <x v="12"/>
    <x v="42"/>
    <m/>
    <m/>
    <m/>
    <m/>
    <m/>
    <n v="0.01287415390934582"/>
    <m/>
    <s v="632 - 900 - 923 - "/>
    <n v="0"/>
    <n v="4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3"/>
    <n v="87"/>
    <n v="0"/>
    <n v="87"/>
    <n v="0"/>
    <n v="0"/>
    <n v="87"/>
    <n v="0"/>
    <n v="82"/>
    <n v="0"/>
    <n v="1"/>
  </r>
  <r>
    <n v="914"/>
    <s v="u"/>
    <s v="Autres oléoprotéagineux graine  collecté + imports"/>
    <x v="43"/>
    <x v="12"/>
    <x v="43"/>
    <m/>
    <m/>
    <m/>
    <m/>
    <m/>
    <n v="0.008949308927730361"/>
    <m/>
    <s v="633 - 900 - 925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3"/>
    <n v="2"/>
    <n v="1"/>
    <n v="1"/>
    <n v="5"/>
    <n v="1"/>
    <n v="0"/>
    <n v="1"/>
    <n v="1"/>
  </r>
  <r>
    <n v="915"/>
    <s v="u"/>
    <s v="Autres oléoprotéagineux graine  collecté + imports"/>
    <x v="44"/>
    <x v="12"/>
    <x v="44"/>
    <m/>
    <m/>
    <m/>
    <m/>
    <m/>
    <n v="6.240216664888378"/>
    <m/>
    <s v="634 - 897 - 901 - "/>
    <n v="5"/>
    <n v="33"/>
    <s v="libre"/>
    <m/>
    <m/>
    <n v="6"/>
    <n v="0"/>
    <x v="285"/>
    <x v="291"/>
    <n v="4"/>
    <n v="6"/>
    <n v="7"/>
    <n v="10"/>
    <n v="13"/>
    <n v="15"/>
    <n v="18"/>
    <n v="21"/>
    <n v="23"/>
    <n v="26"/>
    <n v="29"/>
    <n v="32"/>
    <n v="2347"/>
    <n v="262"/>
    <n v="261"/>
    <n v="348"/>
    <n v="261"/>
    <n v="348"/>
    <n v="259"/>
    <n v="319"/>
    <n v="163"/>
    <n v="108"/>
    <n v="19"/>
  </r>
  <r>
    <n v="916"/>
    <s v="u"/>
    <s v="Autres oléoprotéagineux graine  collecté + imports"/>
    <x v="46"/>
    <x v="12"/>
    <x v="46"/>
    <n v="10"/>
    <n v="1"/>
    <n v="0.2"/>
    <m/>
    <m/>
    <n v="6.226256951068114"/>
    <n v="-3.773743048931886"/>
    <s v="636 - 901 - 921 - "/>
    <m/>
    <m/>
    <s v="mesuré"/>
    <n v="10"/>
    <n v="1"/>
    <n v="6"/>
    <n v="0"/>
    <x v="285"/>
    <x v="39"/>
    <n v="5"/>
    <n v="6"/>
    <n v="6"/>
    <n v="6"/>
    <n v="6"/>
    <n v="6"/>
    <n v="6"/>
    <n v="6"/>
    <n v="6"/>
    <n v="6"/>
    <n v="6"/>
    <n v="6"/>
    <n v="86"/>
    <n v="1"/>
    <n v="0"/>
    <n v="0"/>
    <n v="0"/>
    <n v="0"/>
    <n v="1"/>
    <n v="1"/>
    <n v="2"/>
    <n v="2"/>
    <n v="80"/>
  </r>
  <r>
    <n v="917"/>
    <s v="u"/>
    <s v="Autres oléoprotéagineux graine  collecté + imports"/>
    <x v="47"/>
    <x v="12"/>
    <x v="47"/>
    <m/>
    <m/>
    <m/>
    <m/>
    <m/>
    <n v="0.01395971382026373"/>
    <m/>
    <s v="637 - 901 - 922 - "/>
    <n v="0"/>
    <n v="26"/>
    <s v="libre"/>
    <m/>
    <m/>
    <n v="0"/>
    <n v="0"/>
    <x v="195"/>
    <x v="226"/>
    <n v="0"/>
    <n v="1"/>
    <n v="2"/>
    <n v="4"/>
    <n v="7"/>
    <n v="9"/>
    <n v="12"/>
    <n v="14"/>
    <n v="17"/>
    <n v="19"/>
    <n v="23"/>
    <n v="25"/>
    <n v="2148"/>
    <n v="348"/>
    <n v="261"/>
    <n v="261"/>
    <n v="261"/>
    <n v="261"/>
    <n v="337"/>
    <n v="204"/>
    <n v="141"/>
    <n v="61"/>
    <n v="14"/>
  </r>
  <r>
    <n v="918"/>
    <s v="u"/>
    <s v="Autres oléoprotéagineux graine  collecté + imports"/>
    <x v="65"/>
    <x v="12"/>
    <x v="65"/>
    <m/>
    <m/>
    <m/>
    <m/>
    <m/>
    <n v="1.495423466957241"/>
    <m/>
    <s v="638 - 902 - "/>
    <n v="0"/>
    <n v="10"/>
    <s v="libre"/>
    <m/>
    <m/>
    <n v="1"/>
    <n v="0"/>
    <x v="40"/>
    <x v="173"/>
    <n v="0"/>
    <n v="0"/>
    <n v="1"/>
    <n v="2"/>
    <n v="3"/>
    <n v="4"/>
    <n v="5"/>
    <n v="6"/>
    <n v="7"/>
    <n v="8"/>
    <n v="9"/>
    <n v="9"/>
    <n v="883"/>
    <n v="174"/>
    <n v="87"/>
    <n v="87"/>
    <n v="87"/>
    <n v="87"/>
    <n v="87"/>
    <n v="85"/>
    <n v="81"/>
    <n v="74"/>
    <n v="35"/>
  </r>
  <r>
    <n v="919"/>
    <s v="u"/>
    <s v="Autres oléoprotéagineux graine  collecté + imports"/>
    <x v="66"/>
    <x v="12"/>
    <x v="66"/>
    <m/>
    <m/>
    <m/>
    <m/>
    <m/>
    <n v="0.9931499600441199"/>
    <m/>
    <s v="640 - 903 - "/>
    <n v="0"/>
    <n v="68"/>
    <s v="libre"/>
    <m/>
    <m/>
    <n v="1"/>
    <n v="0"/>
    <x v="102"/>
    <x v="339"/>
    <n v="0"/>
    <n v="3"/>
    <n v="6"/>
    <n v="13"/>
    <n v="19"/>
    <n v="26"/>
    <n v="32"/>
    <n v="39"/>
    <n v="45"/>
    <n v="52"/>
    <n v="59"/>
    <n v="64"/>
    <n v="5659"/>
    <n v="686"/>
    <n v="696"/>
    <n v="696"/>
    <n v="696"/>
    <n v="609"/>
    <n v="696"/>
    <n v="677"/>
    <n v="560"/>
    <n v="284"/>
    <n v="60"/>
  </r>
  <r>
    <n v="920"/>
    <s v="u"/>
    <s v="Autres oléoprotéagineux graine  collecté + imports"/>
    <x v="67"/>
    <x v="12"/>
    <x v="67"/>
    <m/>
    <m/>
    <m/>
    <m/>
    <m/>
    <n v="0.8263508790798277"/>
    <m/>
    <s v="642 - 903 - 904 - "/>
    <n v="0"/>
    <n v="46"/>
    <s v="libre"/>
    <m/>
    <m/>
    <n v="1"/>
    <n v="0"/>
    <x v="207"/>
    <x v="332"/>
    <n v="0"/>
    <n v="2"/>
    <n v="4"/>
    <n v="9"/>
    <n v="13"/>
    <n v="18"/>
    <n v="22"/>
    <n v="27"/>
    <n v="31"/>
    <n v="36"/>
    <n v="42"/>
    <n v="45"/>
    <n v="3911"/>
    <n v="509"/>
    <n v="522"/>
    <n v="522"/>
    <n v="522"/>
    <n v="434"/>
    <n v="510"/>
    <n v="440"/>
    <n v="299"/>
    <n v="120"/>
    <n v="34"/>
  </r>
  <r>
    <n v="921"/>
    <s v="u"/>
    <s v="Autres oléoprotéagineux graine  collecté + imports"/>
    <x v="68"/>
    <x v="12"/>
    <x v="68"/>
    <m/>
    <m/>
    <m/>
    <m/>
    <m/>
    <n v="0.3134195030344137"/>
    <m/>
    <s v="644 - 904 - 905 - "/>
    <n v="0"/>
    <n v="24"/>
    <s v="libre"/>
    <m/>
    <m/>
    <n v="1"/>
    <n v="0"/>
    <x v="195"/>
    <x v="331"/>
    <n v="0"/>
    <n v="1"/>
    <n v="2"/>
    <n v="4"/>
    <n v="6"/>
    <n v="9"/>
    <n v="11"/>
    <n v="13"/>
    <n v="16"/>
    <n v="18"/>
    <n v="21"/>
    <n v="23"/>
    <n v="1986"/>
    <n v="258"/>
    <n v="258"/>
    <n v="261"/>
    <n v="261"/>
    <n v="260"/>
    <n v="250"/>
    <n v="206"/>
    <n v="146"/>
    <n v="68"/>
    <n v="19"/>
  </r>
  <r>
    <n v="922"/>
    <s v="u"/>
    <s v="Autres oléoprotéagineux graine  collecté + imports"/>
    <x v="69"/>
    <x v="12"/>
    <x v="69"/>
    <m/>
    <m/>
    <m/>
    <m/>
    <m/>
    <n v="0.4944464114248818"/>
    <m/>
    <s v="646 - 905 - 906 - "/>
    <n v="0"/>
    <n v="12"/>
    <s v="libre"/>
    <m/>
    <m/>
    <n v="0"/>
    <n v="0"/>
    <x v="40"/>
    <x v="121"/>
    <n v="0"/>
    <n v="0"/>
    <n v="1"/>
    <n v="2"/>
    <n v="3"/>
    <n v="4"/>
    <n v="6"/>
    <n v="7"/>
    <n v="8"/>
    <n v="9"/>
    <n v="11"/>
    <n v="11"/>
    <n v="1057"/>
    <n v="174"/>
    <n v="87"/>
    <n v="87"/>
    <n v="174"/>
    <n v="87"/>
    <n v="87"/>
    <n v="172"/>
    <n v="81"/>
    <n v="74"/>
    <n v="35"/>
  </r>
  <r>
    <n v="923"/>
    <s v="u"/>
    <s v="Autres oléoprotéagineux graine  collecté + imports"/>
    <x v="70"/>
    <x v="12"/>
    <x v="70"/>
    <m/>
    <m/>
    <m/>
    <m/>
    <m/>
    <n v="0.4118444532633129"/>
    <m/>
    <s v="648 - 904 - 907 - "/>
    <n v="0"/>
    <n v="24"/>
    <s v="libre"/>
    <m/>
    <m/>
    <n v="1"/>
    <n v="0"/>
    <x v="195"/>
    <x v="331"/>
    <n v="0"/>
    <n v="1"/>
    <n v="2"/>
    <n v="4"/>
    <n v="6"/>
    <n v="9"/>
    <n v="11"/>
    <n v="13"/>
    <n v="15"/>
    <n v="18"/>
    <n v="21"/>
    <n v="23"/>
    <n v="1962"/>
    <n v="258"/>
    <n v="258"/>
    <n v="261"/>
    <n v="261"/>
    <n v="260"/>
    <n v="253"/>
    <n v="206"/>
    <n v="137"/>
    <n v="55"/>
    <n v="14"/>
  </r>
  <r>
    <n v="924"/>
    <s v="u"/>
    <s v="Autres oléoprotéagineux graine  collecté + imports"/>
    <x v="71"/>
    <x v="12"/>
    <x v="71"/>
    <m/>
    <m/>
    <m/>
    <m/>
    <m/>
    <n v="0.5592441536065187"/>
    <m/>
    <s v="650 - 907 - 908 - "/>
    <n v="0"/>
    <n v="12"/>
    <s v="libre"/>
    <m/>
    <m/>
    <n v="1"/>
    <n v="0"/>
    <x v="40"/>
    <x v="121"/>
    <n v="0"/>
    <n v="0"/>
    <n v="1"/>
    <n v="2"/>
    <n v="3"/>
    <n v="4"/>
    <n v="6"/>
    <n v="7"/>
    <n v="8"/>
    <n v="9"/>
    <n v="11"/>
    <n v="11"/>
    <n v="1057"/>
    <n v="174"/>
    <n v="87"/>
    <n v="87"/>
    <n v="174"/>
    <n v="87"/>
    <n v="87"/>
    <n v="172"/>
    <n v="81"/>
    <n v="74"/>
    <n v="35"/>
  </r>
  <r>
    <n v="925"/>
    <s v="u"/>
    <s v="Autres oléoprotéagineux graine  collecté + imports"/>
    <x v="72"/>
    <x v="12"/>
    <x v="72"/>
    <m/>
    <m/>
    <m/>
    <m/>
    <m/>
    <n v="0.08505690155655629"/>
    <m/>
    <s v="652 - 903 - 909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10"/>
    <n v="87"/>
    <n v="0"/>
    <n v="0"/>
    <n v="0"/>
    <n v="0"/>
    <n v="87"/>
    <n v="0"/>
    <n v="0"/>
    <n v="0"/>
    <n v="37"/>
  </r>
  <r>
    <n v="926"/>
    <s v="u"/>
    <s v="Autres oléoprotéagineux graine  collecté + imports"/>
    <x v="73"/>
    <x v="12"/>
    <x v="73"/>
    <m/>
    <m/>
    <m/>
    <m/>
    <m/>
    <n v="0.1223573068017756"/>
    <m/>
    <s v="654 - 909 - 910 - "/>
    <n v="0"/>
    <n v="3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59"/>
    <n v="87"/>
    <n v="0"/>
    <n v="0"/>
    <n v="87"/>
    <n v="0"/>
    <n v="0"/>
    <n v="66"/>
    <n v="0"/>
    <n v="0"/>
    <n v="20"/>
  </r>
  <r>
    <n v="927"/>
    <s v="u"/>
    <s v="Autres oléoprotéagineux graine  collecté + imports"/>
    <x v="74"/>
    <x v="12"/>
    <x v="74"/>
    <m/>
    <m/>
    <m/>
    <m/>
    <m/>
    <n v="0.08685157033458805"/>
    <m/>
    <s v="656 - 909 - 911 - "/>
    <n v="0"/>
    <n v="3"/>
    <s v="libre"/>
    <m/>
    <m/>
    <n v="0"/>
    <n v="0"/>
    <x v="40"/>
    <x v="212"/>
    <n v="0"/>
    <n v="0"/>
    <n v="0"/>
    <n v="0"/>
    <n v="0"/>
    <n v="1"/>
    <n v="1"/>
    <n v="1"/>
    <n v="1"/>
    <n v="2"/>
    <n v="2"/>
    <n v="3"/>
    <n v="246"/>
    <n v="87"/>
    <n v="0"/>
    <n v="0"/>
    <n v="87"/>
    <n v="0"/>
    <n v="0"/>
    <n v="56"/>
    <n v="0"/>
    <n v="0"/>
    <n v="17"/>
  </r>
  <r>
    <n v="928"/>
    <s v="u"/>
    <s v="Autres oléoprotéagineux graine  collecté + imports"/>
    <x v="75"/>
    <x v="12"/>
    <x v="75"/>
    <m/>
    <m/>
    <m/>
    <m/>
    <m/>
    <n v="0.01964707062801164"/>
    <m/>
    <s v="658 - 903 - 912 - "/>
    <n v="0"/>
    <n v="7"/>
    <s v="libre"/>
    <m/>
    <m/>
    <n v="0"/>
    <n v="0"/>
    <x v="40"/>
    <x v="177"/>
    <n v="0"/>
    <n v="0"/>
    <n v="0"/>
    <n v="1"/>
    <n v="2"/>
    <n v="3"/>
    <n v="3"/>
    <n v="4"/>
    <n v="5"/>
    <n v="6"/>
    <n v="7"/>
    <n v="7"/>
    <n v="681"/>
    <n v="87"/>
    <n v="87"/>
    <n v="87"/>
    <n v="87"/>
    <n v="0"/>
    <n v="87"/>
    <n v="87"/>
    <n v="83"/>
    <n v="67"/>
    <n v="10"/>
  </r>
  <r>
    <n v="929"/>
    <s v="u"/>
    <s v="Autres oléoprotéagineux graine  collecté + imports"/>
    <x v="76"/>
    <x v="12"/>
    <x v="76"/>
    <m/>
    <m/>
    <m/>
    <m/>
    <m/>
    <n v="0.008897832411005247"/>
    <m/>
    <s v="660 - 912 - 913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1"/>
    <n v="2"/>
    <n v="180"/>
    <n v="87"/>
    <n v="0"/>
    <n v="0"/>
    <n v="0"/>
    <n v="0"/>
    <n v="80"/>
    <n v="0"/>
    <n v="0"/>
    <n v="0"/>
    <n v="14"/>
  </r>
  <r>
    <n v="930"/>
    <s v="u"/>
    <s v="Autres oléoprotéagineux graine  collecté + imports"/>
    <x v="77"/>
    <x v="12"/>
    <x v="77"/>
    <m/>
    <m/>
    <m/>
    <m/>
    <m/>
    <n v="0.009680914334562207"/>
    <m/>
    <s v="662 - 903 - 914 - "/>
    <n v="0"/>
    <n v="8"/>
    <s v="libre"/>
    <m/>
    <m/>
    <n v="0"/>
    <n v="0"/>
    <x v="40"/>
    <x v="174"/>
    <n v="0"/>
    <n v="0"/>
    <n v="0"/>
    <n v="1"/>
    <n v="2"/>
    <n v="3"/>
    <n v="4"/>
    <n v="5"/>
    <n v="5"/>
    <n v="6"/>
    <n v="7"/>
    <n v="8"/>
    <n v="727"/>
    <n v="87"/>
    <n v="87"/>
    <n v="87"/>
    <n v="87"/>
    <n v="0"/>
    <n v="87"/>
    <n v="87"/>
    <n v="87"/>
    <n v="81"/>
    <n v="38"/>
  </r>
  <r>
    <n v="931"/>
    <s v="u"/>
    <s v="Autres oléoprotéagineux graine  collecté + imports"/>
    <x v="78"/>
    <x v="12"/>
    <x v="78"/>
    <m/>
    <m/>
    <m/>
    <m/>
    <m/>
    <n v="0.052414194445162"/>
    <m/>
    <s v="664 - 903 - 915 - "/>
    <n v="0"/>
    <n v="3"/>
    <s v="libre"/>
    <m/>
    <m/>
    <n v="0"/>
    <n v="0"/>
    <x v="40"/>
    <x v="212"/>
    <n v="0"/>
    <n v="0"/>
    <n v="0"/>
    <n v="0"/>
    <n v="0"/>
    <n v="1"/>
    <n v="1"/>
    <n v="1"/>
    <n v="1"/>
    <n v="2"/>
    <n v="3"/>
    <n v="3"/>
    <n v="237"/>
    <n v="87"/>
    <n v="0"/>
    <n v="0"/>
    <n v="87"/>
    <n v="0"/>
    <n v="0"/>
    <n v="32"/>
    <n v="0"/>
    <n v="0"/>
    <n v="32"/>
  </r>
  <r>
    <n v="932"/>
    <s v="u"/>
    <s v="Autres oléoprotéagineux graine  collecté + imports"/>
    <x v="79"/>
    <x v="12"/>
    <x v="79"/>
    <m/>
    <m/>
    <m/>
    <m/>
    <m/>
    <n v="201.7551995234226"/>
    <m/>
    <s v="666 - 916 - "/>
    <n v="202"/>
    <n v="230"/>
    <s v="libre"/>
    <m/>
    <m/>
    <n v="202"/>
    <n v="0"/>
    <x v="338"/>
    <x v="368"/>
    <n v="200"/>
    <n v="203"/>
    <n v="204"/>
    <n v="207"/>
    <n v="210"/>
    <n v="213"/>
    <n v="215"/>
    <n v="218"/>
    <n v="221"/>
    <n v="223"/>
    <n v="227"/>
    <n v="229"/>
    <n v="2376"/>
    <n v="166"/>
    <n v="348"/>
    <n v="261"/>
    <n v="348"/>
    <n v="261"/>
    <n v="347"/>
    <n v="324"/>
    <n v="183"/>
    <n v="118"/>
    <n v="21"/>
  </r>
  <r>
    <n v="933"/>
    <s v="u"/>
    <s v="Autres oléoprotéagineux graine  collecté + imports"/>
    <x v="80"/>
    <x v="12"/>
    <x v="80"/>
    <m/>
    <m/>
    <m/>
    <m/>
    <m/>
    <n v="55.64831163927396"/>
    <m/>
    <s v="668 - 916 - 917 - "/>
    <m/>
    <m/>
    <s v="déterminé"/>
    <m/>
    <m/>
    <n v="56"/>
    <n v="2"/>
    <x v="337"/>
    <x v="114"/>
    <n v="51"/>
    <n v="52"/>
    <n v="52"/>
    <n v="54"/>
    <n v="55"/>
    <n v="55"/>
    <n v="56"/>
    <n v="56"/>
    <n v="56"/>
    <n v="57"/>
    <n v="58"/>
    <n v="59"/>
    <n v="86"/>
    <n v="4"/>
    <n v="6"/>
    <n v="1"/>
    <n v="11"/>
    <n v="18"/>
    <n v="20"/>
    <n v="8"/>
    <n v="10"/>
    <n v="8"/>
    <n v="1"/>
  </r>
  <r>
    <n v="934"/>
    <s v="u"/>
    <s v="Autres oléoprotéagineux graine  collecté + imports"/>
    <x v="81"/>
    <x v="12"/>
    <x v="81"/>
    <m/>
    <m/>
    <m/>
    <m/>
    <m/>
    <n v="55.6962913003243"/>
    <m/>
    <s v="670 - 917 - 918 - "/>
    <n v="54"/>
    <n v="57"/>
    <s v="libre"/>
    <m/>
    <m/>
    <n v="56"/>
    <n v="2"/>
    <x v="337"/>
    <x v="114"/>
    <n v="49"/>
    <n v="51"/>
    <n v="52"/>
    <n v="53"/>
    <n v="54"/>
    <n v="55"/>
    <n v="55"/>
    <n v="56"/>
    <n v="56"/>
    <n v="57"/>
    <n v="58"/>
    <n v="59"/>
    <n v="291"/>
    <n v="8"/>
    <n v="11"/>
    <n v="16"/>
    <n v="29"/>
    <n v="42"/>
    <n v="102"/>
    <n v="40"/>
    <n v="22"/>
    <n v="16"/>
    <n v="6"/>
  </r>
  <r>
    <n v="935"/>
    <s v="u"/>
    <s v="Autres oléoprotéagineux graine  collecté + imports"/>
    <x v="82"/>
    <x v="12"/>
    <x v="82"/>
    <m/>
    <m/>
    <m/>
    <m/>
    <m/>
    <n v="146.1068878841486"/>
    <m/>
    <s v="672 - 916 - 919 - "/>
    <n v="147"/>
    <n v="173"/>
    <s v="libre"/>
    <m/>
    <m/>
    <n v="146"/>
    <n v="2"/>
    <x v="28"/>
    <x v="369"/>
    <n v="142"/>
    <n v="148"/>
    <n v="149"/>
    <n v="152"/>
    <n v="154"/>
    <n v="157"/>
    <n v="159"/>
    <n v="162"/>
    <n v="164"/>
    <n v="167"/>
    <n v="170"/>
    <n v="173"/>
    <n v="2183"/>
    <n v="35"/>
    <n v="210"/>
    <n v="332"/>
    <n v="348"/>
    <n v="261"/>
    <n v="346"/>
    <n v="310"/>
    <n v="221"/>
    <n v="97"/>
    <n v="24"/>
  </r>
  <r>
    <n v="936"/>
    <s v="u"/>
    <s v="Autres oléoprotéagineux graine  collecté + imports"/>
    <x v="83"/>
    <x v="12"/>
    <x v="83"/>
    <n v="350"/>
    <n v="26.25"/>
    <n v="0.15"/>
    <m/>
    <m/>
    <n v="126.8225804593599"/>
    <n v="-8.501996934881529"/>
    <s v="674 - 919 - 920 - "/>
    <m/>
    <m/>
    <s v="mesuré"/>
    <n v="349"/>
    <n v="27"/>
    <n v="127"/>
    <n v="3"/>
    <x v="339"/>
    <x v="370"/>
    <n v="121"/>
    <n v="122"/>
    <n v="124"/>
    <n v="125"/>
    <n v="126"/>
    <n v="127"/>
    <n v="127"/>
    <n v="128"/>
    <n v="129"/>
    <n v="129"/>
    <n v="131"/>
    <n v="133"/>
    <n v="86"/>
    <n v="5"/>
    <n v="4"/>
    <n v="9"/>
    <n v="16"/>
    <n v="13"/>
    <n v="18"/>
    <n v="11"/>
    <n v="3"/>
    <n v="4"/>
    <n v="4"/>
  </r>
  <r>
    <n v="937"/>
    <s v="u"/>
    <s v="Autres oléoprotéagineux graine  collecté + imports"/>
    <x v="84"/>
    <x v="12"/>
    <x v="84"/>
    <n v="38.75"/>
    <n v="2.90625"/>
    <n v="0.15"/>
    <m/>
    <m/>
    <n v="21.24430944461781"/>
    <n v="-6.023463416905701"/>
    <s v="676 - 919 - 921 - "/>
    <m/>
    <m/>
    <s v="mesuré"/>
    <n v="38"/>
    <n v="3"/>
    <n v="21"/>
    <n v="1"/>
    <x v="294"/>
    <x v="331"/>
    <n v="18"/>
    <n v="19"/>
    <n v="19"/>
    <n v="20"/>
    <n v="20"/>
    <n v="21"/>
    <n v="21"/>
    <n v="21"/>
    <n v="22"/>
    <n v="22"/>
    <n v="23"/>
    <n v="23"/>
    <n v="86"/>
    <n v="2"/>
    <n v="4"/>
    <n v="8"/>
    <n v="13"/>
    <n v="13"/>
    <n v="16"/>
    <n v="12"/>
    <n v="10"/>
    <n v="6"/>
    <n v="3"/>
  </r>
  <r>
    <n v="938"/>
    <s v="u"/>
    <s v="Autres oléoprotéagineux graine  collecté + imports"/>
    <x v="85"/>
    <x v="12"/>
    <x v="85"/>
    <m/>
    <m/>
    <m/>
    <m/>
    <m/>
    <n v="0.06244419408776287"/>
    <m/>
    <s v="678 - 919 - 922 - "/>
    <n v="0"/>
    <n v="24"/>
    <s v="libre"/>
    <m/>
    <m/>
    <n v="0"/>
    <n v="0"/>
    <x v="195"/>
    <x v="258"/>
    <n v="0"/>
    <n v="1"/>
    <n v="2"/>
    <n v="4"/>
    <n v="7"/>
    <n v="9"/>
    <n v="11"/>
    <n v="14"/>
    <n v="16"/>
    <n v="19"/>
    <n v="22"/>
    <n v="24"/>
    <n v="2059"/>
    <n v="348"/>
    <n v="261"/>
    <n v="261"/>
    <n v="261"/>
    <n v="260"/>
    <n v="250"/>
    <n v="203"/>
    <n v="141"/>
    <n v="61"/>
    <n v="14"/>
  </r>
  <r>
    <n v="939"/>
    <s v="u"/>
    <s v="Autres oléoprotéagineux graine  collecté + imports"/>
    <x v="86"/>
    <x v="12"/>
    <x v="86"/>
    <n v="32.15677701447692"/>
    <n v="1.607838850723846"/>
    <n v="0.1"/>
    <m/>
    <m/>
    <n v="29.20191870513688"/>
    <n v="-1.83778262853256"/>
    <s v="680 - 923 - "/>
    <m/>
    <m/>
    <s v="mesuré"/>
    <n v="32"/>
    <n v="2"/>
    <n v="29"/>
    <n v="1"/>
    <x v="101"/>
    <x v="291"/>
    <n v="26"/>
    <n v="27"/>
    <n v="27"/>
    <n v="28"/>
    <n v="28"/>
    <n v="29"/>
    <n v="29"/>
    <n v="29"/>
    <n v="30"/>
    <n v="30"/>
    <n v="31"/>
    <n v="31"/>
    <n v="86"/>
    <n v="2"/>
    <n v="5"/>
    <n v="8"/>
    <n v="13"/>
    <n v="14"/>
    <n v="16"/>
    <n v="11"/>
    <n v="13"/>
    <n v="1"/>
    <n v="4"/>
  </r>
  <r>
    <n v="940"/>
    <s v="u"/>
    <s v="Autres oléoprotéagineux graine  collecté + imports"/>
    <x v="87"/>
    <x v="12"/>
    <x v="87"/>
    <m/>
    <m/>
    <m/>
    <m/>
    <m/>
    <n v="28.21129871916023"/>
    <m/>
    <s v="682 - 923 - 924 - "/>
    <n v="27"/>
    <n v="31"/>
    <s v="libre"/>
    <m/>
    <m/>
    <n v="28"/>
    <n v="1"/>
    <x v="120"/>
    <x v="322"/>
    <n v="24"/>
    <n v="26"/>
    <n v="26"/>
    <n v="27"/>
    <n v="28"/>
    <n v="28"/>
    <n v="29"/>
    <n v="29"/>
    <n v="29"/>
    <n v="30"/>
    <n v="31"/>
    <n v="31"/>
    <n v="343"/>
    <n v="2"/>
    <n v="8"/>
    <n v="30"/>
    <n v="53"/>
    <n v="77"/>
    <n v="77"/>
    <n v="57"/>
    <n v="31"/>
    <n v="6"/>
    <n v="3"/>
  </r>
  <r>
    <n v="941"/>
    <s v="u"/>
    <s v="Autres oléoprotéagineux graine  collecté + imports"/>
    <x v="88"/>
    <x v="12"/>
    <x v="88"/>
    <n v="7.089830475289395"/>
    <n v="1"/>
    <n v="0.2820941920925639"/>
    <m/>
    <m/>
    <n v="6.078492391127885"/>
    <n v="-1.01133808416151"/>
    <s v="684 - 925 - "/>
    <m/>
    <m/>
    <s v="mesuré"/>
    <n v="7"/>
    <n v="1"/>
    <n v="6"/>
    <n v="1"/>
    <x v="122"/>
    <x v="177"/>
    <n v="4"/>
    <n v="5"/>
    <n v="5"/>
    <n v="5"/>
    <n v="6"/>
    <n v="6"/>
    <n v="6"/>
    <n v="6"/>
    <n v="6"/>
    <n v="7"/>
    <n v="7"/>
    <n v="7"/>
    <n v="86"/>
    <n v="4"/>
    <n v="4"/>
    <n v="14"/>
    <n v="16"/>
    <n v="14"/>
    <n v="11"/>
    <n v="17"/>
    <n v="4"/>
    <n v="2"/>
    <n v="1"/>
  </r>
  <r>
    <n v="942"/>
    <s v="u"/>
    <s v="Autres oléoprotéagineux graine  collecté + imports"/>
    <x v="89"/>
    <x v="12"/>
    <x v="89"/>
    <m/>
    <m/>
    <m/>
    <m/>
    <m/>
    <n v="0"/>
    <m/>
    <s v="686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943"/>
    <s v="u"/>
    <s v="Grains non-collecté"/>
    <x v="0"/>
    <x v="13"/>
    <x v="0"/>
    <m/>
    <m/>
    <m/>
    <m/>
    <m/>
    <n v="7954.835535116061"/>
    <m/>
    <s v="0 - 926 - 927 - "/>
    <n v="7952"/>
    <n v="7979"/>
    <s v="libre"/>
    <m/>
    <m/>
    <n v="7955"/>
    <n v="0"/>
    <x v="340"/>
    <x v="47"/>
    <n v="7952"/>
    <n v="7953"/>
    <n v="7954"/>
    <n v="7957"/>
    <n v="7960"/>
    <n v="7962"/>
    <n v="7965"/>
    <n v="7967"/>
    <n v="7970"/>
    <n v="7973"/>
    <n v="7976"/>
    <n v="7978"/>
    <n v="2319"/>
    <n v="348"/>
    <n v="261"/>
    <n v="348"/>
    <n v="261"/>
    <n v="261"/>
    <n v="343"/>
    <n v="224"/>
    <n v="198"/>
    <n v="60"/>
    <n v="16"/>
  </r>
  <r>
    <n v="944"/>
    <s v="u"/>
    <s v="Grains non-collecté"/>
    <x v="30"/>
    <x v="13"/>
    <x v="30"/>
    <m/>
    <m/>
    <m/>
    <m/>
    <m/>
    <n v="7956.810808635512"/>
    <m/>
    <s v="42 - 927 - 928 - 929 - "/>
    <n v="7953"/>
    <n v="7978"/>
    <s v="libre"/>
    <m/>
    <m/>
    <n v="7957"/>
    <n v="0"/>
    <x v="48"/>
    <x v="47"/>
    <n v="7953"/>
    <n v="7954"/>
    <n v="7955"/>
    <n v="7957"/>
    <n v="7960"/>
    <n v="7962"/>
    <n v="7965"/>
    <n v="7967"/>
    <n v="7970"/>
    <n v="7972"/>
    <n v="7976"/>
    <n v="7978"/>
    <n v="2145"/>
    <n v="348"/>
    <n v="261"/>
    <n v="261"/>
    <n v="261"/>
    <n v="261"/>
    <n v="337"/>
    <n v="201"/>
    <n v="140"/>
    <n v="60"/>
    <n v="16"/>
  </r>
  <r>
    <n v="945"/>
    <s v="u"/>
    <s v="Grains non-collecté"/>
    <x v="48"/>
    <x v="13"/>
    <x v="48"/>
    <m/>
    <m/>
    <m/>
    <m/>
    <m/>
    <n v="7956.810808635512"/>
    <m/>
    <s v="66 - 929 - 930 - 931 - "/>
    <n v="7954"/>
    <n v="7977"/>
    <s v="libre"/>
    <m/>
    <m/>
    <n v="7957"/>
    <n v="0"/>
    <x v="341"/>
    <x v="371"/>
    <n v="7954"/>
    <n v="7955"/>
    <n v="7956"/>
    <n v="7958"/>
    <n v="7960"/>
    <n v="7963"/>
    <n v="7965"/>
    <n v="7967"/>
    <n v="7969"/>
    <n v="7972"/>
    <n v="7975"/>
    <n v="7977"/>
    <n v="1969"/>
    <n v="261"/>
    <n v="261"/>
    <n v="261"/>
    <n v="261"/>
    <n v="260"/>
    <n v="250"/>
    <n v="200"/>
    <n v="140"/>
    <n v="60"/>
    <n v="16"/>
  </r>
  <r>
    <n v="946"/>
    <s v="u"/>
    <s v="Grains non-collecté"/>
    <x v="49"/>
    <x v="13"/>
    <x v="49"/>
    <m/>
    <m/>
    <m/>
    <m/>
    <m/>
    <n v="3617.724866298062"/>
    <m/>
    <s v="68 - 931 - 932 - 933 - "/>
    <n v="3600"/>
    <n v="3624"/>
    <s v="libre"/>
    <m/>
    <m/>
    <n v="3616"/>
    <n v="37"/>
    <x v="342"/>
    <x v="372"/>
    <n v="3529"/>
    <n v="3551"/>
    <n v="3562"/>
    <n v="3574"/>
    <n v="3586"/>
    <n v="3597"/>
    <n v="3611"/>
    <n v="3621"/>
    <n v="3629"/>
    <n v="3640"/>
    <n v="3656"/>
    <n v="3667"/>
    <n v="232"/>
    <n v="10"/>
    <n v="22"/>
    <n v="38"/>
    <n v="37"/>
    <n v="38"/>
    <n v="46"/>
    <n v="24"/>
    <n v="12"/>
    <n v="3"/>
    <n v="3"/>
  </r>
  <r>
    <n v="947"/>
    <s v="u"/>
    <s v="Grains non-collecté"/>
    <x v="50"/>
    <x v="13"/>
    <x v="50"/>
    <m/>
    <m/>
    <m/>
    <m/>
    <m/>
    <n v="2002.816401688487"/>
    <m/>
    <s v="70 - 933 - 934 - 957 - "/>
    <n v="1981"/>
    <n v="2006"/>
    <s v="libre"/>
    <m/>
    <m/>
    <n v="2003"/>
    <n v="36"/>
    <x v="343"/>
    <x v="373"/>
    <n v="1914"/>
    <n v="1935"/>
    <n v="1945"/>
    <n v="1960"/>
    <n v="1971"/>
    <n v="1980"/>
    <n v="1989"/>
    <n v="2001"/>
    <n v="2012"/>
    <n v="2027"/>
    <n v="2039"/>
    <n v="2048"/>
    <n v="241"/>
    <n v="9"/>
    <n v="21"/>
    <n v="28"/>
    <n v="45"/>
    <n v="37"/>
    <n v="35"/>
    <n v="30"/>
    <n v="26"/>
    <n v="8"/>
    <n v="3"/>
  </r>
  <r>
    <n v="948"/>
    <s v="u"/>
    <s v="Grains non-collecté"/>
    <x v="51"/>
    <x v="13"/>
    <x v="51"/>
    <m/>
    <m/>
    <m/>
    <m/>
    <m/>
    <n v="1614.859972510123"/>
    <m/>
    <s v="71 - 933 - 935 - 959 - "/>
    <n v="1593"/>
    <n v="1618"/>
    <s v="libre"/>
    <m/>
    <m/>
    <n v="1614"/>
    <n v="32"/>
    <x v="344"/>
    <x v="374"/>
    <n v="1540"/>
    <n v="1559"/>
    <n v="1564"/>
    <n v="1574"/>
    <n v="1583"/>
    <n v="1589"/>
    <n v="1597"/>
    <n v="1605"/>
    <n v="1612"/>
    <n v="1626"/>
    <n v="1652"/>
    <n v="1665"/>
    <n v="240"/>
    <n v="12"/>
    <n v="45"/>
    <n v="62"/>
    <n v="54"/>
    <n v="26"/>
    <n v="17"/>
    <n v="16"/>
    <n v="6"/>
    <n v="1"/>
    <n v="2"/>
  </r>
  <r>
    <n v="949"/>
    <s v="u"/>
    <s v="Grains non-collecté"/>
    <x v="52"/>
    <x v="13"/>
    <x v="52"/>
    <m/>
    <m/>
    <m/>
    <m/>
    <m/>
    <n v="289.1534615412401"/>
    <m/>
    <s v="72 - 931 - 936 - 937 - "/>
    <n v="286"/>
    <n v="294"/>
    <s v="libre"/>
    <m/>
    <m/>
    <n v="289"/>
    <n v="4"/>
    <x v="345"/>
    <x v="375"/>
    <n v="278"/>
    <n v="283"/>
    <n v="284"/>
    <n v="286"/>
    <n v="288"/>
    <n v="289"/>
    <n v="290"/>
    <n v="291"/>
    <n v="292"/>
    <n v="294"/>
    <n v="296"/>
    <n v="297"/>
    <n v="680"/>
    <n v="10"/>
    <n v="18"/>
    <n v="43"/>
    <n v="110"/>
    <n v="115"/>
    <n v="126"/>
    <n v="153"/>
    <n v="61"/>
    <n v="32"/>
    <n v="13"/>
  </r>
  <r>
    <n v="950"/>
    <s v="u"/>
    <s v="Grains non-collecté"/>
    <x v="53"/>
    <x v="13"/>
    <x v="53"/>
    <m/>
    <m/>
    <m/>
    <m/>
    <m/>
    <n v="106.7912734142267"/>
    <m/>
    <s v="74 - 937 - 938 - 963 - "/>
    <n v="105"/>
    <n v="111"/>
    <s v="libre"/>
    <m/>
    <m/>
    <n v="107"/>
    <n v="2"/>
    <x v="346"/>
    <x v="52"/>
    <n v="101"/>
    <n v="103"/>
    <n v="104"/>
    <n v="105"/>
    <n v="106"/>
    <n v="107"/>
    <n v="107"/>
    <n v="108"/>
    <n v="109"/>
    <n v="110"/>
    <n v="111"/>
    <n v="112"/>
    <n v="447"/>
    <n v="12"/>
    <n v="18"/>
    <n v="29"/>
    <n v="101"/>
    <n v="66"/>
    <n v="65"/>
    <n v="102"/>
    <n v="31"/>
    <n v="14"/>
    <n v="10"/>
  </r>
  <r>
    <n v="951"/>
    <s v="u"/>
    <s v="Grains non-collecté"/>
    <x v="54"/>
    <x v="13"/>
    <x v="54"/>
    <m/>
    <m/>
    <m/>
    <m/>
    <m/>
    <n v="182.8330619487422"/>
    <m/>
    <s v="75 - 937 - 939 - 965 - "/>
    <n v="181"/>
    <n v="187"/>
    <s v="libre"/>
    <m/>
    <m/>
    <n v="183"/>
    <n v="3"/>
    <x v="347"/>
    <x v="348"/>
    <n v="173"/>
    <n v="177"/>
    <n v="178"/>
    <n v="180"/>
    <n v="181"/>
    <n v="182"/>
    <n v="183"/>
    <n v="184"/>
    <n v="185"/>
    <n v="186"/>
    <n v="187"/>
    <n v="188"/>
    <n v="423"/>
    <n v="4"/>
    <n v="14"/>
    <n v="32"/>
    <n v="54"/>
    <n v="74"/>
    <n v="94"/>
    <n v="86"/>
    <n v="50"/>
    <n v="12"/>
    <n v="4"/>
  </r>
  <r>
    <n v="952"/>
    <s v="u"/>
    <s v="Grains non-collecté"/>
    <x v="55"/>
    <x v="13"/>
    <x v="55"/>
    <m/>
    <m/>
    <m/>
    <m/>
    <m/>
    <n v="99.94349239561149"/>
    <m/>
    <s v="76 - 931 - 940 - 969 - "/>
    <m/>
    <m/>
    <s v="déterminé"/>
    <m/>
    <m/>
    <n v="99"/>
    <n v="6"/>
    <x v="55"/>
    <x v="54"/>
    <n v="83"/>
    <n v="90"/>
    <n v="92"/>
    <n v="94"/>
    <n v="97"/>
    <n v="99"/>
    <n v="100"/>
    <n v="101"/>
    <n v="102"/>
    <n v="104"/>
    <n v="106"/>
    <n v="108"/>
    <n v="86"/>
    <n v="1"/>
    <n v="2"/>
    <n v="4"/>
    <n v="12"/>
    <n v="7"/>
    <n v="19"/>
    <n v="19"/>
    <n v="13"/>
    <n v="6"/>
    <n v="4"/>
  </r>
  <r>
    <n v="953"/>
    <s v="u"/>
    <s v="Grains non-collecté"/>
    <x v="56"/>
    <x v="13"/>
    <x v="56"/>
    <m/>
    <m/>
    <m/>
    <m/>
    <m/>
    <n v="1.366804645385848"/>
    <m/>
    <s v="77 - 931 - 941 - 971 - "/>
    <n v="0"/>
    <n v="2"/>
    <s v="libre"/>
    <m/>
    <m/>
    <n v="1"/>
    <n v="0"/>
    <x v="40"/>
    <x v="176"/>
    <n v="0"/>
    <n v="0"/>
    <n v="0"/>
    <n v="0"/>
    <n v="0"/>
    <n v="1"/>
    <n v="1"/>
    <n v="1"/>
    <n v="2"/>
    <n v="2"/>
    <n v="2"/>
    <n v="2"/>
    <n v="251"/>
    <n v="82"/>
    <n v="0"/>
    <n v="0"/>
    <n v="0"/>
    <n v="0"/>
    <n v="83"/>
    <n v="0"/>
    <n v="0"/>
    <n v="0"/>
    <n v="87"/>
  </r>
  <r>
    <n v="954"/>
    <s v="u"/>
    <s v="Grains non-collecté"/>
    <x v="57"/>
    <x v="13"/>
    <x v="57"/>
    <m/>
    <m/>
    <m/>
    <m/>
    <m/>
    <n v="34.44808800686482"/>
    <m/>
    <s v="78 - 931 - 942 - 973 - "/>
    <n v="30"/>
    <n v="35"/>
    <s v="libre"/>
    <m/>
    <m/>
    <n v="35"/>
    <n v="2"/>
    <x v="36"/>
    <x v="56"/>
    <n v="26"/>
    <n v="29"/>
    <n v="30"/>
    <n v="31"/>
    <n v="31"/>
    <n v="32"/>
    <n v="32"/>
    <n v="33"/>
    <n v="34"/>
    <n v="34"/>
    <n v="35"/>
    <n v="36"/>
    <n v="431"/>
    <n v="5"/>
    <n v="14"/>
    <n v="22"/>
    <n v="43"/>
    <n v="61"/>
    <n v="152"/>
    <n v="64"/>
    <n v="43"/>
    <n v="21"/>
    <n v="7"/>
  </r>
  <r>
    <n v="955"/>
    <s v="u"/>
    <s v="Grains non-collecté"/>
    <x v="58"/>
    <x v="13"/>
    <x v="58"/>
    <m/>
    <m/>
    <m/>
    <m/>
    <m/>
    <n v="2131.012447379909"/>
    <m/>
    <s v="79 - 931 - 943 - 944 - 977 - "/>
    <n v="2125"/>
    <n v="2131"/>
    <s v="libre"/>
    <m/>
    <m/>
    <n v="2128"/>
    <n v="28"/>
    <x v="348"/>
    <x v="376"/>
    <n v="2056"/>
    <n v="2074"/>
    <n v="2086"/>
    <n v="2097"/>
    <n v="2107"/>
    <n v="2115"/>
    <n v="2125"/>
    <n v="2132"/>
    <n v="2140"/>
    <n v="2148"/>
    <n v="2160"/>
    <n v="2165"/>
    <n v="89"/>
    <n v="3"/>
    <n v="3"/>
    <n v="7"/>
    <n v="10"/>
    <n v="15"/>
    <n v="12"/>
    <n v="15"/>
    <n v="10"/>
    <n v="11"/>
    <n v="4"/>
  </r>
  <r>
    <n v="956"/>
    <s v="u"/>
    <s v="Grains non-collecté"/>
    <x v="59"/>
    <x v="13"/>
    <x v="59"/>
    <m/>
    <m/>
    <m/>
    <m/>
    <m/>
    <n v="1779.343671323941"/>
    <m/>
    <s v="81 - 944 - 945 - 987 - "/>
    <n v="1773"/>
    <n v="1782"/>
    <s v="libre"/>
    <m/>
    <m/>
    <n v="1779"/>
    <n v="36"/>
    <x v="349"/>
    <x v="377"/>
    <n v="1689"/>
    <n v="1720"/>
    <n v="1729"/>
    <n v="1742"/>
    <n v="1757"/>
    <n v="1768"/>
    <n v="1776"/>
    <n v="1785"/>
    <n v="1792"/>
    <n v="1803"/>
    <n v="1824"/>
    <n v="1830"/>
    <n v="110"/>
    <n v="4"/>
    <n v="3"/>
    <n v="17"/>
    <n v="12"/>
    <n v="21"/>
    <n v="24"/>
    <n v="15"/>
    <n v="9"/>
    <n v="3"/>
    <n v="3"/>
  </r>
  <r>
    <n v="957"/>
    <s v="u"/>
    <s v="Grains non-collecté"/>
    <x v="60"/>
    <x v="13"/>
    <x v="60"/>
    <m/>
    <m/>
    <m/>
    <m/>
    <m/>
    <n v="351.6687760559681"/>
    <m/>
    <s v="82 - 944 - 946 - 989 - "/>
    <n v="344"/>
    <n v="353"/>
    <s v="libre"/>
    <m/>
    <m/>
    <n v="349"/>
    <n v="22"/>
    <x v="350"/>
    <x v="378"/>
    <n v="283"/>
    <n v="308"/>
    <n v="315"/>
    <n v="328"/>
    <n v="333"/>
    <n v="339"/>
    <n v="346"/>
    <n v="351"/>
    <n v="357"/>
    <n v="361"/>
    <n v="372"/>
    <n v="377"/>
    <n v="111"/>
    <n v="1"/>
    <n v="4"/>
    <n v="9"/>
    <n v="11"/>
    <n v="24"/>
    <n v="24"/>
    <n v="23"/>
    <n v="10"/>
    <n v="4"/>
    <n v="2"/>
  </r>
  <r>
    <n v="958"/>
    <s v="u"/>
    <s v="Grains non-collecté"/>
    <x v="61"/>
    <x v="13"/>
    <x v="61"/>
    <m/>
    <m/>
    <m/>
    <m/>
    <m/>
    <n v="1781.752436299454"/>
    <m/>
    <s v="83 - 931 - 947 - 948 - "/>
    <n v="1768"/>
    <n v="1792"/>
    <s v="libre"/>
    <m/>
    <m/>
    <n v="1786"/>
    <n v="29"/>
    <x v="351"/>
    <x v="60"/>
    <n v="1694"/>
    <n v="1730"/>
    <n v="1743"/>
    <n v="1757"/>
    <n v="1767"/>
    <n v="1775"/>
    <n v="1783"/>
    <n v="1792"/>
    <n v="1799"/>
    <n v="1808"/>
    <n v="1818"/>
    <n v="1828"/>
    <n v="232"/>
    <n v="2"/>
    <n v="5"/>
    <n v="13"/>
    <n v="22"/>
    <n v="47"/>
    <n v="41"/>
    <n v="40"/>
    <n v="37"/>
    <n v="21"/>
    <n v="5"/>
  </r>
  <r>
    <n v="959"/>
    <s v="u"/>
    <s v="Grains non-collecté"/>
    <x v="62"/>
    <x v="13"/>
    <x v="62"/>
    <m/>
    <m/>
    <m/>
    <m/>
    <m/>
    <n v="656.9088053612214"/>
    <m/>
    <s v="85 - 948 - 949 - 981 - "/>
    <n v="658"/>
    <n v="662"/>
    <s v="libre"/>
    <m/>
    <m/>
    <n v="658"/>
    <n v="19"/>
    <x v="352"/>
    <x v="379"/>
    <n v="619"/>
    <n v="629"/>
    <n v="633"/>
    <n v="642"/>
    <n v="647"/>
    <n v="651"/>
    <n v="655"/>
    <n v="658"/>
    <n v="662"/>
    <n v="673"/>
    <n v="679"/>
    <n v="686"/>
    <n v="372"/>
    <n v="17"/>
    <n v="44"/>
    <n v="60"/>
    <n v="111"/>
    <n v="52"/>
    <n v="49"/>
    <n v="26"/>
    <n v="3"/>
    <n v="8"/>
    <n v="3"/>
  </r>
  <r>
    <n v="960"/>
    <s v="u"/>
    <s v="Grains non-collecté"/>
    <x v="63"/>
    <x v="13"/>
    <x v="63"/>
    <m/>
    <m/>
    <m/>
    <m/>
    <m/>
    <n v="655.5265495402816"/>
    <m/>
    <s v="86 - 948 - 950 - 983 - "/>
    <n v="652"/>
    <n v="657"/>
    <s v="libre"/>
    <m/>
    <m/>
    <n v="656"/>
    <n v="15"/>
    <x v="61"/>
    <x v="380"/>
    <n v="616"/>
    <n v="625"/>
    <n v="635"/>
    <n v="642"/>
    <n v="648"/>
    <n v="651"/>
    <n v="654"/>
    <n v="658"/>
    <n v="661"/>
    <n v="666"/>
    <n v="670"/>
    <n v="679"/>
    <n v="573"/>
    <n v="22"/>
    <n v="24"/>
    <n v="51"/>
    <n v="64"/>
    <n v="135"/>
    <n v="128"/>
    <n v="85"/>
    <n v="30"/>
    <n v="23"/>
    <n v="12"/>
  </r>
  <r>
    <n v="961"/>
    <s v="u"/>
    <s v="Grains non-collecté"/>
    <x v="64"/>
    <x v="13"/>
    <x v="64"/>
    <m/>
    <m/>
    <m/>
    <m/>
    <m/>
    <n v="469.317081397951"/>
    <m/>
    <s v="87 - 948 - 951 - 985 - "/>
    <n v="448"/>
    <n v="472"/>
    <s v="libre"/>
    <m/>
    <m/>
    <n v="473"/>
    <n v="17"/>
    <x v="62"/>
    <x v="381"/>
    <n v="405"/>
    <n v="430"/>
    <n v="437"/>
    <n v="447"/>
    <n v="452"/>
    <n v="458"/>
    <n v="462"/>
    <n v="467"/>
    <n v="471"/>
    <n v="477"/>
    <n v="484"/>
    <n v="491"/>
    <n v="232"/>
    <n v="3"/>
    <n v="6"/>
    <n v="13"/>
    <n v="24"/>
    <n v="47"/>
    <n v="48"/>
    <n v="54"/>
    <n v="22"/>
    <n v="12"/>
    <n v="4"/>
  </r>
  <r>
    <n v="962"/>
    <s v="u"/>
    <s v="Grains non-collecté"/>
    <x v="66"/>
    <x v="13"/>
    <x v="66"/>
    <m/>
    <m/>
    <m/>
    <m/>
    <m/>
    <n v="4042.015550759421"/>
    <m/>
    <s v="90 - 952 - 953 - "/>
    <n v="3990"/>
    <n v="4050"/>
    <s v="libre"/>
    <m/>
    <m/>
    <n v="4040"/>
    <n v="35"/>
    <x v="353"/>
    <x v="382"/>
    <n v="3911"/>
    <n v="3955"/>
    <n v="3969"/>
    <n v="3984"/>
    <n v="3997"/>
    <n v="4007"/>
    <n v="4016"/>
    <n v="4026"/>
    <n v="4037"/>
    <n v="4048"/>
    <n v="4067"/>
    <n v="4080"/>
    <n v="531"/>
    <n v="6"/>
    <n v="21"/>
    <n v="52"/>
    <n v="85"/>
    <n v="124"/>
    <n v="106"/>
    <n v="76"/>
    <n v="39"/>
    <n v="17"/>
    <n v="6"/>
  </r>
  <r>
    <n v="963"/>
    <s v="u"/>
    <s v="Grains non-collecté"/>
    <x v="67"/>
    <x v="13"/>
    <x v="67"/>
    <m/>
    <m/>
    <m/>
    <m/>
    <m/>
    <n v="3617.457418608265"/>
    <m/>
    <s v="92 - 953 - 954 - 955 - "/>
    <n v="3572"/>
    <n v="3620"/>
    <s v="libre"/>
    <m/>
    <m/>
    <n v="3616"/>
    <n v="37"/>
    <x v="354"/>
    <x v="383"/>
    <n v="3500"/>
    <n v="3533"/>
    <n v="3544"/>
    <n v="3559"/>
    <n v="3571"/>
    <n v="3582"/>
    <n v="3592"/>
    <n v="3603"/>
    <n v="3614"/>
    <n v="3627"/>
    <n v="3643"/>
    <n v="3657"/>
    <n v="434"/>
    <n v="10"/>
    <n v="33"/>
    <n v="65"/>
    <n v="81"/>
    <n v="83"/>
    <n v="81"/>
    <n v="51"/>
    <n v="19"/>
    <n v="7"/>
    <n v="5"/>
  </r>
  <r>
    <n v="964"/>
    <s v="u"/>
    <s v="Grains non-collecté"/>
    <x v="68"/>
    <x v="13"/>
    <x v="68"/>
    <m/>
    <m/>
    <m/>
    <m/>
    <m/>
    <n v="2002.63164836093"/>
    <m/>
    <s v="94 - 955 - 956 - 957 - "/>
    <n v="1980"/>
    <n v="2006"/>
    <s v="libre"/>
    <m/>
    <m/>
    <n v="2002"/>
    <n v="36"/>
    <x v="355"/>
    <x v="384"/>
    <n v="1913"/>
    <n v="1934"/>
    <n v="1944"/>
    <n v="1959"/>
    <n v="1970"/>
    <n v="1978"/>
    <n v="1988"/>
    <n v="2001"/>
    <n v="2013"/>
    <n v="2025"/>
    <n v="2038"/>
    <n v="2046"/>
    <n v="241"/>
    <n v="9"/>
    <n v="21"/>
    <n v="28"/>
    <n v="44"/>
    <n v="37"/>
    <n v="36"/>
    <n v="29"/>
    <n v="28"/>
    <n v="7"/>
    <n v="3"/>
  </r>
  <r>
    <n v="965"/>
    <s v="u"/>
    <s v="Grains non-collecté"/>
    <x v="70"/>
    <x v="13"/>
    <x v="70"/>
    <m/>
    <m/>
    <m/>
    <m/>
    <m/>
    <n v="1614.720375948283"/>
    <m/>
    <s v="98 - 955 - 958 - 959 - "/>
    <n v="1592"/>
    <n v="1618"/>
    <s v="libre"/>
    <m/>
    <m/>
    <n v="1613"/>
    <n v="32"/>
    <x v="356"/>
    <x v="374"/>
    <n v="1541"/>
    <n v="1558"/>
    <n v="1563"/>
    <n v="1573"/>
    <n v="1582"/>
    <n v="1589"/>
    <n v="1596"/>
    <n v="1604"/>
    <n v="1612"/>
    <n v="1626"/>
    <n v="1651"/>
    <n v="1665"/>
    <n v="238"/>
    <n v="15"/>
    <n v="43"/>
    <n v="65"/>
    <n v="50"/>
    <n v="24"/>
    <n v="18"/>
    <n v="15"/>
    <n v="6"/>
    <n v="1"/>
    <n v="2"/>
  </r>
  <r>
    <n v="966"/>
    <s v="u"/>
    <s v="Grains non-collecté"/>
    <x v="72"/>
    <x v="13"/>
    <x v="72"/>
    <m/>
    <m/>
    <m/>
    <m/>
    <m/>
    <n v="289.9539993596551"/>
    <m/>
    <s v="102 - 953 - 960 - 961 - "/>
    <n v="288"/>
    <n v="292"/>
    <s v="libre"/>
    <m/>
    <m/>
    <n v="290"/>
    <n v="4"/>
    <x v="345"/>
    <x v="385"/>
    <n v="280"/>
    <n v="283"/>
    <n v="285"/>
    <n v="287"/>
    <n v="288"/>
    <n v="289"/>
    <n v="290"/>
    <n v="291"/>
    <n v="292"/>
    <n v="293"/>
    <n v="294"/>
    <n v="296"/>
    <n v="330"/>
    <n v="7"/>
    <n v="12"/>
    <n v="23"/>
    <n v="45"/>
    <n v="56"/>
    <n v="68"/>
    <n v="70"/>
    <n v="31"/>
    <n v="15"/>
    <n v="4"/>
  </r>
  <r>
    <n v="967"/>
    <s v="u"/>
    <s v="Grains non-collecté"/>
    <x v="73"/>
    <x v="13"/>
    <x v="73"/>
    <m/>
    <m/>
    <m/>
    <m/>
    <m/>
    <n v="106.8742002305593"/>
    <m/>
    <s v="104 - 961 - 962 - 963 - "/>
    <n v="106"/>
    <n v="110"/>
    <s v="libre"/>
    <m/>
    <m/>
    <n v="107"/>
    <n v="2"/>
    <x v="346"/>
    <x v="386"/>
    <n v="101"/>
    <n v="103"/>
    <n v="104"/>
    <n v="105"/>
    <n v="106"/>
    <n v="107"/>
    <n v="107"/>
    <n v="108"/>
    <n v="109"/>
    <n v="109"/>
    <n v="110"/>
    <n v="111"/>
    <n v="372"/>
    <n v="7"/>
    <n v="15"/>
    <n v="27"/>
    <n v="39"/>
    <n v="51"/>
    <n v="119"/>
    <n v="49"/>
    <n v="37"/>
    <n v="19"/>
    <n v="10"/>
  </r>
  <r>
    <n v="968"/>
    <s v="u"/>
    <s v="Grains non-collecté"/>
    <x v="74"/>
    <x v="13"/>
    <x v="74"/>
    <m/>
    <m/>
    <m/>
    <m/>
    <m/>
    <n v="182.9115477685339"/>
    <m/>
    <s v="106 - 961 - 964 - 965 - "/>
    <n v="181"/>
    <n v="186"/>
    <s v="libre"/>
    <m/>
    <m/>
    <n v="183"/>
    <n v="3"/>
    <x v="347"/>
    <x v="348"/>
    <n v="173"/>
    <n v="177"/>
    <n v="178"/>
    <n v="180"/>
    <n v="181"/>
    <n v="182"/>
    <n v="183"/>
    <n v="184"/>
    <n v="185"/>
    <n v="186"/>
    <n v="187"/>
    <n v="188"/>
    <n v="355"/>
    <n v="3"/>
    <n v="12"/>
    <n v="22"/>
    <n v="46"/>
    <n v="33"/>
    <n v="72"/>
    <n v="86"/>
    <n v="61"/>
    <n v="16"/>
    <n v="5"/>
  </r>
  <r>
    <n v="969"/>
    <s v="u"/>
    <s v="Grains non-collecté"/>
    <x v="75"/>
    <x v="13"/>
    <x v="75"/>
    <m/>
    <m/>
    <m/>
    <m/>
    <m/>
    <n v="100.2011283602826"/>
    <m/>
    <s v="108 - 953 - 966 - 967 - "/>
    <m/>
    <m/>
    <s v="déterminé"/>
    <m/>
    <m/>
    <n v="100"/>
    <n v="6"/>
    <x v="321"/>
    <x v="271"/>
    <n v="83"/>
    <n v="90"/>
    <n v="93"/>
    <n v="94"/>
    <n v="98"/>
    <n v="99"/>
    <n v="100"/>
    <n v="101"/>
    <n v="103"/>
    <n v="104"/>
    <n v="107"/>
    <n v="108"/>
    <n v="86"/>
    <n v="1"/>
    <n v="2"/>
    <n v="4"/>
    <n v="12"/>
    <n v="7"/>
    <n v="22"/>
    <n v="20"/>
    <n v="9"/>
    <n v="6"/>
    <n v="4"/>
  </r>
  <r>
    <n v="970"/>
    <s v="u"/>
    <s v="Grains non-collecté"/>
    <x v="76"/>
    <x v="13"/>
    <x v="76"/>
    <n v="89.40326047058824"/>
    <n v="4.470163023529412"/>
    <n v="0.09999999999999999"/>
    <m/>
    <m/>
    <n v="98.95971587678373"/>
    <n v="2.137831518871589"/>
    <s v="110 - 967 - 968 - 969 - "/>
    <m/>
    <m/>
    <s v="mesuré"/>
    <n v="89"/>
    <n v="5"/>
    <n v="98"/>
    <n v="6"/>
    <x v="223"/>
    <x v="387"/>
    <n v="82"/>
    <n v="89"/>
    <n v="91"/>
    <n v="93"/>
    <n v="96"/>
    <n v="98"/>
    <n v="99"/>
    <n v="100"/>
    <n v="101"/>
    <n v="103"/>
    <n v="105"/>
    <n v="107"/>
    <n v="86"/>
    <n v="1"/>
    <n v="2"/>
    <n v="4"/>
    <n v="12"/>
    <n v="7"/>
    <n v="19"/>
    <n v="19"/>
    <n v="13"/>
    <n v="6"/>
    <n v="4"/>
  </r>
  <r>
    <n v="971"/>
    <s v="u"/>
    <s v="Grains non-collecté"/>
    <x v="77"/>
    <x v="13"/>
    <x v="77"/>
    <m/>
    <m/>
    <m/>
    <m/>
    <m/>
    <n v="0.9024803663145066"/>
    <m/>
    <s v="112 - 953 - 970 - 971 - "/>
    <n v="0"/>
    <n v="3"/>
    <s v="libre"/>
    <m/>
    <m/>
    <n v="1"/>
    <n v="0"/>
    <x v="40"/>
    <x v="212"/>
    <n v="0"/>
    <n v="0"/>
    <n v="0"/>
    <n v="0"/>
    <n v="1"/>
    <n v="1"/>
    <n v="2"/>
    <n v="2"/>
    <n v="2"/>
    <n v="3"/>
    <n v="3"/>
    <n v="3"/>
    <n v="346"/>
    <n v="86"/>
    <n v="0"/>
    <n v="0"/>
    <n v="87"/>
    <n v="0"/>
    <n v="0"/>
    <n v="87"/>
    <n v="0"/>
    <n v="0"/>
    <n v="87"/>
  </r>
  <r>
    <n v="972"/>
    <s v="u"/>
    <s v="Grains non-collecté"/>
    <x v="78"/>
    <x v="13"/>
    <x v="78"/>
    <m/>
    <m/>
    <m/>
    <m/>
    <m/>
    <n v="33.50052406490443"/>
    <m/>
    <s v="114 - 953 - 972 - 973 - "/>
    <n v="31"/>
    <n v="34"/>
    <s v="libre"/>
    <m/>
    <m/>
    <n v="34"/>
    <n v="2"/>
    <x v="36"/>
    <x v="191"/>
    <n v="27"/>
    <n v="29"/>
    <n v="30"/>
    <n v="31"/>
    <n v="31"/>
    <n v="32"/>
    <n v="32"/>
    <n v="33"/>
    <n v="33"/>
    <n v="34"/>
    <n v="34"/>
    <n v="35"/>
    <n v="284"/>
    <n v="2"/>
    <n v="4"/>
    <n v="17"/>
    <n v="31"/>
    <n v="44"/>
    <n v="58"/>
    <n v="59"/>
    <n v="42"/>
    <n v="21"/>
    <n v="7"/>
  </r>
  <r>
    <n v="973"/>
    <s v="u"/>
    <s v="Grains non-collecté"/>
    <x v="79"/>
    <x v="13"/>
    <x v="79"/>
    <m/>
    <m/>
    <m/>
    <m/>
    <m/>
    <n v="3913.00632791424"/>
    <m/>
    <s v="116 - 974 - 975 - "/>
    <n v="3877"/>
    <n v="3924"/>
    <s v="libre"/>
    <m/>
    <m/>
    <n v="3914"/>
    <n v="35"/>
    <x v="357"/>
    <x v="388"/>
    <n v="3785"/>
    <n v="3835"/>
    <n v="3850"/>
    <n v="3866"/>
    <n v="3879"/>
    <n v="3889"/>
    <n v="3899"/>
    <n v="3909"/>
    <n v="3919"/>
    <n v="3932"/>
    <n v="3947"/>
    <n v="3959"/>
    <n v="436"/>
    <n v="4"/>
    <n v="9"/>
    <n v="28"/>
    <n v="49"/>
    <n v="74"/>
    <n v="89"/>
    <n v="82"/>
    <n v="62"/>
    <n v="28"/>
    <n v="12"/>
  </r>
  <r>
    <n v="974"/>
    <s v="u"/>
    <s v="Grains non-collecté"/>
    <x v="80"/>
    <x v="13"/>
    <x v="80"/>
    <m/>
    <m/>
    <m/>
    <m/>
    <m/>
    <n v="2131.17108969052"/>
    <m/>
    <s v="118 - 975 - 976 - 977 - "/>
    <n v="2124"/>
    <n v="2132"/>
    <s v="libre"/>
    <m/>
    <m/>
    <n v="2128"/>
    <n v="28"/>
    <x v="358"/>
    <x v="57"/>
    <n v="2055"/>
    <n v="2075"/>
    <n v="2088"/>
    <n v="2098"/>
    <n v="2107"/>
    <n v="2117"/>
    <n v="2128"/>
    <n v="2136"/>
    <n v="2140"/>
    <n v="2149"/>
    <n v="2159"/>
    <n v="2164"/>
    <n v="96"/>
    <n v="3"/>
    <n v="3"/>
    <n v="8"/>
    <n v="13"/>
    <n v="12"/>
    <n v="16"/>
    <n v="17"/>
    <n v="11"/>
    <n v="10"/>
    <n v="4"/>
  </r>
  <r>
    <n v="975"/>
    <s v="u"/>
    <s v="Grains non-collecté"/>
    <x v="82"/>
    <x v="13"/>
    <x v="82"/>
    <m/>
    <m/>
    <m/>
    <m/>
    <m/>
    <n v="1781.83523822372"/>
    <m/>
    <s v="122 - 975 - 978 - 979 - "/>
    <n v="1754"/>
    <n v="1791"/>
    <s v="libre"/>
    <m/>
    <m/>
    <n v="1786"/>
    <n v="29"/>
    <x v="57"/>
    <x v="389"/>
    <n v="1671"/>
    <n v="1719"/>
    <n v="1730"/>
    <n v="1746"/>
    <n v="1757"/>
    <n v="1766"/>
    <n v="1773"/>
    <n v="1782"/>
    <n v="1791"/>
    <n v="1801"/>
    <n v="1813"/>
    <n v="1822"/>
    <n v="354"/>
    <n v="2"/>
    <n v="6"/>
    <n v="17"/>
    <n v="41"/>
    <n v="59"/>
    <n v="74"/>
    <n v="69"/>
    <n v="55"/>
    <n v="27"/>
    <n v="5"/>
  </r>
  <r>
    <n v="976"/>
    <s v="u"/>
    <s v="Grains non-collecté"/>
    <x v="83"/>
    <x v="13"/>
    <x v="83"/>
    <m/>
    <m/>
    <m/>
    <m/>
    <m/>
    <n v="656.2990999258601"/>
    <m/>
    <s v="124 - 979 - 980 - 981 - "/>
    <n v="657"/>
    <n v="663"/>
    <s v="libre"/>
    <m/>
    <m/>
    <n v="657"/>
    <n v="19"/>
    <x v="359"/>
    <x v="390"/>
    <n v="618"/>
    <n v="627"/>
    <n v="635"/>
    <n v="642"/>
    <n v="647"/>
    <n v="651"/>
    <n v="655"/>
    <n v="660"/>
    <n v="666"/>
    <n v="675"/>
    <n v="680"/>
    <n v="687"/>
    <n v="90"/>
    <n v="5"/>
    <n v="7"/>
    <n v="16"/>
    <n v="25"/>
    <n v="11"/>
    <n v="13"/>
    <n v="9"/>
    <n v="1"/>
    <n v="3"/>
    <n v="1"/>
  </r>
  <r>
    <n v="977"/>
    <s v="u"/>
    <s v="Grains non-collecté"/>
    <x v="84"/>
    <x v="13"/>
    <x v="84"/>
    <m/>
    <m/>
    <m/>
    <m/>
    <m/>
    <n v="655.136725972029"/>
    <m/>
    <s v="126 - 979 - 982 - 983 - "/>
    <n v="651"/>
    <n v="656"/>
    <s v="libre"/>
    <m/>
    <m/>
    <n v="655"/>
    <n v="15"/>
    <x v="360"/>
    <x v="62"/>
    <n v="615"/>
    <n v="624"/>
    <n v="634"/>
    <n v="640"/>
    <n v="646"/>
    <n v="650"/>
    <n v="653"/>
    <n v="657"/>
    <n v="660"/>
    <n v="665"/>
    <n v="669"/>
    <n v="678"/>
    <n v="565"/>
    <n v="23"/>
    <n v="22"/>
    <n v="52"/>
    <n v="63"/>
    <n v="134"/>
    <n v="125"/>
    <n v="84"/>
    <n v="28"/>
    <n v="23"/>
    <n v="12"/>
  </r>
  <r>
    <n v="978"/>
    <s v="u"/>
    <s v="Grains non-collecté"/>
    <x v="85"/>
    <x v="13"/>
    <x v="85"/>
    <m/>
    <m/>
    <m/>
    <m/>
    <m/>
    <n v="468.4253036837239"/>
    <m/>
    <s v="128 - 979 - 984 - 985 - "/>
    <n v="447"/>
    <n v="471"/>
    <s v="libre"/>
    <m/>
    <m/>
    <n v="472"/>
    <n v="17"/>
    <x v="41"/>
    <x v="391"/>
    <n v="404"/>
    <n v="429"/>
    <n v="436"/>
    <n v="446"/>
    <n v="451"/>
    <n v="456"/>
    <n v="461"/>
    <n v="466"/>
    <n v="470"/>
    <n v="476"/>
    <n v="483"/>
    <n v="490"/>
    <n v="233"/>
    <n v="3"/>
    <n v="6"/>
    <n v="13"/>
    <n v="24"/>
    <n v="49"/>
    <n v="49"/>
    <n v="51"/>
    <n v="22"/>
    <n v="13"/>
    <n v="4"/>
  </r>
  <r>
    <n v="979"/>
    <s v="u"/>
    <s v="Grains non-collecté"/>
    <x v="86"/>
    <x v="13"/>
    <x v="86"/>
    <m/>
    <m/>
    <m/>
    <m/>
    <m/>
    <n v="1779.234312043759"/>
    <m/>
    <s v="130 - 986 - 987 - "/>
    <n v="1772"/>
    <n v="1784"/>
    <s v="libre"/>
    <m/>
    <m/>
    <n v="1779"/>
    <n v="36"/>
    <x v="361"/>
    <x v="392"/>
    <n v="1688"/>
    <n v="1712"/>
    <n v="1729"/>
    <n v="1742"/>
    <n v="1757"/>
    <n v="1770"/>
    <n v="1777"/>
    <n v="1787"/>
    <n v="1798"/>
    <n v="1809"/>
    <n v="1825"/>
    <n v="1835"/>
    <n v="147"/>
    <n v="6"/>
    <n v="4"/>
    <n v="17"/>
    <n v="18"/>
    <n v="27"/>
    <n v="27"/>
    <n v="26"/>
    <n v="12"/>
    <n v="7"/>
    <n v="4"/>
  </r>
  <r>
    <n v="980"/>
    <s v="u"/>
    <s v="Grains non-collecté"/>
    <x v="88"/>
    <x v="13"/>
    <x v="88"/>
    <m/>
    <m/>
    <m/>
    <m/>
    <m/>
    <n v="351.6198187511776"/>
    <m/>
    <s v="134 - 988 - 989 - "/>
    <n v="343"/>
    <n v="355"/>
    <s v="libre"/>
    <m/>
    <m/>
    <n v="349"/>
    <n v="22"/>
    <x v="362"/>
    <x v="393"/>
    <n v="282"/>
    <n v="306"/>
    <n v="314"/>
    <n v="327"/>
    <n v="333"/>
    <n v="339"/>
    <n v="346"/>
    <n v="351"/>
    <n v="357"/>
    <n v="362"/>
    <n v="374"/>
    <n v="384"/>
    <n v="138"/>
    <n v="2"/>
    <n v="8"/>
    <n v="9"/>
    <n v="22"/>
    <n v="25"/>
    <n v="34"/>
    <n v="20"/>
    <n v="10"/>
    <n v="7"/>
    <n v="2"/>
  </r>
  <r>
    <n v="981"/>
    <s v="u"/>
    <s v="Grains non-collecté"/>
    <x v="89"/>
    <x v="13"/>
    <x v="89"/>
    <m/>
    <m/>
    <m/>
    <m/>
    <m/>
    <n v="0"/>
    <m/>
    <s v="136 - 99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982"/>
    <s v="u"/>
    <s v="Céréales grain non-collecté"/>
    <x v="0"/>
    <x v="14"/>
    <x v="0"/>
    <m/>
    <m/>
    <m/>
    <m/>
    <m/>
    <n v="7592.443386614834"/>
    <m/>
    <s v="926 - 991 - 992 - 3471 - "/>
    <n v="7592"/>
    <n v="7600"/>
    <s v="libre"/>
    <m/>
    <m/>
    <n v="7592"/>
    <n v="0"/>
    <x v="363"/>
    <x v="394"/>
    <n v="7592"/>
    <n v="7592"/>
    <n v="7592"/>
    <n v="7593"/>
    <n v="7594"/>
    <n v="7595"/>
    <n v="7596"/>
    <n v="7596"/>
    <n v="7597"/>
    <n v="7598"/>
    <n v="7600"/>
    <n v="7601"/>
    <n v="718"/>
    <n v="174"/>
    <n v="87"/>
    <n v="87"/>
    <n v="169"/>
    <n v="66"/>
    <n v="48"/>
    <n v="62"/>
    <n v="14"/>
    <n v="8"/>
    <n v="4"/>
  </r>
  <r>
    <n v="983"/>
    <s v="u"/>
    <s v="Céréales grain non-collecté"/>
    <x v="30"/>
    <x v="14"/>
    <x v="30"/>
    <m/>
    <m/>
    <m/>
    <m/>
    <m/>
    <n v="7593.943893387594"/>
    <m/>
    <s v="928 - 992 - 993 - 994 - 3513 - "/>
    <n v="7593"/>
    <n v="7599"/>
    <s v="libre"/>
    <m/>
    <m/>
    <n v="7594"/>
    <n v="0"/>
    <x v="364"/>
    <x v="395"/>
    <n v="7593"/>
    <n v="7593"/>
    <n v="7593"/>
    <n v="7594"/>
    <n v="7594"/>
    <n v="7595"/>
    <n v="7596"/>
    <n v="7596"/>
    <n v="7597"/>
    <n v="7598"/>
    <n v="7599"/>
    <n v="7600"/>
    <n v="544"/>
    <n v="174"/>
    <n v="87"/>
    <n v="82"/>
    <n v="66"/>
    <n v="48"/>
    <n v="35"/>
    <n v="27"/>
    <n v="14"/>
    <n v="8"/>
    <n v="4"/>
  </r>
  <r>
    <n v="984"/>
    <s v="u"/>
    <s v="Céréales grain non-collecté"/>
    <x v="48"/>
    <x v="14"/>
    <x v="48"/>
    <m/>
    <m/>
    <m/>
    <m/>
    <m/>
    <n v="7593.943893387594"/>
    <m/>
    <s v="930 - 994 - 995 - 996 - 3535 - "/>
    <n v="7594"/>
    <n v="7598"/>
    <s v="libre"/>
    <m/>
    <m/>
    <n v="7594"/>
    <n v="0"/>
    <x v="365"/>
    <x v="395"/>
    <n v="7594"/>
    <n v="7594"/>
    <n v="7594"/>
    <n v="7594"/>
    <n v="7595"/>
    <n v="7595"/>
    <n v="7596"/>
    <n v="7596"/>
    <n v="7597"/>
    <n v="7598"/>
    <n v="7599"/>
    <n v="7600"/>
    <n v="370"/>
    <n v="87"/>
    <n v="82"/>
    <n v="66"/>
    <n v="48"/>
    <n v="35"/>
    <n v="27"/>
    <n v="14"/>
    <n v="8"/>
    <n v="3"/>
    <n v="1"/>
  </r>
  <r>
    <n v="985"/>
    <s v="u"/>
    <s v="Céréales grain non-collecté"/>
    <x v="49"/>
    <x v="14"/>
    <x v="49"/>
    <n v="3221.544167058824"/>
    <n v="161.0772083529412"/>
    <n v="0.1"/>
    <m/>
    <m/>
    <n v="3432.624429214282"/>
    <n v="1.310429106102669"/>
    <s v="932 - 996 - 997 - 998 - 3537 - "/>
    <m/>
    <m/>
    <s v="mesuré"/>
    <n v="3234"/>
    <n v="144"/>
    <n v="3430"/>
    <n v="39"/>
    <x v="366"/>
    <x v="396"/>
    <n v="3356"/>
    <n v="3370"/>
    <n v="3381"/>
    <n v="3397"/>
    <n v="3403"/>
    <n v="3414"/>
    <n v="3432"/>
    <n v="3442"/>
    <n v="3452"/>
    <n v="3461"/>
    <n v="3486"/>
    <n v="3493"/>
    <n v="86"/>
    <n v="5"/>
    <n v="10"/>
    <n v="16"/>
    <n v="10"/>
    <n v="13"/>
    <n v="20"/>
    <n v="4"/>
    <n v="7"/>
    <n v="0"/>
    <n v="2"/>
  </r>
  <r>
    <n v="986"/>
    <s v="u"/>
    <s v="Céréales grain non-collecté"/>
    <x v="50"/>
    <x v="14"/>
    <x v="50"/>
    <n v="1750.15058117647"/>
    <n v="87.50752905882351"/>
    <n v="0.1"/>
    <m/>
    <m/>
    <n v="1869.213321200731"/>
    <n v="1.360599954139096"/>
    <s v="934 - 998 - 999 - 1022 - 3539 - "/>
    <m/>
    <m/>
    <s v="mesuré"/>
    <n v="1744"/>
    <n v="73"/>
    <n v="1868"/>
    <n v="37"/>
    <x v="367"/>
    <x v="397"/>
    <n v="1795"/>
    <n v="1809"/>
    <n v="1824"/>
    <n v="1836"/>
    <n v="1845"/>
    <n v="1853"/>
    <n v="1867"/>
    <n v="1876"/>
    <n v="1885"/>
    <n v="1904"/>
    <n v="1917"/>
    <n v="1926"/>
    <n v="86"/>
    <n v="6"/>
    <n v="6"/>
    <n v="11"/>
    <n v="15"/>
    <n v="14"/>
    <n v="9"/>
    <n v="10"/>
    <n v="11"/>
    <n v="4"/>
    <n v="1"/>
  </r>
  <r>
    <n v="987"/>
    <s v="u"/>
    <s v="Céréales grain non-collecté"/>
    <x v="51"/>
    <x v="14"/>
    <x v="51"/>
    <n v="1469.928623529412"/>
    <n v="73.49643117647061"/>
    <n v="0.1"/>
    <m/>
    <m/>
    <n v="1564.319683803824"/>
    <n v="1.284294472037309"/>
    <s v="935 - 998 - 1000 - 1024 - 3540 - "/>
    <m/>
    <m/>
    <s v="mesuré"/>
    <n v="1464"/>
    <n v="70"/>
    <n v="1563"/>
    <n v="33"/>
    <x v="368"/>
    <x v="398"/>
    <n v="1500"/>
    <n v="1518"/>
    <n v="1526"/>
    <n v="1541"/>
    <n v="1545"/>
    <n v="1550"/>
    <n v="1556"/>
    <n v="1566"/>
    <n v="1571"/>
    <n v="1586"/>
    <n v="1613"/>
    <n v="1624"/>
    <n v="86"/>
    <n v="4"/>
    <n v="9"/>
    <n v="22"/>
    <n v="23"/>
    <n v="11"/>
    <n v="5"/>
    <n v="7"/>
    <n v="5"/>
    <n v="0"/>
    <n v="1"/>
  </r>
  <r>
    <n v="988"/>
    <s v="u"/>
    <s v="Céréales grain non-collecté"/>
    <x v="52"/>
    <x v="14"/>
    <x v="52"/>
    <n v="254.3915223898"/>
    <n v="12.71957611949"/>
    <n v="0.1"/>
    <m/>
    <m/>
    <n v="287.2803275487494"/>
    <n v="2.585684055033437"/>
    <s v="936 - 996 - 1001 - 1002 - 3541 - "/>
    <m/>
    <m/>
    <s v="mesuré"/>
    <n v="258"/>
    <n v="12"/>
    <n v="288"/>
    <n v="4"/>
    <x v="71"/>
    <x v="268"/>
    <n v="278"/>
    <n v="281"/>
    <n v="283"/>
    <n v="285"/>
    <n v="285"/>
    <n v="287"/>
    <n v="288"/>
    <n v="289"/>
    <n v="290"/>
    <n v="291"/>
    <n v="292"/>
    <n v="293"/>
    <n v="86"/>
    <n v="3"/>
    <n v="4"/>
    <n v="5"/>
    <n v="17"/>
    <n v="6"/>
    <n v="22"/>
    <n v="15"/>
    <n v="7"/>
    <n v="5"/>
    <n v="3"/>
  </r>
  <r>
    <n v="989"/>
    <s v="u"/>
    <s v="Céréales grain non-collecté"/>
    <x v="53"/>
    <x v="14"/>
    <x v="53"/>
    <n v="107.54"/>
    <n v="2.6885"/>
    <n v="0.05"/>
    <m/>
    <m/>
    <n v="106.3326071597586"/>
    <n v="-0.4490953469374785"/>
    <s v="938 - 1002 - 1003 - 1028 - 3543 - "/>
    <m/>
    <m/>
    <s v="mesuré"/>
    <n v="108"/>
    <n v="2"/>
    <n v="106"/>
    <n v="2"/>
    <x v="53"/>
    <x v="386"/>
    <n v="102"/>
    <n v="103"/>
    <n v="104"/>
    <n v="104"/>
    <n v="105"/>
    <n v="106"/>
    <n v="106"/>
    <n v="107"/>
    <n v="108"/>
    <n v="108"/>
    <n v="109"/>
    <n v="110"/>
    <n v="86"/>
    <n v="4"/>
    <n v="9"/>
    <n v="16"/>
    <n v="19"/>
    <n v="13"/>
    <n v="18"/>
    <n v="5"/>
    <n v="1"/>
    <n v="1"/>
    <n v="1"/>
  </r>
  <r>
    <n v="990"/>
    <s v="u"/>
    <s v="Céréales grain non-collecté"/>
    <x v="54"/>
    <x v="14"/>
    <x v="54"/>
    <n v="183.731"/>
    <n v="4.593275"/>
    <n v="0.05"/>
    <m/>
    <m/>
    <n v="181.9215354423244"/>
    <n v="-0.393937780271281"/>
    <s v="939 - 1002 - 1004 - 1030 - 3544 - "/>
    <m/>
    <m/>
    <s v="mesuré"/>
    <n v="184"/>
    <n v="5"/>
    <n v="182"/>
    <n v="3"/>
    <x v="369"/>
    <x v="262"/>
    <n v="174"/>
    <n v="176"/>
    <n v="178"/>
    <n v="179"/>
    <n v="180"/>
    <n v="181"/>
    <n v="182"/>
    <n v="184"/>
    <n v="184"/>
    <n v="185"/>
    <n v="185"/>
    <n v="186"/>
    <n v="86"/>
    <n v="3"/>
    <n v="4"/>
    <n v="9"/>
    <n v="13"/>
    <n v="17"/>
    <n v="20"/>
    <n v="15"/>
    <n v="4"/>
    <n v="0"/>
    <n v="2"/>
  </r>
  <r>
    <n v="991"/>
    <s v="u"/>
    <s v="Céréales grain non-collecté"/>
    <x v="55"/>
    <x v="14"/>
    <x v="55"/>
    <m/>
    <m/>
    <m/>
    <m/>
    <m/>
    <n v="101.5419549022614"/>
    <m/>
    <s v="940 - 996 - 1005 - 1034 - 3545 - "/>
    <n v="99"/>
    <n v="101"/>
    <s v="libre"/>
    <m/>
    <m/>
    <n v="101"/>
    <n v="6"/>
    <x v="55"/>
    <x v="387"/>
    <n v="81"/>
    <n v="88"/>
    <n v="91"/>
    <n v="93"/>
    <n v="96"/>
    <n v="98"/>
    <n v="99"/>
    <n v="100"/>
    <n v="101"/>
    <n v="103"/>
    <n v="106"/>
    <n v="108"/>
    <n v="246"/>
    <n v="3"/>
    <n v="6"/>
    <n v="14"/>
    <n v="30"/>
    <n v="25"/>
    <n v="58"/>
    <n v="55"/>
    <n v="30"/>
    <n v="17"/>
    <n v="9"/>
  </r>
  <r>
    <n v="992"/>
    <s v="u"/>
    <s v="Céréales grain non-collecté"/>
    <x v="56"/>
    <x v="14"/>
    <x v="56"/>
    <m/>
    <m/>
    <m/>
    <m/>
    <m/>
    <n v="1.865690345736971"/>
    <m/>
    <s v="941 - 996 - 1006 - 1036 - 3546 - "/>
    <n v="0"/>
    <n v="3"/>
    <s v="libre"/>
    <m/>
    <m/>
    <n v="2"/>
    <n v="0"/>
    <x v="40"/>
    <x v="212"/>
    <n v="0"/>
    <n v="0"/>
    <n v="0"/>
    <n v="0"/>
    <n v="1"/>
    <n v="1"/>
    <n v="2"/>
    <n v="2"/>
    <n v="2"/>
    <n v="3"/>
    <n v="3"/>
    <n v="3"/>
    <n v="305"/>
    <n v="63"/>
    <n v="0"/>
    <n v="0"/>
    <n v="72"/>
    <n v="0"/>
    <n v="0"/>
    <n v="84"/>
    <n v="0"/>
    <n v="0"/>
    <n v="87"/>
  </r>
  <r>
    <n v="993"/>
    <s v="u"/>
    <s v="Céréales grain non-collecté"/>
    <x v="57"/>
    <x v="14"/>
    <x v="57"/>
    <m/>
    <m/>
    <m/>
    <m/>
    <m/>
    <n v="33.48495776420746"/>
    <m/>
    <s v="942 - 996 - 1007 - 1038 - 3547 - "/>
    <n v="30"/>
    <n v="34"/>
    <s v="libre"/>
    <m/>
    <m/>
    <n v="34"/>
    <n v="2"/>
    <x v="315"/>
    <x v="191"/>
    <n v="25"/>
    <n v="28"/>
    <n v="29"/>
    <n v="30"/>
    <n v="31"/>
    <n v="31"/>
    <n v="32"/>
    <n v="32"/>
    <n v="33"/>
    <n v="33"/>
    <n v="34"/>
    <n v="35"/>
    <n v="327"/>
    <n v="6"/>
    <n v="7"/>
    <n v="14"/>
    <n v="27"/>
    <n v="44"/>
    <n v="107"/>
    <n v="58"/>
    <n v="39"/>
    <n v="20"/>
    <n v="6"/>
  </r>
  <r>
    <n v="994"/>
    <s v="u"/>
    <s v="Céréales grain non-collecté"/>
    <x v="58"/>
    <x v="14"/>
    <x v="58"/>
    <m/>
    <m/>
    <m/>
    <m/>
    <m/>
    <n v="2131.572931423955"/>
    <m/>
    <s v="943 - 996 - 1008 - 1009 - 1042 - 3548 - "/>
    <n v="2126"/>
    <n v="2130"/>
    <s v="libre"/>
    <m/>
    <m/>
    <n v="2129"/>
    <n v="28"/>
    <x v="348"/>
    <x v="399"/>
    <n v="2057"/>
    <n v="2074"/>
    <n v="2086"/>
    <n v="2096"/>
    <n v="2108"/>
    <n v="2115"/>
    <n v="2125"/>
    <n v="2132"/>
    <n v="2140"/>
    <n v="2147"/>
    <n v="2160"/>
    <n v="2166"/>
    <n v="85"/>
    <n v="3"/>
    <n v="3"/>
    <n v="7"/>
    <n v="10"/>
    <n v="14"/>
    <n v="12"/>
    <n v="14"/>
    <n v="10"/>
    <n v="9"/>
    <n v="4"/>
  </r>
  <r>
    <n v="995"/>
    <s v="u"/>
    <s v="Céréales grain non-collecté"/>
    <x v="59"/>
    <x v="14"/>
    <x v="59"/>
    <m/>
    <m/>
    <m/>
    <m/>
    <m/>
    <n v="1779.626022752029"/>
    <m/>
    <s v="945 - 1009 - 1010 - 1052 - 3550 - "/>
    <n v="1774"/>
    <n v="1780"/>
    <s v="libre"/>
    <m/>
    <m/>
    <n v="1779"/>
    <n v="36"/>
    <x v="361"/>
    <x v="60"/>
    <n v="1690"/>
    <n v="1712"/>
    <n v="1729"/>
    <n v="1742"/>
    <n v="1754"/>
    <n v="1763"/>
    <n v="1776"/>
    <n v="1785"/>
    <n v="1792"/>
    <n v="1803"/>
    <n v="1822"/>
    <n v="1828"/>
    <n v="87"/>
    <n v="4"/>
    <n v="3"/>
    <n v="8"/>
    <n v="13"/>
    <n v="12"/>
    <n v="17"/>
    <n v="16"/>
    <n v="6"/>
    <n v="7"/>
    <n v="2"/>
  </r>
  <r>
    <n v="996"/>
    <s v="u"/>
    <s v="Céréales grain non-collecté"/>
    <x v="60"/>
    <x v="14"/>
    <x v="60"/>
    <m/>
    <m/>
    <m/>
    <m/>
    <m/>
    <n v="351.9469086719265"/>
    <m/>
    <s v="946 - 1009 - 1011 - 1054 - 3551 - "/>
    <n v="345"/>
    <n v="351"/>
    <s v="libre"/>
    <m/>
    <m/>
    <n v="349"/>
    <n v="22"/>
    <x v="362"/>
    <x v="378"/>
    <n v="284"/>
    <n v="306"/>
    <n v="315"/>
    <n v="329"/>
    <n v="333"/>
    <n v="336"/>
    <n v="344"/>
    <n v="350"/>
    <n v="354"/>
    <n v="361"/>
    <n v="371"/>
    <n v="377"/>
    <n v="87"/>
    <n v="1"/>
    <n v="4"/>
    <n v="6"/>
    <n v="10"/>
    <n v="21"/>
    <n v="17"/>
    <n v="16"/>
    <n v="8"/>
    <n v="4"/>
    <n v="1"/>
  </r>
  <r>
    <n v="997"/>
    <s v="u"/>
    <s v="Céréales grain non-collecté"/>
    <x v="61"/>
    <x v="14"/>
    <x v="61"/>
    <m/>
    <m/>
    <m/>
    <m/>
    <m/>
    <n v="1602.796465806543"/>
    <m/>
    <s v="947 - 996 - 1012 - 1013 - 3552 - "/>
    <n v="1606"/>
    <n v="1610"/>
    <s v="libre"/>
    <m/>
    <m/>
    <n v="1608"/>
    <n v="31"/>
    <x v="370"/>
    <x v="400"/>
    <n v="1525"/>
    <n v="1556"/>
    <n v="1570"/>
    <n v="1582"/>
    <n v="1595"/>
    <n v="1602"/>
    <n v="1609"/>
    <n v="1619"/>
    <n v="1629"/>
    <n v="1636"/>
    <n v="1650"/>
    <n v="1659"/>
    <n v="84"/>
    <n v="2"/>
    <n v="2"/>
    <n v="4"/>
    <n v="10"/>
    <n v="10"/>
    <n v="17"/>
    <n v="14"/>
    <n v="13"/>
    <n v="8"/>
    <n v="5"/>
  </r>
  <r>
    <n v="998"/>
    <s v="u"/>
    <s v="Céréales grain non-collecté"/>
    <x v="62"/>
    <x v="14"/>
    <x v="62"/>
    <m/>
    <m/>
    <m/>
    <m/>
    <m/>
    <n v="657.4014889579886"/>
    <m/>
    <s v="949 - 1013 - 1014 - 1046 - 3554 - "/>
    <n v="659"/>
    <n v="662"/>
    <s v="libre"/>
    <m/>
    <m/>
    <n v="658"/>
    <n v="19"/>
    <x v="371"/>
    <x v="390"/>
    <n v="620"/>
    <n v="630"/>
    <n v="634"/>
    <n v="643"/>
    <n v="648"/>
    <n v="652"/>
    <n v="656"/>
    <n v="659"/>
    <n v="663"/>
    <n v="674"/>
    <n v="680"/>
    <n v="687"/>
    <n v="371"/>
    <n v="17"/>
    <n v="44"/>
    <n v="61"/>
    <n v="108"/>
    <n v="53"/>
    <n v="49"/>
    <n v="26"/>
    <n v="3"/>
    <n v="8"/>
    <n v="3"/>
  </r>
  <r>
    <n v="999"/>
    <s v="u"/>
    <s v="Céréales grain non-collecté"/>
    <x v="63"/>
    <x v="14"/>
    <x v="63"/>
    <m/>
    <m/>
    <m/>
    <m/>
    <m/>
    <n v="656.0934306314396"/>
    <m/>
    <s v="950 - 1013 - 1015 - 1048 - 3555 - "/>
    <n v="653"/>
    <n v="657"/>
    <s v="libre"/>
    <m/>
    <m/>
    <n v="656"/>
    <n v="15"/>
    <x v="372"/>
    <x v="380"/>
    <n v="617"/>
    <n v="626"/>
    <n v="635"/>
    <n v="641"/>
    <n v="648"/>
    <n v="651"/>
    <n v="654"/>
    <n v="657"/>
    <n v="661"/>
    <n v="665"/>
    <n v="670"/>
    <n v="679"/>
    <n v="371"/>
    <n v="16"/>
    <n v="12"/>
    <n v="30"/>
    <n v="45"/>
    <n v="78"/>
    <n v="79"/>
    <n v="65"/>
    <n v="22"/>
    <n v="13"/>
    <n v="12"/>
  </r>
  <r>
    <n v="1000"/>
    <s v="u"/>
    <s v="Céréales grain non-collecté"/>
    <x v="64"/>
    <x v="14"/>
    <x v="64"/>
    <m/>
    <m/>
    <m/>
    <m/>
    <m/>
    <n v="289.3015462171143"/>
    <m/>
    <s v="951 - 1013 - 1016 - 1050 - 3556 - "/>
    <n v="286"/>
    <n v="290"/>
    <s v="libre"/>
    <m/>
    <m/>
    <n v="294"/>
    <n v="20"/>
    <x v="373"/>
    <x v="401"/>
    <n v="236"/>
    <n v="255"/>
    <n v="264"/>
    <n v="272"/>
    <n v="282"/>
    <n v="287"/>
    <n v="290"/>
    <n v="295"/>
    <n v="302"/>
    <n v="306"/>
    <n v="317"/>
    <n v="321"/>
    <n v="85"/>
    <n v="3"/>
    <n v="2"/>
    <n v="4"/>
    <n v="10"/>
    <n v="14"/>
    <n v="19"/>
    <n v="16"/>
    <n v="8"/>
    <n v="6"/>
    <n v="4"/>
  </r>
  <r>
    <n v="1001"/>
    <s v="u"/>
    <s v="Céréales grain non-collecté"/>
    <x v="66"/>
    <x v="14"/>
    <x v="66"/>
    <m/>
    <m/>
    <m/>
    <m/>
    <m/>
    <n v="3857.829525196874"/>
    <m/>
    <s v="952 - 1017 - 1018 - 3559 - "/>
    <n v="3850"/>
    <n v="3862"/>
    <s v="libre"/>
    <m/>
    <m/>
    <n v="3855"/>
    <n v="37"/>
    <x v="374"/>
    <x v="402"/>
    <n v="3776"/>
    <n v="3793"/>
    <n v="3808"/>
    <n v="3820"/>
    <n v="3831"/>
    <n v="3843"/>
    <n v="3853"/>
    <n v="3860"/>
    <n v="3872"/>
    <n v="3882"/>
    <n v="3904"/>
    <n v="3915"/>
    <n v="163"/>
    <n v="9"/>
    <n v="15"/>
    <n v="22"/>
    <n v="26"/>
    <n v="33"/>
    <n v="27"/>
    <n v="14"/>
    <n v="11"/>
    <n v="4"/>
    <n v="3"/>
  </r>
  <r>
    <n v="1002"/>
    <s v="u"/>
    <s v="Céréales grain non-collecté"/>
    <x v="67"/>
    <x v="14"/>
    <x v="67"/>
    <m/>
    <m/>
    <m/>
    <m/>
    <m/>
    <n v="3434.149890761121"/>
    <m/>
    <s v="954 - 1018 - 1019 - 1020 - 3561 - "/>
    <m/>
    <m/>
    <s v="déterminé"/>
    <m/>
    <m/>
    <n v="3431"/>
    <n v="39"/>
    <x v="375"/>
    <x v="396"/>
    <n v="3358"/>
    <n v="3371"/>
    <n v="3382"/>
    <n v="3398"/>
    <n v="3405"/>
    <n v="3415"/>
    <n v="3433"/>
    <n v="3443"/>
    <n v="3454"/>
    <n v="3462"/>
    <n v="3485"/>
    <n v="3495"/>
    <n v="86"/>
    <n v="5"/>
    <n v="10"/>
    <n v="17"/>
    <n v="10"/>
    <n v="15"/>
    <n v="17"/>
    <n v="4"/>
    <n v="7"/>
    <n v="0"/>
    <n v="2"/>
  </r>
  <r>
    <n v="1003"/>
    <s v="u"/>
    <s v="Céréales grain non-collecté"/>
    <x v="68"/>
    <x v="14"/>
    <x v="68"/>
    <m/>
    <m/>
    <m/>
    <m/>
    <m/>
    <n v="1869.445034956933"/>
    <m/>
    <s v="956 - 1020 - 1021 - 1022 - 3563 - "/>
    <m/>
    <m/>
    <s v="déterminé"/>
    <m/>
    <m/>
    <n v="1868"/>
    <n v="37"/>
    <x v="376"/>
    <x v="397"/>
    <n v="1795"/>
    <n v="1809"/>
    <n v="1823"/>
    <n v="1837"/>
    <n v="1845"/>
    <n v="1853"/>
    <n v="1867"/>
    <n v="1876"/>
    <n v="1885"/>
    <n v="1903"/>
    <n v="1916"/>
    <n v="1926"/>
    <n v="86"/>
    <n v="5"/>
    <n v="6"/>
    <n v="12"/>
    <n v="15"/>
    <n v="14"/>
    <n v="9"/>
    <n v="10"/>
    <n v="11"/>
    <n v="4"/>
    <n v="1"/>
  </r>
  <r>
    <n v="1004"/>
    <s v="u"/>
    <s v="Céréales grain non-collecté"/>
    <x v="70"/>
    <x v="14"/>
    <x v="70"/>
    <m/>
    <m/>
    <m/>
    <m/>
    <m/>
    <n v="1564.478453873224"/>
    <m/>
    <s v="958 - 1020 - 1023 - 1024 - 3567 - "/>
    <m/>
    <m/>
    <s v="déterminé"/>
    <m/>
    <m/>
    <n v="1563"/>
    <n v="32"/>
    <x v="377"/>
    <x v="403"/>
    <n v="1501"/>
    <n v="1519"/>
    <n v="1526"/>
    <n v="1541"/>
    <n v="1545"/>
    <n v="1550"/>
    <n v="1556"/>
    <n v="1565"/>
    <n v="1571"/>
    <n v="1586"/>
    <n v="1612"/>
    <n v="1623"/>
    <n v="86"/>
    <n v="4"/>
    <n v="10"/>
    <n v="22"/>
    <n v="22"/>
    <n v="11"/>
    <n v="5"/>
    <n v="8"/>
    <n v="4"/>
    <n v="0"/>
    <n v="1"/>
  </r>
  <r>
    <n v="1005"/>
    <s v="u"/>
    <s v="Céréales grain non-collecté"/>
    <x v="72"/>
    <x v="14"/>
    <x v="72"/>
    <m/>
    <m/>
    <m/>
    <m/>
    <m/>
    <n v="289.1589639241031"/>
    <m/>
    <s v="960 - 1018 - 1025 - 1026 - 3571 - "/>
    <m/>
    <m/>
    <s v="déterminé"/>
    <m/>
    <m/>
    <n v="289"/>
    <n v="4"/>
    <x v="52"/>
    <x v="385"/>
    <n v="280"/>
    <n v="283"/>
    <n v="285"/>
    <n v="286"/>
    <n v="287"/>
    <n v="288"/>
    <n v="290"/>
    <n v="291"/>
    <n v="291"/>
    <n v="292"/>
    <n v="293"/>
    <n v="295"/>
    <n v="86"/>
    <n v="4"/>
    <n v="3"/>
    <n v="6"/>
    <n v="13"/>
    <n v="11"/>
    <n v="10"/>
    <n v="21"/>
    <n v="11"/>
    <n v="4"/>
    <n v="4"/>
  </r>
  <r>
    <n v="1006"/>
    <s v="u"/>
    <s v="Céréales grain non-collecté"/>
    <x v="73"/>
    <x v="14"/>
    <x v="73"/>
    <m/>
    <m/>
    <m/>
    <m/>
    <m/>
    <n v="106.4705584001345"/>
    <m/>
    <s v="962 - 1026 - 1027 - 1028 - 3573 - "/>
    <m/>
    <m/>
    <s v="déterminé"/>
    <m/>
    <m/>
    <n v="107"/>
    <n v="2"/>
    <x v="346"/>
    <x v="386"/>
    <n v="102"/>
    <n v="103"/>
    <n v="104"/>
    <n v="105"/>
    <n v="105"/>
    <n v="106"/>
    <n v="107"/>
    <n v="107"/>
    <n v="108"/>
    <n v="108"/>
    <n v="109"/>
    <n v="110"/>
    <n v="86"/>
    <n v="2"/>
    <n v="8"/>
    <n v="15"/>
    <n v="15"/>
    <n v="15"/>
    <n v="24"/>
    <n v="4"/>
    <n v="2"/>
    <n v="1"/>
    <n v="1"/>
  </r>
  <r>
    <n v="1007"/>
    <s v="u"/>
    <s v="Céréales grain non-collecté"/>
    <x v="74"/>
    <x v="14"/>
    <x v="74"/>
    <m/>
    <m/>
    <m/>
    <m/>
    <m/>
    <n v="182.3310844820064"/>
    <m/>
    <s v="964 - 1026 - 1029 - 1030 - 3575 - "/>
    <m/>
    <m/>
    <s v="déterminé"/>
    <m/>
    <m/>
    <n v="182"/>
    <n v="3"/>
    <x v="54"/>
    <x v="262"/>
    <n v="174"/>
    <n v="176"/>
    <n v="178"/>
    <n v="179"/>
    <n v="181"/>
    <n v="182"/>
    <n v="183"/>
    <n v="184"/>
    <n v="185"/>
    <n v="185"/>
    <n v="185"/>
    <n v="186"/>
    <n v="86"/>
    <n v="1"/>
    <n v="5"/>
    <n v="5"/>
    <n v="14"/>
    <n v="15"/>
    <n v="15"/>
    <n v="24"/>
    <n v="6"/>
    <n v="0"/>
    <n v="2"/>
  </r>
  <r>
    <n v="1008"/>
    <s v="u"/>
    <s v="Céréales grain non-collecté"/>
    <x v="75"/>
    <x v="14"/>
    <x v="75"/>
    <m/>
    <m/>
    <m/>
    <m/>
    <m/>
    <n v="100.9707360374979"/>
    <m/>
    <s v="966 - 1018 - 1031 - 1032 - 3577 - "/>
    <n v="99"/>
    <n v="101"/>
    <s v="libre"/>
    <m/>
    <m/>
    <n v="101"/>
    <n v="6"/>
    <x v="321"/>
    <x v="387"/>
    <n v="81"/>
    <n v="89"/>
    <n v="91"/>
    <n v="93"/>
    <n v="96"/>
    <n v="98"/>
    <n v="99"/>
    <n v="100"/>
    <n v="101"/>
    <n v="103"/>
    <n v="106"/>
    <n v="108"/>
    <n v="349"/>
    <n v="4"/>
    <n v="8"/>
    <n v="20"/>
    <n v="39"/>
    <n v="39"/>
    <n v="117"/>
    <n v="58"/>
    <n v="36"/>
    <n v="22"/>
    <n v="7"/>
  </r>
  <r>
    <n v="1009"/>
    <s v="u"/>
    <s v="Céréales grain non-collecté"/>
    <x v="76"/>
    <x v="14"/>
    <x v="76"/>
    <m/>
    <m/>
    <m/>
    <m/>
    <m/>
    <n v="100.6826636958069"/>
    <m/>
    <s v="968 - 1032 - 1033 - 1034 - 3579 - "/>
    <n v="100"/>
    <n v="100"/>
    <s v="libre"/>
    <m/>
    <m/>
    <n v="100"/>
    <n v="6"/>
    <x v="166"/>
    <x v="34"/>
    <n v="82"/>
    <n v="90"/>
    <n v="92"/>
    <n v="93"/>
    <n v="96"/>
    <n v="98"/>
    <n v="98"/>
    <n v="100"/>
    <n v="101"/>
    <n v="102"/>
    <n v="105"/>
    <n v="107"/>
    <n v="171"/>
    <n v="1"/>
    <n v="3"/>
    <n v="7"/>
    <n v="25"/>
    <n v="22"/>
    <n v="45"/>
    <n v="37"/>
    <n v="16"/>
    <n v="10"/>
    <n v="6"/>
  </r>
  <r>
    <n v="1010"/>
    <s v="u"/>
    <s v="Céréales grain non-collecté"/>
    <x v="77"/>
    <x v="14"/>
    <x v="77"/>
    <m/>
    <m/>
    <m/>
    <m/>
    <m/>
    <n v="1.056379977676692"/>
    <m/>
    <s v="970 - 1018 - 1035 - 1036 - 3581 - "/>
    <n v="0"/>
    <n v="4"/>
    <s v="libre"/>
    <m/>
    <m/>
    <n v="1"/>
    <n v="0"/>
    <x v="40"/>
    <x v="209"/>
    <n v="0"/>
    <n v="0"/>
    <n v="0"/>
    <n v="1"/>
    <n v="1"/>
    <n v="2"/>
    <n v="2"/>
    <n v="3"/>
    <n v="3"/>
    <n v="4"/>
    <n v="4"/>
    <n v="4"/>
    <n v="425"/>
    <n v="82"/>
    <n v="0"/>
    <n v="83"/>
    <n v="0"/>
    <n v="0"/>
    <n v="87"/>
    <n v="0"/>
    <n v="87"/>
    <n v="0"/>
    <n v="87"/>
  </r>
  <r>
    <n v="1011"/>
    <s v="u"/>
    <s v="Céréales grain non-collecté"/>
    <x v="78"/>
    <x v="14"/>
    <x v="78"/>
    <m/>
    <m/>
    <m/>
    <m/>
    <m/>
    <n v="32.49355449647465"/>
    <m/>
    <s v="972 - 1018 - 1037 - 1038 - 3583 - "/>
    <n v="30"/>
    <n v="32"/>
    <s v="libre"/>
    <m/>
    <m/>
    <n v="33"/>
    <n v="2"/>
    <x v="315"/>
    <x v="136"/>
    <n v="26"/>
    <n v="28"/>
    <n v="29"/>
    <n v="30"/>
    <n v="30"/>
    <n v="31"/>
    <n v="31"/>
    <n v="32"/>
    <n v="32"/>
    <n v="33"/>
    <n v="34"/>
    <n v="34"/>
    <n v="248"/>
    <n v="1"/>
    <n v="3"/>
    <n v="14"/>
    <n v="25"/>
    <n v="37"/>
    <n v="47"/>
    <n v="58"/>
    <n v="38"/>
    <n v="20"/>
    <n v="6"/>
  </r>
  <r>
    <n v="1012"/>
    <s v="u"/>
    <s v="Céréales grain non-collecté"/>
    <x v="79"/>
    <x v="14"/>
    <x v="79"/>
    <m/>
    <m/>
    <m/>
    <m/>
    <m/>
    <n v="3732.968620013023"/>
    <m/>
    <s v="974 - 1039 - 1040 - 3585 - "/>
    <n v="3717"/>
    <n v="3740"/>
    <s v="libre"/>
    <m/>
    <m/>
    <n v="3735"/>
    <n v="37"/>
    <x v="378"/>
    <x v="404"/>
    <n v="3621"/>
    <n v="3663"/>
    <n v="3675"/>
    <n v="3696"/>
    <n v="3707"/>
    <n v="3717"/>
    <n v="3726"/>
    <n v="3737"/>
    <n v="3749"/>
    <n v="3760"/>
    <n v="3776"/>
    <n v="3788"/>
    <n v="245"/>
    <n v="4"/>
    <n v="7"/>
    <n v="16"/>
    <n v="25"/>
    <n v="46"/>
    <n v="48"/>
    <n v="39"/>
    <n v="34"/>
    <n v="18"/>
    <n v="9"/>
  </r>
  <r>
    <n v="1013"/>
    <s v="u"/>
    <s v="Céréales grain non-collecté"/>
    <x v="80"/>
    <x v="14"/>
    <x v="80"/>
    <m/>
    <m/>
    <m/>
    <m/>
    <m/>
    <n v="2130.884987639634"/>
    <m/>
    <s v="976 - 1040 - 1041 - 1042 - 3587 - "/>
    <n v="2125"/>
    <n v="2131"/>
    <s v="libre"/>
    <m/>
    <m/>
    <n v="2128"/>
    <n v="28"/>
    <x v="348"/>
    <x v="376"/>
    <n v="2056"/>
    <n v="2074"/>
    <n v="2086"/>
    <n v="2097"/>
    <n v="2106"/>
    <n v="2114"/>
    <n v="2125"/>
    <n v="2131"/>
    <n v="2140"/>
    <n v="2147"/>
    <n v="2160"/>
    <n v="2165"/>
    <n v="88"/>
    <n v="3"/>
    <n v="3"/>
    <n v="7"/>
    <n v="10"/>
    <n v="15"/>
    <n v="13"/>
    <n v="14"/>
    <n v="10"/>
    <n v="10"/>
    <n v="4"/>
  </r>
  <r>
    <n v="1014"/>
    <s v="u"/>
    <s v="Céréales grain non-collecté"/>
    <x v="82"/>
    <x v="14"/>
    <x v="82"/>
    <m/>
    <m/>
    <m/>
    <m/>
    <m/>
    <n v="1602.083632373388"/>
    <m/>
    <s v="978 - 1040 - 1043 - 1044 - 3591 - "/>
    <n v="1593"/>
    <n v="1609"/>
    <s v="libre"/>
    <m/>
    <m/>
    <n v="1608"/>
    <n v="31"/>
    <x v="379"/>
    <x v="405"/>
    <n v="1506"/>
    <n v="1544"/>
    <n v="1557"/>
    <n v="1569"/>
    <n v="1581"/>
    <n v="1591"/>
    <n v="1600"/>
    <n v="1609"/>
    <n v="1618"/>
    <n v="1628"/>
    <n v="1640"/>
    <n v="1650"/>
    <n v="175"/>
    <n v="2"/>
    <n v="5"/>
    <n v="8"/>
    <n v="21"/>
    <n v="26"/>
    <n v="33"/>
    <n v="28"/>
    <n v="28"/>
    <n v="17"/>
    <n v="8"/>
  </r>
  <r>
    <n v="1015"/>
    <s v="u"/>
    <s v="Céréales grain non-collecté"/>
    <x v="83"/>
    <x v="14"/>
    <x v="83"/>
    <m/>
    <m/>
    <m/>
    <m/>
    <m/>
    <n v="656.5380990718915"/>
    <m/>
    <s v="980 - 1044 - 1045 - 1046 - 3593 - "/>
    <n v="658"/>
    <n v="664"/>
    <s v="libre"/>
    <m/>
    <m/>
    <n v="657"/>
    <n v="19"/>
    <x v="359"/>
    <x v="406"/>
    <n v="619"/>
    <n v="627"/>
    <n v="636"/>
    <n v="643"/>
    <n v="648"/>
    <n v="652"/>
    <n v="656"/>
    <n v="661"/>
    <n v="669"/>
    <n v="676"/>
    <n v="682"/>
    <n v="689"/>
    <n v="87"/>
    <n v="6"/>
    <n v="6"/>
    <n v="17"/>
    <n v="23"/>
    <n v="9"/>
    <n v="12"/>
    <n v="10"/>
    <n v="1"/>
    <n v="3"/>
    <n v="1"/>
  </r>
  <r>
    <n v="1016"/>
    <s v="u"/>
    <s v="Céréales grain non-collecté"/>
    <x v="84"/>
    <x v="14"/>
    <x v="84"/>
    <m/>
    <m/>
    <m/>
    <m/>
    <m/>
    <n v="655.4066671551179"/>
    <m/>
    <s v="982 - 1044 - 1047 - 1048 - 3595 - "/>
    <n v="652"/>
    <n v="656"/>
    <s v="libre"/>
    <m/>
    <m/>
    <n v="655"/>
    <n v="15"/>
    <x v="61"/>
    <x v="407"/>
    <n v="616"/>
    <n v="625"/>
    <n v="635"/>
    <n v="641"/>
    <n v="647"/>
    <n v="650"/>
    <n v="654"/>
    <n v="657"/>
    <n v="661"/>
    <n v="666"/>
    <n v="670"/>
    <n v="680"/>
    <n v="433"/>
    <n v="17"/>
    <n v="13"/>
    <n v="39"/>
    <n v="47"/>
    <n v="99"/>
    <n v="84"/>
    <n v="78"/>
    <n v="23"/>
    <n v="20"/>
    <n v="14"/>
  </r>
  <r>
    <n v="1017"/>
    <s v="u"/>
    <s v="Céréales grain non-collecté"/>
    <x v="85"/>
    <x v="14"/>
    <x v="85"/>
    <m/>
    <m/>
    <m/>
    <m/>
    <m/>
    <n v="288.3198471435001"/>
    <m/>
    <s v="984 - 1044 - 1049 - 1050 - 3597 - "/>
    <n v="285"/>
    <n v="288"/>
    <s v="libre"/>
    <m/>
    <m/>
    <n v="293"/>
    <n v="20"/>
    <x v="380"/>
    <x v="408"/>
    <n v="235"/>
    <n v="254"/>
    <n v="264"/>
    <n v="271"/>
    <n v="280"/>
    <n v="285"/>
    <n v="290"/>
    <n v="295"/>
    <n v="298"/>
    <n v="305"/>
    <n v="315"/>
    <n v="318"/>
    <n v="86"/>
    <n v="3"/>
    <n v="2"/>
    <n v="4"/>
    <n v="10"/>
    <n v="14"/>
    <n v="19"/>
    <n v="17"/>
    <n v="9"/>
    <n v="5"/>
    <n v="4"/>
  </r>
  <r>
    <n v="1018"/>
    <s v="u"/>
    <s v="Céréales grain non-collecté"/>
    <x v="86"/>
    <x v="14"/>
    <x v="86"/>
    <m/>
    <m/>
    <m/>
    <m/>
    <m/>
    <n v="1779.080846355354"/>
    <m/>
    <s v="986 - 1051 - 1052 - 3599 - "/>
    <n v="1773"/>
    <n v="1780"/>
    <s v="libre"/>
    <m/>
    <m/>
    <n v="1779"/>
    <n v="36"/>
    <x v="381"/>
    <x v="409"/>
    <n v="1689"/>
    <n v="1717"/>
    <n v="1729"/>
    <n v="1742"/>
    <n v="1753"/>
    <n v="1762"/>
    <n v="1774"/>
    <n v="1784"/>
    <n v="1791"/>
    <n v="1802"/>
    <n v="1822"/>
    <n v="1827"/>
    <n v="96"/>
    <n v="4"/>
    <n v="3"/>
    <n v="10"/>
    <n v="14"/>
    <n v="15"/>
    <n v="18"/>
    <n v="16"/>
    <n v="7"/>
    <n v="8"/>
    <n v="2"/>
  </r>
  <r>
    <n v="1019"/>
    <s v="u"/>
    <s v="Céréales grain non-collecté"/>
    <x v="88"/>
    <x v="14"/>
    <x v="88"/>
    <m/>
    <m/>
    <m/>
    <m/>
    <m/>
    <n v="351.6564572456779"/>
    <m/>
    <s v="988 - 1053 - 1054 - 3603 - "/>
    <n v="344"/>
    <n v="352"/>
    <s v="libre"/>
    <m/>
    <m/>
    <n v="349"/>
    <n v="22"/>
    <x v="362"/>
    <x v="410"/>
    <n v="283"/>
    <n v="306"/>
    <n v="314"/>
    <n v="328"/>
    <n v="332"/>
    <n v="334"/>
    <n v="344"/>
    <n v="350"/>
    <n v="354"/>
    <n v="359"/>
    <n v="369"/>
    <n v="376"/>
    <n v="88"/>
    <n v="1"/>
    <n v="4"/>
    <n v="6"/>
    <n v="10"/>
    <n v="22"/>
    <n v="18"/>
    <n v="15"/>
    <n v="9"/>
    <n v="3"/>
    <n v="1"/>
  </r>
  <r>
    <n v="1020"/>
    <s v="u"/>
    <s v="Céréales grain non-collecté"/>
    <x v="89"/>
    <x v="14"/>
    <x v="89"/>
    <m/>
    <m/>
    <m/>
    <m/>
    <m/>
    <n v="0"/>
    <m/>
    <s v="990 - 1055 - 360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021"/>
    <s v="u"/>
    <s v="Blétendre grain non-collecté"/>
    <x v="0"/>
    <x v="15"/>
    <x v="0"/>
    <m/>
    <m/>
    <m/>
    <m/>
    <m/>
    <n v="2831.89327375538"/>
    <m/>
    <s v="991 - 1056 - 2931 - "/>
    <n v="2828"/>
    <n v="2836"/>
    <s v="libre"/>
    <m/>
    <m/>
    <n v="2832"/>
    <n v="0"/>
    <x v="382"/>
    <x v="411"/>
    <n v="2828"/>
    <n v="2828"/>
    <n v="2828"/>
    <n v="2829"/>
    <n v="2830"/>
    <n v="2831"/>
    <n v="2832"/>
    <n v="2832"/>
    <n v="2833"/>
    <n v="2834"/>
    <n v="2836"/>
    <n v="2837"/>
    <n v="712"/>
    <n v="174"/>
    <n v="87"/>
    <n v="87"/>
    <n v="170"/>
    <n v="63"/>
    <n v="49"/>
    <n v="60"/>
    <n v="13"/>
    <n v="7"/>
    <n v="3"/>
  </r>
  <r>
    <n v="1022"/>
    <s v="u"/>
    <s v="Blétendre grain non-collecté"/>
    <x v="30"/>
    <x v="15"/>
    <x v="30"/>
    <m/>
    <m/>
    <m/>
    <m/>
    <m/>
    <n v="2829.898853514884"/>
    <m/>
    <s v="993 - 1056 - 1057 - 2973 - "/>
    <n v="2829"/>
    <n v="2835"/>
    <s v="libre"/>
    <m/>
    <m/>
    <n v="2830"/>
    <n v="0"/>
    <x v="383"/>
    <x v="412"/>
    <n v="2829"/>
    <n v="2829"/>
    <n v="2829"/>
    <n v="2830"/>
    <n v="2830"/>
    <n v="2831"/>
    <n v="2832"/>
    <n v="2832"/>
    <n v="2833"/>
    <n v="2834"/>
    <n v="2835"/>
    <n v="2836"/>
    <n v="538"/>
    <n v="174"/>
    <n v="87"/>
    <n v="83"/>
    <n v="63"/>
    <n v="49"/>
    <n v="36"/>
    <n v="24"/>
    <n v="13"/>
    <n v="7"/>
    <n v="3"/>
  </r>
  <r>
    <n v="1023"/>
    <s v="u"/>
    <s v="Blétendre grain non-collecté"/>
    <x v="48"/>
    <x v="15"/>
    <x v="48"/>
    <m/>
    <m/>
    <m/>
    <n v="2829.918"/>
    <n v="3308.214"/>
    <n v="2829.898853514884"/>
    <m/>
    <s v="995 - 1057 - 1058 - 2995 - "/>
    <n v="2830"/>
    <n v="2834"/>
    <s v="libre"/>
    <m/>
    <m/>
    <n v="2830"/>
    <n v="0"/>
    <x v="384"/>
    <x v="412"/>
    <n v="2830"/>
    <n v="2830"/>
    <n v="2830"/>
    <n v="2830"/>
    <n v="2831"/>
    <n v="2831"/>
    <n v="2832"/>
    <n v="2832"/>
    <n v="2833"/>
    <n v="2834"/>
    <n v="2835"/>
    <n v="2836"/>
    <n v="366"/>
    <n v="87"/>
    <n v="83"/>
    <n v="63"/>
    <n v="49"/>
    <n v="36"/>
    <n v="25"/>
    <n v="14"/>
    <n v="7"/>
    <n v="2"/>
    <n v="1"/>
  </r>
  <r>
    <n v="1024"/>
    <s v="u"/>
    <s v="Blétendre grain non-collecté"/>
    <x v="49"/>
    <x v="15"/>
    <x v="49"/>
    <m/>
    <m/>
    <m/>
    <m/>
    <m/>
    <n v="2069.075152618884"/>
    <m/>
    <s v="997 - 1058 - 1059 - 2997 - "/>
    <n v="934"/>
    <n v="2790"/>
    <s v="libre"/>
    <m/>
    <m/>
    <n v="2068"/>
    <n v="31"/>
    <x v="246"/>
    <x v="413"/>
    <n v="840"/>
    <n v="978"/>
    <n v="1072"/>
    <n v="1262"/>
    <n v="1456"/>
    <n v="1648"/>
    <n v="1834"/>
    <n v="2019"/>
    <n v="2214"/>
    <n v="2409"/>
    <n v="2600"/>
    <n v="2694"/>
    <n v="1659"/>
    <n v="138"/>
    <n v="173"/>
    <n v="174"/>
    <n v="173"/>
    <n v="174"/>
    <n v="174"/>
    <n v="174"/>
    <n v="174"/>
    <n v="172"/>
    <n v="134"/>
  </r>
  <r>
    <n v="1025"/>
    <s v="u"/>
    <s v="Blétendre grain non-collecté"/>
    <x v="50"/>
    <x v="15"/>
    <x v="50"/>
    <m/>
    <m/>
    <m/>
    <m/>
    <m/>
    <n v="1174.279553899554"/>
    <m/>
    <s v="999 - 1059 - 1065 - 2999 - "/>
    <n v="0"/>
    <n v="1870"/>
    <s v="libre"/>
    <m/>
    <m/>
    <n v="1172"/>
    <n v="30"/>
    <x v="40"/>
    <x v="414"/>
    <n v="0"/>
    <n v="0"/>
    <n v="100"/>
    <n v="300"/>
    <n v="500"/>
    <n v="700"/>
    <n v="900"/>
    <n v="1100"/>
    <n v="1300"/>
    <n v="1500"/>
    <n v="1700"/>
    <n v="1800"/>
    <n v="1669"/>
    <n v="174"/>
    <n v="174"/>
    <n v="174"/>
    <n v="174"/>
    <n v="174"/>
    <n v="174"/>
    <n v="174"/>
    <n v="174"/>
    <n v="174"/>
    <n v="104"/>
  </r>
  <r>
    <n v="1026"/>
    <s v="u"/>
    <s v="Blétendre grain non-collecté"/>
    <x v="51"/>
    <x v="15"/>
    <x v="51"/>
    <m/>
    <m/>
    <m/>
    <m/>
    <m/>
    <n v="895.2846030806128"/>
    <m/>
    <s v="1000 - 1059 - 1066 - 3000 - "/>
    <n v="0"/>
    <n v="1565"/>
    <s v="libre"/>
    <m/>
    <m/>
    <n v="897"/>
    <n v="24"/>
    <x v="40"/>
    <x v="415"/>
    <n v="0"/>
    <n v="0"/>
    <n v="100"/>
    <n v="300"/>
    <n v="400"/>
    <n v="600"/>
    <n v="800"/>
    <n v="900"/>
    <n v="1100"/>
    <n v="1200"/>
    <n v="1400"/>
    <n v="1500"/>
    <n v="1404"/>
    <n v="174"/>
    <n v="174"/>
    <n v="87"/>
    <n v="174"/>
    <n v="87"/>
    <n v="174"/>
    <n v="174"/>
    <n v="87"/>
    <n v="174"/>
    <n v="100"/>
  </r>
  <r>
    <n v="1027"/>
    <s v="u"/>
    <s v="Blétendre grain non-collecté"/>
    <x v="52"/>
    <x v="15"/>
    <x v="52"/>
    <m/>
    <m/>
    <m/>
    <m/>
    <m/>
    <n v="83.5989767484993"/>
    <m/>
    <s v="1001 - 1058 - 1060 - 3001 - "/>
    <n v="0"/>
    <n v="288"/>
    <s v="libre"/>
    <m/>
    <m/>
    <n v="84"/>
    <n v="2"/>
    <x v="265"/>
    <x v="416"/>
    <n v="0"/>
    <n v="10"/>
    <n v="20"/>
    <n v="50"/>
    <n v="80"/>
    <n v="110"/>
    <n v="140"/>
    <n v="170"/>
    <n v="200"/>
    <n v="230"/>
    <n v="260"/>
    <n v="270"/>
    <n v="2552"/>
    <n v="261"/>
    <n v="261"/>
    <n v="261"/>
    <n v="261"/>
    <n v="261"/>
    <n v="261"/>
    <n v="261"/>
    <n v="261"/>
    <n v="261"/>
    <n v="204"/>
  </r>
  <r>
    <n v="1028"/>
    <s v="u"/>
    <s v="Blétendre grain non-collecté"/>
    <x v="53"/>
    <x v="15"/>
    <x v="53"/>
    <m/>
    <m/>
    <m/>
    <m/>
    <m/>
    <n v="29.14483059046376"/>
    <m/>
    <s v="1003 - 1060 - 1068 - 3003 - "/>
    <n v="0"/>
    <n v="107"/>
    <s v="libre"/>
    <m/>
    <m/>
    <n v="29"/>
    <n v="1"/>
    <x v="40"/>
    <x v="340"/>
    <n v="0"/>
    <n v="0"/>
    <n v="10"/>
    <n v="20"/>
    <n v="30"/>
    <n v="40"/>
    <n v="50"/>
    <n v="60"/>
    <n v="70"/>
    <n v="80"/>
    <n v="100"/>
    <n v="100"/>
    <n v="967"/>
    <n v="174"/>
    <n v="87"/>
    <n v="87"/>
    <n v="87"/>
    <n v="87"/>
    <n v="87"/>
    <n v="87"/>
    <n v="87"/>
    <n v="87"/>
    <n v="98"/>
  </r>
  <r>
    <n v="1029"/>
    <s v="u"/>
    <s v="Blétendre grain non-collecté"/>
    <x v="54"/>
    <x v="15"/>
    <x v="54"/>
    <m/>
    <m/>
    <m/>
    <m/>
    <m/>
    <n v="54.59412419953028"/>
    <m/>
    <s v="1004 - 1060 - 1069 - 3004 - "/>
    <n v="0"/>
    <n v="183"/>
    <s v="libre"/>
    <m/>
    <m/>
    <n v="55"/>
    <n v="1"/>
    <x v="40"/>
    <x v="294"/>
    <n v="0"/>
    <n v="0"/>
    <n v="10"/>
    <n v="30"/>
    <n v="50"/>
    <n v="70"/>
    <n v="90"/>
    <n v="110"/>
    <n v="130"/>
    <n v="150"/>
    <n v="160"/>
    <n v="170"/>
    <n v="1638"/>
    <n v="174"/>
    <n v="174"/>
    <n v="174"/>
    <n v="174"/>
    <n v="174"/>
    <n v="174"/>
    <n v="174"/>
    <n v="174"/>
    <n v="174"/>
    <n v="73"/>
  </r>
  <r>
    <n v="1030"/>
    <s v="u"/>
    <s v="Blétendre grain non-collecté"/>
    <x v="55"/>
    <x v="15"/>
    <x v="55"/>
    <m/>
    <m/>
    <m/>
    <m/>
    <m/>
    <n v="28.06494832575515"/>
    <m/>
    <s v="1005 - 1058 - 1071 - 3005 - "/>
    <n v="0"/>
    <n v="102"/>
    <s v="libre"/>
    <m/>
    <m/>
    <n v="28"/>
    <n v="2"/>
    <x v="40"/>
    <x v="340"/>
    <n v="0"/>
    <n v="0"/>
    <n v="10"/>
    <n v="20"/>
    <n v="30"/>
    <n v="40"/>
    <n v="50"/>
    <n v="60"/>
    <n v="70"/>
    <n v="80"/>
    <n v="90"/>
    <n v="100"/>
    <n v="928"/>
    <n v="174"/>
    <n v="87"/>
    <n v="87"/>
    <n v="87"/>
    <n v="87"/>
    <n v="87"/>
    <n v="87"/>
    <n v="87"/>
    <n v="85"/>
    <n v="61"/>
  </r>
  <r>
    <n v="1031"/>
    <s v="u"/>
    <s v="Blétendre grain non-collecté"/>
    <x v="56"/>
    <x v="15"/>
    <x v="56"/>
    <m/>
    <m/>
    <m/>
    <m/>
    <m/>
    <n v="0.2255835786919349"/>
    <m/>
    <s v="1006 - 1058 - 1072 - 3006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1032"/>
    <s v="u"/>
    <s v="Blétendre grain non-collecté"/>
    <x v="57"/>
    <x v="15"/>
    <x v="57"/>
    <m/>
    <m/>
    <m/>
    <m/>
    <m/>
    <n v="8.106247689230099"/>
    <m/>
    <s v="1007 - 1058 - 1073 - 3007 - "/>
    <n v="0"/>
    <n v="34"/>
    <s v="libre"/>
    <m/>
    <m/>
    <n v="8"/>
    <n v="0"/>
    <x v="195"/>
    <x v="102"/>
    <n v="0"/>
    <n v="1"/>
    <n v="3"/>
    <n v="7"/>
    <n v="10"/>
    <n v="14"/>
    <n v="17"/>
    <n v="21"/>
    <n v="24"/>
    <n v="28"/>
    <n v="31"/>
    <n v="33"/>
    <n v="3069"/>
    <n v="348"/>
    <n v="348"/>
    <n v="348"/>
    <n v="348"/>
    <n v="261"/>
    <n v="348"/>
    <n v="348"/>
    <n v="348"/>
    <n v="306"/>
    <n v="67"/>
  </r>
  <r>
    <n v="1033"/>
    <s v="u"/>
    <s v="Blétendre grain non-collecté"/>
    <x v="58"/>
    <x v="15"/>
    <x v="58"/>
    <m/>
    <m/>
    <m/>
    <m/>
    <m/>
    <n v="54.4404448104089"/>
    <m/>
    <s v="1008 - 1058 - 1061 - 1075 - 3008 - "/>
    <n v="45"/>
    <n v="55"/>
    <s v="libre"/>
    <m/>
    <m/>
    <n v="52"/>
    <n v="31"/>
    <x v="40"/>
    <x v="337"/>
    <n v="0"/>
    <n v="0"/>
    <n v="9"/>
    <n v="20"/>
    <n v="27"/>
    <n v="37"/>
    <n v="46"/>
    <n v="53"/>
    <n v="62"/>
    <n v="68"/>
    <n v="88"/>
    <n v="102"/>
    <n v="108"/>
    <n v="14"/>
    <n v="12"/>
    <n v="17"/>
    <n v="10"/>
    <n v="19"/>
    <n v="14"/>
    <n v="7"/>
    <n v="6"/>
    <n v="4"/>
    <n v="6"/>
  </r>
  <r>
    <n v="1034"/>
    <s v="u"/>
    <s v="Blétendre grain non-collecté"/>
    <x v="59"/>
    <x v="15"/>
    <x v="59"/>
    <m/>
    <m/>
    <m/>
    <m/>
    <m/>
    <n v="54.40936151661054"/>
    <m/>
    <s v="1010 - 1061 - 1080 - 3010 - "/>
    <n v="44"/>
    <n v="56"/>
    <s v="libre"/>
    <m/>
    <m/>
    <n v="52"/>
    <n v="31"/>
    <x v="40"/>
    <x v="337"/>
    <n v="0"/>
    <n v="0"/>
    <n v="10"/>
    <n v="21"/>
    <n v="29"/>
    <n v="39"/>
    <n v="49"/>
    <n v="55"/>
    <n v="62"/>
    <n v="72"/>
    <n v="90"/>
    <n v="102"/>
    <n v="122"/>
    <n v="14"/>
    <n v="11"/>
    <n v="20"/>
    <n v="11"/>
    <n v="19"/>
    <n v="19"/>
    <n v="9"/>
    <n v="4"/>
    <n v="8"/>
    <n v="8"/>
  </r>
  <r>
    <n v="1035"/>
    <s v="u"/>
    <s v="Blétendre grain non-collecté"/>
    <x v="60"/>
    <x v="15"/>
    <x v="60"/>
    <m/>
    <m/>
    <m/>
    <m/>
    <m/>
    <n v="0.03108329379835712"/>
    <m/>
    <s v="1011 - 1061 - 1081 - 3011 - "/>
    <n v="0"/>
    <n v="1"/>
    <s v="libre"/>
    <m/>
    <m/>
    <n v="0"/>
    <n v="1"/>
    <x v="40"/>
    <x v="212"/>
    <n v="0"/>
    <n v="0"/>
    <n v="0"/>
    <n v="0"/>
    <n v="0"/>
    <n v="1"/>
    <n v="1"/>
    <n v="1"/>
    <n v="1"/>
    <n v="2"/>
    <n v="3"/>
    <n v="3"/>
    <n v="225"/>
    <n v="87"/>
    <n v="87"/>
    <n v="0"/>
    <n v="26"/>
    <n v="0"/>
    <n v="23"/>
    <n v="1"/>
    <n v="0"/>
    <n v="1"/>
    <n v="1"/>
  </r>
  <r>
    <n v="1036"/>
    <s v="u"/>
    <s v="Blétendre grain non-collecté"/>
    <x v="61"/>
    <x v="15"/>
    <x v="61"/>
    <m/>
    <m/>
    <m/>
    <m/>
    <m/>
    <n v="586.7555735511585"/>
    <m/>
    <s v="1012 - 1058 - 1062 - 3012 - "/>
    <n v="0"/>
    <n v="1412"/>
    <s v="libre"/>
    <m/>
    <m/>
    <n v="590"/>
    <n v="19"/>
    <x v="40"/>
    <x v="417"/>
    <n v="0"/>
    <n v="0"/>
    <n v="100"/>
    <n v="200"/>
    <n v="400"/>
    <n v="500"/>
    <n v="700"/>
    <n v="800"/>
    <n v="1000"/>
    <n v="1100"/>
    <n v="1300"/>
    <n v="1300"/>
    <n v="1279"/>
    <n v="174"/>
    <n v="87"/>
    <n v="174"/>
    <n v="87"/>
    <n v="87"/>
    <n v="174"/>
    <n v="87"/>
    <n v="174"/>
    <n v="87"/>
    <n v="149"/>
  </r>
  <r>
    <n v="1037"/>
    <s v="u"/>
    <s v="Blétendre grain non-collecté"/>
    <x v="62"/>
    <x v="15"/>
    <x v="62"/>
    <m/>
    <m/>
    <m/>
    <m/>
    <m/>
    <n v="288.3087385427668"/>
    <m/>
    <s v="1014 - 1062 - 1077 - 3014 - "/>
    <n v="0"/>
    <n v="664"/>
    <s v="libre"/>
    <m/>
    <m/>
    <n v="289"/>
    <n v="13"/>
    <x v="385"/>
    <x v="418"/>
    <n v="0"/>
    <n v="30"/>
    <n v="60"/>
    <n v="130"/>
    <n v="200"/>
    <n v="260"/>
    <n v="330"/>
    <n v="400"/>
    <n v="460"/>
    <n v="530"/>
    <n v="600"/>
    <n v="630"/>
    <n v="5821"/>
    <n v="696"/>
    <n v="609"/>
    <n v="609"/>
    <n v="609"/>
    <n v="609"/>
    <n v="696"/>
    <n v="609"/>
    <n v="609"/>
    <n v="600"/>
    <n v="176"/>
  </r>
  <r>
    <n v="1038"/>
    <s v="u"/>
    <s v="Blétendre grain non-collecté"/>
    <x v="63"/>
    <x v="15"/>
    <x v="63"/>
    <m/>
    <m/>
    <m/>
    <m/>
    <m/>
    <n v="272.9380643790841"/>
    <m/>
    <s v="1015 - 1062 - 1078 - 3015 - "/>
    <n v="0"/>
    <n v="658"/>
    <s v="libre"/>
    <m/>
    <m/>
    <n v="274"/>
    <n v="10"/>
    <x v="385"/>
    <x v="419"/>
    <n v="0"/>
    <n v="30"/>
    <n v="60"/>
    <n v="130"/>
    <n v="190"/>
    <n v="260"/>
    <n v="330"/>
    <n v="390"/>
    <n v="460"/>
    <n v="530"/>
    <n v="590"/>
    <n v="620"/>
    <n v="5764"/>
    <n v="609"/>
    <n v="609"/>
    <n v="609"/>
    <n v="609"/>
    <n v="609"/>
    <n v="609"/>
    <n v="609"/>
    <n v="609"/>
    <n v="608"/>
    <n v="285"/>
  </r>
  <r>
    <n v="1039"/>
    <s v="u"/>
    <s v="Blétendre grain non-collecté"/>
    <x v="64"/>
    <x v="15"/>
    <x v="64"/>
    <m/>
    <m/>
    <m/>
    <m/>
    <m/>
    <n v="25.50877062930753"/>
    <m/>
    <s v="1016 - 1062 - 1079 - 3016 - "/>
    <n v="0"/>
    <n v="90"/>
    <s v="libre"/>
    <m/>
    <m/>
    <n v="27"/>
    <n v="7"/>
    <x v="40"/>
    <x v="340"/>
    <n v="0"/>
    <n v="0"/>
    <n v="10"/>
    <n v="20"/>
    <n v="30"/>
    <n v="40"/>
    <n v="50"/>
    <n v="60"/>
    <n v="70"/>
    <n v="80"/>
    <n v="90"/>
    <n v="100"/>
    <n v="871"/>
    <n v="174"/>
    <n v="87"/>
    <n v="174"/>
    <n v="84"/>
    <n v="83"/>
    <n v="147"/>
    <n v="55"/>
    <n v="54"/>
    <n v="9"/>
    <n v="5"/>
  </r>
  <r>
    <n v="1040"/>
    <s v="u"/>
    <s v="Blétendre grain non-collecté"/>
    <x v="66"/>
    <x v="15"/>
    <x v="66"/>
    <m/>
    <m/>
    <m/>
    <m/>
    <m/>
    <n v="2188.949034500907"/>
    <m/>
    <s v="1017 - 1063 - 3019 - "/>
    <n v="0"/>
    <n v="3863"/>
    <s v="libre"/>
    <m/>
    <m/>
    <n v="2187"/>
    <n v="31"/>
    <x v="386"/>
    <x v="420"/>
    <n v="0"/>
    <n v="100"/>
    <n v="300"/>
    <n v="700"/>
    <n v="1100"/>
    <n v="1500"/>
    <n v="1900"/>
    <n v="2300"/>
    <n v="2700"/>
    <n v="3100"/>
    <n v="3500"/>
    <n v="3700"/>
    <n v="3398"/>
    <n v="348"/>
    <n v="348"/>
    <n v="348"/>
    <n v="348"/>
    <n v="348"/>
    <n v="348"/>
    <n v="348"/>
    <n v="348"/>
    <n v="348"/>
    <n v="267"/>
  </r>
  <r>
    <n v="1041"/>
    <s v="u"/>
    <s v="Blétendre grain non-collecté"/>
    <x v="67"/>
    <x v="15"/>
    <x v="67"/>
    <m/>
    <m/>
    <m/>
    <m/>
    <m/>
    <n v="2069.620499550648"/>
    <m/>
    <s v="1019 - 1063 - 1064 - 3021 - "/>
    <n v="0"/>
    <n v="3435"/>
    <s v="libre"/>
    <m/>
    <m/>
    <n v="2068"/>
    <n v="31"/>
    <x v="386"/>
    <x v="421"/>
    <n v="0"/>
    <n v="100"/>
    <n v="300"/>
    <n v="600"/>
    <n v="1000"/>
    <n v="1300"/>
    <n v="1700"/>
    <n v="2000"/>
    <n v="2400"/>
    <n v="2700"/>
    <n v="3100"/>
    <n v="3300"/>
    <n v="3029"/>
    <n v="348"/>
    <n v="261"/>
    <n v="348"/>
    <n v="261"/>
    <n v="348"/>
    <n v="261"/>
    <n v="348"/>
    <n v="261"/>
    <n v="348"/>
    <n v="246"/>
  </r>
  <r>
    <n v="1042"/>
    <s v="u"/>
    <s v="Blétendre grain non-collecté"/>
    <x v="68"/>
    <x v="15"/>
    <x v="68"/>
    <m/>
    <m/>
    <m/>
    <m/>
    <m/>
    <n v="1174.193864888411"/>
    <m/>
    <s v="1021 - 1064 - 1065 - 3023 - "/>
    <n v="0"/>
    <n v="1870"/>
    <s v="libre"/>
    <m/>
    <m/>
    <n v="1171"/>
    <n v="30"/>
    <x v="40"/>
    <x v="414"/>
    <n v="0"/>
    <n v="0"/>
    <n v="100"/>
    <n v="300"/>
    <n v="500"/>
    <n v="700"/>
    <n v="900"/>
    <n v="1100"/>
    <n v="1300"/>
    <n v="1500"/>
    <n v="1700"/>
    <n v="1800"/>
    <n v="1669"/>
    <n v="174"/>
    <n v="174"/>
    <n v="174"/>
    <n v="174"/>
    <n v="174"/>
    <n v="174"/>
    <n v="174"/>
    <n v="174"/>
    <n v="174"/>
    <n v="104"/>
  </r>
  <r>
    <n v="1043"/>
    <s v="u"/>
    <s v="Blétendre grain non-collecté"/>
    <x v="70"/>
    <x v="15"/>
    <x v="70"/>
    <m/>
    <m/>
    <m/>
    <m/>
    <m/>
    <n v="895.1054685816808"/>
    <m/>
    <s v="1023 - 1064 - 1066 - 3027 - "/>
    <n v="0"/>
    <n v="1566"/>
    <s v="libre"/>
    <m/>
    <m/>
    <n v="896"/>
    <n v="24"/>
    <x v="40"/>
    <x v="415"/>
    <n v="0"/>
    <n v="0"/>
    <n v="100"/>
    <n v="300"/>
    <n v="400"/>
    <n v="600"/>
    <n v="800"/>
    <n v="900"/>
    <n v="1100"/>
    <n v="1200"/>
    <n v="1400"/>
    <n v="1500"/>
    <n v="1404"/>
    <n v="174"/>
    <n v="174"/>
    <n v="87"/>
    <n v="174"/>
    <n v="87"/>
    <n v="174"/>
    <n v="174"/>
    <n v="87"/>
    <n v="174"/>
    <n v="100"/>
  </r>
  <r>
    <n v="1044"/>
    <s v="u"/>
    <s v="Blétendre grain non-collecté"/>
    <x v="72"/>
    <x v="15"/>
    <x v="72"/>
    <m/>
    <m/>
    <m/>
    <m/>
    <m/>
    <n v="84.01542718143803"/>
    <m/>
    <s v="1025 - 1063 - 1067 - 3031 - "/>
    <n v="0"/>
    <n v="290"/>
    <s v="libre"/>
    <m/>
    <m/>
    <n v="84"/>
    <n v="2"/>
    <x v="265"/>
    <x v="422"/>
    <n v="0"/>
    <n v="10"/>
    <n v="20"/>
    <n v="50"/>
    <n v="80"/>
    <n v="110"/>
    <n v="140"/>
    <n v="170"/>
    <n v="200"/>
    <n v="230"/>
    <n v="260"/>
    <n v="280"/>
    <n v="2571"/>
    <n v="261"/>
    <n v="261"/>
    <n v="261"/>
    <n v="261"/>
    <n v="261"/>
    <n v="261"/>
    <n v="261"/>
    <n v="261"/>
    <n v="261"/>
    <n v="223"/>
  </r>
  <r>
    <n v="1045"/>
    <s v="u"/>
    <s v="Blétendre grain non-collecté"/>
    <x v="73"/>
    <x v="15"/>
    <x v="73"/>
    <m/>
    <m/>
    <m/>
    <m/>
    <m/>
    <n v="29.10891837703277"/>
    <m/>
    <s v="1027 - 1067 - 1068 - 3033 - "/>
    <n v="0"/>
    <n v="108"/>
    <s v="libre"/>
    <m/>
    <m/>
    <n v="29"/>
    <n v="1"/>
    <x v="40"/>
    <x v="340"/>
    <n v="0"/>
    <n v="0"/>
    <n v="10"/>
    <n v="20"/>
    <n v="30"/>
    <n v="40"/>
    <n v="50"/>
    <n v="60"/>
    <n v="70"/>
    <n v="80"/>
    <n v="90"/>
    <n v="100"/>
    <n v="964"/>
    <n v="174"/>
    <n v="87"/>
    <n v="87"/>
    <n v="87"/>
    <n v="87"/>
    <n v="87"/>
    <n v="87"/>
    <n v="87"/>
    <n v="87"/>
    <n v="95"/>
  </r>
  <r>
    <n v="1046"/>
    <s v="u"/>
    <s v="Blétendre grain non-collecté"/>
    <x v="74"/>
    <x v="15"/>
    <x v="74"/>
    <m/>
    <m/>
    <m/>
    <m/>
    <m/>
    <n v="54.57523827398521"/>
    <m/>
    <s v="1029 - 1067 - 1069 - 3035 - "/>
    <n v="0"/>
    <n v="183"/>
    <s v="libre"/>
    <m/>
    <m/>
    <n v="55"/>
    <n v="1"/>
    <x v="40"/>
    <x v="294"/>
    <n v="0"/>
    <n v="0"/>
    <n v="10"/>
    <n v="30"/>
    <n v="50"/>
    <n v="70"/>
    <n v="90"/>
    <n v="110"/>
    <n v="130"/>
    <n v="150"/>
    <n v="160"/>
    <n v="170"/>
    <n v="1642"/>
    <n v="174"/>
    <n v="174"/>
    <n v="174"/>
    <n v="174"/>
    <n v="174"/>
    <n v="174"/>
    <n v="174"/>
    <n v="174"/>
    <n v="174"/>
    <n v="77"/>
  </r>
  <r>
    <n v="1047"/>
    <s v="u"/>
    <s v="Blétendre grain non-collecté"/>
    <x v="75"/>
    <x v="15"/>
    <x v="75"/>
    <m/>
    <m/>
    <m/>
    <m/>
    <m/>
    <n v="27.941620816009"/>
    <m/>
    <s v="1031 - 1063 - 1070 - 3037 - "/>
    <n v="0"/>
    <n v="102"/>
    <s v="libre"/>
    <m/>
    <m/>
    <n v="27"/>
    <n v="2"/>
    <x v="40"/>
    <x v="340"/>
    <n v="0"/>
    <n v="0"/>
    <n v="10"/>
    <n v="20"/>
    <n v="30"/>
    <n v="40"/>
    <n v="50"/>
    <n v="60"/>
    <n v="70"/>
    <n v="80"/>
    <n v="90"/>
    <n v="100"/>
    <n v="933"/>
    <n v="174"/>
    <n v="87"/>
    <n v="87"/>
    <n v="87"/>
    <n v="87"/>
    <n v="87"/>
    <n v="87"/>
    <n v="87"/>
    <n v="86"/>
    <n v="65"/>
  </r>
  <r>
    <n v="1048"/>
    <s v="u"/>
    <s v="Blétendre grain non-collecté"/>
    <x v="76"/>
    <x v="15"/>
    <x v="76"/>
    <m/>
    <m/>
    <m/>
    <m/>
    <m/>
    <n v="27.79649859630705"/>
    <m/>
    <s v="1033 - 1070 - 1071 - 3039 - "/>
    <n v="0"/>
    <n v="101"/>
    <s v="libre"/>
    <m/>
    <m/>
    <n v="27"/>
    <n v="2"/>
    <x v="40"/>
    <x v="340"/>
    <n v="0"/>
    <n v="0"/>
    <n v="10"/>
    <n v="20"/>
    <n v="30"/>
    <n v="40"/>
    <n v="50"/>
    <n v="60"/>
    <n v="70"/>
    <n v="80"/>
    <n v="90"/>
    <n v="100"/>
    <n v="919"/>
    <n v="174"/>
    <n v="87"/>
    <n v="87"/>
    <n v="87"/>
    <n v="87"/>
    <n v="87"/>
    <n v="87"/>
    <n v="87"/>
    <n v="83"/>
    <n v="54"/>
  </r>
  <r>
    <n v="1049"/>
    <s v="u"/>
    <s v="Blétendre grain non-collecté"/>
    <x v="77"/>
    <x v="15"/>
    <x v="77"/>
    <m/>
    <m/>
    <m/>
    <m/>
    <m/>
    <n v="0.04628192400857764"/>
    <m/>
    <s v="1035 - 1063 - 1072 - 3041 - "/>
    <n v="0"/>
    <n v="5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1050"/>
    <s v="u"/>
    <s v="Blétendre grain non-collecté"/>
    <x v="78"/>
    <x v="15"/>
    <x v="78"/>
    <m/>
    <m/>
    <m/>
    <m/>
    <m/>
    <n v="7.325205028802286"/>
    <m/>
    <s v="1037 - 1063 - 1073 - 3043 - "/>
    <n v="0"/>
    <n v="34"/>
    <s v="libre"/>
    <m/>
    <m/>
    <n v="7"/>
    <n v="0"/>
    <x v="195"/>
    <x v="291"/>
    <n v="0"/>
    <n v="1"/>
    <n v="3"/>
    <n v="6"/>
    <n v="10"/>
    <n v="13"/>
    <n v="17"/>
    <n v="20"/>
    <n v="23"/>
    <n v="27"/>
    <n v="30"/>
    <n v="32"/>
    <n v="2982"/>
    <n v="348"/>
    <n v="348"/>
    <n v="348"/>
    <n v="261"/>
    <n v="348"/>
    <n v="348"/>
    <n v="261"/>
    <n v="348"/>
    <n v="306"/>
    <n v="67"/>
  </r>
  <r>
    <n v="1051"/>
    <s v="u"/>
    <s v="Blétendre grain non-collecté"/>
    <x v="79"/>
    <x v="15"/>
    <x v="79"/>
    <m/>
    <m/>
    <m/>
    <m/>
    <m/>
    <n v="639.900625793812"/>
    <m/>
    <s v="1039 - 1074 - 3045 - "/>
    <n v="44"/>
    <n v="1466"/>
    <s v="libre"/>
    <m/>
    <m/>
    <n v="641"/>
    <n v="31"/>
    <x v="303"/>
    <x v="423"/>
    <n v="0"/>
    <n v="61"/>
    <n v="142"/>
    <n v="300"/>
    <n v="437"/>
    <n v="592"/>
    <n v="732"/>
    <n v="881"/>
    <n v="1028"/>
    <n v="1173"/>
    <n v="1325"/>
    <n v="1405"/>
    <n v="1287"/>
    <n v="142"/>
    <n v="126"/>
    <n v="138"/>
    <n v="124"/>
    <n v="138"/>
    <n v="125"/>
    <n v="138"/>
    <n v="124"/>
    <n v="138"/>
    <n v="95"/>
  </r>
  <r>
    <n v="1052"/>
    <s v="u"/>
    <s v="Blétendre grain non-collecté"/>
    <x v="80"/>
    <x v="15"/>
    <x v="80"/>
    <m/>
    <m/>
    <m/>
    <m/>
    <m/>
    <n v="53.47010365764159"/>
    <m/>
    <s v="1041 - 1074 - 1075 - 3047 - "/>
    <n v="44"/>
    <n v="54"/>
    <s v="libre"/>
    <m/>
    <m/>
    <n v="51"/>
    <n v="31"/>
    <x v="40"/>
    <x v="424"/>
    <n v="0"/>
    <n v="0"/>
    <n v="7"/>
    <n v="18"/>
    <n v="26"/>
    <n v="35"/>
    <n v="46"/>
    <n v="53"/>
    <n v="59"/>
    <n v="68"/>
    <n v="86"/>
    <n v="94"/>
    <n v="101"/>
    <n v="14"/>
    <n v="12"/>
    <n v="15"/>
    <n v="9"/>
    <n v="19"/>
    <n v="12"/>
    <n v="7"/>
    <n v="5"/>
    <n v="5"/>
    <n v="4"/>
  </r>
  <r>
    <n v="1053"/>
    <s v="u"/>
    <s v="Blétendre grain non-collecté"/>
    <x v="82"/>
    <x v="15"/>
    <x v="82"/>
    <m/>
    <m/>
    <m/>
    <m/>
    <m/>
    <n v="586.4305221361703"/>
    <m/>
    <s v="1043 - 1074 - 1076 - 3051 - "/>
    <n v="0"/>
    <n v="1412"/>
    <s v="libre"/>
    <m/>
    <m/>
    <n v="590"/>
    <n v="19"/>
    <x v="40"/>
    <x v="417"/>
    <n v="0"/>
    <n v="0"/>
    <n v="100"/>
    <n v="200"/>
    <n v="400"/>
    <n v="500"/>
    <n v="700"/>
    <n v="800"/>
    <n v="1000"/>
    <n v="1100"/>
    <n v="1300"/>
    <n v="1300"/>
    <n v="1278"/>
    <n v="174"/>
    <n v="87"/>
    <n v="174"/>
    <n v="87"/>
    <n v="87"/>
    <n v="174"/>
    <n v="87"/>
    <n v="174"/>
    <n v="87"/>
    <n v="148"/>
  </r>
  <r>
    <n v="1054"/>
    <s v="u"/>
    <s v="Blétendre grain non-collecté"/>
    <x v="83"/>
    <x v="15"/>
    <x v="83"/>
    <m/>
    <m/>
    <m/>
    <m/>
    <m/>
    <n v="288.0519783640867"/>
    <m/>
    <s v="1045 - 1076 - 1077 - 3053 - "/>
    <n v="0"/>
    <n v="664"/>
    <s v="libre"/>
    <m/>
    <m/>
    <n v="289"/>
    <n v="13"/>
    <x v="385"/>
    <x v="418"/>
    <n v="0"/>
    <n v="30"/>
    <n v="60"/>
    <n v="130"/>
    <n v="200"/>
    <n v="260"/>
    <n v="330"/>
    <n v="400"/>
    <n v="460"/>
    <n v="530"/>
    <n v="600"/>
    <n v="630"/>
    <n v="5831"/>
    <n v="696"/>
    <n v="609"/>
    <n v="609"/>
    <n v="609"/>
    <n v="609"/>
    <n v="696"/>
    <n v="609"/>
    <n v="609"/>
    <n v="600"/>
    <n v="186"/>
  </r>
  <r>
    <n v="1055"/>
    <s v="u"/>
    <s v="Blétendre grain non-collecté"/>
    <x v="84"/>
    <x v="15"/>
    <x v="84"/>
    <m/>
    <m/>
    <m/>
    <m/>
    <m/>
    <n v="272.9346356730667"/>
    <m/>
    <s v="1047 - 1076 - 1078 - 3055 - "/>
    <n v="0"/>
    <n v="657"/>
    <s v="libre"/>
    <m/>
    <m/>
    <n v="274"/>
    <n v="10"/>
    <x v="385"/>
    <x v="419"/>
    <n v="0"/>
    <n v="30"/>
    <n v="60"/>
    <n v="130"/>
    <n v="190"/>
    <n v="260"/>
    <n v="330"/>
    <n v="390"/>
    <n v="460"/>
    <n v="520"/>
    <n v="590"/>
    <n v="620"/>
    <n v="5760"/>
    <n v="609"/>
    <n v="609"/>
    <n v="609"/>
    <n v="609"/>
    <n v="609"/>
    <n v="609"/>
    <n v="609"/>
    <n v="609"/>
    <n v="608"/>
    <n v="281"/>
  </r>
  <r>
    <n v="1056"/>
    <s v="u"/>
    <s v="Blétendre grain non-collecté"/>
    <x v="85"/>
    <x v="15"/>
    <x v="85"/>
    <m/>
    <m/>
    <m/>
    <m/>
    <m/>
    <n v="24.70849456899622"/>
    <m/>
    <s v="1049 - 1076 - 1079 - 3057 - "/>
    <n v="0"/>
    <n v="90"/>
    <s v="libre"/>
    <m/>
    <m/>
    <n v="27"/>
    <n v="7"/>
    <x v="40"/>
    <x v="340"/>
    <n v="0"/>
    <n v="0"/>
    <n v="10"/>
    <n v="20"/>
    <n v="30"/>
    <n v="40"/>
    <n v="50"/>
    <n v="60"/>
    <n v="70"/>
    <n v="80"/>
    <n v="90"/>
    <n v="100"/>
    <n v="871"/>
    <n v="174"/>
    <n v="87"/>
    <n v="174"/>
    <n v="84"/>
    <n v="83"/>
    <n v="147"/>
    <n v="55"/>
    <n v="54"/>
    <n v="9"/>
    <n v="5"/>
  </r>
  <r>
    <n v="1057"/>
    <s v="u"/>
    <s v="Blétendre grain non-collecté"/>
    <x v="86"/>
    <x v="15"/>
    <x v="86"/>
    <m/>
    <m/>
    <m/>
    <m/>
    <m/>
    <n v="55.33718405081553"/>
    <m/>
    <s v="1051 - 1080 - 3059 - "/>
    <n v="46"/>
    <n v="57"/>
    <s v="libre"/>
    <m/>
    <m/>
    <n v="53"/>
    <n v="31"/>
    <x v="40"/>
    <x v="337"/>
    <n v="0"/>
    <n v="0"/>
    <n v="11"/>
    <n v="24"/>
    <n v="31"/>
    <n v="42"/>
    <n v="52"/>
    <n v="59"/>
    <n v="64"/>
    <n v="74"/>
    <n v="92"/>
    <n v="102"/>
    <n v="130"/>
    <n v="14"/>
    <n v="12"/>
    <n v="21"/>
    <n v="9"/>
    <n v="20"/>
    <n v="22"/>
    <n v="12"/>
    <n v="6"/>
    <n v="8"/>
    <n v="7"/>
  </r>
  <r>
    <n v="1058"/>
    <s v="u"/>
    <s v="Blétendre grain non-collecté"/>
    <x v="88"/>
    <x v="15"/>
    <x v="88"/>
    <m/>
    <m/>
    <m/>
    <m/>
    <m/>
    <n v="0.05949329927279595"/>
    <m/>
    <s v="1053 - 1081 - 3063 - "/>
    <n v="0"/>
    <n v="0"/>
    <s v="libre"/>
    <m/>
    <m/>
    <n v="0"/>
    <n v="0"/>
    <x v="40"/>
    <x v="176"/>
    <n v="0"/>
    <n v="0"/>
    <n v="0"/>
    <n v="0"/>
    <n v="0"/>
    <n v="0"/>
    <n v="0"/>
    <n v="0"/>
    <n v="1"/>
    <n v="2"/>
    <n v="2"/>
    <n v="2"/>
    <n v="140"/>
    <n v="87"/>
    <n v="24"/>
    <n v="0"/>
    <n v="23"/>
    <n v="0"/>
    <n v="3"/>
    <n v="2"/>
    <n v="0"/>
    <n v="1"/>
    <n v="1"/>
  </r>
  <r>
    <n v="1059"/>
    <s v="u"/>
    <s v="Blétendre grain non-collecté"/>
    <x v="89"/>
    <x v="15"/>
    <x v="89"/>
    <m/>
    <m/>
    <m/>
    <m/>
    <m/>
    <n v="0"/>
    <m/>
    <s v="1055 - 306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060"/>
    <s v="u"/>
    <s v="Maïs grain non-collecté"/>
    <x v="0"/>
    <x v="16"/>
    <x v="0"/>
    <m/>
    <m/>
    <m/>
    <m/>
    <m/>
    <n v="1775.392821100843"/>
    <m/>
    <s v="991 - 1082 - 3066 - "/>
    <n v="1775"/>
    <n v="1783"/>
    <s v="libre"/>
    <m/>
    <m/>
    <n v="1775"/>
    <n v="0"/>
    <x v="387"/>
    <x v="425"/>
    <n v="1775"/>
    <n v="1775"/>
    <n v="1775"/>
    <n v="1776"/>
    <n v="1777"/>
    <n v="1778"/>
    <n v="1779"/>
    <n v="1780"/>
    <n v="1780"/>
    <n v="1782"/>
    <n v="1783"/>
    <n v="1784"/>
    <n v="734"/>
    <n v="174"/>
    <n v="87"/>
    <n v="87"/>
    <n v="170"/>
    <n v="68"/>
    <n v="51"/>
    <n v="67"/>
    <n v="16"/>
    <n v="11"/>
    <n v="4"/>
  </r>
  <r>
    <n v="1061"/>
    <s v="u"/>
    <s v="Maïs grain non-collecté"/>
    <x v="30"/>
    <x v="16"/>
    <x v="30"/>
    <m/>
    <m/>
    <m/>
    <m/>
    <m/>
    <n v="1777.165480460708"/>
    <m/>
    <s v="993 - 1082 - 1083 - 3108 - "/>
    <n v="1776"/>
    <n v="1782"/>
    <s v="libre"/>
    <m/>
    <m/>
    <n v="1777"/>
    <n v="0"/>
    <x v="388"/>
    <x v="425"/>
    <n v="1776"/>
    <n v="1776"/>
    <n v="1776"/>
    <n v="1777"/>
    <n v="1777"/>
    <n v="1778"/>
    <n v="1779"/>
    <n v="1779"/>
    <n v="1780"/>
    <n v="1781"/>
    <n v="1783"/>
    <n v="1784"/>
    <n v="560"/>
    <n v="174"/>
    <n v="87"/>
    <n v="83"/>
    <n v="68"/>
    <n v="51"/>
    <n v="39"/>
    <n v="28"/>
    <n v="16"/>
    <n v="11"/>
    <n v="4"/>
  </r>
  <r>
    <n v="1062"/>
    <s v="u"/>
    <s v="Maïs grain non-collecté"/>
    <x v="48"/>
    <x v="16"/>
    <x v="48"/>
    <m/>
    <m/>
    <m/>
    <n v="1777.17771"/>
    <n v="2268.67319"/>
    <n v="1777.165480460708"/>
    <m/>
    <s v="995 - 1083 - 1084 - 3130 - "/>
    <n v="1777"/>
    <n v="1781"/>
    <s v="libre"/>
    <m/>
    <m/>
    <n v="1777"/>
    <n v="0"/>
    <x v="389"/>
    <x v="426"/>
    <n v="1777"/>
    <n v="1777"/>
    <n v="1777"/>
    <n v="1777"/>
    <n v="1778"/>
    <n v="1778"/>
    <n v="1779"/>
    <n v="1779"/>
    <n v="1780"/>
    <n v="1781"/>
    <n v="1782"/>
    <n v="1783"/>
    <n v="386"/>
    <n v="87"/>
    <n v="83"/>
    <n v="68"/>
    <n v="51"/>
    <n v="39"/>
    <n v="28"/>
    <n v="16"/>
    <n v="11"/>
    <n v="3"/>
    <n v="1"/>
  </r>
  <r>
    <n v="1063"/>
    <s v="u"/>
    <s v="Maïs grain non-collecté"/>
    <x v="49"/>
    <x v="16"/>
    <x v="49"/>
    <m/>
    <m/>
    <m/>
    <m/>
    <m/>
    <n v="761.1959192446742"/>
    <m/>
    <s v="997 - 1084 - 1085 - 3132 - "/>
    <n v="0"/>
    <n v="1212"/>
    <s v="libre"/>
    <m/>
    <m/>
    <n v="758"/>
    <n v="29"/>
    <x v="40"/>
    <x v="427"/>
    <n v="0"/>
    <n v="0"/>
    <n v="100"/>
    <n v="200"/>
    <n v="300"/>
    <n v="500"/>
    <n v="600"/>
    <n v="700"/>
    <n v="800"/>
    <n v="1000"/>
    <n v="1100"/>
    <n v="1100"/>
    <n v="1096"/>
    <n v="174"/>
    <n v="87"/>
    <n v="87"/>
    <n v="87"/>
    <n v="87"/>
    <n v="174"/>
    <n v="87"/>
    <n v="87"/>
    <n v="87"/>
    <n v="140"/>
  </r>
  <r>
    <n v="1064"/>
    <s v="u"/>
    <s v="Maïs grain non-collecté"/>
    <x v="50"/>
    <x v="16"/>
    <x v="50"/>
    <m/>
    <m/>
    <m/>
    <m/>
    <m/>
    <n v="402.0565963031246"/>
    <m/>
    <s v="999 - 1085 - 1091 - 3134 - "/>
    <n v="0"/>
    <n v="1213"/>
    <s v="libre"/>
    <m/>
    <m/>
    <n v="401"/>
    <n v="17"/>
    <x v="40"/>
    <x v="427"/>
    <n v="0"/>
    <n v="0"/>
    <n v="100"/>
    <n v="200"/>
    <n v="300"/>
    <n v="500"/>
    <n v="600"/>
    <n v="700"/>
    <n v="800"/>
    <n v="1000"/>
    <n v="1100"/>
    <n v="1100"/>
    <n v="1097"/>
    <n v="174"/>
    <n v="87"/>
    <n v="87"/>
    <n v="87"/>
    <n v="87"/>
    <n v="174"/>
    <n v="87"/>
    <n v="87"/>
    <n v="87"/>
    <n v="141"/>
  </r>
  <r>
    <n v="1065"/>
    <s v="u"/>
    <s v="Maïs grain non-collecté"/>
    <x v="51"/>
    <x v="16"/>
    <x v="51"/>
    <m/>
    <m/>
    <m/>
    <m/>
    <m/>
    <n v="359.5902465853986"/>
    <m/>
    <s v="1000 - 1085 - 1092 - 3135 - "/>
    <n v="0"/>
    <n v="1213"/>
    <s v="libre"/>
    <m/>
    <m/>
    <n v="358"/>
    <n v="14"/>
    <x v="40"/>
    <x v="427"/>
    <n v="0"/>
    <n v="0"/>
    <n v="100"/>
    <n v="200"/>
    <n v="300"/>
    <n v="500"/>
    <n v="600"/>
    <n v="700"/>
    <n v="800"/>
    <n v="1000"/>
    <n v="1100"/>
    <n v="1100"/>
    <n v="1097"/>
    <n v="174"/>
    <n v="87"/>
    <n v="87"/>
    <n v="87"/>
    <n v="87"/>
    <n v="174"/>
    <n v="87"/>
    <n v="87"/>
    <n v="87"/>
    <n v="141"/>
  </r>
  <r>
    <n v="1066"/>
    <s v="u"/>
    <s v="Maïs grain non-collecté"/>
    <x v="52"/>
    <x v="16"/>
    <x v="52"/>
    <m/>
    <m/>
    <m/>
    <m/>
    <m/>
    <n v="64.09274049253924"/>
    <m/>
    <s v="1001 - 1084 - 1086 - 3136 - "/>
    <n v="0"/>
    <n v="288"/>
    <s v="libre"/>
    <m/>
    <m/>
    <n v="65"/>
    <n v="3"/>
    <x v="265"/>
    <x v="416"/>
    <n v="0"/>
    <n v="10"/>
    <n v="20"/>
    <n v="50"/>
    <n v="80"/>
    <n v="110"/>
    <n v="140"/>
    <n v="170"/>
    <n v="200"/>
    <n v="230"/>
    <n v="260"/>
    <n v="270"/>
    <n v="2552"/>
    <n v="261"/>
    <n v="261"/>
    <n v="261"/>
    <n v="261"/>
    <n v="261"/>
    <n v="261"/>
    <n v="261"/>
    <n v="261"/>
    <n v="261"/>
    <n v="204"/>
  </r>
  <r>
    <n v="1067"/>
    <s v="u"/>
    <s v="Maïs grain non-collecté"/>
    <x v="53"/>
    <x v="16"/>
    <x v="53"/>
    <m/>
    <m/>
    <m/>
    <m/>
    <m/>
    <n v="22.54645103343501"/>
    <m/>
    <s v="1003 - 1086 - 1094 - 3138 - "/>
    <n v="0"/>
    <n v="107"/>
    <s v="libre"/>
    <m/>
    <m/>
    <n v="23"/>
    <n v="1"/>
    <x v="40"/>
    <x v="340"/>
    <n v="0"/>
    <n v="0"/>
    <n v="10"/>
    <n v="20"/>
    <n v="30"/>
    <n v="40"/>
    <n v="50"/>
    <n v="60"/>
    <n v="70"/>
    <n v="80"/>
    <n v="100"/>
    <n v="100"/>
    <n v="967"/>
    <n v="174"/>
    <n v="87"/>
    <n v="87"/>
    <n v="87"/>
    <n v="87"/>
    <n v="87"/>
    <n v="87"/>
    <n v="87"/>
    <n v="87"/>
    <n v="98"/>
  </r>
  <r>
    <n v="1068"/>
    <s v="u"/>
    <s v="Maïs grain non-collecté"/>
    <x v="54"/>
    <x v="16"/>
    <x v="54"/>
    <m/>
    <m/>
    <m/>
    <m/>
    <m/>
    <n v="41.75694460974715"/>
    <m/>
    <s v="1004 - 1086 - 1095 - 3139 - "/>
    <n v="0"/>
    <n v="183"/>
    <s v="libre"/>
    <m/>
    <m/>
    <n v="42"/>
    <n v="2"/>
    <x v="40"/>
    <x v="294"/>
    <n v="0"/>
    <n v="0"/>
    <n v="10"/>
    <n v="30"/>
    <n v="50"/>
    <n v="70"/>
    <n v="90"/>
    <n v="110"/>
    <n v="130"/>
    <n v="150"/>
    <n v="160"/>
    <n v="170"/>
    <n v="1638"/>
    <n v="174"/>
    <n v="174"/>
    <n v="174"/>
    <n v="174"/>
    <n v="174"/>
    <n v="174"/>
    <n v="174"/>
    <n v="174"/>
    <n v="174"/>
    <n v="73"/>
  </r>
  <r>
    <n v="1069"/>
    <s v="u"/>
    <s v="Maïs grain non-collecté"/>
    <x v="55"/>
    <x v="16"/>
    <x v="55"/>
    <m/>
    <m/>
    <m/>
    <m/>
    <m/>
    <n v="22.31319604565496"/>
    <m/>
    <s v="1005 - 1084 - 1097 - 3140 - "/>
    <n v="0"/>
    <n v="102"/>
    <s v="libre"/>
    <m/>
    <m/>
    <n v="22"/>
    <n v="2"/>
    <x v="40"/>
    <x v="340"/>
    <n v="0"/>
    <n v="0"/>
    <n v="10"/>
    <n v="20"/>
    <n v="30"/>
    <n v="40"/>
    <n v="50"/>
    <n v="60"/>
    <n v="70"/>
    <n v="80"/>
    <n v="90"/>
    <n v="100"/>
    <n v="928"/>
    <n v="174"/>
    <n v="87"/>
    <n v="87"/>
    <n v="87"/>
    <n v="87"/>
    <n v="87"/>
    <n v="87"/>
    <n v="87"/>
    <n v="85"/>
    <n v="61"/>
  </r>
  <r>
    <n v="1070"/>
    <s v="u"/>
    <s v="Maïs grain non-collecté"/>
    <x v="56"/>
    <x v="16"/>
    <x v="56"/>
    <m/>
    <m/>
    <m/>
    <m/>
    <m/>
    <n v="0.2720814722156537"/>
    <m/>
    <s v="1006 - 1084 - 1098 - 3141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1071"/>
    <s v="u"/>
    <s v="Maïs grain non-collecté"/>
    <x v="57"/>
    <x v="16"/>
    <x v="57"/>
    <m/>
    <m/>
    <m/>
    <m/>
    <m/>
    <n v="9.751447263805197"/>
    <m/>
    <s v="1007 - 1084 - 1099 - 3142 - "/>
    <n v="0"/>
    <n v="34"/>
    <s v="libre"/>
    <m/>
    <m/>
    <n v="10"/>
    <n v="0"/>
    <x v="195"/>
    <x v="102"/>
    <n v="0"/>
    <n v="1"/>
    <n v="3"/>
    <n v="7"/>
    <n v="10"/>
    <n v="14"/>
    <n v="17"/>
    <n v="21"/>
    <n v="24"/>
    <n v="28"/>
    <n v="31"/>
    <n v="33"/>
    <n v="3069"/>
    <n v="348"/>
    <n v="348"/>
    <n v="348"/>
    <n v="348"/>
    <n v="261"/>
    <n v="348"/>
    <n v="348"/>
    <n v="348"/>
    <n v="306"/>
    <n v="67"/>
  </r>
  <r>
    <n v="1072"/>
    <s v="u"/>
    <s v="Maïs grain non-collecté"/>
    <x v="58"/>
    <x v="16"/>
    <x v="58"/>
    <m/>
    <m/>
    <m/>
    <m/>
    <m/>
    <n v="379.0447729900347"/>
    <m/>
    <s v="1008 - 1084 - 1087 - 1101 - 3143 - "/>
    <n v="371"/>
    <n v="381"/>
    <s v="libre"/>
    <m/>
    <m/>
    <n v="380"/>
    <n v="38"/>
    <x v="390"/>
    <x v="428"/>
    <n v="290"/>
    <n v="314"/>
    <n v="323"/>
    <n v="344"/>
    <n v="356"/>
    <n v="369"/>
    <n v="378"/>
    <n v="385"/>
    <n v="397"/>
    <n v="416"/>
    <n v="430"/>
    <n v="437"/>
    <n v="113"/>
    <n v="3"/>
    <n v="9"/>
    <n v="9"/>
    <n v="15"/>
    <n v="17"/>
    <n v="21"/>
    <n v="9"/>
    <n v="15"/>
    <n v="11"/>
    <n v="5"/>
  </r>
  <r>
    <n v="1073"/>
    <s v="u"/>
    <s v="Maïs grain non-collecté"/>
    <x v="59"/>
    <x v="16"/>
    <x v="59"/>
    <m/>
    <m/>
    <m/>
    <m/>
    <m/>
    <n v="81.30072366747603"/>
    <m/>
    <s v="1010 - 1087 - 1106 - 3145 - "/>
    <n v="71"/>
    <n v="81"/>
    <s v="libre"/>
    <m/>
    <m/>
    <n v="85"/>
    <n v="42"/>
    <x v="285"/>
    <x v="310"/>
    <n v="0"/>
    <n v="6"/>
    <n v="27"/>
    <n v="47"/>
    <n v="60"/>
    <n v="72"/>
    <n v="77"/>
    <n v="87"/>
    <n v="98"/>
    <n v="119"/>
    <n v="140"/>
    <n v="154"/>
    <n v="118"/>
    <n v="10"/>
    <n v="5"/>
    <n v="12"/>
    <n v="16"/>
    <n v="26"/>
    <n v="17"/>
    <n v="9"/>
    <n v="9"/>
    <n v="8"/>
    <n v="7"/>
  </r>
  <r>
    <n v="1074"/>
    <s v="u"/>
    <s v="Maïs grain non-collecté"/>
    <x v="60"/>
    <x v="16"/>
    <x v="60"/>
    <m/>
    <m/>
    <m/>
    <m/>
    <m/>
    <n v="297.7440493225587"/>
    <m/>
    <s v="1011 - 1087 - 1107 - 3146 - "/>
    <n v="289"/>
    <n v="300"/>
    <s v="libre"/>
    <m/>
    <m/>
    <n v="295"/>
    <n v="21"/>
    <x v="391"/>
    <x v="429"/>
    <n v="237"/>
    <n v="257"/>
    <n v="264"/>
    <n v="272"/>
    <n v="279"/>
    <n v="288"/>
    <n v="294"/>
    <n v="298"/>
    <n v="305"/>
    <n v="312"/>
    <n v="319"/>
    <n v="322"/>
    <n v="848"/>
    <n v="20"/>
    <n v="22"/>
    <n v="52"/>
    <n v="120"/>
    <n v="84"/>
    <n v="143"/>
    <n v="147"/>
    <n v="103"/>
    <n v="133"/>
    <n v="25"/>
  </r>
  <r>
    <n v="1075"/>
    <s v="u"/>
    <s v="Maïs grain non-collecté"/>
    <x v="61"/>
    <x v="16"/>
    <x v="61"/>
    <m/>
    <m/>
    <m/>
    <m/>
    <m/>
    <n v="538.8561801029418"/>
    <m/>
    <s v="1012 - 1084 - 1088 - 3147 - "/>
    <n v="199"/>
    <n v="1411"/>
    <s v="libre"/>
    <m/>
    <m/>
    <n v="540"/>
    <n v="10"/>
    <x v="74"/>
    <x v="430"/>
    <n v="199"/>
    <n v="199"/>
    <n v="299"/>
    <n v="399"/>
    <n v="499"/>
    <n v="699"/>
    <n v="799"/>
    <n v="899"/>
    <n v="999"/>
    <n v="1199"/>
    <n v="1299"/>
    <n v="1299"/>
    <n v="1096"/>
    <n v="174"/>
    <n v="87"/>
    <n v="87"/>
    <n v="87"/>
    <n v="87"/>
    <n v="174"/>
    <n v="87"/>
    <n v="87"/>
    <n v="87"/>
    <n v="140"/>
  </r>
  <r>
    <n v="1076"/>
    <s v="u"/>
    <s v="Maïs grain non-collecté"/>
    <x v="62"/>
    <x v="16"/>
    <x v="62"/>
    <m/>
    <m/>
    <m/>
    <m/>
    <m/>
    <n v="167.022040767896"/>
    <m/>
    <s v="1014 - 1088 - 1103 - 3149 - "/>
    <n v="0"/>
    <n v="664"/>
    <s v="libre"/>
    <m/>
    <m/>
    <n v="167"/>
    <n v="6"/>
    <x v="385"/>
    <x v="418"/>
    <n v="0"/>
    <n v="30"/>
    <n v="60"/>
    <n v="130"/>
    <n v="200"/>
    <n v="260"/>
    <n v="330"/>
    <n v="400"/>
    <n v="460"/>
    <n v="530"/>
    <n v="600"/>
    <n v="630"/>
    <n v="5821"/>
    <n v="696"/>
    <n v="609"/>
    <n v="609"/>
    <n v="609"/>
    <n v="609"/>
    <n v="696"/>
    <n v="609"/>
    <n v="609"/>
    <n v="600"/>
    <n v="176"/>
  </r>
  <r>
    <n v="1077"/>
    <s v="u"/>
    <s v="Maïs grain non-collecté"/>
    <x v="63"/>
    <x v="16"/>
    <x v="63"/>
    <m/>
    <m/>
    <m/>
    <m/>
    <m/>
    <n v="163.2876388798918"/>
    <m/>
    <s v="1015 - 1088 - 1104 - 3150 - "/>
    <n v="0"/>
    <n v="658"/>
    <s v="libre"/>
    <m/>
    <m/>
    <n v="163"/>
    <n v="5"/>
    <x v="385"/>
    <x v="419"/>
    <n v="0"/>
    <n v="30"/>
    <n v="60"/>
    <n v="130"/>
    <n v="190"/>
    <n v="260"/>
    <n v="330"/>
    <n v="390"/>
    <n v="460"/>
    <n v="530"/>
    <n v="590"/>
    <n v="620"/>
    <n v="5764"/>
    <n v="609"/>
    <n v="609"/>
    <n v="609"/>
    <n v="609"/>
    <n v="609"/>
    <n v="609"/>
    <n v="609"/>
    <n v="609"/>
    <n v="608"/>
    <n v="285"/>
  </r>
  <r>
    <n v="1078"/>
    <s v="u"/>
    <s v="Maïs grain non-collecté"/>
    <x v="64"/>
    <x v="16"/>
    <x v="64"/>
    <m/>
    <m/>
    <m/>
    <n v="200"/>
    <m/>
    <n v="208.546500455154"/>
    <m/>
    <s v="1016 - 1088 - 1105 - 3151 - "/>
    <n v="200"/>
    <n v="290"/>
    <s v="libre"/>
    <m/>
    <m/>
    <n v="209"/>
    <n v="2"/>
    <x v="392"/>
    <x v="111"/>
    <n v="200"/>
    <n v="200"/>
    <n v="210"/>
    <n v="220"/>
    <n v="230"/>
    <n v="240"/>
    <n v="250"/>
    <n v="260"/>
    <n v="270"/>
    <n v="280"/>
    <n v="290"/>
    <n v="300"/>
    <n v="871"/>
    <n v="174"/>
    <n v="87"/>
    <n v="174"/>
    <n v="84"/>
    <n v="83"/>
    <n v="147"/>
    <n v="55"/>
    <n v="54"/>
    <n v="9"/>
    <n v="5"/>
  </r>
  <r>
    <n v="1079"/>
    <s v="u"/>
    <s v="Maïs grain non-collecté"/>
    <x v="66"/>
    <x v="16"/>
    <x v="66"/>
    <m/>
    <m/>
    <m/>
    <m/>
    <m/>
    <n v="856.9509870225037"/>
    <m/>
    <s v="1017 - 1089 - 3154 - "/>
    <n v="0"/>
    <n v="2861"/>
    <s v="libre"/>
    <m/>
    <m/>
    <n v="855"/>
    <n v="32"/>
    <x v="386"/>
    <x v="431"/>
    <n v="0"/>
    <n v="100"/>
    <n v="200"/>
    <n v="500"/>
    <n v="800"/>
    <n v="1100"/>
    <n v="1400"/>
    <n v="1700"/>
    <n v="2000"/>
    <n v="2300"/>
    <n v="2600"/>
    <n v="2700"/>
    <n v="2526"/>
    <n v="261"/>
    <n v="261"/>
    <n v="261"/>
    <n v="261"/>
    <n v="261"/>
    <n v="261"/>
    <n v="261"/>
    <n v="261"/>
    <n v="261"/>
    <n v="178"/>
  </r>
  <r>
    <n v="1080"/>
    <s v="u"/>
    <s v="Maïs grain non-collecté"/>
    <x v="67"/>
    <x v="16"/>
    <x v="67"/>
    <m/>
    <m/>
    <m/>
    <m/>
    <m/>
    <n v="761.3693451507438"/>
    <m/>
    <s v="1019 - 1089 - 1090 - 3156 - "/>
    <n v="0"/>
    <n v="2429"/>
    <s v="libre"/>
    <m/>
    <m/>
    <n v="758"/>
    <n v="29"/>
    <x v="386"/>
    <x v="432"/>
    <n v="0"/>
    <n v="100"/>
    <n v="200"/>
    <n v="400"/>
    <n v="700"/>
    <n v="900"/>
    <n v="1200"/>
    <n v="1400"/>
    <n v="1700"/>
    <n v="1900"/>
    <n v="2200"/>
    <n v="2300"/>
    <n v="2153"/>
    <n v="261"/>
    <n v="174"/>
    <n v="261"/>
    <n v="174"/>
    <n v="261"/>
    <n v="174"/>
    <n v="261"/>
    <n v="174"/>
    <n v="261"/>
    <n v="153"/>
  </r>
  <r>
    <n v="1081"/>
    <s v="u"/>
    <s v="Maïs grain non-collecté"/>
    <x v="68"/>
    <x v="16"/>
    <x v="68"/>
    <m/>
    <m/>
    <m/>
    <m/>
    <m/>
    <n v="401.813528476598"/>
    <m/>
    <s v="1021 - 1090 - 1091 - 3158 - "/>
    <n v="0"/>
    <n v="1214"/>
    <s v="libre"/>
    <m/>
    <m/>
    <n v="401"/>
    <n v="17"/>
    <x v="40"/>
    <x v="433"/>
    <n v="0"/>
    <n v="0"/>
    <n v="100"/>
    <n v="200"/>
    <n v="300"/>
    <n v="500"/>
    <n v="600"/>
    <n v="700"/>
    <n v="800"/>
    <n v="1000"/>
    <n v="1100"/>
    <n v="1110"/>
    <n v="1098"/>
    <n v="174"/>
    <n v="87"/>
    <n v="87"/>
    <n v="87"/>
    <n v="87"/>
    <n v="174"/>
    <n v="87"/>
    <n v="87"/>
    <n v="87"/>
    <n v="142"/>
  </r>
  <r>
    <n v="1082"/>
    <s v="u"/>
    <s v="Maïs grain non-collecté"/>
    <x v="70"/>
    <x v="16"/>
    <x v="70"/>
    <m/>
    <m/>
    <m/>
    <m/>
    <m/>
    <n v="359.4011810222091"/>
    <m/>
    <s v="1023 - 1090 - 1092 - 3162 - "/>
    <n v="0"/>
    <n v="1214"/>
    <s v="libre"/>
    <m/>
    <m/>
    <n v="358"/>
    <n v="14"/>
    <x v="40"/>
    <x v="433"/>
    <n v="0"/>
    <n v="0"/>
    <n v="100"/>
    <n v="200"/>
    <n v="300"/>
    <n v="500"/>
    <n v="600"/>
    <n v="700"/>
    <n v="800"/>
    <n v="1000"/>
    <n v="1100"/>
    <n v="1110"/>
    <n v="1098"/>
    <n v="174"/>
    <n v="87"/>
    <n v="87"/>
    <n v="87"/>
    <n v="87"/>
    <n v="174"/>
    <n v="87"/>
    <n v="87"/>
    <n v="87"/>
    <n v="142"/>
  </r>
  <r>
    <n v="1083"/>
    <s v="u"/>
    <s v="Maïs grain non-collecté"/>
    <x v="72"/>
    <x v="16"/>
    <x v="72"/>
    <m/>
    <m/>
    <m/>
    <m/>
    <m/>
    <n v="64.38733148781763"/>
    <m/>
    <s v="1025 - 1089 - 1093 - 3166 - "/>
    <n v="0"/>
    <n v="290"/>
    <s v="libre"/>
    <m/>
    <m/>
    <n v="65"/>
    <n v="3"/>
    <x v="265"/>
    <x v="422"/>
    <n v="0"/>
    <n v="10"/>
    <n v="20"/>
    <n v="50"/>
    <n v="80"/>
    <n v="110"/>
    <n v="140"/>
    <n v="170"/>
    <n v="200"/>
    <n v="230"/>
    <n v="260"/>
    <n v="280"/>
    <n v="2571"/>
    <n v="261"/>
    <n v="261"/>
    <n v="261"/>
    <n v="261"/>
    <n v="261"/>
    <n v="261"/>
    <n v="261"/>
    <n v="261"/>
    <n v="261"/>
    <n v="223"/>
  </r>
  <r>
    <n v="1084"/>
    <s v="u"/>
    <s v="Maïs grain non-collecté"/>
    <x v="73"/>
    <x v="16"/>
    <x v="73"/>
    <m/>
    <m/>
    <m/>
    <m/>
    <m/>
    <n v="22.48283068515108"/>
    <m/>
    <s v="1027 - 1093 - 1094 - 3168 - "/>
    <n v="0"/>
    <n v="108"/>
    <s v="libre"/>
    <m/>
    <m/>
    <n v="23"/>
    <n v="1"/>
    <x v="40"/>
    <x v="340"/>
    <n v="0"/>
    <n v="0"/>
    <n v="10"/>
    <n v="20"/>
    <n v="30"/>
    <n v="40"/>
    <n v="50"/>
    <n v="60"/>
    <n v="70"/>
    <n v="80"/>
    <n v="90"/>
    <n v="100"/>
    <n v="964"/>
    <n v="174"/>
    <n v="87"/>
    <n v="87"/>
    <n v="87"/>
    <n v="87"/>
    <n v="87"/>
    <n v="87"/>
    <n v="87"/>
    <n v="87"/>
    <n v="95"/>
  </r>
  <r>
    <n v="1085"/>
    <s v="u"/>
    <s v="Maïs grain non-collecté"/>
    <x v="74"/>
    <x v="16"/>
    <x v="74"/>
    <m/>
    <m/>
    <m/>
    <m/>
    <m/>
    <n v="41.70766678524503"/>
    <m/>
    <s v="1029 - 1093 - 1095 - 3170 - "/>
    <n v="0"/>
    <n v="183"/>
    <s v="libre"/>
    <m/>
    <m/>
    <n v="42"/>
    <n v="2"/>
    <x v="40"/>
    <x v="294"/>
    <n v="0"/>
    <n v="0"/>
    <n v="10"/>
    <n v="30"/>
    <n v="50"/>
    <n v="70"/>
    <n v="90"/>
    <n v="110"/>
    <n v="130"/>
    <n v="150"/>
    <n v="160"/>
    <n v="170"/>
    <n v="1642"/>
    <n v="174"/>
    <n v="174"/>
    <n v="174"/>
    <n v="174"/>
    <n v="174"/>
    <n v="174"/>
    <n v="174"/>
    <n v="174"/>
    <n v="174"/>
    <n v="77"/>
  </r>
  <r>
    <n v="1086"/>
    <s v="u"/>
    <s v="Maïs grain non-collecté"/>
    <x v="75"/>
    <x v="16"/>
    <x v="75"/>
    <m/>
    <m/>
    <m/>
    <m/>
    <m/>
    <n v="22.15772064880507"/>
    <m/>
    <s v="1031 - 1089 - 1096 - 3172 - "/>
    <n v="0"/>
    <n v="102"/>
    <s v="libre"/>
    <m/>
    <m/>
    <n v="22"/>
    <n v="2"/>
    <x v="40"/>
    <x v="340"/>
    <n v="0"/>
    <n v="0"/>
    <n v="10"/>
    <n v="20"/>
    <n v="30"/>
    <n v="40"/>
    <n v="50"/>
    <n v="60"/>
    <n v="70"/>
    <n v="80"/>
    <n v="90"/>
    <n v="100"/>
    <n v="933"/>
    <n v="174"/>
    <n v="87"/>
    <n v="87"/>
    <n v="87"/>
    <n v="87"/>
    <n v="87"/>
    <n v="87"/>
    <n v="87"/>
    <n v="86"/>
    <n v="65"/>
  </r>
  <r>
    <n v="1087"/>
    <s v="u"/>
    <s v="Maïs grain non-collecté"/>
    <x v="76"/>
    <x v="16"/>
    <x v="76"/>
    <m/>
    <m/>
    <m/>
    <m/>
    <m/>
    <n v="22.00618736091299"/>
    <m/>
    <s v="1033 - 1096 - 1097 - 3174 - "/>
    <n v="0"/>
    <n v="101"/>
    <s v="libre"/>
    <m/>
    <m/>
    <n v="22"/>
    <n v="2"/>
    <x v="40"/>
    <x v="340"/>
    <n v="0"/>
    <n v="0"/>
    <n v="10"/>
    <n v="20"/>
    <n v="30"/>
    <n v="40"/>
    <n v="50"/>
    <n v="60"/>
    <n v="70"/>
    <n v="80"/>
    <n v="90"/>
    <n v="100"/>
    <n v="919"/>
    <n v="174"/>
    <n v="87"/>
    <n v="87"/>
    <n v="87"/>
    <n v="87"/>
    <n v="87"/>
    <n v="87"/>
    <n v="87"/>
    <n v="83"/>
    <n v="54"/>
  </r>
  <r>
    <n v="1088"/>
    <s v="u"/>
    <s v="Maïs grain non-collecté"/>
    <x v="77"/>
    <x v="16"/>
    <x v="77"/>
    <m/>
    <m/>
    <m/>
    <m/>
    <m/>
    <n v="0.04587668439366531"/>
    <m/>
    <s v="1035 - 1089 - 1098 - 3176 - "/>
    <n v="0"/>
    <n v="5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1089"/>
    <s v="u"/>
    <s v="Maïs grain non-collecté"/>
    <x v="78"/>
    <x v="16"/>
    <x v="78"/>
    <m/>
    <m/>
    <m/>
    <m/>
    <m/>
    <n v="8.990713050743574"/>
    <m/>
    <s v="1037 - 1089 - 1099 - 3178 - "/>
    <n v="0"/>
    <n v="34"/>
    <s v="libre"/>
    <m/>
    <m/>
    <n v="9"/>
    <n v="0"/>
    <x v="195"/>
    <x v="291"/>
    <n v="0"/>
    <n v="1"/>
    <n v="3"/>
    <n v="6"/>
    <n v="10"/>
    <n v="13"/>
    <n v="17"/>
    <n v="20"/>
    <n v="23"/>
    <n v="27"/>
    <n v="30"/>
    <n v="32"/>
    <n v="2982"/>
    <n v="348"/>
    <n v="348"/>
    <n v="348"/>
    <n v="261"/>
    <n v="348"/>
    <n v="348"/>
    <n v="261"/>
    <n v="348"/>
    <n v="306"/>
    <n v="67"/>
  </r>
  <r>
    <n v="1090"/>
    <s v="u"/>
    <s v="Maïs grain non-collecté"/>
    <x v="79"/>
    <x v="16"/>
    <x v="79"/>
    <m/>
    <m/>
    <m/>
    <m/>
    <m/>
    <n v="918.1368035569142"/>
    <m/>
    <s v="1039 - 1100 - 3180 - "/>
    <n v="569"/>
    <n v="1991"/>
    <s v="libre"/>
    <m/>
    <m/>
    <n v="920"/>
    <n v="32"/>
    <x v="393"/>
    <x v="434"/>
    <n v="489"/>
    <n v="594"/>
    <n v="670"/>
    <n v="815"/>
    <n v="965"/>
    <n v="1112"/>
    <n v="1261"/>
    <n v="1410"/>
    <n v="1559"/>
    <n v="1708"/>
    <n v="1854"/>
    <n v="1927"/>
    <n v="1288"/>
    <n v="107"/>
    <n v="134"/>
    <n v="138"/>
    <n v="139"/>
    <n v="137"/>
    <n v="135"/>
    <n v="137"/>
    <n v="131"/>
    <n v="140"/>
    <n v="91"/>
  </r>
  <r>
    <n v="1091"/>
    <s v="u"/>
    <s v="Maïs grain non-collecté"/>
    <x v="80"/>
    <x v="16"/>
    <x v="80"/>
    <m/>
    <m/>
    <m/>
    <m/>
    <m/>
    <n v="379.7235314209555"/>
    <m/>
    <s v="1041 - 1100 - 1101 - 3182 - "/>
    <n v="372"/>
    <n v="381"/>
    <s v="libre"/>
    <m/>
    <m/>
    <n v="381"/>
    <n v="38"/>
    <x v="390"/>
    <x v="435"/>
    <n v="292"/>
    <n v="314"/>
    <n v="322"/>
    <n v="344"/>
    <n v="357"/>
    <n v="367"/>
    <n v="378"/>
    <n v="387"/>
    <n v="406"/>
    <n v="418"/>
    <n v="432"/>
    <n v="445"/>
    <n v="103"/>
    <n v="3"/>
    <n v="9"/>
    <n v="7"/>
    <n v="13"/>
    <n v="18"/>
    <n v="15"/>
    <n v="9"/>
    <n v="14"/>
    <n v="9"/>
    <n v="7"/>
  </r>
  <r>
    <n v="1092"/>
    <s v="u"/>
    <s v="Maïs grain non-collecté"/>
    <x v="82"/>
    <x v="16"/>
    <x v="82"/>
    <m/>
    <m/>
    <m/>
    <m/>
    <m/>
    <n v="538.4132721359588"/>
    <m/>
    <s v="1043 - 1100 - 1102 - 3186 - "/>
    <n v="198"/>
    <n v="1610"/>
    <s v="libre"/>
    <m/>
    <m/>
    <n v="539"/>
    <n v="10"/>
    <x v="394"/>
    <x v="436"/>
    <n v="198"/>
    <n v="198"/>
    <n v="298"/>
    <n v="398"/>
    <n v="598"/>
    <n v="698"/>
    <n v="898"/>
    <n v="998"/>
    <n v="1198"/>
    <n v="1298"/>
    <n v="1498"/>
    <n v="1498"/>
    <n v="1278"/>
    <n v="174"/>
    <n v="87"/>
    <n v="174"/>
    <n v="87"/>
    <n v="87"/>
    <n v="174"/>
    <n v="87"/>
    <n v="174"/>
    <n v="87"/>
    <n v="148"/>
  </r>
  <r>
    <n v="1093"/>
    <s v="u"/>
    <s v="Maïs grain non-collecté"/>
    <x v="83"/>
    <x v="16"/>
    <x v="83"/>
    <m/>
    <m/>
    <m/>
    <m/>
    <m/>
    <n v="166.3721261336707"/>
    <m/>
    <s v="1045 - 1102 - 1103 - 3188 - "/>
    <n v="0"/>
    <n v="664"/>
    <s v="libre"/>
    <m/>
    <m/>
    <n v="167"/>
    <n v="6"/>
    <x v="385"/>
    <x v="418"/>
    <n v="0"/>
    <n v="30"/>
    <n v="60"/>
    <n v="130"/>
    <n v="200"/>
    <n v="260"/>
    <n v="330"/>
    <n v="400"/>
    <n v="460"/>
    <n v="530"/>
    <n v="600"/>
    <n v="630"/>
    <n v="5831"/>
    <n v="696"/>
    <n v="609"/>
    <n v="609"/>
    <n v="609"/>
    <n v="609"/>
    <n v="696"/>
    <n v="609"/>
    <n v="609"/>
    <n v="600"/>
    <n v="186"/>
  </r>
  <r>
    <n v="1094"/>
    <s v="u"/>
    <s v="Maïs grain non-collecté"/>
    <x v="84"/>
    <x v="16"/>
    <x v="84"/>
    <m/>
    <m/>
    <m/>
    <m/>
    <m/>
    <n v="162.7250405854249"/>
    <m/>
    <s v="1047 - 1102 - 1104 - 3190 - "/>
    <n v="0"/>
    <n v="657"/>
    <s v="libre"/>
    <m/>
    <m/>
    <n v="163"/>
    <n v="5"/>
    <x v="385"/>
    <x v="419"/>
    <n v="0"/>
    <n v="30"/>
    <n v="60"/>
    <n v="130"/>
    <n v="190"/>
    <n v="260"/>
    <n v="330"/>
    <n v="390"/>
    <n v="460"/>
    <n v="520"/>
    <n v="590"/>
    <n v="620"/>
    <n v="5760"/>
    <n v="609"/>
    <n v="609"/>
    <n v="609"/>
    <n v="609"/>
    <n v="609"/>
    <n v="609"/>
    <n v="609"/>
    <n v="609"/>
    <n v="608"/>
    <n v="281"/>
  </r>
  <r>
    <n v="1095"/>
    <s v="u"/>
    <s v="Maïs grain non-collecté"/>
    <x v="85"/>
    <x v="16"/>
    <x v="85"/>
    <m/>
    <m/>
    <m/>
    <m/>
    <m/>
    <n v="207.7080004640719"/>
    <m/>
    <s v="1049 - 1102 - 1105 - 3192 - "/>
    <n v="199"/>
    <n v="290"/>
    <s v="libre"/>
    <m/>
    <m/>
    <n v="208"/>
    <n v="2"/>
    <x v="74"/>
    <x v="437"/>
    <n v="199"/>
    <n v="199"/>
    <n v="209"/>
    <n v="219"/>
    <n v="229"/>
    <n v="239"/>
    <n v="249"/>
    <n v="259"/>
    <n v="269"/>
    <n v="279"/>
    <n v="289"/>
    <n v="299"/>
    <n v="871"/>
    <n v="174"/>
    <n v="87"/>
    <n v="174"/>
    <n v="84"/>
    <n v="83"/>
    <n v="147"/>
    <n v="55"/>
    <n v="54"/>
    <n v="9"/>
    <n v="5"/>
  </r>
  <r>
    <n v="1096"/>
    <s v="u"/>
    <s v="Maïs grain non-collecté"/>
    <x v="86"/>
    <x v="16"/>
    <x v="86"/>
    <m/>
    <m/>
    <m/>
    <m/>
    <m/>
    <n v="80.37466689909083"/>
    <m/>
    <s v="1051 - 1106 - 3194 - "/>
    <n v="70"/>
    <n v="81"/>
    <s v="libre"/>
    <m/>
    <m/>
    <n v="85"/>
    <n v="42"/>
    <x v="298"/>
    <x v="27"/>
    <n v="0"/>
    <n v="8"/>
    <n v="27"/>
    <n v="47"/>
    <n v="61"/>
    <n v="72"/>
    <n v="79"/>
    <n v="86"/>
    <n v="97"/>
    <n v="116"/>
    <n v="137"/>
    <n v="151"/>
    <n v="130"/>
    <n v="11"/>
    <n v="5"/>
    <n v="12"/>
    <n v="19"/>
    <n v="27"/>
    <n v="22"/>
    <n v="9"/>
    <n v="11"/>
    <n v="8"/>
    <n v="7"/>
  </r>
  <r>
    <n v="1097"/>
    <s v="u"/>
    <s v="Maïs grain non-collecté"/>
    <x v="88"/>
    <x v="16"/>
    <x v="88"/>
    <m/>
    <m/>
    <m/>
    <m/>
    <m/>
    <n v="297.5253824920177"/>
    <m/>
    <s v="1053 - 1107 - 3198 - "/>
    <n v="291"/>
    <n v="301"/>
    <s v="libre"/>
    <m/>
    <m/>
    <n v="294"/>
    <n v="20"/>
    <x v="391"/>
    <x v="429"/>
    <n v="236"/>
    <n v="257"/>
    <n v="265"/>
    <n v="272"/>
    <n v="279"/>
    <n v="288"/>
    <n v="293"/>
    <n v="298"/>
    <n v="304"/>
    <n v="312"/>
    <n v="318"/>
    <n v="322"/>
    <n v="867"/>
    <n v="19"/>
    <n v="17"/>
    <n v="48"/>
    <n v="120"/>
    <n v="92"/>
    <n v="141"/>
    <n v="161"/>
    <n v="103"/>
    <n v="131"/>
    <n v="36"/>
  </r>
  <r>
    <n v="1098"/>
    <s v="u"/>
    <s v="Maïs grain non-collecté"/>
    <x v="89"/>
    <x v="16"/>
    <x v="89"/>
    <m/>
    <m/>
    <m/>
    <m/>
    <m/>
    <n v="0"/>
    <m/>
    <s v="1055 - 320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099"/>
    <s v="u"/>
    <s v="Maïs grain humide (MGH) non-collecté"/>
    <x v="0"/>
    <x v="17"/>
    <x v="0"/>
    <m/>
    <m/>
    <m/>
    <n v="1121.257"/>
    <n v="1348.096"/>
    <n v="1121.279928473506"/>
    <m/>
    <s v="991 - 1108 - 3066 - "/>
    <n v="1121"/>
    <n v="1127"/>
    <s v="libre"/>
    <m/>
    <m/>
    <n v="1121"/>
    <n v="0"/>
    <x v="395"/>
    <x v="17"/>
    <n v="1121"/>
    <n v="1121"/>
    <n v="1121"/>
    <n v="1122"/>
    <n v="1122"/>
    <n v="1123"/>
    <n v="1124"/>
    <n v="1124"/>
    <n v="1125"/>
    <n v="1126"/>
    <n v="1128"/>
    <n v="1129"/>
    <n v="568"/>
    <n v="174"/>
    <n v="87"/>
    <n v="83"/>
    <n v="70"/>
    <n v="51"/>
    <n v="71"/>
    <n v="17"/>
    <n v="11"/>
    <n v="3"/>
    <n v="2"/>
  </r>
  <r>
    <n v="1100"/>
    <s v="u"/>
    <s v="Maïs grain humide (MGH) non-collecté"/>
    <x v="30"/>
    <x v="17"/>
    <x v="30"/>
    <m/>
    <m/>
    <m/>
    <m/>
    <m/>
    <n v="1121.249812297048"/>
    <m/>
    <s v="993 - 1108 - 1109 - 3108 - "/>
    <n v="1120"/>
    <n v="1126"/>
    <s v="libre"/>
    <m/>
    <m/>
    <n v="1121"/>
    <n v="0"/>
    <x v="396"/>
    <x v="438"/>
    <n v="1120"/>
    <n v="1120"/>
    <n v="1120"/>
    <n v="1121"/>
    <n v="1121"/>
    <n v="1122"/>
    <n v="1123"/>
    <n v="1123"/>
    <n v="1124"/>
    <n v="1125"/>
    <n v="1127"/>
    <n v="1128"/>
    <n v="568"/>
    <n v="174"/>
    <n v="87"/>
    <n v="83"/>
    <n v="70"/>
    <n v="51"/>
    <n v="71"/>
    <n v="17"/>
    <n v="11"/>
    <n v="3"/>
    <n v="2"/>
  </r>
  <r>
    <n v="1101"/>
    <s v="u"/>
    <s v="Maïs grain humide (MGH) non-collecté"/>
    <x v="48"/>
    <x v="17"/>
    <x v="48"/>
    <m/>
    <m/>
    <m/>
    <n v="1121.257"/>
    <n v="1348.096"/>
    <n v="1121.249812297048"/>
    <m/>
    <s v="995 - 1109 - 1110 - 3130 - "/>
    <n v="1121"/>
    <n v="1125"/>
    <s v="libre"/>
    <m/>
    <m/>
    <n v="1121"/>
    <n v="0"/>
    <x v="395"/>
    <x v="439"/>
    <n v="1121"/>
    <n v="1121"/>
    <n v="1121"/>
    <n v="1121"/>
    <n v="1122"/>
    <n v="1122"/>
    <n v="1123"/>
    <n v="1123"/>
    <n v="1124"/>
    <n v="1125"/>
    <n v="1126"/>
    <n v="1127"/>
    <n v="394"/>
    <n v="87"/>
    <n v="83"/>
    <n v="70"/>
    <n v="51"/>
    <n v="42"/>
    <n v="29"/>
    <n v="17"/>
    <n v="11"/>
    <n v="3"/>
    <n v="2"/>
  </r>
  <r>
    <n v="1102"/>
    <s v="u"/>
    <s v="Maïs grain humide (MGH) non-collecté"/>
    <x v="49"/>
    <x v="17"/>
    <x v="49"/>
    <m/>
    <m/>
    <m/>
    <m/>
    <m/>
    <n v="29.37084301837897"/>
    <m/>
    <s v="997 - 1110 - 1111 - 3132 - "/>
    <n v="0"/>
    <n v="65"/>
    <s v="libre"/>
    <m/>
    <m/>
    <n v="30"/>
    <n v="15"/>
    <x v="40"/>
    <x v="112"/>
    <n v="0"/>
    <n v="0"/>
    <n v="0"/>
    <n v="10"/>
    <n v="20"/>
    <n v="20"/>
    <n v="30"/>
    <n v="40"/>
    <n v="50"/>
    <n v="60"/>
    <n v="70"/>
    <n v="80"/>
    <n v="594"/>
    <n v="173"/>
    <n v="86"/>
    <n v="81"/>
    <n v="72"/>
    <n v="56"/>
    <n v="49"/>
    <n v="35"/>
    <n v="21"/>
    <n v="12"/>
    <n v="10"/>
  </r>
  <r>
    <n v="1103"/>
    <s v="u"/>
    <s v="Maïs grain humide (MGH) non-collecté"/>
    <x v="50"/>
    <x v="17"/>
    <x v="50"/>
    <m/>
    <m/>
    <m/>
    <m/>
    <m/>
    <n v="14.90448893310138"/>
    <m/>
    <s v="999 - 1111 - 1116 - 3134 - "/>
    <n v="0"/>
    <n v="66"/>
    <s v="libre"/>
    <m/>
    <m/>
    <n v="15"/>
    <n v="7"/>
    <x v="40"/>
    <x v="112"/>
    <n v="0"/>
    <n v="0"/>
    <n v="0"/>
    <n v="10"/>
    <n v="20"/>
    <n v="20"/>
    <n v="30"/>
    <n v="40"/>
    <n v="50"/>
    <n v="60"/>
    <n v="70"/>
    <n v="80"/>
    <n v="602"/>
    <n v="173"/>
    <n v="86"/>
    <n v="81"/>
    <n v="73"/>
    <n v="57"/>
    <n v="51"/>
    <n v="35"/>
    <n v="22"/>
    <n v="13"/>
    <n v="12"/>
  </r>
  <r>
    <n v="1104"/>
    <s v="u"/>
    <s v="Maïs grain humide (MGH) non-collecté"/>
    <x v="51"/>
    <x v="17"/>
    <x v="51"/>
    <m/>
    <m/>
    <m/>
    <m/>
    <m/>
    <n v="14.90441629343867"/>
    <m/>
    <s v="1000 - 1111 - 1117 - 3135 - "/>
    <n v="0"/>
    <n v="66"/>
    <s v="libre"/>
    <m/>
    <m/>
    <n v="15"/>
    <n v="7"/>
    <x v="40"/>
    <x v="112"/>
    <n v="0"/>
    <n v="0"/>
    <n v="0"/>
    <n v="10"/>
    <n v="20"/>
    <n v="20"/>
    <n v="30"/>
    <n v="40"/>
    <n v="50"/>
    <n v="60"/>
    <n v="70"/>
    <n v="80"/>
    <n v="602"/>
    <n v="173"/>
    <n v="86"/>
    <n v="81"/>
    <n v="73"/>
    <n v="57"/>
    <n v="51"/>
    <n v="35"/>
    <n v="22"/>
    <n v="13"/>
    <n v="12"/>
  </r>
  <r>
    <n v="1105"/>
    <s v="u"/>
    <s v="Maïs grain humide (MGH) non-collecté"/>
    <x v="52"/>
    <x v="17"/>
    <x v="52"/>
    <m/>
    <m/>
    <m/>
    <m/>
    <m/>
    <n v="20.28551590545304"/>
    <m/>
    <s v="1001 - 1110 - 1112 - 3136 - "/>
    <n v="0"/>
    <n v="65"/>
    <s v="libre"/>
    <m/>
    <m/>
    <n v="19"/>
    <n v="7"/>
    <x v="40"/>
    <x v="112"/>
    <n v="0"/>
    <n v="0"/>
    <n v="0"/>
    <n v="10"/>
    <n v="20"/>
    <n v="20"/>
    <n v="30"/>
    <n v="40"/>
    <n v="50"/>
    <n v="60"/>
    <n v="70"/>
    <n v="80"/>
    <n v="594"/>
    <n v="173"/>
    <n v="86"/>
    <n v="81"/>
    <n v="72"/>
    <n v="56"/>
    <n v="49"/>
    <n v="35"/>
    <n v="21"/>
    <n v="12"/>
    <n v="10"/>
  </r>
  <r>
    <n v="1106"/>
    <s v="u"/>
    <s v="Maïs grain humide (MGH) non-collecté"/>
    <x v="53"/>
    <x v="17"/>
    <x v="53"/>
    <m/>
    <m/>
    <m/>
    <m/>
    <m/>
    <n v="9.217278149954264"/>
    <m/>
    <s v="1003 - 1112 - 1119 - 3138 - "/>
    <n v="0"/>
    <n v="66"/>
    <s v="libre"/>
    <m/>
    <m/>
    <n v="9"/>
    <n v="3"/>
    <x v="40"/>
    <x v="112"/>
    <n v="0"/>
    <n v="0"/>
    <n v="0"/>
    <n v="10"/>
    <n v="20"/>
    <n v="20"/>
    <n v="30"/>
    <n v="40"/>
    <n v="50"/>
    <n v="60"/>
    <n v="70"/>
    <n v="80"/>
    <n v="600"/>
    <n v="87"/>
    <n v="86"/>
    <n v="86"/>
    <n v="81"/>
    <n v="73"/>
    <n v="57"/>
    <n v="51"/>
    <n v="35"/>
    <n v="22"/>
    <n v="23"/>
  </r>
  <r>
    <n v="1107"/>
    <s v="u"/>
    <s v="Maïs grain humide (MGH) non-collecté"/>
    <x v="54"/>
    <x v="17"/>
    <x v="54"/>
    <m/>
    <m/>
    <m/>
    <m/>
    <m/>
    <n v="11.25763655488177"/>
    <m/>
    <s v="1004 - 1112 - 1120 - 3139 - "/>
    <n v="0"/>
    <n v="66"/>
    <s v="libre"/>
    <m/>
    <m/>
    <n v="11"/>
    <n v="4"/>
    <x v="40"/>
    <x v="112"/>
    <n v="0"/>
    <n v="0"/>
    <n v="0"/>
    <n v="10"/>
    <n v="20"/>
    <n v="20"/>
    <n v="30"/>
    <n v="40"/>
    <n v="50"/>
    <n v="60"/>
    <n v="70"/>
    <n v="80"/>
    <n v="602"/>
    <n v="173"/>
    <n v="86"/>
    <n v="81"/>
    <n v="73"/>
    <n v="57"/>
    <n v="51"/>
    <n v="35"/>
    <n v="22"/>
    <n v="13"/>
    <n v="12"/>
  </r>
  <r>
    <n v="1108"/>
    <s v="u"/>
    <s v="Maïs grain humide (MGH) non-collecté"/>
    <x v="55"/>
    <x v="17"/>
    <x v="55"/>
    <m/>
    <m/>
    <m/>
    <m/>
    <m/>
    <n v="8.995061518059819"/>
    <m/>
    <s v="1005 - 1110 - 1122 - 3140 - "/>
    <n v="0"/>
    <n v="65"/>
    <s v="libre"/>
    <m/>
    <m/>
    <n v="8"/>
    <n v="3"/>
    <x v="40"/>
    <x v="112"/>
    <n v="0"/>
    <n v="0"/>
    <n v="0"/>
    <n v="10"/>
    <n v="20"/>
    <n v="20"/>
    <n v="30"/>
    <n v="40"/>
    <n v="50"/>
    <n v="60"/>
    <n v="70"/>
    <n v="80"/>
    <n v="589"/>
    <n v="87"/>
    <n v="86"/>
    <n v="86"/>
    <n v="81"/>
    <n v="72"/>
    <n v="56"/>
    <n v="49"/>
    <n v="35"/>
    <n v="21"/>
    <n v="17"/>
  </r>
  <r>
    <n v="1109"/>
    <s v="u"/>
    <s v="Maïs grain humide (MGH) non-collecté"/>
    <x v="58"/>
    <x v="17"/>
    <x v="58"/>
    <m/>
    <m/>
    <m/>
    <m/>
    <m/>
    <n v="1061.048493900077"/>
    <m/>
    <s v="1008 - 1110 - 1113 - 1124 - 3143 - "/>
    <m/>
    <m/>
    <s v="déterminé"/>
    <m/>
    <m/>
    <n v="1062"/>
    <n v="24"/>
    <x v="397"/>
    <x v="440"/>
    <n v="1013"/>
    <n v="1022"/>
    <n v="1028"/>
    <n v="1040"/>
    <n v="1050"/>
    <n v="1057"/>
    <n v="1059"/>
    <n v="1068"/>
    <n v="1080"/>
    <n v="1083"/>
    <n v="1090"/>
    <n v="1099"/>
    <n v="86"/>
    <n v="5"/>
    <n v="7"/>
    <n v="8"/>
    <n v="11"/>
    <n v="16"/>
    <n v="9"/>
    <n v="16"/>
    <n v="10"/>
    <n v="4"/>
    <n v="1"/>
  </r>
  <r>
    <n v="1110"/>
    <s v="u"/>
    <s v="Maïs grain humide (MGH) non-collecté"/>
    <x v="59"/>
    <x v="17"/>
    <x v="59"/>
    <m/>
    <m/>
    <m/>
    <m/>
    <m/>
    <n v="1060.445790171605"/>
    <m/>
    <s v="1010 - 1113 - 1125 - 3145 - "/>
    <m/>
    <m/>
    <s v="déterminé"/>
    <m/>
    <m/>
    <n v="1061"/>
    <n v="24"/>
    <x v="398"/>
    <x v="440"/>
    <n v="1010"/>
    <n v="1022"/>
    <n v="1027"/>
    <n v="1039"/>
    <n v="1049"/>
    <n v="1055"/>
    <n v="1059"/>
    <n v="1068"/>
    <n v="1078"/>
    <n v="1082"/>
    <n v="1089"/>
    <n v="1098"/>
    <n v="86"/>
    <n v="4"/>
    <n v="8"/>
    <n v="7"/>
    <n v="12"/>
    <n v="16"/>
    <n v="9"/>
    <n v="14"/>
    <n v="12"/>
    <n v="4"/>
    <n v="1"/>
  </r>
  <r>
    <n v="1111"/>
    <s v="u"/>
    <s v="Maïs grain humide (MGH) non-collecté"/>
    <x v="60"/>
    <x v="17"/>
    <x v="60"/>
    <m/>
    <m/>
    <m/>
    <m/>
    <m/>
    <n v="0.6027037284721173"/>
    <m/>
    <s v="1011 - 1113 - 1126 - 3146 - "/>
    <m/>
    <m/>
    <s v="déterminé"/>
    <m/>
    <m/>
    <n v="1"/>
    <n v="1"/>
    <x v="40"/>
    <x v="212"/>
    <n v="0"/>
    <n v="0"/>
    <n v="0"/>
    <n v="0"/>
    <n v="0"/>
    <n v="0"/>
    <n v="0"/>
    <n v="1"/>
    <n v="2"/>
    <n v="2"/>
    <n v="3"/>
    <n v="3"/>
    <n v="86"/>
    <n v="47"/>
    <n v="1"/>
    <n v="4"/>
    <n v="3"/>
    <n v="5"/>
    <n v="6"/>
    <n v="9"/>
    <n v="2"/>
    <n v="5"/>
    <n v="5"/>
  </r>
  <r>
    <n v="1112"/>
    <s v="u"/>
    <s v="Maïs grain humide (MGH) non-collecté"/>
    <x v="66"/>
    <x v="17"/>
    <x v="66"/>
    <m/>
    <m/>
    <m/>
    <m/>
    <m/>
    <n v="59.00851699078301"/>
    <m/>
    <s v="1017 - 1114 - 3154 - "/>
    <n v="0"/>
    <n v="338"/>
    <s v="libre"/>
    <m/>
    <m/>
    <n v="58"/>
    <n v="24"/>
    <x v="265"/>
    <x v="441"/>
    <n v="0"/>
    <n v="10"/>
    <n v="30"/>
    <n v="60"/>
    <n v="100"/>
    <n v="130"/>
    <n v="170"/>
    <n v="200"/>
    <n v="250"/>
    <n v="300"/>
    <n v="360"/>
    <n v="420"/>
    <n v="2927"/>
    <n v="522"/>
    <n v="430"/>
    <n v="500"/>
    <n v="389"/>
    <n v="376"/>
    <n v="257"/>
    <n v="224"/>
    <n v="112"/>
    <n v="82"/>
    <n v="36"/>
  </r>
  <r>
    <n v="1113"/>
    <s v="u"/>
    <s v="Maïs grain humide (MGH) non-collecté"/>
    <x v="67"/>
    <x v="17"/>
    <x v="67"/>
    <m/>
    <m/>
    <m/>
    <m/>
    <m/>
    <n v="29.54895073922067"/>
    <m/>
    <s v="1019 - 1114 - 1115 - 3156 - "/>
    <n v="0"/>
    <n v="135"/>
    <s v="libre"/>
    <m/>
    <m/>
    <n v="30"/>
    <n v="15"/>
    <x v="40"/>
    <x v="294"/>
    <n v="0"/>
    <n v="0"/>
    <n v="10"/>
    <n v="20"/>
    <n v="40"/>
    <n v="50"/>
    <n v="70"/>
    <n v="80"/>
    <n v="100"/>
    <n v="120"/>
    <n v="150"/>
    <n v="170"/>
    <n v="1202"/>
    <n v="261"/>
    <n v="172"/>
    <n v="166"/>
    <n v="225"/>
    <n v="114"/>
    <n v="99"/>
    <n v="95"/>
    <n v="38"/>
    <n v="22"/>
    <n v="11"/>
  </r>
  <r>
    <n v="1114"/>
    <s v="u"/>
    <s v="Maïs grain humide (MGH) non-collecté"/>
    <x v="68"/>
    <x v="17"/>
    <x v="68"/>
    <m/>
    <m/>
    <m/>
    <m/>
    <m/>
    <n v="14.69603361038979"/>
    <m/>
    <s v="1021 - 1115 - 1116 - 3158 - "/>
    <n v="0"/>
    <n v="67"/>
    <s v="libre"/>
    <m/>
    <m/>
    <n v="15"/>
    <n v="7"/>
    <x v="40"/>
    <x v="112"/>
    <n v="0"/>
    <n v="0"/>
    <n v="0"/>
    <n v="10"/>
    <n v="20"/>
    <n v="20"/>
    <n v="30"/>
    <n v="40"/>
    <n v="50"/>
    <n v="60"/>
    <n v="70"/>
    <n v="80"/>
    <n v="616"/>
    <n v="174"/>
    <n v="86"/>
    <n v="82"/>
    <n v="74"/>
    <n v="59"/>
    <n v="52"/>
    <n v="37"/>
    <n v="24"/>
    <n v="15"/>
    <n v="14"/>
  </r>
  <r>
    <n v="1115"/>
    <s v="u"/>
    <s v="Maïs grain humide (MGH) non-collecté"/>
    <x v="70"/>
    <x v="17"/>
    <x v="70"/>
    <m/>
    <m/>
    <m/>
    <m/>
    <m/>
    <n v="14.75193199518128"/>
    <m/>
    <s v="1023 - 1115 - 1117 - 3162 - "/>
    <n v="0"/>
    <n v="67"/>
    <s v="libre"/>
    <m/>
    <m/>
    <n v="15"/>
    <n v="7"/>
    <x v="40"/>
    <x v="112"/>
    <n v="0"/>
    <n v="0"/>
    <n v="0"/>
    <n v="10"/>
    <n v="20"/>
    <n v="20"/>
    <n v="30"/>
    <n v="40"/>
    <n v="50"/>
    <n v="60"/>
    <n v="70"/>
    <n v="80"/>
    <n v="616"/>
    <n v="174"/>
    <n v="86"/>
    <n v="82"/>
    <n v="74"/>
    <n v="59"/>
    <n v="52"/>
    <n v="37"/>
    <n v="24"/>
    <n v="15"/>
    <n v="14"/>
  </r>
  <r>
    <n v="1116"/>
    <s v="u"/>
    <s v="Maïs grain humide (MGH) non-collecté"/>
    <x v="72"/>
    <x v="17"/>
    <x v="72"/>
    <m/>
    <m/>
    <m/>
    <m/>
    <m/>
    <n v="20.58152744357331"/>
    <m/>
    <s v="1025 - 1114 - 1118 - 3166 - "/>
    <n v="0"/>
    <n v="135"/>
    <s v="libre"/>
    <m/>
    <m/>
    <n v="19"/>
    <n v="7"/>
    <x v="40"/>
    <x v="294"/>
    <n v="0"/>
    <n v="0"/>
    <n v="10"/>
    <n v="20"/>
    <n v="40"/>
    <n v="50"/>
    <n v="70"/>
    <n v="80"/>
    <n v="100"/>
    <n v="120"/>
    <n v="150"/>
    <n v="170"/>
    <n v="1199"/>
    <n v="261"/>
    <n v="172"/>
    <n v="166"/>
    <n v="156"/>
    <n v="129"/>
    <n v="153"/>
    <n v="70"/>
    <n v="46"/>
    <n v="29"/>
    <n v="18"/>
  </r>
  <r>
    <n v="1117"/>
    <s v="u"/>
    <s v="Maïs grain humide (MGH) non-collecté"/>
    <x v="73"/>
    <x v="17"/>
    <x v="73"/>
    <m/>
    <m/>
    <m/>
    <m/>
    <m/>
    <n v="9.190902524556012"/>
    <m/>
    <s v="1027 - 1118 - 1119 - 3168 - "/>
    <n v="0"/>
    <n v="67"/>
    <s v="libre"/>
    <m/>
    <m/>
    <n v="9"/>
    <n v="3"/>
    <x v="40"/>
    <x v="112"/>
    <n v="0"/>
    <n v="0"/>
    <n v="0"/>
    <n v="10"/>
    <n v="20"/>
    <n v="20"/>
    <n v="30"/>
    <n v="40"/>
    <n v="50"/>
    <n v="60"/>
    <n v="70"/>
    <n v="80"/>
    <n v="612"/>
    <n v="87"/>
    <n v="87"/>
    <n v="86"/>
    <n v="82"/>
    <n v="74"/>
    <n v="59"/>
    <n v="52"/>
    <n v="37"/>
    <n v="24"/>
    <n v="25"/>
  </r>
  <r>
    <n v="1118"/>
    <s v="u"/>
    <s v="Maïs grain humide (MGH) non-collecté"/>
    <x v="74"/>
    <x v="17"/>
    <x v="74"/>
    <m/>
    <m/>
    <m/>
    <m/>
    <m/>
    <n v="11.245579099437"/>
    <m/>
    <s v="1029 - 1118 - 1120 - 3170 - "/>
    <n v="0"/>
    <n v="67"/>
    <s v="libre"/>
    <m/>
    <m/>
    <n v="11"/>
    <n v="4"/>
    <x v="40"/>
    <x v="112"/>
    <n v="0"/>
    <n v="0"/>
    <n v="0"/>
    <n v="10"/>
    <n v="20"/>
    <n v="20"/>
    <n v="30"/>
    <n v="40"/>
    <n v="50"/>
    <n v="60"/>
    <n v="70"/>
    <n v="80"/>
    <n v="616"/>
    <n v="174"/>
    <n v="86"/>
    <n v="82"/>
    <n v="74"/>
    <n v="59"/>
    <n v="52"/>
    <n v="37"/>
    <n v="24"/>
    <n v="15"/>
    <n v="14"/>
  </r>
  <r>
    <n v="1119"/>
    <s v="u"/>
    <s v="Maïs grain humide (MGH) non-collecté"/>
    <x v="75"/>
    <x v="17"/>
    <x v="75"/>
    <m/>
    <m/>
    <m/>
    <m/>
    <m/>
    <n v="8.87803880798902"/>
    <m/>
    <s v="1031 - 1114 - 1121 - 3172 - "/>
    <n v="0"/>
    <n v="67"/>
    <s v="libre"/>
    <m/>
    <m/>
    <n v="8"/>
    <n v="3"/>
    <x v="40"/>
    <x v="112"/>
    <n v="0"/>
    <n v="0"/>
    <n v="0"/>
    <n v="10"/>
    <n v="20"/>
    <n v="20"/>
    <n v="30"/>
    <n v="40"/>
    <n v="50"/>
    <n v="60"/>
    <n v="70"/>
    <n v="80"/>
    <n v="608"/>
    <n v="87"/>
    <n v="87"/>
    <n v="86"/>
    <n v="82"/>
    <n v="74"/>
    <n v="59"/>
    <n v="52"/>
    <n v="37"/>
    <n v="24"/>
    <n v="21"/>
  </r>
  <r>
    <n v="1120"/>
    <s v="u"/>
    <s v="Maïs grain humide (MGH) non-collecté"/>
    <x v="76"/>
    <x v="17"/>
    <x v="76"/>
    <m/>
    <m/>
    <m/>
    <m/>
    <m/>
    <n v="8.721213439006089"/>
    <m/>
    <s v="1033 - 1121 - 1122 - 3174 - "/>
    <n v="0"/>
    <n v="66"/>
    <s v="libre"/>
    <m/>
    <m/>
    <n v="8"/>
    <n v="3"/>
    <x v="40"/>
    <x v="112"/>
    <n v="0"/>
    <n v="0"/>
    <n v="0"/>
    <n v="10"/>
    <n v="20"/>
    <n v="20"/>
    <n v="30"/>
    <n v="40"/>
    <n v="50"/>
    <n v="60"/>
    <n v="70"/>
    <n v="80"/>
    <n v="595"/>
    <n v="87"/>
    <n v="86"/>
    <n v="86"/>
    <n v="81"/>
    <n v="73"/>
    <n v="57"/>
    <n v="51"/>
    <n v="35"/>
    <n v="22"/>
    <n v="18"/>
  </r>
  <r>
    <n v="1121"/>
    <s v="u"/>
    <s v="Maïs grain humide (MGH) non-collecté"/>
    <x v="79"/>
    <x v="17"/>
    <x v="79"/>
    <m/>
    <m/>
    <m/>
    <m/>
    <m/>
    <n v="1061.629151362229"/>
    <m/>
    <s v="1039 - 1123 - 3180 - "/>
    <m/>
    <m/>
    <s v="déterminé"/>
    <m/>
    <m/>
    <n v="1062"/>
    <n v="24"/>
    <x v="399"/>
    <x v="440"/>
    <n v="1014"/>
    <n v="1021"/>
    <n v="1028"/>
    <n v="1041"/>
    <n v="1050"/>
    <n v="1057"/>
    <n v="1060"/>
    <n v="1068"/>
    <n v="1080"/>
    <n v="1084"/>
    <n v="1090"/>
    <n v="1098"/>
    <n v="86"/>
    <n v="6"/>
    <n v="6"/>
    <n v="8"/>
    <n v="13"/>
    <n v="17"/>
    <n v="6"/>
    <n v="17"/>
    <n v="9"/>
    <n v="3"/>
    <n v="2"/>
  </r>
  <r>
    <n v="1122"/>
    <s v="u"/>
    <s v="Maïs grain humide (MGH) non-collecté"/>
    <x v="80"/>
    <x v="17"/>
    <x v="80"/>
    <n v="1061.04992423618"/>
    <n v="26.5262481059045"/>
    <n v="0.05"/>
    <m/>
    <m/>
    <n v="1061.629151362229"/>
    <n v="0.02183599895983528"/>
    <s v="1041 - 1123 - 1124 - 3182 - "/>
    <m/>
    <m/>
    <s v="mesuré"/>
    <n v="1058"/>
    <n v="26"/>
    <n v="1062"/>
    <n v="24"/>
    <x v="399"/>
    <x v="440"/>
    <n v="1014"/>
    <n v="1021"/>
    <n v="1028"/>
    <n v="1041"/>
    <n v="1050"/>
    <n v="1057"/>
    <n v="1060"/>
    <n v="1068"/>
    <n v="1080"/>
    <n v="1084"/>
    <n v="1090"/>
    <n v="1098"/>
    <n v="86"/>
    <n v="6"/>
    <n v="6"/>
    <n v="8"/>
    <n v="13"/>
    <n v="17"/>
    <n v="6"/>
    <n v="17"/>
    <n v="9"/>
    <n v="3"/>
    <n v="2"/>
  </r>
  <r>
    <n v="1123"/>
    <s v="u"/>
    <s v="Maïs grain humide (MGH) non-collecté"/>
    <x v="86"/>
    <x v="17"/>
    <x v="86"/>
    <n v="1061.04992423618"/>
    <n v="53.052496211809"/>
    <n v="0.1"/>
    <m/>
    <m/>
    <n v="1059.534586469987"/>
    <n v="-0.02856298712398941"/>
    <s v="1051 - 1125 - 3194 - "/>
    <m/>
    <m/>
    <s v="mesuré"/>
    <n v="1070"/>
    <n v="47"/>
    <n v="1061"/>
    <n v="24"/>
    <x v="400"/>
    <x v="440"/>
    <n v="1009"/>
    <n v="1021"/>
    <n v="1026"/>
    <n v="1038"/>
    <n v="1049"/>
    <n v="1054"/>
    <n v="1058"/>
    <n v="1068"/>
    <n v="1077"/>
    <n v="1082"/>
    <n v="1089"/>
    <n v="1097"/>
    <n v="86"/>
    <n v="4"/>
    <n v="8"/>
    <n v="7"/>
    <n v="12"/>
    <n v="16"/>
    <n v="9"/>
    <n v="14"/>
    <n v="12"/>
    <n v="4"/>
    <n v="1"/>
  </r>
  <r>
    <n v="1124"/>
    <s v="u"/>
    <s v="Maïs grain humide (MGH) non-collecté"/>
    <x v="88"/>
    <x v="17"/>
    <x v="88"/>
    <n v="0.1"/>
    <n v="1"/>
    <n v="20"/>
    <m/>
    <m/>
    <n v="0.2163041107645876"/>
    <n v="0.1163041107645876"/>
    <s v="1053 - 1126 - 3198 - "/>
    <m/>
    <m/>
    <s v="mesuré"/>
    <n v="1"/>
    <n v="1"/>
    <n v="1"/>
    <n v="1"/>
    <x v="40"/>
    <x v="176"/>
    <n v="0"/>
    <n v="0"/>
    <n v="0"/>
    <n v="0"/>
    <n v="1"/>
    <n v="1"/>
    <n v="1"/>
    <n v="1"/>
    <n v="1"/>
    <n v="1"/>
    <n v="2"/>
    <n v="2"/>
    <n v="86"/>
    <n v="9"/>
    <n v="9"/>
    <n v="9"/>
    <n v="17"/>
    <n v="18"/>
    <n v="8"/>
    <n v="3"/>
    <n v="5"/>
    <n v="4"/>
    <n v="5"/>
  </r>
  <r>
    <n v="1125"/>
    <s v="u"/>
    <s v="Orge grain non-collecté"/>
    <x v="0"/>
    <x v="18"/>
    <x v="0"/>
    <m/>
    <m/>
    <m/>
    <m/>
    <m/>
    <n v="903.2208464154329"/>
    <m/>
    <s v="991 - 1127 - 3606 - "/>
    <n v="903"/>
    <n v="911"/>
    <s v="libre"/>
    <m/>
    <m/>
    <n v="903"/>
    <n v="0"/>
    <x v="401"/>
    <x v="442"/>
    <n v="903"/>
    <n v="903"/>
    <n v="903"/>
    <n v="904"/>
    <n v="905"/>
    <n v="906"/>
    <n v="907"/>
    <n v="907"/>
    <n v="908"/>
    <n v="909"/>
    <n v="911"/>
    <n v="912"/>
    <n v="712"/>
    <n v="174"/>
    <n v="87"/>
    <n v="87"/>
    <n v="170"/>
    <n v="63"/>
    <n v="49"/>
    <n v="60"/>
    <n v="13"/>
    <n v="7"/>
    <n v="3"/>
  </r>
  <r>
    <n v="1126"/>
    <s v="u"/>
    <s v="Orge grain non-collecté"/>
    <x v="30"/>
    <x v="18"/>
    <x v="30"/>
    <m/>
    <m/>
    <m/>
    <m/>
    <m/>
    <n v="904.9264345280626"/>
    <m/>
    <s v="993 - 1127 - 1128 - 3648 - "/>
    <n v="904"/>
    <n v="910"/>
    <s v="libre"/>
    <m/>
    <m/>
    <n v="905"/>
    <n v="0"/>
    <x v="402"/>
    <x v="443"/>
    <n v="904"/>
    <n v="904"/>
    <n v="904"/>
    <n v="905"/>
    <n v="905"/>
    <n v="906"/>
    <n v="907"/>
    <n v="907"/>
    <n v="908"/>
    <n v="909"/>
    <n v="910"/>
    <n v="911"/>
    <n v="538"/>
    <n v="174"/>
    <n v="87"/>
    <n v="83"/>
    <n v="63"/>
    <n v="49"/>
    <n v="36"/>
    <n v="24"/>
    <n v="13"/>
    <n v="7"/>
    <n v="3"/>
  </r>
  <r>
    <n v="1127"/>
    <s v="u"/>
    <s v="Orge grain non-collecté"/>
    <x v="48"/>
    <x v="18"/>
    <x v="48"/>
    <m/>
    <m/>
    <m/>
    <n v="904.932"/>
    <n v="1612.872"/>
    <n v="904.9264345280626"/>
    <m/>
    <s v="995 - 1128 - 1129 - 3670 - "/>
    <n v="905"/>
    <n v="909"/>
    <s v="libre"/>
    <m/>
    <m/>
    <n v="905"/>
    <n v="0"/>
    <x v="403"/>
    <x v="443"/>
    <n v="905"/>
    <n v="905"/>
    <n v="905"/>
    <n v="905"/>
    <n v="906"/>
    <n v="906"/>
    <n v="907"/>
    <n v="907"/>
    <n v="908"/>
    <n v="909"/>
    <n v="910"/>
    <n v="911"/>
    <n v="366"/>
    <n v="87"/>
    <n v="83"/>
    <n v="63"/>
    <n v="49"/>
    <n v="36"/>
    <n v="25"/>
    <n v="14"/>
    <n v="7"/>
    <n v="2"/>
    <n v="1"/>
  </r>
  <r>
    <n v="1128"/>
    <s v="u"/>
    <s v="Orge grain non-collecté"/>
    <x v="49"/>
    <x v="18"/>
    <x v="49"/>
    <m/>
    <m/>
    <m/>
    <m/>
    <m/>
    <n v="310.4180313720568"/>
    <m/>
    <s v="997 - 1129 - 1130 - 3672 - "/>
    <n v="0"/>
    <n v="676"/>
    <s v="libre"/>
    <m/>
    <m/>
    <n v="312"/>
    <n v="11"/>
    <x v="385"/>
    <x v="444"/>
    <n v="0"/>
    <n v="30"/>
    <n v="60"/>
    <n v="130"/>
    <n v="200"/>
    <n v="270"/>
    <n v="340"/>
    <n v="410"/>
    <n v="470"/>
    <n v="540"/>
    <n v="610"/>
    <n v="650"/>
    <n v="5960"/>
    <n v="696"/>
    <n v="609"/>
    <n v="609"/>
    <n v="609"/>
    <n v="609"/>
    <n v="696"/>
    <n v="609"/>
    <n v="609"/>
    <n v="607"/>
    <n v="308"/>
  </r>
  <r>
    <n v="1129"/>
    <s v="u"/>
    <s v="Orge grain non-collecté"/>
    <x v="50"/>
    <x v="18"/>
    <x v="50"/>
    <m/>
    <m/>
    <m/>
    <m/>
    <m/>
    <n v="151.8248863732834"/>
    <m/>
    <s v="999 - 1130 - 1136 - 3674 - "/>
    <n v="0"/>
    <n v="678"/>
    <s v="libre"/>
    <m/>
    <m/>
    <n v="154"/>
    <n v="6"/>
    <x v="385"/>
    <x v="444"/>
    <n v="0"/>
    <n v="30"/>
    <n v="60"/>
    <n v="130"/>
    <n v="200"/>
    <n v="270"/>
    <n v="340"/>
    <n v="410"/>
    <n v="475"/>
    <n v="540"/>
    <n v="610"/>
    <n v="650"/>
    <n v="5965"/>
    <n v="696"/>
    <n v="609"/>
    <n v="609"/>
    <n v="609"/>
    <n v="609"/>
    <n v="696"/>
    <n v="609"/>
    <n v="609"/>
    <n v="607"/>
    <n v="313"/>
  </r>
  <r>
    <n v="1130"/>
    <s v="u"/>
    <s v="Orge grain non-collecté"/>
    <x v="51"/>
    <x v="18"/>
    <x v="51"/>
    <m/>
    <m/>
    <m/>
    <m/>
    <m/>
    <n v="159.0422574923817"/>
    <m/>
    <s v="1000 - 1130 - 1137 - 3675 - "/>
    <n v="0"/>
    <n v="678"/>
    <s v="libre"/>
    <m/>
    <m/>
    <n v="159"/>
    <n v="5"/>
    <x v="385"/>
    <x v="444"/>
    <n v="0"/>
    <n v="30"/>
    <n v="60"/>
    <n v="130"/>
    <n v="200"/>
    <n v="270"/>
    <n v="340"/>
    <n v="410"/>
    <n v="475"/>
    <n v="540"/>
    <n v="610"/>
    <n v="650"/>
    <n v="5965"/>
    <n v="696"/>
    <n v="609"/>
    <n v="609"/>
    <n v="609"/>
    <n v="609"/>
    <n v="696"/>
    <n v="609"/>
    <n v="609"/>
    <n v="607"/>
    <n v="313"/>
  </r>
  <r>
    <n v="1131"/>
    <s v="u"/>
    <s v="Orge grain non-collecté"/>
    <x v="52"/>
    <x v="18"/>
    <x v="52"/>
    <m/>
    <m/>
    <m/>
    <m/>
    <m/>
    <n v="57.34458499438094"/>
    <m/>
    <s v="1001 - 1129 - 1131 - 3676 - "/>
    <n v="0"/>
    <n v="288"/>
    <s v="libre"/>
    <m/>
    <m/>
    <n v="58"/>
    <n v="1"/>
    <x v="265"/>
    <x v="416"/>
    <n v="0"/>
    <n v="10"/>
    <n v="20"/>
    <n v="50"/>
    <n v="80"/>
    <n v="110"/>
    <n v="140"/>
    <n v="170"/>
    <n v="200"/>
    <n v="230"/>
    <n v="260"/>
    <n v="270"/>
    <n v="2552"/>
    <n v="261"/>
    <n v="261"/>
    <n v="261"/>
    <n v="261"/>
    <n v="261"/>
    <n v="261"/>
    <n v="261"/>
    <n v="261"/>
    <n v="261"/>
    <n v="204"/>
  </r>
  <r>
    <n v="1132"/>
    <s v="u"/>
    <s v="Orge grain non-collecté"/>
    <x v="53"/>
    <x v="18"/>
    <x v="53"/>
    <m/>
    <m/>
    <m/>
    <m/>
    <m/>
    <n v="22.15946026788929"/>
    <m/>
    <s v="1003 - 1131 - 1139 - 3678 - "/>
    <n v="0"/>
    <n v="107"/>
    <s v="libre"/>
    <m/>
    <m/>
    <n v="22"/>
    <n v="1"/>
    <x v="40"/>
    <x v="340"/>
    <n v="0"/>
    <n v="0"/>
    <n v="10"/>
    <n v="20"/>
    <n v="30"/>
    <n v="40"/>
    <n v="50"/>
    <n v="60"/>
    <n v="70"/>
    <n v="80"/>
    <n v="100"/>
    <n v="100"/>
    <n v="967"/>
    <n v="174"/>
    <n v="87"/>
    <n v="87"/>
    <n v="87"/>
    <n v="87"/>
    <n v="87"/>
    <n v="87"/>
    <n v="87"/>
    <n v="87"/>
    <n v="98"/>
  </r>
  <r>
    <n v="1133"/>
    <s v="u"/>
    <s v="Orge grain non-collecté"/>
    <x v="54"/>
    <x v="18"/>
    <x v="54"/>
    <m/>
    <m/>
    <m/>
    <m/>
    <m/>
    <n v="35.46135763111705"/>
    <m/>
    <s v="1004 - 1131 - 1140 - 3679 - "/>
    <n v="0"/>
    <n v="183"/>
    <s v="libre"/>
    <m/>
    <m/>
    <n v="36"/>
    <n v="1"/>
    <x v="40"/>
    <x v="294"/>
    <n v="0"/>
    <n v="0"/>
    <n v="10"/>
    <n v="30"/>
    <n v="50"/>
    <n v="70"/>
    <n v="90"/>
    <n v="110"/>
    <n v="130"/>
    <n v="150"/>
    <n v="160"/>
    <n v="170"/>
    <n v="1638"/>
    <n v="174"/>
    <n v="174"/>
    <n v="174"/>
    <n v="174"/>
    <n v="174"/>
    <n v="174"/>
    <n v="174"/>
    <n v="174"/>
    <n v="174"/>
    <n v="73"/>
  </r>
  <r>
    <n v="1134"/>
    <s v="u"/>
    <s v="Orge grain non-collecté"/>
    <x v="55"/>
    <x v="18"/>
    <x v="55"/>
    <m/>
    <m/>
    <m/>
    <m/>
    <m/>
    <n v="21.42357521240708"/>
    <m/>
    <s v="1005 - 1129 - 1142 - 3680 - "/>
    <n v="0"/>
    <n v="102"/>
    <s v="libre"/>
    <m/>
    <m/>
    <n v="22"/>
    <n v="1"/>
    <x v="40"/>
    <x v="340"/>
    <n v="0"/>
    <n v="0"/>
    <n v="10"/>
    <n v="20"/>
    <n v="30"/>
    <n v="40"/>
    <n v="50"/>
    <n v="60"/>
    <n v="70"/>
    <n v="80"/>
    <n v="90"/>
    <n v="100"/>
    <n v="928"/>
    <n v="174"/>
    <n v="87"/>
    <n v="87"/>
    <n v="87"/>
    <n v="87"/>
    <n v="87"/>
    <n v="87"/>
    <n v="87"/>
    <n v="85"/>
    <n v="61"/>
  </r>
  <r>
    <n v="1135"/>
    <s v="u"/>
    <s v="Orge grain non-collecté"/>
    <x v="56"/>
    <x v="18"/>
    <x v="56"/>
    <m/>
    <m/>
    <m/>
    <m/>
    <m/>
    <n v="0.2770030216659162"/>
    <m/>
    <s v="1006 - 1129 - 1143 - 3681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1136"/>
    <s v="u"/>
    <s v="Orge grain non-collecté"/>
    <x v="57"/>
    <x v="18"/>
    <x v="57"/>
    <m/>
    <m/>
    <m/>
    <m/>
    <m/>
    <n v="9.086984001161918"/>
    <m/>
    <s v="1007 - 1129 - 1144 - 3682 - "/>
    <n v="0"/>
    <n v="34"/>
    <s v="libre"/>
    <m/>
    <m/>
    <n v="9"/>
    <n v="0"/>
    <x v="195"/>
    <x v="102"/>
    <n v="0"/>
    <n v="1"/>
    <n v="3"/>
    <n v="7"/>
    <n v="10"/>
    <n v="14"/>
    <n v="17"/>
    <n v="21"/>
    <n v="24"/>
    <n v="28"/>
    <n v="31"/>
    <n v="33"/>
    <n v="3069"/>
    <n v="348"/>
    <n v="348"/>
    <n v="348"/>
    <n v="348"/>
    <n v="261"/>
    <n v="348"/>
    <n v="348"/>
    <n v="348"/>
    <n v="306"/>
    <n v="67"/>
  </r>
  <r>
    <n v="1137"/>
    <s v="u"/>
    <s v="Orge grain non-collecté"/>
    <x v="58"/>
    <x v="18"/>
    <x v="58"/>
    <m/>
    <m/>
    <m/>
    <m/>
    <m/>
    <n v="240.0460045114603"/>
    <m/>
    <s v="1008 - 1129 - 1132 - 1146 - 3683 - "/>
    <n v="233"/>
    <n v="243"/>
    <s v="libre"/>
    <m/>
    <m/>
    <n v="237"/>
    <n v="16"/>
    <x v="203"/>
    <x v="445"/>
    <n v="185"/>
    <n v="207"/>
    <n v="213"/>
    <n v="219"/>
    <n v="224"/>
    <n v="227"/>
    <n v="231"/>
    <n v="236"/>
    <n v="240"/>
    <n v="246"/>
    <n v="255"/>
    <n v="262"/>
    <n v="113"/>
    <n v="2"/>
    <n v="5"/>
    <n v="15"/>
    <n v="30"/>
    <n v="30"/>
    <n v="19"/>
    <n v="8"/>
    <n v="3"/>
    <n v="0"/>
    <n v="2"/>
  </r>
  <r>
    <n v="1138"/>
    <s v="u"/>
    <s v="Orge grain non-collecté"/>
    <x v="59"/>
    <x v="18"/>
    <x v="59"/>
    <m/>
    <m/>
    <m/>
    <m/>
    <m/>
    <n v="187.4024114476555"/>
    <m/>
    <s v="1010 - 1132 - 1151 - 3685 - "/>
    <n v="179"/>
    <n v="190"/>
    <s v="libre"/>
    <m/>
    <m/>
    <n v="184"/>
    <n v="19"/>
    <x v="404"/>
    <x v="75"/>
    <n v="128"/>
    <n v="145"/>
    <n v="156"/>
    <n v="166"/>
    <n v="173"/>
    <n v="176"/>
    <n v="180"/>
    <n v="186"/>
    <n v="190"/>
    <n v="196"/>
    <n v="202"/>
    <n v="210"/>
    <n v="136"/>
    <n v="4"/>
    <n v="7"/>
    <n v="7"/>
    <n v="21"/>
    <n v="35"/>
    <n v="31"/>
    <n v="20"/>
    <n v="6"/>
    <n v="3"/>
    <n v="3"/>
  </r>
  <r>
    <n v="1139"/>
    <s v="u"/>
    <s v="Orge grain non-collecté"/>
    <x v="60"/>
    <x v="18"/>
    <x v="60"/>
    <m/>
    <m/>
    <m/>
    <m/>
    <m/>
    <n v="52.64359306380479"/>
    <m/>
    <s v="1011 - 1132 - 1152 - 3686 - "/>
    <n v="46"/>
    <n v="57"/>
    <s v="libre"/>
    <m/>
    <m/>
    <n v="52"/>
    <n v="14"/>
    <x v="315"/>
    <x v="349"/>
    <n v="7"/>
    <n v="28"/>
    <n v="34"/>
    <n v="40"/>
    <n v="44"/>
    <n v="48"/>
    <n v="51"/>
    <n v="54"/>
    <n v="58"/>
    <n v="63"/>
    <n v="72"/>
    <n v="78"/>
    <n v="967"/>
    <n v="16"/>
    <n v="16"/>
    <n v="40"/>
    <n v="111"/>
    <n v="204"/>
    <n v="252"/>
    <n v="163"/>
    <n v="74"/>
    <n v="65"/>
    <n v="27"/>
  </r>
  <r>
    <n v="1140"/>
    <s v="u"/>
    <s v="Orge grain non-collecté"/>
    <x v="61"/>
    <x v="18"/>
    <x v="61"/>
    <m/>
    <m/>
    <m/>
    <m/>
    <m/>
    <n v="264.6279933931693"/>
    <m/>
    <s v="1012 - 1129 - 1133 - 3687 - "/>
    <n v="0"/>
    <n v="676"/>
    <s v="libre"/>
    <m/>
    <m/>
    <n v="266"/>
    <n v="7"/>
    <x v="385"/>
    <x v="444"/>
    <n v="0"/>
    <n v="30"/>
    <n v="60"/>
    <n v="130"/>
    <n v="200"/>
    <n v="270"/>
    <n v="340"/>
    <n v="410"/>
    <n v="470"/>
    <n v="540"/>
    <n v="610"/>
    <n v="650"/>
    <n v="5960"/>
    <n v="696"/>
    <n v="609"/>
    <n v="609"/>
    <n v="609"/>
    <n v="609"/>
    <n v="696"/>
    <n v="609"/>
    <n v="609"/>
    <n v="607"/>
    <n v="308"/>
  </r>
  <r>
    <n v="1141"/>
    <s v="u"/>
    <s v="Orge grain non-collecté"/>
    <x v="62"/>
    <x v="18"/>
    <x v="62"/>
    <m/>
    <m/>
    <m/>
    <m/>
    <m/>
    <n v="119.0440526567084"/>
    <m/>
    <s v="1014 - 1133 - 1148 - 3689 - "/>
    <n v="0"/>
    <n v="664"/>
    <s v="libre"/>
    <m/>
    <m/>
    <n v="119"/>
    <n v="3"/>
    <x v="385"/>
    <x v="418"/>
    <n v="0"/>
    <n v="30"/>
    <n v="60"/>
    <n v="130"/>
    <n v="190"/>
    <n v="260"/>
    <n v="330"/>
    <n v="390"/>
    <n v="460"/>
    <n v="530"/>
    <n v="590"/>
    <n v="630"/>
    <n v="5786"/>
    <n v="609"/>
    <n v="609"/>
    <n v="609"/>
    <n v="609"/>
    <n v="609"/>
    <n v="609"/>
    <n v="609"/>
    <n v="609"/>
    <n v="609"/>
    <n v="306"/>
  </r>
  <r>
    <n v="1142"/>
    <s v="u"/>
    <s v="Orge grain non-collecté"/>
    <x v="63"/>
    <x v="18"/>
    <x v="63"/>
    <m/>
    <m/>
    <m/>
    <m/>
    <m/>
    <n v="117.178518697131"/>
    <m/>
    <s v="1015 - 1133 - 1149 - 3690 - "/>
    <n v="0"/>
    <n v="658"/>
    <s v="libre"/>
    <m/>
    <m/>
    <n v="117"/>
    <n v="3"/>
    <x v="385"/>
    <x v="419"/>
    <n v="0"/>
    <n v="30"/>
    <n v="60"/>
    <n v="130"/>
    <n v="190"/>
    <n v="260"/>
    <n v="330"/>
    <n v="390"/>
    <n v="460"/>
    <n v="520"/>
    <n v="590"/>
    <n v="620"/>
    <n v="5744"/>
    <n v="609"/>
    <n v="609"/>
    <n v="609"/>
    <n v="609"/>
    <n v="522"/>
    <n v="609"/>
    <n v="609"/>
    <n v="609"/>
    <n v="609"/>
    <n v="351"/>
  </r>
  <r>
    <n v="1143"/>
    <s v="u"/>
    <s v="Orge grain non-collecté"/>
    <x v="64"/>
    <x v="18"/>
    <x v="64"/>
    <m/>
    <m/>
    <m/>
    <m/>
    <m/>
    <n v="28.40542203932991"/>
    <m/>
    <s v="1016 - 1133 - 1150 - 3691 - "/>
    <n v="0"/>
    <n v="90"/>
    <s v="libre"/>
    <m/>
    <m/>
    <n v="30"/>
    <n v="6"/>
    <x v="40"/>
    <x v="340"/>
    <n v="0"/>
    <n v="0"/>
    <n v="10"/>
    <n v="20"/>
    <n v="30"/>
    <n v="40"/>
    <n v="50"/>
    <n v="60"/>
    <n v="70"/>
    <n v="80"/>
    <n v="90"/>
    <n v="100"/>
    <n v="871"/>
    <n v="174"/>
    <n v="87"/>
    <n v="174"/>
    <n v="84"/>
    <n v="83"/>
    <n v="147"/>
    <n v="55"/>
    <n v="54"/>
    <n v="9"/>
    <n v="5"/>
  </r>
  <r>
    <n v="1144"/>
    <s v="u"/>
    <s v="Orge grain non-collecté"/>
    <x v="66"/>
    <x v="18"/>
    <x v="66"/>
    <m/>
    <m/>
    <m/>
    <m/>
    <m/>
    <n v="397.5572814282855"/>
    <m/>
    <s v="1017 - 1134 - 3694 - "/>
    <n v="0"/>
    <n v="1790"/>
    <s v="libre"/>
    <m/>
    <m/>
    <n v="400"/>
    <n v="11"/>
    <x v="40"/>
    <x v="446"/>
    <n v="0"/>
    <n v="0"/>
    <n v="100"/>
    <n v="300"/>
    <n v="500"/>
    <n v="700"/>
    <n v="900"/>
    <n v="1100"/>
    <n v="1200"/>
    <n v="1400"/>
    <n v="1600"/>
    <n v="1700"/>
    <n v="1607"/>
    <n v="174"/>
    <n v="174"/>
    <n v="174"/>
    <n v="174"/>
    <n v="174"/>
    <n v="174"/>
    <n v="174"/>
    <n v="174"/>
    <n v="173"/>
    <n v="43"/>
  </r>
  <r>
    <n v="1145"/>
    <s v="u"/>
    <s v="Orge grain non-collecté"/>
    <x v="67"/>
    <x v="18"/>
    <x v="67"/>
    <m/>
    <m/>
    <m/>
    <m/>
    <m/>
    <n v="310.4251062811178"/>
    <m/>
    <s v="1019 - 1134 - 1135 - 3696 - "/>
    <n v="0"/>
    <n v="1358"/>
    <s v="libre"/>
    <m/>
    <m/>
    <n v="312"/>
    <n v="11"/>
    <x v="40"/>
    <x v="417"/>
    <n v="0"/>
    <n v="0"/>
    <n v="100"/>
    <n v="200"/>
    <n v="400"/>
    <n v="500"/>
    <n v="700"/>
    <n v="800"/>
    <n v="900"/>
    <n v="1100"/>
    <n v="1200"/>
    <n v="1300"/>
    <n v="1226"/>
    <n v="174"/>
    <n v="87"/>
    <n v="174"/>
    <n v="87"/>
    <n v="87"/>
    <n v="174"/>
    <n v="87"/>
    <n v="174"/>
    <n v="87"/>
    <n v="96"/>
  </r>
  <r>
    <n v="1146"/>
    <s v="u"/>
    <s v="Orge grain non-collecté"/>
    <x v="68"/>
    <x v="18"/>
    <x v="68"/>
    <m/>
    <m/>
    <m/>
    <m/>
    <m/>
    <n v="151.5412600490473"/>
    <m/>
    <s v="1021 - 1135 - 1136 - 3698 - "/>
    <n v="0"/>
    <n v="678"/>
    <s v="libre"/>
    <m/>
    <m/>
    <n v="154"/>
    <n v="5"/>
    <x v="385"/>
    <x v="444"/>
    <n v="0"/>
    <n v="30"/>
    <n v="60"/>
    <n v="130"/>
    <n v="200"/>
    <n v="270"/>
    <n v="340"/>
    <n v="410"/>
    <n v="480"/>
    <n v="540"/>
    <n v="610"/>
    <n v="650"/>
    <n v="5969"/>
    <n v="696"/>
    <n v="609"/>
    <n v="609"/>
    <n v="609"/>
    <n v="609"/>
    <n v="696"/>
    <n v="609"/>
    <n v="609"/>
    <n v="607"/>
    <n v="317"/>
  </r>
  <r>
    <n v="1147"/>
    <s v="u"/>
    <s v="Orge grain non-collecté"/>
    <x v="70"/>
    <x v="18"/>
    <x v="70"/>
    <m/>
    <m/>
    <m/>
    <m/>
    <m/>
    <n v="158.6948598865631"/>
    <m/>
    <s v="1023 - 1135 - 1137 - 3702 - "/>
    <n v="0"/>
    <n v="678"/>
    <s v="libre"/>
    <m/>
    <m/>
    <n v="158"/>
    <n v="6"/>
    <x v="385"/>
    <x v="444"/>
    <n v="0"/>
    <n v="30"/>
    <n v="60"/>
    <n v="130"/>
    <n v="200"/>
    <n v="270"/>
    <n v="340"/>
    <n v="410"/>
    <n v="480"/>
    <n v="540"/>
    <n v="610"/>
    <n v="650"/>
    <n v="5969"/>
    <n v="696"/>
    <n v="609"/>
    <n v="609"/>
    <n v="609"/>
    <n v="609"/>
    <n v="696"/>
    <n v="609"/>
    <n v="609"/>
    <n v="607"/>
    <n v="317"/>
  </r>
  <r>
    <n v="1148"/>
    <s v="u"/>
    <s v="Orge grain non-collecté"/>
    <x v="72"/>
    <x v="18"/>
    <x v="72"/>
    <m/>
    <m/>
    <m/>
    <m/>
    <m/>
    <n v="57.69880238139561"/>
    <m/>
    <s v="1025 - 1134 - 1138 - 3706 - "/>
    <n v="0"/>
    <n v="290"/>
    <s v="libre"/>
    <m/>
    <m/>
    <n v="58"/>
    <n v="1"/>
    <x v="265"/>
    <x v="422"/>
    <n v="0"/>
    <n v="10"/>
    <n v="20"/>
    <n v="50"/>
    <n v="80"/>
    <n v="110"/>
    <n v="140"/>
    <n v="170"/>
    <n v="200"/>
    <n v="230"/>
    <n v="260"/>
    <n v="280"/>
    <n v="2571"/>
    <n v="261"/>
    <n v="261"/>
    <n v="261"/>
    <n v="261"/>
    <n v="261"/>
    <n v="261"/>
    <n v="261"/>
    <n v="261"/>
    <n v="261"/>
    <n v="223"/>
  </r>
  <r>
    <n v="1149"/>
    <s v="u"/>
    <s v="Orge grain non-collecté"/>
    <x v="73"/>
    <x v="18"/>
    <x v="73"/>
    <m/>
    <m/>
    <m/>
    <m/>
    <m/>
    <n v="22.07168333230569"/>
    <m/>
    <s v="1027 - 1138 - 1139 - 3708 - "/>
    <n v="0"/>
    <n v="108"/>
    <s v="libre"/>
    <m/>
    <m/>
    <n v="22"/>
    <n v="1"/>
    <x v="40"/>
    <x v="340"/>
    <n v="0"/>
    <n v="0"/>
    <n v="10"/>
    <n v="20"/>
    <n v="30"/>
    <n v="40"/>
    <n v="50"/>
    <n v="60"/>
    <n v="70"/>
    <n v="80"/>
    <n v="90"/>
    <n v="100"/>
    <n v="964"/>
    <n v="174"/>
    <n v="87"/>
    <n v="87"/>
    <n v="87"/>
    <n v="87"/>
    <n v="87"/>
    <n v="87"/>
    <n v="87"/>
    <n v="87"/>
    <n v="95"/>
  </r>
  <r>
    <n v="1150"/>
    <s v="u"/>
    <s v="Orge grain non-collecté"/>
    <x v="74"/>
    <x v="18"/>
    <x v="74"/>
    <m/>
    <m/>
    <m/>
    <m/>
    <m/>
    <n v="35.38967050706027"/>
    <m/>
    <s v="1029 - 1138 - 1140 - 3710 - "/>
    <n v="0"/>
    <n v="183"/>
    <s v="libre"/>
    <m/>
    <m/>
    <n v="35"/>
    <n v="1"/>
    <x v="40"/>
    <x v="294"/>
    <n v="0"/>
    <n v="0"/>
    <n v="10"/>
    <n v="30"/>
    <n v="50"/>
    <n v="70"/>
    <n v="90"/>
    <n v="110"/>
    <n v="130"/>
    <n v="150"/>
    <n v="160"/>
    <n v="170"/>
    <n v="1642"/>
    <n v="174"/>
    <n v="174"/>
    <n v="174"/>
    <n v="174"/>
    <n v="174"/>
    <n v="174"/>
    <n v="174"/>
    <n v="174"/>
    <n v="174"/>
    <n v="77"/>
  </r>
  <r>
    <n v="1151"/>
    <s v="u"/>
    <s v="Orge grain non-collecté"/>
    <x v="75"/>
    <x v="18"/>
    <x v="75"/>
    <m/>
    <m/>
    <m/>
    <m/>
    <m/>
    <n v="21.10820501214213"/>
    <m/>
    <s v="1031 - 1134 - 1141 - 3712 - "/>
    <n v="0"/>
    <n v="102"/>
    <s v="libre"/>
    <m/>
    <m/>
    <n v="21"/>
    <n v="1"/>
    <x v="40"/>
    <x v="340"/>
    <n v="0"/>
    <n v="0"/>
    <n v="10"/>
    <n v="20"/>
    <n v="30"/>
    <n v="40"/>
    <n v="50"/>
    <n v="60"/>
    <n v="70"/>
    <n v="80"/>
    <n v="90"/>
    <n v="100"/>
    <n v="933"/>
    <n v="174"/>
    <n v="87"/>
    <n v="87"/>
    <n v="87"/>
    <n v="87"/>
    <n v="87"/>
    <n v="87"/>
    <n v="87"/>
    <n v="86"/>
    <n v="65"/>
  </r>
  <r>
    <n v="1152"/>
    <s v="u"/>
    <s v="Orge grain non-collecté"/>
    <x v="76"/>
    <x v="18"/>
    <x v="76"/>
    <m/>
    <m/>
    <m/>
    <m/>
    <m/>
    <n v="21.03978852466091"/>
    <m/>
    <s v="1033 - 1141 - 1142 - 3714 - "/>
    <n v="0"/>
    <n v="101"/>
    <s v="libre"/>
    <m/>
    <m/>
    <n v="21"/>
    <n v="1"/>
    <x v="40"/>
    <x v="340"/>
    <n v="0"/>
    <n v="0"/>
    <n v="10"/>
    <n v="20"/>
    <n v="30"/>
    <n v="40"/>
    <n v="50"/>
    <n v="60"/>
    <n v="70"/>
    <n v="80"/>
    <n v="90"/>
    <n v="100"/>
    <n v="919"/>
    <n v="174"/>
    <n v="87"/>
    <n v="87"/>
    <n v="87"/>
    <n v="87"/>
    <n v="87"/>
    <n v="87"/>
    <n v="87"/>
    <n v="83"/>
    <n v="54"/>
  </r>
  <r>
    <n v="1153"/>
    <s v="u"/>
    <s v="Orge grain non-collecté"/>
    <x v="77"/>
    <x v="18"/>
    <x v="77"/>
    <m/>
    <m/>
    <m/>
    <m/>
    <m/>
    <n v="0.04579289841142932"/>
    <m/>
    <s v="1035 - 1134 - 1143 - 3716 - "/>
    <n v="0"/>
    <n v="5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1154"/>
    <s v="u"/>
    <s v="Orge grain non-collecté"/>
    <x v="78"/>
    <x v="18"/>
    <x v="78"/>
    <m/>
    <m/>
    <m/>
    <m/>
    <m/>
    <n v="8.279374855218421"/>
    <m/>
    <s v="1037 - 1134 - 1144 - 3718 - "/>
    <n v="0"/>
    <n v="34"/>
    <s v="libre"/>
    <m/>
    <m/>
    <n v="8"/>
    <n v="0"/>
    <x v="195"/>
    <x v="291"/>
    <n v="0"/>
    <n v="1"/>
    <n v="3"/>
    <n v="6"/>
    <n v="10"/>
    <n v="13"/>
    <n v="17"/>
    <n v="20"/>
    <n v="23"/>
    <n v="27"/>
    <n v="30"/>
    <n v="32"/>
    <n v="2982"/>
    <n v="348"/>
    <n v="348"/>
    <n v="348"/>
    <n v="261"/>
    <n v="348"/>
    <n v="348"/>
    <n v="261"/>
    <n v="348"/>
    <n v="306"/>
    <n v="67"/>
  </r>
  <r>
    <n v="1155"/>
    <s v="u"/>
    <s v="Orge grain non-collecté"/>
    <x v="79"/>
    <x v="18"/>
    <x v="79"/>
    <m/>
    <m/>
    <m/>
    <m/>
    <m/>
    <n v="504.2439559676343"/>
    <m/>
    <s v="1039 - 1145 - 3720 - "/>
    <n v="232"/>
    <n v="1654"/>
    <s v="libre"/>
    <m/>
    <m/>
    <n v="502"/>
    <n v="11"/>
    <x v="405"/>
    <x v="447"/>
    <n v="184"/>
    <n v="239"/>
    <n v="327"/>
    <n v="458"/>
    <n v="624"/>
    <n v="750"/>
    <n v="922"/>
    <n v="1046"/>
    <n v="1222"/>
    <n v="1343"/>
    <n v="1521"/>
    <n v="1594"/>
    <n v="1283"/>
    <n v="138"/>
    <n v="122"/>
    <n v="129"/>
    <n v="132"/>
    <n v="114"/>
    <n v="147"/>
    <n v="110"/>
    <n v="151"/>
    <n v="101"/>
    <n v="140"/>
  </r>
  <r>
    <n v="1156"/>
    <s v="u"/>
    <s v="Orge grain non-collecté"/>
    <x v="80"/>
    <x v="18"/>
    <x v="80"/>
    <m/>
    <m/>
    <m/>
    <m/>
    <m/>
    <n v="240.0603674353164"/>
    <m/>
    <s v="1041 - 1145 - 1146 - 3722 - "/>
    <n v="232"/>
    <n v="242"/>
    <s v="libre"/>
    <m/>
    <m/>
    <n v="237"/>
    <n v="16"/>
    <x v="203"/>
    <x v="445"/>
    <n v="185"/>
    <n v="207"/>
    <n v="212"/>
    <n v="218"/>
    <n v="223"/>
    <n v="226"/>
    <n v="230"/>
    <n v="236"/>
    <n v="240"/>
    <n v="245"/>
    <n v="254"/>
    <n v="262"/>
    <n v="104"/>
    <n v="2"/>
    <n v="4"/>
    <n v="17"/>
    <n v="28"/>
    <n v="25"/>
    <n v="16"/>
    <n v="8"/>
    <n v="3"/>
    <n v="0"/>
    <n v="2"/>
  </r>
  <r>
    <n v="1157"/>
    <s v="u"/>
    <s v="Orge grain non-collecté"/>
    <x v="82"/>
    <x v="18"/>
    <x v="82"/>
    <m/>
    <m/>
    <m/>
    <m/>
    <m/>
    <n v="264.183588532318"/>
    <m/>
    <s v="1043 - 1145 - 1147 - 3726 - "/>
    <n v="0"/>
    <n v="1412"/>
    <s v="libre"/>
    <m/>
    <m/>
    <n v="265"/>
    <n v="7"/>
    <x v="40"/>
    <x v="417"/>
    <n v="0"/>
    <n v="0"/>
    <n v="100"/>
    <n v="200"/>
    <n v="400"/>
    <n v="500"/>
    <n v="700"/>
    <n v="800"/>
    <n v="1000"/>
    <n v="1100"/>
    <n v="1300"/>
    <n v="1300"/>
    <n v="1275"/>
    <n v="174"/>
    <n v="87"/>
    <n v="174"/>
    <n v="87"/>
    <n v="87"/>
    <n v="174"/>
    <n v="87"/>
    <n v="174"/>
    <n v="87"/>
    <n v="145"/>
  </r>
  <r>
    <n v="1158"/>
    <s v="u"/>
    <s v="Orge grain non-collecté"/>
    <x v="83"/>
    <x v="18"/>
    <x v="83"/>
    <m/>
    <m/>
    <m/>
    <m/>
    <m/>
    <n v="118.5483053672083"/>
    <m/>
    <s v="1045 - 1147 - 1148 - 3728 - "/>
    <n v="0"/>
    <n v="664"/>
    <s v="libre"/>
    <m/>
    <m/>
    <n v="119"/>
    <n v="3"/>
    <x v="385"/>
    <x v="418"/>
    <n v="0"/>
    <n v="30"/>
    <n v="60"/>
    <n v="130"/>
    <n v="190"/>
    <n v="260"/>
    <n v="330"/>
    <n v="390"/>
    <n v="460"/>
    <n v="530"/>
    <n v="590"/>
    <n v="630"/>
    <n v="5794"/>
    <n v="609"/>
    <n v="609"/>
    <n v="609"/>
    <n v="609"/>
    <n v="609"/>
    <n v="609"/>
    <n v="609"/>
    <n v="609"/>
    <n v="609"/>
    <n v="314"/>
  </r>
  <r>
    <n v="1159"/>
    <s v="u"/>
    <s v="Orge grain non-collecté"/>
    <x v="84"/>
    <x v="18"/>
    <x v="84"/>
    <m/>
    <m/>
    <m/>
    <m/>
    <m/>
    <n v="116.8424736130606"/>
    <m/>
    <s v="1047 - 1147 - 1149 - 3730 - "/>
    <n v="0"/>
    <n v="657"/>
    <s v="libre"/>
    <m/>
    <m/>
    <n v="116"/>
    <n v="3"/>
    <x v="385"/>
    <x v="419"/>
    <n v="0"/>
    <n v="30"/>
    <n v="60"/>
    <n v="130"/>
    <n v="190"/>
    <n v="260"/>
    <n v="320"/>
    <n v="390"/>
    <n v="460"/>
    <n v="520"/>
    <n v="590"/>
    <n v="620"/>
    <n v="5740"/>
    <n v="609"/>
    <n v="609"/>
    <n v="609"/>
    <n v="609"/>
    <n v="522"/>
    <n v="609"/>
    <n v="609"/>
    <n v="609"/>
    <n v="609"/>
    <n v="347"/>
  </r>
  <r>
    <n v="1160"/>
    <s v="u"/>
    <s v="Orge grain non-collecté"/>
    <x v="85"/>
    <x v="18"/>
    <x v="85"/>
    <m/>
    <m/>
    <m/>
    <m/>
    <m/>
    <n v="27.6490941462437"/>
    <m/>
    <s v="1049 - 1147 - 1150 - 3732 - "/>
    <n v="0"/>
    <n v="90"/>
    <s v="libre"/>
    <m/>
    <m/>
    <n v="29"/>
    <n v="6"/>
    <x v="40"/>
    <x v="340"/>
    <n v="0"/>
    <n v="0"/>
    <n v="10"/>
    <n v="20"/>
    <n v="30"/>
    <n v="40"/>
    <n v="50"/>
    <n v="60"/>
    <n v="70"/>
    <n v="80"/>
    <n v="90"/>
    <n v="100"/>
    <n v="871"/>
    <n v="174"/>
    <n v="87"/>
    <n v="174"/>
    <n v="84"/>
    <n v="83"/>
    <n v="147"/>
    <n v="55"/>
    <n v="54"/>
    <n v="9"/>
    <n v="5"/>
  </r>
  <r>
    <n v="1161"/>
    <s v="u"/>
    <s v="Orge grain non-collecté"/>
    <x v="86"/>
    <x v="18"/>
    <x v="86"/>
    <m/>
    <m/>
    <m/>
    <m/>
    <m/>
    <n v="187.0587231230191"/>
    <m/>
    <s v="1051 - 1151 - 3734 - "/>
    <n v="178"/>
    <n v="190"/>
    <s v="libre"/>
    <m/>
    <m/>
    <n v="184"/>
    <n v="19"/>
    <x v="406"/>
    <x v="448"/>
    <n v="127"/>
    <n v="144"/>
    <n v="155"/>
    <n v="165"/>
    <n v="171"/>
    <n v="175"/>
    <n v="179"/>
    <n v="184"/>
    <n v="188"/>
    <n v="194"/>
    <n v="201"/>
    <n v="209"/>
    <n v="136"/>
    <n v="4"/>
    <n v="7"/>
    <n v="7"/>
    <n v="21"/>
    <n v="36"/>
    <n v="31"/>
    <n v="19"/>
    <n v="6"/>
    <n v="3"/>
    <n v="3"/>
  </r>
  <r>
    <n v="1162"/>
    <s v="u"/>
    <s v="Orge grain non-collecté"/>
    <x v="88"/>
    <x v="18"/>
    <x v="88"/>
    <m/>
    <m/>
    <m/>
    <m/>
    <m/>
    <n v="53.28857526344846"/>
    <m/>
    <s v="1053 - 1152 - 3738 - "/>
    <n v="47"/>
    <n v="57"/>
    <s v="libre"/>
    <m/>
    <m/>
    <n v="53"/>
    <n v="14"/>
    <x v="36"/>
    <x v="349"/>
    <n v="8"/>
    <n v="29"/>
    <n v="34"/>
    <n v="41"/>
    <n v="45"/>
    <n v="48"/>
    <n v="51"/>
    <n v="55"/>
    <n v="59"/>
    <n v="63"/>
    <n v="72"/>
    <n v="78"/>
    <n v="881"/>
    <n v="16"/>
    <n v="14"/>
    <n v="39"/>
    <n v="105"/>
    <n v="196"/>
    <n v="204"/>
    <n v="153"/>
    <n v="70"/>
    <n v="61"/>
    <n v="24"/>
  </r>
  <r>
    <n v="1163"/>
    <s v="u"/>
    <s v="Orge grain non-collecté"/>
    <x v="89"/>
    <x v="18"/>
    <x v="89"/>
    <m/>
    <m/>
    <m/>
    <m/>
    <m/>
    <n v="0"/>
    <m/>
    <s v="1055 - 374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164"/>
    <s v="u"/>
    <s v="Triticale grain non-collecté"/>
    <x v="0"/>
    <x v="19"/>
    <x v="0"/>
    <m/>
    <m/>
    <m/>
    <m/>
    <m/>
    <n v="566.5428200741268"/>
    <m/>
    <s v="991 - 1153 - 3741 - "/>
    <n v="566"/>
    <n v="574"/>
    <s v="libre"/>
    <m/>
    <m/>
    <n v="566"/>
    <n v="0"/>
    <x v="407"/>
    <x v="449"/>
    <n v="566"/>
    <n v="566"/>
    <n v="566"/>
    <n v="567"/>
    <n v="568"/>
    <n v="569"/>
    <n v="570"/>
    <n v="571"/>
    <n v="572"/>
    <n v="573"/>
    <n v="574"/>
    <n v="575"/>
    <n v="747"/>
    <n v="174"/>
    <n v="87"/>
    <n v="174"/>
    <n v="84"/>
    <n v="71"/>
    <n v="95"/>
    <n v="30"/>
    <n v="28"/>
    <n v="3"/>
    <n v="2"/>
  </r>
  <r>
    <n v="1165"/>
    <s v="u"/>
    <s v="Triticale grain non-collecté"/>
    <x v="30"/>
    <x v="19"/>
    <x v="30"/>
    <m/>
    <m/>
    <m/>
    <m/>
    <m/>
    <n v="568.3178245328645"/>
    <m/>
    <s v="993 - 1153 - 1154 - 3783 - "/>
    <n v="567"/>
    <n v="573"/>
    <s v="libre"/>
    <m/>
    <m/>
    <n v="568"/>
    <n v="0"/>
    <x v="408"/>
    <x v="449"/>
    <n v="567"/>
    <n v="567"/>
    <n v="567"/>
    <n v="568"/>
    <n v="568"/>
    <n v="569"/>
    <n v="570"/>
    <n v="570"/>
    <n v="571"/>
    <n v="572"/>
    <n v="574"/>
    <n v="575"/>
    <n v="573"/>
    <n v="174"/>
    <n v="87"/>
    <n v="84"/>
    <n v="71"/>
    <n v="52"/>
    <n v="73"/>
    <n v="17"/>
    <n v="11"/>
    <n v="3"/>
    <n v="2"/>
  </r>
  <r>
    <n v="1166"/>
    <s v="u"/>
    <s v="Triticale grain non-collecté"/>
    <x v="48"/>
    <x v="19"/>
    <x v="48"/>
    <m/>
    <m/>
    <m/>
    <n v="568.321"/>
    <n v="656.616"/>
    <n v="568.3178245328645"/>
    <m/>
    <s v="995 - 1154 - 1155 - 3805 - "/>
    <n v="568"/>
    <n v="572"/>
    <s v="libre"/>
    <m/>
    <m/>
    <n v="568"/>
    <n v="0"/>
    <x v="129"/>
    <x v="308"/>
    <n v="568"/>
    <n v="568"/>
    <n v="568"/>
    <n v="568"/>
    <n v="569"/>
    <n v="569"/>
    <n v="570"/>
    <n v="570"/>
    <n v="571"/>
    <n v="572"/>
    <n v="573"/>
    <n v="574"/>
    <n v="401"/>
    <n v="87"/>
    <n v="84"/>
    <n v="71"/>
    <n v="52"/>
    <n v="43"/>
    <n v="30"/>
    <n v="18"/>
    <n v="12"/>
    <n v="3"/>
    <n v="2"/>
  </r>
  <r>
    <n v="1167"/>
    <s v="u"/>
    <s v="Triticale grain non-collecté"/>
    <x v="49"/>
    <x v="19"/>
    <x v="49"/>
    <m/>
    <m/>
    <m/>
    <m/>
    <m/>
    <n v="263.1027499806728"/>
    <m/>
    <s v="997 - 1155 - 1156 - 3807 - "/>
    <n v="0"/>
    <n v="573"/>
    <s v="libre"/>
    <m/>
    <m/>
    <n v="263"/>
    <n v="4"/>
    <x v="37"/>
    <x v="450"/>
    <n v="0"/>
    <n v="20"/>
    <n v="50"/>
    <n v="110"/>
    <n v="170"/>
    <n v="230"/>
    <n v="280"/>
    <n v="340"/>
    <n v="400"/>
    <n v="460"/>
    <n v="520"/>
    <n v="550"/>
    <n v="5042"/>
    <n v="522"/>
    <n v="522"/>
    <n v="522"/>
    <n v="435"/>
    <n v="522"/>
    <n v="522"/>
    <n v="435"/>
    <n v="522"/>
    <n v="522"/>
    <n v="519"/>
  </r>
  <r>
    <n v="1168"/>
    <s v="u"/>
    <s v="Triticale grain non-collecté"/>
    <x v="50"/>
    <x v="19"/>
    <x v="50"/>
    <m/>
    <m/>
    <m/>
    <m/>
    <m/>
    <n v="127.105805806705"/>
    <m/>
    <s v="999 - 1156 - 1162 - 3809 - "/>
    <n v="0"/>
    <n v="574"/>
    <s v="libre"/>
    <m/>
    <m/>
    <n v="127"/>
    <n v="2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1169"/>
    <s v="u"/>
    <s v="Triticale grain non-collecté"/>
    <x v="51"/>
    <x v="19"/>
    <x v="51"/>
    <m/>
    <m/>
    <m/>
    <m/>
    <m/>
    <n v="136.4569056992633"/>
    <m/>
    <s v="1000 - 1156 - 1163 - 3810 - "/>
    <n v="0"/>
    <n v="574"/>
    <s v="libre"/>
    <m/>
    <m/>
    <n v="136"/>
    <n v="3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1170"/>
    <s v="u"/>
    <s v="Triticale grain non-collecté"/>
    <x v="52"/>
    <x v="19"/>
    <x v="52"/>
    <m/>
    <m/>
    <m/>
    <m/>
    <m/>
    <n v="62.42908128075108"/>
    <m/>
    <s v="1001 - 1155 - 1157 - 3811 - "/>
    <n v="0"/>
    <n v="288"/>
    <s v="libre"/>
    <m/>
    <m/>
    <n v="63"/>
    <n v="1"/>
    <x v="265"/>
    <x v="416"/>
    <n v="0"/>
    <n v="10"/>
    <n v="20"/>
    <n v="50"/>
    <n v="80"/>
    <n v="110"/>
    <n v="140"/>
    <n v="170"/>
    <n v="200"/>
    <n v="230"/>
    <n v="260"/>
    <n v="270"/>
    <n v="2552"/>
    <n v="261"/>
    <n v="261"/>
    <n v="261"/>
    <n v="261"/>
    <n v="261"/>
    <n v="261"/>
    <n v="261"/>
    <n v="261"/>
    <n v="261"/>
    <n v="204"/>
  </r>
  <r>
    <n v="1171"/>
    <s v="u"/>
    <s v="Triticale grain non-collecté"/>
    <x v="53"/>
    <x v="19"/>
    <x v="53"/>
    <m/>
    <m/>
    <m/>
    <m/>
    <m/>
    <n v="23.29072079988908"/>
    <m/>
    <s v="1003 - 1157 - 1165 - 3813 - "/>
    <n v="0"/>
    <n v="107"/>
    <s v="libre"/>
    <m/>
    <m/>
    <n v="24"/>
    <n v="1"/>
    <x v="40"/>
    <x v="340"/>
    <n v="0"/>
    <n v="0"/>
    <n v="10"/>
    <n v="20"/>
    <n v="30"/>
    <n v="40"/>
    <n v="50"/>
    <n v="60"/>
    <n v="70"/>
    <n v="80"/>
    <n v="100"/>
    <n v="100"/>
    <n v="967"/>
    <n v="174"/>
    <n v="87"/>
    <n v="87"/>
    <n v="87"/>
    <n v="87"/>
    <n v="87"/>
    <n v="87"/>
    <n v="87"/>
    <n v="87"/>
    <n v="98"/>
  </r>
  <r>
    <n v="1172"/>
    <s v="u"/>
    <s v="Triticale grain non-collecté"/>
    <x v="54"/>
    <x v="19"/>
    <x v="54"/>
    <m/>
    <m/>
    <m/>
    <m/>
    <m/>
    <n v="39.33530691549591"/>
    <m/>
    <s v="1004 - 1157 - 1166 - 3814 - "/>
    <n v="0"/>
    <n v="183"/>
    <s v="libre"/>
    <m/>
    <m/>
    <n v="39"/>
    <n v="1"/>
    <x v="40"/>
    <x v="294"/>
    <n v="0"/>
    <n v="0"/>
    <n v="10"/>
    <n v="30"/>
    <n v="50"/>
    <n v="70"/>
    <n v="90"/>
    <n v="110"/>
    <n v="130"/>
    <n v="150"/>
    <n v="160"/>
    <n v="170"/>
    <n v="1638"/>
    <n v="174"/>
    <n v="174"/>
    <n v="174"/>
    <n v="174"/>
    <n v="174"/>
    <n v="174"/>
    <n v="174"/>
    <n v="174"/>
    <n v="174"/>
    <n v="73"/>
  </r>
  <r>
    <n v="1173"/>
    <s v="u"/>
    <s v="Triticale grain non-collecté"/>
    <x v="55"/>
    <x v="19"/>
    <x v="55"/>
    <m/>
    <m/>
    <m/>
    <m/>
    <m/>
    <n v="20.10249862040531"/>
    <m/>
    <s v="1005 - 1155 - 1168 - 3815 - "/>
    <n v="0"/>
    <n v="102"/>
    <s v="libre"/>
    <m/>
    <m/>
    <n v="20"/>
    <n v="2"/>
    <x v="40"/>
    <x v="340"/>
    <n v="0"/>
    <n v="0"/>
    <n v="10"/>
    <n v="20"/>
    <n v="30"/>
    <n v="40"/>
    <n v="50"/>
    <n v="60"/>
    <n v="70"/>
    <n v="80"/>
    <n v="90"/>
    <n v="100"/>
    <n v="928"/>
    <n v="174"/>
    <n v="87"/>
    <n v="87"/>
    <n v="87"/>
    <n v="87"/>
    <n v="87"/>
    <n v="87"/>
    <n v="87"/>
    <n v="85"/>
    <n v="61"/>
  </r>
  <r>
    <n v="1174"/>
    <s v="u"/>
    <s v="Triticale grain non-collecté"/>
    <x v="56"/>
    <x v="19"/>
    <x v="56"/>
    <m/>
    <m/>
    <m/>
    <m/>
    <m/>
    <n v="0.2379680038611041"/>
    <m/>
    <s v="1006 - 1155 - 1169 - 3816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1175"/>
    <s v="u"/>
    <s v="Triticale grain non-collecté"/>
    <x v="57"/>
    <x v="19"/>
    <x v="57"/>
    <m/>
    <m/>
    <m/>
    <m/>
    <m/>
    <n v="7.524431758201688"/>
    <m/>
    <s v="1007 - 1155 - 1170 - 3817 - "/>
    <n v="0"/>
    <n v="34"/>
    <s v="libre"/>
    <m/>
    <m/>
    <n v="8"/>
    <n v="0"/>
    <x v="195"/>
    <x v="102"/>
    <n v="0"/>
    <n v="1"/>
    <n v="3"/>
    <n v="7"/>
    <n v="10"/>
    <n v="14"/>
    <n v="17"/>
    <n v="21"/>
    <n v="24"/>
    <n v="28"/>
    <n v="31"/>
    <n v="33"/>
    <n v="3069"/>
    <n v="348"/>
    <n v="348"/>
    <n v="348"/>
    <n v="348"/>
    <n v="261"/>
    <n v="348"/>
    <n v="348"/>
    <n v="348"/>
    <n v="306"/>
    <n v="67"/>
  </r>
  <r>
    <n v="1176"/>
    <s v="u"/>
    <s v="Triticale grain non-collecté"/>
    <x v="58"/>
    <x v="19"/>
    <x v="58"/>
    <m/>
    <m/>
    <m/>
    <m/>
    <m/>
    <n v="0.9501372999892607"/>
    <m/>
    <s v="1008 - 1155 - 1158 - 1172 - 3818 - "/>
    <n v="0"/>
    <n v="1"/>
    <s v="libre"/>
    <m/>
    <m/>
    <n v="1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1177"/>
    <s v="u"/>
    <s v="Triticale grain non-collecté"/>
    <x v="59"/>
    <x v="19"/>
    <x v="59"/>
    <m/>
    <m/>
    <m/>
    <m/>
    <m/>
    <n v="0.90964855383055"/>
    <m/>
    <s v="1010 - 1158 - 1177 - 3820 - "/>
    <n v="0"/>
    <n v="2"/>
    <s v="libre"/>
    <m/>
    <m/>
    <n v="1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1178"/>
    <s v="u"/>
    <s v="Triticale grain non-collecté"/>
    <x v="60"/>
    <x v="19"/>
    <x v="60"/>
    <m/>
    <m/>
    <m/>
    <m/>
    <m/>
    <n v="0.04048874615871065"/>
    <m/>
    <s v="1011 - 1158 - 1178 - 3821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5"/>
    <n v="87"/>
    <n v="0"/>
    <n v="0"/>
    <n v="0"/>
    <n v="0"/>
    <n v="87"/>
    <n v="0"/>
    <n v="0"/>
    <n v="0"/>
    <n v="2"/>
  </r>
  <r>
    <n v="1179"/>
    <s v="u"/>
    <s v="Triticale grain non-collecté"/>
    <x v="61"/>
    <x v="19"/>
    <x v="61"/>
    <m/>
    <m/>
    <m/>
    <m/>
    <m/>
    <n v="212.3369909183062"/>
    <m/>
    <s v="1012 - 1155 - 1159 - 3822 - "/>
    <n v="0"/>
    <n v="573"/>
    <s v="libre"/>
    <m/>
    <m/>
    <n v="212"/>
    <n v="4"/>
    <x v="37"/>
    <x v="450"/>
    <n v="0"/>
    <n v="20"/>
    <n v="50"/>
    <n v="110"/>
    <n v="170"/>
    <n v="230"/>
    <n v="280"/>
    <n v="340"/>
    <n v="400"/>
    <n v="460"/>
    <n v="520"/>
    <n v="550"/>
    <n v="5042"/>
    <n v="522"/>
    <n v="522"/>
    <n v="522"/>
    <n v="435"/>
    <n v="522"/>
    <n v="522"/>
    <n v="435"/>
    <n v="522"/>
    <n v="522"/>
    <n v="519"/>
  </r>
  <r>
    <n v="1180"/>
    <s v="u"/>
    <s v="Triticale grain non-collecté"/>
    <x v="62"/>
    <x v="19"/>
    <x v="62"/>
    <m/>
    <m/>
    <m/>
    <m/>
    <m/>
    <n v="82.68093565666572"/>
    <m/>
    <s v="1014 - 1159 - 1174 - 3824 - "/>
    <n v="0"/>
    <n v="574"/>
    <s v="libre"/>
    <m/>
    <m/>
    <n v="82"/>
    <n v="1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1181"/>
    <s v="u"/>
    <s v="Triticale grain non-collecté"/>
    <x v="63"/>
    <x v="19"/>
    <x v="63"/>
    <m/>
    <m/>
    <m/>
    <m/>
    <m/>
    <n v="101.861589477023"/>
    <m/>
    <s v="1015 - 1159 - 1175 - 3825 - "/>
    <n v="0"/>
    <n v="574"/>
    <s v="libre"/>
    <m/>
    <m/>
    <n v="101"/>
    <n v="1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1182"/>
    <s v="u"/>
    <s v="Triticale grain non-collecté"/>
    <x v="64"/>
    <x v="19"/>
    <x v="64"/>
    <m/>
    <m/>
    <m/>
    <m/>
    <m/>
    <n v="27.79446578461749"/>
    <m/>
    <s v="1016 - 1159 - 1176 - 3826 - "/>
    <n v="0"/>
    <n v="90"/>
    <s v="libre"/>
    <m/>
    <m/>
    <n v="29"/>
    <n v="5"/>
    <x v="40"/>
    <x v="340"/>
    <n v="0"/>
    <n v="0"/>
    <n v="10"/>
    <n v="20"/>
    <n v="30"/>
    <n v="40"/>
    <n v="50"/>
    <n v="60"/>
    <n v="70"/>
    <n v="80"/>
    <n v="90"/>
    <n v="100"/>
    <n v="871"/>
    <n v="174"/>
    <n v="87"/>
    <n v="174"/>
    <n v="84"/>
    <n v="83"/>
    <n v="147"/>
    <n v="55"/>
    <n v="54"/>
    <n v="9"/>
    <n v="5"/>
  </r>
  <r>
    <n v="1183"/>
    <s v="u"/>
    <s v="Triticale grain non-collecté"/>
    <x v="66"/>
    <x v="19"/>
    <x v="66"/>
    <m/>
    <m/>
    <m/>
    <m/>
    <m/>
    <n v="352.7187712844507"/>
    <m/>
    <s v="1017 - 1160 - 3829 - "/>
    <n v="0"/>
    <n v="1583"/>
    <s v="libre"/>
    <m/>
    <m/>
    <n v="353"/>
    <n v="4"/>
    <x v="40"/>
    <x v="415"/>
    <n v="0"/>
    <n v="0"/>
    <n v="100"/>
    <n v="300"/>
    <n v="400"/>
    <n v="600"/>
    <n v="800"/>
    <n v="900"/>
    <n v="1100"/>
    <n v="1200"/>
    <n v="1400"/>
    <n v="1500"/>
    <n v="1392"/>
    <n v="174"/>
    <n v="174"/>
    <n v="87"/>
    <n v="174"/>
    <n v="87"/>
    <n v="174"/>
    <n v="174"/>
    <n v="87"/>
    <n v="174"/>
    <n v="88"/>
  </r>
  <r>
    <n v="1184"/>
    <s v="u"/>
    <s v="Triticale grain non-collecté"/>
    <x v="67"/>
    <x v="19"/>
    <x v="67"/>
    <m/>
    <m/>
    <m/>
    <m/>
    <m/>
    <n v="263.3144123530316"/>
    <m/>
    <s v="1019 - 1160 - 1161 - 3831 - "/>
    <n v="0"/>
    <n v="1151"/>
    <s v="libre"/>
    <m/>
    <m/>
    <n v="263"/>
    <n v="4"/>
    <x v="40"/>
    <x v="427"/>
    <n v="0"/>
    <n v="0"/>
    <n v="100"/>
    <n v="200"/>
    <n v="300"/>
    <n v="400"/>
    <n v="550"/>
    <n v="700"/>
    <n v="800"/>
    <n v="900"/>
    <n v="1000"/>
    <n v="1100"/>
    <n v="1043"/>
    <n v="174"/>
    <n v="87"/>
    <n v="87"/>
    <n v="87"/>
    <n v="87"/>
    <n v="87"/>
    <n v="87"/>
    <n v="87"/>
    <n v="87"/>
    <n v="174"/>
  </r>
  <r>
    <n v="1185"/>
    <s v="u"/>
    <s v="Triticale grain non-collecté"/>
    <x v="68"/>
    <x v="19"/>
    <x v="68"/>
    <m/>
    <m/>
    <m/>
    <m/>
    <m/>
    <n v="126.9319089602707"/>
    <m/>
    <s v="1021 - 1161 - 1162 - 3833 - "/>
    <n v="0"/>
    <n v="575"/>
    <s v="libre"/>
    <m/>
    <m/>
    <n v="127"/>
    <n v="2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1186"/>
    <s v="u"/>
    <s v="Triticale grain non-collecté"/>
    <x v="70"/>
    <x v="19"/>
    <x v="70"/>
    <m/>
    <m/>
    <m/>
    <m/>
    <m/>
    <n v="136.2078441882348"/>
    <m/>
    <s v="1023 - 1161 - 1163 - 3837 - "/>
    <n v="0"/>
    <n v="575"/>
    <s v="libre"/>
    <m/>
    <m/>
    <n v="135"/>
    <n v="3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1187"/>
    <s v="u"/>
    <s v="Triticale grain non-collecté"/>
    <x v="72"/>
    <x v="19"/>
    <x v="72"/>
    <m/>
    <m/>
    <m/>
    <m/>
    <m/>
    <n v="62.79066875334728"/>
    <m/>
    <s v="1025 - 1160 - 1164 - 3841 - "/>
    <n v="0"/>
    <n v="290"/>
    <s v="libre"/>
    <m/>
    <m/>
    <n v="63"/>
    <n v="1"/>
    <x v="265"/>
    <x v="422"/>
    <n v="0"/>
    <n v="10"/>
    <n v="20"/>
    <n v="50"/>
    <n v="80"/>
    <n v="110"/>
    <n v="140"/>
    <n v="170"/>
    <n v="200"/>
    <n v="230"/>
    <n v="260"/>
    <n v="280"/>
    <n v="2571"/>
    <n v="261"/>
    <n v="261"/>
    <n v="261"/>
    <n v="261"/>
    <n v="261"/>
    <n v="261"/>
    <n v="261"/>
    <n v="261"/>
    <n v="261"/>
    <n v="223"/>
  </r>
  <r>
    <n v="1188"/>
    <s v="u"/>
    <s v="Triticale grain non-collecté"/>
    <x v="73"/>
    <x v="19"/>
    <x v="73"/>
    <m/>
    <m/>
    <m/>
    <m/>
    <m/>
    <n v="23.24740951373943"/>
    <m/>
    <s v="1027 - 1164 - 1165 - 3843 - "/>
    <n v="0"/>
    <n v="108"/>
    <s v="libre"/>
    <m/>
    <m/>
    <n v="23"/>
    <n v="1"/>
    <x v="40"/>
    <x v="340"/>
    <n v="0"/>
    <n v="0"/>
    <n v="10"/>
    <n v="20"/>
    <n v="30"/>
    <n v="40"/>
    <n v="50"/>
    <n v="60"/>
    <n v="70"/>
    <n v="80"/>
    <n v="90"/>
    <n v="100"/>
    <n v="964"/>
    <n v="174"/>
    <n v="87"/>
    <n v="87"/>
    <n v="87"/>
    <n v="87"/>
    <n v="87"/>
    <n v="87"/>
    <n v="87"/>
    <n v="87"/>
    <n v="95"/>
  </r>
  <r>
    <n v="1189"/>
    <s v="u"/>
    <s v="Triticale grain non-collecté"/>
    <x v="74"/>
    <x v="19"/>
    <x v="74"/>
    <m/>
    <m/>
    <m/>
    <m/>
    <m/>
    <n v="39.3085512002687"/>
    <m/>
    <s v="1029 - 1164 - 1166 - 3845 - "/>
    <n v="0"/>
    <n v="183"/>
    <s v="libre"/>
    <m/>
    <m/>
    <n v="39"/>
    <n v="1"/>
    <x v="40"/>
    <x v="294"/>
    <n v="0"/>
    <n v="0"/>
    <n v="10"/>
    <n v="30"/>
    <n v="50"/>
    <n v="70"/>
    <n v="90"/>
    <n v="110"/>
    <n v="130"/>
    <n v="150"/>
    <n v="160"/>
    <n v="170"/>
    <n v="1642"/>
    <n v="174"/>
    <n v="174"/>
    <n v="174"/>
    <n v="174"/>
    <n v="174"/>
    <n v="174"/>
    <n v="174"/>
    <n v="174"/>
    <n v="174"/>
    <n v="77"/>
  </r>
  <r>
    <n v="1190"/>
    <s v="u"/>
    <s v="Triticale grain non-collecté"/>
    <x v="75"/>
    <x v="19"/>
    <x v="75"/>
    <m/>
    <m/>
    <m/>
    <m/>
    <m/>
    <n v="19.84183006125918"/>
    <m/>
    <s v="1031 - 1160 - 1167 - 3847 - "/>
    <n v="0"/>
    <n v="102"/>
    <s v="libre"/>
    <m/>
    <m/>
    <n v="20"/>
    <n v="2"/>
    <x v="40"/>
    <x v="340"/>
    <n v="0"/>
    <n v="0"/>
    <n v="10"/>
    <n v="20"/>
    <n v="30"/>
    <n v="40"/>
    <n v="50"/>
    <n v="60"/>
    <n v="70"/>
    <n v="80"/>
    <n v="90"/>
    <n v="100"/>
    <n v="933"/>
    <n v="174"/>
    <n v="87"/>
    <n v="87"/>
    <n v="87"/>
    <n v="87"/>
    <n v="87"/>
    <n v="87"/>
    <n v="87"/>
    <n v="86"/>
    <n v="65"/>
  </r>
  <r>
    <n v="1191"/>
    <s v="u"/>
    <s v="Triticale grain non-collecté"/>
    <x v="76"/>
    <x v="19"/>
    <x v="76"/>
    <m/>
    <m/>
    <m/>
    <m/>
    <m/>
    <n v="19.79149554536509"/>
    <m/>
    <s v="1033 - 1167 - 1168 - 3849 - "/>
    <n v="0"/>
    <n v="101"/>
    <s v="libre"/>
    <m/>
    <m/>
    <n v="20"/>
    <n v="2"/>
    <x v="40"/>
    <x v="340"/>
    <n v="0"/>
    <n v="0"/>
    <n v="10"/>
    <n v="20"/>
    <n v="30"/>
    <n v="40"/>
    <n v="50"/>
    <n v="60"/>
    <n v="70"/>
    <n v="80"/>
    <n v="90"/>
    <n v="100"/>
    <n v="919"/>
    <n v="174"/>
    <n v="87"/>
    <n v="87"/>
    <n v="87"/>
    <n v="87"/>
    <n v="87"/>
    <n v="87"/>
    <n v="87"/>
    <n v="83"/>
    <n v="54"/>
  </r>
  <r>
    <n v="1192"/>
    <s v="u"/>
    <s v="Triticale grain non-collecté"/>
    <x v="77"/>
    <x v="19"/>
    <x v="77"/>
    <m/>
    <m/>
    <m/>
    <m/>
    <m/>
    <n v="0.04572017545610105"/>
    <m/>
    <s v="1035 - 1160 - 1169 - 3851 - "/>
    <n v="0"/>
    <n v="5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1193"/>
    <s v="u"/>
    <s v="Triticale grain non-collecté"/>
    <x v="78"/>
    <x v="19"/>
    <x v="78"/>
    <m/>
    <m/>
    <m/>
    <m/>
    <m/>
    <n v="6.72613994135652"/>
    <m/>
    <s v="1037 - 1160 - 1170 - 3853 - "/>
    <n v="0"/>
    <n v="34"/>
    <s v="libre"/>
    <m/>
    <m/>
    <n v="7"/>
    <n v="0"/>
    <x v="195"/>
    <x v="291"/>
    <n v="0"/>
    <n v="1"/>
    <n v="3"/>
    <n v="6"/>
    <n v="10"/>
    <n v="13"/>
    <n v="17"/>
    <n v="20"/>
    <n v="23"/>
    <n v="27"/>
    <n v="30"/>
    <n v="32"/>
    <n v="2982"/>
    <n v="348"/>
    <n v="348"/>
    <n v="348"/>
    <n v="261"/>
    <n v="348"/>
    <n v="348"/>
    <n v="261"/>
    <n v="348"/>
    <n v="306"/>
    <n v="67"/>
  </r>
  <r>
    <n v="1194"/>
    <s v="u"/>
    <s v="Triticale grain non-collecté"/>
    <x v="79"/>
    <x v="19"/>
    <x v="79"/>
    <m/>
    <m/>
    <m/>
    <m/>
    <m/>
    <n v="211.9273453652082"/>
    <m/>
    <s v="1039 - 1171 - 3855 - "/>
    <n v="0"/>
    <n v="1243"/>
    <s v="libre"/>
    <m/>
    <m/>
    <n v="212"/>
    <n v="4"/>
    <x v="40"/>
    <x v="451"/>
    <n v="0"/>
    <n v="0"/>
    <n v="100"/>
    <n v="200"/>
    <n v="300"/>
    <n v="500"/>
    <n v="600"/>
    <n v="700"/>
    <n v="900"/>
    <n v="1000"/>
    <n v="1100"/>
    <n v="1200"/>
    <n v="1128"/>
    <n v="174"/>
    <n v="87"/>
    <n v="87"/>
    <n v="87"/>
    <n v="87"/>
    <n v="174"/>
    <n v="87"/>
    <n v="87"/>
    <n v="87"/>
    <n v="172"/>
  </r>
  <r>
    <n v="1195"/>
    <s v="u"/>
    <s v="Triticale grain non-collecté"/>
    <x v="80"/>
    <x v="19"/>
    <x v="80"/>
    <m/>
    <m/>
    <m/>
    <m/>
    <m/>
    <n v="0.004894513909602979"/>
    <m/>
    <s v="1041 - 1171 - 1172 - 3857 - "/>
    <n v="0"/>
    <n v="0"/>
    <s v="libre"/>
    <m/>
    <m/>
    <n v="0"/>
    <n v="0"/>
    <x v="40"/>
    <x v="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</r>
  <r>
    <n v="1196"/>
    <s v="u"/>
    <s v="Triticale grain non-collecté"/>
    <x v="82"/>
    <x v="19"/>
    <x v="82"/>
    <m/>
    <m/>
    <m/>
    <m/>
    <m/>
    <n v="211.9224508512986"/>
    <m/>
    <s v="1043 - 1171 - 1173 - 3861 - "/>
    <n v="0"/>
    <n v="1242"/>
    <s v="libre"/>
    <m/>
    <m/>
    <n v="212"/>
    <n v="4"/>
    <x v="40"/>
    <x v="451"/>
    <n v="0"/>
    <n v="0"/>
    <n v="100"/>
    <n v="200"/>
    <n v="300"/>
    <n v="500"/>
    <n v="600"/>
    <n v="700"/>
    <n v="900"/>
    <n v="1000"/>
    <n v="1100"/>
    <n v="1200"/>
    <n v="1128"/>
    <n v="174"/>
    <n v="87"/>
    <n v="87"/>
    <n v="87"/>
    <n v="87"/>
    <n v="174"/>
    <n v="87"/>
    <n v="87"/>
    <n v="87"/>
    <n v="172"/>
  </r>
  <r>
    <n v="1197"/>
    <s v="u"/>
    <s v="Triticale grain non-collecté"/>
    <x v="83"/>
    <x v="19"/>
    <x v="83"/>
    <m/>
    <m/>
    <m/>
    <m/>
    <m/>
    <n v="82.31512249960713"/>
    <m/>
    <s v="1045 - 1173 - 1174 - 3863 - "/>
    <n v="0"/>
    <n v="575"/>
    <s v="libre"/>
    <m/>
    <m/>
    <n v="82"/>
    <n v="1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1198"/>
    <s v="u"/>
    <s v="Triticale grain non-collecté"/>
    <x v="84"/>
    <x v="19"/>
    <x v="84"/>
    <m/>
    <m/>
    <m/>
    <m/>
    <m/>
    <n v="101.7746127093878"/>
    <m/>
    <s v="1047 - 1173 - 1175 - 3865 - "/>
    <n v="0"/>
    <n v="575"/>
    <s v="libre"/>
    <m/>
    <m/>
    <n v="101"/>
    <n v="1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1199"/>
    <s v="u"/>
    <s v="Triticale grain non-collecté"/>
    <x v="85"/>
    <x v="19"/>
    <x v="85"/>
    <m/>
    <m/>
    <m/>
    <m/>
    <m/>
    <n v="27.07765255493766"/>
    <m/>
    <s v="1049 - 1173 - 1176 - 3867 - "/>
    <n v="0"/>
    <n v="90"/>
    <s v="libre"/>
    <m/>
    <m/>
    <n v="28"/>
    <n v="5"/>
    <x v="40"/>
    <x v="340"/>
    <n v="0"/>
    <n v="0"/>
    <n v="10"/>
    <n v="20"/>
    <n v="30"/>
    <n v="40"/>
    <n v="50"/>
    <n v="60"/>
    <n v="70"/>
    <n v="80"/>
    <n v="90"/>
    <n v="100"/>
    <n v="871"/>
    <n v="174"/>
    <n v="87"/>
    <n v="174"/>
    <n v="84"/>
    <n v="83"/>
    <n v="147"/>
    <n v="55"/>
    <n v="54"/>
    <n v="9"/>
    <n v="5"/>
  </r>
  <r>
    <n v="1200"/>
    <s v="u"/>
    <s v="Triticale grain non-collecté"/>
    <x v="86"/>
    <x v="19"/>
    <x v="86"/>
    <m/>
    <m/>
    <m/>
    <m/>
    <m/>
    <n v="0.9388912021674796"/>
    <m/>
    <s v="1051 - 1177 - 3869 - "/>
    <n v="0"/>
    <n v="3"/>
    <s v="libre"/>
    <m/>
    <m/>
    <n v="1"/>
    <n v="0"/>
    <x v="40"/>
    <x v="212"/>
    <n v="0"/>
    <n v="0"/>
    <n v="0"/>
    <n v="0"/>
    <n v="1"/>
    <n v="1"/>
    <n v="1"/>
    <n v="2"/>
    <n v="2"/>
    <n v="2"/>
    <n v="3"/>
    <n v="3"/>
    <n v="310"/>
    <n v="87"/>
    <n v="0"/>
    <n v="0"/>
    <n v="87"/>
    <n v="0"/>
    <n v="0"/>
    <n v="82"/>
    <n v="0"/>
    <n v="0"/>
    <n v="55"/>
  </r>
  <r>
    <n v="1201"/>
    <s v="u"/>
    <s v="Triticale grain non-collecté"/>
    <x v="88"/>
    <x v="19"/>
    <x v="88"/>
    <m/>
    <m/>
    <m/>
    <m/>
    <m/>
    <n v="0.0710003133694762"/>
    <m/>
    <s v="1053 - 1178 - 3873 - "/>
    <n v="0"/>
    <n v="0"/>
    <s v="libre"/>
    <m/>
    <m/>
    <n v="0"/>
    <n v="0"/>
    <x v="40"/>
    <x v="55"/>
    <n v="0"/>
    <n v="0"/>
    <n v="0"/>
    <n v="0"/>
    <n v="0"/>
    <n v="0"/>
    <n v="0"/>
    <n v="0"/>
    <n v="0"/>
    <n v="0"/>
    <n v="0"/>
    <n v="1"/>
    <n v="94"/>
    <n v="87"/>
    <n v="0"/>
    <n v="0"/>
    <n v="0"/>
    <n v="0"/>
    <n v="7"/>
    <n v="0"/>
    <n v="0"/>
    <n v="0"/>
    <n v="1"/>
  </r>
  <r>
    <n v="1202"/>
    <s v="u"/>
    <s v="Triticale grain non-collecté"/>
    <x v="89"/>
    <x v="19"/>
    <x v="89"/>
    <m/>
    <m/>
    <m/>
    <m/>
    <m/>
    <n v="0"/>
    <m/>
    <s v="1055 - 387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203"/>
    <s v="u"/>
    <s v="Autres céréales grain non-collecté"/>
    <x v="0"/>
    <x v="20"/>
    <x v="0"/>
    <m/>
    <m/>
    <m/>
    <m/>
    <m/>
    <n v="393.5389079020297"/>
    <m/>
    <s v="991 - 1179 - "/>
    <n v="391"/>
    <n v="399"/>
    <s v="libre"/>
    <m/>
    <m/>
    <n v="394"/>
    <n v="0"/>
    <x v="409"/>
    <x v="214"/>
    <n v="391"/>
    <n v="391"/>
    <n v="391"/>
    <n v="392"/>
    <n v="393"/>
    <n v="394"/>
    <n v="395"/>
    <n v="396"/>
    <n v="397"/>
    <n v="398"/>
    <n v="399"/>
    <n v="400"/>
    <n v="753"/>
    <n v="174"/>
    <n v="87"/>
    <n v="174"/>
    <n v="84"/>
    <n v="72"/>
    <n v="97"/>
    <n v="29"/>
    <n v="31"/>
    <n v="4"/>
    <n v="2"/>
  </r>
  <r>
    <n v="1204"/>
    <s v="u"/>
    <s v="Autres céréales grain non-collecté"/>
    <x v="30"/>
    <x v="20"/>
    <x v="30"/>
    <m/>
    <m/>
    <m/>
    <m/>
    <m/>
    <n v="393.3854880540272"/>
    <m/>
    <s v="993 - 1179 - 1180 - "/>
    <n v="392"/>
    <n v="398"/>
    <s v="libre"/>
    <m/>
    <m/>
    <n v="393"/>
    <n v="0"/>
    <x v="410"/>
    <x v="214"/>
    <n v="392"/>
    <n v="392"/>
    <n v="392"/>
    <n v="393"/>
    <n v="394"/>
    <n v="394"/>
    <n v="395"/>
    <n v="396"/>
    <n v="396"/>
    <n v="397"/>
    <n v="399"/>
    <n v="400"/>
    <n v="579"/>
    <n v="174"/>
    <n v="87"/>
    <n v="84"/>
    <n v="72"/>
    <n v="54"/>
    <n v="72"/>
    <n v="20"/>
    <n v="11"/>
    <n v="4"/>
    <n v="2"/>
  </r>
  <r>
    <n v="1205"/>
    <s v="u"/>
    <s v="Autres céréales grain non-collecté"/>
    <x v="48"/>
    <x v="20"/>
    <x v="48"/>
    <m/>
    <m/>
    <m/>
    <n v="393.3869999999999"/>
    <n v="450.6635324"/>
    <n v="393.3854880540272"/>
    <m/>
    <s v="995 - 1180 - 1181 - "/>
    <n v="393"/>
    <n v="397"/>
    <s v="libre"/>
    <m/>
    <m/>
    <n v="393"/>
    <n v="0"/>
    <x v="411"/>
    <x v="77"/>
    <n v="393"/>
    <n v="393"/>
    <n v="393"/>
    <n v="393"/>
    <n v="394"/>
    <n v="394"/>
    <n v="395"/>
    <n v="396"/>
    <n v="396"/>
    <n v="397"/>
    <n v="398"/>
    <n v="399"/>
    <n v="405"/>
    <n v="87"/>
    <n v="84"/>
    <n v="72"/>
    <n v="54"/>
    <n v="43"/>
    <n v="29"/>
    <n v="20"/>
    <n v="11"/>
    <n v="4"/>
    <n v="2"/>
  </r>
  <r>
    <n v="1206"/>
    <s v="u"/>
    <s v="Autres céréales grain non-collecté"/>
    <x v="49"/>
    <x v="20"/>
    <x v="49"/>
    <m/>
    <m/>
    <m/>
    <m/>
    <m/>
    <n v="0.4113644506318059"/>
    <m/>
    <s v="997 - 1181 - 1182 - "/>
    <n v="0"/>
    <n v="4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70"/>
    <n v="87"/>
    <n v="82"/>
    <n v="66"/>
    <n v="48"/>
    <n v="35"/>
    <n v="27"/>
    <n v="14"/>
    <n v="8"/>
    <n v="3"/>
    <n v="1"/>
  </r>
  <r>
    <n v="1207"/>
    <s v="u"/>
    <s v="Autres céréales grain non-collecté"/>
    <x v="50"/>
    <x v="20"/>
    <x v="50"/>
    <m/>
    <m/>
    <m/>
    <m/>
    <m/>
    <n v="0.007064290283151165"/>
    <m/>
    <s v="999 - 1182 - 1188 - "/>
    <n v="0"/>
    <n v="5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66"/>
    <n v="48"/>
    <n v="35"/>
    <n v="27"/>
    <n v="14"/>
    <n v="8"/>
    <n v="4"/>
  </r>
  <r>
    <n v="1208"/>
    <s v="u"/>
    <s v="Autres céréales grain non-collecté"/>
    <x v="51"/>
    <x v="20"/>
    <x v="51"/>
    <m/>
    <m/>
    <m/>
    <m/>
    <m/>
    <n v="0.007106770528743829"/>
    <m/>
    <s v="1000 - 1182 - 1189 - "/>
    <n v="0"/>
    <n v="5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66"/>
    <n v="48"/>
    <n v="35"/>
    <n v="27"/>
    <n v="14"/>
    <n v="8"/>
    <n v="4"/>
  </r>
  <r>
    <n v="1209"/>
    <s v="u"/>
    <s v="Autres céréales grain non-collecté"/>
    <x v="52"/>
    <x v="20"/>
    <x v="52"/>
    <m/>
    <m/>
    <m/>
    <m/>
    <m/>
    <n v="0.5096552594126109"/>
    <m/>
    <s v="1001 - 1181 - 1183 - "/>
    <n v="0"/>
    <n v="4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70"/>
    <n v="87"/>
    <n v="82"/>
    <n v="66"/>
    <n v="48"/>
    <n v="35"/>
    <n v="27"/>
    <n v="14"/>
    <n v="8"/>
    <n v="3"/>
    <n v="1"/>
  </r>
  <r>
    <n v="1210"/>
    <s v="u"/>
    <s v="Autres céréales grain non-collecté"/>
    <x v="53"/>
    <x v="20"/>
    <x v="53"/>
    <m/>
    <m/>
    <m/>
    <m/>
    <m/>
    <n v="0.006475421534457214"/>
    <m/>
    <s v="1003 - 1183 - 1191 - "/>
    <n v="0"/>
    <n v="5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66"/>
    <n v="48"/>
    <n v="35"/>
    <n v="27"/>
    <n v="14"/>
    <n v="8"/>
    <n v="4"/>
  </r>
  <r>
    <n v="1211"/>
    <s v="u"/>
    <s v="Autres céréales grain non-collecté"/>
    <x v="54"/>
    <x v="20"/>
    <x v="54"/>
    <m/>
    <m/>
    <m/>
    <m/>
    <m/>
    <n v="0.006652332257111968"/>
    <m/>
    <s v="1004 - 1183 - 1192 - "/>
    <n v="0"/>
    <n v="5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66"/>
    <n v="48"/>
    <n v="35"/>
    <n v="27"/>
    <n v="14"/>
    <n v="8"/>
    <n v="4"/>
  </r>
  <r>
    <n v="1212"/>
    <s v="u"/>
    <s v="Autres céréales grain non-collecté"/>
    <x v="55"/>
    <x v="20"/>
    <x v="55"/>
    <m/>
    <m/>
    <m/>
    <m/>
    <m/>
    <n v="0.006275801680437587"/>
    <m/>
    <s v="1005 - 1181 - 1194 - "/>
    <n v="0"/>
    <n v="4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70"/>
    <n v="87"/>
    <n v="82"/>
    <n v="66"/>
    <n v="48"/>
    <n v="35"/>
    <n v="27"/>
    <n v="14"/>
    <n v="8"/>
    <n v="3"/>
    <n v="1"/>
  </r>
  <r>
    <n v="1213"/>
    <s v="u"/>
    <s v="Autres céréales grain non-collecté"/>
    <x v="56"/>
    <x v="20"/>
    <x v="56"/>
    <m/>
    <m/>
    <m/>
    <m/>
    <m/>
    <n v="0.004302086724409593"/>
    <m/>
    <s v="1006 - 1181 - 1195 - "/>
    <n v="0"/>
    <n v="4"/>
    <s v="libre"/>
    <m/>
    <m/>
    <n v="0"/>
    <n v="0"/>
    <x v="40"/>
    <x v="209"/>
    <n v="0"/>
    <n v="0"/>
    <n v="0"/>
    <n v="0"/>
    <n v="1"/>
    <n v="1"/>
    <n v="1"/>
    <n v="2"/>
    <n v="2"/>
    <n v="3"/>
    <n v="4"/>
    <n v="4"/>
    <n v="330"/>
    <n v="87"/>
    <n v="0"/>
    <n v="82"/>
    <n v="0"/>
    <n v="0"/>
    <n v="66"/>
    <n v="0"/>
    <n v="48"/>
    <n v="0"/>
    <n v="48"/>
  </r>
  <r>
    <n v="1214"/>
    <s v="u"/>
    <s v="Autres céréales grain non-collecté"/>
    <x v="57"/>
    <x v="20"/>
    <x v="57"/>
    <m/>
    <m/>
    <m/>
    <m/>
    <m/>
    <n v="0.005143504726515139"/>
    <m/>
    <s v="1007 - 1181 - 1196 - "/>
    <n v="0"/>
    <n v="4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70"/>
    <n v="87"/>
    <n v="82"/>
    <n v="66"/>
    <n v="48"/>
    <n v="35"/>
    <n v="27"/>
    <n v="14"/>
    <n v="8"/>
    <n v="3"/>
    <n v="1"/>
  </r>
  <r>
    <n v="1215"/>
    <s v="u"/>
    <s v="Autres céréales grain non-collecté"/>
    <x v="58"/>
    <x v="20"/>
    <x v="58"/>
    <m/>
    <m/>
    <m/>
    <m/>
    <m/>
    <n v="394.3163570177609"/>
    <m/>
    <s v="1008 - 1181 - 1184 - 1198 - "/>
    <m/>
    <m/>
    <s v="déterminé"/>
    <m/>
    <m/>
    <n v="394"/>
    <n v="0"/>
    <x v="412"/>
    <x v="452"/>
    <n v="394"/>
    <n v="394"/>
    <n v="394"/>
    <n v="394"/>
    <n v="394"/>
    <n v="394"/>
    <n v="394"/>
    <n v="394"/>
    <n v="394"/>
    <n v="394"/>
    <n v="394"/>
    <n v="394"/>
    <n v="86"/>
    <n v="1"/>
    <n v="2"/>
    <n v="1"/>
    <n v="0"/>
    <n v="0"/>
    <n v="2"/>
    <n v="1"/>
    <n v="3"/>
    <n v="4"/>
    <n v="73"/>
  </r>
  <r>
    <n v="1216"/>
    <s v="u"/>
    <s v="Autres céréales grain non-collecté"/>
    <x v="59"/>
    <x v="20"/>
    <x v="59"/>
    <m/>
    <m/>
    <m/>
    <m/>
    <m/>
    <n v="394.3054772955443"/>
    <m/>
    <s v="1010 - 1184 - 1203 - "/>
    <m/>
    <m/>
    <s v="déterminé"/>
    <m/>
    <m/>
    <n v="394"/>
    <n v="0"/>
    <x v="412"/>
    <x v="452"/>
    <n v="394"/>
    <n v="394"/>
    <n v="394"/>
    <n v="394"/>
    <n v="394"/>
    <n v="394"/>
    <n v="394"/>
    <n v="394"/>
    <n v="394"/>
    <n v="394"/>
    <n v="394"/>
    <n v="394"/>
    <n v="86"/>
    <n v="1"/>
    <n v="2"/>
    <n v="1"/>
    <n v="0"/>
    <n v="0"/>
    <n v="2"/>
    <n v="1"/>
    <n v="3"/>
    <n v="3"/>
    <n v="74"/>
  </r>
  <r>
    <n v="1217"/>
    <s v="u"/>
    <s v="Autres céréales grain non-collecté"/>
    <x v="60"/>
    <x v="20"/>
    <x v="60"/>
    <m/>
    <m/>
    <m/>
    <m/>
    <m/>
    <n v="0.01087972221661422"/>
    <m/>
    <s v="1011 - 1184 - 1204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5"/>
    <n v="3"/>
    <n v="2"/>
    <n v="2"/>
    <n v="1"/>
    <n v="1"/>
    <n v="0"/>
    <n v="1"/>
    <n v="0"/>
    <n v="2"/>
  </r>
  <r>
    <n v="1218"/>
    <s v="u"/>
    <s v="Autres céréales grain non-collecté"/>
    <x v="61"/>
    <x v="20"/>
    <x v="61"/>
    <m/>
    <m/>
    <m/>
    <m/>
    <m/>
    <n v="0.01819276963177925"/>
    <m/>
    <s v="1012 - 1181 - 1185 - "/>
    <n v="0"/>
    <n v="4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70"/>
    <n v="87"/>
    <n v="82"/>
    <n v="66"/>
    <n v="48"/>
    <n v="35"/>
    <n v="27"/>
    <n v="14"/>
    <n v="8"/>
    <n v="3"/>
    <n v="1"/>
  </r>
  <r>
    <n v="1219"/>
    <s v="u"/>
    <s v="Autres céréales grain non-collecté"/>
    <x v="62"/>
    <x v="20"/>
    <x v="62"/>
    <m/>
    <m/>
    <m/>
    <m/>
    <m/>
    <n v="0.006129858801951595"/>
    <m/>
    <s v="1014 - 1185 - 1200 - "/>
    <n v="0"/>
    <n v="5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66"/>
    <n v="48"/>
    <n v="35"/>
    <n v="27"/>
    <n v="14"/>
    <n v="8"/>
    <n v="4"/>
  </r>
  <r>
    <n v="1220"/>
    <s v="u"/>
    <s v="Autres céréales grain non-collecté"/>
    <x v="63"/>
    <x v="20"/>
    <x v="63"/>
    <m/>
    <m/>
    <m/>
    <m/>
    <m/>
    <n v="0.006068715350619026"/>
    <m/>
    <s v="1015 - 1185 - 1201 - "/>
    <n v="0"/>
    <n v="5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66"/>
    <n v="48"/>
    <n v="35"/>
    <n v="27"/>
    <n v="14"/>
    <n v="8"/>
    <n v="4"/>
  </r>
  <r>
    <n v="1221"/>
    <s v="u"/>
    <s v="Autres céréales grain non-collecté"/>
    <x v="64"/>
    <x v="20"/>
    <x v="64"/>
    <m/>
    <m/>
    <m/>
    <m/>
    <m/>
    <n v="0.005994195479208635"/>
    <m/>
    <s v="1016 - 1185 - 1202 - "/>
    <n v="0"/>
    <n v="5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66"/>
    <n v="48"/>
    <n v="35"/>
    <n v="27"/>
    <n v="14"/>
    <n v="8"/>
    <n v="4"/>
  </r>
  <r>
    <n v="1222"/>
    <s v="u"/>
    <s v="Autres céréales grain non-collecté"/>
    <x v="66"/>
    <x v="20"/>
    <x v="66"/>
    <m/>
    <m/>
    <m/>
    <m/>
    <m/>
    <n v="1.781114551807581"/>
    <m/>
    <s v="1017 - 1186 - "/>
    <n v="0"/>
    <n v="43"/>
    <s v="libre"/>
    <m/>
    <m/>
    <n v="2"/>
    <n v="0"/>
    <x v="207"/>
    <x v="189"/>
    <n v="0"/>
    <n v="2"/>
    <n v="4"/>
    <n v="8"/>
    <n v="12"/>
    <n v="16"/>
    <n v="20"/>
    <n v="24"/>
    <n v="30"/>
    <n v="36"/>
    <n v="45"/>
    <n v="51"/>
    <n v="3562"/>
    <n v="696"/>
    <n v="696"/>
    <n v="669"/>
    <n v="490"/>
    <n v="409"/>
    <n v="305"/>
    <n v="167"/>
    <n v="93"/>
    <n v="30"/>
    <n v="8"/>
  </r>
  <r>
    <n v="1223"/>
    <s v="u"/>
    <s v="Autres céréales grain non-collecté"/>
    <x v="67"/>
    <x v="20"/>
    <x v="67"/>
    <m/>
    <m/>
    <m/>
    <m/>
    <m/>
    <n v="0.5060664081109775"/>
    <m/>
    <s v="1019 - 1186 - 1187 - "/>
    <n v="0"/>
    <n v="13"/>
    <s v="libre"/>
    <m/>
    <m/>
    <n v="0"/>
    <n v="0"/>
    <x v="40"/>
    <x v="190"/>
    <n v="0"/>
    <n v="0"/>
    <n v="1"/>
    <n v="2"/>
    <n v="3"/>
    <n v="5"/>
    <n v="6"/>
    <n v="7"/>
    <n v="9"/>
    <n v="11"/>
    <n v="14"/>
    <n v="16"/>
    <n v="1133"/>
    <n v="261"/>
    <n v="174"/>
    <n v="253"/>
    <n v="142"/>
    <n v="102"/>
    <n v="109"/>
    <n v="48"/>
    <n v="34"/>
    <n v="8"/>
    <n v="3"/>
  </r>
  <r>
    <n v="1224"/>
    <s v="u"/>
    <s v="Autres céréales grain non-collecté"/>
    <x v="68"/>
    <x v="20"/>
    <x v="68"/>
    <m/>
    <m/>
    <m/>
    <m/>
    <m/>
    <n v="0.5039798931632598"/>
    <m/>
    <s v="1021 - 1187 - 1188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44"/>
    <n v="174"/>
    <n v="87"/>
    <n v="82"/>
    <n v="66"/>
    <n v="48"/>
    <n v="35"/>
    <n v="27"/>
    <n v="14"/>
    <n v="8"/>
    <n v="4"/>
  </r>
  <r>
    <n v="1225"/>
    <s v="u"/>
    <s v="Autres céréales grain non-collecté"/>
    <x v="70"/>
    <x v="20"/>
    <x v="70"/>
    <m/>
    <m/>
    <m/>
    <m/>
    <m/>
    <n v="0.4804253200352709"/>
    <m/>
    <s v="1023 - 1187 - 1189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44"/>
    <n v="174"/>
    <n v="87"/>
    <n v="82"/>
    <n v="66"/>
    <n v="48"/>
    <n v="35"/>
    <n v="27"/>
    <n v="14"/>
    <n v="8"/>
    <n v="4"/>
  </r>
  <r>
    <n v="1226"/>
    <s v="u"/>
    <s v="Autres céréales grain non-collecté"/>
    <x v="72"/>
    <x v="20"/>
    <x v="72"/>
    <m/>
    <m/>
    <m/>
    <m/>
    <m/>
    <n v="0.5916444743609554"/>
    <m/>
    <s v="1025 - 1186 - 1190 - "/>
    <n v="0"/>
    <n v="13"/>
    <s v="libre"/>
    <m/>
    <m/>
    <n v="1"/>
    <n v="0"/>
    <x v="40"/>
    <x v="190"/>
    <n v="0"/>
    <n v="0"/>
    <n v="1"/>
    <n v="2"/>
    <n v="3"/>
    <n v="5"/>
    <n v="6"/>
    <n v="7"/>
    <n v="9"/>
    <n v="11"/>
    <n v="14"/>
    <n v="16"/>
    <n v="1133"/>
    <n v="261"/>
    <n v="174"/>
    <n v="253"/>
    <n v="142"/>
    <n v="102"/>
    <n v="109"/>
    <n v="48"/>
    <n v="34"/>
    <n v="8"/>
    <n v="3"/>
  </r>
  <r>
    <n v="1227"/>
    <s v="u"/>
    <s v="Autres céréales grain non-collecté"/>
    <x v="73"/>
    <x v="20"/>
    <x v="73"/>
    <m/>
    <m/>
    <m/>
    <m/>
    <m/>
    <n v="0.4996260354084935"/>
    <m/>
    <s v="1027 - 1190 - 1191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44"/>
    <n v="174"/>
    <n v="87"/>
    <n v="82"/>
    <n v="66"/>
    <n v="48"/>
    <n v="35"/>
    <n v="27"/>
    <n v="14"/>
    <n v="8"/>
    <n v="4"/>
  </r>
  <r>
    <n v="1228"/>
    <s v="u"/>
    <s v="Autres céréales grain non-collecté"/>
    <x v="74"/>
    <x v="20"/>
    <x v="74"/>
    <m/>
    <m/>
    <m/>
    <m/>
    <m/>
    <n v="0.509817593498851"/>
    <m/>
    <s v="1029 - 1190 - 1192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44"/>
    <n v="174"/>
    <n v="87"/>
    <n v="82"/>
    <n v="66"/>
    <n v="48"/>
    <n v="35"/>
    <n v="27"/>
    <n v="14"/>
    <n v="8"/>
    <n v="4"/>
  </r>
  <r>
    <n v="1229"/>
    <s v="u"/>
    <s v="Autres céréales grain non-collecté"/>
    <x v="75"/>
    <x v="20"/>
    <x v="75"/>
    <m/>
    <m/>
    <m/>
    <m/>
    <m/>
    <n v="0.4680551667000041"/>
    <m/>
    <s v="1031 - 1186 - 1193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44"/>
    <n v="174"/>
    <n v="87"/>
    <n v="82"/>
    <n v="66"/>
    <n v="48"/>
    <n v="35"/>
    <n v="27"/>
    <n v="14"/>
    <n v="8"/>
    <n v="4"/>
  </r>
  <r>
    <n v="1230"/>
    <s v="u"/>
    <s v="Autres céréales grain non-collecté"/>
    <x v="76"/>
    <x v="20"/>
    <x v="76"/>
    <m/>
    <m/>
    <m/>
    <m/>
    <m/>
    <n v="0.4674652179280961"/>
    <m/>
    <s v="1033 - 1193 - 1194 - "/>
    <n v="0"/>
    <n v="5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66"/>
    <n v="48"/>
    <n v="35"/>
    <n v="27"/>
    <n v="14"/>
    <n v="8"/>
    <n v="4"/>
  </r>
  <r>
    <n v="1231"/>
    <s v="u"/>
    <s v="Autres céréales grain non-collecté"/>
    <x v="77"/>
    <x v="20"/>
    <x v="77"/>
    <m/>
    <m/>
    <m/>
    <m/>
    <m/>
    <n v="0.03467271565173807"/>
    <m/>
    <s v="1035 - 1186 - 1195 - "/>
    <n v="0"/>
    <n v="5"/>
    <s v="libre"/>
    <m/>
    <m/>
    <n v="0"/>
    <n v="0"/>
    <x v="40"/>
    <x v="208"/>
    <n v="0"/>
    <n v="0"/>
    <n v="0"/>
    <n v="0"/>
    <n v="1"/>
    <n v="1"/>
    <n v="2"/>
    <n v="2"/>
    <n v="3"/>
    <n v="4"/>
    <n v="5"/>
    <n v="5"/>
    <n v="417"/>
    <n v="87"/>
    <n v="0"/>
    <n v="87"/>
    <n v="0"/>
    <n v="82"/>
    <n v="0"/>
    <n v="66"/>
    <n v="0"/>
    <n v="48"/>
    <n v="48"/>
  </r>
  <r>
    <n v="1232"/>
    <s v="u"/>
    <s v="Autres céréales grain non-collecté"/>
    <x v="78"/>
    <x v="20"/>
    <x v="78"/>
    <m/>
    <m/>
    <m/>
    <m/>
    <m/>
    <n v="0.1806757869839057"/>
    <m/>
    <s v="1037 - 1186 - 1196 - "/>
    <n v="0"/>
    <n v="5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66"/>
    <n v="48"/>
    <n v="35"/>
    <n v="27"/>
    <n v="14"/>
    <n v="8"/>
    <n v="4"/>
  </r>
  <r>
    <n v="1233"/>
    <s v="u"/>
    <s v="Autres céréales grain non-collecté"/>
    <x v="79"/>
    <x v="20"/>
    <x v="79"/>
    <m/>
    <m/>
    <m/>
    <m/>
    <m/>
    <n v="395.7269439269048"/>
    <m/>
    <s v="1039 - 1197 - "/>
    <n v="394"/>
    <n v="415"/>
    <s v="libre"/>
    <m/>
    <m/>
    <n v="396"/>
    <n v="0"/>
    <x v="413"/>
    <x v="453"/>
    <n v="394"/>
    <n v="395"/>
    <n v="396"/>
    <n v="398"/>
    <n v="400"/>
    <n v="402"/>
    <n v="404"/>
    <n v="406"/>
    <n v="409"/>
    <n v="412"/>
    <n v="416"/>
    <n v="419"/>
    <n v="1835"/>
    <n v="348"/>
    <n v="348"/>
    <n v="344"/>
    <n v="303"/>
    <n v="163"/>
    <n v="164"/>
    <n v="100"/>
    <n v="47"/>
    <n v="15"/>
    <n v="4"/>
  </r>
  <r>
    <n v="1234"/>
    <s v="u"/>
    <s v="Autres céréales grain non-collecté"/>
    <x v="80"/>
    <x v="20"/>
    <x v="80"/>
    <m/>
    <m/>
    <m/>
    <m/>
    <m/>
    <n v="395.3073400819633"/>
    <m/>
    <s v="1041 - 1197 - 1198 - "/>
    <m/>
    <m/>
    <s v="déterminé"/>
    <m/>
    <m/>
    <n v="395"/>
    <n v="0"/>
    <x v="413"/>
    <x v="454"/>
    <n v="395"/>
    <n v="395"/>
    <n v="395"/>
    <n v="395"/>
    <n v="395"/>
    <n v="395"/>
    <n v="395"/>
    <n v="395"/>
    <n v="395"/>
    <n v="395"/>
    <n v="395"/>
    <n v="395"/>
    <n v="86"/>
    <n v="1"/>
    <n v="2"/>
    <n v="1"/>
    <n v="0"/>
    <n v="0"/>
    <n v="2"/>
    <n v="1"/>
    <n v="3"/>
    <n v="4"/>
    <n v="73"/>
  </r>
  <r>
    <n v="1235"/>
    <s v="u"/>
    <s v="Autres céréales grain non-collecté"/>
    <x v="82"/>
    <x v="20"/>
    <x v="82"/>
    <m/>
    <m/>
    <m/>
    <m/>
    <m/>
    <n v="0.4196038449415491"/>
    <m/>
    <s v="1043 - 1197 - 1199 - "/>
    <n v="0"/>
    <n v="19"/>
    <s v="libre"/>
    <m/>
    <m/>
    <n v="0"/>
    <n v="0"/>
    <x v="40"/>
    <x v="331"/>
    <n v="0"/>
    <n v="0"/>
    <n v="1"/>
    <n v="3"/>
    <n v="5"/>
    <n v="7"/>
    <n v="9"/>
    <n v="11"/>
    <n v="13"/>
    <n v="16"/>
    <n v="20"/>
    <n v="23"/>
    <n v="1624"/>
    <n v="348"/>
    <n v="348"/>
    <n v="249"/>
    <n v="267"/>
    <n v="146"/>
    <n v="139"/>
    <n v="79"/>
    <n v="31"/>
    <n v="14"/>
    <n v="4"/>
  </r>
  <r>
    <n v="1236"/>
    <s v="u"/>
    <s v="Autres céréales grain non-collecté"/>
    <x v="83"/>
    <x v="20"/>
    <x v="83"/>
    <m/>
    <m/>
    <m/>
    <m/>
    <m/>
    <n v="0.3865535352596184"/>
    <m/>
    <s v="1045 - 1199 - 1200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44"/>
    <n v="174"/>
    <n v="87"/>
    <n v="82"/>
    <n v="66"/>
    <n v="48"/>
    <n v="35"/>
    <n v="27"/>
    <n v="14"/>
    <n v="8"/>
    <n v="4"/>
  </r>
  <r>
    <n v="1237"/>
    <s v="u"/>
    <s v="Autres céréales grain non-collecté"/>
    <x v="84"/>
    <x v="20"/>
    <x v="84"/>
    <m/>
    <m/>
    <m/>
    <m/>
    <m/>
    <n v="0.4410370510390899"/>
    <m/>
    <s v="1047 - 1199 - 1201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44"/>
    <n v="174"/>
    <n v="87"/>
    <n v="82"/>
    <n v="66"/>
    <n v="48"/>
    <n v="35"/>
    <n v="27"/>
    <n v="14"/>
    <n v="8"/>
    <n v="4"/>
  </r>
  <r>
    <n v="1238"/>
    <s v="u"/>
    <s v="Autres céréales grain non-collecté"/>
    <x v="85"/>
    <x v="20"/>
    <x v="85"/>
    <m/>
    <m/>
    <m/>
    <m/>
    <m/>
    <n v="0.1948954224817211"/>
    <m/>
    <s v="1049 - 1199 - 1202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44"/>
    <n v="174"/>
    <n v="87"/>
    <n v="82"/>
    <n v="66"/>
    <n v="48"/>
    <n v="35"/>
    <n v="27"/>
    <n v="14"/>
    <n v="8"/>
    <n v="4"/>
  </r>
  <r>
    <n v="1239"/>
    <s v="u"/>
    <s v="Autres céréales grain non-collecté"/>
    <x v="86"/>
    <x v="20"/>
    <x v="86"/>
    <m/>
    <m/>
    <m/>
    <m/>
    <m/>
    <n v="395.2947652294642"/>
    <m/>
    <s v="1051 - 1203 - "/>
    <m/>
    <m/>
    <s v="déterminé"/>
    <m/>
    <m/>
    <n v="395"/>
    <n v="0"/>
    <x v="413"/>
    <x v="454"/>
    <n v="395"/>
    <n v="395"/>
    <n v="395"/>
    <n v="395"/>
    <n v="395"/>
    <n v="395"/>
    <n v="395"/>
    <n v="395"/>
    <n v="395"/>
    <n v="395"/>
    <n v="395"/>
    <n v="395"/>
    <n v="86"/>
    <n v="2"/>
    <n v="1"/>
    <n v="0"/>
    <n v="1"/>
    <n v="0"/>
    <n v="2"/>
    <n v="1"/>
    <n v="3"/>
    <n v="4"/>
    <n v="73"/>
  </r>
  <r>
    <n v="1240"/>
    <s v="u"/>
    <s v="Autres céréales grain non-collecté"/>
    <x v="88"/>
    <x v="20"/>
    <x v="88"/>
    <m/>
    <m/>
    <m/>
    <m/>
    <m/>
    <n v="0.1983760839297082"/>
    <m/>
    <s v="1053 - 1204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34"/>
    <n v="15"/>
    <n v="12"/>
    <n v="7"/>
    <n v="4"/>
    <n v="3"/>
    <n v="6"/>
    <n v="3"/>
    <n v="0"/>
    <n v="3"/>
  </r>
  <r>
    <n v="1241"/>
    <s v="u"/>
    <s v="Autres céréales grain non-collecté"/>
    <x v="89"/>
    <x v="20"/>
    <x v="89"/>
    <m/>
    <m/>
    <m/>
    <m/>
    <m/>
    <n v="0"/>
    <m/>
    <s v="105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242"/>
    <s v="u"/>
    <s v="Oléoprotéagineux graine non-collecté"/>
    <x v="0"/>
    <x v="21"/>
    <x v="0"/>
    <m/>
    <m/>
    <m/>
    <m/>
    <m/>
    <n v="362.9475290610695"/>
    <m/>
    <s v="926 - 1205 - 1206 - 3201 - "/>
    <n v="357"/>
    <n v="388"/>
    <s v="libre"/>
    <m/>
    <m/>
    <n v="363"/>
    <n v="0"/>
    <x v="288"/>
    <x v="179"/>
    <n v="357"/>
    <n v="358"/>
    <n v="360"/>
    <n v="363"/>
    <n v="366"/>
    <n v="369"/>
    <n v="372"/>
    <n v="375"/>
    <n v="378"/>
    <n v="381"/>
    <n v="385"/>
    <n v="387"/>
    <n v="2661"/>
    <n v="348"/>
    <n v="348"/>
    <n v="348"/>
    <n v="261"/>
    <n v="348"/>
    <n v="347"/>
    <n v="251"/>
    <n v="256"/>
    <n v="132"/>
    <n v="23"/>
  </r>
  <r>
    <n v="1243"/>
    <s v="u"/>
    <s v="Oléoprotéagineux graine non-collecté"/>
    <x v="30"/>
    <x v="21"/>
    <x v="30"/>
    <m/>
    <m/>
    <m/>
    <m/>
    <m/>
    <n v="362.9475290610695"/>
    <m/>
    <s v="928 - 1206 - 1207 - 1208 - 3243 - "/>
    <n v="359"/>
    <n v="386"/>
    <s v="libre"/>
    <m/>
    <m/>
    <n v="363"/>
    <n v="0"/>
    <x v="12"/>
    <x v="455"/>
    <n v="359"/>
    <n v="360"/>
    <n v="361"/>
    <n v="364"/>
    <n v="366"/>
    <n v="369"/>
    <n v="372"/>
    <n v="374"/>
    <n v="377"/>
    <n v="380"/>
    <n v="383"/>
    <n v="385"/>
    <n v="2317"/>
    <n v="348"/>
    <n v="261"/>
    <n v="348"/>
    <n v="261"/>
    <n v="261"/>
    <n v="343"/>
    <n v="224"/>
    <n v="198"/>
    <n v="60"/>
    <n v="14"/>
  </r>
  <r>
    <n v="1244"/>
    <s v="u"/>
    <s v="Oléoprotéagineux graine non-collecté"/>
    <x v="48"/>
    <x v="21"/>
    <x v="48"/>
    <m/>
    <m/>
    <m/>
    <m/>
    <m/>
    <n v="362.9475290610695"/>
    <m/>
    <s v="930 - 1208 - 1209 - 1210 - 3265 - "/>
    <n v="361"/>
    <n v="384"/>
    <s v="libre"/>
    <m/>
    <m/>
    <n v="363"/>
    <n v="0"/>
    <x v="42"/>
    <x v="393"/>
    <n v="361"/>
    <n v="362"/>
    <n v="363"/>
    <n v="365"/>
    <n v="367"/>
    <n v="370"/>
    <n v="372"/>
    <n v="374"/>
    <n v="376"/>
    <n v="379"/>
    <n v="382"/>
    <n v="384"/>
    <n v="1969"/>
    <n v="261"/>
    <n v="261"/>
    <n v="261"/>
    <n v="261"/>
    <n v="260"/>
    <n v="250"/>
    <n v="200"/>
    <n v="140"/>
    <n v="60"/>
    <n v="16"/>
  </r>
  <r>
    <n v="1245"/>
    <s v="u"/>
    <s v="Oléoprotéagineux graine non-collecté"/>
    <x v="49"/>
    <x v="21"/>
    <x v="49"/>
    <m/>
    <m/>
    <m/>
    <m/>
    <m/>
    <n v="183.5709614927354"/>
    <m/>
    <s v="932 - 1210 - 1211 - 1212 - 3267 - "/>
    <n v="166"/>
    <n v="190"/>
    <s v="libre"/>
    <m/>
    <m/>
    <n v="185"/>
    <n v="7"/>
    <x v="414"/>
    <x v="279"/>
    <n v="140"/>
    <n v="160"/>
    <n v="164"/>
    <n v="169"/>
    <n v="173"/>
    <n v="175"/>
    <n v="178"/>
    <n v="181"/>
    <n v="184"/>
    <n v="187"/>
    <n v="191"/>
    <n v="194"/>
    <n v="2001"/>
    <n v="9"/>
    <n v="19"/>
    <n v="70"/>
    <n v="157"/>
    <n v="345"/>
    <n v="418"/>
    <n v="501"/>
    <n v="319"/>
    <n v="140"/>
    <n v="24"/>
  </r>
  <r>
    <n v="1246"/>
    <s v="u"/>
    <s v="Oléoprotéagineux graine non-collecté"/>
    <x v="50"/>
    <x v="21"/>
    <x v="50"/>
    <m/>
    <m/>
    <m/>
    <m/>
    <m/>
    <n v="133.3361824756385"/>
    <m/>
    <s v="934 - 1212 - 1213 - 1236 - 3269 - "/>
    <n v="112"/>
    <n v="136"/>
    <s v="libre"/>
    <m/>
    <m/>
    <n v="135"/>
    <n v="8"/>
    <x v="415"/>
    <x v="357"/>
    <n v="92"/>
    <n v="106"/>
    <n v="111"/>
    <n v="115"/>
    <n v="119"/>
    <n v="122"/>
    <n v="125"/>
    <n v="128"/>
    <n v="131"/>
    <n v="134"/>
    <n v="138"/>
    <n v="141"/>
    <n v="1981"/>
    <n v="12"/>
    <n v="57"/>
    <n v="102"/>
    <n v="228"/>
    <n v="341"/>
    <n v="403"/>
    <n v="392"/>
    <n v="287"/>
    <n v="131"/>
    <n v="29"/>
  </r>
  <r>
    <n v="1247"/>
    <s v="u"/>
    <s v="Oléoprotéagineux graine non-collecté"/>
    <x v="51"/>
    <x v="21"/>
    <x v="51"/>
    <m/>
    <m/>
    <m/>
    <m/>
    <m/>
    <n v="50.23477901709699"/>
    <m/>
    <s v="935 - 1212 - 1214 - 1238 - 3270 - "/>
    <n v="30"/>
    <n v="53"/>
    <s v="libre"/>
    <m/>
    <m/>
    <n v="50"/>
    <n v="8"/>
    <x v="283"/>
    <x v="116"/>
    <n v="16"/>
    <n v="24"/>
    <n v="27"/>
    <n v="32"/>
    <n v="35"/>
    <n v="38"/>
    <n v="41"/>
    <n v="43"/>
    <n v="46"/>
    <n v="50"/>
    <n v="54"/>
    <n v="57"/>
    <n v="1949"/>
    <n v="48"/>
    <n v="153"/>
    <n v="289"/>
    <n v="337"/>
    <n v="418"/>
    <n v="366"/>
    <n v="204"/>
    <n v="90"/>
    <n v="36"/>
    <n v="9"/>
  </r>
  <r>
    <n v="1248"/>
    <s v="u"/>
    <s v="Oléoprotéagineux graine non-collecté"/>
    <x v="52"/>
    <x v="21"/>
    <x v="52"/>
    <m/>
    <m/>
    <m/>
    <m/>
    <m/>
    <n v="0.0753224446541248"/>
    <m/>
    <s v="936 - 1210 - 1215 - 1216 - 3271 - "/>
    <n v="0"/>
    <n v="5"/>
    <s v="libre"/>
    <m/>
    <m/>
    <n v="0"/>
    <n v="0"/>
    <x v="40"/>
    <x v="208"/>
    <n v="0"/>
    <n v="0"/>
    <n v="0"/>
    <n v="1"/>
    <n v="1"/>
    <n v="2"/>
    <n v="3"/>
    <n v="3"/>
    <n v="4"/>
    <n v="4"/>
    <n v="5"/>
    <n v="5"/>
    <n v="527"/>
    <n v="87"/>
    <n v="87"/>
    <n v="0"/>
    <n v="87"/>
    <n v="0"/>
    <n v="87"/>
    <n v="87"/>
    <n v="0"/>
    <n v="78"/>
    <n v="15"/>
  </r>
  <r>
    <n v="1249"/>
    <s v="u"/>
    <s v="Oléoprotéagineux graine non-collecté"/>
    <x v="53"/>
    <x v="21"/>
    <x v="53"/>
    <m/>
    <m/>
    <m/>
    <m/>
    <m/>
    <n v="0.0374068904486568"/>
    <m/>
    <s v="938 - 1216 - 1217 - 1242 - 3273 - "/>
    <n v="0"/>
    <n v="4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293"/>
    <n v="87"/>
    <n v="0"/>
    <n v="0"/>
    <n v="86"/>
    <n v="0"/>
    <n v="0"/>
    <n v="81"/>
    <n v="0"/>
    <n v="0"/>
    <n v="40"/>
  </r>
  <r>
    <n v="1250"/>
    <s v="u"/>
    <s v="Oléoprotéagineux graine non-collecté"/>
    <x v="54"/>
    <x v="21"/>
    <x v="54"/>
    <m/>
    <m/>
    <m/>
    <m/>
    <m/>
    <n v="0.03791555420546801"/>
    <m/>
    <s v="939 - 1216 - 1218 - 1244 - 3274 - "/>
    <n v="0"/>
    <n v="4"/>
    <s v="libre"/>
    <m/>
    <m/>
    <n v="0"/>
    <n v="0"/>
    <x v="40"/>
    <x v="212"/>
    <n v="0"/>
    <n v="0"/>
    <n v="0"/>
    <n v="0"/>
    <n v="0"/>
    <n v="1"/>
    <n v="1"/>
    <n v="1"/>
    <n v="2"/>
    <n v="2"/>
    <n v="3"/>
    <n v="3"/>
    <n v="285"/>
    <n v="87"/>
    <n v="0"/>
    <n v="0"/>
    <n v="87"/>
    <n v="0"/>
    <n v="0"/>
    <n v="76"/>
    <n v="0"/>
    <n v="0"/>
    <n v="36"/>
  </r>
  <r>
    <n v="1251"/>
    <s v="u"/>
    <s v="Oléoprotéagineux graine non-collecté"/>
    <x v="55"/>
    <x v="21"/>
    <x v="55"/>
    <m/>
    <m/>
    <m/>
    <m/>
    <m/>
    <n v="0.03129364492101414"/>
    <m/>
    <s v="940 - 1210 - 1219 - 1248 - 3275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5"/>
    <n v="87"/>
    <n v="0"/>
    <n v="0"/>
    <n v="82"/>
    <n v="0"/>
    <n v="0"/>
    <n v="76"/>
    <n v="0"/>
    <n v="0"/>
    <n v="11"/>
  </r>
  <r>
    <n v="1252"/>
    <s v="u"/>
    <s v="Oléoprotéagineux graine non-collecté"/>
    <x v="56"/>
    <x v="21"/>
    <x v="56"/>
    <m/>
    <m/>
    <m/>
    <m/>
    <m/>
    <n v="0.02922000994975403"/>
    <m/>
    <s v="941 - 1210 - 1220 - 1250 - 3276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297"/>
    <n v="87"/>
    <n v="0"/>
    <n v="0"/>
    <n v="82"/>
    <n v="0"/>
    <n v="0"/>
    <n v="66"/>
    <n v="0"/>
    <n v="0"/>
    <n v="63"/>
  </r>
  <r>
    <n v="1253"/>
    <s v="u"/>
    <s v="Oléoprotéagineux graine non-collecté"/>
    <x v="57"/>
    <x v="21"/>
    <x v="57"/>
    <m/>
    <m/>
    <m/>
    <m/>
    <m/>
    <n v="0.02886703325892627"/>
    <m/>
    <s v="942 - 1210 - 1221 - 1252 - 3277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1254"/>
    <s v="u"/>
    <s v="Oléoprotéagineux graine non-collecté"/>
    <x v="58"/>
    <x v="21"/>
    <x v="58"/>
    <m/>
    <m/>
    <m/>
    <m/>
    <m/>
    <n v="0.1113640359517719"/>
    <m/>
    <s v="943 - 1210 - 1222 - 1223 - 1256 - 3278 - "/>
    <m/>
    <m/>
    <s v="déterminé"/>
    <m/>
    <m/>
    <n v="0"/>
    <n v="0"/>
    <x v="40"/>
    <x v="55"/>
    <n v="0"/>
    <n v="0"/>
    <n v="0"/>
    <n v="0"/>
    <n v="0"/>
    <n v="0"/>
    <n v="0"/>
    <n v="0"/>
    <n v="0"/>
    <n v="0"/>
    <n v="0"/>
    <n v="0"/>
    <n v="86"/>
    <n v="83"/>
    <n v="1"/>
    <n v="0"/>
    <n v="0"/>
    <n v="0"/>
    <n v="1"/>
    <n v="0"/>
    <n v="1"/>
    <n v="0"/>
    <n v="1"/>
  </r>
  <r>
    <n v="1255"/>
    <s v="u"/>
    <s v="Oléoprotéagineux graine non-collecté"/>
    <x v="59"/>
    <x v="21"/>
    <x v="59"/>
    <m/>
    <m/>
    <m/>
    <m/>
    <m/>
    <n v="0.05721499414495794"/>
    <m/>
    <s v="945 - 1223 - 1224 - 1266 - 3280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6"/>
    <n v="87"/>
    <n v="0"/>
    <n v="0"/>
    <n v="0"/>
    <n v="0"/>
    <n v="87"/>
    <n v="0"/>
    <n v="0"/>
    <n v="0"/>
    <n v="3"/>
  </r>
  <r>
    <n v="1256"/>
    <s v="u"/>
    <s v="Oléoprotéagineux graine non-collecté"/>
    <x v="60"/>
    <x v="21"/>
    <x v="60"/>
    <m/>
    <m/>
    <m/>
    <m/>
    <m/>
    <n v="0.05414904180681397"/>
    <m/>
    <s v="946 - 1223 - 1225 - 1268 - 3281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6"/>
    <n v="87"/>
    <n v="0"/>
    <n v="0"/>
    <n v="0"/>
    <n v="0"/>
    <n v="87"/>
    <n v="0"/>
    <n v="0"/>
    <n v="0"/>
    <n v="3"/>
  </r>
  <r>
    <n v="1257"/>
    <s v="u"/>
    <s v="Oléoprotéagineux graine non-collecté"/>
    <x v="61"/>
    <x v="21"/>
    <x v="61"/>
    <m/>
    <m/>
    <m/>
    <m/>
    <m/>
    <n v="179.1005003995985"/>
    <m/>
    <s v="947 - 1210 - 1226 - 1227 - 3282 - "/>
    <n v="158"/>
    <n v="187"/>
    <s v="libre"/>
    <m/>
    <m/>
    <n v="178"/>
    <n v="7"/>
    <x v="312"/>
    <x v="456"/>
    <n v="144"/>
    <n v="155"/>
    <n v="158"/>
    <n v="162"/>
    <n v="165"/>
    <n v="169"/>
    <n v="171"/>
    <n v="174"/>
    <n v="178"/>
    <n v="181"/>
    <n v="186"/>
    <n v="190"/>
    <n v="2349"/>
    <n v="35"/>
    <n v="134"/>
    <n v="326"/>
    <n v="522"/>
    <n v="477"/>
    <n v="418"/>
    <n v="290"/>
    <n v="101"/>
    <n v="31"/>
    <n v="16"/>
  </r>
  <r>
    <n v="1258"/>
    <s v="u"/>
    <s v="Oléoprotéagineux graine non-collecté"/>
    <x v="62"/>
    <x v="21"/>
    <x v="62"/>
    <m/>
    <m/>
    <m/>
    <m/>
    <m/>
    <n v="0.06426136348372283"/>
    <m/>
    <s v="949 - 1227 - 1228 - 1260 - 3284 - "/>
    <m/>
    <m/>
    <s v="déterminé"/>
    <m/>
    <m/>
    <n v="0"/>
    <n v="0"/>
    <x v="40"/>
    <x v="55"/>
    <n v="0"/>
    <n v="0"/>
    <n v="0"/>
    <n v="0"/>
    <n v="0"/>
    <n v="0"/>
    <n v="0"/>
    <n v="0"/>
    <n v="0"/>
    <n v="0"/>
    <n v="0"/>
    <n v="1"/>
    <n v="86"/>
    <n v="75"/>
    <n v="1"/>
    <n v="0"/>
    <n v="1"/>
    <n v="2"/>
    <n v="1"/>
    <n v="1"/>
    <n v="0"/>
    <n v="2"/>
    <n v="4"/>
  </r>
  <r>
    <n v="1259"/>
    <s v="u"/>
    <s v="Oléoprotéagineux graine non-collecté"/>
    <x v="63"/>
    <x v="21"/>
    <x v="63"/>
    <m/>
    <m/>
    <m/>
    <m/>
    <m/>
    <n v="0.03811053842088898"/>
    <m/>
    <s v="950 - 1227 - 1229 - 1262 - 3285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1260"/>
    <s v="u"/>
    <s v="Oléoprotéagineux graine non-collecté"/>
    <x v="64"/>
    <x v="21"/>
    <x v="64"/>
    <m/>
    <m/>
    <m/>
    <m/>
    <m/>
    <n v="178.9981284976939"/>
    <m/>
    <s v="951 - 1227 - 1230 - 1264 - 3286 - "/>
    <n v="158"/>
    <n v="185"/>
    <s v="libre"/>
    <m/>
    <m/>
    <n v="178"/>
    <n v="7"/>
    <x v="416"/>
    <x v="262"/>
    <n v="143"/>
    <n v="154"/>
    <n v="157"/>
    <n v="161"/>
    <n v="164"/>
    <n v="167"/>
    <n v="170"/>
    <n v="173"/>
    <n v="176"/>
    <n v="179"/>
    <n v="183"/>
    <n v="187"/>
    <n v="2220"/>
    <n v="30"/>
    <n v="130"/>
    <n v="314"/>
    <n v="440"/>
    <n v="473"/>
    <n v="422"/>
    <n v="262"/>
    <n v="100"/>
    <n v="34"/>
    <n v="16"/>
  </r>
  <r>
    <n v="1261"/>
    <s v="u"/>
    <s v="Oléoprotéagineux graine non-collecté"/>
    <x v="66"/>
    <x v="21"/>
    <x v="66"/>
    <m/>
    <m/>
    <m/>
    <m/>
    <m/>
    <n v="183.7356646255193"/>
    <m/>
    <s v="952 - 1231 - 1232 - 3289 - "/>
    <n v="138"/>
    <n v="195"/>
    <s v="libre"/>
    <m/>
    <m/>
    <n v="185"/>
    <n v="7"/>
    <x v="305"/>
    <x v="261"/>
    <n v="111"/>
    <n v="137"/>
    <n v="143"/>
    <n v="150"/>
    <n v="157"/>
    <n v="163"/>
    <n v="168"/>
    <n v="174"/>
    <n v="180"/>
    <n v="185"/>
    <n v="192"/>
    <n v="196"/>
    <n v="4899"/>
    <n v="18"/>
    <n v="93"/>
    <n v="266"/>
    <n v="605"/>
    <n v="800"/>
    <n v="866"/>
    <n v="864"/>
    <n v="795"/>
    <n v="500"/>
    <n v="93"/>
  </r>
  <r>
    <n v="1262"/>
    <s v="u"/>
    <s v="Oléoprotéagineux graine non-collecté"/>
    <x v="67"/>
    <x v="21"/>
    <x v="67"/>
    <m/>
    <m/>
    <m/>
    <m/>
    <m/>
    <n v="183.5709614927354"/>
    <m/>
    <s v="954 - 1232 - 1233 - 1234 - 3291 - "/>
    <n v="139"/>
    <n v="185"/>
    <s v="libre"/>
    <m/>
    <m/>
    <n v="185"/>
    <n v="7"/>
    <x v="313"/>
    <x v="262"/>
    <n v="112"/>
    <n v="136"/>
    <n v="142"/>
    <n v="149"/>
    <n v="154"/>
    <n v="159"/>
    <n v="164"/>
    <n v="168"/>
    <n v="173"/>
    <n v="178"/>
    <n v="183"/>
    <n v="187"/>
    <n v="3902"/>
    <n v="15"/>
    <n v="67"/>
    <n v="190"/>
    <n v="435"/>
    <n v="659"/>
    <n v="757"/>
    <n v="752"/>
    <n v="648"/>
    <n v="329"/>
    <n v="51"/>
  </r>
  <r>
    <n v="1263"/>
    <s v="u"/>
    <s v="Oléoprotéagineux graine non-collecté"/>
    <x v="68"/>
    <x v="21"/>
    <x v="68"/>
    <m/>
    <m/>
    <m/>
    <m/>
    <m/>
    <n v="133.3361824756385"/>
    <m/>
    <s v="956 - 1234 - 1235 - 1236 - 3293 - "/>
    <n v="111"/>
    <n v="135"/>
    <s v="libre"/>
    <m/>
    <m/>
    <n v="135"/>
    <n v="8"/>
    <x v="152"/>
    <x v="296"/>
    <n v="91"/>
    <n v="105"/>
    <n v="110"/>
    <n v="114"/>
    <n v="118"/>
    <n v="121"/>
    <n v="124"/>
    <n v="127"/>
    <n v="130"/>
    <n v="133"/>
    <n v="137"/>
    <n v="140"/>
    <n v="2001"/>
    <n v="13"/>
    <n v="56"/>
    <n v="103"/>
    <n v="234"/>
    <n v="336"/>
    <n v="405"/>
    <n v="398"/>
    <n v="294"/>
    <n v="132"/>
    <n v="31"/>
  </r>
  <r>
    <n v="1264"/>
    <s v="u"/>
    <s v="Oléoprotéagineux graine non-collecté"/>
    <x v="70"/>
    <x v="21"/>
    <x v="70"/>
    <m/>
    <m/>
    <m/>
    <m/>
    <m/>
    <n v="50.23477901709699"/>
    <m/>
    <s v="958 - 1234 - 1237 - 1238 - 3297 - "/>
    <n v="29"/>
    <n v="52"/>
    <s v="libre"/>
    <m/>
    <m/>
    <n v="50"/>
    <n v="8"/>
    <x v="283"/>
    <x v="457"/>
    <n v="15"/>
    <n v="24"/>
    <n v="27"/>
    <n v="31"/>
    <n v="34"/>
    <n v="37"/>
    <n v="40"/>
    <n v="43"/>
    <n v="46"/>
    <n v="49"/>
    <n v="53"/>
    <n v="56"/>
    <n v="1954"/>
    <n v="40"/>
    <n v="146"/>
    <n v="286"/>
    <n v="333"/>
    <n v="422"/>
    <n v="376"/>
    <n v="208"/>
    <n v="97"/>
    <n v="36"/>
    <n v="11"/>
  </r>
  <r>
    <n v="1265"/>
    <s v="u"/>
    <s v="Oléoprotéagineux graine non-collecté"/>
    <x v="72"/>
    <x v="21"/>
    <x v="72"/>
    <m/>
    <m/>
    <m/>
    <m/>
    <m/>
    <n v="0.0753224446541248"/>
    <m/>
    <s v="960 - 1232 - 1239 - 1240 - 3301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8"/>
    <n v="87"/>
    <n v="0"/>
    <n v="0"/>
    <n v="0"/>
    <n v="0"/>
    <n v="87"/>
    <n v="0"/>
    <n v="0"/>
    <n v="0"/>
    <n v="5"/>
  </r>
  <r>
    <n v="1266"/>
    <s v="u"/>
    <s v="Oléoprotéagineux graine non-collecté"/>
    <x v="73"/>
    <x v="21"/>
    <x v="73"/>
    <m/>
    <m/>
    <m/>
    <m/>
    <m/>
    <n v="0.0374068904486568"/>
    <m/>
    <s v="962 - 1240 - 1241 - 1242 - 3303 - "/>
    <n v="0"/>
    <n v="3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16"/>
    <n v="87"/>
    <n v="0"/>
    <n v="0"/>
    <n v="0"/>
    <n v="0"/>
    <n v="87"/>
    <n v="0"/>
    <n v="0"/>
    <n v="0"/>
    <n v="43"/>
  </r>
  <r>
    <n v="1267"/>
    <s v="u"/>
    <s v="Oléoprotéagineux graine non-collecté"/>
    <x v="74"/>
    <x v="21"/>
    <x v="74"/>
    <m/>
    <m/>
    <m/>
    <m/>
    <m/>
    <n v="0.03791555420546801"/>
    <m/>
    <s v="964 - 1240 - 1243 - 1244 - 3305 - "/>
    <n v="0"/>
    <n v="3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11"/>
    <n v="87"/>
    <n v="0"/>
    <n v="0"/>
    <n v="0"/>
    <n v="0"/>
    <n v="87"/>
    <n v="0"/>
    <n v="0"/>
    <n v="0"/>
    <n v="38"/>
  </r>
  <r>
    <n v="1268"/>
    <s v="u"/>
    <s v="Oléoprotéagineux graine non-collecté"/>
    <x v="75"/>
    <x v="21"/>
    <x v="75"/>
    <m/>
    <m/>
    <m/>
    <m/>
    <m/>
    <n v="0.03129364492101414"/>
    <m/>
    <s v="966 - 1232 - 1245 - 1246 - 3307 - "/>
    <n v="0"/>
    <n v="1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39"/>
    <n v="87"/>
    <n v="0"/>
    <n v="0"/>
    <n v="87"/>
    <n v="0"/>
    <n v="0"/>
    <n v="59"/>
    <n v="0"/>
    <n v="0"/>
    <n v="7"/>
  </r>
  <r>
    <n v="1269"/>
    <s v="u"/>
    <s v="Oléoprotéagineux graine non-collecté"/>
    <x v="76"/>
    <x v="21"/>
    <x v="76"/>
    <m/>
    <m/>
    <m/>
    <m/>
    <m/>
    <n v="0.03129364492101414"/>
    <m/>
    <s v="968 - 1246 - 1247 - 1248 - 3309 - "/>
    <n v="0"/>
    <n v="0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46"/>
    <n v="87"/>
    <n v="0"/>
    <n v="0"/>
    <n v="0"/>
    <n v="0"/>
    <n v="0"/>
    <n v="0"/>
    <n v="0"/>
    <n v="0"/>
    <n v="60"/>
  </r>
  <r>
    <n v="1270"/>
    <s v="u"/>
    <s v="Oléoprotéagineux graine non-collecté"/>
    <x v="77"/>
    <x v="21"/>
    <x v="77"/>
    <m/>
    <m/>
    <m/>
    <m/>
    <m/>
    <n v="0.02922000994975403"/>
    <m/>
    <s v="970 - 1232 - 1249 - 1250 - 3311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389"/>
    <n v="87"/>
    <n v="0"/>
    <n v="87"/>
    <n v="0"/>
    <n v="0"/>
    <n v="87"/>
    <n v="0"/>
    <n v="66"/>
    <n v="0"/>
    <n v="63"/>
  </r>
  <r>
    <n v="1271"/>
    <s v="u"/>
    <s v="Oléoprotéagineux graine non-collecté"/>
    <x v="78"/>
    <x v="21"/>
    <x v="78"/>
    <m/>
    <m/>
    <m/>
    <m/>
    <m/>
    <n v="0.02886703325892627"/>
    <m/>
    <s v="972 - 1232 - 1251 - 1252 - 3313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1272"/>
    <s v="u"/>
    <s v="Oléoprotéagineux graine non-collecté"/>
    <x v="79"/>
    <x v="21"/>
    <x v="79"/>
    <m/>
    <m/>
    <m/>
    <m/>
    <m/>
    <n v="179.2118644355503"/>
    <m/>
    <s v="974 - 1253 - 1254 - 3315 - "/>
    <n v="156"/>
    <n v="184"/>
    <s v="libre"/>
    <m/>
    <m/>
    <n v="178"/>
    <n v="7"/>
    <x v="417"/>
    <x v="263"/>
    <n v="141"/>
    <n v="152"/>
    <n v="156"/>
    <n v="160"/>
    <n v="163"/>
    <n v="166"/>
    <n v="169"/>
    <n v="172"/>
    <n v="175"/>
    <n v="178"/>
    <n v="182"/>
    <n v="186"/>
    <n v="2292"/>
    <n v="27"/>
    <n v="123"/>
    <n v="302"/>
    <n v="436"/>
    <n v="479"/>
    <n v="507"/>
    <n v="262"/>
    <n v="106"/>
    <n v="35"/>
    <n v="16"/>
  </r>
  <r>
    <n v="1273"/>
    <s v="u"/>
    <s v="Oléoprotéagineux graine non-collecté"/>
    <x v="80"/>
    <x v="21"/>
    <x v="80"/>
    <m/>
    <m/>
    <m/>
    <m/>
    <m/>
    <n v="0.1113640359517719"/>
    <m/>
    <s v="976 - 1254 - 1255 - 1256 - 3317 - "/>
    <m/>
    <m/>
    <s v="déterminé"/>
    <m/>
    <m/>
    <n v="0"/>
    <n v="0"/>
    <x v="40"/>
    <x v="55"/>
    <n v="0"/>
    <n v="0"/>
    <n v="0"/>
    <n v="0"/>
    <n v="0"/>
    <n v="0"/>
    <n v="0"/>
    <n v="0"/>
    <n v="0"/>
    <n v="0"/>
    <n v="0"/>
    <n v="0"/>
    <n v="86"/>
    <n v="83"/>
    <n v="1"/>
    <n v="0"/>
    <n v="0"/>
    <n v="0"/>
    <n v="1"/>
    <n v="0"/>
    <n v="1"/>
    <n v="0"/>
    <n v="1"/>
  </r>
  <r>
    <n v="1274"/>
    <s v="u"/>
    <s v="Oléoprotéagineux graine non-collecté"/>
    <x v="82"/>
    <x v="21"/>
    <x v="82"/>
    <m/>
    <m/>
    <m/>
    <m/>
    <m/>
    <n v="179.1005003995985"/>
    <m/>
    <s v="978 - 1254 - 1257 - 1258 - 3321 - "/>
    <n v="157"/>
    <n v="183"/>
    <s v="libre"/>
    <m/>
    <m/>
    <n v="178"/>
    <n v="7"/>
    <x v="418"/>
    <x v="458"/>
    <n v="142"/>
    <n v="153"/>
    <n v="156"/>
    <n v="160"/>
    <n v="163"/>
    <n v="166"/>
    <n v="169"/>
    <n v="171"/>
    <n v="174"/>
    <n v="177"/>
    <n v="182"/>
    <n v="185"/>
    <n v="2119"/>
    <n v="17"/>
    <n v="105"/>
    <n v="276"/>
    <n v="420"/>
    <n v="467"/>
    <n v="422"/>
    <n v="258"/>
    <n v="104"/>
    <n v="35"/>
    <n v="16"/>
  </r>
  <r>
    <n v="1275"/>
    <s v="u"/>
    <s v="Oléoprotéagineux graine non-collecté"/>
    <x v="83"/>
    <x v="21"/>
    <x v="83"/>
    <m/>
    <m/>
    <m/>
    <m/>
    <m/>
    <n v="0.06426136348372283"/>
    <m/>
    <s v="980 - 1258 - 1259 - 1260 - 3323 - "/>
    <m/>
    <m/>
    <s v="déterminé"/>
    <m/>
    <m/>
    <n v="0"/>
    <n v="0"/>
    <x v="40"/>
    <x v="55"/>
    <n v="0"/>
    <n v="0"/>
    <n v="0"/>
    <n v="0"/>
    <n v="0"/>
    <n v="0"/>
    <n v="0"/>
    <n v="0"/>
    <n v="0"/>
    <n v="0"/>
    <n v="0"/>
    <n v="1"/>
    <n v="86"/>
    <n v="75"/>
    <n v="1"/>
    <n v="0"/>
    <n v="1"/>
    <n v="2"/>
    <n v="1"/>
    <n v="1"/>
    <n v="0"/>
    <n v="2"/>
    <n v="4"/>
  </r>
  <r>
    <n v="1276"/>
    <s v="u"/>
    <s v="Oléoprotéagineux graine non-collecté"/>
    <x v="84"/>
    <x v="21"/>
    <x v="84"/>
    <m/>
    <m/>
    <m/>
    <m/>
    <m/>
    <n v="0.03811053842088898"/>
    <m/>
    <s v="982 - 1258 - 1261 - 1262 - 3325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1277"/>
    <s v="u"/>
    <s v="Oléoprotéagineux graine non-collecté"/>
    <x v="85"/>
    <x v="21"/>
    <x v="85"/>
    <m/>
    <m/>
    <m/>
    <m/>
    <m/>
    <n v="178.9981284976939"/>
    <m/>
    <s v="984 - 1258 - 1263 - 1264 - 3327 - "/>
    <n v="158"/>
    <n v="184"/>
    <s v="libre"/>
    <m/>
    <m/>
    <n v="178"/>
    <n v="7"/>
    <x v="416"/>
    <x v="263"/>
    <n v="143"/>
    <n v="154"/>
    <n v="157"/>
    <n v="161"/>
    <n v="164"/>
    <n v="167"/>
    <n v="170"/>
    <n v="172"/>
    <n v="175"/>
    <n v="178"/>
    <n v="183"/>
    <n v="186"/>
    <n v="2135"/>
    <n v="19"/>
    <n v="106"/>
    <n v="279"/>
    <n v="420"/>
    <n v="469"/>
    <n v="425"/>
    <n v="266"/>
    <n v="100"/>
    <n v="36"/>
    <n v="16"/>
  </r>
  <r>
    <n v="1278"/>
    <s v="u"/>
    <s v="Oléoprotéagineux graine non-collecté"/>
    <x v="86"/>
    <x v="21"/>
    <x v="86"/>
    <m/>
    <m/>
    <m/>
    <m/>
    <m/>
    <n v="0.05721499414495794"/>
    <m/>
    <s v="986 - 1265 - 1266 - 3329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3"/>
    <n v="87"/>
    <n v="0"/>
    <n v="0"/>
    <n v="87"/>
    <n v="0"/>
    <n v="0"/>
    <n v="87"/>
    <n v="0"/>
    <n v="0"/>
    <n v="3"/>
  </r>
  <r>
    <n v="1279"/>
    <s v="u"/>
    <s v="Oléoprotéagineux graine non-collecté"/>
    <x v="88"/>
    <x v="21"/>
    <x v="88"/>
    <m/>
    <m/>
    <m/>
    <m/>
    <m/>
    <n v="0.05414904180681397"/>
    <m/>
    <s v="988 - 1267 - 1268 - 3333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3"/>
    <n v="87"/>
    <n v="0"/>
    <n v="0"/>
    <n v="87"/>
    <n v="0"/>
    <n v="0"/>
    <n v="87"/>
    <n v="0"/>
    <n v="0"/>
    <n v="3"/>
  </r>
  <r>
    <n v="1280"/>
    <s v="u"/>
    <s v="Oléoprotéagineux graine non-collecté"/>
    <x v="89"/>
    <x v="21"/>
    <x v="89"/>
    <m/>
    <m/>
    <m/>
    <m/>
    <m/>
    <n v="0"/>
    <m/>
    <s v="990 - 1269 - 333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281"/>
    <s v="u"/>
    <s v="Protéagineux graine non-collecté"/>
    <x v="0"/>
    <x v="22"/>
    <x v="0"/>
    <m/>
    <m/>
    <m/>
    <m/>
    <m/>
    <n v="133.3888093537617"/>
    <m/>
    <s v="1205 - 1270 - 1271 - 3336 - "/>
    <n v="132"/>
    <n v="159"/>
    <s v="libre"/>
    <m/>
    <m/>
    <n v="134"/>
    <n v="0"/>
    <x v="324"/>
    <x v="459"/>
    <n v="132"/>
    <n v="133"/>
    <n v="134"/>
    <n v="137"/>
    <n v="139"/>
    <n v="142"/>
    <n v="145"/>
    <n v="147"/>
    <n v="150"/>
    <n v="153"/>
    <n v="156"/>
    <n v="158"/>
    <n v="2293"/>
    <n v="261"/>
    <n v="261"/>
    <n v="261"/>
    <n v="174"/>
    <n v="261"/>
    <n v="261"/>
    <n v="173"/>
    <n v="254"/>
    <n v="211"/>
    <n v="177"/>
  </r>
  <r>
    <n v="1282"/>
    <s v="u"/>
    <s v="Protéagineux graine non-collecté"/>
    <x v="30"/>
    <x v="22"/>
    <x v="30"/>
    <m/>
    <m/>
    <m/>
    <m/>
    <m/>
    <n v="134.2827676135211"/>
    <m/>
    <s v="1207 - 1271 - 1272 - 1273 - 3378 - "/>
    <n v="133"/>
    <n v="157"/>
    <s v="libre"/>
    <m/>
    <m/>
    <n v="134"/>
    <n v="0"/>
    <x v="236"/>
    <x v="460"/>
    <n v="133"/>
    <n v="134"/>
    <n v="135"/>
    <n v="137"/>
    <n v="140"/>
    <n v="142"/>
    <n v="144"/>
    <n v="147"/>
    <n v="149"/>
    <n v="151"/>
    <n v="154"/>
    <n v="156"/>
    <n v="2060"/>
    <n v="261"/>
    <n v="174"/>
    <n v="261"/>
    <n v="174"/>
    <n v="174"/>
    <n v="261"/>
    <n v="173"/>
    <n v="254"/>
    <n v="151"/>
    <n v="178"/>
  </r>
  <r>
    <n v="1283"/>
    <s v="u"/>
    <s v="Protéagineux graine non-collecté"/>
    <x v="48"/>
    <x v="22"/>
    <x v="48"/>
    <m/>
    <m/>
    <m/>
    <m/>
    <m/>
    <n v="134.2827676135211"/>
    <m/>
    <s v="1209 - 1273 - 1274 - 1275 - 3400 - "/>
    <n v="134"/>
    <n v="155"/>
    <s v="libre"/>
    <m/>
    <m/>
    <n v="134"/>
    <n v="0"/>
    <x v="419"/>
    <x v="310"/>
    <n v="134"/>
    <n v="135"/>
    <n v="136"/>
    <n v="138"/>
    <n v="140"/>
    <n v="142"/>
    <n v="144"/>
    <n v="146"/>
    <n v="148"/>
    <n v="150"/>
    <n v="153"/>
    <n v="154"/>
    <n v="1825"/>
    <n v="261"/>
    <n v="174"/>
    <n v="174"/>
    <n v="174"/>
    <n v="174"/>
    <n v="174"/>
    <n v="173"/>
    <n v="172"/>
    <n v="159"/>
    <n v="191"/>
  </r>
  <r>
    <n v="1284"/>
    <s v="u"/>
    <s v="Protéagineux graine non-collecté"/>
    <x v="49"/>
    <x v="22"/>
    <x v="49"/>
    <n v="147"/>
    <n v="7.350000000000001"/>
    <n v="0.1"/>
    <m/>
    <m/>
    <n v="101.8979388746268"/>
    <n v="-6.13633484698955"/>
    <s v="1211 - 1275 - 1276 - 1277 - 3402 - "/>
    <m/>
    <m/>
    <s v="mesuré"/>
    <n v="149"/>
    <n v="7"/>
    <n v="102"/>
    <n v="4"/>
    <x v="38"/>
    <x v="387"/>
    <n v="92"/>
    <n v="96"/>
    <n v="97"/>
    <n v="99"/>
    <n v="101"/>
    <n v="102"/>
    <n v="103"/>
    <n v="103"/>
    <n v="104"/>
    <n v="105"/>
    <n v="107"/>
    <n v="108"/>
    <n v="86"/>
    <n v="3"/>
    <n v="1"/>
    <n v="4"/>
    <n v="8"/>
    <n v="7"/>
    <n v="14"/>
    <n v="20"/>
    <n v="10"/>
    <n v="11"/>
    <n v="9"/>
  </r>
  <r>
    <n v="1285"/>
    <s v="u"/>
    <s v="Protéagineux graine non-collecté"/>
    <x v="50"/>
    <x v="22"/>
    <x v="50"/>
    <n v="118.2534176470588"/>
    <n v="5.91267088235294"/>
    <n v="0.1"/>
    <m/>
    <m/>
    <n v="81.19764174992493"/>
    <n v="-6.267180540647236"/>
    <s v="1213 - 1277 - 1278 - 1301 - 3404 - "/>
    <m/>
    <m/>
    <s v="mesuré"/>
    <n v="117"/>
    <n v="6"/>
    <n v="81"/>
    <n v="4"/>
    <x v="420"/>
    <x v="367"/>
    <n v="70"/>
    <n v="74"/>
    <n v="76"/>
    <n v="78"/>
    <n v="80"/>
    <n v="81"/>
    <n v="82"/>
    <n v="82"/>
    <n v="83"/>
    <n v="84"/>
    <n v="86"/>
    <n v="88"/>
    <n v="86"/>
    <n v="2"/>
    <n v="3"/>
    <n v="7"/>
    <n v="7"/>
    <n v="14"/>
    <n v="23"/>
    <n v="13"/>
    <n v="10"/>
    <n v="6"/>
    <n v="2"/>
  </r>
  <r>
    <n v="1286"/>
    <s v="u"/>
    <s v="Protéagineux graine non-collecté"/>
    <x v="51"/>
    <x v="22"/>
    <x v="51"/>
    <n v="28.68153411764706"/>
    <n v="1.434076705882353"/>
    <n v="0.1"/>
    <m/>
    <m/>
    <n v="19.70587401054471"/>
    <n v="-6.258842410789903"/>
    <s v="1214 - 1277 - 1279 - 1303 - 3405 - "/>
    <m/>
    <m/>
    <s v="mesuré"/>
    <n v="29"/>
    <n v="2"/>
    <n v="20"/>
    <n v="2"/>
    <x v="332"/>
    <x v="331"/>
    <n v="16"/>
    <n v="17"/>
    <n v="18"/>
    <n v="19"/>
    <n v="19"/>
    <n v="19"/>
    <n v="20"/>
    <n v="20"/>
    <n v="21"/>
    <n v="21"/>
    <n v="22"/>
    <n v="23"/>
    <n v="86"/>
    <n v="2"/>
    <n v="3"/>
    <n v="3"/>
    <n v="10"/>
    <n v="20"/>
    <n v="14"/>
    <n v="11"/>
    <n v="15"/>
    <n v="4"/>
    <n v="5"/>
  </r>
  <r>
    <n v="1287"/>
    <s v="u"/>
    <s v="Protéagineux graine non-collecté"/>
    <x v="52"/>
    <x v="22"/>
    <x v="52"/>
    <n v="0.1"/>
    <n v="1"/>
    <n v="20"/>
    <m/>
    <m/>
    <n v="0.2059506386909994"/>
    <n v="0.1059506386909994"/>
    <s v="1215 - 1275 - 1280 - 1281 - 3406 - "/>
    <m/>
    <m/>
    <s v="mesuré"/>
    <n v="1"/>
    <n v="1"/>
    <n v="1"/>
    <n v="0"/>
    <x v="40"/>
    <x v="55"/>
    <n v="0"/>
    <n v="0"/>
    <n v="0"/>
    <n v="0"/>
    <n v="1"/>
    <n v="1"/>
    <n v="1"/>
    <n v="1"/>
    <n v="1"/>
    <n v="1"/>
    <n v="1"/>
    <n v="1"/>
    <n v="86"/>
    <n v="13"/>
    <n v="6"/>
    <n v="11"/>
    <n v="11"/>
    <n v="30"/>
    <n v="9"/>
    <n v="4"/>
    <n v="2"/>
    <n v="0"/>
    <n v="1"/>
  </r>
  <r>
    <n v="1288"/>
    <s v="u"/>
    <s v="Protéagineux graine non-collecté"/>
    <x v="53"/>
    <x v="22"/>
    <x v="53"/>
    <n v="0.1"/>
    <n v="1"/>
    <n v="20"/>
    <m/>
    <m/>
    <n v="0.02504069276130307"/>
    <n v="-0.07495930723869694"/>
    <s v="1217 - 1281 - 1282 - 1307 - 3408 - "/>
    <m/>
    <m/>
    <s v="mesuré"/>
    <n v="1"/>
    <n v="1"/>
    <n v="0"/>
    <n v="0"/>
    <x v="40"/>
    <x v="55"/>
    <n v="0"/>
    <n v="0"/>
    <n v="0"/>
    <n v="0"/>
    <n v="0"/>
    <n v="0"/>
    <n v="0"/>
    <n v="0"/>
    <n v="0"/>
    <n v="0"/>
    <n v="1"/>
    <n v="1"/>
    <n v="86"/>
    <n v="62"/>
    <n v="5"/>
    <n v="3"/>
    <n v="3"/>
    <n v="1"/>
    <n v="2"/>
    <n v="2"/>
    <n v="0"/>
    <n v="1"/>
    <n v="8"/>
  </r>
  <r>
    <n v="1289"/>
    <s v="u"/>
    <s v="Protéagineux graine non-collecté"/>
    <x v="54"/>
    <x v="22"/>
    <x v="54"/>
    <n v="0.1"/>
    <n v="1"/>
    <n v="20"/>
    <m/>
    <m/>
    <n v="0.02518780645878614"/>
    <n v="-0.07481219354121386"/>
    <s v="1218 - 1281 - 1283 - 1309 - 3409 - "/>
    <m/>
    <m/>
    <s v="mesuré"/>
    <n v="1"/>
    <n v="1"/>
    <n v="0"/>
    <n v="0"/>
    <x v="40"/>
    <x v="55"/>
    <n v="0"/>
    <n v="0"/>
    <n v="0"/>
    <n v="0"/>
    <n v="0"/>
    <n v="0"/>
    <n v="0"/>
    <n v="0"/>
    <n v="0"/>
    <n v="0"/>
    <n v="0"/>
    <n v="1"/>
    <n v="86"/>
    <n v="59"/>
    <n v="7"/>
    <n v="8"/>
    <n v="6"/>
    <n v="2"/>
    <n v="1"/>
    <n v="0"/>
    <n v="0"/>
    <n v="1"/>
    <n v="3"/>
  </r>
  <r>
    <n v="1290"/>
    <s v="u"/>
    <s v="Protéagineux graine non-collecté"/>
    <x v="55"/>
    <x v="22"/>
    <x v="55"/>
    <m/>
    <m/>
    <m/>
    <m/>
    <m/>
    <n v="0.02379601128471242"/>
    <m/>
    <s v="1219 - 1275 - 1284 - 1313 - 3410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2"/>
    <n v="87"/>
    <n v="0"/>
    <n v="87"/>
    <n v="0"/>
    <n v="0"/>
    <n v="82"/>
    <n v="0"/>
    <n v="76"/>
    <n v="0"/>
    <n v="11"/>
  </r>
  <r>
    <n v="1291"/>
    <s v="u"/>
    <s v="Protéagineux graine non-collecté"/>
    <x v="56"/>
    <x v="22"/>
    <x v="56"/>
    <m/>
    <m/>
    <m/>
    <m/>
    <m/>
    <n v="0.02173247816262069"/>
    <m/>
    <s v="1220 - 1275 - 1285 - 1315 - 3411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384"/>
    <n v="87"/>
    <n v="0"/>
    <n v="87"/>
    <n v="0"/>
    <n v="0"/>
    <n v="82"/>
    <n v="0"/>
    <n v="66"/>
    <n v="0"/>
    <n v="63"/>
  </r>
  <r>
    <n v="1292"/>
    <s v="u"/>
    <s v="Protéagineux graine non-collecté"/>
    <x v="57"/>
    <x v="22"/>
    <x v="57"/>
    <m/>
    <m/>
    <m/>
    <m/>
    <m/>
    <n v="0.02886703325892627"/>
    <m/>
    <s v="1221 - 1275 - 1286 - 1317 - 3412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1293"/>
    <s v="u"/>
    <s v="Protéagineux graine non-collecté"/>
    <x v="58"/>
    <x v="22"/>
    <x v="58"/>
    <m/>
    <m/>
    <m/>
    <m/>
    <m/>
    <n v="0.05679672854988994"/>
    <m/>
    <s v="1222 - 1275 - 1287 - 1288 - 1321 - 3413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69"/>
    <n v="5"/>
    <n v="4"/>
    <n v="1"/>
    <n v="2"/>
    <n v="2"/>
    <n v="1"/>
    <n v="0"/>
    <n v="2"/>
    <n v="1"/>
  </r>
  <r>
    <n v="1294"/>
    <s v="u"/>
    <s v="Protéagineux graine non-collecté"/>
    <x v="59"/>
    <x v="22"/>
    <x v="59"/>
    <m/>
    <m/>
    <m/>
    <m/>
    <m/>
    <n v="0.02870631346616435"/>
    <m/>
    <s v="1224 - 1288 - 1289 - 1331 - 3415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48"/>
    <n v="87"/>
    <n v="0"/>
    <n v="0"/>
    <n v="0"/>
    <n v="0"/>
    <n v="87"/>
    <n v="0"/>
    <n v="0"/>
    <n v="0"/>
    <n v="75"/>
  </r>
  <r>
    <n v="1295"/>
    <s v="u"/>
    <s v="Protéagineux graine non-collecté"/>
    <x v="60"/>
    <x v="22"/>
    <x v="60"/>
    <m/>
    <m/>
    <m/>
    <m/>
    <m/>
    <n v="0.02809041508372559"/>
    <m/>
    <s v="1225 - 1288 - 1290 - 1333 - 3416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48"/>
    <n v="87"/>
    <n v="0"/>
    <n v="0"/>
    <n v="0"/>
    <n v="0"/>
    <n v="87"/>
    <n v="0"/>
    <n v="0"/>
    <n v="0"/>
    <n v="75"/>
  </r>
  <r>
    <n v="1296"/>
    <s v="u"/>
    <s v="Protéagineux graine non-collecté"/>
    <x v="61"/>
    <x v="22"/>
    <x v="61"/>
    <m/>
    <m/>
    <m/>
    <m/>
    <m/>
    <n v="33.28434594898999"/>
    <m/>
    <s v="1226 - 1275 - 1291 - 1292 - 3417 - "/>
    <n v="20"/>
    <n v="45"/>
    <s v="libre"/>
    <m/>
    <m/>
    <n v="33"/>
    <n v="4"/>
    <x v="294"/>
    <x v="225"/>
    <n v="12"/>
    <n v="19"/>
    <n v="21"/>
    <n v="24"/>
    <n v="27"/>
    <n v="30"/>
    <n v="32"/>
    <n v="35"/>
    <n v="37"/>
    <n v="40"/>
    <n v="43"/>
    <n v="46"/>
    <n v="2278"/>
    <n v="44"/>
    <n v="164"/>
    <n v="276"/>
    <n v="417"/>
    <n v="348"/>
    <n v="348"/>
    <n v="400"/>
    <n v="196"/>
    <n v="68"/>
    <n v="18"/>
  </r>
  <r>
    <n v="1297"/>
    <s v="u"/>
    <s v="Protéagineux graine non-collecté"/>
    <x v="62"/>
    <x v="22"/>
    <x v="62"/>
    <m/>
    <m/>
    <m/>
    <m/>
    <m/>
    <n v="0.02396498008596687"/>
    <m/>
    <s v="1228 - 1292 - 1293 - 1325 - 3419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5"/>
    <n v="87"/>
    <n v="0"/>
    <n v="0"/>
    <n v="0"/>
    <n v="0"/>
    <n v="87"/>
    <n v="0"/>
    <n v="0"/>
    <n v="0"/>
    <n v="2"/>
  </r>
  <r>
    <n v="1298"/>
    <s v="u"/>
    <s v="Protéagineux graine non-collecté"/>
    <x v="63"/>
    <x v="22"/>
    <x v="63"/>
    <m/>
    <m/>
    <m/>
    <m/>
    <m/>
    <n v="0.02424495734080793"/>
    <m/>
    <s v="1229 - 1292 - 1294 - 1327 - 3420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1299"/>
    <s v="u"/>
    <s v="Protéagineux graine non-collecté"/>
    <x v="64"/>
    <x v="22"/>
    <x v="64"/>
    <m/>
    <m/>
    <m/>
    <m/>
    <m/>
    <n v="33.23613601156322"/>
    <m/>
    <s v="1230 - 1292 - 1295 - 1329 - 3421 - "/>
    <n v="14"/>
    <n v="40"/>
    <s v="libre"/>
    <m/>
    <m/>
    <n v="33"/>
    <n v="4"/>
    <x v="316"/>
    <x v="354"/>
    <n v="7"/>
    <n v="14"/>
    <n v="16"/>
    <n v="19"/>
    <n v="22"/>
    <n v="25"/>
    <n v="27"/>
    <n v="30"/>
    <n v="33"/>
    <n v="35"/>
    <n v="38"/>
    <n v="41"/>
    <n v="2224"/>
    <n v="42"/>
    <n v="149"/>
    <n v="258"/>
    <n v="406"/>
    <n v="347"/>
    <n v="348"/>
    <n v="399"/>
    <n v="193"/>
    <n v="65"/>
    <n v="18"/>
  </r>
  <r>
    <n v="1300"/>
    <s v="u"/>
    <s v="Protéagineux graine non-collecté"/>
    <x v="66"/>
    <x v="22"/>
    <x v="66"/>
    <m/>
    <m/>
    <m/>
    <m/>
    <m/>
    <n v="101.9836062420448"/>
    <m/>
    <s v="1231 - 1296 - 1297 - 3424 - "/>
    <n v="99"/>
    <n v="112"/>
    <s v="libre"/>
    <m/>
    <m/>
    <n v="102"/>
    <n v="4"/>
    <x v="421"/>
    <x v="461"/>
    <n v="89"/>
    <n v="97"/>
    <n v="99"/>
    <n v="101"/>
    <n v="103"/>
    <n v="104"/>
    <n v="106"/>
    <n v="107"/>
    <n v="109"/>
    <n v="111"/>
    <n v="113"/>
    <n v="114"/>
    <n v="1156"/>
    <n v="11"/>
    <n v="23"/>
    <n v="70"/>
    <n v="146"/>
    <n v="217"/>
    <n v="239"/>
    <n v="214"/>
    <n v="147"/>
    <n v="73"/>
    <n v="17"/>
  </r>
  <r>
    <n v="1301"/>
    <s v="u"/>
    <s v="Protéagineux graine non-collecté"/>
    <x v="67"/>
    <x v="22"/>
    <x v="67"/>
    <m/>
    <m/>
    <m/>
    <m/>
    <m/>
    <n v="99.90673298327323"/>
    <m/>
    <s v="1233 - 1297 - 1298 - 1299 - 3426 - "/>
    <m/>
    <m/>
    <s v="déterminé"/>
    <m/>
    <m/>
    <n v="100"/>
    <n v="4"/>
    <x v="422"/>
    <x v="462"/>
    <n v="90"/>
    <n v="94"/>
    <n v="95"/>
    <n v="97"/>
    <n v="99"/>
    <n v="100"/>
    <n v="101"/>
    <n v="101"/>
    <n v="102"/>
    <n v="103"/>
    <n v="105"/>
    <n v="106"/>
    <n v="86"/>
    <n v="3"/>
    <n v="1"/>
    <n v="4"/>
    <n v="8"/>
    <n v="7"/>
    <n v="14"/>
    <n v="20"/>
    <n v="10"/>
    <n v="11"/>
    <n v="9"/>
  </r>
  <r>
    <n v="1302"/>
    <s v="u"/>
    <s v="Protéagineux graine non-collecté"/>
    <x v="68"/>
    <x v="22"/>
    <x v="68"/>
    <m/>
    <m/>
    <m/>
    <m/>
    <m/>
    <n v="80.52718046571007"/>
    <m/>
    <s v="1235 - 1299 - 1300 - 1301 - 3428 - "/>
    <m/>
    <m/>
    <s v="déterminé"/>
    <m/>
    <m/>
    <n v="81"/>
    <n v="4"/>
    <x v="420"/>
    <x v="367"/>
    <n v="70"/>
    <n v="74"/>
    <n v="75"/>
    <n v="78"/>
    <n v="79"/>
    <n v="80"/>
    <n v="81"/>
    <n v="82"/>
    <n v="83"/>
    <n v="84"/>
    <n v="85"/>
    <n v="87"/>
    <n v="86"/>
    <n v="1"/>
    <n v="4"/>
    <n v="5"/>
    <n v="7"/>
    <n v="15"/>
    <n v="22"/>
    <n v="14"/>
    <n v="10"/>
    <n v="6"/>
    <n v="3"/>
  </r>
  <r>
    <n v="1303"/>
    <s v="u"/>
    <s v="Protéagineux graine non-collecté"/>
    <x v="70"/>
    <x v="22"/>
    <x v="70"/>
    <m/>
    <m/>
    <m/>
    <m/>
    <m/>
    <n v="19.15134782434711"/>
    <m/>
    <s v="1237 - 1299 - 1302 - 1303 - 3432 - "/>
    <m/>
    <m/>
    <s v="déterminé"/>
    <m/>
    <m/>
    <n v="19"/>
    <n v="2"/>
    <x v="206"/>
    <x v="298"/>
    <n v="15"/>
    <n v="16"/>
    <n v="18"/>
    <n v="18"/>
    <n v="19"/>
    <n v="19"/>
    <n v="19"/>
    <n v="20"/>
    <n v="20"/>
    <n v="21"/>
    <n v="21"/>
    <n v="22"/>
    <n v="86"/>
    <n v="3"/>
    <n v="3"/>
    <n v="3"/>
    <n v="8"/>
    <n v="20"/>
    <n v="15"/>
    <n v="11"/>
    <n v="14"/>
    <n v="5"/>
    <n v="5"/>
  </r>
  <r>
    <n v="1304"/>
    <s v="u"/>
    <s v="Protéagineux graine non-collecté"/>
    <x v="72"/>
    <x v="22"/>
    <x v="72"/>
    <m/>
    <m/>
    <m/>
    <m/>
    <m/>
    <n v="0.4881999692820632"/>
    <m/>
    <s v="1239 - 1297 - 1304 - 1305 - 3436 - "/>
    <m/>
    <m/>
    <s v="déterminé"/>
    <m/>
    <m/>
    <n v="1"/>
    <n v="0"/>
    <x v="40"/>
    <x v="55"/>
    <n v="0"/>
    <n v="0"/>
    <n v="0"/>
    <n v="0"/>
    <n v="0"/>
    <n v="1"/>
    <n v="1"/>
    <n v="1"/>
    <n v="1"/>
    <n v="1"/>
    <n v="1"/>
    <n v="1"/>
    <n v="86"/>
    <n v="49"/>
    <n v="13"/>
    <n v="14"/>
    <n v="4"/>
    <n v="2"/>
    <n v="2"/>
    <n v="2"/>
    <n v="0"/>
    <n v="0"/>
    <n v="1"/>
  </r>
  <r>
    <n v="1305"/>
    <s v="u"/>
    <s v="Protéagineux graine non-collecté"/>
    <x v="73"/>
    <x v="22"/>
    <x v="73"/>
    <m/>
    <m/>
    <m/>
    <m/>
    <m/>
    <n v="0.5057891617938145"/>
    <m/>
    <s v="1241 - 1305 - 1306 - 1307 - 3438 - "/>
    <m/>
    <m/>
    <s v="déterminé"/>
    <m/>
    <m/>
    <n v="1"/>
    <n v="0"/>
    <x v="40"/>
    <x v="55"/>
    <n v="0"/>
    <n v="0"/>
    <n v="0"/>
    <n v="0"/>
    <n v="0"/>
    <n v="0"/>
    <n v="1"/>
    <n v="1"/>
    <n v="1"/>
    <n v="1"/>
    <n v="1"/>
    <n v="1"/>
    <n v="86"/>
    <n v="31"/>
    <n v="32"/>
    <n v="10"/>
    <n v="2"/>
    <n v="2"/>
    <n v="1"/>
    <n v="4"/>
    <n v="0"/>
    <n v="2"/>
    <n v="3"/>
  </r>
  <r>
    <n v="1306"/>
    <s v="u"/>
    <s v="Protéagineux graine non-collecté"/>
    <x v="74"/>
    <x v="22"/>
    <x v="74"/>
    <m/>
    <m/>
    <m/>
    <m/>
    <m/>
    <n v="0.4872727676566921"/>
    <m/>
    <s v="1243 - 1305 - 1308 - 1309 - 3440 - "/>
    <m/>
    <m/>
    <s v="déterminé"/>
    <m/>
    <m/>
    <n v="1"/>
    <n v="0"/>
    <x v="40"/>
    <x v="55"/>
    <n v="0"/>
    <n v="0"/>
    <n v="0"/>
    <n v="0"/>
    <n v="0"/>
    <n v="0"/>
    <n v="0"/>
    <n v="1"/>
    <n v="1"/>
    <n v="1"/>
    <n v="1"/>
    <n v="1"/>
    <n v="86"/>
    <n v="38"/>
    <n v="24"/>
    <n v="12"/>
    <n v="3"/>
    <n v="8"/>
    <n v="1"/>
    <n v="0"/>
    <n v="0"/>
    <n v="0"/>
    <n v="1"/>
  </r>
  <r>
    <n v="1307"/>
    <s v="u"/>
    <s v="Protéagineux graine non-collecté"/>
    <x v="75"/>
    <x v="22"/>
    <x v="75"/>
    <m/>
    <m/>
    <m/>
    <m/>
    <m/>
    <n v="0.4530644999843845"/>
    <m/>
    <s v="1245 - 1297 - 1310 - 1311 - 3442 - "/>
    <n v="0"/>
    <n v="2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24"/>
    <n v="87"/>
    <n v="0"/>
    <n v="87"/>
    <n v="0"/>
    <n v="0"/>
    <n v="87"/>
    <n v="0"/>
    <n v="59"/>
    <n v="0"/>
    <n v="5"/>
  </r>
  <r>
    <n v="1308"/>
    <s v="u"/>
    <s v="Protéagineux graine non-collecté"/>
    <x v="76"/>
    <x v="22"/>
    <x v="76"/>
    <m/>
    <m/>
    <m/>
    <m/>
    <m/>
    <n v="0.4485238914294278"/>
    <m/>
    <s v="1247 - 1311 - 1312 - 1313 - 3444 - "/>
    <n v="0"/>
    <n v="1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33"/>
    <n v="87"/>
    <n v="0"/>
    <n v="0"/>
    <n v="0"/>
    <n v="0"/>
    <n v="87"/>
    <n v="0"/>
    <n v="0"/>
    <n v="0"/>
    <n v="60"/>
  </r>
  <r>
    <n v="1309"/>
    <s v="u"/>
    <s v="Protéagineux graine non-collecté"/>
    <x v="77"/>
    <x v="22"/>
    <x v="77"/>
    <m/>
    <m/>
    <m/>
    <m/>
    <m/>
    <n v="0.4461101273392447"/>
    <m/>
    <s v="1249 - 1297 - 1314 - 1315 - 3446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76"/>
    <n v="87"/>
    <n v="0"/>
    <n v="87"/>
    <n v="0"/>
    <n v="87"/>
    <n v="0"/>
    <n v="87"/>
    <n v="0"/>
    <n v="66"/>
    <n v="63"/>
  </r>
  <r>
    <n v="1310"/>
    <s v="u"/>
    <s v="Protéagineux graine non-collecté"/>
    <x v="78"/>
    <x v="22"/>
    <x v="78"/>
    <m/>
    <m/>
    <m/>
    <m/>
    <m/>
    <n v="0.6894986621659049"/>
    <m/>
    <s v="1251 - 1297 - 1316 - 1317 - 3448 - "/>
    <n v="0"/>
    <n v="3"/>
    <s v="libre"/>
    <m/>
    <m/>
    <n v="1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1311"/>
    <s v="u"/>
    <s v="Protéagineux graine non-collecté"/>
    <x v="79"/>
    <x v="22"/>
    <x v="79"/>
    <m/>
    <m/>
    <m/>
    <m/>
    <m/>
    <n v="34.47800762777229"/>
    <m/>
    <s v="1253 - 1318 - 1319 - 3450 - "/>
    <n v="12"/>
    <n v="45"/>
    <s v="libre"/>
    <m/>
    <m/>
    <n v="34"/>
    <n v="4"/>
    <x v="196"/>
    <x v="332"/>
    <n v="4"/>
    <n v="12"/>
    <n v="15"/>
    <n v="19"/>
    <n v="23"/>
    <n v="26"/>
    <n v="29"/>
    <n v="32"/>
    <n v="35"/>
    <n v="39"/>
    <n v="42"/>
    <n v="45"/>
    <n v="2766"/>
    <n v="44"/>
    <n v="200"/>
    <n v="336"/>
    <n v="413"/>
    <n v="434"/>
    <n v="435"/>
    <n v="432"/>
    <n v="326"/>
    <n v="124"/>
    <n v="23"/>
  </r>
  <r>
    <n v="1312"/>
    <s v="u"/>
    <s v="Protéagineux graine non-collecté"/>
    <x v="80"/>
    <x v="22"/>
    <x v="80"/>
    <m/>
    <m/>
    <m/>
    <m/>
    <m/>
    <n v="0.6015050017366542"/>
    <m/>
    <s v="1255 - 1319 - 1320 - 1321 - 3452 - "/>
    <m/>
    <m/>
    <s v="déterminé"/>
    <m/>
    <m/>
    <n v="1"/>
    <n v="0"/>
    <x v="195"/>
    <x v="55"/>
    <n v="1"/>
    <n v="1"/>
    <n v="1"/>
    <n v="1"/>
    <n v="1"/>
    <n v="1"/>
    <n v="1"/>
    <n v="1"/>
    <n v="1"/>
    <n v="1"/>
    <n v="1"/>
    <n v="1"/>
    <n v="86"/>
    <n v="12"/>
    <n v="22"/>
    <n v="20"/>
    <n v="13"/>
    <n v="6"/>
    <n v="4"/>
    <n v="7"/>
    <n v="1"/>
    <n v="1"/>
    <n v="1"/>
  </r>
  <r>
    <n v="1313"/>
    <s v="u"/>
    <s v="Protéagineux graine non-collecté"/>
    <x v="82"/>
    <x v="22"/>
    <x v="82"/>
    <m/>
    <m/>
    <m/>
    <m/>
    <m/>
    <n v="33.87650262603564"/>
    <m/>
    <s v="1257 - 1319 - 1322 - 1323 - 3456 - "/>
    <n v="12"/>
    <n v="43"/>
    <s v="libre"/>
    <m/>
    <m/>
    <n v="34"/>
    <n v="4"/>
    <x v="208"/>
    <x v="38"/>
    <n v="5"/>
    <n v="13"/>
    <n v="15"/>
    <n v="19"/>
    <n v="22"/>
    <n v="26"/>
    <n v="28"/>
    <n v="31"/>
    <n v="34"/>
    <n v="37"/>
    <n v="41"/>
    <n v="43"/>
    <n v="2584"/>
    <n v="34"/>
    <n v="179"/>
    <n v="327"/>
    <n v="407"/>
    <n v="347"/>
    <n v="435"/>
    <n v="427"/>
    <n v="308"/>
    <n v="103"/>
    <n v="18"/>
  </r>
  <r>
    <n v="1314"/>
    <s v="u"/>
    <s v="Protéagineux graine non-collecté"/>
    <x v="83"/>
    <x v="22"/>
    <x v="83"/>
    <m/>
    <m/>
    <m/>
    <m/>
    <m/>
    <n v="0.4486813262575761"/>
    <m/>
    <s v="1259 - 1323 - 1324 - 1325 - 3458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5"/>
    <n v="87"/>
    <n v="0"/>
    <n v="0"/>
    <n v="0"/>
    <n v="0"/>
    <n v="87"/>
    <n v="0"/>
    <n v="0"/>
    <n v="0"/>
    <n v="2"/>
  </r>
  <r>
    <n v="1315"/>
    <s v="u"/>
    <s v="Protéagineux graine non-collecté"/>
    <x v="84"/>
    <x v="22"/>
    <x v="84"/>
    <m/>
    <m/>
    <m/>
    <m/>
    <m/>
    <n v="0.4460463211440115"/>
    <m/>
    <s v="1261 - 1323 - 1326 - 1327 - 3460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1316"/>
    <s v="u"/>
    <s v="Protéagineux graine non-collecté"/>
    <x v="85"/>
    <x v="22"/>
    <x v="85"/>
    <m/>
    <m/>
    <m/>
    <m/>
    <m/>
    <n v="34.20723254398248"/>
    <m/>
    <s v="1263 - 1323 - 1328 - 1329 - 3462 - "/>
    <n v="13"/>
    <n v="39"/>
    <s v="libre"/>
    <m/>
    <m/>
    <n v="34"/>
    <n v="4"/>
    <x v="208"/>
    <x v="352"/>
    <n v="6"/>
    <n v="13"/>
    <n v="15"/>
    <n v="19"/>
    <n v="22"/>
    <n v="24"/>
    <n v="27"/>
    <n v="29"/>
    <n v="32"/>
    <n v="34"/>
    <n v="37"/>
    <n v="40"/>
    <n v="2144"/>
    <n v="35"/>
    <n v="133"/>
    <n v="229"/>
    <n v="383"/>
    <n v="342"/>
    <n v="348"/>
    <n v="399"/>
    <n v="193"/>
    <n v="65"/>
    <n v="18"/>
  </r>
  <r>
    <n v="1317"/>
    <s v="u"/>
    <s v="Protéagineux graine non-collecté"/>
    <x v="86"/>
    <x v="22"/>
    <x v="86"/>
    <m/>
    <m/>
    <m/>
    <m/>
    <m/>
    <n v="0.5158866280571579"/>
    <m/>
    <s v="1265 - 1330 - 1331 - 3464 - "/>
    <n v="0"/>
    <n v="1"/>
    <s v="libre"/>
    <m/>
    <m/>
    <n v="1"/>
    <n v="0"/>
    <x v="40"/>
    <x v="176"/>
    <n v="0"/>
    <n v="0"/>
    <n v="0"/>
    <n v="0"/>
    <n v="0"/>
    <n v="0"/>
    <n v="1"/>
    <n v="1"/>
    <n v="1"/>
    <n v="1"/>
    <n v="2"/>
    <n v="2"/>
    <n v="198"/>
    <n v="87"/>
    <n v="0"/>
    <n v="0"/>
    <n v="86"/>
    <n v="0"/>
    <n v="0"/>
    <n v="19"/>
    <n v="0"/>
    <n v="0"/>
    <n v="7"/>
  </r>
  <r>
    <n v="1318"/>
    <s v="u"/>
    <s v="Protéagineux graine non-collecté"/>
    <x v="88"/>
    <x v="22"/>
    <x v="88"/>
    <m/>
    <m/>
    <m/>
    <m/>
    <m/>
    <n v="0.4761234278619595"/>
    <m/>
    <s v="1267 - 1332 - 1333 - 3468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1"/>
    <n v="2"/>
    <n v="186"/>
    <n v="87"/>
    <n v="0"/>
    <n v="0"/>
    <n v="81"/>
    <n v="0"/>
    <n v="0"/>
    <n v="15"/>
    <n v="0"/>
    <n v="0"/>
    <n v="4"/>
  </r>
  <r>
    <n v="1319"/>
    <s v="u"/>
    <s v="Protéagineux graine non-collecté"/>
    <x v="89"/>
    <x v="22"/>
    <x v="89"/>
    <m/>
    <m/>
    <m/>
    <m/>
    <m/>
    <n v="0"/>
    <m/>
    <s v="1269 - 1334 - 347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320"/>
    <s v="u"/>
    <s v="Féverole graine non-collecté"/>
    <x v="0"/>
    <x v="23"/>
    <x v="0"/>
    <m/>
    <m/>
    <m/>
    <m/>
    <m/>
    <n v="66.80686787185314"/>
    <m/>
    <s v="1270 - 1335 - "/>
    <n v="66"/>
    <n v="78"/>
    <s v="libre"/>
    <m/>
    <m/>
    <n v="67"/>
    <n v="0"/>
    <x v="423"/>
    <x v="350"/>
    <n v="66"/>
    <n v="66"/>
    <n v="67"/>
    <n v="68"/>
    <n v="69"/>
    <n v="70"/>
    <n v="72"/>
    <n v="73"/>
    <n v="74"/>
    <n v="75"/>
    <n v="76"/>
    <n v="77"/>
    <n v="1043"/>
    <n v="174"/>
    <n v="87"/>
    <n v="87"/>
    <n v="87"/>
    <n v="87"/>
    <n v="87"/>
    <n v="87"/>
    <n v="87"/>
    <n v="87"/>
    <n v="174"/>
  </r>
  <r>
    <n v="1321"/>
    <s v="u"/>
    <s v="Féverole graine non-collecté"/>
    <x v="30"/>
    <x v="23"/>
    <x v="30"/>
    <m/>
    <m/>
    <m/>
    <m/>
    <m/>
    <n v="68.24386768561516"/>
    <m/>
    <s v="1272 - 1335 - 1336 - "/>
    <n v="67"/>
    <n v="77"/>
    <s v="libre"/>
    <m/>
    <m/>
    <n v="68"/>
    <n v="0"/>
    <x v="176"/>
    <x v="99"/>
    <n v="67"/>
    <n v="67"/>
    <n v="68"/>
    <n v="69"/>
    <n v="70"/>
    <n v="71"/>
    <n v="72"/>
    <n v="72"/>
    <n v="73"/>
    <n v="74"/>
    <n v="75"/>
    <n v="76"/>
    <n v="869"/>
    <n v="87"/>
    <n v="87"/>
    <n v="87"/>
    <n v="87"/>
    <n v="87"/>
    <n v="87"/>
    <n v="87"/>
    <n v="87"/>
    <n v="87"/>
    <n v="87"/>
  </r>
  <r>
    <n v="1322"/>
    <s v="u"/>
    <s v="Féverole graine non-collecté"/>
    <x v="48"/>
    <x v="23"/>
    <x v="48"/>
    <m/>
    <m/>
    <m/>
    <n v="68.242"/>
    <n v="75.72799999999999"/>
    <n v="68.24386768561516"/>
    <m/>
    <s v="1274 - 1336 - 1337 - "/>
    <n v="68"/>
    <n v="76"/>
    <s v="libre"/>
    <m/>
    <m/>
    <n v="68"/>
    <n v="0"/>
    <x v="35"/>
    <x v="113"/>
    <n v="68"/>
    <n v="68"/>
    <n v="68"/>
    <n v="69"/>
    <n v="70"/>
    <n v="71"/>
    <n v="72"/>
    <n v="72"/>
    <n v="73"/>
    <n v="74"/>
    <n v="75"/>
    <n v="75"/>
    <n v="695"/>
    <n v="87"/>
    <n v="87"/>
    <n v="87"/>
    <n v="0"/>
    <n v="87"/>
    <n v="87"/>
    <n v="0"/>
    <n v="87"/>
    <n v="87"/>
    <n v="87"/>
  </r>
  <r>
    <n v="1323"/>
    <s v="u"/>
    <s v="Féverole graine non-collecté"/>
    <x v="49"/>
    <x v="23"/>
    <x v="49"/>
    <m/>
    <m/>
    <m/>
    <m/>
    <m/>
    <n v="50.9774610196631"/>
    <m/>
    <s v="1276 - 1337 - 1338 - "/>
    <n v="21"/>
    <n v="77"/>
    <s v="libre"/>
    <m/>
    <m/>
    <n v="51"/>
    <n v="2"/>
    <x v="113"/>
    <x v="329"/>
    <n v="11"/>
    <n v="23"/>
    <n v="27"/>
    <n v="32"/>
    <n v="38"/>
    <n v="43"/>
    <n v="49"/>
    <n v="54"/>
    <n v="60"/>
    <n v="65"/>
    <n v="71"/>
    <n v="74"/>
    <n v="4821"/>
    <n v="37"/>
    <n v="217"/>
    <n v="566"/>
    <n v="522"/>
    <n v="609"/>
    <n v="522"/>
    <n v="609"/>
    <n v="522"/>
    <n v="609"/>
    <n v="609"/>
  </r>
  <r>
    <n v="1324"/>
    <s v="u"/>
    <s v="Féverole graine non-collecté"/>
    <x v="50"/>
    <x v="23"/>
    <x v="50"/>
    <m/>
    <m/>
    <m/>
    <m/>
    <m/>
    <n v="40.61538882178323"/>
    <m/>
    <s v="1278 - 1338 - 1344 - "/>
    <n v="0"/>
    <n v="78"/>
    <s v="libre"/>
    <m/>
    <m/>
    <n v="41"/>
    <n v="2"/>
    <x v="122"/>
    <x v="156"/>
    <n v="0"/>
    <n v="4"/>
    <n v="8"/>
    <n v="16"/>
    <n v="24"/>
    <n v="31"/>
    <n v="39"/>
    <n v="47"/>
    <n v="54"/>
    <n v="62"/>
    <n v="70"/>
    <n v="73"/>
    <n v="6652"/>
    <n v="586"/>
    <n v="695"/>
    <n v="696"/>
    <n v="696"/>
    <n v="609"/>
    <n v="696"/>
    <n v="696"/>
    <n v="696"/>
    <n v="696"/>
    <n v="587"/>
  </r>
  <r>
    <n v="1325"/>
    <s v="u"/>
    <s v="Féverole graine non-collecté"/>
    <x v="51"/>
    <x v="23"/>
    <x v="51"/>
    <m/>
    <m/>
    <m/>
    <m/>
    <m/>
    <n v="9.427300730241107"/>
    <m/>
    <s v="1279 - 1338 - 1345 - "/>
    <n v="0"/>
    <n v="21"/>
    <s v="libre"/>
    <m/>
    <m/>
    <n v="10"/>
    <n v="1"/>
    <x v="195"/>
    <x v="359"/>
    <n v="0"/>
    <n v="1"/>
    <n v="2"/>
    <n v="4"/>
    <n v="6"/>
    <n v="8"/>
    <n v="10"/>
    <n v="12"/>
    <n v="14"/>
    <n v="17"/>
    <n v="19"/>
    <n v="20"/>
    <n v="1863"/>
    <n v="261"/>
    <n v="174"/>
    <n v="261"/>
    <n v="174"/>
    <n v="174"/>
    <n v="261"/>
    <n v="174"/>
    <n v="248"/>
    <n v="105"/>
    <n v="32"/>
  </r>
  <r>
    <n v="1326"/>
    <s v="u"/>
    <s v="Féverole graine non-collecté"/>
    <x v="52"/>
    <x v="23"/>
    <x v="52"/>
    <m/>
    <m/>
    <m/>
    <m/>
    <m/>
    <n v="0.1429514576605946"/>
    <m/>
    <s v="1280 - 1337 - 1339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10"/>
    <n v="87"/>
    <n v="0"/>
    <n v="0"/>
    <n v="87"/>
    <n v="0"/>
    <n v="0"/>
    <n v="36"/>
    <n v="0"/>
    <n v="0"/>
    <n v="1"/>
  </r>
  <r>
    <n v="1327"/>
    <s v="u"/>
    <s v="Féverole graine non-collecté"/>
    <x v="53"/>
    <x v="23"/>
    <x v="53"/>
    <m/>
    <m/>
    <m/>
    <m/>
    <m/>
    <n v="0.0107224785085555"/>
    <m/>
    <s v="1282 - 1339 - 1347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9"/>
    <n v="87"/>
    <n v="0"/>
    <n v="0"/>
    <n v="0"/>
    <n v="0"/>
    <n v="87"/>
    <n v="0"/>
    <n v="0"/>
    <n v="0"/>
    <n v="6"/>
  </r>
  <r>
    <n v="1328"/>
    <s v="u"/>
    <s v="Féverole graine non-collecté"/>
    <x v="54"/>
    <x v="23"/>
    <x v="54"/>
    <m/>
    <m/>
    <m/>
    <m/>
    <m/>
    <n v="0.01091891999250873"/>
    <m/>
    <s v="1283 - 1339 - 1348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4"/>
    <n v="87"/>
    <n v="0"/>
    <n v="0"/>
    <n v="0"/>
    <n v="0"/>
    <n v="87"/>
    <n v="0"/>
    <n v="0"/>
    <n v="0"/>
    <n v="1"/>
  </r>
  <r>
    <n v="1329"/>
    <s v="u"/>
    <s v="Féverole graine non-collecté"/>
    <x v="55"/>
    <x v="23"/>
    <x v="55"/>
    <m/>
    <m/>
    <m/>
    <m/>
    <m/>
    <n v="0.006977003060227604"/>
    <m/>
    <s v="1284 - 1337 - 1350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422"/>
    <n v="87"/>
    <n v="0"/>
    <n v="87"/>
    <n v="0"/>
    <n v="87"/>
    <n v="0"/>
    <n v="82"/>
    <n v="0"/>
    <n v="69"/>
    <n v="11"/>
  </r>
  <r>
    <n v="1330"/>
    <s v="u"/>
    <s v="Féverole graine non-collecté"/>
    <x v="56"/>
    <x v="23"/>
    <x v="56"/>
    <m/>
    <m/>
    <m/>
    <m/>
    <m/>
    <n v="0.007074695155841623"/>
    <m/>
    <s v="1285 - 1337 - 1351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71"/>
    <n v="87"/>
    <n v="0"/>
    <n v="87"/>
    <n v="0"/>
    <n v="87"/>
    <n v="0"/>
    <n v="82"/>
    <n v="0"/>
    <n v="66"/>
    <n v="63"/>
  </r>
  <r>
    <n v="1331"/>
    <s v="u"/>
    <s v="Féverole graine non-collecté"/>
    <x v="57"/>
    <x v="23"/>
    <x v="57"/>
    <m/>
    <m/>
    <m/>
    <m/>
    <m/>
    <n v="0.4590232531600798"/>
    <m/>
    <s v="1286 - 1337 - 1352 - "/>
    <n v="0"/>
    <n v="5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1332"/>
    <s v="u"/>
    <s v="Féverole graine non-collecté"/>
    <x v="58"/>
    <x v="23"/>
    <x v="58"/>
    <m/>
    <m/>
    <m/>
    <m/>
    <m/>
    <n v="0.03940872339574436"/>
    <m/>
    <s v="1287 - 1337 - 1340 - 1354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1333"/>
    <s v="u"/>
    <s v="Féverole graine non-collecté"/>
    <x v="59"/>
    <x v="23"/>
    <x v="59"/>
    <m/>
    <m/>
    <m/>
    <m/>
    <m/>
    <n v="0.02003294428959625"/>
    <m/>
    <s v="1289 - 1340 - 1359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35"/>
    <n v="87"/>
    <n v="0"/>
    <n v="0"/>
    <n v="87"/>
    <n v="0"/>
    <n v="0"/>
    <n v="87"/>
    <n v="0"/>
    <n v="0"/>
    <n v="75"/>
  </r>
  <r>
    <n v="1334"/>
    <s v="u"/>
    <s v="Féverole graine non-collecté"/>
    <x v="60"/>
    <x v="23"/>
    <x v="60"/>
    <m/>
    <m/>
    <m/>
    <m/>
    <m/>
    <n v="0.0193757791061481"/>
    <m/>
    <s v="1290 - 1340 - 1360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35"/>
    <n v="87"/>
    <n v="0"/>
    <n v="0"/>
    <n v="87"/>
    <n v="0"/>
    <n v="0"/>
    <n v="87"/>
    <n v="0"/>
    <n v="0"/>
    <n v="75"/>
  </r>
  <r>
    <n v="1335"/>
    <s v="u"/>
    <s v="Féverole graine non-collecté"/>
    <x v="61"/>
    <x v="23"/>
    <x v="61"/>
    <m/>
    <m/>
    <m/>
    <m/>
    <m/>
    <n v="17.2129224878057"/>
    <m/>
    <s v="1291 - 1337 - 1341 - "/>
    <n v="0"/>
    <n v="46"/>
    <s v="libre"/>
    <m/>
    <m/>
    <n v="17"/>
    <n v="2"/>
    <x v="207"/>
    <x v="332"/>
    <n v="0"/>
    <n v="2"/>
    <n v="4"/>
    <n v="9"/>
    <n v="14"/>
    <n v="18"/>
    <n v="23"/>
    <n v="28"/>
    <n v="32"/>
    <n v="37"/>
    <n v="42"/>
    <n v="45"/>
    <n v="4074"/>
    <n v="522"/>
    <n v="522"/>
    <n v="435"/>
    <n v="522"/>
    <n v="435"/>
    <n v="522"/>
    <n v="522"/>
    <n v="378"/>
    <n v="191"/>
    <n v="26"/>
  </r>
  <r>
    <n v="1336"/>
    <s v="u"/>
    <s v="Féverole graine non-collecté"/>
    <x v="62"/>
    <x v="23"/>
    <x v="62"/>
    <m/>
    <m/>
    <m/>
    <m/>
    <m/>
    <n v="0.02517800549413703"/>
    <m/>
    <s v="1293 - 1341 - 1356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2"/>
    <n v="87"/>
    <n v="0"/>
    <n v="0"/>
    <n v="87"/>
    <n v="0"/>
    <n v="0"/>
    <n v="87"/>
    <n v="0"/>
    <n v="0"/>
    <n v="2"/>
  </r>
  <r>
    <n v="1337"/>
    <s v="u"/>
    <s v="Féverole graine non-collecté"/>
    <x v="63"/>
    <x v="23"/>
    <x v="63"/>
    <m/>
    <m/>
    <m/>
    <m/>
    <m/>
    <n v="0.01156087436707822"/>
    <m/>
    <s v="1294 - 1341 - 1357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1338"/>
    <s v="u"/>
    <s v="Féverole graine non-collecté"/>
    <x v="64"/>
    <x v="23"/>
    <x v="64"/>
    <m/>
    <m/>
    <m/>
    <m/>
    <m/>
    <n v="17.17618360794448"/>
    <m/>
    <s v="1295 - 1341 - 1358 - "/>
    <n v="0"/>
    <n v="41"/>
    <s v="libre"/>
    <m/>
    <m/>
    <n v="17"/>
    <n v="2"/>
    <x v="207"/>
    <x v="352"/>
    <n v="0"/>
    <n v="2"/>
    <n v="4"/>
    <n v="8"/>
    <n v="12"/>
    <n v="16"/>
    <n v="20"/>
    <n v="25"/>
    <n v="29"/>
    <n v="33"/>
    <n v="37"/>
    <n v="40"/>
    <n v="3632"/>
    <n v="522"/>
    <n v="435"/>
    <n v="435"/>
    <n v="435"/>
    <n v="435"/>
    <n v="435"/>
    <n v="433"/>
    <n v="343"/>
    <n v="134"/>
    <n v="26"/>
  </r>
  <r>
    <n v="1339"/>
    <s v="u"/>
    <s v="Féverole graine non-collecté"/>
    <x v="66"/>
    <x v="23"/>
    <x v="66"/>
    <m/>
    <m/>
    <m/>
    <m/>
    <m/>
    <n v="50.58126412194581"/>
    <m/>
    <s v="1296 - 1342 - "/>
    <n v="0"/>
    <n v="113"/>
    <s v="libre"/>
    <m/>
    <m/>
    <n v="51"/>
    <n v="2"/>
    <x v="40"/>
    <x v="271"/>
    <n v="0"/>
    <n v="0"/>
    <n v="10"/>
    <n v="20"/>
    <n v="30"/>
    <n v="40"/>
    <n v="50"/>
    <n v="70"/>
    <n v="80"/>
    <n v="90"/>
    <n v="100"/>
    <n v="110"/>
    <n v="1027"/>
    <n v="168"/>
    <n v="91"/>
    <n v="88"/>
    <n v="88"/>
    <n v="87"/>
    <n v="87"/>
    <n v="87"/>
    <n v="167"/>
    <n v="88"/>
    <n v="77"/>
  </r>
  <r>
    <n v="1340"/>
    <s v="u"/>
    <s v="Féverole graine non-collecté"/>
    <x v="67"/>
    <x v="23"/>
    <x v="67"/>
    <m/>
    <m/>
    <m/>
    <m/>
    <m/>
    <n v="49.95527428676927"/>
    <m/>
    <s v="1298 - 1342 - 1343 - "/>
    <n v="0"/>
    <n v="101"/>
    <s v="libre"/>
    <m/>
    <m/>
    <n v="50"/>
    <n v="2"/>
    <x v="40"/>
    <x v="223"/>
    <n v="0"/>
    <n v="0"/>
    <n v="10"/>
    <n v="20"/>
    <n v="30"/>
    <n v="40"/>
    <n v="50"/>
    <n v="60"/>
    <n v="70"/>
    <n v="80"/>
    <n v="90"/>
    <n v="90"/>
    <n v="900"/>
    <n v="161"/>
    <n v="87"/>
    <n v="87"/>
    <n v="87"/>
    <n v="87"/>
    <n v="87"/>
    <n v="87"/>
    <n v="87"/>
    <n v="87"/>
    <n v="44"/>
  </r>
  <r>
    <n v="1341"/>
    <s v="u"/>
    <s v="Féverole graine non-collecté"/>
    <x v="68"/>
    <x v="23"/>
    <x v="68"/>
    <m/>
    <m/>
    <m/>
    <m/>
    <m/>
    <n v="40.39743653976335"/>
    <m/>
    <s v="1300 - 1343 - 1344 - "/>
    <n v="0"/>
    <n v="79"/>
    <s v="libre"/>
    <m/>
    <m/>
    <n v="40"/>
    <n v="2"/>
    <x v="122"/>
    <x v="329"/>
    <n v="0"/>
    <n v="4"/>
    <n v="8"/>
    <n v="16"/>
    <n v="24"/>
    <n v="31"/>
    <n v="39"/>
    <n v="47"/>
    <n v="55"/>
    <n v="62"/>
    <n v="70"/>
    <n v="74"/>
    <n v="6764"/>
    <n v="629"/>
    <n v="696"/>
    <n v="696"/>
    <n v="696"/>
    <n v="696"/>
    <n v="696"/>
    <n v="696"/>
    <n v="696"/>
    <n v="695"/>
    <n v="569"/>
  </r>
  <r>
    <n v="1342"/>
    <s v="u"/>
    <s v="Féverole graine non-collecté"/>
    <x v="70"/>
    <x v="23"/>
    <x v="70"/>
    <m/>
    <m/>
    <m/>
    <m/>
    <m/>
    <n v="9.322614682411912"/>
    <m/>
    <s v="1302 - 1343 - 1345 - "/>
    <n v="0"/>
    <n v="20"/>
    <s v="libre"/>
    <m/>
    <m/>
    <n v="9"/>
    <n v="1"/>
    <x v="195"/>
    <x v="359"/>
    <n v="0"/>
    <n v="1"/>
    <n v="2"/>
    <n v="4"/>
    <n v="6"/>
    <n v="8"/>
    <n v="10"/>
    <n v="12"/>
    <n v="14"/>
    <n v="16"/>
    <n v="18"/>
    <n v="20"/>
    <n v="1813"/>
    <n v="261"/>
    <n v="174"/>
    <n v="174"/>
    <n v="261"/>
    <n v="174"/>
    <n v="174"/>
    <n v="261"/>
    <n v="164"/>
    <n v="123"/>
    <n v="48"/>
  </r>
  <r>
    <n v="1343"/>
    <s v="u"/>
    <s v="Féverole graine non-collecté"/>
    <x v="72"/>
    <x v="23"/>
    <x v="72"/>
    <m/>
    <m/>
    <m/>
    <m/>
    <m/>
    <n v="0.07246631372189391"/>
    <m/>
    <s v="1304 - 1342 - 1346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7"/>
    <n v="87"/>
    <n v="0"/>
    <n v="0"/>
    <n v="0"/>
    <n v="0"/>
    <n v="87"/>
    <n v="0"/>
    <n v="0"/>
    <n v="0"/>
    <n v="4"/>
  </r>
  <r>
    <n v="1344"/>
    <s v="u"/>
    <s v="Féverole graine non-collecté"/>
    <x v="73"/>
    <x v="23"/>
    <x v="73"/>
    <m/>
    <m/>
    <m/>
    <m/>
    <m/>
    <n v="0.1188081551693006"/>
    <m/>
    <s v="1306 - 1346 - 1347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5"/>
    <n v="87"/>
    <n v="0"/>
    <n v="0"/>
    <n v="0"/>
    <n v="0"/>
    <n v="87"/>
    <n v="0"/>
    <n v="0"/>
    <n v="0"/>
    <n v="2"/>
  </r>
  <r>
    <n v="1345"/>
    <s v="u"/>
    <s v="Féverole graine non-collecté"/>
    <x v="74"/>
    <x v="23"/>
    <x v="74"/>
    <m/>
    <m/>
    <m/>
    <m/>
    <m/>
    <n v="0.08434653984511756"/>
    <m/>
    <s v="1308 - 1346 - 1348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1346"/>
    <s v="u"/>
    <s v="Féverole graine non-collecté"/>
    <x v="75"/>
    <x v="23"/>
    <x v="75"/>
    <m/>
    <m/>
    <m/>
    <m/>
    <m/>
    <n v="0.01862360624038919"/>
    <m/>
    <s v="1310 - 1342 - 1349 - "/>
    <n v="0"/>
    <n v="3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411"/>
    <n v="87"/>
    <n v="0"/>
    <n v="87"/>
    <n v="0"/>
    <n v="87"/>
    <n v="0"/>
    <n v="87"/>
    <n v="0"/>
    <n v="59"/>
    <n v="5"/>
  </r>
  <r>
    <n v="1347"/>
    <s v="u"/>
    <s v="Féverole graine non-collecté"/>
    <x v="76"/>
    <x v="23"/>
    <x v="76"/>
    <m/>
    <m/>
    <m/>
    <m/>
    <m/>
    <n v="0.008563488811454129"/>
    <m/>
    <s v="1312 - 1349 - 1350 - "/>
    <n v="0"/>
    <n v="2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20"/>
    <n v="87"/>
    <n v="0"/>
    <n v="0"/>
    <n v="87"/>
    <n v="0"/>
    <n v="0"/>
    <n v="87"/>
    <n v="0"/>
    <n v="0"/>
    <n v="60"/>
  </r>
  <r>
    <n v="1348"/>
    <s v="u"/>
    <s v="Féverole graine non-collecté"/>
    <x v="77"/>
    <x v="23"/>
    <x v="77"/>
    <m/>
    <m/>
    <m/>
    <m/>
    <m/>
    <n v="0.009455191201060201"/>
    <m/>
    <s v="1314 - 1342 - 1351 - "/>
    <n v="0"/>
    <n v="6"/>
    <s v="libre"/>
    <m/>
    <m/>
    <n v="0"/>
    <n v="0"/>
    <x v="40"/>
    <x v="39"/>
    <n v="0"/>
    <n v="0"/>
    <n v="0"/>
    <n v="1"/>
    <n v="1"/>
    <n v="2"/>
    <n v="3"/>
    <n v="3"/>
    <n v="4"/>
    <n v="5"/>
    <n v="6"/>
    <n v="6"/>
    <n v="563"/>
    <n v="87"/>
    <n v="87"/>
    <n v="0"/>
    <n v="87"/>
    <n v="0"/>
    <n v="87"/>
    <n v="87"/>
    <n v="0"/>
    <n v="66"/>
    <n v="63"/>
  </r>
  <r>
    <n v="1349"/>
    <s v="u"/>
    <s v="Féverole graine non-collecté"/>
    <x v="78"/>
    <x v="23"/>
    <x v="78"/>
    <m/>
    <m/>
    <m/>
    <m/>
    <m/>
    <n v="0.5254447240131869"/>
    <m/>
    <s v="1316 - 1342 - 1352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1350"/>
    <s v="u"/>
    <s v="Féverole graine non-collecté"/>
    <x v="79"/>
    <x v="23"/>
    <x v="79"/>
    <m/>
    <m/>
    <m/>
    <m/>
    <m/>
    <n v="17.63763815006615"/>
    <m/>
    <s v="1318 - 1353 - "/>
    <n v="0"/>
    <n v="46"/>
    <s v="libre"/>
    <m/>
    <m/>
    <n v="18"/>
    <n v="2"/>
    <x v="207"/>
    <x v="220"/>
    <n v="0"/>
    <n v="2"/>
    <n v="4"/>
    <n v="9"/>
    <n v="13"/>
    <n v="18"/>
    <n v="23"/>
    <n v="27"/>
    <n v="32"/>
    <n v="37"/>
    <n v="41"/>
    <n v="44"/>
    <n v="4036"/>
    <n v="522"/>
    <n v="522"/>
    <n v="435"/>
    <n v="522"/>
    <n v="435"/>
    <n v="522"/>
    <n v="522"/>
    <n v="362"/>
    <n v="172"/>
    <n v="23"/>
  </r>
  <r>
    <n v="1351"/>
    <s v="u"/>
    <s v="Féverole graine non-collecté"/>
    <x v="80"/>
    <x v="23"/>
    <x v="80"/>
    <m/>
    <m/>
    <m/>
    <m/>
    <m/>
    <n v="0.3062511941121577"/>
    <m/>
    <s v="1320 - 1353 - 1354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1352"/>
    <s v="u"/>
    <s v="Féverole graine non-collecté"/>
    <x v="82"/>
    <x v="23"/>
    <x v="82"/>
    <m/>
    <m/>
    <m/>
    <m/>
    <m/>
    <n v="17.331386955954"/>
    <m/>
    <s v="1322 - 1353 - 1355 - "/>
    <n v="0"/>
    <n v="44"/>
    <s v="libre"/>
    <m/>
    <m/>
    <n v="17"/>
    <n v="2"/>
    <x v="207"/>
    <x v="38"/>
    <n v="0"/>
    <n v="2"/>
    <n v="4"/>
    <n v="8"/>
    <n v="13"/>
    <n v="17"/>
    <n v="22"/>
    <n v="26"/>
    <n v="31"/>
    <n v="35"/>
    <n v="40"/>
    <n v="43"/>
    <n v="3900"/>
    <n v="522"/>
    <n v="435"/>
    <n v="522"/>
    <n v="435"/>
    <n v="435"/>
    <n v="522"/>
    <n v="435"/>
    <n v="431"/>
    <n v="138"/>
    <n v="26"/>
  </r>
  <r>
    <n v="1353"/>
    <s v="u"/>
    <s v="Féverole graine non-collecté"/>
    <x v="83"/>
    <x v="23"/>
    <x v="83"/>
    <m/>
    <m/>
    <m/>
    <m/>
    <m/>
    <n v="0.003172116754304048"/>
    <m/>
    <s v="1324 - 1355 - 1356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2"/>
    <n v="87"/>
    <n v="0"/>
    <n v="0"/>
    <n v="87"/>
    <n v="0"/>
    <n v="0"/>
    <n v="87"/>
    <n v="0"/>
    <n v="0"/>
    <n v="2"/>
  </r>
  <r>
    <n v="1354"/>
    <s v="u"/>
    <s v="Féverole graine non-collecté"/>
    <x v="84"/>
    <x v="23"/>
    <x v="84"/>
    <m/>
    <m/>
    <m/>
    <m/>
    <m/>
    <n v="0.007991750144877317"/>
    <m/>
    <s v="1326 - 1355 - 1357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1355"/>
    <s v="u"/>
    <s v="Féverole graine non-collecté"/>
    <x v="85"/>
    <x v="23"/>
    <x v="85"/>
    <m/>
    <m/>
    <m/>
    <m/>
    <m/>
    <n v="17.69107079354939"/>
    <m/>
    <s v="1328 - 1355 - 1358 - "/>
    <n v="0"/>
    <n v="40"/>
    <s v="libre"/>
    <m/>
    <m/>
    <n v="18"/>
    <n v="2"/>
    <x v="207"/>
    <x v="227"/>
    <n v="0"/>
    <n v="2"/>
    <n v="4"/>
    <n v="8"/>
    <n v="12"/>
    <n v="16"/>
    <n v="20"/>
    <n v="24"/>
    <n v="28"/>
    <n v="32"/>
    <n v="36"/>
    <n v="39"/>
    <n v="3545"/>
    <n v="435"/>
    <n v="435"/>
    <n v="435"/>
    <n v="435"/>
    <n v="435"/>
    <n v="435"/>
    <n v="433"/>
    <n v="343"/>
    <n v="134"/>
    <n v="26"/>
  </r>
  <r>
    <n v="1356"/>
    <s v="u"/>
    <s v="Féverole graine non-collecté"/>
    <x v="86"/>
    <x v="23"/>
    <x v="86"/>
    <m/>
    <m/>
    <m/>
    <m/>
    <m/>
    <n v="0.1453400914782226"/>
    <m/>
    <s v="1330 - 1359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5"/>
    <n v="87"/>
    <n v="0"/>
    <n v="87"/>
    <n v="0"/>
    <n v="0"/>
    <n v="86"/>
    <n v="0"/>
    <n v="19"/>
    <n v="0"/>
    <n v="7"/>
  </r>
  <r>
    <n v="1357"/>
    <s v="u"/>
    <s v="Féverole graine non-collecté"/>
    <x v="88"/>
    <x v="23"/>
    <x v="88"/>
    <m/>
    <m/>
    <m/>
    <m/>
    <m/>
    <n v="0.06707383616913562"/>
    <m/>
    <s v="1332 - 1360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73"/>
    <n v="87"/>
    <n v="0"/>
    <n v="87"/>
    <n v="0"/>
    <n v="0"/>
    <n v="81"/>
    <n v="0"/>
    <n v="15"/>
    <n v="0"/>
    <n v="4"/>
  </r>
  <r>
    <n v="1358"/>
    <s v="u"/>
    <s v="Féverole graine non-collecté"/>
    <x v="89"/>
    <x v="23"/>
    <x v="89"/>
    <m/>
    <m/>
    <m/>
    <m/>
    <m/>
    <n v="0"/>
    <m/>
    <s v="1334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359"/>
    <s v="u"/>
    <s v="Pois graine non-collecté"/>
    <x v="0"/>
    <x v="24"/>
    <x v="0"/>
    <m/>
    <m/>
    <m/>
    <m/>
    <m/>
    <n v="65.60258623408897"/>
    <m/>
    <s v="1270 - 1361 - "/>
    <n v="65"/>
    <n v="80"/>
    <s v="libre"/>
    <m/>
    <m/>
    <n v="66"/>
    <n v="0"/>
    <x v="424"/>
    <x v="112"/>
    <n v="65"/>
    <n v="65"/>
    <n v="66"/>
    <n v="68"/>
    <n v="69"/>
    <n v="71"/>
    <n v="72"/>
    <n v="74"/>
    <n v="76"/>
    <n v="77"/>
    <n v="79"/>
    <n v="80"/>
    <n v="1391"/>
    <n v="174"/>
    <n v="87"/>
    <n v="174"/>
    <n v="87"/>
    <n v="174"/>
    <n v="87"/>
    <n v="174"/>
    <n v="87"/>
    <n v="174"/>
    <n v="174"/>
  </r>
  <r>
    <n v="1360"/>
    <s v="u"/>
    <s v="Pois graine non-collecté"/>
    <x v="30"/>
    <x v="24"/>
    <x v="30"/>
    <m/>
    <m/>
    <m/>
    <m/>
    <m/>
    <n v="67.0388999279059"/>
    <m/>
    <s v="1272 - 1361 - 1362 - "/>
    <n v="66"/>
    <n v="80"/>
    <s v="libre"/>
    <m/>
    <m/>
    <n v="67"/>
    <n v="0"/>
    <x v="423"/>
    <x v="361"/>
    <n v="66"/>
    <n v="66"/>
    <n v="67"/>
    <n v="68"/>
    <n v="70"/>
    <n v="71"/>
    <n v="72"/>
    <n v="74"/>
    <n v="75"/>
    <n v="77"/>
    <n v="78"/>
    <n v="79"/>
    <n v="1217"/>
    <n v="174"/>
    <n v="87"/>
    <n v="87"/>
    <n v="174"/>
    <n v="87"/>
    <n v="87"/>
    <n v="174"/>
    <n v="87"/>
    <n v="87"/>
    <n v="174"/>
  </r>
  <r>
    <n v="1361"/>
    <s v="u"/>
    <s v="Pois graine non-collecté"/>
    <x v="48"/>
    <x v="24"/>
    <x v="48"/>
    <m/>
    <m/>
    <m/>
    <n v="67.03700000000001"/>
    <n v="78.48699999999999"/>
    <n v="67.0388999279059"/>
    <m/>
    <s v="1274 - 1362 - 1363 - "/>
    <n v="67"/>
    <n v="78"/>
    <s v="libre"/>
    <m/>
    <m/>
    <n v="67"/>
    <n v="0"/>
    <x v="176"/>
    <x v="349"/>
    <n v="67"/>
    <n v="67"/>
    <n v="68"/>
    <n v="69"/>
    <n v="70"/>
    <n v="71"/>
    <n v="72"/>
    <n v="74"/>
    <n v="75"/>
    <n v="76"/>
    <n v="77"/>
    <n v="78"/>
    <n v="1043"/>
    <n v="174"/>
    <n v="87"/>
    <n v="87"/>
    <n v="87"/>
    <n v="87"/>
    <n v="87"/>
    <n v="87"/>
    <n v="87"/>
    <n v="87"/>
    <n v="174"/>
  </r>
  <r>
    <n v="1362"/>
    <s v="u"/>
    <s v="Pois graine non-collecté"/>
    <x v="49"/>
    <x v="24"/>
    <x v="49"/>
    <m/>
    <m/>
    <m/>
    <m/>
    <m/>
    <n v="49.97773762610825"/>
    <m/>
    <s v="1276 - 1363 - 1364 - "/>
    <n v="24"/>
    <n v="80"/>
    <s v="libre"/>
    <m/>
    <m/>
    <n v="50"/>
    <n v="2"/>
    <x v="120"/>
    <x v="350"/>
    <n v="14"/>
    <n v="26"/>
    <n v="29"/>
    <n v="35"/>
    <n v="41"/>
    <n v="46"/>
    <n v="52"/>
    <n v="57"/>
    <n v="63"/>
    <n v="68"/>
    <n v="74"/>
    <n v="77"/>
    <n v="4840"/>
    <n v="40"/>
    <n v="229"/>
    <n v="570"/>
    <n v="522"/>
    <n v="609"/>
    <n v="522"/>
    <n v="609"/>
    <n v="522"/>
    <n v="609"/>
    <n v="609"/>
  </r>
  <r>
    <n v="1363"/>
    <s v="u"/>
    <s v="Pois graine non-collecté"/>
    <x v="50"/>
    <x v="24"/>
    <x v="50"/>
    <m/>
    <m/>
    <m/>
    <m/>
    <m/>
    <n v="39.67551422656108"/>
    <m/>
    <s v="1278 - 1364 - 1370 - "/>
    <n v="2"/>
    <n v="80"/>
    <s v="libre"/>
    <m/>
    <m/>
    <n v="40"/>
    <n v="2"/>
    <x v="285"/>
    <x v="99"/>
    <n v="0"/>
    <n v="6"/>
    <n v="10"/>
    <n v="18"/>
    <n v="26"/>
    <n v="34"/>
    <n v="41"/>
    <n v="49"/>
    <n v="57"/>
    <n v="64"/>
    <n v="72"/>
    <n v="76"/>
    <n v="6699"/>
    <n v="508"/>
    <n v="692"/>
    <n v="696"/>
    <n v="696"/>
    <n v="696"/>
    <n v="696"/>
    <n v="696"/>
    <n v="696"/>
    <n v="695"/>
    <n v="629"/>
  </r>
  <r>
    <n v="1364"/>
    <s v="u"/>
    <s v="Pois graine non-collecté"/>
    <x v="51"/>
    <x v="24"/>
    <x v="51"/>
    <m/>
    <m/>
    <m/>
    <m/>
    <m/>
    <n v="9.367448925730173"/>
    <m/>
    <s v="1279 - 1364 - 1371 - "/>
    <n v="0"/>
    <n v="21"/>
    <s v="libre"/>
    <m/>
    <m/>
    <n v="9"/>
    <n v="1"/>
    <x v="195"/>
    <x v="359"/>
    <n v="0"/>
    <n v="1"/>
    <n v="2"/>
    <n v="4"/>
    <n v="6"/>
    <n v="8"/>
    <n v="10"/>
    <n v="12"/>
    <n v="14"/>
    <n v="17"/>
    <n v="19"/>
    <n v="20"/>
    <n v="1863"/>
    <n v="261"/>
    <n v="174"/>
    <n v="261"/>
    <n v="174"/>
    <n v="174"/>
    <n v="261"/>
    <n v="174"/>
    <n v="248"/>
    <n v="105"/>
    <n v="32"/>
  </r>
  <r>
    <n v="1365"/>
    <s v="u"/>
    <s v="Pois graine non-collecté"/>
    <x v="52"/>
    <x v="24"/>
    <x v="52"/>
    <m/>
    <m/>
    <m/>
    <m/>
    <m/>
    <n v="0.142931778702365"/>
    <m/>
    <s v="1280 - 1363 - 1365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10"/>
    <n v="87"/>
    <n v="0"/>
    <n v="0"/>
    <n v="87"/>
    <n v="0"/>
    <n v="0"/>
    <n v="36"/>
    <n v="0"/>
    <n v="0"/>
    <n v="1"/>
  </r>
  <r>
    <n v="1366"/>
    <s v="u"/>
    <s v="Pois graine non-collecté"/>
    <x v="53"/>
    <x v="24"/>
    <x v="53"/>
    <m/>
    <m/>
    <m/>
    <m/>
    <m/>
    <n v="0.01072060012517521"/>
    <m/>
    <s v="1282 - 1365 - 1373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9"/>
    <n v="87"/>
    <n v="0"/>
    <n v="0"/>
    <n v="0"/>
    <n v="0"/>
    <n v="87"/>
    <n v="0"/>
    <n v="0"/>
    <n v="0"/>
    <n v="6"/>
  </r>
  <r>
    <n v="1367"/>
    <s v="u"/>
    <s v="Pois graine non-collecté"/>
    <x v="54"/>
    <x v="24"/>
    <x v="54"/>
    <m/>
    <m/>
    <m/>
    <m/>
    <m/>
    <n v="0.01091670535095515"/>
    <m/>
    <s v="1283 - 1365 - 1374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4"/>
    <n v="87"/>
    <n v="0"/>
    <n v="0"/>
    <n v="0"/>
    <n v="0"/>
    <n v="87"/>
    <n v="0"/>
    <n v="0"/>
    <n v="0"/>
    <n v="1"/>
  </r>
  <r>
    <n v="1368"/>
    <s v="u"/>
    <s v="Pois graine non-collecté"/>
    <x v="55"/>
    <x v="24"/>
    <x v="55"/>
    <m/>
    <m/>
    <m/>
    <m/>
    <m/>
    <n v="0.006975124126192014"/>
    <m/>
    <s v="1284 - 1363 - 1376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422"/>
    <n v="87"/>
    <n v="0"/>
    <n v="87"/>
    <n v="0"/>
    <n v="87"/>
    <n v="0"/>
    <n v="82"/>
    <n v="0"/>
    <n v="69"/>
    <n v="11"/>
  </r>
  <r>
    <n v="1369"/>
    <s v="u"/>
    <s v="Pois graine non-collecté"/>
    <x v="56"/>
    <x v="24"/>
    <x v="56"/>
    <m/>
    <m/>
    <m/>
    <m/>
    <m/>
    <n v="0.007073221366285669"/>
    <m/>
    <s v="1285 - 1363 - 1377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71"/>
    <n v="87"/>
    <n v="0"/>
    <n v="87"/>
    <n v="0"/>
    <n v="87"/>
    <n v="0"/>
    <n v="82"/>
    <n v="0"/>
    <n v="66"/>
    <n v="63"/>
  </r>
  <r>
    <n v="1370"/>
    <s v="u"/>
    <s v="Pois graine non-collecté"/>
    <x v="57"/>
    <x v="24"/>
    <x v="57"/>
    <m/>
    <m/>
    <m/>
    <m/>
    <m/>
    <n v="0.4584987546988979"/>
    <m/>
    <s v="1286 - 1363 - 1378 - "/>
    <n v="0"/>
    <n v="5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1371"/>
    <s v="u"/>
    <s v="Pois graine non-collecté"/>
    <x v="58"/>
    <x v="24"/>
    <x v="58"/>
    <m/>
    <m/>
    <m/>
    <m/>
    <m/>
    <n v="0.03939722878793642"/>
    <m/>
    <s v="1287 - 1363 - 1366 - 1380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1372"/>
    <s v="u"/>
    <s v="Pois graine non-collecté"/>
    <x v="59"/>
    <x v="24"/>
    <x v="59"/>
    <m/>
    <m/>
    <m/>
    <m/>
    <m/>
    <n v="0.0200271162608531"/>
    <m/>
    <s v="1289 - 1366 - 1385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35"/>
    <n v="87"/>
    <n v="0"/>
    <n v="0"/>
    <n v="87"/>
    <n v="0"/>
    <n v="0"/>
    <n v="87"/>
    <n v="0"/>
    <n v="0"/>
    <n v="75"/>
  </r>
  <r>
    <n v="1373"/>
    <s v="u"/>
    <s v="Pois graine non-collecté"/>
    <x v="60"/>
    <x v="24"/>
    <x v="60"/>
    <m/>
    <m/>
    <m/>
    <m/>
    <m/>
    <n v="0.01937011252708332"/>
    <m/>
    <s v="1290 - 1366 - 1386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35"/>
    <n v="87"/>
    <n v="0"/>
    <n v="0"/>
    <n v="87"/>
    <n v="0"/>
    <n v="0"/>
    <n v="87"/>
    <n v="0"/>
    <n v="0"/>
    <n v="75"/>
  </r>
  <r>
    <n v="1374"/>
    <s v="u"/>
    <s v="Pois graine non-collecté"/>
    <x v="61"/>
    <x v="24"/>
    <x v="61"/>
    <m/>
    <m/>
    <m/>
    <m/>
    <m/>
    <n v="17.00891017787766"/>
    <m/>
    <s v="1291 - 1363 - 1367 - "/>
    <n v="0"/>
    <n v="46"/>
    <s v="libre"/>
    <m/>
    <m/>
    <n v="17"/>
    <n v="2"/>
    <x v="207"/>
    <x v="332"/>
    <n v="0"/>
    <n v="2"/>
    <n v="4"/>
    <n v="9"/>
    <n v="14"/>
    <n v="18"/>
    <n v="23"/>
    <n v="28"/>
    <n v="32"/>
    <n v="37"/>
    <n v="42"/>
    <n v="45"/>
    <n v="4074"/>
    <n v="522"/>
    <n v="522"/>
    <n v="435"/>
    <n v="522"/>
    <n v="435"/>
    <n v="522"/>
    <n v="522"/>
    <n v="378"/>
    <n v="191"/>
    <n v="26"/>
  </r>
  <r>
    <n v="1375"/>
    <s v="u"/>
    <s v="Pois graine non-collecté"/>
    <x v="62"/>
    <x v="24"/>
    <x v="62"/>
    <m/>
    <m/>
    <m/>
    <m/>
    <m/>
    <n v="0.02516841447990584"/>
    <m/>
    <s v="1293 - 1367 - 1382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2"/>
    <n v="87"/>
    <n v="0"/>
    <n v="0"/>
    <n v="87"/>
    <n v="0"/>
    <n v="0"/>
    <n v="87"/>
    <n v="0"/>
    <n v="0"/>
    <n v="2"/>
  </r>
  <r>
    <n v="1376"/>
    <s v="u"/>
    <s v="Pois graine non-collecté"/>
    <x v="63"/>
    <x v="24"/>
    <x v="63"/>
    <m/>
    <m/>
    <m/>
    <m/>
    <m/>
    <n v="0.01155734718549601"/>
    <m/>
    <s v="1294 - 1367 - 1383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1377"/>
    <s v="u"/>
    <s v="Pois graine non-collecté"/>
    <x v="64"/>
    <x v="24"/>
    <x v="64"/>
    <m/>
    <m/>
    <m/>
    <m/>
    <m/>
    <n v="16.97218441621226"/>
    <m/>
    <s v="1295 - 1367 - 1384 - "/>
    <n v="0"/>
    <n v="41"/>
    <s v="libre"/>
    <m/>
    <m/>
    <n v="17"/>
    <n v="2"/>
    <x v="207"/>
    <x v="352"/>
    <n v="0"/>
    <n v="2"/>
    <n v="4"/>
    <n v="8"/>
    <n v="12"/>
    <n v="16"/>
    <n v="20"/>
    <n v="25"/>
    <n v="29"/>
    <n v="33"/>
    <n v="37"/>
    <n v="40"/>
    <n v="3632"/>
    <n v="522"/>
    <n v="435"/>
    <n v="435"/>
    <n v="435"/>
    <n v="435"/>
    <n v="435"/>
    <n v="433"/>
    <n v="343"/>
    <n v="134"/>
    <n v="26"/>
  </r>
  <r>
    <n v="1378"/>
    <s v="u"/>
    <s v="Pois graine non-collecté"/>
    <x v="66"/>
    <x v="24"/>
    <x v="66"/>
    <m/>
    <m/>
    <m/>
    <m/>
    <m/>
    <n v="49.58142282209329"/>
    <m/>
    <s v="1296 - 1368 - "/>
    <n v="0"/>
    <n v="113"/>
    <s v="libre"/>
    <m/>
    <m/>
    <n v="50"/>
    <n v="2"/>
    <x v="40"/>
    <x v="271"/>
    <n v="0"/>
    <n v="0"/>
    <n v="10"/>
    <n v="20"/>
    <n v="30"/>
    <n v="40"/>
    <n v="54"/>
    <n v="70"/>
    <n v="80"/>
    <n v="90"/>
    <n v="100"/>
    <n v="110"/>
    <n v="1027"/>
    <n v="157"/>
    <n v="94"/>
    <n v="91"/>
    <n v="92"/>
    <n v="88"/>
    <n v="87"/>
    <n v="154"/>
    <n v="90"/>
    <n v="96"/>
    <n v="79"/>
  </r>
  <r>
    <n v="1379"/>
    <s v="u"/>
    <s v="Pois graine non-collecté"/>
    <x v="67"/>
    <x v="24"/>
    <x v="67"/>
    <m/>
    <m/>
    <m/>
    <m/>
    <m/>
    <n v="48.95576411809544"/>
    <m/>
    <s v="1298 - 1368 - 1369 - "/>
    <n v="0"/>
    <n v="101"/>
    <s v="libre"/>
    <m/>
    <m/>
    <n v="49"/>
    <n v="2"/>
    <x v="40"/>
    <x v="463"/>
    <n v="0"/>
    <n v="0"/>
    <n v="10"/>
    <n v="20"/>
    <n v="30"/>
    <n v="40"/>
    <n v="50"/>
    <n v="60"/>
    <n v="70"/>
    <n v="80"/>
    <n v="90"/>
    <n v="97"/>
    <n v="914"/>
    <n v="141"/>
    <n v="87"/>
    <n v="87"/>
    <n v="94"/>
    <n v="87"/>
    <n v="87"/>
    <n v="98"/>
    <n v="87"/>
    <n v="87"/>
    <n v="60"/>
  </r>
  <r>
    <n v="1380"/>
    <s v="u"/>
    <s v="Pois graine non-collecté"/>
    <x v="68"/>
    <x v="24"/>
    <x v="68"/>
    <m/>
    <m/>
    <m/>
    <m/>
    <m/>
    <n v="39.45784130799516"/>
    <m/>
    <s v="1300 - 1369 - 1370 - "/>
    <n v="2"/>
    <n v="82"/>
    <s v="libre"/>
    <m/>
    <m/>
    <n v="40"/>
    <n v="2"/>
    <x v="286"/>
    <x v="99"/>
    <n v="0"/>
    <n v="5"/>
    <n v="9"/>
    <n v="17"/>
    <n v="25"/>
    <n v="33"/>
    <n v="41"/>
    <n v="49"/>
    <n v="57"/>
    <n v="64"/>
    <n v="72"/>
    <n v="76"/>
    <n v="6831"/>
    <n v="602"/>
    <n v="695"/>
    <n v="696"/>
    <n v="696"/>
    <n v="696"/>
    <n v="783"/>
    <n v="696"/>
    <n v="696"/>
    <n v="692"/>
    <n v="580"/>
  </r>
  <r>
    <n v="1381"/>
    <s v="u"/>
    <s v="Pois graine non-collecté"/>
    <x v="70"/>
    <x v="24"/>
    <x v="70"/>
    <m/>
    <m/>
    <m/>
    <m/>
    <m/>
    <n v="9.263071669018139"/>
    <m/>
    <s v="1302 - 1369 - 1371 - "/>
    <n v="0"/>
    <n v="20"/>
    <s v="libre"/>
    <m/>
    <m/>
    <n v="9"/>
    <n v="1"/>
    <x v="195"/>
    <x v="359"/>
    <n v="0"/>
    <n v="1"/>
    <n v="2"/>
    <n v="4"/>
    <n v="6"/>
    <n v="8"/>
    <n v="10"/>
    <n v="12"/>
    <n v="14"/>
    <n v="16"/>
    <n v="18"/>
    <n v="20"/>
    <n v="1813"/>
    <n v="261"/>
    <n v="174"/>
    <n v="174"/>
    <n v="261"/>
    <n v="174"/>
    <n v="174"/>
    <n v="261"/>
    <n v="164"/>
    <n v="123"/>
    <n v="48"/>
  </r>
  <r>
    <n v="1382"/>
    <s v="u"/>
    <s v="Pois graine non-collecté"/>
    <x v="72"/>
    <x v="24"/>
    <x v="72"/>
    <m/>
    <m/>
    <m/>
    <m/>
    <m/>
    <n v="0.07245471998561438"/>
    <m/>
    <s v="1304 - 1368 - 1372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7"/>
    <n v="87"/>
    <n v="0"/>
    <n v="0"/>
    <n v="0"/>
    <n v="0"/>
    <n v="87"/>
    <n v="0"/>
    <n v="0"/>
    <n v="0"/>
    <n v="4"/>
  </r>
  <r>
    <n v="1383"/>
    <s v="u"/>
    <s v="Pois graine non-collecté"/>
    <x v="73"/>
    <x v="24"/>
    <x v="73"/>
    <m/>
    <m/>
    <m/>
    <m/>
    <m/>
    <n v="0.1187936619840105"/>
    <m/>
    <s v="1306 - 1372 - 1373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5"/>
    <n v="87"/>
    <n v="0"/>
    <n v="0"/>
    <n v="0"/>
    <n v="0"/>
    <n v="87"/>
    <n v="0"/>
    <n v="0"/>
    <n v="0"/>
    <n v="2"/>
  </r>
  <r>
    <n v="1384"/>
    <s v="u"/>
    <s v="Pois graine non-collecté"/>
    <x v="74"/>
    <x v="24"/>
    <x v="74"/>
    <m/>
    <m/>
    <m/>
    <m/>
    <m/>
    <n v="0.08433407945002722"/>
    <m/>
    <s v="1308 - 1372 - 1374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1385"/>
    <s v="u"/>
    <s v="Pois graine non-collecté"/>
    <x v="75"/>
    <x v="24"/>
    <x v="75"/>
    <m/>
    <m/>
    <m/>
    <m/>
    <m/>
    <n v="0.01862046660658535"/>
    <m/>
    <s v="1310 - 1368 - 1375 - "/>
    <n v="0"/>
    <n v="3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411"/>
    <n v="87"/>
    <n v="0"/>
    <n v="87"/>
    <n v="0"/>
    <n v="87"/>
    <n v="0"/>
    <n v="87"/>
    <n v="0"/>
    <n v="59"/>
    <n v="5"/>
  </r>
  <r>
    <n v="1386"/>
    <s v="u"/>
    <s v="Pois graine non-collecté"/>
    <x v="76"/>
    <x v="24"/>
    <x v="76"/>
    <m/>
    <m/>
    <m/>
    <m/>
    <m/>
    <n v="0.008561901223666157"/>
    <m/>
    <s v="1312 - 1375 - 1376 - "/>
    <n v="0"/>
    <n v="2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20"/>
    <n v="87"/>
    <n v="0"/>
    <n v="0"/>
    <n v="87"/>
    <n v="0"/>
    <n v="0"/>
    <n v="87"/>
    <n v="0"/>
    <n v="0"/>
    <n v="60"/>
  </r>
  <r>
    <n v="1387"/>
    <s v="u"/>
    <s v="Pois graine non-collecté"/>
    <x v="77"/>
    <x v="24"/>
    <x v="77"/>
    <m/>
    <m/>
    <m/>
    <m/>
    <m/>
    <n v="0.009454559527232684"/>
    <m/>
    <s v="1314 - 1368 - 1377 - "/>
    <n v="0"/>
    <n v="6"/>
    <s v="libre"/>
    <m/>
    <m/>
    <n v="0"/>
    <n v="0"/>
    <x v="40"/>
    <x v="39"/>
    <n v="0"/>
    <n v="0"/>
    <n v="0"/>
    <n v="1"/>
    <n v="1"/>
    <n v="2"/>
    <n v="3"/>
    <n v="3"/>
    <n v="4"/>
    <n v="5"/>
    <n v="6"/>
    <n v="6"/>
    <n v="563"/>
    <n v="87"/>
    <n v="87"/>
    <n v="0"/>
    <n v="87"/>
    <n v="0"/>
    <n v="87"/>
    <n v="87"/>
    <n v="0"/>
    <n v="66"/>
    <n v="63"/>
  </r>
  <r>
    <n v="1388"/>
    <s v="u"/>
    <s v="Pois graine non-collecté"/>
    <x v="78"/>
    <x v="24"/>
    <x v="78"/>
    <m/>
    <m/>
    <m/>
    <m/>
    <m/>
    <n v="0.5251289578784126"/>
    <m/>
    <s v="1316 - 1368 - 1378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1389"/>
    <s v="u"/>
    <s v="Pois graine non-collecté"/>
    <x v="79"/>
    <x v="24"/>
    <x v="79"/>
    <m/>
    <m/>
    <m/>
    <m/>
    <m/>
    <n v="17.43389461248715"/>
    <m/>
    <s v="1318 - 1379 - "/>
    <n v="0"/>
    <n v="46"/>
    <s v="libre"/>
    <m/>
    <m/>
    <n v="17"/>
    <n v="2"/>
    <x v="207"/>
    <x v="220"/>
    <n v="0"/>
    <n v="2"/>
    <n v="4"/>
    <n v="9"/>
    <n v="13"/>
    <n v="18"/>
    <n v="23"/>
    <n v="27"/>
    <n v="32"/>
    <n v="37"/>
    <n v="41"/>
    <n v="44"/>
    <n v="4036"/>
    <n v="522"/>
    <n v="522"/>
    <n v="435"/>
    <n v="522"/>
    <n v="435"/>
    <n v="522"/>
    <n v="522"/>
    <n v="362"/>
    <n v="172"/>
    <n v="23"/>
  </r>
  <r>
    <n v="1390"/>
    <s v="u"/>
    <s v="Pois graine non-collecté"/>
    <x v="80"/>
    <x v="24"/>
    <x v="80"/>
    <m/>
    <m/>
    <m/>
    <m/>
    <m/>
    <n v="0.3061775165988729"/>
    <m/>
    <s v="1320 - 1379 - 1380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1391"/>
    <s v="u"/>
    <s v="Pois graine non-collecté"/>
    <x v="82"/>
    <x v="24"/>
    <x v="82"/>
    <m/>
    <m/>
    <m/>
    <m/>
    <m/>
    <n v="17.12771709588828"/>
    <m/>
    <s v="1322 - 1379 - 1381 - "/>
    <n v="0"/>
    <n v="44"/>
    <s v="libre"/>
    <m/>
    <m/>
    <n v="17"/>
    <n v="2"/>
    <x v="207"/>
    <x v="38"/>
    <n v="0"/>
    <n v="2"/>
    <n v="4"/>
    <n v="8"/>
    <n v="13"/>
    <n v="17"/>
    <n v="22"/>
    <n v="26"/>
    <n v="31"/>
    <n v="35"/>
    <n v="40"/>
    <n v="43"/>
    <n v="3900"/>
    <n v="522"/>
    <n v="435"/>
    <n v="522"/>
    <n v="435"/>
    <n v="435"/>
    <n v="522"/>
    <n v="435"/>
    <n v="431"/>
    <n v="138"/>
    <n v="26"/>
  </r>
  <r>
    <n v="1392"/>
    <s v="u"/>
    <s v="Pois graine non-collecté"/>
    <x v="83"/>
    <x v="24"/>
    <x v="83"/>
    <m/>
    <m/>
    <m/>
    <m/>
    <m/>
    <n v="0.003170715363365684"/>
    <m/>
    <s v="1324 - 1381 - 1382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2"/>
    <n v="87"/>
    <n v="0"/>
    <n v="0"/>
    <n v="87"/>
    <n v="0"/>
    <n v="0"/>
    <n v="87"/>
    <n v="0"/>
    <n v="0"/>
    <n v="2"/>
  </r>
  <r>
    <n v="1393"/>
    <s v="u"/>
    <s v="Pois graine non-collecté"/>
    <x v="84"/>
    <x v="24"/>
    <x v="84"/>
    <m/>
    <m/>
    <m/>
    <m/>
    <m/>
    <n v="0.007990790286748709"/>
    <m/>
    <s v="1326 - 1381 - 1383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1394"/>
    <s v="u"/>
    <s v="Pois graine non-collecté"/>
    <x v="85"/>
    <x v="24"/>
    <x v="85"/>
    <m/>
    <m/>
    <m/>
    <m/>
    <m/>
    <n v="17.48722940730918"/>
    <m/>
    <s v="1328 - 1381 - 1384 - "/>
    <n v="0"/>
    <n v="40"/>
    <s v="libre"/>
    <m/>
    <m/>
    <n v="18"/>
    <n v="2"/>
    <x v="207"/>
    <x v="227"/>
    <n v="0"/>
    <n v="2"/>
    <n v="4"/>
    <n v="8"/>
    <n v="12"/>
    <n v="16"/>
    <n v="20"/>
    <n v="24"/>
    <n v="28"/>
    <n v="32"/>
    <n v="36"/>
    <n v="39"/>
    <n v="3545"/>
    <n v="435"/>
    <n v="435"/>
    <n v="435"/>
    <n v="435"/>
    <n v="435"/>
    <n v="435"/>
    <n v="433"/>
    <n v="343"/>
    <n v="134"/>
    <n v="26"/>
  </r>
  <r>
    <n v="1395"/>
    <s v="u"/>
    <s v="Pois graine non-collecté"/>
    <x v="86"/>
    <x v="24"/>
    <x v="86"/>
    <m/>
    <m/>
    <m/>
    <m/>
    <m/>
    <n v="0.1453212628195499"/>
    <m/>
    <s v="1330 - 1385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85"/>
    <n v="87"/>
    <n v="0"/>
    <n v="87"/>
    <n v="0"/>
    <n v="0"/>
    <n v="86"/>
    <n v="0"/>
    <n v="19"/>
    <n v="0"/>
    <n v="7"/>
  </r>
  <r>
    <n v="1396"/>
    <s v="u"/>
    <s v="Pois graine non-collecté"/>
    <x v="88"/>
    <x v="24"/>
    <x v="88"/>
    <m/>
    <m/>
    <m/>
    <m/>
    <m/>
    <n v="0.06706556009255818"/>
    <m/>
    <s v="1332 - 1386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73"/>
    <n v="87"/>
    <n v="0"/>
    <n v="87"/>
    <n v="0"/>
    <n v="0"/>
    <n v="81"/>
    <n v="0"/>
    <n v="15"/>
    <n v="0"/>
    <n v="4"/>
  </r>
  <r>
    <n v="1397"/>
    <s v="u"/>
    <s v="Pois graine non-collecté"/>
    <x v="89"/>
    <x v="24"/>
    <x v="89"/>
    <m/>
    <m/>
    <m/>
    <m/>
    <m/>
    <n v="0"/>
    <m/>
    <s v="1334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398"/>
    <s v="u"/>
    <s v="Autres oléoprotéagineux graine  non-collecté"/>
    <x v="0"/>
    <x v="25"/>
    <x v="0"/>
    <m/>
    <m/>
    <m/>
    <m/>
    <m/>
    <n v="229.5690356137508"/>
    <m/>
    <s v="1205 - 1387 - "/>
    <n v="226"/>
    <n v="253"/>
    <s v="libre"/>
    <m/>
    <m/>
    <n v="230"/>
    <n v="0"/>
    <x v="425"/>
    <x v="464"/>
    <n v="226"/>
    <n v="227"/>
    <n v="228"/>
    <n v="231"/>
    <n v="233"/>
    <n v="236"/>
    <n v="239"/>
    <n v="241"/>
    <n v="244"/>
    <n v="247"/>
    <n v="250"/>
    <n v="252"/>
    <n v="2301"/>
    <n v="348"/>
    <n v="261"/>
    <n v="348"/>
    <n v="261"/>
    <n v="347"/>
    <n v="255"/>
    <n v="278"/>
    <n v="132"/>
    <n v="61"/>
    <n v="11"/>
  </r>
  <r>
    <n v="1399"/>
    <s v="u"/>
    <s v="Autres oléoprotéagineux graine  non-collecté"/>
    <x v="30"/>
    <x v="25"/>
    <x v="30"/>
    <m/>
    <m/>
    <m/>
    <m/>
    <m/>
    <n v="227.5841476343971"/>
    <m/>
    <s v="1207 - 1387 - 1388 - "/>
    <n v="227"/>
    <n v="252"/>
    <s v="libre"/>
    <m/>
    <m/>
    <n v="228"/>
    <n v="0"/>
    <x v="426"/>
    <x v="465"/>
    <n v="227"/>
    <n v="228"/>
    <n v="229"/>
    <n v="231"/>
    <n v="234"/>
    <n v="236"/>
    <n v="239"/>
    <n v="241"/>
    <n v="244"/>
    <n v="246"/>
    <n v="249"/>
    <n v="251"/>
    <n v="2125"/>
    <n v="348"/>
    <n v="261"/>
    <n v="261"/>
    <n v="261"/>
    <n v="260"/>
    <n v="335"/>
    <n v="198"/>
    <n v="132"/>
    <n v="53"/>
    <n v="17"/>
  </r>
  <r>
    <n v="1400"/>
    <s v="u"/>
    <s v="Autres oléoprotéagineux graine  non-collecté"/>
    <x v="48"/>
    <x v="25"/>
    <x v="48"/>
    <m/>
    <m/>
    <m/>
    <n v="227.582"/>
    <n v="365.973"/>
    <n v="227.5841476343971"/>
    <m/>
    <s v="1209 - 1388 - 1389 - "/>
    <n v="228"/>
    <n v="251"/>
    <s v="libre"/>
    <m/>
    <m/>
    <n v="228"/>
    <n v="0"/>
    <x v="311"/>
    <x v="465"/>
    <n v="228"/>
    <n v="229"/>
    <n v="230"/>
    <n v="232"/>
    <n v="234"/>
    <n v="236"/>
    <n v="239"/>
    <n v="241"/>
    <n v="243"/>
    <n v="246"/>
    <n v="249"/>
    <n v="251"/>
    <n v="1947"/>
    <n v="261"/>
    <n v="261"/>
    <n v="261"/>
    <n v="261"/>
    <n v="259"/>
    <n v="248"/>
    <n v="197"/>
    <n v="132"/>
    <n v="53"/>
    <n v="15"/>
  </r>
  <r>
    <n v="1401"/>
    <s v="u"/>
    <s v="Autres oléoprotéagineux graine  non-collecté"/>
    <x v="49"/>
    <x v="25"/>
    <x v="49"/>
    <m/>
    <m/>
    <m/>
    <m/>
    <m/>
    <n v="83.23688015649248"/>
    <m/>
    <s v="1211 - 1389 - 1390 - "/>
    <n v="64"/>
    <n v="89"/>
    <s v="libre"/>
    <m/>
    <m/>
    <n v="84"/>
    <n v="8"/>
    <x v="307"/>
    <x v="257"/>
    <n v="36"/>
    <n v="56"/>
    <n v="60"/>
    <n v="66"/>
    <n v="70"/>
    <n v="73"/>
    <n v="76"/>
    <n v="79"/>
    <n v="82"/>
    <n v="86"/>
    <n v="90"/>
    <n v="93"/>
    <n v="2167"/>
    <n v="12"/>
    <n v="38"/>
    <n v="88"/>
    <n v="231"/>
    <n v="386"/>
    <n v="576"/>
    <n v="460"/>
    <n v="277"/>
    <n v="84"/>
    <n v="16"/>
  </r>
  <r>
    <n v="1402"/>
    <s v="u"/>
    <s v="Autres oléoprotéagineux graine  non-collecté"/>
    <x v="50"/>
    <x v="25"/>
    <x v="50"/>
    <m/>
    <m/>
    <m/>
    <m/>
    <m/>
    <n v="52.13854072571352"/>
    <m/>
    <s v="1213 - 1390 - 1396 - "/>
    <n v="30"/>
    <n v="56"/>
    <s v="libre"/>
    <m/>
    <m/>
    <n v="53"/>
    <n v="9"/>
    <x v="113"/>
    <x v="466"/>
    <n v="5"/>
    <n v="23"/>
    <n v="27"/>
    <n v="33"/>
    <n v="37"/>
    <n v="41"/>
    <n v="44"/>
    <n v="47"/>
    <n v="50"/>
    <n v="54"/>
    <n v="59"/>
    <n v="62"/>
    <n v="2165"/>
    <n v="14"/>
    <n v="54"/>
    <n v="123"/>
    <n v="271"/>
    <n v="389"/>
    <n v="544"/>
    <n v="421"/>
    <n v="249"/>
    <n v="87"/>
    <n v="14"/>
  </r>
  <r>
    <n v="1403"/>
    <s v="u"/>
    <s v="Autres oléoprotéagineux graine  non-collecté"/>
    <x v="51"/>
    <x v="25"/>
    <x v="51"/>
    <m/>
    <m/>
    <m/>
    <m/>
    <m/>
    <n v="30.52890500655228"/>
    <m/>
    <s v="1214 - 1390 - 1397 - "/>
    <n v="9"/>
    <n v="34"/>
    <s v="libre"/>
    <m/>
    <m/>
    <n v="31"/>
    <n v="8"/>
    <x v="122"/>
    <x v="227"/>
    <n v="0"/>
    <n v="4"/>
    <n v="7"/>
    <n v="12"/>
    <n v="15"/>
    <n v="18"/>
    <n v="21"/>
    <n v="24"/>
    <n v="27"/>
    <n v="30"/>
    <n v="35"/>
    <n v="39"/>
    <n v="2102"/>
    <n v="138"/>
    <n v="207"/>
    <n v="379"/>
    <n v="371"/>
    <n v="410"/>
    <n v="282"/>
    <n v="207"/>
    <n v="59"/>
    <n v="37"/>
    <n v="13"/>
  </r>
  <r>
    <n v="1404"/>
    <s v="u"/>
    <s v="Autres oléoprotéagineux graine  non-collecté"/>
    <x v="52"/>
    <x v="25"/>
    <x v="52"/>
    <m/>
    <m/>
    <m/>
    <m/>
    <m/>
    <n v="0.1309367107109093"/>
    <m/>
    <s v="1215 - 1389 - 1391 - "/>
    <n v="0"/>
    <n v="6"/>
    <s v="libre"/>
    <m/>
    <m/>
    <n v="0"/>
    <n v="0"/>
    <x v="40"/>
    <x v="208"/>
    <n v="0"/>
    <n v="0"/>
    <n v="0"/>
    <n v="1"/>
    <n v="1"/>
    <n v="2"/>
    <n v="3"/>
    <n v="3"/>
    <n v="4"/>
    <n v="4"/>
    <n v="5"/>
    <n v="5"/>
    <n v="535"/>
    <n v="87"/>
    <n v="87"/>
    <n v="87"/>
    <n v="0"/>
    <n v="87"/>
    <n v="87"/>
    <n v="0"/>
    <n v="79"/>
    <n v="21"/>
    <n v="1"/>
  </r>
  <r>
    <n v="1405"/>
    <s v="u"/>
    <s v="Autres oléoprotéagineux graine  non-collecté"/>
    <x v="53"/>
    <x v="25"/>
    <x v="53"/>
    <m/>
    <m/>
    <m/>
    <m/>
    <m/>
    <n v="0.01236619768735373"/>
    <m/>
    <s v="1217 - 1391 - 1399 - "/>
    <n v="0"/>
    <n v="5"/>
    <s v="libre"/>
    <m/>
    <m/>
    <n v="0"/>
    <n v="0"/>
    <x v="40"/>
    <x v="209"/>
    <n v="0"/>
    <n v="0"/>
    <n v="0"/>
    <n v="0"/>
    <n v="1"/>
    <n v="1"/>
    <n v="2"/>
    <n v="2"/>
    <n v="2"/>
    <n v="3"/>
    <n v="3"/>
    <n v="4"/>
    <n v="361"/>
    <n v="87"/>
    <n v="0"/>
    <n v="87"/>
    <n v="0"/>
    <n v="0"/>
    <n v="85"/>
    <n v="0"/>
    <n v="72"/>
    <n v="0"/>
    <n v="31"/>
  </r>
  <r>
    <n v="1406"/>
    <s v="u"/>
    <s v="Autres oléoprotéagineux graine  non-collecté"/>
    <x v="54"/>
    <x v="25"/>
    <x v="54"/>
    <m/>
    <m/>
    <m/>
    <m/>
    <m/>
    <n v="0.01272774774668187"/>
    <m/>
    <s v="1218 - 1391 - 1400 - "/>
    <n v="0"/>
    <n v="5"/>
    <s v="libre"/>
    <m/>
    <m/>
    <n v="0"/>
    <n v="0"/>
    <x v="40"/>
    <x v="209"/>
    <n v="0"/>
    <n v="0"/>
    <n v="0"/>
    <n v="0"/>
    <n v="1"/>
    <n v="1"/>
    <n v="2"/>
    <n v="2"/>
    <n v="2"/>
    <n v="3"/>
    <n v="3"/>
    <n v="4"/>
    <n v="366"/>
    <n v="87"/>
    <n v="0"/>
    <n v="87"/>
    <n v="0"/>
    <n v="0"/>
    <n v="86"/>
    <n v="0"/>
    <n v="73"/>
    <n v="0"/>
    <n v="34"/>
  </r>
  <r>
    <n v="1407"/>
    <s v="u"/>
    <s v="Autres oléoprotéagineux graine  non-collecté"/>
    <x v="55"/>
    <x v="25"/>
    <x v="55"/>
    <m/>
    <m/>
    <m/>
    <m/>
    <m/>
    <n v="0.007497633636301715"/>
    <m/>
    <s v="1219 - 1389 - 1402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2"/>
    <n v="87"/>
    <n v="0"/>
    <n v="87"/>
    <n v="0"/>
    <n v="0"/>
    <n v="82"/>
    <n v="0"/>
    <n v="76"/>
    <n v="0"/>
    <n v="11"/>
  </r>
  <r>
    <n v="1408"/>
    <s v="u"/>
    <s v="Autres oléoprotéagineux graine  non-collecté"/>
    <x v="56"/>
    <x v="25"/>
    <x v="56"/>
    <m/>
    <m/>
    <m/>
    <m/>
    <m/>
    <n v="0.007487531787133344"/>
    <m/>
    <s v="1220 - 1389 - 1403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384"/>
    <n v="87"/>
    <n v="0"/>
    <n v="87"/>
    <n v="0"/>
    <n v="0"/>
    <n v="82"/>
    <n v="0"/>
    <n v="66"/>
    <n v="0"/>
    <n v="63"/>
  </r>
  <r>
    <n v="1409"/>
    <s v="u"/>
    <s v="Autres oléoprotéagineux graine  non-collecté"/>
    <x v="58"/>
    <x v="25"/>
    <x v="58"/>
    <m/>
    <m/>
    <m/>
    <m/>
    <m/>
    <n v="0.05456730740188197"/>
    <m/>
    <s v="1222 - 1389 - 1392 - 1405 - "/>
    <m/>
    <m/>
    <s v="déterminé"/>
    <m/>
    <m/>
    <n v="0"/>
    <n v="0"/>
    <x v="40"/>
    <x v="55"/>
    <n v="0"/>
    <n v="0"/>
    <n v="0"/>
    <n v="0"/>
    <n v="0"/>
    <n v="0"/>
    <n v="0"/>
    <n v="0"/>
    <n v="0"/>
    <n v="0"/>
    <n v="0"/>
    <n v="0"/>
    <n v="86"/>
    <n v="83"/>
    <n v="1"/>
    <n v="0"/>
    <n v="0"/>
    <n v="0"/>
    <n v="1"/>
    <n v="0"/>
    <n v="1"/>
    <n v="0"/>
    <n v="1"/>
  </r>
  <r>
    <n v="1410"/>
    <s v="u"/>
    <s v="Autres oléoprotéagineux graine  non-collecté"/>
    <x v="59"/>
    <x v="25"/>
    <x v="59"/>
    <m/>
    <m/>
    <m/>
    <m/>
    <m/>
    <n v="0.02850868067879359"/>
    <m/>
    <s v="1224 - 1392 - 1410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87"/>
    <n v="0"/>
    <n v="0"/>
    <n v="83"/>
    <n v="0"/>
    <n v="0"/>
    <n v="3"/>
  </r>
  <r>
    <n v="1411"/>
    <s v="u"/>
    <s v="Autres oléoprotéagineux graine  non-collecté"/>
    <x v="60"/>
    <x v="25"/>
    <x v="60"/>
    <m/>
    <m/>
    <m/>
    <m/>
    <m/>
    <n v="0.02605862672308838"/>
    <m/>
    <s v="1225 - 1392 - 1411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87"/>
    <n v="0"/>
    <n v="0"/>
    <n v="83"/>
    <n v="0"/>
    <n v="0"/>
    <n v="3"/>
  </r>
  <r>
    <n v="1412"/>
    <s v="u"/>
    <s v="Autres oléoprotéagineux graine  non-collecté"/>
    <x v="61"/>
    <x v="25"/>
    <x v="61"/>
    <m/>
    <m/>
    <m/>
    <m/>
    <m/>
    <n v="145.8161544506085"/>
    <m/>
    <s v="1226 - 1389 - 1393 - "/>
    <n v="124"/>
    <n v="168"/>
    <s v="libre"/>
    <m/>
    <m/>
    <n v="145"/>
    <n v="8"/>
    <x v="427"/>
    <x v="294"/>
    <n v="107"/>
    <n v="123"/>
    <n v="127"/>
    <n v="132"/>
    <n v="137"/>
    <n v="142"/>
    <n v="146"/>
    <n v="150"/>
    <n v="154"/>
    <n v="159"/>
    <n v="165"/>
    <n v="170"/>
    <n v="3595"/>
    <n v="31"/>
    <n v="177"/>
    <n v="517"/>
    <n v="630"/>
    <n v="673"/>
    <n v="729"/>
    <n v="499"/>
    <n v="249"/>
    <n v="65"/>
    <n v="26"/>
  </r>
  <r>
    <n v="1413"/>
    <s v="u"/>
    <s v="Autres oléoprotéagineux graine  non-collecté"/>
    <x v="62"/>
    <x v="25"/>
    <x v="62"/>
    <m/>
    <m/>
    <m/>
    <m/>
    <m/>
    <n v="0.04029638339775595"/>
    <m/>
    <s v="1228 - 1393 - 1407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5"/>
    <n v="87"/>
    <n v="0"/>
    <n v="0"/>
    <n v="0"/>
    <n v="0"/>
    <n v="87"/>
    <n v="0"/>
    <n v="0"/>
    <n v="0"/>
    <n v="2"/>
  </r>
  <r>
    <n v="1414"/>
    <s v="u"/>
    <s v="Autres oléoprotéagineux graine  non-collecté"/>
    <x v="63"/>
    <x v="25"/>
    <x v="63"/>
    <m/>
    <m/>
    <m/>
    <m/>
    <m/>
    <n v="0.01386558108008105"/>
    <m/>
    <s v="1229 - 1393 - 1408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1415"/>
    <s v="u"/>
    <s v="Autres oléoprotéagineux graine  non-collecté"/>
    <x v="64"/>
    <x v="25"/>
    <x v="64"/>
    <m/>
    <m/>
    <m/>
    <m/>
    <m/>
    <n v="145.7619924861307"/>
    <m/>
    <s v="1230 - 1393 - 1409 - "/>
    <n v="119"/>
    <n v="169"/>
    <s v="libre"/>
    <m/>
    <m/>
    <n v="145"/>
    <n v="8"/>
    <x v="202"/>
    <x v="172"/>
    <n v="102"/>
    <n v="118"/>
    <n v="123"/>
    <n v="129"/>
    <n v="134"/>
    <n v="139"/>
    <n v="144"/>
    <n v="149"/>
    <n v="154"/>
    <n v="159"/>
    <n v="166"/>
    <n v="171"/>
    <n v="4147"/>
    <n v="41"/>
    <n v="253"/>
    <n v="582"/>
    <n v="729"/>
    <n v="774"/>
    <n v="748"/>
    <n v="601"/>
    <n v="302"/>
    <n v="88"/>
    <n v="30"/>
  </r>
  <r>
    <n v="1416"/>
    <s v="u"/>
    <s v="Autres oléoprotéagineux graine  non-collecté"/>
    <x v="66"/>
    <x v="25"/>
    <x v="66"/>
    <m/>
    <m/>
    <m/>
    <m/>
    <m/>
    <n v="83.63344064630004"/>
    <m/>
    <s v="1231 - 1394 - "/>
    <n v="37"/>
    <n v="97"/>
    <s v="libre"/>
    <m/>
    <m/>
    <n v="85"/>
    <n v="8"/>
    <x v="289"/>
    <x v="467"/>
    <n v="3"/>
    <n v="32"/>
    <n v="38"/>
    <n v="47"/>
    <n v="54"/>
    <n v="60"/>
    <n v="66"/>
    <n v="72"/>
    <n v="79"/>
    <n v="85"/>
    <n v="92"/>
    <n v="98"/>
    <n v="547"/>
    <n v="2"/>
    <n v="10"/>
    <n v="37"/>
    <n v="76"/>
    <n v="93"/>
    <n v="91"/>
    <n v="109"/>
    <n v="80"/>
    <n v="44"/>
    <n v="6"/>
  </r>
  <r>
    <n v="1417"/>
    <s v="u"/>
    <s v="Autres oléoprotéagineux graine  non-collecté"/>
    <x v="67"/>
    <x v="25"/>
    <x v="67"/>
    <m/>
    <m/>
    <m/>
    <m/>
    <m/>
    <n v="83.53849150846366"/>
    <m/>
    <s v="1233 - 1394 - 1395 - "/>
    <n v="38"/>
    <n v="86"/>
    <s v="libre"/>
    <m/>
    <m/>
    <n v="85"/>
    <n v="8"/>
    <x v="289"/>
    <x v="305"/>
    <n v="4"/>
    <n v="32"/>
    <n v="37"/>
    <n v="45"/>
    <n v="50"/>
    <n v="55"/>
    <n v="62"/>
    <n v="66"/>
    <n v="72"/>
    <n v="77"/>
    <n v="83"/>
    <n v="89"/>
    <n v="443"/>
    <n v="1"/>
    <n v="8"/>
    <n v="15"/>
    <n v="47"/>
    <n v="66"/>
    <n v="83"/>
    <n v="85"/>
    <n v="77"/>
    <n v="47"/>
    <n v="15"/>
  </r>
  <r>
    <n v="1418"/>
    <s v="u"/>
    <s v="Autres oléoprotéagineux graine  non-collecté"/>
    <x v="68"/>
    <x v="25"/>
    <x v="68"/>
    <m/>
    <m/>
    <m/>
    <m/>
    <m/>
    <n v="52.90624021271867"/>
    <m/>
    <s v="1235 - 1395 - 1396 - "/>
    <n v="30"/>
    <n v="55"/>
    <s v="libre"/>
    <m/>
    <m/>
    <n v="54"/>
    <n v="9"/>
    <x v="162"/>
    <x v="466"/>
    <n v="4"/>
    <n v="22"/>
    <n v="27"/>
    <n v="33"/>
    <n v="37"/>
    <n v="40"/>
    <n v="44"/>
    <n v="47"/>
    <n v="50"/>
    <n v="54"/>
    <n v="58"/>
    <n v="62"/>
    <n v="2178"/>
    <n v="11"/>
    <n v="50"/>
    <n v="116"/>
    <n v="303"/>
    <n v="393"/>
    <n v="477"/>
    <n v="490"/>
    <n v="244"/>
    <n v="82"/>
    <n v="13"/>
  </r>
  <r>
    <n v="1419"/>
    <s v="u"/>
    <s v="Autres oléoprotéagineux graine  non-collecté"/>
    <x v="70"/>
    <x v="25"/>
    <x v="70"/>
    <m/>
    <m/>
    <m/>
    <m/>
    <m/>
    <n v="31.3489223113273"/>
    <m/>
    <s v="1237 - 1395 - 1397 - "/>
    <n v="8"/>
    <n v="34"/>
    <s v="libre"/>
    <m/>
    <m/>
    <n v="31"/>
    <n v="8"/>
    <x v="122"/>
    <x v="353"/>
    <n v="0"/>
    <n v="4"/>
    <n v="7"/>
    <n v="12"/>
    <n v="15"/>
    <n v="18"/>
    <n v="21"/>
    <n v="24"/>
    <n v="27"/>
    <n v="30"/>
    <n v="35"/>
    <n v="38"/>
    <n v="2101"/>
    <n v="141"/>
    <n v="215"/>
    <n v="382"/>
    <n v="371"/>
    <n v="407"/>
    <n v="285"/>
    <n v="196"/>
    <n v="55"/>
    <n v="37"/>
    <n v="13"/>
  </r>
  <r>
    <n v="1420"/>
    <s v="u"/>
    <s v="Autres oléoprotéagineux graine  non-collecté"/>
    <x v="72"/>
    <x v="25"/>
    <x v="72"/>
    <m/>
    <m/>
    <m/>
    <m/>
    <m/>
    <n v="0.06790672998758547"/>
    <m/>
    <s v="1239 - 1394 - 1398 - "/>
    <n v="0"/>
    <n v="2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34"/>
    <n v="87"/>
    <n v="0"/>
    <n v="0"/>
    <n v="87"/>
    <n v="0"/>
    <n v="0"/>
    <n v="60"/>
    <n v="0"/>
    <n v="0"/>
    <n v="1"/>
  </r>
  <r>
    <n v="1421"/>
    <s v="u"/>
    <s v="Autres oléoprotéagineux graine  non-collecté"/>
    <x v="73"/>
    <x v="25"/>
    <x v="73"/>
    <m/>
    <m/>
    <m/>
    <m/>
    <m/>
    <n v="0.1089227634343885"/>
    <m/>
    <s v="1241 - 1398 - 1399 - "/>
    <n v="0"/>
    <n v="3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68"/>
    <n v="87"/>
    <n v="0"/>
    <n v="0"/>
    <n v="87"/>
    <n v="0"/>
    <n v="0"/>
    <n v="72"/>
    <n v="0"/>
    <n v="0"/>
    <n v="23"/>
  </r>
  <r>
    <n v="1422"/>
    <s v="u"/>
    <s v="Autres oléoprotéagineux graine  non-collecté"/>
    <x v="74"/>
    <x v="25"/>
    <x v="74"/>
    <m/>
    <m/>
    <m/>
    <m/>
    <m/>
    <n v="0.07719034659489149"/>
    <m/>
    <s v="1243 - 1398 - 1400 - "/>
    <n v="0"/>
    <n v="3"/>
    <s v="libre"/>
    <m/>
    <m/>
    <n v="0"/>
    <n v="0"/>
    <x v="40"/>
    <x v="212"/>
    <n v="0"/>
    <n v="0"/>
    <n v="0"/>
    <n v="0"/>
    <n v="0"/>
    <n v="1"/>
    <n v="1"/>
    <n v="1"/>
    <n v="2"/>
    <n v="2"/>
    <n v="3"/>
    <n v="3"/>
    <n v="271"/>
    <n v="87"/>
    <n v="0"/>
    <n v="0"/>
    <n v="87"/>
    <n v="0"/>
    <n v="0"/>
    <n v="70"/>
    <n v="0"/>
    <n v="0"/>
    <n v="28"/>
  </r>
  <r>
    <n v="1423"/>
    <s v="u"/>
    <s v="Autres oléoprotéagineux graine  non-collecté"/>
    <x v="75"/>
    <x v="25"/>
    <x v="75"/>
    <m/>
    <m/>
    <m/>
    <m/>
    <m/>
    <n v="0.017969462409328"/>
    <m/>
    <s v="1245 - 1394 - 1401 - "/>
    <n v="0"/>
    <n v="2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24"/>
    <n v="87"/>
    <n v="0"/>
    <n v="87"/>
    <n v="0"/>
    <n v="0"/>
    <n v="87"/>
    <n v="0"/>
    <n v="59"/>
    <n v="0"/>
    <n v="5"/>
  </r>
  <r>
    <n v="1424"/>
    <s v="u"/>
    <s v="Autres oléoprotéagineux graine  non-collecté"/>
    <x v="76"/>
    <x v="25"/>
    <x v="76"/>
    <m/>
    <m/>
    <m/>
    <m/>
    <m/>
    <n v="0.00834837434927585"/>
    <m/>
    <s v="1247 - 1401 - 1402 - "/>
    <n v="0"/>
    <n v="1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33"/>
    <n v="87"/>
    <n v="0"/>
    <n v="0"/>
    <n v="0"/>
    <n v="0"/>
    <n v="87"/>
    <n v="0"/>
    <n v="0"/>
    <n v="0"/>
    <n v="60"/>
  </r>
  <r>
    <n v="1425"/>
    <s v="u"/>
    <s v="Autres oléoprotéagineux graine  non-collecté"/>
    <x v="77"/>
    <x v="25"/>
    <x v="77"/>
    <m/>
    <m/>
    <m/>
    <m/>
    <m/>
    <n v="0.009072945439468193"/>
    <m/>
    <s v="1249 - 1394 - 1403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76"/>
    <n v="87"/>
    <n v="0"/>
    <n v="87"/>
    <n v="0"/>
    <n v="87"/>
    <n v="0"/>
    <n v="87"/>
    <n v="0"/>
    <n v="66"/>
    <n v="63"/>
  </r>
  <r>
    <n v="1426"/>
    <s v="u"/>
    <s v="Autres oléoprotéagineux graine  non-collecté"/>
    <x v="79"/>
    <x v="25"/>
    <x v="79"/>
    <m/>
    <m/>
    <m/>
    <m/>
    <m/>
    <n v="146.5974352968992"/>
    <m/>
    <s v="1253 - 1404 - "/>
    <n v="116"/>
    <n v="173"/>
    <s v="libre"/>
    <m/>
    <m/>
    <n v="145"/>
    <n v="8"/>
    <x v="428"/>
    <x v="468"/>
    <n v="100"/>
    <n v="117"/>
    <n v="121"/>
    <n v="128"/>
    <n v="133"/>
    <n v="139"/>
    <n v="144"/>
    <n v="149"/>
    <n v="154"/>
    <n v="160"/>
    <n v="167"/>
    <n v="172"/>
    <n v="4475"/>
    <n v="41"/>
    <n v="255"/>
    <n v="665"/>
    <n v="740"/>
    <n v="867"/>
    <n v="760"/>
    <n v="699"/>
    <n v="326"/>
    <n v="97"/>
    <n v="26"/>
  </r>
  <r>
    <n v="1427"/>
    <s v="u"/>
    <s v="Autres oléoprotéagineux graine  non-collecté"/>
    <x v="80"/>
    <x v="25"/>
    <x v="80"/>
    <m/>
    <m/>
    <m/>
    <m/>
    <m/>
    <n v="0.5106077679660177"/>
    <m/>
    <s v="1255 - 1404 - 1405 - "/>
    <m/>
    <m/>
    <s v="déterminé"/>
    <m/>
    <m/>
    <n v="1"/>
    <n v="0"/>
    <x v="40"/>
    <x v="176"/>
    <n v="0"/>
    <n v="0"/>
    <n v="0"/>
    <n v="0"/>
    <n v="0"/>
    <n v="1"/>
    <n v="1"/>
    <n v="1"/>
    <n v="1"/>
    <n v="1"/>
    <n v="1"/>
    <n v="1"/>
    <n v="86"/>
    <n v="24"/>
    <n v="31"/>
    <n v="24"/>
    <n v="4"/>
    <n v="1"/>
    <n v="0"/>
    <n v="1"/>
    <n v="0"/>
    <n v="0"/>
    <n v="2"/>
  </r>
  <r>
    <n v="1428"/>
    <s v="u"/>
    <s v="Autres oléoprotéagineux graine  non-collecté"/>
    <x v="82"/>
    <x v="25"/>
    <x v="82"/>
    <m/>
    <m/>
    <m/>
    <m/>
    <m/>
    <n v="146.0868275289332"/>
    <m/>
    <s v="1257 - 1404 - 1406 - "/>
    <n v="117"/>
    <n v="172"/>
    <s v="libre"/>
    <m/>
    <m/>
    <n v="145"/>
    <n v="8"/>
    <x v="428"/>
    <x v="172"/>
    <n v="100"/>
    <n v="117"/>
    <n v="121"/>
    <n v="128"/>
    <n v="133"/>
    <n v="138"/>
    <n v="143"/>
    <n v="148"/>
    <n v="153"/>
    <n v="159"/>
    <n v="165"/>
    <n v="171"/>
    <n v="4304"/>
    <n v="37"/>
    <n v="239"/>
    <n v="650"/>
    <n v="735"/>
    <n v="778"/>
    <n v="836"/>
    <n v="606"/>
    <n v="327"/>
    <n v="73"/>
    <n v="24"/>
  </r>
  <r>
    <n v="1429"/>
    <s v="u"/>
    <s v="Autres oléoprotéagineux graine  non-collecté"/>
    <x v="83"/>
    <x v="25"/>
    <x v="83"/>
    <m/>
    <m/>
    <m/>
    <m/>
    <m/>
    <n v="0.006193919656987126"/>
    <m/>
    <s v="1259 - 1406 - 1407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5"/>
    <n v="87"/>
    <n v="0"/>
    <n v="0"/>
    <n v="0"/>
    <n v="0"/>
    <n v="87"/>
    <n v="0"/>
    <n v="0"/>
    <n v="0"/>
    <n v="2"/>
  </r>
  <r>
    <n v="1430"/>
    <s v="u"/>
    <s v="Autres oléoprotéagineux graine  non-collecté"/>
    <x v="84"/>
    <x v="25"/>
    <x v="84"/>
    <m/>
    <m/>
    <m/>
    <m/>
    <m/>
    <n v="0.008392510112539718"/>
    <m/>
    <s v="1261 - 1406 - 1408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1431"/>
    <s v="u"/>
    <s v="Autres oléoprotéagineux graine  non-collecté"/>
    <x v="85"/>
    <x v="25"/>
    <x v="85"/>
    <m/>
    <m/>
    <m/>
    <m/>
    <m/>
    <n v="145.0168944463024"/>
    <m/>
    <s v="1263 - 1406 - 1409 - "/>
    <n v="118"/>
    <n v="170"/>
    <s v="libre"/>
    <m/>
    <m/>
    <n v="144"/>
    <n v="8"/>
    <x v="202"/>
    <x v="294"/>
    <n v="102"/>
    <n v="118"/>
    <n v="122"/>
    <n v="128"/>
    <n v="134"/>
    <n v="139"/>
    <n v="144"/>
    <n v="148"/>
    <n v="153"/>
    <n v="159"/>
    <n v="165"/>
    <n v="170"/>
    <n v="4201"/>
    <n v="47"/>
    <n v="280"/>
    <n v="602"/>
    <n v="735"/>
    <n v="775"/>
    <n v="751"/>
    <n v="601"/>
    <n v="299"/>
    <n v="84"/>
    <n v="28"/>
  </r>
  <r>
    <n v="1432"/>
    <s v="u"/>
    <s v="Autres oléoprotéagineux graine  non-collecté"/>
    <x v="86"/>
    <x v="25"/>
    <x v="86"/>
    <m/>
    <m/>
    <m/>
    <m/>
    <m/>
    <n v="0.3021397617425216"/>
    <m/>
    <s v="1265 - 1410 - "/>
    <n v="0"/>
    <n v="3"/>
    <s v="libre"/>
    <m/>
    <m/>
    <n v="1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87"/>
    <n v="0"/>
    <n v="0"/>
    <n v="87"/>
    <n v="0"/>
    <n v="84"/>
    <n v="0"/>
    <n v="3"/>
  </r>
  <r>
    <n v="1433"/>
    <s v="u"/>
    <s v="Autres oléoprotéagineux graine  non-collecté"/>
    <x v="88"/>
    <x v="25"/>
    <x v="88"/>
    <m/>
    <m/>
    <m/>
    <m/>
    <m/>
    <n v="0.07027875811200142"/>
    <m/>
    <s v="1267 - 1411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87"/>
    <n v="0"/>
    <n v="0"/>
    <n v="87"/>
    <n v="0"/>
    <n v="84"/>
    <n v="0"/>
    <n v="3"/>
  </r>
  <r>
    <n v="1434"/>
    <s v="u"/>
    <s v="Autres oléoprotéagineux graine  non-collecté"/>
    <x v="89"/>
    <x v="25"/>
    <x v="89"/>
    <m/>
    <m/>
    <m/>
    <m/>
    <m/>
    <n v="0"/>
    <m/>
    <s v="1269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435"/>
    <s v="u"/>
    <s v="Coproduits"/>
    <x v="0"/>
    <x v="26"/>
    <x v="0"/>
    <m/>
    <m/>
    <m/>
    <m/>
    <m/>
    <n v="13692.80266214035"/>
    <m/>
    <s v="0 - 1412 - 1413 - "/>
    <n v="13698"/>
    <n v="14122"/>
    <s v="libre"/>
    <m/>
    <m/>
    <n v="13693"/>
    <n v="0"/>
    <x v="429"/>
    <x v="469"/>
    <n v="13698"/>
    <n v="13708"/>
    <n v="13728"/>
    <n v="13758"/>
    <n v="13798"/>
    <n v="13828"/>
    <n v="13858"/>
    <n v="13898"/>
    <n v="13928"/>
    <n v="13958"/>
    <n v="13998"/>
    <n v="14015"/>
    <n v="2926"/>
    <n v="348"/>
    <n v="348"/>
    <n v="261"/>
    <n v="348"/>
    <n v="261"/>
    <n v="348"/>
    <n v="348"/>
    <n v="261"/>
    <n v="328"/>
    <n v="76"/>
  </r>
  <r>
    <n v="1436"/>
    <s v="u"/>
    <s v="Coproduits"/>
    <x v="1"/>
    <x v="26"/>
    <x v="1"/>
    <m/>
    <m/>
    <m/>
    <m/>
    <m/>
    <n v="9811.261256586537"/>
    <m/>
    <s v="2 - 1413 - 1414 - 1415 - "/>
    <n v="9725"/>
    <n v="10137"/>
    <s v="libre"/>
    <m/>
    <m/>
    <n v="9811"/>
    <n v="0"/>
    <x v="430"/>
    <x v="470"/>
    <n v="9725"/>
    <n v="9736"/>
    <n v="9755"/>
    <n v="9786"/>
    <n v="9825"/>
    <n v="9856"/>
    <n v="9889"/>
    <n v="9925"/>
    <n v="9956"/>
    <n v="9995"/>
    <n v="10025"/>
    <n v="10045"/>
    <n v="2936"/>
    <n v="342"/>
    <n v="336"/>
    <n v="274"/>
    <n v="341"/>
    <n v="270"/>
    <n v="345"/>
    <n v="336"/>
    <n v="274"/>
    <n v="330"/>
    <n v="89"/>
  </r>
  <r>
    <n v="1437"/>
    <s v="u"/>
    <s v="Coproduits"/>
    <x v="2"/>
    <x v="26"/>
    <x v="2"/>
    <m/>
    <m/>
    <m/>
    <m/>
    <m/>
    <n v="9375.128978481061"/>
    <m/>
    <s v="4 - 1415 - 1416 - 1417 - "/>
    <n v="9291"/>
    <n v="9663"/>
    <s v="libre"/>
    <m/>
    <m/>
    <n v="9375"/>
    <n v="2"/>
    <x v="431"/>
    <x v="471"/>
    <n v="9284"/>
    <n v="9304"/>
    <n v="9323"/>
    <n v="9360"/>
    <n v="9398"/>
    <n v="9433"/>
    <n v="9470"/>
    <n v="9508"/>
    <n v="9543"/>
    <n v="9580"/>
    <n v="9618"/>
    <n v="9636"/>
    <n v="3193"/>
    <n v="325"/>
    <n v="348"/>
    <n v="348"/>
    <n v="348"/>
    <n v="341"/>
    <n v="348"/>
    <n v="348"/>
    <n v="348"/>
    <n v="333"/>
    <n v="107"/>
  </r>
  <r>
    <n v="1438"/>
    <s v="u"/>
    <s v="Coproduits"/>
    <x v="3"/>
    <x v="26"/>
    <x v="3"/>
    <m/>
    <m/>
    <m/>
    <m/>
    <m/>
    <n v="2783.473415062825"/>
    <m/>
    <s v="6 - 1417 - 1418 - 1419 - "/>
    <n v="2746"/>
    <n v="2791"/>
    <s v="libre"/>
    <m/>
    <m/>
    <n v="2775"/>
    <n v="20"/>
    <x v="432"/>
    <x v="472"/>
    <n v="2693"/>
    <n v="2721"/>
    <n v="2730"/>
    <n v="2739"/>
    <n v="2746"/>
    <n v="2752"/>
    <n v="2759"/>
    <n v="2764"/>
    <n v="2772"/>
    <n v="2780"/>
    <n v="2791"/>
    <n v="2799"/>
    <n v="418"/>
    <n v="4"/>
    <n v="17"/>
    <n v="38"/>
    <n v="73"/>
    <n v="91"/>
    <n v="87"/>
    <n v="60"/>
    <n v="32"/>
    <n v="13"/>
    <n v="4"/>
  </r>
  <r>
    <n v="1439"/>
    <s v="u"/>
    <s v="Coproduits"/>
    <x v="4"/>
    <x v="26"/>
    <x v="4"/>
    <m/>
    <m/>
    <m/>
    <m/>
    <m/>
    <n v="1795.312911802612"/>
    <m/>
    <s v="8 - 1419 - 1420 - 1515 - "/>
    <n v="1794"/>
    <n v="1799"/>
    <s v="libre"/>
    <m/>
    <m/>
    <n v="1790"/>
    <n v="30"/>
    <x v="433"/>
    <x v="377"/>
    <n v="1714"/>
    <n v="1738"/>
    <n v="1745"/>
    <n v="1762"/>
    <n v="1776"/>
    <n v="1782"/>
    <n v="1790"/>
    <n v="1801"/>
    <n v="1806"/>
    <n v="1816"/>
    <n v="1823"/>
    <n v="1830"/>
    <n v="86"/>
    <n v="1"/>
    <n v="6"/>
    <n v="9"/>
    <n v="8"/>
    <n v="17"/>
    <n v="10"/>
    <n v="18"/>
    <n v="13"/>
    <n v="1"/>
    <n v="4"/>
  </r>
  <r>
    <n v="1440"/>
    <s v="u"/>
    <s v="Coproduits"/>
    <x v="5"/>
    <x v="26"/>
    <x v="5"/>
    <m/>
    <m/>
    <m/>
    <m/>
    <m/>
    <n v="800.9431148793542"/>
    <m/>
    <s v="9 - 1419 - 1421 - 1517 - "/>
    <n v="796"/>
    <n v="804"/>
    <s v="libre"/>
    <m/>
    <m/>
    <n v="802"/>
    <n v="25"/>
    <x v="434"/>
    <x v="473"/>
    <n v="743"/>
    <n v="752"/>
    <n v="764"/>
    <n v="776"/>
    <n v="784"/>
    <n v="789"/>
    <n v="794"/>
    <n v="803"/>
    <n v="810"/>
    <n v="818"/>
    <n v="828"/>
    <n v="836"/>
    <n v="86"/>
    <n v="5"/>
    <n v="5"/>
    <n v="9"/>
    <n v="15"/>
    <n v="14"/>
    <n v="13"/>
    <n v="12"/>
    <n v="8"/>
    <n v="4"/>
    <n v="2"/>
  </r>
  <r>
    <n v="1441"/>
    <s v="u"/>
    <s v="Coproduits"/>
    <x v="6"/>
    <x v="26"/>
    <x v="6"/>
    <m/>
    <m/>
    <m/>
    <m/>
    <m/>
    <n v="187.2173883808587"/>
    <m/>
    <s v="10 - 1419 - 1422 - 1519 - "/>
    <n v="155"/>
    <n v="187"/>
    <s v="libre"/>
    <m/>
    <m/>
    <n v="184"/>
    <n v="14"/>
    <x v="132"/>
    <x v="261"/>
    <n v="128"/>
    <n v="141"/>
    <n v="146"/>
    <n v="153"/>
    <n v="159"/>
    <n v="164"/>
    <n v="168"/>
    <n v="173"/>
    <n v="178"/>
    <n v="184"/>
    <n v="190"/>
    <n v="196"/>
    <n v="2675"/>
    <n v="58"/>
    <n v="177"/>
    <n v="312"/>
    <n v="388"/>
    <n v="531"/>
    <n v="431"/>
    <n v="412"/>
    <n v="231"/>
    <n v="112"/>
    <n v="24"/>
  </r>
  <r>
    <n v="1442"/>
    <s v="u"/>
    <s v="Coproduits"/>
    <x v="7"/>
    <x v="26"/>
    <x v="7"/>
    <n v="296.3"/>
    <n v="7.407500000000001"/>
    <n v="0.05"/>
    <m/>
    <m/>
    <n v="282.2124982838092"/>
    <n v="-1.901788959323764"/>
    <s v="11 - 1417 - 1423 - 1424 - "/>
    <m/>
    <m/>
    <s v="mesuré"/>
    <n v="296"/>
    <n v="8"/>
    <n v="283"/>
    <n v="3"/>
    <x v="435"/>
    <x v="28"/>
    <n v="274"/>
    <n v="277"/>
    <n v="279"/>
    <n v="280"/>
    <n v="281"/>
    <n v="282"/>
    <n v="283"/>
    <n v="284"/>
    <n v="285"/>
    <n v="286"/>
    <n v="287"/>
    <n v="288"/>
    <n v="86"/>
    <n v="1"/>
    <n v="3"/>
    <n v="5"/>
    <n v="9"/>
    <n v="16"/>
    <n v="13"/>
    <n v="10"/>
    <n v="16"/>
    <n v="7"/>
    <n v="7"/>
  </r>
  <r>
    <n v="1443"/>
    <s v="u"/>
    <s v="Coproduits"/>
    <x v="8"/>
    <x v="26"/>
    <x v="8"/>
    <m/>
    <m/>
    <m/>
    <m/>
    <m/>
    <n v="190.8744338565181"/>
    <m/>
    <s v="13 - 1424 - 1425 - 1426 - "/>
    <n v="190"/>
    <n v="204"/>
    <s v="libre"/>
    <m/>
    <m/>
    <n v="192"/>
    <n v="3"/>
    <x v="436"/>
    <x v="474"/>
    <n v="180"/>
    <n v="189"/>
    <n v="190"/>
    <n v="193"/>
    <n v="194"/>
    <n v="196"/>
    <n v="197"/>
    <n v="199"/>
    <n v="201"/>
    <n v="202"/>
    <n v="204"/>
    <n v="206"/>
    <n v="1277"/>
    <n v="6"/>
    <n v="19"/>
    <n v="65"/>
    <n v="150"/>
    <n v="230"/>
    <n v="255"/>
    <n v="243"/>
    <n v="189"/>
    <n v="97"/>
    <n v="24"/>
  </r>
  <r>
    <n v="1444"/>
    <s v="u"/>
    <s v="Coproduits"/>
    <x v="9"/>
    <x v="26"/>
    <x v="9"/>
    <m/>
    <m/>
    <m/>
    <m/>
    <m/>
    <n v="63.18002344695796"/>
    <m/>
    <s v="15 - 1426 - 1427 - 1495 - "/>
    <n v="50"/>
    <n v="73"/>
    <s v="libre"/>
    <m/>
    <m/>
    <n v="64"/>
    <n v="3"/>
    <x v="437"/>
    <x v="329"/>
    <n v="42"/>
    <n v="50"/>
    <n v="52"/>
    <n v="55"/>
    <n v="57"/>
    <n v="60"/>
    <n v="62"/>
    <n v="64"/>
    <n v="67"/>
    <n v="69"/>
    <n v="72"/>
    <n v="74"/>
    <n v="2056"/>
    <n v="10"/>
    <n v="77"/>
    <n v="217"/>
    <n v="330"/>
    <n v="261"/>
    <n v="348"/>
    <n v="341"/>
    <n v="299"/>
    <n v="147"/>
    <n v="27"/>
  </r>
  <r>
    <n v="1445"/>
    <s v="u"/>
    <s v="Coproduits"/>
    <x v="10"/>
    <x v="26"/>
    <x v="10"/>
    <m/>
    <m/>
    <m/>
    <m/>
    <m/>
    <n v="126.7572424839191"/>
    <m/>
    <s v="16 - 1426 - 1428 - 1497 - "/>
    <n v="116"/>
    <n v="139"/>
    <s v="libre"/>
    <m/>
    <m/>
    <n v="127"/>
    <n v="3"/>
    <x v="299"/>
    <x v="287"/>
    <n v="108"/>
    <n v="115"/>
    <n v="117"/>
    <n v="120"/>
    <n v="122"/>
    <n v="125"/>
    <n v="127"/>
    <n v="129"/>
    <n v="132"/>
    <n v="134"/>
    <n v="137"/>
    <n v="139"/>
    <n v="2069"/>
    <n v="15"/>
    <n v="98"/>
    <n v="269"/>
    <n v="255"/>
    <n v="346"/>
    <n v="348"/>
    <n v="261"/>
    <n v="313"/>
    <n v="139"/>
    <n v="26"/>
  </r>
  <r>
    <n v="1446"/>
    <s v="u"/>
    <s v="Coproduits"/>
    <x v="11"/>
    <x v="26"/>
    <x v="11"/>
    <m/>
    <m/>
    <m/>
    <m/>
    <m/>
    <n v="91.28835929103469"/>
    <m/>
    <s v="17 - 1424 - 1429 - 1499 - "/>
    <n v="79"/>
    <n v="91"/>
    <s v="libre"/>
    <m/>
    <m/>
    <n v="91"/>
    <n v="4"/>
    <x v="438"/>
    <x v="257"/>
    <n v="74"/>
    <n v="78"/>
    <n v="79"/>
    <n v="81"/>
    <n v="82"/>
    <n v="83"/>
    <n v="85"/>
    <n v="86"/>
    <n v="88"/>
    <n v="89"/>
    <n v="91"/>
    <n v="93"/>
    <n v="1126"/>
    <n v="29"/>
    <n v="126"/>
    <n v="222"/>
    <n v="250"/>
    <n v="230"/>
    <n v="158"/>
    <n v="75"/>
    <n v="25"/>
    <n v="8"/>
    <n v="4"/>
  </r>
  <r>
    <n v="1447"/>
    <s v="u"/>
    <s v="Coproduits"/>
    <x v="12"/>
    <x v="26"/>
    <x v="12"/>
    <m/>
    <m/>
    <m/>
    <m/>
    <m/>
    <n v="334.4595097025775"/>
    <m/>
    <s v="18 - 1417 - 1430 - 1505 - "/>
    <n v="333"/>
    <n v="334"/>
    <s v="libre"/>
    <m/>
    <m/>
    <n v="335"/>
    <n v="1"/>
    <x v="439"/>
    <x v="475"/>
    <n v="330"/>
    <n v="331"/>
    <n v="331"/>
    <n v="332"/>
    <n v="332"/>
    <n v="333"/>
    <n v="333"/>
    <n v="333"/>
    <n v="334"/>
    <n v="334"/>
    <n v="335"/>
    <n v="335"/>
    <n v="112"/>
    <n v="4"/>
    <n v="12"/>
    <n v="0"/>
    <n v="26"/>
    <n v="0"/>
    <n v="29"/>
    <n v="26"/>
    <n v="0"/>
    <n v="13"/>
    <n v="3"/>
  </r>
  <r>
    <n v="1448"/>
    <s v="u"/>
    <s v="Coproduits"/>
    <x v="13"/>
    <x v="26"/>
    <x v="13"/>
    <m/>
    <m/>
    <m/>
    <m/>
    <m/>
    <n v="266.2629575284166"/>
    <m/>
    <s v="19 - 1417 - 1431 - 1451 - 1503 - "/>
    <n v="28"/>
    <n v="267"/>
    <s v="libre"/>
    <m/>
    <m/>
    <n v="266"/>
    <n v="0"/>
    <x v="325"/>
    <x v="476"/>
    <n v="25"/>
    <n v="37"/>
    <n v="48"/>
    <n v="69"/>
    <n v="97"/>
    <n v="118"/>
    <n v="147"/>
    <n v="168"/>
    <n v="196"/>
    <n v="218"/>
    <n v="240"/>
    <n v="257"/>
    <n v="2120"/>
    <n v="255"/>
    <n v="180"/>
    <n v="207"/>
    <n v="228"/>
    <n v="175"/>
    <n v="260"/>
    <n v="174"/>
    <n v="242"/>
    <n v="193"/>
    <n v="207"/>
  </r>
  <r>
    <n v="1449"/>
    <s v="u"/>
    <s v="Coproduits"/>
    <x v="14"/>
    <x v="26"/>
    <x v="14"/>
    <m/>
    <m/>
    <m/>
    <m/>
    <m/>
    <n v="2974.587433081487"/>
    <m/>
    <s v="20 - 1417 - 1432 - 1433 - "/>
    <n v="2882"/>
    <n v="3175"/>
    <s v="libre"/>
    <m/>
    <m/>
    <n v="2981"/>
    <n v="21"/>
    <x v="440"/>
    <x v="477"/>
    <n v="2838"/>
    <n v="2897"/>
    <n v="2915"/>
    <n v="2945"/>
    <n v="2974"/>
    <n v="3003"/>
    <n v="3032"/>
    <n v="3061"/>
    <n v="3090"/>
    <n v="3119"/>
    <n v="3150"/>
    <n v="3169"/>
    <n v="2531"/>
    <n v="42"/>
    <n v="207"/>
    <n v="327"/>
    <n v="334"/>
    <n v="328"/>
    <n v="327"/>
    <n v="332"/>
    <n v="322"/>
    <n v="237"/>
    <n v="76"/>
  </r>
  <r>
    <n v="1450"/>
    <s v="u"/>
    <s v="Coproduits"/>
    <x v="15"/>
    <x v="26"/>
    <x v="15"/>
    <m/>
    <m/>
    <m/>
    <m/>
    <m/>
    <n v="1861.55349824254"/>
    <m/>
    <s v="22 - 1433 - 1434 - 1435 - 1479 - "/>
    <n v="1768"/>
    <n v="2061"/>
    <s v="libre"/>
    <m/>
    <m/>
    <n v="1865"/>
    <n v="13"/>
    <x v="441"/>
    <x v="478"/>
    <n v="1745"/>
    <n v="1782"/>
    <n v="1797"/>
    <n v="1827"/>
    <n v="1856"/>
    <n v="1885"/>
    <n v="1914"/>
    <n v="1944"/>
    <n v="1973"/>
    <n v="2002"/>
    <n v="2032"/>
    <n v="2050"/>
    <n v="2531"/>
    <n v="115"/>
    <n v="299"/>
    <n v="312"/>
    <n v="315"/>
    <n v="313"/>
    <n v="308"/>
    <n v="318"/>
    <n v="302"/>
    <n v="214"/>
    <n v="36"/>
  </r>
  <r>
    <n v="1451"/>
    <s v="u"/>
    <s v="Coproduits"/>
    <x v="16"/>
    <x v="26"/>
    <x v="16"/>
    <m/>
    <m/>
    <m/>
    <m/>
    <m/>
    <n v="1204.806701879149"/>
    <m/>
    <s v="24 - 1435 - 1436 - 1487 - "/>
    <n v="1160"/>
    <n v="1341"/>
    <s v="libre"/>
    <m/>
    <m/>
    <n v="1208"/>
    <n v="12"/>
    <x v="442"/>
    <x v="479"/>
    <n v="1142"/>
    <n v="1165"/>
    <n v="1174"/>
    <n v="1193"/>
    <n v="1212"/>
    <n v="1229"/>
    <n v="1248"/>
    <n v="1267"/>
    <n v="1284"/>
    <n v="1303"/>
    <n v="1324"/>
    <n v="1337"/>
    <n v="1597"/>
    <n v="85"/>
    <n v="198"/>
    <n v="204"/>
    <n v="203"/>
    <n v="211"/>
    <n v="195"/>
    <n v="205"/>
    <n v="169"/>
    <n v="109"/>
    <n v="19"/>
  </r>
  <r>
    <n v="1452"/>
    <s v="u"/>
    <s v="Coproduits"/>
    <x v="17"/>
    <x v="26"/>
    <x v="17"/>
    <m/>
    <m/>
    <m/>
    <m/>
    <m/>
    <n v="656.2760682963103"/>
    <m/>
    <s v="25 - 1435 - 1437 - 1491 - "/>
    <n v="592"/>
    <n v="719"/>
    <s v="libre"/>
    <m/>
    <m/>
    <n v="656"/>
    <n v="7"/>
    <x v="393"/>
    <x v="480"/>
    <n v="578"/>
    <n v="594"/>
    <n v="601"/>
    <n v="614"/>
    <n v="626"/>
    <n v="640"/>
    <n v="653"/>
    <n v="666"/>
    <n v="679"/>
    <n v="693"/>
    <n v="704"/>
    <n v="713"/>
    <n v="1145"/>
    <n v="56"/>
    <n v="133"/>
    <n v="126"/>
    <n v="140"/>
    <n v="141"/>
    <n v="120"/>
    <n v="142"/>
    <n v="125"/>
    <n v="132"/>
    <n v="31"/>
  </r>
  <r>
    <n v="1453"/>
    <s v="u"/>
    <s v="Coproduits"/>
    <x v="18"/>
    <x v="26"/>
    <x v="18"/>
    <m/>
    <m/>
    <m/>
    <m/>
    <m/>
    <n v="1113.033934838947"/>
    <m/>
    <s v="26 - 1433 - 1438 - 1439 - 1511 - "/>
    <m/>
    <m/>
    <s v="déterminé"/>
    <m/>
    <m/>
    <n v="1116"/>
    <n v="21"/>
    <x v="443"/>
    <x v="481"/>
    <n v="1068"/>
    <n v="1080"/>
    <n v="1093"/>
    <n v="1099"/>
    <n v="1107"/>
    <n v="1111"/>
    <n v="1116"/>
    <n v="1122"/>
    <n v="1125"/>
    <n v="1134"/>
    <n v="1143"/>
    <n v="1151"/>
    <n v="86"/>
    <n v="5"/>
    <n v="1"/>
    <n v="14"/>
    <n v="15"/>
    <n v="18"/>
    <n v="15"/>
    <n v="10"/>
    <n v="6"/>
    <n v="2"/>
    <n v="1"/>
  </r>
  <r>
    <n v="1454"/>
    <s v="u"/>
    <s v="Coproduits"/>
    <x v="19"/>
    <x v="26"/>
    <x v="19"/>
    <m/>
    <m/>
    <m/>
    <m/>
    <m/>
    <n v="255.7967151860537"/>
    <m/>
    <s v="28 - 1439 - 1440 - "/>
    <m/>
    <m/>
    <s v="déterminé"/>
    <m/>
    <m/>
    <n v="258"/>
    <n v="13"/>
    <x v="130"/>
    <x v="482"/>
    <n v="231"/>
    <n v="239"/>
    <n v="245"/>
    <n v="249"/>
    <n v="250"/>
    <n v="254"/>
    <n v="256"/>
    <n v="258"/>
    <n v="262"/>
    <n v="266"/>
    <n v="276"/>
    <n v="282"/>
    <n v="86"/>
    <n v="5"/>
    <n v="7"/>
    <n v="20"/>
    <n v="27"/>
    <n v="13"/>
    <n v="6"/>
    <n v="5"/>
    <n v="3"/>
    <n v="0"/>
    <n v="1"/>
  </r>
  <r>
    <n v="1455"/>
    <s v="u"/>
    <s v="Coproduits"/>
    <x v="20"/>
    <x v="26"/>
    <x v="20"/>
    <m/>
    <m/>
    <m/>
    <m/>
    <m/>
    <n v="638.705788779367"/>
    <m/>
    <s v="29 - 1439 - 1441 - 1523 - "/>
    <m/>
    <m/>
    <s v="déterminé"/>
    <m/>
    <m/>
    <n v="639"/>
    <n v="32"/>
    <x v="444"/>
    <x v="483"/>
    <n v="556"/>
    <n v="589"/>
    <n v="604"/>
    <n v="611"/>
    <n v="622"/>
    <n v="631"/>
    <n v="640"/>
    <n v="646"/>
    <n v="654"/>
    <n v="670"/>
    <n v="677"/>
    <n v="690"/>
    <n v="86"/>
    <n v="2"/>
    <n v="4"/>
    <n v="7"/>
    <n v="16"/>
    <n v="21"/>
    <n v="14"/>
    <n v="14"/>
    <n v="6"/>
    <n v="1"/>
    <n v="2"/>
  </r>
  <r>
    <n v="1456"/>
    <s v="u"/>
    <s v="Coproduits"/>
    <x v="21"/>
    <x v="26"/>
    <x v="21"/>
    <m/>
    <m/>
    <m/>
    <m/>
    <m/>
    <n v="219.4427960254193"/>
    <m/>
    <s v="30 - 1439 - 1442 - 1525 - "/>
    <m/>
    <m/>
    <s v="déterminé"/>
    <m/>
    <m/>
    <n v="220"/>
    <n v="18"/>
    <x v="445"/>
    <x v="464"/>
    <n v="188"/>
    <n v="192"/>
    <n v="194"/>
    <n v="202"/>
    <n v="210"/>
    <n v="216"/>
    <n v="222"/>
    <n v="225"/>
    <n v="231"/>
    <n v="236"/>
    <n v="243"/>
    <n v="250"/>
    <n v="86"/>
    <n v="11"/>
    <n v="7"/>
    <n v="8"/>
    <n v="11"/>
    <n v="10"/>
    <n v="18"/>
    <n v="9"/>
    <n v="7"/>
    <n v="5"/>
    <n v="1"/>
  </r>
  <r>
    <n v="1457"/>
    <s v="u"/>
    <s v="Coproduits"/>
    <x v="22"/>
    <x v="26"/>
    <x v="22"/>
    <m/>
    <m/>
    <m/>
    <m/>
    <m/>
    <n v="2734.133164821945"/>
    <m/>
    <s v="31 - 1417 - 1443 - 1444 - "/>
    <n v="2646"/>
    <n v="2814"/>
    <s v="libre"/>
    <m/>
    <m/>
    <n v="2734"/>
    <n v="14"/>
    <x v="446"/>
    <x v="484"/>
    <n v="2609"/>
    <n v="2646"/>
    <n v="2658"/>
    <n v="2676"/>
    <n v="2693"/>
    <n v="2710"/>
    <n v="2727"/>
    <n v="2744"/>
    <n v="2761"/>
    <n v="2778"/>
    <n v="2795"/>
    <n v="2806"/>
    <n v="1474"/>
    <n v="16"/>
    <n v="108"/>
    <n v="183"/>
    <n v="193"/>
    <n v="195"/>
    <n v="205"/>
    <n v="190"/>
    <n v="197"/>
    <n v="151"/>
    <n v="37"/>
  </r>
  <r>
    <n v="1458"/>
    <s v="u"/>
    <s v="Coproduits"/>
    <x v="23"/>
    <x v="26"/>
    <x v="23"/>
    <m/>
    <m/>
    <m/>
    <m/>
    <m/>
    <n v="2318.933466036747"/>
    <m/>
    <s v="33 - 1444 - 1445 - 1446 - 1479 - "/>
    <n v="2235"/>
    <n v="2394"/>
    <s v="libre"/>
    <m/>
    <m/>
    <n v="2318"/>
    <n v="7"/>
    <x v="447"/>
    <x v="485"/>
    <n v="2218"/>
    <n v="2237"/>
    <n v="2246"/>
    <n v="2262"/>
    <n v="2279"/>
    <n v="2294"/>
    <n v="2311"/>
    <n v="2327"/>
    <n v="2343"/>
    <n v="2360"/>
    <n v="2376"/>
    <n v="2384"/>
    <n v="1413"/>
    <n v="59"/>
    <n v="150"/>
    <n v="151"/>
    <n v="149"/>
    <n v="159"/>
    <n v="161"/>
    <n v="140"/>
    <n v="157"/>
    <n v="160"/>
    <n v="128"/>
  </r>
  <r>
    <n v="1459"/>
    <s v="u"/>
    <s v="Coproduits"/>
    <x v="24"/>
    <x v="26"/>
    <x v="24"/>
    <m/>
    <m/>
    <m/>
    <m/>
    <m/>
    <n v="1791.095819948158"/>
    <m/>
    <s v="35 - 1446 - 1447 - 1487 - "/>
    <n v="1767"/>
    <n v="1822"/>
    <s v="libre"/>
    <m/>
    <m/>
    <n v="1790"/>
    <n v="6"/>
    <x v="448"/>
    <x v="486"/>
    <n v="1750"/>
    <n v="1765"/>
    <n v="1770"/>
    <n v="1776"/>
    <n v="1782"/>
    <n v="1788"/>
    <n v="1793"/>
    <n v="1799"/>
    <n v="1805"/>
    <n v="1810"/>
    <n v="1816"/>
    <n v="1819"/>
    <n v="4875"/>
    <n v="35"/>
    <n v="223"/>
    <n v="420"/>
    <n v="643"/>
    <n v="599"/>
    <n v="696"/>
    <n v="696"/>
    <n v="609"/>
    <n v="686"/>
    <n v="269"/>
  </r>
  <r>
    <n v="1460"/>
    <s v="u"/>
    <s v="Coproduits"/>
    <x v="25"/>
    <x v="26"/>
    <x v="25"/>
    <m/>
    <m/>
    <m/>
    <m/>
    <m/>
    <n v="527.5029290280602"/>
    <m/>
    <s v="36 - 1446 - 1448 - 1491 - "/>
    <n v="467"/>
    <n v="573"/>
    <s v="libre"/>
    <m/>
    <m/>
    <n v="528"/>
    <n v="3"/>
    <x v="449"/>
    <x v="487"/>
    <n v="458"/>
    <n v="468"/>
    <n v="474"/>
    <n v="484"/>
    <n v="495"/>
    <n v="507"/>
    <n v="518"/>
    <n v="528"/>
    <n v="539"/>
    <n v="550"/>
    <n v="561"/>
    <n v="567"/>
    <n v="949"/>
    <n v="60"/>
    <n v="98"/>
    <n v="98"/>
    <n v="95"/>
    <n v="103"/>
    <n v="98"/>
    <n v="96"/>
    <n v="108"/>
    <n v="98"/>
    <n v="96"/>
  </r>
  <r>
    <n v="1461"/>
    <s v="u"/>
    <s v="Coproduits"/>
    <x v="26"/>
    <x v="26"/>
    <x v="26"/>
    <m/>
    <m/>
    <m/>
    <m/>
    <m/>
    <n v="415.1996987851981"/>
    <m/>
    <s v="37 - 1444 - 1449 - 1511 - 1523 - "/>
    <n v="413"/>
    <n v="419"/>
    <s v="libre"/>
    <m/>
    <m/>
    <n v="416"/>
    <n v="12"/>
    <x v="412"/>
    <x v="488"/>
    <n v="385"/>
    <n v="394"/>
    <n v="401"/>
    <n v="406"/>
    <n v="409"/>
    <n v="413"/>
    <n v="417"/>
    <n v="420"/>
    <n v="423"/>
    <n v="426"/>
    <n v="431"/>
    <n v="436"/>
    <n v="543"/>
    <n v="11"/>
    <n v="26"/>
    <n v="30"/>
    <n v="71"/>
    <n v="87"/>
    <n v="91"/>
    <n v="97"/>
    <n v="71"/>
    <n v="37"/>
    <n v="23"/>
  </r>
  <r>
    <n v="1462"/>
    <s v="u"/>
    <s v="Coproduits"/>
    <x v="27"/>
    <x v="26"/>
    <x v="27"/>
    <m/>
    <m/>
    <m/>
    <m/>
    <m/>
    <n v="701.3445202609103"/>
    <m/>
    <s v="38 - 1415 - 1450 - 1451 - "/>
    <n v="380"/>
    <n v="700"/>
    <s v="libre"/>
    <m/>
    <m/>
    <n v="702"/>
    <n v="2"/>
    <x v="450"/>
    <x v="61"/>
    <n v="378"/>
    <n v="413"/>
    <n v="429"/>
    <n v="459"/>
    <n v="489"/>
    <n v="519"/>
    <n v="550"/>
    <n v="580"/>
    <n v="610"/>
    <n v="640"/>
    <n v="670"/>
    <n v="685"/>
    <n v="2628"/>
    <n v="110"/>
    <n v="283"/>
    <n v="285"/>
    <n v="279"/>
    <n v="289"/>
    <n v="287"/>
    <n v="276"/>
    <n v="288"/>
    <n v="287"/>
    <n v="245"/>
  </r>
  <r>
    <n v="1463"/>
    <s v="u"/>
    <s v="Coproduits"/>
    <x v="28"/>
    <x v="26"/>
    <x v="28"/>
    <m/>
    <m/>
    <m/>
    <m/>
    <m/>
    <n v="150.3780824444027"/>
    <m/>
    <s v="40 - 1451 - 1452 - "/>
    <n v="0"/>
    <n v="150"/>
    <s v="libre"/>
    <m/>
    <m/>
    <n v="150"/>
    <n v="1"/>
    <x v="40"/>
    <x v="296"/>
    <n v="0"/>
    <n v="0"/>
    <n v="10"/>
    <n v="30"/>
    <n v="40"/>
    <n v="60"/>
    <n v="70"/>
    <n v="90"/>
    <n v="100"/>
    <n v="120"/>
    <n v="140"/>
    <n v="140"/>
    <n v="1365"/>
    <n v="174"/>
    <n v="87"/>
    <n v="174"/>
    <n v="87"/>
    <n v="174"/>
    <n v="87"/>
    <n v="174"/>
    <n v="87"/>
    <n v="174"/>
    <n v="148"/>
  </r>
  <r>
    <n v="1464"/>
    <s v="u"/>
    <s v="Coproduits"/>
    <x v="29"/>
    <x v="26"/>
    <x v="29"/>
    <m/>
    <m/>
    <m/>
    <m/>
    <m/>
    <n v="285.6697500982395"/>
    <m/>
    <s v="41 - 1451 - 1453 - "/>
    <n v="0"/>
    <n v="286"/>
    <s v="libre"/>
    <m/>
    <m/>
    <n v="286"/>
    <n v="3"/>
    <x v="265"/>
    <x v="416"/>
    <n v="0"/>
    <n v="10"/>
    <n v="20"/>
    <n v="50"/>
    <n v="80"/>
    <n v="110"/>
    <n v="140"/>
    <n v="170"/>
    <n v="200"/>
    <n v="230"/>
    <n v="260"/>
    <n v="270"/>
    <n v="2524"/>
    <n v="261"/>
    <n v="261"/>
    <n v="261"/>
    <n v="260"/>
    <n v="260"/>
    <n v="261"/>
    <n v="261"/>
    <n v="261"/>
    <n v="261"/>
    <n v="178"/>
  </r>
  <r>
    <n v="1465"/>
    <s v="u"/>
    <s v="Coproduits"/>
    <x v="30"/>
    <x v="26"/>
    <x v="30"/>
    <m/>
    <m/>
    <m/>
    <m/>
    <m/>
    <n v="3883.020276045399"/>
    <m/>
    <s v="42 - 1413 - 1454 - 1455 - "/>
    <n v="3883"/>
    <n v="3972"/>
    <s v="libre"/>
    <m/>
    <m/>
    <n v="3883"/>
    <n v="0"/>
    <x v="451"/>
    <x v="489"/>
    <n v="3883"/>
    <n v="3887"/>
    <n v="3891"/>
    <n v="3900"/>
    <n v="3909"/>
    <n v="3918"/>
    <n v="3927"/>
    <n v="3936"/>
    <n v="3944"/>
    <n v="3953"/>
    <n v="3962"/>
    <n v="3967"/>
    <n v="7691"/>
    <n v="783"/>
    <n v="783"/>
    <n v="783"/>
    <n v="783"/>
    <n v="783"/>
    <n v="783"/>
    <n v="783"/>
    <n v="783"/>
    <n v="768"/>
    <n v="660"/>
  </r>
  <r>
    <n v="1466"/>
    <s v="u"/>
    <s v="Coproduits"/>
    <x v="31"/>
    <x v="26"/>
    <x v="31"/>
    <m/>
    <m/>
    <m/>
    <m/>
    <m/>
    <n v="3883.020276045399"/>
    <m/>
    <s v="44 - 1455 - 1456 - 1457 - "/>
    <n v="3884"/>
    <n v="3972"/>
    <s v="libre"/>
    <m/>
    <m/>
    <n v="3883"/>
    <n v="0"/>
    <x v="452"/>
    <x v="489"/>
    <n v="3884"/>
    <n v="3888"/>
    <n v="3892"/>
    <n v="3901"/>
    <n v="3910"/>
    <n v="3918"/>
    <n v="3927"/>
    <n v="3936"/>
    <n v="3945"/>
    <n v="3953"/>
    <n v="3962"/>
    <n v="3967"/>
    <n v="7604"/>
    <n v="783"/>
    <n v="783"/>
    <n v="783"/>
    <n v="783"/>
    <n v="696"/>
    <n v="783"/>
    <n v="783"/>
    <n v="783"/>
    <n v="768"/>
    <n v="660"/>
  </r>
  <r>
    <n v="1467"/>
    <s v="u"/>
    <s v="Coproduits"/>
    <x v="32"/>
    <x v="26"/>
    <x v="32"/>
    <m/>
    <m/>
    <m/>
    <m/>
    <m/>
    <n v="2687.723584065677"/>
    <m/>
    <s v="46 - 1457 - 1458 - 1459 - "/>
    <n v="2623"/>
    <n v="2766"/>
    <s v="libre"/>
    <m/>
    <m/>
    <n v="2685"/>
    <n v="32"/>
    <x v="453"/>
    <x v="490"/>
    <n v="2536"/>
    <n v="2605"/>
    <n v="2622"/>
    <n v="2644"/>
    <n v="2662"/>
    <n v="2677"/>
    <n v="2693"/>
    <n v="2708"/>
    <n v="2724"/>
    <n v="2741"/>
    <n v="2765"/>
    <n v="2783"/>
    <n v="1258"/>
    <n v="7"/>
    <n v="33"/>
    <n v="125"/>
    <n v="201"/>
    <n v="249"/>
    <n v="246"/>
    <n v="210"/>
    <n v="126"/>
    <n v="45"/>
    <n v="17"/>
  </r>
  <r>
    <n v="1468"/>
    <s v="u"/>
    <s v="Coproduits"/>
    <x v="33"/>
    <x v="26"/>
    <x v="33"/>
    <m/>
    <m/>
    <m/>
    <m/>
    <m/>
    <n v="2146.738382967744"/>
    <m/>
    <s v="48 - 1459 - 1460 - 1485 - "/>
    <n v="2034"/>
    <n v="2165"/>
    <s v="libre"/>
    <m/>
    <m/>
    <n v="2145"/>
    <n v="34"/>
    <x v="454"/>
    <x v="491"/>
    <n v="1941"/>
    <n v="2014"/>
    <n v="2032"/>
    <n v="2054"/>
    <n v="2070"/>
    <n v="2085"/>
    <n v="2100"/>
    <n v="2115"/>
    <n v="2130"/>
    <n v="2148"/>
    <n v="2169"/>
    <n v="2188"/>
    <n v="1176"/>
    <n v="5"/>
    <n v="33"/>
    <n v="84"/>
    <n v="180"/>
    <n v="240"/>
    <n v="245"/>
    <n v="201"/>
    <n v="126"/>
    <n v="46"/>
    <n v="17"/>
  </r>
  <r>
    <n v="1469"/>
    <s v="u"/>
    <s v="Coproduits"/>
    <x v="34"/>
    <x v="26"/>
    <x v="34"/>
    <m/>
    <m/>
    <m/>
    <m/>
    <m/>
    <n v="540.9852010979331"/>
    <m/>
    <s v="49 - 1459 - 1461 - 1489 - "/>
    <n v="456"/>
    <n v="599"/>
    <s v="libre"/>
    <m/>
    <m/>
    <n v="541"/>
    <n v="23"/>
    <x v="280"/>
    <x v="492"/>
    <n v="375"/>
    <n v="443"/>
    <n v="458"/>
    <n v="480"/>
    <n v="496"/>
    <n v="510"/>
    <n v="525"/>
    <n v="540"/>
    <n v="554"/>
    <n v="570"/>
    <n v="588"/>
    <n v="602"/>
    <n v="1261"/>
    <n v="7"/>
    <n v="29"/>
    <n v="94"/>
    <n v="164"/>
    <n v="240"/>
    <n v="240"/>
    <n v="227"/>
    <n v="178"/>
    <n v="70"/>
    <n v="13"/>
  </r>
  <r>
    <n v="1470"/>
    <s v="u"/>
    <s v="Coproduits"/>
    <x v="35"/>
    <x v="26"/>
    <x v="35"/>
    <m/>
    <m/>
    <m/>
    <m/>
    <m/>
    <n v="72.53229149978364"/>
    <m/>
    <s v="50 - 1457 - 1462 - 1463 - "/>
    <n v="70"/>
    <n v="98"/>
    <s v="libre"/>
    <m/>
    <m/>
    <n v="71"/>
    <n v="4"/>
    <x v="35"/>
    <x v="467"/>
    <n v="61"/>
    <n v="68"/>
    <n v="70"/>
    <n v="73"/>
    <n v="76"/>
    <n v="79"/>
    <n v="82"/>
    <n v="85"/>
    <n v="88"/>
    <n v="91"/>
    <n v="96"/>
    <n v="98"/>
    <n v="2522"/>
    <n v="52"/>
    <n v="169"/>
    <n v="370"/>
    <n v="343"/>
    <n v="435"/>
    <n v="345"/>
    <n v="377"/>
    <n v="223"/>
    <n v="170"/>
    <n v="39"/>
  </r>
  <r>
    <n v="1471"/>
    <s v="u"/>
    <s v="Coproduits"/>
    <x v="36"/>
    <x v="26"/>
    <x v="36"/>
    <m/>
    <m/>
    <m/>
    <m/>
    <m/>
    <n v="40.55510548677285"/>
    <m/>
    <s v="52 - 1463 - 1464 - 1495 - "/>
    <n v="30"/>
    <n v="54"/>
    <s v="libre"/>
    <m/>
    <m/>
    <n v="40"/>
    <n v="2"/>
    <x v="36"/>
    <x v="123"/>
    <n v="24"/>
    <n v="29"/>
    <n v="31"/>
    <n v="34"/>
    <n v="36"/>
    <n v="39"/>
    <n v="41"/>
    <n v="43"/>
    <n v="46"/>
    <n v="48"/>
    <n v="51"/>
    <n v="53"/>
    <n v="2056"/>
    <n v="37"/>
    <n v="190"/>
    <n v="322"/>
    <n v="259"/>
    <n v="348"/>
    <n v="346"/>
    <n v="242"/>
    <n v="224"/>
    <n v="82"/>
    <n v="7"/>
  </r>
  <r>
    <n v="1472"/>
    <s v="u"/>
    <s v="Coproduits"/>
    <x v="37"/>
    <x v="26"/>
    <x v="37"/>
    <m/>
    <m/>
    <m/>
    <m/>
    <m/>
    <n v="31.97718601301079"/>
    <m/>
    <s v="53 - 1463 - 1465 - 1497 - "/>
    <n v="20"/>
    <n v="43"/>
    <s v="libre"/>
    <m/>
    <m/>
    <n v="32"/>
    <n v="2"/>
    <x v="37"/>
    <x v="38"/>
    <n v="15"/>
    <n v="20"/>
    <n v="22"/>
    <n v="24"/>
    <n v="26"/>
    <n v="29"/>
    <n v="31"/>
    <n v="33"/>
    <n v="36"/>
    <n v="38"/>
    <n v="41"/>
    <n v="43"/>
    <n v="2060"/>
    <n v="33"/>
    <n v="168"/>
    <n v="343"/>
    <n v="261"/>
    <n v="348"/>
    <n v="261"/>
    <n v="336"/>
    <n v="187"/>
    <n v="112"/>
    <n v="12"/>
  </r>
  <r>
    <n v="1473"/>
    <s v="u"/>
    <s v="Coproduits"/>
    <x v="38"/>
    <x v="26"/>
    <x v="38"/>
    <n v="60"/>
    <n v="3"/>
    <n v="0.1"/>
    <m/>
    <m/>
    <n v="65.62869110015541"/>
    <n v="1.876230366718469"/>
    <s v="54 - 1457 - 1466 - 1501 - "/>
    <m/>
    <m/>
    <s v="mesuré"/>
    <n v="60"/>
    <n v="3"/>
    <n v="66"/>
    <n v="3"/>
    <x v="303"/>
    <x v="327"/>
    <n v="58"/>
    <n v="62"/>
    <n v="63"/>
    <n v="64"/>
    <n v="65"/>
    <n v="66"/>
    <n v="66"/>
    <n v="67"/>
    <n v="68"/>
    <n v="68"/>
    <n v="69"/>
    <n v="70"/>
    <n v="86"/>
    <n v="1"/>
    <n v="1"/>
    <n v="5"/>
    <n v="9"/>
    <n v="12"/>
    <n v="19"/>
    <n v="18"/>
    <n v="12"/>
    <n v="6"/>
    <n v="4"/>
  </r>
  <r>
    <n v="1474"/>
    <s v="u"/>
    <s v="Coproduits"/>
    <x v="39"/>
    <x v="26"/>
    <x v="39"/>
    <m/>
    <m/>
    <m/>
    <m/>
    <m/>
    <n v="44.83080392827717"/>
    <m/>
    <s v="55 - 1457 - 1467 - 1503 - "/>
    <n v="43"/>
    <n v="44"/>
    <s v="libre"/>
    <m/>
    <m/>
    <n v="45"/>
    <n v="0"/>
    <x v="330"/>
    <x v="220"/>
    <n v="43"/>
    <n v="43"/>
    <n v="43"/>
    <n v="43"/>
    <n v="43"/>
    <n v="43"/>
    <n v="43"/>
    <n v="44"/>
    <n v="44"/>
    <n v="44"/>
    <n v="44"/>
    <n v="44"/>
    <n v="172"/>
    <n v="87"/>
    <n v="0"/>
    <n v="0"/>
    <n v="0"/>
    <n v="0"/>
    <n v="0"/>
    <n v="0"/>
    <n v="0"/>
    <n v="0"/>
    <n v="86"/>
  </r>
  <r>
    <n v="1475"/>
    <s v="u"/>
    <s v="Coproduits"/>
    <x v="40"/>
    <x v="26"/>
    <x v="40"/>
    <m/>
    <m/>
    <m/>
    <m/>
    <m/>
    <n v="0.6791398307022564"/>
    <m/>
    <s v="56 - 1457 - 1468 - 1505 - "/>
    <n v="0"/>
    <n v="3"/>
    <s v="libre"/>
    <m/>
    <m/>
    <n v="1"/>
    <n v="0"/>
    <x v="40"/>
    <x v="212"/>
    <n v="0"/>
    <n v="0"/>
    <n v="0"/>
    <n v="0"/>
    <n v="1"/>
    <n v="1"/>
    <n v="1"/>
    <n v="2"/>
    <n v="2"/>
    <n v="3"/>
    <n v="3"/>
    <n v="3"/>
    <n v="340"/>
    <n v="87"/>
    <n v="0"/>
    <n v="0"/>
    <n v="87"/>
    <n v="0"/>
    <n v="0"/>
    <n v="84"/>
    <n v="0"/>
    <n v="0"/>
    <n v="83"/>
  </r>
  <r>
    <n v="1476"/>
    <s v="u"/>
    <s v="Coproduits"/>
    <x v="41"/>
    <x v="26"/>
    <x v="41"/>
    <m/>
    <m/>
    <m/>
    <m/>
    <m/>
    <n v="466.1635982853646"/>
    <m/>
    <s v="57 - 1457 - 1469 - 1470 - 1509 - "/>
    <n v="462"/>
    <n v="469"/>
    <s v="libre"/>
    <m/>
    <m/>
    <n v="467"/>
    <n v="22"/>
    <x v="455"/>
    <x v="493"/>
    <n v="412"/>
    <n v="426"/>
    <n v="437"/>
    <n v="444"/>
    <n v="454"/>
    <n v="459"/>
    <n v="465"/>
    <n v="470"/>
    <n v="474"/>
    <n v="482"/>
    <n v="489"/>
    <n v="499"/>
    <n v="86"/>
    <n v="3"/>
    <n v="5"/>
    <n v="10"/>
    <n v="14"/>
    <n v="17"/>
    <n v="19"/>
    <n v="12"/>
    <n v="3"/>
    <n v="2"/>
    <n v="2"/>
  </r>
  <r>
    <n v="1477"/>
    <s v="u"/>
    <s v="Coproduits"/>
    <x v="42"/>
    <x v="26"/>
    <x v="42"/>
    <m/>
    <m/>
    <m/>
    <m/>
    <m/>
    <n v="396.2478528894969"/>
    <m/>
    <s v="59 - 1470 - 1471 - 1521 - "/>
    <n v="383"/>
    <n v="402"/>
    <s v="libre"/>
    <m/>
    <m/>
    <n v="397"/>
    <n v="21"/>
    <x v="456"/>
    <x v="494"/>
    <n v="328"/>
    <n v="356"/>
    <n v="365"/>
    <n v="373"/>
    <n v="380"/>
    <n v="386"/>
    <n v="390"/>
    <n v="396"/>
    <n v="401"/>
    <n v="409"/>
    <n v="419"/>
    <n v="424"/>
    <n v="192"/>
    <n v="3"/>
    <n v="5"/>
    <n v="14"/>
    <n v="29"/>
    <n v="42"/>
    <n v="47"/>
    <n v="28"/>
    <n v="17"/>
    <n v="5"/>
    <n v="3"/>
  </r>
  <r>
    <n v="1478"/>
    <s v="u"/>
    <s v="Coproduits"/>
    <x v="43"/>
    <x v="26"/>
    <x v="43"/>
    <m/>
    <m/>
    <m/>
    <m/>
    <m/>
    <n v="69.91574539586776"/>
    <m/>
    <s v="60 - 1470 - 1472 - 1525 - "/>
    <n v="68"/>
    <n v="79"/>
    <s v="libre"/>
    <m/>
    <m/>
    <n v="70"/>
    <n v="12"/>
    <x v="457"/>
    <x v="342"/>
    <n v="44"/>
    <n v="54"/>
    <n v="58"/>
    <n v="64"/>
    <n v="68"/>
    <n v="72"/>
    <n v="75"/>
    <n v="78"/>
    <n v="81"/>
    <n v="86"/>
    <n v="90"/>
    <n v="95"/>
    <n v="1060"/>
    <n v="24"/>
    <n v="61"/>
    <n v="100"/>
    <n v="146"/>
    <n v="190"/>
    <n v="201"/>
    <n v="152"/>
    <n v="106"/>
    <n v="56"/>
    <n v="25"/>
  </r>
  <r>
    <n v="1479"/>
    <s v="u"/>
    <s v="Coproduits"/>
    <x v="44"/>
    <x v="26"/>
    <x v="44"/>
    <m/>
    <m/>
    <m/>
    <m/>
    <m/>
    <n v="544.5191474760452"/>
    <m/>
    <s v="61 - 1457 - 1473 - 1474 - "/>
    <n v="535"/>
    <n v="580"/>
    <s v="libre"/>
    <m/>
    <m/>
    <n v="546"/>
    <n v="22"/>
    <x v="458"/>
    <x v="495"/>
    <n v="485"/>
    <n v="513"/>
    <n v="522"/>
    <n v="533"/>
    <n v="542"/>
    <n v="549"/>
    <n v="557"/>
    <n v="564"/>
    <n v="572"/>
    <n v="581"/>
    <n v="590"/>
    <n v="600"/>
    <n v="405"/>
    <n v="4"/>
    <n v="14"/>
    <n v="39"/>
    <n v="54"/>
    <n v="82"/>
    <n v="76"/>
    <n v="65"/>
    <n v="46"/>
    <n v="21"/>
    <n v="5"/>
  </r>
  <r>
    <n v="1480"/>
    <s v="u"/>
    <s v="Coproduits"/>
    <x v="45"/>
    <x v="26"/>
    <x v="45"/>
    <m/>
    <m/>
    <m/>
    <m/>
    <m/>
    <n v="150.6154878238447"/>
    <m/>
    <s v="63 - 1474 - 1475 - 1515 - "/>
    <n v="147"/>
    <n v="152"/>
    <s v="libre"/>
    <m/>
    <m/>
    <n v="150"/>
    <n v="6"/>
    <x v="132"/>
    <x v="44"/>
    <n v="137"/>
    <n v="141"/>
    <n v="143"/>
    <n v="146"/>
    <n v="147"/>
    <n v="149"/>
    <n v="150"/>
    <n v="152"/>
    <n v="153"/>
    <n v="156"/>
    <n v="158"/>
    <n v="160"/>
    <n v="373"/>
    <n v="17"/>
    <n v="26"/>
    <n v="50"/>
    <n v="80"/>
    <n v="72"/>
    <n v="49"/>
    <n v="43"/>
    <n v="26"/>
    <n v="7"/>
    <n v="4"/>
  </r>
  <r>
    <n v="1481"/>
    <s v="u"/>
    <s v="Coproduits"/>
    <x v="46"/>
    <x v="26"/>
    <x v="46"/>
    <m/>
    <m/>
    <m/>
    <m/>
    <m/>
    <n v="234.274486186098"/>
    <m/>
    <s v="64 - 1474 - 1476 - 1517 - "/>
    <n v="231"/>
    <n v="240"/>
    <s v="libre"/>
    <m/>
    <m/>
    <n v="234"/>
    <n v="9"/>
    <x v="297"/>
    <x v="330"/>
    <n v="212"/>
    <n v="221"/>
    <n v="223"/>
    <n v="227"/>
    <n v="230"/>
    <n v="232"/>
    <n v="235"/>
    <n v="238"/>
    <n v="240"/>
    <n v="244"/>
    <n v="248"/>
    <n v="250"/>
    <n v="668"/>
    <n v="9"/>
    <n v="23"/>
    <n v="61"/>
    <n v="97"/>
    <n v="109"/>
    <n v="99"/>
    <n v="116"/>
    <n v="66"/>
    <n v="60"/>
    <n v="29"/>
  </r>
  <r>
    <n v="1482"/>
    <s v="u"/>
    <s v="Coproduits"/>
    <x v="47"/>
    <x v="26"/>
    <x v="47"/>
    <m/>
    <m/>
    <m/>
    <m/>
    <m/>
    <n v="159.6291734661024"/>
    <m/>
    <s v="65 - 1474 - 1477 - 1519 - "/>
    <n v="158"/>
    <n v="189"/>
    <s v="libre"/>
    <m/>
    <m/>
    <n v="162"/>
    <n v="18"/>
    <x v="178"/>
    <x v="448"/>
    <n v="122"/>
    <n v="139"/>
    <n v="146"/>
    <n v="154"/>
    <n v="160"/>
    <n v="166"/>
    <n v="172"/>
    <n v="177"/>
    <n v="185"/>
    <n v="192"/>
    <n v="202"/>
    <n v="209"/>
    <n v="304"/>
    <n v="7"/>
    <n v="14"/>
    <n v="30"/>
    <n v="46"/>
    <n v="52"/>
    <n v="49"/>
    <n v="45"/>
    <n v="31"/>
    <n v="20"/>
    <n v="11"/>
  </r>
  <r>
    <n v="1483"/>
    <s v="u"/>
    <s v="Coproduits"/>
    <x v="65"/>
    <x v="26"/>
    <x v="65"/>
    <m/>
    <m/>
    <m/>
    <m/>
    <m/>
    <n v="4180.486964279286"/>
    <m/>
    <s v="88 - 1478 - 1479 - "/>
    <n v="4058"/>
    <n v="4452"/>
    <s v="libre"/>
    <m/>
    <m/>
    <n v="4183"/>
    <n v="18"/>
    <x v="459"/>
    <x v="496"/>
    <n v="4029"/>
    <n v="4073"/>
    <n v="4093"/>
    <n v="4133"/>
    <n v="4172"/>
    <n v="4212"/>
    <n v="4252"/>
    <n v="4292"/>
    <n v="4331"/>
    <n v="4371"/>
    <n v="4411"/>
    <n v="4433"/>
    <n v="3450"/>
    <n v="193"/>
    <n v="397"/>
    <n v="398"/>
    <n v="404"/>
    <n v="392"/>
    <n v="415"/>
    <n v="404"/>
    <n v="393"/>
    <n v="357"/>
    <n v="98"/>
  </r>
  <r>
    <n v="1484"/>
    <s v="u"/>
    <s v="Coproduits"/>
    <x v="66"/>
    <x v="26"/>
    <x v="66"/>
    <m/>
    <m/>
    <m/>
    <m/>
    <m/>
    <n v="7932.13976305435"/>
    <m/>
    <s v="90 - 1480 - 1481 - "/>
    <n v="7680"/>
    <n v="7933"/>
    <s v="libre"/>
    <m/>
    <m/>
    <n v="7933"/>
    <n v="35"/>
    <x v="460"/>
    <x v="497"/>
    <n v="7598"/>
    <n v="7675"/>
    <n v="7696"/>
    <n v="7726"/>
    <n v="7754"/>
    <n v="7780"/>
    <n v="7805"/>
    <n v="7832"/>
    <n v="7857"/>
    <n v="7884"/>
    <n v="7915"/>
    <n v="7936"/>
    <n v="2245"/>
    <n v="18"/>
    <n v="123"/>
    <n v="274"/>
    <n v="338"/>
    <n v="356"/>
    <n v="372"/>
    <n v="347"/>
    <n v="279"/>
    <n v="108"/>
    <n v="31"/>
  </r>
  <r>
    <n v="1485"/>
    <s v="u"/>
    <s v="Coproduits"/>
    <x v="67"/>
    <x v="26"/>
    <x v="67"/>
    <m/>
    <m/>
    <m/>
    <m/>
    <m/>
    <n v="6868.395310596667"/>
    <m/>
    <s v="92 - 1481 - 1482 - 1483 - "/>
    <m/>
    <m/>
    <s v="déterminé"/>
    <m/>
    <m/>
    <n v="6869"/>
    <n v="36"/>
    <x v="461"/>
    <x v="498"/>
    <n v="6780"/>
    <n v="6817"/>
    <n v="6825"/>
    <n v="6837"/>
    <n v="6849"/>
    <n v="6859"/>
    <n v="6866"/>
    <n v="6874"/>
    <n v="6886"/>
    <n v="6898"/>
    <n v="6918"/>
    <n v="6935"/>
    <n v="86"/>
    <n v="1"/>
    <n v="3"/>
    <n v="9"/>
    <n v="14"/>
    <n v="19"/>
    <n v="13"/>
    <n v="13"/>
    <n v="6"/>
    <n v="5"/>
    <n v="4"/>
  </r>
  <r>
    <n v="1486"/>
    <s v="u"/>
    <s v="Coproduits"/>
    <x v="68"/>
    <x v="26"/>
    <x v="68"/>
    <n v="4636"/>
    <n v="115.9"/>
    <n v="0.05"/>
    <m/>
    <m/>
    <n v="5141.682535330857"/>
    <n v="4.363093488618264"/>
    <s v="94 - 1483 - 1484 - 1485 - "/>
    <m/>
    <m/>
    <s v="mesuré"/>
    <n v="4628"/>
    <n v="123"/>
    <n v="5142"/>
    <n v="39"/>
    <x v="462"/>
    <x v="499"/>
    <n v="5037"/>
    <n v="5079"/>
    <n v="5091"/>
    <n v="5108"/>
    <n v="5123"/>
    <n v="5137"/>
    <n v="5143"/>
    <n v="5150"/>
    <n v="5159"/>
    <n v="5167"/>
    <n v="5194"/>
    <n v="5212"/>
    <n v="86"/>
    <n v="1"/>
    <n v="4"/>
    <n v="8"/>
    <n v="13"/>
    <n v="16"/>
    <n v="20"/>
    <n v="13"/>
    <n v="7"/>
    <n v="4"/>
    <n v="1"/>
  </r>
  <r>
    <n v="1487"/>
    <s v="u"/>
    <s v="Coproduits"/>
    <x v="69"/>
    <x v="26"/>
    <x v="69"/>
    <m/>
    <m/>
    <m/>
    <m/>
    <m/>
    <n v="2996.514289075756"/>
    <m/>
    <s v="96 - 1485 - 1486 - 1487 - "/>
    <n v="2977"/>
    <n v="3107"/>
    <s v="libre"/>
    <m/>
    <m/>
    <n v="2999"/>
    <n v="16"/>
    <x v="463"/>
    <x v="500"/>
    <n v="2950"/>
    <n v="2975"/>
    <n v="2984"/>
    <n v="2999"/>
    <n v="3012"/>
    <n v="3024"/>
    <n v="3039"/>
    <n v="3052"/>
    <n v="3065"/>
    <n v="3080"/>
    <n v="3096"/>
    <n v="3108"/>
    <n v="1161"/>
    <n v="23"/>
    <n v="126"/>
    <n v="169"/>
    <n v="168"/>
    <n v="174"/>
    <n v="167"/>
    <n v="154"/>
    <n v="117"/>
    <n v="52"/>
    <n v="12"/>
  </r>
  <r>
    <n v="1488"/>
    <s v="u"/>
    <s v="Coproduits"/>
    <x v="70"/>
    <x v="26"/>
    <x v="70"/>
    <n v="1556"/>
    <n v="38.90000000000001"/>
    <n v="0.05000000000000001"/>
    <m/>
    <m/>
    <n v="1723.782364141532"/>
    <n v="4.313171314692346"/>
    <s v="98 - 1483 - 1488 - 1489 - "/>
    <m/>
    <m/>
    <s v="mesuré"/>
    <n v="1558"/>
    <n v="38"/>
    <n v="1724"/>
    <n v="23"/>
    <x v="464"/>
    <x v="501"/>
    <n v="1653"/>
    <n v="1692"/>
    <n v="1696"/>
    <n v="1707"/>
    <n v="1713"/>
    <n v="1718"/>
    <n v="1722"/>
    <n v="1728"/>
    <n v="1736"/>
    <n v="1743"/>
    <n v="1750"/>
    <n v="1759"/>
    <n v="86"/>
    <n v="1"/>
    <n v="2"/>
    <n v="1"/>
    <n v="13"/>
    <n v="12"/>
    <n v="21"/>
    <n v="14"/>
    <n v="15"/>
    <n v="6"/>
    <n v="2"/>
  </r>
  <r>
    <n v="1489"/>
    <s v="u"/>
    <s v="Coproduits"/>
    <x v="71"/>
    <x v="26"/>
    <x v="71"/>
    <m/>
    <m/>
    <m/>
    <m/>
    <m/>
    <n v="1184.295738938769"/>
    <m/>
    <s v="100 - 1489 - 1490 - 1491 - "/>
    <n v="1126"/>
    <n v="1268"/>
    <s v="libre"/>
    <m/>
    <m/>
    <n v="1185"/>
    <n v="9"/>
    <x v="465"/>
    <x v="502"/>
    <n v="1100"/>
    <n v="1125"/>
    <n v="1136"/>
    <n v="1151"/>
    <n v="1167"/>
    <n v="1181"/>
    <n v="1195"/>
    <n v="1210"/>
    <n v="1224"/>
    <n v="1239"/>
    <n v="1255"/>
    <n v="1267"/>
    <n v="1260"/>
    <n v="35"/>
    <n v="108"/>
    <n v="155"/>
    <n v="173"/>
    <n v="165"/>
    <n v="172"/>
    <n v="172"/>
    <n v="152"/>
    <n v="101"/>
    <n v="28"/>
  </r>
  <r>
    <n v="1490"/>
    <s v="u"/>
    <s v="Coproduits"/>
    <x v="72"/>
    <x v="26"/>
    <x v="72"/>
    <m/>
    <m/>
    <m/>
    <m/>
    <m/>
    <n v="263.4554852884007"/>
    <m/>
    <s v="102 - 1481 - 1492 - 1493 - "/>
    <m/>
    <m/>
    <s v="déterminé"/>
    <m/>
    <m/>
    <n v="263"/>
    <n v="3"/>
    <x v="391"/>
    <x v="503"/>
    <n v="255"/>
    <n v="258"/>
    <n v="260"/>
    <n v="261"/>
    <n v="262"/>
    <n v="262"/>
    <n v="263"/>
    <n v="264"/>
    <n v="265"/>
    <n v="266"/>
    <n v="267"/>
    <n v="268"/>
    <n v="86"/>
    <n v="4"/>
    <n v="3"/>
    <n v="5"/>
    <n v="18"/>
    <n v="20"/>
    <n v="13"/>
    <n v="16"/>
    <n v="5"/>
    <n v="2"/>
    <n v="1"/>
  </r>
  <r>
    <n v="1491"/>
    <s v="u"/>
    <s v="Coproduits"/>
    <x v="73"/>
    <x v="26"/>
    <x v="73"/>
    <n v="88.256"/>
    <n v="2.2064"/>
    <n v="0.05"/>
    <m/>
    <m/>
    <n v="102.7409240986084"/>
    <n v="6.564958347810171"/>
    <s v="104 - 1493 - 1494 - 1495 - "/>
    <m/>
    <m/>
    <s v="mesuré"/>
    <n v="88"/>
    <n v="2"/>
    <n v="103"/>
    <n v="2"/>
    <x v="386"/>
    <x v="462"/>
    <n v="98"/>
    <n v="100"/>
    <n v="100"/>
    <n v="101"/>
    <n v="101"/>
    <n v="102"/>
    <n v="102"/>
    <n v="103"/>
    <n v="104"/>
    <n v="104"/>
    <n v="105"/>
    <n v="106"/>
    <n v="86"/>
    <n v="1"/>
    <n v="3"/>
    <n v="15"/>
    <n v="17"/>
    <n v="13"/>
    <n v="18"/>
    <n v="9"/>
    <n v="7"/>
    <n v="2"/>
    <n v="2"/>
  </r>
  <r>
    <n v="1492"/>
    <s v="u"/>
    <s v="Coproduits"/>
    <x v="74"/>
    <x v="26"/>
    <x v="74"/>
    <n v="135.767"/>
    <n v="3.394175"/>
    <n v="0.05"/>
    <m/>
    <m/>
    <n v="157.7406718296039"/>
    <n v="6.473936031466826"/>
    <s v="106 - 1493 - 1496 - 1497 - "/>
    <m/>
    <m/>
    <s v="mesuré"/>
    <n v="136"/>
    <n v="4"/>
    <n v="158"/>
    <n v="3"/>
    <x v="418"/>
    <x v="321"/>
    <n v="151"/>
    <n v="153"/>
    <n v="154"/>
    <n v="155"/>
    <n v="156"/>
    <n v="157"/>
    <n v="158"/>
    <n v="159"/>
    <n v="159"/>
    <n v="159"/>
    <n v="161"/>
    <n v="161"/>
    <n v="86"/>
    <n v="1"/>
    <n v="6"/>
    <n v="9"/>
    <n v="14"/>
    <n v="17"/>
    <n v="24"/>
    <n v="6"/>
    <n v="7"/>
    <n v="1"/>
    <n v="2"/>
  </r>
  <r>
    <n v="1493"/>
    <s v="u"/>
    <s v="Coproduits"/>
    <x v="75"/>
    <x v="26"/>
    <x v="75"/>
    <m/>
    <m/>
    <m/>
    <m/>
    <m/>
    <n v="155.936689233919"/>
    <m/>
    <s v="108 - 1481 - 1498 - 1499 - "/>
    <n v="144"/>
    <n v="156"/>
    <s v="libre"/>
    <m/>
    <m/>
    <n v="156"/>
    <n v="5"/>
    <x v="466"/>
    <x v="44"/>
    <n v="136"/>
    <n v="142"/>
    <n v="143"/>
    <n v="146"/>
    <n v="147"/>
    <n v="149"/>
    <n v="150"/>
    <n v="152"/>
    <n v="153"/>
    <n v="155"/>
    <n v="158"/>
    <n v="160"/>
    <n v="1105"/>
    <n v="16"/>
    <n v="64"/>
    <n v="141"/>
    <n v="288"/>
    <n v="220"/>
    <n v="179"/>
    <n v="130"/>
    <n v="43"/>
    <n v="16"/>
    <n v="9"/>
  </r>
  <r>
    <n v="1494"/>
    <s v="u"/>
    <s v="Coproduits"/>
    <x v="76"/>
    <x v="26"/>
    <x v="76"/>
    <m/>
    <m/>
    <m/>
    <m/>
    <m/>
    <n v="65.46944709608238"/>
    <m/>
    <s v="110 - 1499 - 1500 - 1501 - "/>
    <m/>
    <m/>
    <s v="déterminé"/>
    <m/>
    <m/>
    <n v="66"/>
    <n v="3"/>
    <x v="303"/>
    <x v="327"/>
    <n v="58"/>
    <n v="62"/>
    <n v="62"/>
    <n v="64"/>
    <n v="65"/>
    <n v="65"/>
    <n v="66"/>
    <n v="66"/>
    <n v="67"/>
    <n v="68"/>
    <n v="69"/>
    <n v="70"/>
    <n v="86"/>
    <n v="1"/>
    <n v="1"/>
    <n v="4"/>
    <n v="11"/>
    <n v="10"/>
    <n v="16"/>
    <n v="20"/>
    <n v="11"/>
    <n v="7"/>
    <n v="6"/>
  </r>
  <r>
    <n v="1495"/>
    <s v="u"/>
    <s v="Coproduits"/>
    <x v="77"/>
    <x v="26"/>
    <x v="77"/>
    <m/>
    <m/>
    <m/>
    <m/>
    <m/>
    <n v="310.155910605752"/>
    <m/>
    <s v="112 - 1481 - 1502 - 1503 - "/>
    <n v="72"/>
    <n v="310"/>
    <s v="libre"/>
    <m/>
    <m/>
    <n v="310"/>
    <n v="0"/>
    <x v="270"/>
    <x v="504"/>
    <n v="70"/>
    <n v="81"/>
    <n v="92"/>
    <n v="113"/>
    <n v="141"/>
    <n v="162"/>
    <n v="187"/>
    <n v="212"/>
    <n v="233"/>
    <n v="261"/>
    <n v="282"/>
    <n v="293"/>
    <n v="2087"/>
    <n v="254"/>
    <n v="181"/>
    <n v="180"/>
    <n v="248"/>
    <n v="181"/>
    <n v="180"/>
    <n v="248"/>
    <n v="181"/>
    <n v="180"/>
    <n v="255"/>
  </r>
  <r>
    <n v="1496"/>
    <s v="u"/>
    <s v="Coproduits"/>
    <x v="78"/>
    <x v="26"/>
    <x v="78"/>
    <m/>
    <m/>
    <m/>
    <m/>
    <m/>
    <n v="334.1963673296112"/>
    <m/>
    <s v="114 - 1481 - 1504 - 1505 - "/>
    <m/>
    <m/>
    <s v="déterminé"/>
    <m/>
    <m/>
    <n v="334"/>
    <n v="1"/>
    <x v="168"/>
    <x v="505"/>
    <n v="331"/>
    <n v="332"/>
    <n v="333"/>
    <n v="333"/>
    <n v="334"/>
    <n v="334"/>
    <n v="335"/>
    <n v="335"/>
    <n v="335"/>
    <n v="335"/>
    <n v="336"/>
    <n v="336"/>
    <n v="86"/>
    <n v="4"/>
    <n v="4"/>
    <n v="6"/>
    <n v="12"/>
    <n v="12"/>
    <n v="16"/>
    <n v="16"/>
    <n v="4"/>
    <n v="10"/>
    <n v="3"/>
  </r>
  <r>
    <n v="1497"/>
    <s v="u"/>
    <s v="Coproduits"/>
    <x v="79"/>
    <x v="26"/>
    <x v="79"/>
    <m/>
    <m/>
    <m/>
    <m/>
    <m/>
    <n v="5321.593661119196"/>
    <m/>
    <s v="116 - 1506 - 1507 - "/>
    <m/>
    <m/>
    <s v="déterminé"/>
    <m/>
    <m/>
    <n v="5320"/>
    <n v="34"/>
    <x v="467"/>
    <x v="506"/>
    <n v="5245"/>
    <n v="5259"/>
    <n v="5271"/>
    <n v="5293"/>
    <n v="5301"/>
    <n v="5317"/>
    <n v="5325"/>
    <n v="5331"/>
    <n v="5337"/>
    <n v="5346"/>
    <n v="5355"/>
    <n v="5373"/>
    <n v="86"/>
    <n v="5"/>
    <n v="5"/>
    <n v="5"/>
    <n v="13"/>
    <n v="8"/>
    <n v="23"/>
    <n v="15"/>
    <n v="7"/>
    <n v="3"/>
    <n v="3"/>
  </r>
  <r>
    <n v="1498"/>
    <s v="u"/>
    <s v="Coproduits"/>
    <x v="80"/>
    <x v="26"/>
    <x v="80"/>
    <m/>
    <m/>
    <m/>
    <m/>
    <m/>
    <n v="1994.37008272637"/>
    <m/>
    <s v="118 - 1507 - 1508 - 1509 - "/>
    <m/>
    <m/>
    <s v="déterminé"/>
    <m/>
    <m/>
    <n v="1999"/>
    <n v="27"/>
    <x v="468"/>
    <x v="507"/>
    <n v="1940"/>
    <n v="1956"/>
    <n v="1968"/>
    <n v="1981"/>
    <n v="1988"/>
    <n v="1992"/>
    <n v="1997"/>
    <n v="2001"/>
    <n v="2007"/>
    <n v="2018"/>
    <n v="2031"/>
    <n v="2053"/>
    <n v="86"/>
    <n v="3"/>
    <n v="4"/>
    <n v="10"/>
    <n v="19"/>
    <n v="24"/>
    <n v="10"/>
    <n v="9"/>
    <n v="2"/>
    <n v="3"/>
    <n v="3"/>
  </r>
  <r>
    <n v="1499"/>
    <s v="u"/>
    <s v="Coproduits"/>
    <x v="81"/>
    <x v="26"/>
    <x v="81"/>
    <m/>
    <m/>
    <m/>
    <m/>
    <m/>
    <n v="1529.223552742523"/>
    <m/>
    <s v="120 - 1509 - 1510 - 1511 - "/>
    <n v="1527"/>
    <n v="1531"/>
    <s v="libre"/>
    <m/>
    <m/>
    <n v="1533"/>
    <n v="19"/>
    <x v="469"/>
    <x v="508"/>
    <n v="1492"/>
    <n v="1497"/>
    <n v="1511"/>
    <n v="1515"/>
    <n v="1519"/>
    <n v="1524"/>
    <n v="1530"/>
    <n v="1534"/>
    <n v="1537"/>
    <n v="1545"/>
    <n v="1554"/>
    <n v="1560"/>
    <n v="357"/>
    <n v="30"/>
    <n v="6"/>
    <n v="83"/>
    <n v="57"/>
    <n v="92"/>
    <n v="32"/>
    <n v="36"/>
    <n v="11"/>
    <n v="0"/>
    <n v="11"/>
  </r>
  <r>
    <n v="1500"/>
    <s v="u"/>
    <s v="Coproduits"/>
    <x v="82"/>
    <x v="26"/>
    <x v="82"/>
    <m/>
    <m/>
    <m/>
    <m/>
    <m/>
    <n v="3327.223578392826"/>
    <m/>
    <s v="122 - 1507 - 1512 - 1513 - "/>
    <m/>
    <m/>
    <s v="déterminé"/>
    <m/>
    <m/>
    <n v="3321"/>
    <n v="27"/>
    <x v="470"/>
    <x v="509"/>
    <n v="3249"/>
    <n v="3277"/>
    <n v="3285"/>
    <n v="3295"/>
    <n v="3306"/>
    <n v="3316"/>
    <n v="3325"/>
    <n v="3332"/>
    <n v="3341"/>
    <n v="3347"/>
    <n v="3351"/>
    <n v="3356"/>
    <n v="86"/>
    <n v="2"/>
    <n v="1"/>
    <n v="5"/>
    <n v="9"/>
    <n v="11"/>
    <n v="9"/>
    <n v="13"/>
    <n v="13"/>
    <n v="16"/>
    <n v="8"/>
  </r>
  <r>
    <n v="1501"/>
    <s v="u"/>
    <s v="Coproduits"/>
    <x v="83"/>
    <x v="26"/>
    <x v="83"/>
    <m/>
    <m/>
    <m/>
    <m/>
    <m/>
    <n v="1945.04684739014"/>
    <m/>
    <s v="124 - 1513 - 1514 - 1515 - "/>
    <m/>
    <m/>
    <s v="déterminé"/>
    <m/>
    <m/>
    <n v="1940"/>
    <n v="32"/>
    <x v="471"/>
    <x v="510"/>
    <n v="1861"/>
    <n v="1889"/>
    <n v="1893"/>
    <n v="1911"/>
    <n v="1925"/>
    <n v="1934"/>
    <n v="1940"/>
    <n v="1950"/>
    <n v="1958"/>
    <n v="1966"/>
    <n v="1978"/>
    <n v="1987"/>
    <n v="86"/>
    <n v="1"/>
    <n v="5"/>
    <n v="9"/>
    <n v="9"/>
    <n v="14"/>
    <n v="15"/>
    <n v="15"/>
    <n v="12"/>
    <n v="3"/>
    <n v="4"/>
  </r>
  <r>
    <n v="1502"/>
    <s v="u"/>
    <s v="Coproduits"/>
    <x v="84"/>
    <x v="26"/>
    <x v="84"/>
    <m/>
    <m/>
    <m/>
    <m/>
    <m/>
    <n v="1034.317335588033"/>
    <m/>
    <s v="126 - 1513 - 1516 - 1517 - "/>
    <m/>
    <m/>
    <s v="déterminé"/>
    <m/>
    <m/>
    <n v="1034"/>
    <n v="27"/>
    <x v="472"/>
    <x v="511"/>
    <n v="962"/>
    <n v="992"/>
    <n v="1001"/>
    <n v="1009"/>
    <n v="1021"/>
    <n v="1027"/>
    <n v="1034"/>
    <n v="1044"/>
    <n v="1050"/>
    <n v="1059"/>
    <n v="1067"/>
    <n v="1077"/>
    <n v="86"/>
    <n v="1"/>
    <n v="2"/>
    <n v="6"/>
    <n v="14"/>
    <n v="14"/>
    <n v="14"/>
    <n v="15"/>
    <n v="13"/>
    <n v="4"/>
    <n v="4"/>
  </r>
  <r>
    <n v="1503"/>
    <s v="u"/>
    <s v="Coproduits"/>
    <x v="85"/>
    <x v="26"/>
    <x v="85"/>
    <m/>
    <m/>
    <m/>
    <m/>
    <m/>
    <n v="345.9125701822206"/>
    <m/>
    <s v="128 - 1513 - 1518 - 1519 - "/>
    <m/>
    <m/>
    <s v="déterminé"/>
    <m/>
    <m/>
    <n v="345"/>
    <n v="10"/>
    <x v="473"/>
    <x v="512"/>
    <n v="321"/>
    <n v="328"/>
    <n v="332"/>
    <n v="337"/>
    <n v="340"/>
    <n v="343"/>
    <n v="345"/>
    <n v="348"/>
    <n v="350"/>
    <n v="352"/>
    <n v="356"/>
    <n v="361"/>
    <n v="86"/>
    <n v="3"/>
    <n v="5"/>
    <n v="7"/>
    <n v="13"/>
    <n v="16"/>
    <n v="20"/>
    <n v="10"/>
    <n v="7"/>
    <n v="3"/>
    <n v="3"/>
  </r>
  <r>
    <n v="1504"/>
    <s v="u"/>
    <s v="Coproduits"/>
    <x v="86"/>
    <x v="26"/>
    <x v="86"/>
    <m/>
    <m/>
    <m/>
    <m/>
    <m/>
    <n v="1449.340010929981"/>
    <m/>
    <s v="130 - 1520 - 1521 - "/>
    <n v="1436"/>
    <n v="1460"/>
    <s v="libre"/>
    <m/>
    <m/>
    <n v="1451"/>
    <n v="37"/>
    <x v="474"/>
    <x v="513"/>
    <n v="1346"/>
    <n v="1393"/>
    <n v="1404"/>
    <n v="1417"/>
    <n v="1425"/>
    <n v="1435"/>
    <n v="1444"/>
    <n v="1458"/>
    <n v="1467"/>
    <n v="1477"/>
    <n v="1502"/>
    <n v="1518"/>
    <n v="235"/>
    <n v="3"/>
    <n v="6"/>
    <n v="25"/>
    <n v="54"/>
    <n v="42"/>
    <n v="51"/>
    <n v="27"/>
    <n v="13"/>
    <n v="12"/>
    <n v="3"/>
  </r>
  <r>
    <n v="1505"/>
    <s v="u"/>
    <s v="Coproduits"/>
    <x v="87"/>
    <x v="26"/>
    <x v="87"/>
    <m/>
    <m/>
    <m/>
    <m/>
    <m/>
    <n v="1054.055534241963"/>
    <m/>
    <s v="132 - 1521 - 1522 - 1523 - "/>
    <n v="1049"/>
    <n v="1059"/>
    <s v="libre"/>
    <m/>
    <m/>
    <n v="1055"/>
    <n v="30"/>
    <x v="255"/>
    <x v="427"/>
    <n v="975"/>
    <n v="1004"/>
    <n v="1012"/>
    <n v="1028"/>
    <n v="1035"/>
    <n v="1043"/>
    <n v="1052"/>
    <n v="1057"/>
    <n v="1070"/>
    <n v="1075"/>
    <n v="1089"/>
    <n v="1100"/>
    <n v="88"/>
    <n v="2"/>
    <n v="4"/>
    <n v="9"/>
    <n v="14"/>
    <n v="15"/>
    <n v="15"/>
    <n v="17"/>
    <n v="8"/>
    <n v="3"/>
    <n v="2"/>
  </r>
  <r>
    <n v="1506"/>
    <s v="u"/>
    <s v="Coproduits"/>
    <x v="88"/>
    <x v="26"/>
    <x v="88"/>
    <m/>
    <m/>
    <m/>
    <m/>
    <m/>
    <n v="288.6698740385372"/>
    <m/>
    <s v="134 - 1524 - 1525 - "/>
    <n v="286"/>
    <n v="298"/>
    <s v="libre"/>
    <m/>
    <m/>
    <n v="290"/>
    <n v="23"/>
    <x v="380"/>
    <x v="269"/>
    <n v="242"/>
    <n v="254"/>
    <n v="258"/>
    <n v="268"/>
    <n v="281"/>
    <n v="291"/>
    <n v="297"/>
    <n v="302"/>
    <n v="308"/>
    <n v="312"/>
    <n v="320"/>
    <n v="327"/>
    <n v="154"/>
    <n v="7"/>
    <n v="14"/>
    <n v="14"/>
    <n v="11"/>
    <n v="16"/>
    <n v="26"/>
    <n v="27"/>
    <n v="24"/>
    <n v="12"/>
    <n v="4"/>
  </r>
  <r>
    <n v="1507"/>
    <s v="u"/>
    <s v="Coproduits"/>
    <x v="89"/>
    <x v="26"/>
    <x v="89"/>
    <m/>
    <m/>
    <m/>
    <m/>
    <m/>
    <n v="0"/>
    <m/>
    <s v="136 - 1526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508"/>
    <s v="u"/>
    <s v="Coproduits"/>
    <x v="90"/>
    <x v="26"/>
    <x v="90"/>
    <m/>
    <m/>
    <m/>
    <m/>
    <m/>
    <n v="43.93849001096219"/>
    <m/>
    <s v="137 - 1527 - "/>
    <n v="42"/>
    <n v="100000"/>
    <s v="libre"/>
    <m/>
    <m/>
    <n v="44"/>
    <n v="1"/>
    <x v="475"/>
    <x v="514"/>
    <n v="40"/>
    <n v="4990"/>
    <n v="9940"/>
    <n v="19841"/>
    <n v="29741"/>
    <n v="39642"/>
    <n v="49542"/>
    <n v="59442"/>
    <n v="69343"/>
    <n v="79243"/>
    <n v="89144"/>
    <n v="94094"/>
    <n v="8699"/>
    <n v="870"/>
    <n v="870"/>
    <n v="870"/>
    <n v="870"/>
    <n v="870"/>
    <n v="870"/>
    <n v="870"/>
    <n v="870"/>
    <n v="870"/>
    <n v="870"/>
  </r>
  <r>
    <n v="1509"/>
    <s v="u"/>
    <s v="CP Cér"/>
    <x v="0"/>
    <x v="27"/>
    <x v="0"/>
    <m/>
    <m/>
    <m/>
    <n v="3000"/>
    <n v="5000"/>
    <n v="2999.981695561348"/>
    <m/>
    <s v="1412 - 1528 - 1529 - "/>
    <n v="3000"/>
    <n v="3424"/>
    <s v="libre"/>
    <m/>
    <m/>
    <n v="3000"/>
    <n v="0"/>
    <x v="476"/>
    <x v="515"/>
    <n v="3000"/>
    <n v="3010"/>
    <n v="3030"/>
    <n v="3060"/>
    <n v="3100"/>
    <n v="3130"/>
    <n v="3160"/>
    <n v="3200"/>
    <n v="3230"/>
    <n v="3260"/>
    <n v="3300"/>
    <n v="3310"/>
    <n v="2925"/>
    <n v="348"/>
    <n v="348"/>
    <n v="261"/>
    <n v="348"/>
    <n v="261"/>
    <n v="348"/>
    <n v="348"/>
    <n v="261"/>
    <n v="327"/>
    <n v="76"/>
  </r>
  <r>
    <n v="1510"/>
    <s v="u"/>
    <s v="CP Cér"/>
    <x v="1"/>
    <x v="27"/>
    <x v="1"/>
    <m/>
    <m/>
    <m/>
    <m/>
    <m/>
    <n v="2132.730277370113"/>
    <m/>
    <s v="1414 - 1529 - 1530 - 1531 - "/>
    <n v="2048"/>
    <n v="2460"/>
    <s v="libre"/>
    <m/>
    <m/>
    <n v="2133"/>
    <n v="0"/>
    <x v="477"/>
    <x v="516"/>
    <n v="2048"/>
    <n v="2059"/>
    <n v="2078"/>
    <n v="2109"/>
    <n v="2148"/>
    <n v="2179"/>
    <n v="2212"/>
    <n v="2248"/>
    <n v="2279"/>
    <n v="2318"/>
    <n v="2348"/>
    <n v="2368"/>
    <n v="2942"/>
    <n v="342"/>
    <n v="336"/>
    <n v="275"/>
    <n v="342"/>
    <n v="268"/>
    <n v="345"/>
    <n v="336"/>
    <n v="275"/>
    <n v="331"/>
    <n v="93"/>
  </r>
  <r>
    <n v="1511"/>
    <s v="u"/>
    <s v="CP Cér"/>
    <x v="2"/>
    <x v="27"/>
    <x v="2"/>
    <m/>
    <m/>
    <m/>
    <m/>
    <m/>
    <n v="2132.727194995583"/>
    <m/>
    <s v="1416 - 1531 - 1532 - 1533 - "/>
    <n v="1990"/>
    <n v="2462"/>
    <s v="libre"/>
    <m/>
    <m/>
    <n v="2133"/>
    <n v="0"/>
    <x v="478"/>
    <x v="517"/>
    <n v="1989"/>
    <n v="2027"/>
    <n v="2045"/>
    <n v="2083"/>
    <n v="2121"/>
    <n v="2158"/>
    <n v="2195"/>
    <n v="2233"/>
    <n v="2271"/>
    <n v="2308"/>
    <n v="2345"/>
    <n v="2364"/>
    <n v="3262"/>
    <n v="195"/>
    <n v="368"/>
    <n v="368"/>
    <n v="358"/>
    <n v="366"/>
    <n v="367"/>
    <n v="368"/>
    <n v="368"/>
    <n v="355"/>
    <n v="150"/>
  </r>
  <r>
    <n v="1512"/>
    <s v="u"/>
    <s v="CP Cér"/>
    <x v="3"/>
    <x v="27"/>
    <x v="3"/>
    <m/>
    <m/>
    <m/>
    <m/>
    <m/>
    <n v="261.2474578862892"/>
    <m/>
    <s v="1418 - 1533 - 1534 - 1535 - "/>
    <n v="243"/>
    <n v="288"/>
    <s v="libre"/>
    <m/>
    <m/>
    <n v="261"/>
    <n v="9"/>
    <x v="111"/>
    <x v="518"/>
    <n v="228"/>
    <n v="241"/>
    <n v="245"/>
    <n v="251"/>
    <n v="256"/>
    <n v="261"/>
    <n v="265"/>
    <n v="270"/>
    <n v="274"/>
    <n v="279"/>
    <n v="286"/>
    <n v="291"/>
    <n v="3746"/>
    <n v="64"/>
    <n v="226"/>
    <n v="465"/>
    <n v="612"/>
    <n v="679"/>
    <n v="665"/>
    <n v="533"/>
    <n v="325"/>
    <n v="137"/>
    <n v="41"/>
  </r>
  <r>
    <n v="1513"/>
    <s v="u"/>
    <s v="CP Cér"/>
    <x v="4"/>
    <x v="27"/>
    <x v="4"/>
    <m/>
    <m/>
    <m/>
    <m/>
    <m/>
    <n v="156.3767442614355"/>
    <m/>
    <s v="1420 - 1535 - 1536 - 1630 - "/>
    <n v="150"/>
    <n v="156"/>
    <s v="libre"/>
    <m/>
    <m/>
    <n v="156"/>
    <n v="7"/>
    <x v="466"/>
    <x v="188"/>
    <n v="138"/>
    <n v="142"/>
    <n v="144"/>
    <n v="147"/>
    <n v="149"/>
    <n v="151"/>
    <n v="153"/>
    <n v="155"/>
    <n v="157"/>
    <n v="159"/>
    <n v="162"/>
    <n v="164"/>
    <n v="545"/>
    <n v="21"/>
    <n v="42"/>
    <n v="94"/>
    <n v="69"/>
    <n v="83"/>
    <n v="108"/>
    <n v="63"/>
    <n v="47"/>
    <n v="11"/>
    <n v="8"/>
  </r>
  <r>
    <n v="1514"/>
    <s v="u"/>
    <s v="CP Cér"/>
    <x v="5"/>
    <x v="27"/>
    <x v="5"/>
    <m/>
    <m/>
    <m/>
    <m/>
    <m/>
    <n v="104.7804737823023"/>
    <m/>
    <s v="1421 - 1535 - 1537 - 1632 - "/>
    <n v="94"/>
    <n v="105"/>
    <s v="libre"/>
    <m/>
    <m/>
    <n v="104"/>
    <n v="5"/>
    <x v="422"/>
    <x v="387"/>
    <n v="85"/>
    <n v="91"/>
    <n v="93"/>
    <n v="95"/>
    <n v="96"/>
    <n v="98"/>
    <n v="99"/>
    <n v="101"/>
    <n v="102"/>
    <n v="104"/>
    <n v="106"/>
    <n v="108"/>
    <n v="841"/>
    <n v="19"/>
    <n v="38"/>
    <n v="101"/>
    <n v="149"/>
    <n v="193"/>
    <n v="199"/>
    <n v="84"/>
    <n v="39"/>
    <n v="13"/>
    <n v="7"/>
  </r>
  <r>
    <n v="1515"/>
    <s v="u"/>
    <s v="CP Cér"/>
    <x v="6"/>
    <x v="27"/>
    <x v="6"/>
    <m/>
    <m/>
    <m/>
    <m/>
    <m/>
    <n v="0.0902398425512847"/>
    <m/>
    <s v="1422 - 1535 - 1538 - 1634 - "/>
    <n v="0"/>
    <n v="26"/>
    <s v="libre"/>
    <m/>
    <m/>
    <n v="1"/>
    <n v="0"/>
    <x v="195"/>
    <x v="258"/>
    <n v="0"/>
    <n v="1"/>
    <n v="2"/>
    <n v="5"/>
    <n v="7"/>
    <n v="10"/>
    <n v="13"/>
    <n v="15"/>
    <n v="18"/>
    <n v="20"/>
    <n v="23"/>
    <n v="24"/>
    <n v="2272"/>
    <n v="261"/>
    <n v="261"/>
    <n v="261"/>
    <n v="261"/>
    <n v="261"/>
    <n v="261"/>
    <n v="261"/>
    <n v="260"/>
    <n v="172"/>
    <n v="14"/>
  </r>
  <r>
    <n v="1516"/>
    <s v="u"/>
    <s v="CP Cér"/>
    <x v="7"/>
    <x v="27"/>
    <x v="7"/>
    <m/>
    <m/>
    <m/>
    <m/>
    <m/>
    <n v="74.86014847660104"/>
    <m/>
    <s v="1423 - 1533 - 1539 - 1540 - "/>
    <m/>
    <m/>
    <s v="déterminé"/>
    <m/>
    <m/>
    <n v="75"/>
    <n v="2"/>
    <x v="479"/>
    <x v="349"/>
    <n v="68"/>
    <n v="71"/>
    <n v="72"/>
    <n v="73"/>
    <n v="74"/>
    <n v="74"/>
    <n v="75"/>
    <n v="75"/>
    <n v="76"/>
    <n v="77"/>
    <n v="78"/>
    <n v="78"/>
    <n v="86"/>
    <n v="2"/>
    <n v="2"/>
    <n v="4"/>
    <n v="5"/>
    <n v="13"/>
    <n v="20"/>
    <n v="12"/>
    <n v="15"/>
    <n v="8"/>
    <n v="6"/>
  </r>
  <r>
    <n v="1517"/>
    <s v="u"/>
    <s v="CP Cér"/>
    <x v="8"/>
    <x v="27"/>
    <x v="8"/>
    <n v="45"/>
    <n v="2.25"/>
    <n v="0.1"/>
    <m/>
    <m/>
    <n v="46.07283472619392"/>
    <n v="0.4768154338639666"/>
    <s v="1425 - 1540 - 1541 - 1542 - "/>
    <m/>
    <m/>
    <s v="mesuré"/>
    <n v="45"/>
    <n v="2"/>
    <n v="46"/>
    <n v="2"/>
    <x v="330"/>
    <x v="289"/>
    <n v="40"/>
    <n v="43"/>
    <n v="44"/>
    <n v="45"/>
    <n v="46"/>
    <n v="46"/>
    <n v="46"/>
    <n v="47"/>
    <n v="47"/>
    <n v="48"/>
    <n v="48"/>
    <n v="49"/>
    <n v="86"/>
    <n v="2"/>
    <n v="0"/>
    <n v="2"/>
    <n v="10"/>
    <n v="6"/>
    <n v="15"/>
    <n v="22"/>
    <n v="19"/>
    <n v="7"/>
    <n v="4"/>
  </r>
  <r>
    <n v="1518"/>
    <s v="u"/>
    <s v="CP Cér"/>
    <x v="9"/>
    <x v="27"/>
    <x v="9"/>
    <m/>
    <m/>
    <m/>
    <m/>
    <m/>
    <n v="12.06379588712197"/>
    <m/>
    <s v="1427 - 1542 - 1543 - 1610 - "/>
    <n v="0"/>
    <n v="15"/>
    <s v="libre"/>
    <m/>
    <m/>
    <n v="12"/>
    <n v="2"/>
    <x v="195"/>
    <x v="190"/>
    <n v="0"/>
    <n v="1"/>
    <n v="2"/>
    <n v="3"/>
    <n v="5"/>
    <n v="6"/>
    <n v="8"/>
    <n v="9"/>
    <n v="11"/>
    <n v="13"/>
    <n v="15"/>
    <n v="16"/>
    <n v="1237"/>
    <n v="198"/>
    <n v="151"/>
    <n v="244"/>
    <n v="164"/>
    <n v="157"/>
    <n v="192"/>
    <n v="76"/>
    <n v="44"/>
    <n v="9"/>
    <n v="3"/>
  </r>
  <r>
    <n v="1519"/>
    <s v="u"/>
    <s v="CP Cér"/>
    <x v="10"/>
    <x v="27"/>
    <x v="10"/>
    <m/>
    <m/>
    <m/>
    <m/>
    <m/>
    <n v="34.95544586107572"/>
    <m/>
    <s v="1428 - 1542 - 1544 - 1612 - "/>
    <n v="30"/>
    <n v="44"/>
    <s v="libre"/>
    <m/>
    <m/>
    <n v="35"/>
    <n v="2"/>
    <x v="315"/>
    <x v="332"/>
    <n v="22"/>
    <n v="28"/>
    <n v="30"/>
    <n v="32"/>
    <n v="34"/>
    <n v="36"/>
    <n v="37"/>
    <n v="39"/>
    <n v="40"/>
    <n v="42"/>
    <n v="44"/>
    <n v="45"/>
    <n v="1268"/>
    <n v="10"/>
    <n v="40"/>
    <n v="106"/>
    <n v="191"/>
    <n v="237"/>
    <n v="242"/>
    <n v="219"/>
    <n v="168"/>
    <n v="52"/>
    <n v="4"/>
  </r>
  <r>
    <n v="1520"/>
    <s v="u"/>
    <s v="CP Cér"/>
    <x v="11"/>
    <x v="27"/>
    <x v="11"/>
    <n v="21"/>
    <n v="1.05"/>
    <n v="0.1"/>
    <m/>
    <m/>
    <n v="26.95083591137806"/>
    <n v="5.667462772741007"/>
    <s v="1429 - 1540 - 1545 - 1614 - "/>
    <m/>
    <m/>
    <s v="mesuré"/>
    <n v="21"/>
    <n v="1"/>
    <n v="27"/>
    <n v="1"/>
    <x v="112"/>
    <x v="306"/>
    <n v="24"/>
    <n v="25"/>
    <n v="25"/>
    <n v="26"/>
    <n v="26"/>
    <n v="27"/>
    <n v="27"/>
    <n v="27"/>
    <n v="27"/>
    <n v="28"/>
    <n v="28"/>
    <n v="29"/>
    <n v="86"/>
    <n v="2"/>
    <n v="7"/>
    <n v="9"/>
    <n v="8"/>
    <n v="22"/>
    <n v="13"/>
    <n v="13"/>
    <n v="7"/>
    <n v="2"/>
    <n v="4"/>
  </r>
  <r>
    <n v="1521"/>
    <s v="u"/>
    <s v="CP Cér"/>
    <x v="12"/>
    <x v="27"/>
    <x v="12"/>
    <m/>
    <m/>
    <m/>
    <m/>
    <m/>
    <n v="57.61840958261737"/>
    <m/>
    <s v="1430 - 1533 - 1546 - 1620 - "/>
    <m/>
    <m/>
    <s v="déterminé"/>
    <m/>
    <m/>
    <n v="58"/>
    <n v="2"/>
    <x v="480"/>
    <x v="466"/>
    <n v="53"/>
    <n v="55"/>
    <n v="55"/>
    <n v="56"/>
    <n v="57"/>
    <n v="58"/>
    <n v="58"/>
    <n v="59"/>
    <n v="59"/>
    <n v="60"/>
    <n v="61"/>
    <n v="61"/>
    <n v="86"/>
    <n v="1"/>
    <n v="6"/>
    <n v="10"/>
    <n v="8"/>
    <n v="15"/>
    <n v="9"/>
    <n v="13"/>
    <n v="9"/>
    <n v="11"/>
    <n v="5"/>
  </r>
  <r>
    <n v="1522"/>
    <s v="u"/>
    <s v="CP Cér"/>
    <x v="13"/>
    <x v="27"/>
    <x v="13"/>
    <m/>
    <m/>
    <m/>
    <m/>
    <m/>
    <n v="0.6647610437638394"/>
    <m/>
    <s v="1431 - 1533 - 1547 - 1567 - 1618 - "/>
    <n v="0"/>
    <n v="239"/>
    <s v="libre"/>
    <m/>
    <m/>
    <n v="1"/>
    <n v="0"/>
    <x v="265"/>
    <x v="519"/>
    <n v="0"/>
    <n v="10"/>
    <n v="20"/>
    <n v="40"/>
    <n v="70"/>
    <n v="90"/>
    <n v="120"/>
    <n v="140"/>
    <n v="170"/>
    <n v="190"/>
    <n v="210"/>
    <n v="230"/>
    <n v="2113"/>
    <n v="261"/>
    <n v="174"/>
    <n v="261"/>
    <n v="174"/>
    <n v="174"/>
    <n v="261"/>
    <n v="174"/>
    <n v="261"/>
    <n v="174"/>
    <n v="200"/>
  </r>
  <r>
    <n v="1523"/>
    <s v="u"/>
    <s v="CP Cér"/>
    <x v="14"/>
    <x v="27"/>
    <x v="14"/>
    <m/>
    <m/>
    <m/>
    <m/>
    <m/>
    <n v="1305.920554748109"/>
    <m/>
    <s v="1432 - 1533 - 1548 - 1549 - "/>
    <n v="1231"/>
    <n v="1522"/>
    <s v="libre"/>
    <m/>
    <m/>
    <n v="1306"/>
    <n v="13"/>
    <x v="481"/>
    <x v="142"/>
    <n v="1191"/>
    <n v="1235"/>
    <n v="1252"/>
    <n v="1282"/>
    <n v="1312"/>
    <n v="1342"/>
    <n v="1371"/>
    <n v="1401"/>
    <n v="1430"/>
    <n v="1460"/>
    <n v="1490"/>
    <n v="1507"/>
    <n v="2578"/>
    <n v="82"/>
    <n v="275"/>
    <n v="325"/>
    <n v="322"/>
    <n v="321"/>
    <n v="327"/>
    <n v="315"/>
    <n v="323"/>
    <n v="250"/>
    <n v="39"/>
  </r>
  <r>
    <n v="1524"/>
    <s v="u"/>
    <s v="CP Cér"/>
    <x v="15"/>
    <x v="27"/>
    <x v="15"/>
    <m/>
    <m/>
    <m/>
    <m/>
    <m/>
    <n v="841.2916119582752"/>
    <m/>
    <s v="1434 - 1549 - 1550 - 1551 - 1594 - "/>
    <n v="779"/>
    <n v="1037"/>
    <s v="libre"/>
    <m/>
    <m/>
    <n v="843"/>
    <n v="10"/>
    <x v="482"/>
    <x v="520"/>
    <n v="770"/>
    <n v="787"/>
    <n v="799"/>
    <n v="826"/>
    <n v="852"/>
    <n v="878"/>
    <n v="904"/>
    <n v="930"/>
    <n v="958"/>
    <n v="983"/>
    <n v="1010"/>
    <n v="1028"/>
    <n v="2285"/>
    <n v="247"/>
    <n v="265"/>
    <n v="269"/>
    <n v="269"/>
    <n v="261"/>
    <n v="268"/>
    <n v="262"/>
    <n v="256"/>
    <n v="163"/>
    <n v="26"/>
  </r>
  <r>
    <n v="1525"/>
    <s v="u"/>
    <s v="CP Cér"/>
    <x v="16"/>
    <x v="27"/>
    <x v="16"/>
    <m/>
    <m/>
    <m/>
    <m/>
    <m/>
    <n v="584.7564626791446"/>
    <m/>
    <s v="1436 - 1551 - 1552 - 1602 - "/>
    <n v="574"/>
    <n v="706"/>
    <s v="libre"/>
    <m/>
    <m/>
    <n v="586"/>
    <n v="9"/>
    <x v="252"/>
    <x v="483"/>
    <n v="567"/>
    <n v="575"/>
    <n v="583"/>
    <n v="595"/>
    <n v="609"/>
    <n v="623"/>
    <n v="635"/>
    <n v="650"/>
    <n v="664"/>
    <n v="676"/>
    <n v="694"/>
    <n v="705"/>
    <n v="1178"/>
    <n v="129"/>
    <n v="145"/>
    <n v="158"/>
    <n v="148"/>
    <n v="129"/>
    <n v="158"/>
    <n v="131"/>
    <n v="100"/>
    <n v="67"/>
    <n v="14"/>
  </r>
  <r>
    <n v="1526"/>
    <s v="u"/>
    <s v="CP Cér"/>
    <x v="17"/>
    <x v="27"/>
    <x v="17"/>
    <m/>
    <m/>
    <m/>
    <m/>
    <m/>
    <n v="257.1005506245916"/>
    <m/>
    <s v="1437 - 1551 - 1553 - 1606 - "/>
    <n v="203"/>
    <n v="329"/>
    <s v="libre"/>
    <m/>
    <m/>
    <n v="258"/>
    <n v="7"/>
    <x v="483"/>
    <x v="521"/>
    <n v="198"/>
    <n v="204"/>
    <n v="212"/>
    <n v="224"/>
    <n v="237"/>
    <n v="252"/>
    <n v="264"/>
    <n v="276"/>
    <n v="292"/>
    <n v="304"/>
    <n v="316"/>
    <n v="324"/>
    <n v="1148"/>
    <n v="123"/>
    <n v="135"/>
    <n v="126"/>
    <n v="135"/>
    <n v="111"/>
    <n v="148"/>
    <n v="113"/>
    <n v="148"/>
    <n v="90"/>
    <n v="20"/>
  </r>
  <r>
    <n v="1527"/>
    <s v="u"/>
    <s v="CP Cér"/>
    <x v="18"/>
    <x v="27"/>
    <x v="18"/>
    <m/>
    <m/>
    <m/>
    <m/>
    <m/>
    <n v="464.6289427898334"/>
    <m/>
    <s v="1438 - 1549 - 1554 - 1555 - 1626 - "/>
    <n v="453"/>
    <n v="484"/>
    <s v="libre"/>
    <m/>
    <m/>
    <n v="463"/>
    <n v="15"/>
    <x v="484"/>
    <x v="63"/>
    <n v="412"/>
    <n v="432"/>
    <n v="440"/>
    <n v="448"/>
    <n v="453"/>
    <n v="460"/>
    <n v="463"/>
    <n v="468"/>
    <n v="472"/>
    <n v="478"/>
    <n v="486"/>
    <n v="492"/>
    <n v="320"/>
    <n v="3"/>
    <n v="11"/>
    <n v="21"/>
    <n v="41"/>
    <n v="52"/>
    <n v="70"/>
    <n v="62"/>
    <n v="36"/>
    <n v="20"/>
    <n v="5"/>
  </r>
  <r>
    <n v="1528"/>
    <s v="u"/>
    <s v="CP Cér"/>
    <x v="19"/>
    <x v="27"/>
    <x v="19"/>
    <m/>
    <m/>
    <m/>
    <m/>
    <m/>
    <n v="49.1610965773797"/>
    <m/>
    <s v="1440 - 1555 - 1556 - "/>
    <n v="49"/>
    <n v="55"/>
    <s v="libre"/>
    <m/>
    <m/>
    <n v="52"/>
    <n v="8"/>
    <x v="485"/>
    <x v="362"/>
    <n v="43"/>
    <n v="47"/>
    <n v="49"/>
    <n v="50"/>
    <n v="51"/>
    <n v="52"/>
    <n v="53"/>
    <n v="55"/>
    <n v="58"/>
    <n v="65"/>
    <n v="75"/>
    <n v="81"/>
    <n v="686"/>
    <n v="64"/>
    <n v="336"/>
    <n v="116"/>
    <n v="40"/>
    <n v="34"/>
    <n v="42"/>
    <n v="25"/>
    <n v="16"/>
    <n v="8"/>
    <n v="6"/>
  </r>
  <r>
    <n v="1529"/>
    <s v="u"/>
    <s v="CP Cér"/>
    <x v="20"/>
    <x v="27"/>
    <x v="20"/>
    <m/>
    <m/>
    <m/>
    <m/>
    <m/>
    <n v="299.1482380140465"/>
    <m/>
    <s v="1441 - 1555 - 1557 - 1638 - "/>
    <n v="278"/>
    <n v="324"/>
    <s v="libre"/>
    <m/>
    <m/>
    <n v="296"/>
    <n v="26"/>
    <x v="111"/>
    <x v="522"/>
    <n v="195"/>
    <n v="241"/>
    <n v="255"/>
    <n v="270"/>
    <n v="280"/>
    <n v="288"/>
    <n v="296"/>
    <n v="303"/>
    <n v="312"/>
    <n v="320"/>
    <n v="332"/>
    <n v="340"/>
    <n v="471"/>
    <n v="3"/>
    <n v="10"/>
    <n v="21"/>
    <n v="51"/>
    <n v="90"/>
    <n v="109"/>
    <n v="95"/>
    <n v="68"/>
    <n v="21"/>
    <n v="4"/>
  </r>
  <r>
    <n v="1530"/>
    <s v="u"/>
    <s v="CP Cér"/>
    <x v="21"/>
    <x v="27"/>
    <x v="21"/>
    <m/>
    <m/>
    <m/>
    <m/>
    <m/>
    <n v="115.4127368295556"/>
    <m/>
    <s v="1442 - 1555 - 1558 - 1640 - "/>
    <n v="112"/>
    <n v="122"/>
    <s v="libre"/>
    <m/>
    <m/>
    <n v="114"/>
    <n v="18"/>
    <x v="166"/>
    <x v="523"/>
    <n v="83"/>
    <n v="90"/>
    <n v="92"/>
    <n v="98"/>
    <n v="105"/>
    <n v="110"/>
    <n v="116"/>
    <n v="121"/>
    <n v="126"/>
    <n v="132"/>
    <n v="138"/>
    <n v="144"/>
    <n v="1126"/>
    <n v="73"/>
    <n v="157"/>
    <n v="126"/>
    <n v="169"/>
    <n v="134"/>
    <n v="178"/>
    <n v="149"/>
    <n v="80"/>
    <n v="42"/>
    <n v="19"/>
  </r>
  <r>
    <n v="1531"/>
    <s v="u"/>
    <s v="CP Cér"/>
    <x v="22"/>
    <x v="27"/>
    <x v="22"/>
    <m/>
    <m/>
    <m/>
    <m/>
    <m/>
    <n v="432.4158632582032"/>
    <m/>
    <s v="1443 - 1533 - 1559 - 1560 - "/>
    <n v="356"/>
    <n v="547"/>
    <s v="libre"/>
    <m/>
    <m/>
    <n v="432"/>
    <n v="11"/>
    <x v="42"/>
    <x v="524"/>
    <n v="347"/>
    <n v="362"/>
    <n v="371"/>
    <n v="391"/>
    <n v="410"/>
    <n v="429"/>
    <n v="449"/>
    <n v="468"/>
    <n v="488"/>
    <n v="508"/>
    <n v="527"/>
    <n v="540"/>
    <n v="1695"/>
    <n v="157"/>
    <n v="200"/>
    <n v="197"/>
    <n v="193"/>
    <n v="193"/>
    <n v="200"/>
    <n v="200"/>
    <n v="187"/>
    <n v="133"/>
    <n v="36"/>
  </r>
  <r>
    <n v="1532"/>
    <s v="u"/>
    <s v="CP Cér"/>
    <x v="23"/>
    <x v="27"/>
    <x v="23"/>
    <m/>
    <m/>
    <m/>
    <m/>
    <m/>
    <n v="317.5528920848352"/>
    <m/>
    <s v="1445 - 1560 - 1561 - 1562 - 1594 - "/>
    <n v="260"/>
    <n v="419"/>
    <s v="libre"/>
    <m/>
    <m/>
    <n v="317"/>
    <n v="7"/>
    <x v="486"/>
    <x v="525"/>
    <n v="255"/>
    <n v="263"/>
    <n v="271"/>
    <n v="288"/>
    <n v="304"/>
    <n v="320"/>
    <n v="337"/>
    <n v="352"/>
    <n v="370"/>
    <n v="386"/>
    <n v="401"/>
    <n v="410"/>
    <n v="1413"/>
    <n v="156"/>
    <n v="152"/>
    <n v="150"/>
    <n v="147"/>
    <n v="163"/>
    <n v="158"/>
    <n v="141"/>
    <n v="157"/>
    <n v="147"/>
    <n v="43"/>
  </r>
  <r>
    <n v="1533"/>
    <s v="u"/>
    <s v="CP Cér"/>
    <x v="24"/>
    <x v="27"/>
    <x v="24"/>
    <m/>
    <m/>
    <m/>
    <m/>
    <m/>
    <n v="267.9637088609846"/>
    <m/>
    <s v="1447 - 1562 - 1563 - 1602 - "/>
    <n v="259"/>
    <n v="314"/>
    <s v="libre"/>
    <m/>
    <m/>
    <n v="268"/>
    <n v="5"/>
    <x v="226"/>
    <x v="267"/>
    <n v="253"/>
    <n v="260"/>
    <n v="264"/>
    <n v="269"/>
    <n v="275"/>
    <n v="280"/>
    <n v="286"/>
    <n v="292"/>
    <n v="297"/>
    <n v="303"/>
    <n v="309"/>
    <n v="314"/>
    <n v="4885"/>
    <n v="248"/>
    <n v="672"/>
    <n v="696"/>
    <n v="696"/>
    <n v="609"/>
    <n v="693"/>
    <n v="642"/>
    <n v="457"/>
    <n v="159"/>
    <n v="14"/>
  </r>
  <r>
    <n v="1534"/>
    <s v="u"/>
    <s v="CP Cér"/>
    <x v="25"/>
    <x v="27"/>
    <x v="25"/>
    <m/>
    <m/>
    <m/>
    <m/>
    <m/>
    <n v="50.08014734683471"/>
    <m/>
    <s v="1448 - 1562 - 1564 - 1606 - "/>
    <n v="0"/>
    <n v="106"/>
    <s v="libre"/>
    <m/>
    <m/>
    <n v="50"/>
    <n v="4"/>
    <x v="40"/>
    <x v="340"/>
    <n v="0"/>
    <n v="0"/>
    <n v="10"/>
    <n v="20"/>
    <n v="30"/>
    <n v="40"/>
    <n v="50"/>
    <n v="60"/>
    <n v="70"/>
    <n v="80"/>
    <n v="90"/>
    <n v="100"/>
    <n v="952"/>
    <n v="164"/>
    <n v="95"/>
    <n v="89"/>
    <n v="87"/>
    <n v="87"/>
    <n v="87"/>
    <n v="87"/>
    <n v="87"/>
    <n v="87"/>
    <n v="83"/>
  </r>
  <r>
    <n v="1535"/>
    <s v="u"/>
    <s v="CP Cér"/>
    <x v="26"/>
    <x v="27"/>
    <x v="26"/>
    <m/>
    <m/>
    <m/>
    <m/>
    <m/>
    <n v="114.8629711733681"/>
    <m/>
    <s v="1449 - 1560 - 1565 - 1626 - 1638 - "/>
    <n v="95"/>
    <n v="127"/>
    <s v="libre"/>
    <m/>
    <m/>
    <n v="116"/>
    <n v="9"/>
    <x v="487"/>
    <x v="324"/>
    <n v="88"/>
    <n v="95"/>
    <n v="98"/>
    <n v="101"/>
    <n v="104"/>
    <n v="108"/>
    <n v="111"/>
    <n v="115"/>
    <n v="120"/>
    <n v="124"/>
    <n v="131"/>
    <n v="136"/>
    <n v="2820"/>
    <n v="107"/>
    <n v="498"/>
    <n v="497"/>
    <n v="528"/>
    <n v="397"/>
    <n v="379"/>
    <n v="242"/>
    <n v="102"/>
    <n v="55"/>
    <n v="16"/>
  </r>
  <r>
    <n v="1536"/>
    <s v="u"/>
    <s v="CP Cér"/>
    <x v="27"/>
    <x v="27"/>
    <x v="27"/>
    <m/>
    <m/>
    <m/>
    <m/>
    <m/>
    <n v="1.411916810296746"/>
    <m/>
    <s v="1450 - 1531 - 1566 - 1567 - "/>
    <n v="0"/>
    <n v="320"/>
    <s v="libre"/>
    <m/>
    <m/>
    <n v="1"/>
    <n v="0"/>
    <x v="265"/>
    <x v="422"/>
    <n v="0"/>
    <n v="10"/>
    <n v="30"/>
    <n v="60"/>
    <n v="90"/>
    <n v="120"/>
    <n v="150"/>
    <n v="180"/>
    <n v="210"/>
    <n v="240"/>
    <n v="270"/>
    <n v="280"/>
    <n v="2627"/>
    <n v="348"/>
    <n v="261"/>
    <n v="261"/>
    <n v="261"/>
    <n v="261"/>
    <n v="261"/>
    <n v="261"/>
    <n v="261"/>
    <n v="261"/>
    <n v="192"/>
  </r>
  <r>
    <n v="1537"/>
    <s v="u"/>
    <s v="CP Cér"/>
    <x v="28"/>
    <x v="27"/>
    <x v="28"/>
    <m/>
    <m/>
    <m/>
    <m/>
    <m/>
    <n v="0.8690723572084899"/>
    <m/>
    <s v="1452 - 1567 - 1568 - "/>
    <n v="0"/>
    <n v="151"/>
    <s v="libre"/>
    <m/>
    <m/>
    <n v="1"/>
    <n v="0"/>
    <x v="40"/>
    <x v="9"/>
    <n v="0"/>
    <n v="0"/>
    <n v="10"/>
    <n v="30"/>
    <n v="40"/>
    <n v="60"/>
    <n v="70"/>
    <n v="90"/>
    <n v="110"/>
    <n v="120"/>
    <n v="140"/>
    <n v="150"/>
    <n v="1380"/>
    <n v="174"/>
    <n v="87"/>
    <n v="174"/>
    <n v="87"/>
    <n v="174"/>
    <n v="87"/>
    <n v="174"/>
    <n v="87"/>
    <n v="174"/>
    <n v="163"/>
  </r>
  <r>
    <n v="1538"/>
    <s v="u"/>
    <s v="CP Cér"/>
    <x v="29"/>
    <x v="27"/>
    <x v="29"/>
    <m/>
    <m/>
    <m/>
    <m/>
    <m/>
    <n v="0.8694434068078783"/>
    <m/>
    <s v="1453 - 1567 - 1569 - "/>
    <n v="0"/>
    <n v="287"/>
    <s v="libre"/>
    <m/>
    <m/>
    <n v="1"/>
    <n v="0"/>
    <x v="265"/>
    <x v="416"/>
    <n v="0"/>
    <n v="10"/>
    <n v="20"/>
    <n v="50"/>
    <n v="80"/>
    <n v="110"/>
    <n v="140"/>
    <n v="170"/>
    <n v="200"/>
    <n v="230"/>
    <n v="260"/>
    <n v="270"/>
    <n v="2528"/>
    <n v="261"/>
    <n v="261"/>
    <n v="261"/>
    <n v="261"/>
    <n v="261"/>
    <n v="261"/>
    <n v="261"/>
    <n v="261"/>
    <n v="261"/>
    <n v="180"/>
  </r>
  <r>
    <n v="1539"/>
    <s v="u"/>
    <s v="CP Cér"/>
    <x v="30"/>
    <x v="27"/>
    <x v="30"/>
    <m/>
    <m/>
    <m/>
    <m/>
    <m/>
    <n v="864.2651639948899"/>
    <m/>
    <s v="1454 - 1529 - 1570 - 1571 - "/>
    <n v="861"/>
    <n v="951"/>
    <s v="libre"/>
    <m/>
    <m/>
    <n v="864"/>
    <n v="0"/>
    <x v="488"/>
    <x v="526"/>
    <n v="861"/>
    <n v="865"/>
    <n v="869"/>
    <n v="878"/>
    <n v="887"/>
    <n v="896"/>
    <n v="905"/>
    <n v="914"/>
    <n v="923"/>
    <n v="932"/>
    <n v="941"/>
    <n v="946"/>
    <n v="7795"/>
    <n v="783"/>
    <n v="783"/>
    <n v="783"/>
    <n v="783"/>
    <n v="783"/>
    <n v="783"/>
    <n v="783"/>
    <n v="783"/>
    <n v="772"/>
    <n v="760"/>
  </r>
  <r>
    <n v="1540"/>
    <s v="u"/>
    <s v="CP Cér"/>
    <x v="31"/>
    <x v="27"/>
    <x v="31"/>
    <m/>
    <m/>
    <m/>
    <m/>
    <m/>
    <n v="864.2651639948899"/>
    <m/>
    <s v="1456 - 1571 - 1572 - 1573 - "/>
    <n v="862"/>
    <n v="950"/>
    <s v="libre"/>
    <m/>
    <m/>
    <n v="864"/>
    <n v="0"/>
    <x v="489"/>
    <x v="527"/>
    <n v="862"/>
    <n v="866"/>
    <n v="870"/>
    <n v="879"/>
    <n v="888"/>
    <n v="897"/>
    <n v="905"/>
    <n v="914"/>
    <n v="923"/>
    <n v="932"/>
    <n v="940"/>
    <n v="945"/>
    <n v="7613"/>
    <n v="783"/>
    <n v="783"/>
    <n v="783"/>
    <n v="783"/>
    <n v="696"/>
    <n v="783"/>
    <n v="783"/>
    <n v="783"/>
    <n v="768"/>
    <n v="669"/>
  </r>
  <r>
    <n v="1541"/>
    <s v="u"/>
    <s v="CP Cér"/>
    <x v="32"/>
    <x v="27"/>
    <x v="32"/>
    <m/>
    <m/>
    <m/>
    <m/>
    <m/>
    <n v="751.8029702930475"/>
    <m/>
    <s v="1458 - 1573 - 1574 - 1575 - "/>
    <n v="701"/>
    <n v="864"/>
    <s v="libre"/>
    <m/>
    <m/>
    <n v="752"/>
    <n v="7"/>
    <x v="490"/>
    <x v="528"/>
    <n v="683"/>
    <n v="709"/>
    <n v="718"/>
    <n v="734"/>
    <n v="750"/>
    <n v="766"/>
    <n v="782"/>
    <n v="799"/>
    <n v="814"/>
    <n v="830"/>
    <n v="847"/>
    <n v="855"/>
    <n v="1388"/>
    <n v="36"/>
    <n v="128"/>
    <n v="155"/>
    <n v="166"/>
    <n v="161"/>
    <n v="171"/>
    <n v="166"/>
    <n v="166"/>
    <n v="159"/>
    <n v="81"/>
  </r>
  <r>
    <n v="1542"/>
    <s v="u"/>
    <s v="CP Cér"/>
    <x v="33"/>
    <x v="27"/>
    <x v="33"/>
    <m/>
    <m/>
    <m/>
    <m/>
    <m/>
    <n v="617.9333258897428"/>
    <m/>
    <s v="1460 - 1575 - 1576 - 1600 - "/>
    <n v="413"/>
    <n v="866"/>
    <s v="libre"/>
    <m/>
    <m/>
    <n v="618"/>
    <n v="15"/>
    <x v="491"/>
    <x v="529"/>
    <n v="342"/>
    <n v="434"/>
    <n v="460"/>
    <n v="506"/>
    <n v="550"/>
    <n v="594"/>
    <n v="638"/>
    <n v="682"/>
    <n v="727"/>
    <n v="771"/>
    <n v="815"/>
    <n v="838"/>
    <n v="3848"/>
    <n v="32"/>
    <n v="263"/>
    <n v="440"/>
    <n v="462"/>
    <n v="461"/>
    <n v="461"/>
    <n v="463"/>
    <n v="456"/>
    <n v="464"/>
    <n v="347"/>
  </r>
  <r>
    <n v="1543"/>
    <s v="u"/>
    <s v="CP Cér"/>
    <x v="34"/>
    <x v="27"/>
    <x v="34"/>
    <m/>
    <m/>
    <m/>
    <m/>
    <m/>
    <n v="133.8696444033046"/>
    <m/>
    <s v="1461 - 1575 - 1577 - 1604 - "/>
    <n v="0"/>
    <n v="287"/>
    <s v="libre"/>
    <m/>
    <m/>
    <n v="134"/>
    <n v="14"/>
    <x v="265"/>
    <x v="422"/>
    <n v="0"/>
    <n v="10"/>
    <n v="20"/>
    <n v="50"/>
    <n v="80"/>
    <n v="110"/>
    <n v="140"/>
    <n v="170"/>
    <n v="200"/>
    <n v="230"/>
    <n v="260"/>
    <n v="280"/>
    <n v="2520"/>
    <n v="348"/>
    <n v="261"/>
    <n v="348"/>
    <n v="261"/>
    <n v="261"/>
    <n v="348"/>
    <n v="258"/>
    <n v="301"/>
    <n v="110"/>
    <n v="25"/>
  </r>
  <r>
    <n v="1544"/>
    <s v="u"/>
    <s v="CP Cér"/>
    <x v="35"/>
    <x v="27"/>
    <x v="35"/>
    <m/>
    <m/>
    <m/>
    <m/>
    <m/>
    <n v="0.451769958701156"/>
    <m/>
    <s v="1462 - 1573 - 1578 - 1579 - "/>
    <n v="0"/>
    <n v="28"/>
    <s v="libre"/>
    <m/>
    <m/>
    <n v="1"/>
    <n v="1"/>
    <x v="195"/>
    <x v="323"/>
    <n v="0"/>
    <n v="1"/>
    <n v="2"/>
    <n v="5"/>
    <n v="7"/>
    <n v="10"/>
    <n v="13"/>
    <n v="16"/>
    <n v="19"/>
    <n v="22"/>
    <n v="25"/>
    <n v="28"/>
    <n v="2207"/>
    <n v="347"/>
    <n v="329"/>
    <n v="318"/>
    <n v="235"/>
    <n v="306"/>
    <n v="301"/>
    <n v="173"/>
    <n v="132"/>
    <n v="54"/>
    <n v="13"/>
  </r>
  <r>
    <n v="1545"/>
    <s v="u"/>
    <s v="CP Cér"/>
    <x v="36"/>
    <x v="27"/>
    <x v="36"/>
    <m/>
    <m/>
    <m/>
    <m/>
    <m/>
    <n v="0.3176297614738041"/>
    <m/>
    <s v="1464 - 1579 - 1580 - 1610 - "/>
    <n v="0"/>
    <n v="15"/>
    <s v="libre"/>
    <m/>
    <m/>
    <n v="0"/>
    <n v="0"/>
    <x v="40"/>
    <x v="190"/>
    <n v="0"/>
    <n v="0"/>
    <n v="1"/>
    <n v="2"/>
    <n v="4"/>
    <n v="6"/>
    <n v="7"/>
    <n v="9"/>
    <n v="10"/>
    <n v="12"/>
    <n v="14"/>
    <n v="16"/>
    <n v="1240"/>
    <n v="256"/>
    <n v="158"/>
    <n v="230"/>
    <n v="152"/>
    <n v="147"/>
    <n v="180"/>
    <n v="67"/>
    <n v="41"/>
    <n v="7"/>
    <n v="3"/>
  </r>
  <r>
    <n v="1546"/>
    <s v="u"/>
    <s v="CP Cér"/>
    <x v="37"/>
    <x v="27"/>
    <x v="37"/>
    <m/>
    <m/>
    <m/>
    <m/>
    <m/>
    <n v="0.134140197227352"/>
    <m/>
    <s v="1465 - 1579 - 1581 - 1612 - "/>
    <n v="0"/>
    <n v="15"/>
    <s v="libre"/>
    <m/>
    <m/>
    <n v="0"/>
    <n v="0"/>
    <x v="40"/>
    <x v="210"/>
    <n v="0"/>
    <n v="0"/>
    <n v="1"/>
    <n v="2"/>
    <n v="4"/>
    <n v="6"/>
    <n v="7"/>
    <n v="9"/>
    <n v="11"/>
    <n v="13"/>
    <n v="15"/>
    <n v="17"/>
    <n v="1265"/>
    <n v="256"/>
    <n v="236"/>
    <n v="228"/>
    <n v="223"/>
    <n v="130"/>
    <n v="123"/>
    <n v="51"/>
    <n v="13"/>
    <n v="3"/>
    <n v="3"/>
  </r>
  <r>
    <n v="1547"/>
    <s v="u"/>
    <s v="CP Cér"/>
    <x v="38"/>
    <x v="27"/>
    <x v="38"/>
    <m/>
    <m/>
    <m/>
    <m/>
    <m/>
    <n v="17.54693494818595"/>
    <m/>
    <s v="1466 - 1573 - 1582 - 1616 - "/>
    <m/>
    <m/>
    <s v="déterminé"/>
    <m/>
    <m/>
    <n v="18"/>
    <n v="2"/>
    <x v="323"/>
    <x v="317"/>
    <n v="15"/>
    <n v="16"/>
    <n v="16"/>
    <n v="17"/>
    <n v="17"/>
    <n v="17"/>
    <n v="18"/>
    <n v="18"/>
    <n v="19"/>
    <n v="19"/>
    <n v="20"/>
    <n v="20"/>
    <n v="86"/>
    <n v="3"/>
    <n v="9"/>
    <n v="10"/>
    <n v="12"/>
    <n v="16"/>
    <n v="13"/>
    <n v="15"/>
    <n v="4"/>
    <n v="2"/>
    <n v="3"/>
  </r>
  <r>
    <n v="1548"/>
    <s v="u"/>
    <s v="CP Cér"/>
    <x v="39"/>
    <x v="27"/>
    <x v="39"/>
    <m/>
    <m/>
    <m/>
    <m/>
    <m/>
    <n v="1.065481854940827"/>
    <m/>
    <s v="1467 - 1573 - 1583 - 1618 - "/>
    <n v="0"/>
    <n v="1"/>
    <s v="libre"/>
    <m/>
    <m/>
    <n v="1"/>
    <n v="0"/>
    <x v="40"/>
    <x v="55"/>
    <n v="0"/>
    <n v="0"/>
    <n v="0"/>
    <n v="0"/>
    <n v="0"/>
    <n v="0"/>
    <n v="0"/>
    <n v="1"/>
    <n v="1"/>
    <n v="1"/>
    <n v="1"/>
    <n v="1"/>
    <n v="172"/>
    <n v="87"/>
    <n v="0"/>
    <n v="0"/>
    <n v="0"/>
    <n v="0"/>
    <n v="0"/>
    <n v="0"/>
    <n v="0"/>
    <n v="0"/>
    <n v="86"/>
  </r>
  <r>
    <n v="1549"/>
    <s v="u"/>
    <s v="CP Cér"/>
    <x v="41"/>
    <x v="27"/>
    <x v="41"/>
    <m/>
    <m/>
    <m/>
    <m/>
    <m/>
    <n v="68.82997747868171"/>
    <m/>
    <s v="1469 - 1573 - 1584 - 1585 - 1624 - "/>
    <n v="69"/>
    <n v="73"/>
    <s v="libre"/>
    <m/>
    <m/>
    <n v="68"/>
    <n v="6"/>
    <x v="302"/>
    <x v="362"/>
    <n v="55"/>
    <n v="60"/>
    <n v="62"/>
    <n v="66"/>
    <n v="68"/>
    <n v="70"/>
    <n v="71"/>
    <n v="73"/>
    <n v="75"/>
    <n v="77"/>
    <n v="79"/>
    <n v="81"/>
    <n v="368"/>
    <n v="10"/>
    <n v="28"/>
    <n v="40"/>
    <n v="69"/>
    <n v="91"/>
    <n v="64"/>
    <n v="42"/>
    <n v="19"/>
    <n v="2"/>
    <n v="4"/>
  </r>
  <r>
    <n v="1550"/>
    <s v="u"/>
    <s v="CP Cér"/>
    <x v="42"/>
    <x v="27"/>
    <x v="42"/>
    <m/>
    <m/>
    <m/>
    <m/>
    <m/>
    <n v="68.79146526911831"/>
    <m/>
    <s v="1471 - 1585 - 1586 - 1636 - "/>
    <n v="69"/>
    <n v="74"/>
    <s v="libre"/>
    <m/>
    <m/>
    <n v="68"/>
    <n v="6"/>
    <x v="302"/>
    <x v="530"/>
    <n v="55"/>
    <n v="60"/>
    <n v="62"/>
    <n v="66"/>
    <n v="68"/>
    <n v="70"/>
    <n v="71"/>
    <n v="73"/>
    <n v="75"/>
    <n v="77"/>
    <n v="80"/>
    <n v="82"/>
    <n v="495"/>
    <n v="14"/>
    <n v="43"/>
    <n v="57"/>
    <n v="111"/>
    <n v="89"/>
    <n v="89"/>
    <n v="67"/>
    <n v="19"/>
    <n v="3"/>
    <n v="4"/>
  </r>
  <r>
    <n v="1551"/>
    <s v="u"/>
    <s v="CP Cér"/>
    <x v="43"/>
    <x v="27"/>
    <x v="43"/>
    <m/>
    <m/>
    <m/>
    <m/>
    <m/>
    <n v="0.03851220956341138"/>
    <m/>
    <s v="1472 - 1585 - 1587 - 1640 - "/>
    <n v="0"/>
    <n v="6"/>
    <s v="libre"/>
    <m/>
    <m/>
    <n v="0"/>
    <n v="0"/>
    <x v="40"/>
    <x v="39"/>
    <n v="0"/>
    <n v="0"/>
    <n v="0"/>
    <n v="1"/>
    <n v="1"/>
    <n v="2"/>
    <n v="2"/>
    <n v="3"/>
    <n v="4"/>
    <n v="4"/>
    <n v="5"/>
    <n v="6"/>
    <n v="494"/>
    <n v="85"/>
    <n v="85"/>
    <n v="86"/>
    <n v="87"/>
    <n v="0"/>
    <n v="71"/>
    <n v="50"/>
    <n v="22"/>
    <n v="7"/>
    <n v="2"/>
  </r>
  <r>
    <n v="1552"/>
    <s v="u"/>
    <s v="CP Cér"/>
    <x v="44"/>
    <x v="27"/>
    <x v="44"/>
    <m/>
    <m/>
    <m/>
    <m/>
    <m/>
    <n v="25.56287245428348"/>
    <m/>
    <s v="1473 - 1573 - 1588 - 1589 - "/>
    <n v="0"/>
    <n v="40"/>
    <s v="libre"/>
    <m/>
    <m/>
    <n v="25"/>
    <n v="2"/>
    <x v="195"/>
    <x v="167"/>
    <n v="0"/>
    <n v="1"/>
    <n v="3"/>
    <n v="7"/>
    <n v="11"/>
    <n v="15"/>
    <n v="19"/>
    <n v="22"/>
    <n v="26"/>
    <n v="30"/>
    <n v="34"/>
    <n v="37"/>
    <n v="3311"/>
    <n v="435"/>
    <n v="348"/>
    <n v="435"/>
    <n v="348"/>
    <n v="348"/>
    <n v="435"/>
    <n v="346"/>
    <n v="379"/>
    <n v="180"/>
    <n v="58"/>
  </r>
  <r>
    <n v="1553"/>
    <s v="u"/>
    <s v="CP Cér"/>
    <x v="45"/>
    <x v="27"/>
    <x v="45"/>
    <m/>
    <m/>
    <m/>
    <m/>
    <m/>
    <n v="0.01253911430087553"/>
    <m/>
    <s v="1475 - 1589 - 1590 - 1630 - "/>
    <n v="0"/>
    <n v="5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72"/>
    <n v="87"/>
    <n v="82"/>
    <n v="66"/>
    <n v="48"/>
    <n v="36"/>
    <n v="26"/>
    <n v="14"/>
    <n v="10"/>
    <n v="3"/>
    <n v="1"/>
  </r>
  <r>
    <n v="1554"/>
    <s v="u"/>
    <s v="CP Cér"/>
    <x v="46"/>
    <x v="27"/>
    <x v="46"/>
    <m/>
    <m/>
    <m/>
    <m/>
    <m/>
    <n v="0.02403628179617768"/>
    <m/>
    <s v="1476 - 1589 - 1591 - 1632 - "/>
    <n v="0"/>
    <n v="8"/>
    <s v="libre"/>
    <m/>
    <m/>
    <n v="0"/>
    <n v="0"/>
    <x v="40"/>
    <x v="174"/>
    <n v="0"/>
    <n v="0"/>
    <n v="0"/>
    <n v="1"/>
    <n v="2"/>
    <n v="3"/>
    <n v="3"/>
    <n v="4"/>
    <n v="5"/>
    <n v="6"/>
    <n v="7"/>
    <n v="8"/>
    <n v="673"/>
    <n v="87"/>
    <n v="87"/>
    <n v="87"/>
    <n v="87"/>
    <n v="0"/>
    <n v="86"/>
    <n v="77"/>
    <n v="70"/>
    <n v="55"/>
    <n v="38"/>
  </r>
  <r>
    <n v="1555"/>
    <s v="u"/>
    <s v="CP Cér"/>
    <x v="47"/>
    <x v="27"/>
    <x v="47"/>
    <m/>
    <m/>
    <m/>
    <m/>
    <m/>
    <n v="25.52629705818642"/>
    <m/>
    <s v="1477 - 1589 - 1592 - 1634 - "/>
    <n v="0"/>
    <n v="26"/>
    <s v="libre"/>
    <m/>
    <m/>
    <n v="25"/>
    <n v="2"/>
    <x v="195"/>
    <x v="258"/>
    <n v="0"/>
    <n v="1"/>
    <n v="2"/>
    <n v="5"/>
    <n v="7"/>
    <n v="10"/>
    <n v="13"/>
    <n v="15"/>
    <n v="18"/>
    <n v="20"/>
    <n v="23"/>
    <n v="24"/>
    <n v="2272"/>
    <n v="261"/>
    <n v="261"/>
    <n v="261"/>
    <n v="261"/>
    <n v="261"/>
    <n v="261"/>
    <n v="261"/>
    <n v="260"/>
    <n v="172"/>
    <n v="14"/>
  </r>
  <r>
    <n v="1556"/>
    <s v="u"/>
    <s v="CP Cér"/>
    <x v="65"/>
    <x v="27"/>
    <x v="65"/>
    <m/>
    <m/>
    <m/>
    <m/>
    <m/>
    <n v="1158.84450404311"/>
    <m/>
    <s v="1478 - 1593 - 1594 - "/>
    <n v="1040"/>
    <n v="1434"/>
    <s v="libre"/>
    <m/>
    <m/>
    <n v="1160"/>
    <n v="16"/>
    <x v="492"/>
    <x v="531"/>
    <n v="1030"/>
    <n v="1055"/>
    <n v="1075"/>
    <n v="1114"/>
    <n v="1154"/>
    <n v="1193"/>
    <n v="1233"/>
    <n v="1272"/>
    <n v="1312"/>
    <n v="1352"/>
    <n v="1392"/>
    <n v="1414"/>
    <n v="3451"/>
    <n v="352"/>
    <n v="404"/>
    <n v="391"/>
    <n v="403"/>
    <n v="390"/>
    <n v="399"/>
    <n v="404"/>
    <n v="382"/>
    <n v="287"/>
    <n v="40"/>
  </r>
  <r>
    <n v="1557"/>
    <s v="u"/>
    <s v="CP Cér"/>
    <x v="66"/>
    <x v="27"/>
    <x v="66"/>
    <m/>
    <m/>
    <m/>
    <m/>
    <m/>
    <n v="2058.708608192195"/>
    <m/>
    <s v="1480 - 1595 - 1596 - "/>
    <n v="1565"/>
    <n v="2660"/>
    <s v="libre"/>
    <m/>
    <m/>
    <n v="2061"/>
    <n v="15"/>
    <x v="493"/>
    <x v="532"/>
    <n v="1499"/>
    <n v="1589"/>
    <n v="1647"/>
    <n v="1766"/>
    <n v="1875"/>
    <n v="1982"/>
    <n v="2090"/>
    <n v="2199"/>
    <n v="2308"/>
    <n v="2426"/>
    <n v="2537"/>
    <n v="2590"/>
    <n v="967"/>
    <n v="73"/>
    <n v="100"/>
    <n v="101"/>
    <n v="97"/>
    <n v="111"/>
    <n v="107"/>
    <n v="97"/>
    <n v="101"/>
    <n v="99"/>
    <n v="82"/>
  </r>
  <r>
    <n v="1558"/>
    <s v="u"/>
    <s v="CP Cér"/>
    <x v="67"/>
    <x v="27"/>
    <x v="67"/>
    <m/>
    <m/>
    <m/>
    <m/>
    <m/>
    <n v="1910.714639997845"/>
    <m/>
    <s v="1482 - 1596 - 1597 - 1598 - "/>
    <n v="1439"/>
    <n v="2262"/>
    <s v="libre"/>
    <m/>
    <m/>
    <n v="1912"/>
    <n v="17"/>
    <x v="494"/>
    <x v="533"/>
    <n v="1376"/>
    <n v="1490"/>
    <n v="1532"/>
    <n v="1611"/>
    <n v="1690"/>
    <n v="1770"/>
    <n v="1849"/>
    <n v="1928"/>
    <n v="2007"/>
    <n v="2087"/>
    <n v="2167"/>
    <n v="2207"/>
    <n v="6915"/>
    <n v="194"/>
    <n v="753"/>
    <n v="804"/>
    <n v="803"/>
    <n v="815"/>
    <n v="797"/>
    <n v="804"/>
    <n v="803"/>
    <n v="801"/>
    <n v="342"/>
  </r>
  <r>
    <n v="1559"/>
    <s v="u"/>
    <s v="CP Cér"/>
    <x v="68"/>
    <x v="27"/>
    <x v="68"/>
    <m/>
    <m/>
    <m/>
    <m/>
    <m/>
    <n v="1469.720238437368"/>
    <m/>
    <s v="1484 - 1598 - 1599 - 1600 - "/>
    <n v="1247"/>
    <n v="1721"/>
    <s v="libre"/>
    <m/>
    <m/>
    <n v="1471"/>
    <n v="22"/>
    <x v="495"/>
    <x v="534"/>
    <n v="1170"/>
    <n v="1267"/>
    <n v="1294"/>
    <n v="1341"/>
    <n v="1387"/>
    <n v="1433"/>
    <n v="1480"/>
    <n v="1525"/>
    <n v="1571"/>
    <n v="1617"/>
    <n v="1663"/>
    <n v="1690"/>
    <n v="4004"/>
    <n v="35"/>
    <n v="305"/>
    <n v="492"/>
    <n v="518"/>
    <n v="497"/>
    <n v="502"/>
    <n v="517"/>
    <n v="508"/>
    <n v="465"/>
    <n v="166"/>
  </r>
  <r>
    <n v="1560"/>
    <s v="u"/>
    <s v="CP Cér"/>
    <x v="69"/>
    <x v="27"/>
    <x v="69"/>
    <m/>
    <m/>
    <m/>
    <m/>
    <m/>
    <n v="851.9687737238949"/>
    <m/>
    <s v="1486 - 1600 - 1601 - 1602 - "/>
    <n v="835"/>
    <n v="965"/>
    <s v="libre"/>
    <m/>
    <m/>
    <n v="853"/>
    <n v="13"/>
    <x v="496"/>
    <x v="535"/>
    <n v="824"/>
    <n v="834"/>
    <n v="842"/>
    <n v="854"/>
    <n v="868"/>
    <n v="882"/>
    <n v="894"/>
    <n v="908"/>
    <n v="922"/>
    <n v="935"/>
    <n v="952"/>
    <n v="964"/>
    <n v="1161"/>
    <n v="110"/>
    <n v="140"/>
    <n v="141"/>
    <n v="144"/>
    <n v="150"/>
    <n v="135"/>
    <n v="137"/>
    <n v="115"/>
    <n v="65"/>
    <n v="25"/>
  </r>
  <r>
    <n v="1561"/>
    <s v="u"/>
    <s v="CP Cér"/>
    <x v="70"/>
    <x v="27"/>
    <x v="70"/>
    <m/>
    <m/>
    <m/>
    <m/>
    <m/>
    <n v="440.3439493120118"/>
    <m/>
    <s v="1488 - 1598 - 1603 - 1604 - "/>
    <n v="203"/>
    <n v="537"/>
    <s v="libre"/>
    <m/>
    <m/>
    <n v="441"/>
    <n v="15"/>
    <x v="497"/>
    <x v="536"/>
    <n v="198"/>
    <n v="215"/>
    <n v="234"/>
    <n v="266"/>
    <n v="301"/>
    <n v="334"/>
    <n v="366"/>
    <n v="403"/>
    <n v="435"/>
    <n v="469"/>
    <n v="504"/>
    <n v="524"/>
    <n v="2935"/>
    <n v="339"/>
    <n v="334"/>
    <n v="315"/>
    <n v="338"/>
    <n v="336"/>
    <n v="342"/>
    <n v="342"/>
    <n v="330"/>
    <n v="214"/>
    <n v="46"/>
  </r>
  <r>
    <n v="1562"/>
    <s v="u"/>
    <s v="CP Cér"/>
    <x v="71"/>
    <x v="27"/>
    <x v="71"/>
    <m/>
    <m/>
    <m/>
    <m/>
    <m/>
    <n v="306.5853253944416"/>
    <m/>
    <s v="1490 - 1604 - 1605 - 1606 - "/>
    <n v="204"/>
    <n v="393"/>
    <s v="libre"/>
    <m/>
    <m/>
    <n v="307"/>
    <n v="10"/>
    <x v="498"/>
    <x v="455"/>
    <n v="199"/>
    <n v="209"/>
    <n v="218"/>
    <n v="237"/>
    <n v="256"/>
    <n v="276"/>
    <n v="295"/>
    <n v="315"/>
    <n v="335"/>
    <n v="354"/>
    <n v="374"/>
    <n v="385"/>
    <n v="1661"/>
    <n v="183"/>
    <n v="186"/>
    <n v="204"/>
    <n v="201"/>
    <n v="181"/>
    <n v="191"/>
    <n v="190"/>
    <n v="193"/>
    <n v="107"/>
    <n v="26"/>
  </r>
  <r>
    <n v="1563"/>
    <s v="u"/>
    <s v="CP Cér"/>
    <x v="72"/>
    <x v="27"/>
    <x v="72"/>
    <m/>
    <m/>
    <m/>
    <m/>
    <m/>
    <n v="46.4824085456131"/>
    <m/>
    <s v="1492 - 1596 - 1607 - 1608 - "/>
    <n v="28"/>
    <n v="59"/>
    <s v="libre"/>
    <m/>
    <m/>
    <n v="47"/>
    <n v="2"/>
    <x v="315"/>
    <x v="114"/>
    <n v="20"/>
    <n v="28"/>
    <n v="30"/>
    <n v="34"/>
    <n v="37"/>
    <n v="40"/>
    <n v="43"/>
    <n v="46"/>
    <n v="50"/>
    <n v="53"/>
    <n v="57"/>
    <n v="59"/>
    <n v="2585"/>
    <n v="50"/>
    <n v="291"/>
    <n v="387"/>
    <n v="500"/>
    <n v="413"/>
    <n v="461"/>
    <n v="360"/>
    <n v="107"/>
    <n v="11"/>
    <n v="6"/>
  </r>
  <r>
    <n v="1564"/>
    <s v="u"/>
    <s v="CP Cér"/>
    <x v="73"/>
    <x v="27"/>
    <x v="73"/>
    <m/>
    <m/>
    <m/>
    <m/>
    <m/>
    <n v="11.4013099207612"/>
    <m/>
    <s v="1494 - 1608 - 1609 - 1610 - "/>
    <n v="0"/>
    <n v="14"/>
    <s v="libre"/>
    <m/>
    <m/>
    <n v="12"/>
    <n v="2"/>
    <x v="40"/>
    <x v="168"/>
    <n v="0"/>
    <n v="0"/>
    <n v="1"/>
    <n v="3"/>
    <n v="4"/>
    <n v="6"/>
    <n v="7"/>
    <n v="9"/>
    <n v="10"/>
    <n v="12"/>
    <n v="14"/>
    <n v="15"/>
    <n v="1190"/>
    <n v="225"/>
    <n v="156"/>
    <n v="165"/>
    <n v="244"/>
    <n v="149"/>
    <n v="120"/>
    <n v="96"/>
    <n v="24"/>
    <n v="9"/>
    <n v="3"/>
  </r>
  <r>
    <n v="1565"/>
    <s v="u"/>
    <s v="CP Cér"/>
    <x v="74"/>
    <x v="27"/>
    <x v="74"/>
    <m/>
    <m/>
    <m/>
    <m/>
    <m/>
    <n v="34.10846233132817"/>
    <m/>
    <s v="1496 - 1608 - 1611 - 1612 - "/>
    <n v="29"/>
    <n v="44"/>
    <s v="libre"/>
    <m/>
    <m/>
    <n v="34"/>
    <n v="2"/>
    <x v="101"/>
    <x v="220"/>
    <n v="20"/>
    <n v="27"/>
    <n v="29"/>
    <n v="31"/>
    <n v="33"/>
    <n v="34"/>
    <n v="36"/>
    <n v="38"/>
    <n v="39"/>
    <n v="41"/>
    <n v="43"/>
    <n v="44"/>
    <n v="1260"/>
    <n v="11"/>
    <n v="41"/>
    <n v="105"/>
    <n v="196"/>
    <n v="235"/>
    <n v="312"/>
    <n v="207"/>
    <n v="129"/>
    <n v="21"/>
    <n v="4"/>
  </r>
  <r>
    <n v="1566"/>
    <s v="u"/>
    <s v="CP Cér"/>
    <x v="75"/>
    <x v="27"/>
    <x v="75"/>
    <m/>
    <m/>
    <m/>
    <m/>
    <m/>
    <n v="43.94250232736412"/>
    <m/>
    <s v="1498 - 1596 - 1613 - 1614 - "/>
    <m/>
    <m/>
    <s v="déterminé"/>
    <m/>
    <m/>
    <n v="44"/>
    <n v="2"/>
    <x v="271"/>
    <x v="36"/>
    <n v="40"/>
    <n v="41"/>
    <n v="42"/>
    <n v="42"/>
    <n v="43"/>
    <n v="44"/>
    <n v="44"/>
    <n v="44"/>
    <n v="45"/>
    <n v="46"/>
    <n v="47"/>
    <n v="47"/>
    <n v="86"/>
    <n v="5"/>
    <n v="4"/>
    <n v="14"/>
    <n v="8"/>
    <n v="19"/>
    <n v="14"/>
    <n v="10"/>
    <n v="8"/>
    <n v="3"/>
    <n v="2"/>
  </r>
  <r>
    <n v="1567"/>
    <s v="u"/>
    <s v="CP Cér"/>
    <x v="76"/>
    <x v="27"/>
    <x v="76"/>
    <n v="21.034"/>
    <n v="1.0517"/>
    <n v="0.1"/>
    <m/>
    <m/>
    <n v="17.88510799318919"/>
    <n v="-2.994097182476763"/>
    <s v="1500 - 1614 - 1615 - 1616 - "/>
    <m/>
    <m/>
    <s v="mesuré"/>
    <n v="21"/>
    <n v="1"/>
    <n v="18"/>
    <n v="1"/>
    <x v="206"/>
    <x v="317"/>
    <n v="15"/>
    <n v="16"/>
    <n v="16"/>
    <n v="17"/>
    <n v="17"/>
    <n v="18"/>
    <n v="18"/>
    <n v="18"/>
    <n v="18"/>
    <n v="19"/>
    <n v="19"/>
    <n v="20"/>
    <n v="86"/>
    <n v="5"/>
    <n v="6"/>
    <n v="13"/>
    <n v="10"/>
    <n v="19"/>
    <n v="18"/>
    <n v="6"/>
    <n v="4"/>
    <n v="2"/>
    <n v="4"/>
  </r>
  <r>
    <n v="1568"/>
    <s v="u"/>
    <s v="CP Cér"/>
    <x v="77"/>
    <x v="27"/>
    <x v="77"/>
    <m/>
    <m/>
    <m/>
    <m/>
    <m/>
    <n v="0.9294592606233958"/>
    <m/>
    <s v="1502 - 1596 - 1617 - 1618 - "/>
    <n v="0"/>
    <n v="238"/>
    <s v="libre"/>
    <m/>
    <m/>
    <n v="1"/>
    <n v="0"/>
    <x v="265"/>
    <x v="537"/>
    <n v="0"/>
    <n v="10"/>
    <n v="20"/>
    <n v="40"/>
    <n v="70"/>
    <n v="90"/>
    <n v="120"/>
    <n v="140"/>
    <n v="160"/>
    <n v="190"/>
    <n v="210"/>
    <n v="220"/>
    <n v="2089"/>
    <n v="261"/>
    <n v="174"/>
    <n v="261"/>
    <n v="174"/>
    <n v="174"/>
    <n v="261"/>
    <n v="174"/>
    <n v="261"/>
    <n v="174"/>
    <n v="176"/>
  </r>
  <r>
    <n v="1569"/>
    <s v="u"/>
    <s v="CP Cér"/>
    <x v="78"/>
    <x v="27"/>
    <x v="78"/>
    <n v="53.2"/>
    <n v="2.66"/>
    <n v="0.1"/>
    <m/>
    <m/>
    <n v="56.63959806074943"/>
    <n v="1.293081977725348"/>
    <s v="1504 - 1596 - 1619 - 1620 - "/>
    <m/>
    <m/>
    <s v="mesuré"/>
    <n v="53"/>
    <n v="2"/>
    <n v="57"/>
    <n v="2"/>
    <x v="457"/>
    <x v="538"/>
    <n v="52"/>
    <n v="54"/>
    <n v="54"/>
    <n v="55"/>
    <n v="56"/>
    <n v="57"/>
    <n v="57"/>
    <n v="58"/>
    <n v="58"/>
    <n v="59"/>
    <n v="60"/>
    <n v="60"/>
    <n v="86"/>
    <n v="1"/>
    <n v="6"/>
    <n v="10"/>
    <n v="8"/>
    <n v="14"/>
    <n v="10"/>
    <n v="13"/>
    <n v="9"/>
    <n v="11"/>
    <n v="5"/>
  </r>
  <r>
    <n v="1570"/>
    <s v="u"/>
    <s v="CP Cér"/>
    <x v="79"/>
    <x v="27"/>
    <x v="79"/>
    <m/>
    <m/>
    <m/>
    <m/>
    <m/>
    <n v="934.084122345829"/>
    <m/>
    <s v="1506 - 1621 - 1622 - "/>
    <m/>
    <m/>
    <s v="déterminé"/>
    <m/>
    <m/>
    <n v="932"/>
    <n v="15"/>
    <x v="402"/>
    <x v="539"/>
    <n v="896"/>
    <n v="908"/>
    <n v="912"/>
    <n v="920"/>
    <n v="925"/>
    <n v="928"/>
    <n v="932"/>
    <n v="934"/>
    <n v="939"/>
    <n v="944"/>
    <n v="950"/>
    <n v="956"/>
    <n v="86"/>
    <n v="4"/>
    <n v="7"/>
    <n v="11"/>
    <n v="17"/>
    <n v="21"/>
    <n v="13"/>
    <n v="9"/>
    <n v="3"/>
    <n v="1"/>
    <n v="1"/>
  </r>
  <r>
    <n v="1571"/>
    <s v="u"/>
    <s v="CP Cér"/>
    <x v="80"/>
    <x v="27"/>
    <x v="80"/>
    <n v="519.6037236729925"/>
    <n v="12.99009309182481"/>
    <n v="0.05"/>
    <m/>
    <m/>
    <n v="646.4242468598057"/>
    <n v="9.762864845566543"/>
    <s v="1508 - 1622 - 1623 - 1624 - "/>
    <m/>
    <m/>
    <s v="mesuré"/>
    <n v="519"/>
    <n v="12"/>
    <n v="645"/>
    <n v="12"/>
    <x v="499"/>
    <x v="540"/>
    <n v="615"/>
    <n v="626"/>
    <n v="630"/>
    <n v="636"/>
    <n v="639"/>
    <n v="643"/>
    <n v="645"/>
    <n v="647"/>
    <n v="650"/>
    <n v="654"/>
    <n v="660"/>
    <n v="663"/>
    <n v="86"/>
    <n v="3"/>
    <n v="3"/>
    <n v="9"/>
    <n v="14"/>
    <n v="23"/>
    <n v="18"/>
    <n v="9"/>
    <n v="6"/>
    <n v="1"/>
    <n v="1"/>
  </r>
  <r>
    <n v="1572"/>
    <s v="u"/>
    <s v="CP Cér"/>
    <x v="81"/>
    <x v="27"/>
    <x v="81"/>
    <m/>
    <m/>
    <m/>
    <m/>
    <m/>
    <n v="579.3100206444905"/>
    <m/>
    <s v="1510 - 1624 - 1625 - 1626 - "/>
    <n v="574"/>
    <n v="578"/>
    <s v="libre"/>
    <m/>
    <m/>
    <n v="578"/>
    <n v="12"/>
    <x v="273"/>
    <x v="541"/>
    <n v="537"/>
    <n v="554"/>
    <n v="559"/>
    <n v="564"/>
    <n v="569"/>
    <n v="571"/>
    <n v="574"/>
    <n v="576"/>
    <n v="579"/>
    <n v="583"/>
    <n v="590"/>
    <n v="594"/>
    <n v="370"/>
    <n v="4"/>
    <n v="10"/>
    <n v="18"/>
    <n v="50"/>
    <n v="84"/>
    <n v="104"/>
    <n v="43"/>
    <n v="39"/>
    <n v="10"/>
    <n v="9"/>
  </r>
  <r>
    <n v="1573"/>
    <s v="u"/>
    <s v="CP Cér"/>
    <x v="82"/>
    <x v="27"/>
    <x v="82"/>
    <m/>
    <m/>
    <m/>
    <m/>
    <m/>
    <n v="287.6598754860233"/>
    <m/>
    <s v="1512 - 1622 - 1627 - 1628 - "/>
    <m/>
    <m/>
    <s v="déterminé"/>
    <m/>
    <m/>
    <n v="287"/>
    <n v="9"/>
    <x v="267"/>
    <x v="542"/>
    <n v="267"/>
    <n v="272"/>
    <n v="276"/>
    <n v="279"/>
    <n v="281"/>
    <n v="284"/>
    <n v="287"/>
    <n v="288"/>
    <n v="291"/>
    <n v="295"/>
    <n v="300"/>
    <n v="302"/>
    <n v="86"/>
    <n v="4"/>
    <n v="2"/>
    <n v="14"/>
    <n v="11"/>
    <n v="13"/>
    <n v="19"/>
    <n v="7"/>
    <n v="7"/>
    <n v="6"/>
    <n v="4"/>
  </r>
  <r>
    <n v="1574"/>
    <s v="u"/>
    <s v="CP Cér"/>
    <x v="83"/>
    <x v="27"/>
    <x v="83"/>
    <n v="116"/>
    <n v="5.800000000000001"/>
    <n v="0.1"/>
    <m/>
    <m/>
    <n v="155.3948585857709"/>
    <n v="6.792216997546705"/>
    <s v="1514 - 1628 - 1629 - 1630 - "/>
    <m/>
    <m/>
    <s v="mesuré"/>
    <n v="116"/>
    <n v="6"/>
    <n v="155"/>
    <n v="7"/>
    <x v="406"/>
    <x v="543"/>
    <n v="143"/>
    <n v="145"/>
    <n v="147"/>
    <n v="149"/>
    <n v="151"/>
    <n v="152"/>
    <n v="155"/>
    <n v="158"/>
    <n v="159"/>
    <n v="161"/>
    <n v="164"/>
    <n v="166"/>
    <n v="86"/>
    <n v="6"/>
    <n v="9"/>
    <n v="14"/>
    <n v="11"/>
    <n v="10"/>
    <n v="16"/>
    <n v="8"/>
    <n v="8"/>
    <n v="3"/>
    <n v="2"/>
  </r>
  <r>
    <n v="1575"/>
    <s v="u"/>
    <s v="CP Cér"/>
    <x v="84"/>
    <x v="27"/>
    <x v="84"/>
    <n v="77.5"/>
    <n v="3.875"/>
    <n v="0.1"/>
    <m/>
    <m/>
    <n v="103.8098854437916"/>
    <n v="6.789647856462345"/>
    <s v="1516 - 1628 - 1631 - 1632 - "/>
    <m/>
    <m/>
    <s v="mesuré"/>
    <n v="77"/>
    <n v="4"/>
    <n v="103"/>
    <n v="5"/>
    <x v="500"/>
    <x v="544"/>
    <n v="91"/>
    <n v="95"/>
    <n v="98"/>
    <n v="100"/>
    <n v="101"/>
    <n v="102"/>
    <n v="103"/>
    <n v="104"/>
    <n v="105"/>
    <n v="107"/>
    <n v="109"/>
    <n v="110"/>
    <n v="86"/>
    <n v="2"/>
    <n v="4"/>
    <n v="5"/>
    <n v="19"/>
    <n v="23"/>
    <n v="13"/>
    <n v="11"/>
    <n v="6"/>
    <n v="2"/>
    <n v="2"/>
  </r>
  <r>
    <n v="1576"/>
    <s v="u"/>
    <s v="CP Cér"/>
    <x v="85"/>
    <x v="27"/>
    <x v="85"/>
    <n v="20"/>
    <n v="1"/>
    <n v="0.1"/>
    <m/>
    <m/>
    <n v="24.62313181872172"/>
    <n v="4.623131818721724"/>
    <s v="1518 - 1628 - 1633 - 1634 - "/>
    <m/>
    <m/>
    <s v="mesuré"/>
    <n v="20"/>
    <n v="1"/>
    <n v="25"/>
    <n v="1"/>
    <x v="113"/>
    <x v="328"/>
    <n v="22"/>
    <n v="23"/>
    <n v="23"/>
    <n v="24"/>
    <n v="24"/>
    <n v="24"/>
    <n v="25"/>
    <n v="25"/>
    <n v="25"/>
    <n v="26"/>
    <n v="26"/>
    <n v="27"/>
    <n v="86"/>
    <n v="2"/>
    <n v="9"/>
    <n v="12"/>
    <n v="19"/>
    <n v="15"/>
    <n v="15"/>
    <n v="6"/>
    <n v="6"/>
    <n v="2"/>
    <n v="1"/>
  </r>
  <r>
    <n v="1577"/>
    <s v="u"/>
    <s v="CP Cér"/>
    <x v="86"/>
    <x v="27"/>
    <x v="86"/>
    <m/>
    <m/>
    <m/>
    <m/>
    <m/>
    <n v="483.7708413369606"/>
    <m/>
    <s v="1520 - 1635 - 1636 - "/>
    <n v="469"/>
    <n v="511"/>
    <s v="libre"/>
    <m/>
    <m/>
    <n v="481"/>
    <n v="24"/>
    <x v="501"/>
    <x v="545"/>
    <n v="392"/>
    <n v="437"/>
    <n v="448"/>
    <n v="462"/>
    <n v="471"/>
    <n v="479"/>
    <n v="486"/>
    <n v="494"/>
    <n v="502"/>
    <n v="510"/>
    <n v="521"/>
    <n v="529"/>
    <n v="399"/>
    <n v="3"/>
    <n v="8"/>
    <n v="25"/>
    <n v="55"/>
    <n v="88"/>
    <n v="92"/>
    <n v="80"/>
    <n v="39"/>
    <n v="8"/>
    <n v="2"/>
  </r>
  <r>
    <n v="1578"/>
    <s v="u"/>
    <s v="CP Cér"/>
    <x v="87"/>
    <x v="27"/>
    <x v="87"/>
    <m/>
    <m/>
    <m/>
    <m/>
    <m/>
    <n v="414.1458892098849"/>
    <m/>
    <s v="1522 - 1636 - 1637 - 1638 - "/>
    <n v="401"/>
    <n v="436"/>
    <s v="libre"/>
    <m/>
    <m/>
    <n v="412"/>
    <n v="25"/>
    <x v="502"/>
    <x v="546"/>
    <n v="328"/>
    <n v="368"/>
    <n v="378"/>
    <n v="393"/>
    <n v="402"/>
    <n v="409"/>
    <n v="416"/>
    <n v="423"/>
    <n v="431"/>
    <n v="440"/>
    <n v="451"/>
    <n v="455"/>
    <n v="339"/>
    <n v="2"/>
    <n v="8"/>
    <n v="24"/>
    <n v="38"/>
    <n v="67"/>
    <n v="82"/>
    <n v="62"/>
    <n v="44"/>
    <n v="10"/>
    <n v="3"/>
  </r>
  <r>
    <n v="1579"/>
    <s v="u"/>
    <s v="CP Cér"/>
    <x v="88"/>
    <x v="27"/>
    <x v="88"/>
    <m/>
    <m/>
    <m/>
    <m/>
    <m/>
    <n v="116.1976421697177"/>
    <m/>
    <s v="1524 - 1639 - 1640 - "/>
    <n v="111"/>
    <n v="129"/>
    <s v="libre"/>
    <m/>
    <m/>
    <n v="114"/>
    <n v="18"/>
    <x v="503"/>
    <x v="547"/>
    <n v="86"/>
    <n v="92"/>
    <n v="95"/>
    <n v="101"/>
    <n v="107"/>
    <n v="113"/>
    <n v="119"/>
    <n v="125"/>
    <n v="130"/>
    <n v="135"/>
    <n v="143"/>
    <n v="149"/>
    <n v="1690"/>
    <n v="130"/>
    <n v="221"/>
    <n v="214"/>
    <n v="232"/>
    <n v="210"/>
    <n v="262"/>
    <n v="203"/>
    <n v="128"/>
    <n v="65"/>
    <n v="26"/>
  </r>
  <r>
    <n v="1580"/>
    <s v="u"/>
    <s v="CP Cér"/>
    <x v="89"/>
    <x v="27"/>
    <x v="89"/>
    <m/>
    <m/>
    <m/>
    <m/>
    <m/>
    <n v="0"/>
    <m/>
    <s v="1526 - 1641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581"/>
    <s v="u"/>
    <s v="CP blét meunerie"/>
    <x v="0"/>
    <x v="28"/>
    <x v="0"/>
    <m/>
    <m/>
    <m/>
    <n v="500.721"/>
    <n v="794.41629355"/>
    <n v="794.4067521896777"/>
    <m/>
    <s v="1528 - 1642 - "/>
    <n v="792"/>
    <n v="794"/>
    <s v="libre"/>
    <m/>
    <m/>
    <n v="794"/>
    <n v="0"/>
    <x v="504"/>
    <x v="548"/>
    <n v="790"/>
    <n v="790"/>
    <n v="791"/>
    <n v="792"/>
    <n v="792"/>
    <n v="792"/>
    <n v="793"/>
    <n v="793"/>
    <n v="793"/>
    <n v="794"/>
    <n v="794"/>
    <n v="794"/>
    <n v="297"/>
    <n v="16"/>
    <n v="0"/>
    <n v="28"/>
    <n v="0"/>
    <n v="0"/>
    <n v="80"/>
    <n v="0"/>
    <n v="87"/>
    <n v="0"/>
    <n v="87"/>
  </r>
  <r>
    <n v="1582"/>
    <s v="u"/>
    <s v="CP blét meunerie"/>
    <x v="1"/>
    <x v="28"/>
    <x v="1"/>
    <m/>
    <m/>
    <m/>
    <n v="623.388"/>
    <n v="1231.712"/>
    <n v="773.0296677572956"/>
    <m/>
    <s v="1530 - 1642 - 1643 - "/>
    <n v="770"/>
    <n v="772"/>
    <s v="libre"/>
    <m/>
    <m/>
    <n v="773"/>
    <n v="1"/>
    <x v="505"/>
    <x v="549"/>
    <n v="768"/>
    <n v="768"/>
    <n v="769"/>
    <n v="770"/>
    <n v="770"/>
    <n v="770"/>
    <n v="771"/>
    <n v="771"/>
    <n v="771"/>
    <n v="772"/>
    <n v="772"/>
    <n v="772"/>
    <n v="311"/>
    <n v="22"/>
    <n v="0"/>
    <n v="29"/>
    <n v="0"/>
    <n v="0"/>
    <n v="87"/>
    <n v="0"/>
    <n v="87"/>
    <n v="0"/>
    <n v="87"/>
  </r>
  <r>
    <n v="1583"/>
    <s v="u"/>
    <s v="CP blét meunerie"/>
    <x v="2"/>
    <x v="28"/>
    <x v="2"/>
    <m/>
    <m/>
    <m/>
    <m/>
    <m/>
    <n v="772.4001270155709"/>
    <m/>
    <s v="1532 - 1643 - 1644 - "/>
    <n v="771"/>
    <n v="773"/>
    <s v="libre"/>
    <m/>
    <m/>
    <n v="772"/>
    <n v="1"/>
    <x v="506"/>
    <x v="550"/>
    <n v="769"/>
    <n v="769"/>
    <n v="770"/>
    <n v="771"/>
    <n v="771"/>
    <n v="771"/>
    <n v="772"/>
    <n v="772"/>
    <n v="772"/>
    <n v="773"/>
    <n v="773"/>
    <n v="773"/>
    <n v="298"/>
    <n v="16"/>
    <n v="0"/>
    <n v="29"/>
    <n v="0"/>
    <n v="0"/>
    <n v="80"/>
    <n v="0"/>
    <n v="87"/>
    <n v="0"/>
    <n v="87"/>
  </r>
  <r>
    <n v="1584"/>
    <s v="u"/>
    <s v="CP blét meunerie"/>
    <x v="3"/>
    <x v="28"/>
    <x v="3"/>
    <m/>
    <m/>
    <m/>
    <m/>
    <m/>
    <n v="0.009649389231357447"/>
    <m/>
    <s v="1534 - 1644 - 1645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3"/>
    <n v="3"/>
    <n v="260"/>
    <n v="87"/>
    <n v="0"/>
    <n v="87"/>
    <n v="0"/>
    <n v="0"/>
    <n v="54"/>
    <n v="0"/>
    <n v="28"/>
    <n v="0"/>
    <n v="5"/>
  </r>
  <r>
    <n v="1585"/>
    <s v="u"/>
    <s v="CP blét meunerie"/>
    <x v="4"/>
    <x v="28"/>
    <x v="4"/>
    <m/>
    <m/>
    <m/>
    <m/>
    <m/>
    <n v="0.004133776308624666"/>
    <m/>
    <s v="1536 - 1645 - 1678 - "/>
    <n v="0"/>
    <n v="3"/>
    <s v="libre"/>
    <m/>
    <m/>
    <n v="0"/>
    <n v="0"/>
    <x v="40"/>
    <x v="209"/>
    <n v="0"/>
    <n v="0"/>
    <n v="0"/>
    <n v="0"/>
    <n v="1"/>
    <n v="1"/>
    <n v="2"/>
    <n v="2"/>
    <n v="2"/>
    <n v="3"/>
    <n v="3"/>
    <n v="4"/>
    <n v="347"/>
    <n v="87"/>
    <n v="0"/>
    <n v="87"/>
    <n v="0"/>
    <n v="87"/>
    <n v="0"/>
    <n v="54"/>
    <n v="0"/>
    <n v="28"/>
    <n v="5"/>
  </r>
  <r>
    <n v="1586"/>
    <s v="u"/>
    <s v="CP blét meunerie"/>
    <x v="5"/>
    <x v="28"/>
    <x v="5"/>
    <m/>
    <m/>
    <m/>
    <m/>
    <m/>
    <n v="0.003956951372875956"/>
    <m/>
    <s v="1537 - 1645 - 1679 - "/>
    <n v="0"/>
    <n v="3"/>
    <s v="libre"/>
    <m/>
    <m/>
    <n v="0"/>
    <n v="0"/>
    <x v="40"/>
    <x v="209"/>
    <n v="0"/>
    <n v="0"/>
    <n v="0"/>
    <n v="0"/>
    <n v="1"/>
    <n v="1"/>
    <n v="2"/>
    <n v="2"/>
    <n v="2"/>
    <n v="3"/>
    <n v="3"/>
    <n v="4"/>
    <n v="347"/>
    <n v="87"/>
    <n v="0"/>
    <n v="87"/>
    <n v="0"/>
    <n v="87"/>
    <n v="0"/>
    <n v="54"/>
    <n v="0"/>
    <n v="28"/>
    <n v="5"/>
  </r>
  <r>
    <n v="1587"/>
    <s v="u"/>
    <s v="CP blét meunerie"/>
    <x v="6"/>
    <x v="28"/>
    <x v="6"/>
    <m/>
    <m/>
    <m/>
    <m/>
    <m/>
    <n v="0.001558661549856825"/>
    <m/>
    <s v="1538 - 1645 - 1680 - "/>
    <n v="0"/>
    <n v="3"/>
    <s v="libre"/>
    <m/>
    <m/>
    <n v="0"/>
    <n v="0"/>
    <x v="40"/>
    <x v="209"/>
    <n v="0"/>
    <n v="0"/>
    <n v="0"/>
    <n v="0"/>
    <n v="1"/>
    <n v="1"/>
    <n v="2"/>
    <n v="2"/>
    <n v="2"/>
    <n v="3"/>
    <n v="3"/>
    <n v="4"/>
    <n v="347"/>
    <n v="87"/>
    <n v="0"/>
    <n v="87"/>
    <n v="0"/>
    <n v="87"/>
    <n v="0"/>
    <n v="54"/>
    <n v="0"/>
    <n v="28"/>
    <n v="5"/>
  </r>
  <r>
    <n v="1588"/>
    <s v="u"/>
    <s v="CP blét meunerie"/>
    <x v="7"/>
    <x v="28"/>
    <x v="7"/>
    <n v="18.6"/>
    <n v="1"/>
    <n v="0.1075268817204301"/>
    <m/>
    <m/>
    <n v="9.321332052396381"/>
    <n v="-9.278667947603621"/>
    <s v="1539 - 1644 - 1646 - "/>
    <m/>
    <m/>
    <s v="mesuré"/>
    <n v="18"/>
    <n v="1"/>
    <n v="9"/>
    <n v="1"/>
    <x v="284"/>
    <x v="121"/>
    <n v="6"/>
    <n v="7"/>
    <n v="8"/>
    <n v="8"/>
    <n v="8"/>
    <n v="9"/>
    <n v="9"/>
    <n v="9"/>
    <n v="10"/>
    <n v="10"/>
    <n v="10"/>
    <n v="11"/>
    <n v="86"/>
    <n v="1"/>
    <n v="1"/>
    <n v="4"/>
    <n v="13"/>
    <n v="24"/>
    <n v="14"/>
    <n v="14"/>
    <n v="11"/>
    <n v="4"/>
    <n v="1"/>
  </r>
  <r>
    <n v="1589"/>
    <s v="u"/>
    <s v="CP blét meunerie"/>
    <x v="8"/>
    <x v="28"/>
    <x v="8"/>
    <m/>
    <m/>
    <m/>
    <m/>
    <m/>
    <n v="5.404051368378621"/>
    <m/>
    <s v="1541 - 1646 - 1647 - "/>
    <n v="0"/>
    <n v="10"/>
    <s v="libre"/>
    <m/>
    <m/>
    <n v="5"/>
    <n v="1"/>
    <x v="40"/>
    <x v="122"/>
    <n v="0"/>
    <n v="0"/>
    <n v="1"/>
    <n v="2"/>
    <n v="3"/>
    <n v="4"/>
    <n v="5"/>
    <n v="6"/>
    <n v="7"/>
    <n v="8"/>
    <n v="9"/>
    <n v="10"/>
    <n v="906"/>
    <n v="174"/>
    <n v="87"/>
    <n v="87"/>
    <n v="87"/>
    <n v="87"/>
    <n v="173"/>
    <n v="86"/>
    <n v="72"/>
    <n v="37"/>
    <n v="17"/>
  </r>
  <r>
    <n v="1590"/>
    <s v="u"/>
    <s v="CP blét meunerie"/>
    <x v="9"/>
    <x v="28"/>
    <x v="9"/>
    <m/>
    <m/>
    <m/>
    <m/>
    <m/>
    <n v="1.684768146815498"/>
    <m/>
    <s v="1543 - 1647 - 1668 - "/>
    <n v="0"/>
    <n v="11"/>
    <s v="libre"/>
    <m/>
    <m/>
    <n v="2"/>
    <n v="0"/>
    <x v="40"/>
    <x v="122"/>
    <n v="0"/>
    <n v="0"/>
    <n v="1"/>
    <n v="2"/>
    <n v="3"/>
    <n v="4"/>
    <n v="5"/>
    <n v="6"/>
    <n v="7"/>
    <n v="9"/>
    <n v="10"/>
    <n v="10"/>
    <n v="980"/>
    <n v="174"/>
    <n v="87"/>
    <n v="87"/>
    <n v="87"/>
    <n v="87"/>
    <n v="174"/>
    <n v="85"/>
    <n v="84"/>
    <n v="68"/>
    <n v="48"/>
  </r>
  <r>
    <n v="1591"/>
    <s v="u"/>
    <s v="CP blét meunerie"/>
    <x v="10"/>
    <x v="28"/>
    <x v="10"/>
    <m/>
    <m/>
    <m/>
    <m/>
    <m/>
    <n v="3.893602106541875"/>
    <m/>
    <s v="1544 - 1647 - 1669 - "/>
    <n v="0"/>
    <n v="11"/>
    <s v="libre"/>
    <m/>
    <m/>
    <n v="4"/>
    <n v="1"/>
    <x v="40"/>
    <x v="121"/>
    <n v="0"/>
    <n v="0"/>
    <n v="1"/>
    <n v="2"/>
    <n v="3"/>
    <n v="4"/>
    <n v="5"/>
    <n v="6"/>
    <n v="7"/>
    <n v="9"/>
    <n v="10"/>
    <n v="11"/>
    <n v="993"/>
    <n v="174"/>
    <n v="87"/>
    <n v="87"/>
    <n v="174"/>
    <n v="87"/>
    <n v="87"/>
    <n v="172"/>
    <n v="72"/>
    <n v="37"/>
    <n v="17"/>
  </r>
  <r>
    <n v="1592"/>
    <s v="u"/>
    <s v="CP blét meunerie"/>
    <x v="11"/>
    <x v="28"/>
    <x v="11"/>
    <m/>
    <m/>
    <m/>
    <m/>
    <m/>
    <n v="2.746236682269577"/>
    <m/>
    <s v="1545 - 1646 - 1670 - "/>
    <n v="0"/>
    <n v="10"/>
    <s v="libre"/>
    <m/>
    <m/>
    <n v="3"/>
    <n v="0"/>
    <x v="40"/>
    <x v="122"/>
    <n v="0"/>
    <n v="0"/>
    <n v="1"/>
    <n v="2"/>
    <n v="3"/>
    <n v="4"/>
    <n v="5"/>
    <n v="6"/>
    <n v="7"/>
    <n v="8"/>
    <n v="9"/>
    <n v="10"/>
    <n v="906"/>
    <n v="174"/>
    <n v="87"/>
    <n v="87"/>
    <n v="87"/>
    <n v="87"/>
    <n v="173"/>
    <n v="86"/>
    <n v="72"/>
    <n v="37"/>
    <n v="17"/>
  </r>
  <r>
    <n v="1593"/>
    <s v="u"/>
    <s v="CP blét meunerie"/>
    <x v="12"/>
    <x v="28"/>
    <x v="12"/>
    <m/>
    <m/>
    <m/>
    <m/>
    <m/>
    <n v="0.003789209593421947"/>
    <m/>
    <s v="1546 - 1644 - 1673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3"/>
    <n v="3"/>
    <n v="260"/>
    <n v="87"/>
    <n v="0"/>
    <n v="87"/>
    <n v="0"/>
    <n v="0"/>
    <n v="54"/>
    <n v="0"/>
    <n v="28"/>
    <n v="0"/>
    <n v="5"/>
  </r>
  <r>
    <n v="1594"/>
    <s v="u"/>
    <s v="CP blét meunerie"/>
    <x v="13"/>
    <x v="28"/>
    <x v="13"/>
    <m/>
    <m/>
    <m/>
    <m/>
    <m/>
    <n v="0.002753114802181475"/>
    <m/>
    <s v="1547 - 1644 - 1653 - 1672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3"/>
    <n v="3"/>
    <n v="260"/>
    <n v="87"/>
    <n v="0"/>
    <n v="87"/>
    <n v="0"/>
    <n v="0"/>
    <n v="54"/>
    <n v="0"/>
    <n v="28"/>
    <n v="0"/>
    <n v="5"/>
  </r>
  <r>
    <n v="1595"/>
    <s v="u"/>
    <s v="CP blét meunerie"/>
    <x v="14"/>
    <x v="28"/>
    <x v="14"/>
    <m/>
    <m/>
    <m/>
    <m/>
    <m/>
    <n v="501.4541286760491"/>
    <m/>
    <s v="1548 - 1644 - 1648 - "/>
    <m/>
    <m/>
    <s v="déterminé"/>
    <m/>
    <m/>
    <n v="502"/>
    <n v="3"/>
    <x v="47"/>
    <x v="40"/>
    <n v="495"/>
    <n v="496"/>
    <n v="498"/>
    <n v="499"/>
    <n v="500"/>
    <n v="501"/>
    <n v="501"/>
    <n v="502"/>
    <n v="503"/>
    <n v="505"/>
    <n v="506"/>
    <n v="507"/>
    <n v="86"/>
    <n v="4"/>
    <n v="4"/>
    <n v="9"/>
    <n v="14"/>
    <n v="19"/>
    <n v="11"/>
    <n v="12"/>
    <n v="9"/>
    <n v="4"/>
    <n v="1"/>
  </r>
  <r>
    <n v="1596"/>
    <s v="u"/>
    <s v="CP blét meunerie"/>
    <x v="15"/>
    <x v="28"/>
    <x v="15"/>
    <m/>
    <m/>
    <m/>
    <m/>
    <m/>
    <n v="277.1739347541312"/>
    <m/>
    <s v="1550 - 1648 - 1649 - 1660 - "/>
    <m/>
    <m/>
    <s v="déterminé"/>
    <m/>
    <m/>
    <n v="277"/>
    <n v="2"/>
    <x v="507"/>
    <x v="551"/>
    <n v="272"/>
    <n v="274"/>
    <n v="274"/>
    <n v="275"/>
    <n v="276"/>
    <n v="276"/>
    <n v="277"/>
    <n v="278"/>
    <n v="278"/>
    <n v="279"/>
    <n v="280"/>
    <n v="281"/>
    <n v="86"/>
    <n v="4"/>
    <n v="7"/>
    <n v="13"/>
    <n v="15"/>
    <n v="9"/>
    <n v="17"/>
    <n v="13"/>
    <n v="5"/>
    <n v="3"/>
    <n v="1"/>
  </r>
  <r>
    <n v="1597"/>
    <s v="u"/>
    <s v="CP blét meunerie"/>
    <x v="16"/>
    <x v="28"/>
    <x v="16"/>
    <n v="109.6420696518198"/>
    <n v="1.096420696518198"/>
    <n v="0.02"/>
    <m/>
    <m/>
    <n v="99.44015079353225"/>
    <n v="-9.304748524617269"/>
    <s v="1552 - 1649 - 1664 - "/>
    <m/>
    <m/>
    <s v="mesuré"/>
    <n v="110"/>
    <n v="1"/>
    <n v="99"/>
    <n v="1"/>
    <x v="421"/>
    <x v="552"/>
    <n v="97"/>
    <n v="98"/>
    <n v="98"/>
    <n v="98"/>
    <n v="99"/>
    <n v="99"/>
    <n v="99"/>
    <n v="100"/>
    <n v="100"/>
    <n v="100"/>
    <n v="101"/>
    <n v="101"/>
    <n v="86"/>
    <n v="2"/>
    <n v="5"/>
    <n v="7"/>
    <n v="14"/>
    <n v="8"/>
    <n v="14"/>
    <n v="14"/>
    <n v="6"/>
    <n v="9"/>
    <n v="8"/>
  </r>
  <r>
    <n v="1598"/>
    <s v="u"/>
    <s v="CP blét meunerie"/>
    <x v="17"/>
    <x v="28"/>
    <x v="17"/>
    <n v="195.8465531493285"/>
    <n v="1.958465531493285"/>
    <n v="0.02"/>
    <m/>
    <m/>
    <n v="177.6409082292016"/>
    <n v="-9.295872011720055"/>
    <s v="1553 - 1649 - 1666 - "/>
    <m/>
    <m/>
    <s v="mesuré"/>
    <n v="196"/>
    <n v="2"/>
    <n v="178"/>
    <n v="2"/>
    <x v="508"/>
    <x v="553"/>
    <n v="173"/>
    <n v="175"/>
    <n v="175"/>
    <n v="176"/>
    <n v="177"/>
    <n v="177"/>
    <n v="178"/>
    <n v="178"/>
    <n v="179"/>
    <n v="179"/>
    <n v="180"/>
    <n v="181"/>
    <n v="86"/>
    <n v="3"/>
    <n v="3"/>
    <n v="10"/>
    <n v="12"/>
    <n v="15"/>
    <n v="13"/>
    <n v="13"/>
    <n v="11"/>
    <n v="4"/>
    <n v="3"/>
  </r>
  <r>
    <n v="1599"/>
    <s v="u"/>
    <s v="CP blét meunerie"/>
    <x v="18"/>
    <x v="28"/>
    <x v="18"/>
    <n v="200"/>
    <n v="10"/>
    <n v="0.1"/>
    <m/>
    <m/>
    <n v="224.2801939219179"/>
    <n v="2.428019392191791"/>
    <s v="1554 - 1648 - 1650 - 1676 - "/>
    <m/>
    <m/>
    <s v="mesuré"/>
    <n v="200"/>
    <n v="9"/>
    <n v="225"/>
    <n v="3"/>
    <x v="509"/>
    <x v="283"/>
    <n v="218"/>
    <n v="219"/>
    <n v="220"/>
    <n v="221"/>
    <n v="223"/>
    <n v="223"/>
    <n v="225"/>
    <n v="225"/>
    <n v="226"/>
    <n v="227"/>
    <n v="230"/>
    <n v="230"/>
    <n v="86"/>
    <n v="6"/>
    <n v="12"/>
    <n v="8"/>
    <n v="16"/>
    <n v="12"/>
    <n v="13"/>
    <n v="7"/>
    <n v="6"/>
    <n v="4"/>
    <n v="3"/>
  </r>
  <r>
    <n v="1600"/>
    <s v="u"/>
    <s v="CP blét meunerie"/>
    <x v="19"/>
    <x v="28"/>
    <x v="19"/>
    <n v="4.449580649411765"/>
    <n v="1"/>
    <n v="0.4494805595364139"/>
    <m/>
    <m/>
    <n v="0.02358731244908441"/>
    <n v="-4.425993336962681"/>
    <s v="1556 - 1650 - "/>
    <m/>
    <m/>
    <s v="mesuré"/>
    <n v="4"/>
    <n v="1"/>
    <n v="0"/>
    <n v="1"/>
    <x v="40"/>
    <x v="176"/>
    <n v="0"/>
    <n v="0"/>
    <n v="0"/>
    <n v="0"/>
    <n v="0"/>
    <n v="0"/>
    <n v="0"/>
    <n v="0"/>
    <n v="0"/>
    <n v="0"/>
    <n v="0"/>
    <n v="1"/>
    <n v="86"/>
    <n v="74"/>
    <n v="5"/>
    <n v="1"/>
    <n v="2"/>
    <n v="2"/>
    <n v="2"/>
    <n v="0"/>
    <n v="0"/>
    <n v="0"/>
    <n v="1"/>
  </r>
  <r>
    <n v="1601"/>
    <s v="u"/>
    <s v="CP blét meunerie"/>
    <x v="20"/>
    <x v="28"/>
    <x v="20"/>
    <n v="159.4220781234249"/>
    <n v="7.971103906171246"/>
    <n v="0.1"/>
    <m/>
    <m/>
    <n v="147.9467940540419"/>
    <n v="-1.439610398316197"/>
    <s v="1557 - 1650 - 1682 - "/>
    <m/>
    <m/>
    <s v="mesuré"/>
    <n v="160"/>
    <n v="8"/>
    <n v="149"/>
    <n v="4"/>
    <x v="132"/>
    <x v="554"/>
    <n v="140"/>
    <n v="141"/>
    <n v="142"/>
    <n v="145"/>
    <n v="146"/>
    <n v="147"/>
    <n v="149"/>
    <n v="150"/>
    <n v="151"/>
    <n v="152"/>
    <n v="154"/>
    <n v="156"/>
    <n v="86"/>
    <n v="7"/>
    <n v="8"/>
    <n v="4"/>
    <n v="10"/>
    <n v="13"/>
    <n v="15"/>
    <n v="13"/>
    <n v="4"/>
    <n v="8"/>
    <n v="5"/>
  </r>
  <r>
    <n v="1602"/>
    <s v="u"/>
    <s v="CP blét meunerie"/>
    <x v="21"/>
    <x v="28"/>
    <x v="21"/>
    <n v="88.44781155877779"/>
    <n v="4.42239057793889"/>
    <n v="0.1"/>
    <m/>
    <m/>
    <n v="77.29828771377136"/>
    <n v="-2.52115312940152"/>
    <s v="1558 - 1650 - 1683 - "/>
    <m/>
    <m/>
    <s v="mesuré"/>
    <n v="89"/>
    <n v="4"/>
    <n v="77"/>
    <n v="3"/>
    <x v="510"/>
    <x v="555"/>
    <n v="70"/>
    <n v="72"/>
    <n v="73"/>
    <n v="75"/>
    <n v="76"/>
    <n v="76"/>
    <n v="77"/>
    <n v="77"/>
    <n v="79"/>
    <n v="79"/>
    <n v="81"/>
    <n v="82"/>
    <n v="86"/>
    <n v="3"/>
    <n v="5"/>
    <n v="8"/>
    <n v="11"/>
    <n v="26"/>
    <n v="13"/>
    <n v="10"/>
    <n v="5"/>
    <n v="3"/>
    <n v="3"/>
  </r>
  <r>
    <n v="1603"/>
    <s v="u"/>
    <s v="CP blét meunerie"/>
    <x v="22"/>
    <x v="28"/>
    <x v="22"/>
    <m/>
    <m/>
    <m/>
    <m/>
    <m/>
    <n v="261.6084745734984"/>
    <m/>
    <s v="1559 - 1644 - 1651 - "/>
    <m/>
    <m/>
    <s v="déterminé"/>
    <m/>
    <m/>
    <n v="261"/>
    <n v="3"/>
    <x v="511"/>
    <x v="556"/>
    <n v="255"/>
    <n v="257"/>
    <n v="258"/>
    <n v="259"/>
    <n v="259"/>
    <n v="260"/>
    <n v="261"/>
    <n v="262"/>
    <n v="263"/>
    <n v="264"/>
    <n v="265"/>
    <n v="266"/>
    <n v="86"/>
    <n v="4"/>
    <n v="4"/>
    <n v="14"/>
    <n v="12"/>
    <n v="15"/>
    <n v="16"/>
    <n v="12"/>
    <n v="7"/>
    <n v="1"/>
    <n v="2"/>
  </r>
  <r>
    <n v="1604"/>
    <s v="u"/>
    <s v="CP blét meunerie"/>
    <x v="23"/>
    <x v="28"/>
    <x v="23"/>
    <m/>
    <m/>
    <m/>
    <m/>
    <m/>
    <n v="209.1427837944945"/>
    <m/>
    <s v="1561 - 1651 - 1652 - 1660 - "/>
    <m/>
    <m/>
    <s v="déterminé"/>
    <m/>
    <m/>
    <n v="209"/>
    <n v="2"/>
    <x v="512"/>
    <x v="557"/>
    <n v="205"/>
    <n v="206"/>
    <n v="207"/>
    <n v="207"/>
    <n v="208"/>
    <n v="209"/>
    <n v="209"/>
    <n v="210"/>
    <n v="210"/>
    <n v="211"/>
    <n v="212"/>
    <n v="212"/>
    <n v="86"/>
    <n v="5"/>
    <n v="4"/>
    <n v="14"/>
    <n v="10"/>
    <n v="14"/>
    <n v="13"/>
    <n v="10"/>
    <n v="10"/>
    <n v="3"/>
    <n v="4"/>
  </r>
  <r>
    <n v="1605"/>
    <s v="u"/>
    <s v="CP blét meunerie"/>
    <x v="24"/>
    <x v="28"/>
    <x v="24"/>
    <n v="230.5126900558269"/>
    <n v="2.305126900558269"/>
    <n v="0.02"/>
    <m/>
    <m/>
    <n v="209.058600929425"/>
    <n v="-9.307118458947347"/>
    <s v="1563 - 1652 - 1664 - "/>
    <m/>
    <m/>
    <s v="mesuré"/>
    <n v="231"/>
    <n v="2"/>
    <n v="209"/>
    <n v="2"/>
    <x v="512"/>
    <x v="557"/>
    <n v="205"/>
    <n v="206"/>
    <n v="207"/>
    <n v="207"/>
    <n v="208"/>
    <n v="209"/>
    <n v="209"/>
    <n v="209"/>
    <n v="210"/>
    <n v="211"/>
    <n v="212"/>
    <n v="212"/>
    <n v="86"/>
    <n v="4"/>
    <n v="5"/>
    <n v="12"/>
    <n v="10"/>
    <n v="16"/>
    <n v="13"/>
    <n v="10"/>
    <n v="10"/>
    <n v="3"/>
    <n v="4"/>
  </r>
  <r>
    <n v="1606"/>
    <s v="u"/>
    <s v="CP blét meunerie"/>
    <x v="25"/>
    <x v="28"/>
    <x v="25"/>
    <n v="0.1"/>
    <n v="1"/>
    <n v="20"/>
    <m/>
    <m/>
    <n v="0.003344390805615771"/>
    <n v="-0.09665560919438423"/>
    <s v="1564 - 1652 - 1666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2"/>
    <n v="3"/>
    <n v="2"/>
    <n v="2"/>
    <n v="0"/>
    <n v="0"/>
    <n v="0"/>
    <n v="3"/>
    <n v="1"/>
  </r>
  <r>
    <n v="1607"/>
    <s v="u"/>
    <s v="CP blét meunerie"/>
    <x v="26"/>
    <x v="28"/>
    <x v="26"/>
    <n v="50"/>
    <n v="2.5"/>
    <n v="0.1"/>
    <m/>
    <m/>
    <n v="52.46569077900391"/>
    <n v="0.9862763116015657"/>
    <s v="1565 - 1651 - 1676 - 1682 - "/>
    <m/>
    <m/>
    <s v="mesuré"/>
    <n v="50"/>
    <n v="2"/>
    <n v="52"/>
    <n v="2"/>
    <x v="513"/>
    <x v="116"/>
    <n v="47"/>
    <n v="48"/>
    <n v="49"/>
    <n v="50"/>
    <n v="51"/>
    <n v="52"/>
    <n v="52"/>
    <n v="53"/>
    <n v="54"/>
    <n v="54"/>
    <n v="55"/>
    <n v="56"/>
    <n v="86"/>
    <n v="5"/>
    <n v="5"/>
    <n v="14"/>
    <n v="13"/>
    <n v="17"/>
    <n v="11"/>
    <n v="13"/>
    <n v="4"/>
    <n v="3"/>
    <n v="2"/>
  </r>
  <r>
    <n v="1608"/>
    <s v="u"/>
    <s v="CP blét meunerie"/>
    <x v="27"/>
    <x v="28"/>
    <x v="27"/>
    <m/>
    <m/>
    <m/>
    <m/>
    <m/>
    <n v="0.05716780582806483"/>
    <m/>
    <s v="1566 - 1643 - 1653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3"/>
    <n v="3"/>
    <n v="260"/>
    <n v="87"/>
    <n v="0"/>
    <n v="87"/>
    <n v="0"/>
    <n v="0"/>
    <n v="54"/>
    <n v="0"/>
    <n v="28"/>
    <n v="0"/>
    <n v="5"/>
  </r>
  <r>
    <n v="1609"/>
    <s v="u"/>
    <s v="CP blét meunerie"/>
    <x v="28"/>
    <x v="28"/>
    <x v="28"/>
    <m/>
    <m/>
    <m/>
    <m/>
    <m/>
    <n v="0.002141665886575552"/>
    <m/>
    <s v="1568 - 1653 - "/>
    <n v="0"/>
    <n v="3"/>
    <s v="libre"/>
    <m/>
    <m/>
    <n v="0"/>
    <n v="0"/>
    <x v="40"/>
    <x v="209"/>
    <n v="0"/>
    <n v="0"/>
    <n v="0"/>
    <n v="0"/>
    <n v="1"/>
    <n v="1"/>
    <n v="2"/>
    <n v="2"/>
    <n v="2"/>
    <n v="3"/>
    <n v="3"/>
    <n v="4"/>
    <n v="347"/>
    <n v="87"/>
    <n v="0"/>
    <n v="87"/>
    <n v="0"/>
    <n v="87"/>
    <n v="0"/>
    <n v="54"/>
    <n v="0"/>
    <n v="28"/>
    <n v="5"/>
  </r>
  <r>
    <n v="1610"/>
    <s v="u"/>
    <s v="CP blét meunerie"/>
    <x v="29"/>
    <x v="28"/>
    <x v="29"/>
    <m/>
    <m/>
    <m/>
    <m/>
    <m/>
    <n v="0.002151636724756187"/>
    <m/>
    <s v="1569 - 1653 - "/>
    <n v="0"/>
    <n v="3"/>
    <s v="libre"/>
    <m/>
    <m/>
    <n v="0"/>
    <n v="0"/>
    <x v="40"/>
    <x v="209"/>
    <n v="0"/>
    <n v="0"/>
    <n v="0"/>
    <n v="0"/>
    <n v="1"/>
    <n v="1"/>
    <n v="2"/>
    <n v="2"/>
    <n v="2"/>
    <n v="3"/>
    <n v="3"/>
    <n v="4"/>
    <n v="347"/>
    <n v="87"/>
    <n v="0"/>
    <n v="87"/>
    <n v="0"/>
    <n v="87"/>
    <n v="0"/>
    <n v="54"/>
    <n v="0"/>
    <n v="28"/>
    <n v="5"/>
  </r>
  <r>
    <n v="1611"/>
    <s v="u"/>
    <s v="CP blét meunerie"/>
    <x v="30"/>
    <x v="28"/>
    <x v="30"/>
    <m/>
    <m/>
    <m/>
    <m/>
    <m/>
    <n v="24.1490513001657"/>
    <m/>
    <s v="1570 - 1642 - 1654 - "/>
    <n v="23"/>
    <n v="25"/>
    <s v="libre"/>
    <m/>
    <m/>
    <n v="24"/>
    <n v="0"/>
    <x v="113"/>
    <x v="328"/>
    <n v="23"/>
    <n v="23"/>
    <n v="23"/>
    <n v="23"/>
    <n v="24"/>
    <n v="24"/>
    <n v="24"/>
    <n v="25"/>
    <n v="25"/>
    <n v="25"/>
    <n v="26"/>
    <n v="27"/>
    <n v="298"/>
    <n v="87"/>
    <n v="0"/>
    <n v="87"/>
    <n v="0"/>
    <n v="0"/>
    <n v="80"/>
    <n v="0"/>
    <n v="29"/>
    <n v="0"/>
    <n v="16"/>
  </r>
  <r>
    <n v="1612"/>
    <s v="u"/>
    <s v="CP blét meunerie"/>
    <x v="31"/>
    <x v="28"/>
    <x v="31"/>
    <m/>
    <m/>
    <m/>
    <n v="24.147"/>
    <n v="464.857"/>
    <n v="24.1490513001657"/>
    <m/>
    <s v="1572 - 1654 - 1655 - "/>
    <n v="24"/>
    <n v="26"/>
    <s v="libre"/>
    <m/>
    <m/>
    <n v="24"/>
    <n v="0"/>
    <x v="283"/>
    <x v="323"/>
    <n v="24"/>
    <n v="24"/>
    <n v="24"/>
    <n v="24"/>
    <n v="25"/>
    <n v="25"/>
    <n v="25"/>
    <n v="26"/>
    <n v="26"/>
    <n v="26"/>
    <n v="27"/>
    <n v="28"/>
    <n v="298"/>
    <n v="87"/>
    <n v="0"/>
    <n v="87"/>
    <n v="0"/>
    <n v="0"/>
    <n v="80"/>
    <n v="0"/>
    <n v="29"/>
    <n v="0"/>
    <n v="16"/>
  </r>
  <r>
    <n v="1613"/>
    <s v="u"/>
    <s v="CP blét meunerie"/>
    <x v="32"/>
    <x v="28"/>
    <x v="32"/>
    <m/>
    <m/>
    <m/>
    <m/>
    <m/>
    <n v="0.007182970499763918"/>
    <m/>
    <s v="1574 - 1655 - 1656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74"/>
    <n v="87"/>
    <n v="0"/>
    <n v="87"/>
    <n v="0"/>
    <n v="0"/>
    <n v="87"/>
    <n v="0"/>
    <n v="87"/>
    <n v="0"/>
    <n v="27"/>
  </r>
  <r>
    <n v="1614"/>
    <s v="u"/>
    <s v="CP blét meunerie"/>
    <x v="33"/>
    <x v="28"/>
    <x v="33"/>
    <m/>
    <m/>
    <m/>
    <m/>
    <m/>
    <n v="0.003599481442498255"/>
    <m/>
    <s v="1576 - 1656 - 1663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7"/>
    <n v="27"/>
  </r>
  <r>
    <n v="1615"/>
    <s v="u"/>
    <s v="CP blét meunerie"/>
    <x v="34"/>
    <x v="28"/>
    <x v="34"/>
    <m/>
    <m/>
    <m/>
    <m/>
    <m/>
    <n v="0.003583489057265664"/>
    <m/>
    <s v="1577 - 1656 - 1665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7"/>
    <n v="27"/>
  </r>
  <r>
    <n v="1616"/>
    <s v="u"/>
    <s v="CP blét meunerie"/>
    <x v="35"/>
    <x v="28"/>
    <x v="35"/>
    <m/>
    <m/>
    <m/>
    <m/>
    <m/>
    <n v="0.004679417316049286"/>
    <m/>
    <s v="1578 - 1655 - 1657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74"/>
    <n v="87"/>
    <n v="0"/>
    <n v="87"/>
    <n v="0"/>
    <n v="0"/>
    <n v="87"/>
    <n v="0"/>
    <n v="87"/>
    <n v="0"/>
    <n v="27"/>
  </r>
  <r>
    <n v="1617"/>
    <s v="u"/>
    <s v="CP blét meunerie"/>
    <x v="36"/>
    <x v="28"/>
    <x v="36"/>
    <m/>
    <m/>
    <m/>
    <m/>
    <m/>
    <n v="0.002315092359632848"/>
    <m/>
    <s v="1580 - 1657 - 1668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47"/>
    <n v="87"/>
    <n v="0"/>
    <n v="87"/>
    <n v="0"/>
    <n v="86"/>
    <n v="0"/>
    <n v="83"/>
    <n v="0"/>
    <n v="79"/>
    <n v="26"/>
  </r>
  <r>
    <n v="1618"/>
    <s v="u"/>
    <s v="CP blét meunerie"/>
    <x v="37"/>
    <x v="28"/>
    <x v="37"/>
    <m/>
    <m/>
    <m/>
    <m/>
    <m/>
    <n v="0.002364324956416437"/>
    <m/>
    <s v="1581 - 1657 - 1669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47"/>
    <n v="87"/>
    <n v="0"/>
    <n v="87"/>
    <n v="0"/>
    <n v="86"/>
    <n v="0"/>
    <n v="83"/>
    <n v="0"/>
    <n v="79"/>
    <n v="26"/>
  </r>
  <r>
    <n v="1619"/>
    <s v="u"/>
    <s v="CP blét meunerie"/>
    <x v="38"/>
    <x v="28"/>
    <x v="38"/>
    <m/>
    <m/>
    <m/>
    <m/>
    <m/>
    <n v="0.00393712210875311"/>
    <m/>
    <s v="1582 - 1655 - 1671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74"/>
    <n v="87"/>
    <n v="0"/>
    <n v="87"/>
    <n v="0"/>
    <n v="0"/>
    <n v="87"/>
    <n v="0"/>
    <n v="87"/>
    <n v="0"/>
    <n v="27"/>
  </r>
  <r>
    <n v="1620"/>
    <s v="u"/>
    <s v="CP blét meunerie"/>
    <x v="39"/>
    <x v="28"/>
    <x v="39"/>
    <m/>
    <m/>
    <m/>
    <m/>
    <m/>
    <n v="0.002772318357960604"/>
    <m/>
    <s v="1583 - 1655 - 1672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1621"/>
    <s v="u"/>
    <s v="CP blét meunerie"/>
    <x v="41"/>
    <x v="28"/>
    <x v="41"/>
    <m/>
    <m/>
    <m/>
    <m/>
    <m/>
    <n v="23.16126887141273"/>
    <m/>
    <s v="1584 - 1655 - 1658 - 1675 - "/>
    <m/>
    <m/>
    <s v="déterminé"/>
    <m/>
    <m/>
    <n v="24"/>
    <n v="1"/>
    <x v="113"/>
    <x v="226"/>
    <n v="23"/>
    <n v="23"/>
    <n v="23"/>
    <n v="23"/>
    <n v="23"/>
    <n v="23"/>
    <n v="23"/>
    <n v="23"/>
    <n v="24"/>
    <n v="25"/>
    <n v="25"/>
    <n v="25"/>
    <n v="86"/>
    <n v="56"/>
    <n v="0"/>
    <n v="0"/>
    <n v="2"/>
    <n v="1"/>
    <n v="2"/>
    <n v="2"/>
    <n v="0"/>
    <n v="2"/>
    <n v="22"/>
  </r>
  <r>
    <n v="1622"/>
    <s v="u"/>
    <s v="CP blét meunerie"/>
    <x v="42"/>
    <x v="28"/>
    <x v="42"/>
    <m/>
    <m/>
    <m/>
    <m/>
    <m/>
    <n v="23.0985351211024"/>
    <m/>
    <s v="1586 - 1658 - 1681 - "/>
    <m/>
    <m/>
    <s v="déterminé"/>
    <m/>
    <m/>
    <n v="24"/>
    <n v="1"/>
    <x v="162"/>
    <x v="226"/>
    <n v="19"/>
    <n v="22"/>
    <n v="22"/>
    <n v="23"/>
    <n v="23"/>
    <n v="23"/>
    <n v="23"/>
    <n v="23"/>
    <n v="24"/>
    <n v="25"/>
    <n v="25"/>
    <n v="25"/>
    <n v="86"/>
    <n v="1"/>
    <n v="0"/>
    <n v="1"/>
    <n v="0"/>
    <n v="2"/>
    <n v="8"/>
    <n v="44"/>
    <n v="3"/>
    <n v="5"/>
    <n v="23"/>
  </r>
  <r>
    <n v="1623"/>
    <s v="u"/>
    <s v="CP blét meunerie"/>
    <x v="43"/>
    <x v="28"/>
    <x v="43"/>
    <m/>
    <m/>
    <m/>
    <m/>
    <m/>
    <n v="0.06273375031032465"/>
    <m/>
    <s v="1587 - 1658 - 1683 - "/>
    <m/>
    <m/>
    <s v="déterminé"/>
    <m/>
    <m/>
    <n v="0"/>
    <n v="1"/>
    <x v="40"/>
    <x v="55"/>
    <n v="0"/>
    <n v="0"/>
    <n v="0"/>
    <n v="0"/>
    <n v="0"/>
    <n v="0"/>
    <n v="0"/>
    <n v="0"/>
    <n v="0"/>
    <n v="0"/>
    <n v="1"/>
    <n v="1"/>
    <n v="86"/>
    <n v="72"/>
    <n v="4"/>
    <n v="8"/>
    <n v="1"/>
    <n v="0"/>
    <n v="1"/>
    <n v="0"/>
    <n v="0"/>
    <n v="0"/>
    <n v="1"/>
  </r>
  <r>
    <n v="1624"/>
    <s v="u"/>
    <s v="CP blét meunerie"/>
    <x v="44"/>
    <x v="28"/>
    <x v="44"/>
    <m/>
    <m/>
    <m/>
    <m/>
    <m/>
    <n v="0.007465011425650876"/>
    <m/>
    <s v="1588 - 1655 - 1659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74"/>
    <n v="87"/>
    <n v="0"/>
    <n v="87"/>
    <n v="0"/>
    <n v="0"/>
    <n v="87"/>
    <n v="0"/>
    <n v="87"/>
    <n v="0"/>
    <n v="27"/>
  </r>
  <r>
    <n v="1625"/>
    <s v="u"/>
    <s v="CP blét meunerie"/>
    <x v="46"/>
    <x v="28"/>
    <x v="46"/>
    <m/>
    <m/>
    <m/>
    <m/>
    <m/>
    <n v="0.003238111345450994"/>
    <m/>
    <s v="1591 - 1659 - 1679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7"/>
    <n v="27"/>
  </r>
  <r>
    <n v="1626"/>
    <s v="u"/>
    <s v="CP blét meunerie"/>
    <x v="47"/>
    <x v="28"/>
    <x v="47"/>
    <m/>
    <m/>
    <m/>
    <m/>
    <m/>
    <n v="0.004226900080199883"/>
    <m/>
    <s v="1592 - 1659 - 1680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7"/>
    <n v="27"/>
  </r>
  <r>
    <n v="1627"/>
    <s v="u"/>
    <s v="CP blét meunerie"/>
    <x v="65"/>
    <x v="28"/>
    <x v="65"/>
    <m/>
    <m/>
    <m/>
    <m/>
    <m/>
    <n v="486.3167185486258"/>
    <m/>
    <s v="1593 - 1660 - "/>
    <m/>
    <m/>
    <s v="déterminé"/>
    <m/>
    <m/>
    <n v="486"/>
    <n v="3"/>
    <x v="514"/>
    <x v="381"/>
    <n v="479"/>
    <n v="481"/>
    <n v="482"/>
    <n v="483"/>
    <n v="484"/>
    <n v="485"/>
    <n v="486"/>
    <n v="487"/>
    <n v="488"/>
    <n v="489"/>
    <n v="490"/>
    <n v="491"/>
    <n v="86"/>
    <n v="2"/>
    <n v="4"/>
    <n v="4"/>
    <n v="14"/>
    <n v="13"/>
    <n v="13"/>
    <n v="16"/>
    <n v="11"/>
    <n v="7"/>
    <n v="3"/>
  </r>
  <r>
    <n v="1628"/>
    <s v="u"/>
    <s v="CP blét meunerie"/>
    <x v="66"/>
    <x v="28"/>
    <x v="66"/>
    <m/>
    <m/>
    <m/>
    <m/>
    <m/>
    <n v="494.9462280336979"/>
    <m/>
    <s v="1595 - 1661 - "/>
    <n v="482"/>
    <n v="557"/>
    <s v="libre"/>
    <m/>
    <m/>
    <n v="494"/>
    <n v="3"/>
    <x v="515"/>
    <x v="558"/>
    <n v="474"/>
    <n v="485"/>
    <n v="489"/>
    <n v="496"/>
    <n v="504"/>
    <n v="512"/>
    <n v="519"/>
    <n v="527"/>
    <n v="534"/>
    <n v="542"/>
    <n v="550"/>
    <n v="554"/>
    <n v="6560"/>
    <n v="217"/>
    <n v="750"/>
    <n v="783"/>
    <n v="870"/>
    <n v="783"/>
    <n v="783"/>
    <n v="870"/>
    <n v="769"/>
    <n v="597"/>
    <n v="139"/>
  </r>
  <r>
    <n v="1629"/>
    <s v="u"/>
    <s v="CP blét meunerie"/>
    <x v="67"/>
    <x v="28"/>
    <x v="67"/>
    <m/>
    <m/>
    <m/>
    <m/>
    <m/>
    <n v="486.6603199594835"/>
    <m/>
    <s v="1597 - 1661 - 1662 - "/>
    <n v="483"/>
    <n v="499"/>
    <s v="libre"/>
    <m/>
    <m/>
    <n v="487"/>
    <n v="3"/>
    <x v="516"/>
    <x v="559"/>
    <n v="475"/>
    <n v="482"/>
    <n v="483"/>
    <n v="485"/>
    <n v="487"/>
    <n v="489"/>
    <n v="491"/>
    <n v="492"/>
    <n v="494"/>
    <n v="496"/>
    <n v="498"/>
    <n v="500"/>
    <n v="1425"/>
    <n v="5"/>
    <n v="36"/>
    <n v="116"/>
    <n v="208"/>
    <n v="254"/>
    <n v="260"/>
    <n v="246"/>
    <n v="184"/>
    <n v="94"/>
    <n v="23"/>
  </r>
  <r>
    <n v="1630"/>
    <s v="u"/>
    <s v="CP blét meunerie"/>
    <x v="68"/>
    <x v="28"/>
    <x v="68"/>
    <m/>
    <m/>
    <m/>
    <m/>
    <m/>
    <n v="308.6099878646991"/>
    <m/>
    <s v="1599 - 1662 - 1663 - "/>
    <n v="308"/>
    <n v="314"/>
    <s v="libre"/>
    <m/>
    <m/>
    <n v="308"/>
    <n v="2"/>
    <x v="362"/>
    <x v="560"/>
    <n v="302"/>
    <n v="306"/>
    <n v="307"/>
    <n v="308"/>
    <n v="309"/>
    <n v="310"/>
    <n v="311"/>
    <n v="311"/>
    <n v="312"/>
    <n v="313"/>
    <n v="315"/>
    <n v="316"/>
    <n v="655"/>
    <n v="7"/>
    <n v="23"/>
    <n v="80"/>
    <n v="61"/>
    <n v="148"/>
    <n v="154"/>
    <n v="61"/>
    <n v="84"/>
    <n v="33"/>
    <n v="5"/>
  </r>
  <r>
    <n v="1631"/>
    <s v="u"/>
    <s v="CP blét meunerie"/>
    <x v="69"/>
    <x v="28"/>
    <x v="69"/>
    <m/>
    <m/>
    <m/>
    <m/>
    <m/>
    <n v="308.5208380105598"/>
    <m/>
    <s v="1601 - 1663 - 1664 - "/>
    <m/>
    <m/>
    <s v="déterminé"/>
    <m/>
    <m/>
    <n v="308"/>
    <n v="2"/>
    <x v="194"/>
    <x v="561"/>
    <n v="303"/>
    <n v="304"/>
    <n v="306"/>
    <n v="307"/>
    <n v="307"/>
    <n v="308"/>
    <n v="308"/>
    <n v="309"/>
    <n v="310"/>
    <n v="310"/>
    <n v="311"/>
    <n v="311"/>
    <n v="86"/>
    <n v="4"/>
    <n v="2"/>
    <n v="5"/>
    <n v="14"/>
    <n v="15"/>
    <n v="16"/>
    <n v="12"/>
    <n v="13"/>
    <n v="5"/>
    <n v="1"/>
  </r>
  <r>
    <n v="1632"/>
    <s v="u"/>
    <s v="CP blét meunerie"/>
    <x v="70"/>
    <x v="28"/>
    <x v="70"/>
    <m/>
    <m/>
    <m/>
    <m/>
    <m/>
    <n v="177.7384593803131"/>
    <m/>
    <s v="1603 - 1662 - 1665 - "/>
    <n v="177"/>
    <n v="183"/>
    <s v="libre"/>
    <m/>
    <m/>
    <n v="178"/>
    <n v="2"/>
    <x v="369"/>
    <x v="458"/>
    <n v="172"/>
    <n v="175"/>
    <n v="176"/>
    <n v="177"/>
    <n v="178"/>
    <n v="179"/>
    <n v="180"/>
    <n v="181"/>
    <n v="181"/>
    <n v="182"/>
    <n v="184"/>
    <n v="185"/>
    <n v="650"/>
    <n v="5"/>
    <n v="12"/>
    <n v="69"/>
    <n v="57"/>
    <n v="155"/>
    <n v="82"/>
    <n v="147"/>
    <n v="55"/>
    <n v="56"/>
    <n v="13"/>
  </r>
  <r>
    <n v="1633"/>
    <s v="u"/>
    <s v="CP blét meunerie"/>
    <x v="71"/>
    <x v="28"/>
    <x v="71"/>
    <m/>
    <m/>
    <m/>
    <m/>
    <m/>
    <n v="177.5727524615898"/>
    <m/>
    <s v="1605 - 1665 - 1666 - "/>
    <m/>
    <m/>
    <s v="déterminé"/>
    <m/>
    <m/>
    <n v="178"/>
    <n v="2"/>
    <x v="508"/>
    <x v="553"/>
    <n v="173"/>
    <n v="175"/>
    <n v="175"/>
    <n v="176"/>
    <n v="176"/>
    <n v="177"/>
    <n v="178"/>
    <n v="178"/>
    <n v="179"/>
    <n v="179"/>
    <n v="180"/>
    <n v="181"/>
    <n v="86"/>
    <n v="3"/>
    <n v="3"/>
    <n v="10"/>
    <n v="12"/>
    <n v="14"/>
    <n v="14"/>
    <n v="13"/>
    <n v="11"/>
    <n v="4"/>
    <n v="3"/>
  </r>
  <r>
    <n v="1634"/>
    <s v="u"/>
    <s v="CP blét meunerie"/>
    <x v="72"/>
    <x v="28"/>
    <x v="72"/>
    <m/>
    <m/>
    <m/>
    <m/>
    <m/>
    <n v="5.291129531782229"/>
    <m/>
    <s v="1607 - 1661 - 1667 - "/>
    <n v="0"/>
    <n v="33"/>
    <s v="libre"/>
    <m/>
    <m/>
    <n v="5"/>
    <n v="1"/>
    <x v="195"/>
    <x v="322"/>
    <n v="0"/>
    <n v="1"/>
    <n v="3"/>
    <n v="6"/>
    <n v="9"/>
    <n v="13"/>
    <n v="16"/>
    <n v="19"/>
    <n v="22"/>
    <n v="26"/>
    <n v="29"/>
    <n v="31"/>
    <n v="2837"/>
    <n v="348"/>
    <n v="348"/>
    <n v="348"/>
    <n v="348"/>
    <n v="261"/>
    <n v="347"/>
    <n v="339"/>
    <n v="302"/>
    <n v="173"/>
    <n v="24"/>
  </r>
  <r>
    <n v="1635"/>
    <s v="u"/>
    <s v="CP blét meunerie"/>
    <x v="73"/>
    <x v="28"/>
    <x v="73"/>
    <m/>
    <m/>
    <m/>
    <m/>
    <m/>
    <n v="1.476200761739286"/>
    <m/>
    <s v="1609 - 1667 - 1668 - "/>
    <n v="0"/>
    <n v="15"/>
    <s v="libre"/>
    <m/>
    <m/>
    <n v="1"/>
    <n v="0"/>
    <x v="40"/>
    <x v="168"/>
    <n v="0"/>
    <n v="0"/>
    <n v="1"/>
    <n v="2"/>
    <n v="4"/>
    <n v="5"/>
    <n v="7"/>
    <n v="8"/>
    <n v="10"/>
    <n v="12"/>
    <n v="14"/>
    <n v="15"/>
    <n v="1293"/>
    <n v="174"/>
    <n v="174"/>
    <n v="174"/>
    <n v="173"/>
    <n v="85"/>
    <n v="163"/>
    <n v="149"/>
    <n v="119"/>
    <n v="70"/>
    <n v="13"/>
  </r>
  <r>
    <n v="1636"/>
    <s v="u"/>
    <s v="CP blét meunerie"/>
    <x v="74"/>
    <x v="28"/>
    <x v="74"/>
    <m/>
    <m/>
    <m/>
    <m/>
    <m/>
    <n v="3.448439939082403"/>
    <m/>
    <s v="1611 - 1667 - 1669 - "/>
    <n v="0"/>
    <n v="17"/>
    <s v="libre"/>
    <m/>
    <m/>
    <n v="3"/>
    <n v="1"/>
    <x v="40"/>
    <x v="190"/>
    <n v="0"/>
    <n v="0"/>
    <n v="1"/>
    <n v="3"/>
    <n v="5"/>
    <n v="6"/>
    <n v="8"/>
    <n v="10"/>
    <n v="12"/>
    <n v="13"/>
    <n v="15"/>
    <n v="16"/>
    <n v="1495"/>
    <n v="174"/>
    <n v="174"/>
    <n v="174"/>
    <n v="174"/>
    <n v="87"/>
    <n v="174"/>
    <n v="174"/>
    <n v="171"/>
    <n v="150"/>
    <n v="44"/>
  </r>
  <r>
    <n v="1637"/>
    <s v="u"/>
    <s v="CP blét meunerie"/>
    <x v="75"/>
    <x v="28"/>
    <x v="75"/>
    <m/>
    <m/>
    <m/>
    <m/>
    <m/>
    <n v="2.586960197798144"/>
    <m/>
    <s v="1613 - 1661 - 1670 - "/>
    <n v="0"/>
    <n v="16"/>
    <s v="libre"/>
    <m/>
    <m/>
    <n v="2"/>
    <n v="0"/>
    <x v="40"/>
    <x v="168"/>
    <n v="0"/>
    <n v="0"/>
    <n v="1"/>
    <n v="3"/>
    <n v="4"/>
    <n v="6"/>
    <n v="8"/>
    <n v="9"/>
    <n v="11"/>
    <n v="13"/>
    <n v="14"/>
    <n v="15"/>
    <n v="1423"/>
    <n v="174"/>
    <n v="174"/>
    <n v="174"/>
    <n v="174"/>
    <n v="87"/>
    <n v="174"/>
    <n v="174"/>
    <n v="171"/>
    <n v="108"/>
    <n v="14"/>
  </r>
  <r>
    <n v="1638"/>
    <s v="u"/>
    <s v="CP blét meunerie"/>
    <x v="76"/>
    <x v="28"/>
    <x v="76"/>
    <m/>
    <m/>
    <m/>
    <m/>
    <m/>
    <n v="0.4364714493597499"/>
    <m/>
    <s v="1615 - 1670 - 1671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61"/>
    <n v="87"/>
    <n v="0"/>
    <n v="87"/>
    <n v="0"/>
    <n v="87"/>
    <n v="0"/>
    <n v="87"/>
    <n v="0"/>
    <n v="87"/>
    <n v="27"/>
  </r>
  <r>
    <n v="1639"/>
    <s v="u"/>
    <s v="CP blét meunerie"/>
    <x v="77"/>
    <x v="28"/>
    <x v="77"/>
    <m/>
    <m/>
    <m/>
    <m/>
    <m/>
    <n v="0.01242196163912737"/>
    <m/>
    <s v="1617 - 1661 - 1672 - "/>
    <n v="0"/>
    <n v="5"/>
    <s v="libre"/>
    <m/>
    <m/>
    <n v="0"/>
    <n v="0"/>
    <x v="40"/>
    <x v="39"/>
    <n v="0"/>
    <n v="0"/>
    <n v="0"/>
    <n v="1"/>
    <n v="1"/>
    <n v="2"/>
    <n v="3"/>
    <n v="3"/>
    <n v="4"/>
    <n v="4"/>
    <n v="5"/>
    <n v="6"/>
    <n v="533"/>
    <n v="87"/>
    <n v="87"/>
    <n v="87"/>
    <n v="0"/>
    <n v="87"/>
    <n v="87"/>
    <n v="0"/>
    <n v="64"/>
    <n v="29"/>
    <n v="6"/>
  </r>
  <r>
    <n v="1640"/>
    <s v="u"/>
    <s v="CP blét meunerie"/>
    <x v="78"/>
    <x v="28"/>
    <x v="78"/>
    <m/>
    <m/>
    <m/>
    <m/>
    <m/>
    <n v="0.3953963829948703"/>
    <m/>
    <s v="1619 - 1661 - 1673 - "/>
    <n v="0"/>
    <n v="3"/>
    <s v="libre"/>
    <m/>
    <m/>
    <n v="0"/>
    <n v="0"/>
    <x v="40"/>
    <x v="209"/>
    <n v="0"/>
    <n v="0"/>
    <n v="0"/>
    <n v="0"/>
    <n v="1"/>
    <n v="1"/>
    <n v="2"/>
    <n v="2"/>
    <n v="2"/>
    <n v="3"/>
    <n v="3"/>
    <n v="4"/>
    <n v="347"/>
    <n v="87"/>
    <n v="0"/>
    <n v="87"/>
    <n v="0"/>
    <n v="87"/>
    <n v="0"/>
    <n v="54"/>
    <n v="0"/>
    <n v="28"/>
    <n v="5"/>
  </r>
  <r>
    <n v="1641"/>
    <s v="u"/>
    <s v="CP blét meunerie"/>
    <x v="79"/>
    <x v="28"/>
    <x v="79"/>
    <m/>
    <m/>
    <m/>
    <m/>
    <m/>
    <n v="302.3282202129712"/>
    <m/>
    <s v="1621 - 1674 - "/>
    <n v="301"/>
    <n v="325"/>
    <s v="libre"/>
    <m/>
    <m/>
    <n v="303"/>
    <n v="3"/>
    <x v="517"/>
    <x v="562"/>
    <n v="295"/>
    <n v="301"/>
    <n v="303"/>
    <n v="306"/>
    <n v="309"/>
    <n v="312"/>
    <n v="315"/>
    <n v="317"/>
    <n v="320"/>
    <n v="323"/>
    <n v="326"/>
    <n v="329"/>
    <n v="2347"/>
    <n v="56"/>
    <n v="191"/>
    <n v="313"/>
    <n v="347"/>
    <n v="348"/>
    <n v="348"/>
    <n v="329"/>
    <n v="239"/>
    <n v="127"/>
    <n v="50"/>
  </r>
  <r>
    <n v="1642"/>
    <s v="u"/>
    <s v="CP blét meunerie"/>
    <x v="80"/>
    <x v="28"/>
    <x v="80"/>
    <n v="364.2704500676867"/>
    <n v="9.106761251692168"/>
    <n v="0.05"/>
    <m/>
    <m/>
    <n v="301.8914012432867"/>
    <n v="-6.849751201373492"/>
    <s v="1623 - 1674 - 1675 - "/>
    <m/>
    <m/>
    <s v="mesuré"/>
    <n v="366"/>
    <n v="8"/>
    <n v="303"/>
    <n v="3"/>
    <x v="243"/>
    <x v="563"/>
    <n v="296"/>
    <n v="297"/>
    <n v="298"/>
    <n v="300"/>
    <n v="301"/>
    <n v="302"/>
    <n v="302"/>
    <n v="303"/>
    <n v="305"/>
    <n v="305"/>
    <n v="307"/>
    <n v="308"/>
    <n v="86"/>
    <n v="4"/>
    <n v="6"/>
    <n v="9"/>
    <n v="15"/>
    <n v="15"/>
    <n v="11"/>
    <n v="15"/>
    <n v="5"/>
    <n v="6"/>
    <n v="1"/>
  </r>
  <r>
    <n v="1643"/>
    <s v="u"/>
    <s v="CP blét meunerie"/>
    <x v="81"/>
    <x v="28"/>
    <x v="81"/>
    <m/>
    <m/>
    <m/>
    <m/>
    <m/>
    <n v="277.5235985662606"/>
    <m/>
    <s v="1625 - 1675 - 1676 - "/>
    <m/>
    <m/>
    <s v="déterminé"/>
    <m/>
    <m/>
    <n v="278"/>
    <n v="3"/>
    <x v="310"/>
    <x v="72"/>
    <n v="271"/>
    <n v="272"/>
    <n v="273"/>
    <n v="275"/>
    <n v="276"/>
    <n v="277"/>
    <n v="277"/>
    <n v="278"/>
    <n v="280"/>
    <n v="280"/>
    <n v="281"/>
    <n v="283"/>
    <n v="86"/>
    <n v="3"/>
    <n v="7"/>
    <n v="12"/>
    <n v="15"/>
    <n v="14"/>
    <n v="14"/>
    <n v="13"/>
    <n v="3"/>
    <n v="5"/>
    <n v="1"/>
  </r>
  <r>
    <n v="1644"/>
    <s v="u"/>
    <s v="CP blét meunerie"/>
    <x v="82"/>
    <x v="28"/>
    <x v="82"/>
    <m/>
    <m/>
    <m/>
    <m/>
    <m/>
    <n v="0.4368189696845089"/>
    <m/>
    <s v="1627 - 1674 - 1677 - "/>
    <n v="0"/>
    <n v="22"/>
    <s v="libre"/>
    <m/>
    <m/>
    <n v="0"/>
    <n v="0"/>
    <x v="195"/>
    <x v="258"/>
    <n v="0"/>
    <n v="1"/>
    <n v="2"/>
    <n v="5"/>
    <n v="7"/>
    <n v="10"/>
    <n v="12"/>
    <n v="15"/>
    <n v="17"/>
    <n v="20"/>
    <n v="22"/>
    <n v="24"/>
    <n v="2188"/>
    <n v="261"/>
    <n v="261"/>
    <n v="261"/>
    <n v="261"/>
    <n v="261"/>
    <n v="261"/>
    <n v="261"/>
    <n v="226"/>
    <n v="86"/>
    <n v="50"/>
  </r>
  <r>
    <n v="1645"/>
    <s v="u"/>
    <s v="CP blét meunerie"/>
    <x v="83"/>
    <x v="28"/>
    <x v="83"/>
    <m/>
    <m/>
    <m/>
    <m/>
    <m/>
    <n v="0.2458203322502037"/>
    <m/>
    <s v="1629 - 1677 - 1678 - "/>
    <n v="0"/>
    <n v="4"/>
    <s v="libre"/>
    <m/>
    <m/>
    <n v="0"/>
    <n v="0"/>
    <x v="40"/>
    <x v="208"/>
    <n v="0"/>
    <n v="0"/>
    <n v="0"/>
    <n v="1"/>
    <n v="1"/>
    <n v="2"/>
    <n v="2"/>
    <n v="2"/>
    <n v="3"/>
    <n v="3"/>
    <n v="4"/>
    <n v="5"/>
    <n v="434"/>
    <n v="87"/>
    <n v="87"/>
    <n v="0"/>
    <n v="87"/>
    <n v="0"/>
    <n v="87"/>
    <n v="54"/>
    <n v="0"/>
    <n v="28"/>
    <n v="5"/>
  </r>
  <r>
    <n v="1646"/>
    <s v="u"/>
    <s v="CP blét meunerie"/>
    <x v="84"/>
    <x v="28"/>
    <x v="84"/>
    <m/>
    <m/>
    <m/>
    <m/>
    <m/>
    <n v="0.2634005988988365"/>
    <m/>
    <s v="1631 - 1677 - 1679 - "/>
    <n v="0"/>
    <n v="9"/>
    <s v="libre"/>
    <m/>
    <m/>
    <n v="0"/>
    <n v="0"/>
    <x v="40"/>
    <x v="173"/>
    <n v="0"/>
    <n v="0"/>
    <n v="0"/>
    <n v="1"/>
    <n v="2"/>
    <n v="3"/>
    <n v="4"/>
    <n v="5"/>
    <n v="6"/>
    <n v="7"/>
    <n v="8"/>
    <n v="9"/>
    <n v="865"/>
    <n v="174"/>
    <n v="87"/>
    <n v="87"/>
    <n v="87"/>
    <n v="87"/>
    <n v="87"/>
    <n v="87"/>
    <n v="87"/>
    <n v="52"/>
    <n v="31"/>
  </r>
  <r>
    <n v="1647"/>
    <s v="u"/>
    <s v="CP blét meunerie"/>
    <x v="85"/>
    <x v="28"/>
    <x v="85"/>
    <m/>
    <m/>
    <m/>
    <m/>
    <m/>
    <n v="0.2874465116505596"/>
    <m/>
    <s v="1633 - 1677 - 1680 - "/>
    <n v="0"/>
    <n v="9"/>
    <s v="libre"/>
    <m/>
    <m/>
    <n v="0"/>
    <n v="0"/>
    <x v="40"/>
    <x v="173"/>
    <n v="0"/>
    <n v="0"/>
    <n v="0"/>
    <n v="1"/>
    <n v="2"/>
    <n v="3"/>
    <n v="4"/>
    <n v="5"/>
    <n v="6"/>
    <n v="7"/>
    <n v="8"/>
    <n v="9"/>
    <n v="865"/>
    <n v="174"/>
    <n v="87"/>
    <n v="87"/>
    <n v="87"/>
    <n v="87"/>
    <n v="87"/>
    <n v="87"/>
    <n v="87"/>
    <n v="52"/>
    <n v="31"/>
  </r>
  <r>
    <n v="1648"/>
    <s v="u"/>
    <s v="CP blét meunerie"/>
    <x v="86"/>
    <x v="28"/>
    <x v="86"/>
    <n v="271.0178457648836"/>
    <n v="13.55089228824418"/>
    <n v="0.1"/>
    <m/>
    <m/>
    <n v="224.5028025542397"/>
    <n v="-3.43261847420905"/>
    <s v="1635 - 1681 - "/>
    <m/>
    <m/>
    <s v="mesuré"/>
    <n v="271"/>
    <n v="14"/>
    <n v="225"/>
    <n v="5"/>
    <x v="518"/>
    <x v="564"/>
    <n v="215"/>
    <n v="217"/>
    <n v="219"/>
    <n v="222"/>
    <n v="223"/>
    <n v="225"/>
    <n v="226"/>
    <n v="226"/>
    <n v="228"/>
    <n v="229"/>
    <n v="231"/>
    <n v="232"/>
    <n v="86"/>
    <n v="6"/>
    <n v="3"/>
    <n v="10"/>
    <n v="10"/>
    <n v="17"/>
    <n v="17"/>
    <n v="12"/>
    <n v="8"/>
    <n v="1"/>
    <n v="3"/>
  </r>
  <r>
    <n v="1649"/>
    <s v="u"/>
    <s v="CP blét meunerie"/>
    <x v="87"/>
    <x v="28"/>
    <x v="87"/>
    <m/>
    <m/>
    <m/>
    <m/>
    <m/>
    <n v="200.3170481694186"/>
    <m/>
    <s v="1637 - 1681 - 1682 - "/>
    <m/>
    <m/>
    <s v="déterminé"/>
    <m/>
    <m/>
    <n v="201"/>
    <n v="4"/>
    <x v="335"/>
    <x v="222"/>
    <n v="190"/>
    <n v="193"/>
    <n v="194"/>
    <n v="197"/>
    <n v="199"/>
    <n v="200"/>
    <n v="201"/>
    <n v="202"/>
    <n v="202"/>
    <n v="204"/>
    <n v="206"/>
    <n v="208"/>
    <n v="86"/>
    <n v="4"/>
    <n v="7"/>
    <n v="6"/>
    <n v="9"/>
    <n v="21"/>
    <n v="18"/>
    <n v="9"/>
    <n v="10"/>
    <n v="2"/>
    <n v="1"/>
  </r>
  <r>
    <n v="1650"/>
    <s v="u"/>
    <s v="CP blét meunerie"/>
    <x v="88"/>
    <x v="28"/>
    <x v="88"/>
    <n v="88.80302365339134"/>
    <n v="4.440151182669567"/>
    <n v="0.1"/>
    <m/>
    <m/>
    <n v="78.34835945826731"/>
    <n v="-2.354573924403703"/>
    <s v="1639 - 1683 - "/>
    <m/>
    <m/>
    <s v="mesuré"/>
    <n v="88"/>
    <n v="4"/>
    <n v="78"/>
    <n v="3"/>
    <x v="420"/>
    <x v="355"/>
    <n v="71"/>
    <n v="73"/>
    <n v="74"/>
    <n v="76"/>
    <n v="77"/>
    <n v="77"/>
    <n v="78"/>
    <n v="79"/>
    <n v="80"/>
    <n v="80"/>
    <n v="82"/>
    <n v="84"/>
    <n v="86"/>
    <n v="2"/>
    <n v="4"/>
    <n v="9"/>
    <n v="10"/>
    <n v="26"/>
    <n v="13"/>
    <n v="9"/>
    <n v="6"/>
    <n v="5"/>
    <n v="3"/>
  </r>
  <r>
    <n v="1651"/>
    <s v="u"/>
    <s v="CP blét meunerie"/>
    <x v="89"/>
    <x v="28"/>
    <x v="89"/>
    <m/>
    <m/>
    <m/>
    <m/>
    <m/>
    <n v="0"/>
    <m/>
    <s v="1641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652"/>
    <s v="u"/>
    <s v="CP blét amidonnerie"/>
    <x v="0"/>
    <x v="29"/>
    <x v="0"/>
    <m/>
    <m/>
    <m/>
    <m/>
    <m/>
    <n v="942.1284919534839"/>
    <m/>
    <s v="1528 - 1684 - "/>
    <n v="939"/>
    <n v="980"/>
    <s v="libre"/>
    <m/>
    <m/>
    <n v="942"/>
    <n v="0"/>
    <x v="519"/>
    <x v="565"/>
    <n v="939"/>
    <n v="941"/>
    <n v="943"/>
    <n v="947"/>
    <n v="951"/>
    <n v="955"/>
    <n v="960"/>
    <n v="964"/>
    <n v="968"/>
    <n v="972"/>
    <n v="976"/>
    <n v="978"/>
    <n v="3653"/>
    <n v="435"/>
    <n v="348"/>
    <n v="348"/>
    <n v="348"/>
    <n v="348"/>
    <n v="348"/>
    <n v="348"/>
    <n v="348"/>
    <n v="348"/>
    <n v="435"/>
  </r>
  <r>
    <n v="1653"/>
    <s v="u"/>
    <s v="CP blét amidonnerie"/>
    <x v="1"/>
    <x v="29"/>
    <x v="1"/>
    <m/>
    <m/>
    <m/>
    <n v="372.3745"/>
    <n v="372.3745"/>
    <n v="372.3745"/>
    <m/>
    <s v="1530 - 1684 - 1685 - "/>
    <n v="372"/>
    <n v="372"/>
    <s v="libre"/>
    <m/>
    <m/>
    <n v="372"/>
    <n v="0"/>
    <x v="520"/>
    <x v="566"/>
    <n v="372"/>
    <n v="372"/>
    <n v="372"/>
    <n v="372"/>
    <n v="372"/>
    <n v="372"/>
    <n v="372"/>
    <n v="372"/>
    <n v="372"/>
    <n v="372"/>
    <n v="372"/>
    <n v="372"/>
    <n v="372"/>
    <n v="0"/>
    <n v="0"/>
    <n v="0"/>
    <n v="0"/>
    <n v="0"/>
    <n v="1"/>
    <n v="0"/>
    <n v="0"/>
    <n v="0"/>
    <n v="0"/>
  </r>
  <r>
    <n v="1654"/>
    <s v="u"/>
    <s v="CP blét amidonnerie"/>
    <x v="2"/>
    <x v="29"/>
    <x v="2"/>
    <m/>
    <m/>
    <m/>
    <m/>
    <m/>
    <n v="375.5527369468443"/>
    <m/>
    <s v="1532 - 1685 - 1686 - "/>
    <n v="29"/>
    <n v="373"/>
    <s v="libre"/>
    <m/>
    <m/>
    <n v="376"/>
    <n v="0"/>
    <x v="521"/>
    <x v="567"/>
    <n v="51"/>
    <n v="83"/>
    <n v="99"/>
    <n v="129"/>
    <n v="160"/>
    <n v="191"/>
    <n v="221"/>
    <n v="251"/>
    <n v="282"/>
    <n v="313"/>
    <n v="343"/>
    <n v="359"/>
    <n v="2657"/>
    <n v="135"/>
    <n v="278"/>
    <n v="279"/>
    <n v="275"/>
    <n v="281"/>
    <n v="288"/>
    <n v="282"/>
    <n v="271"/>
    <n v="278"/>
    <n v="291"/>
  </r>
  <r>
    <n v="1655"/>
    <s v="u"/>
    <s v="CP blét amidonnerie"/>
    <x v="3"/>
    <x v="29"/>
    <x v="3"/>
    <m/>
    <m/>
    <m/>
    <m/>
    <m/>
    <n v="0.01178564153116346"/>
    <m/>
    <s v="1534 - 1686 - 1687 - "/>
    <n v="0"/>
    <n v="289"/>
    <s v="libre"/>
    <m/>
    <m/>
    <n v="0"/>
    <n v="0"/>
    <x v="265"/>
    <x v="416"/>
    <n v="0"/>
    <n v="10"/>
    <n v="20"/>
    <n v="50"/>
    <n v="80"/>
    <n v="110"/>
    <n v="140"/>
    <n v="170"/>
    <n v="200"/>
    <n v="230"/>
    <n v="260"/>
    <n v="270"/>
    <n v="2543"/>
    <n v="261"/>
    <n v="261"/>
    <n v="261"/>
    <n v="261"/>
    <n v="261"/>
    <n v="261"/>
    <n v="261"/>
    <n v="261"/>
    <n v="261"/>
    <n v="195"/>
  </r>
  <r>
    <n v="1656"/>
    <s v="u"/>
    <s v="CP blét amidonnerie"/>
    <x v="4"/>
    <x v="29"/>
    <x v="4"/>
    <m/>
    <m/>
    <m/>
    <m/>
    <m/>
    <n v="0.005288815583306844"/>
    <m/>
    <s v="1536 - 1687 - 1720 - "/>
    <n v="0"/>
    <n v="157"/>
    <s v="libre"/>
    <m/>
    <m/>
    <n v="0"/>
    <n v="0"/>
    <x v="40"/>
    <x v="9"/>
    <n v="0"/>
    <n v="0"/>
    <n v="10"/>
    <n v="30"/>
    <n v="40"/>
    <n v="60"/>
    <n v="80"/>
    <n v="90"/>
    <n v="110"/>
    <n v="130"/>
    <n v="140"/>
    <n v="150"/>
    <n v="1414"/>
    <n v="174"/>
    <n v="174"/>
    <n v="174"/>
    <n v="87"/>
    <n v="174"/>
    <n v="174"/>
    <n v="87"/>
    <n v="174"/>
    <n v="163"/>
    <n v="34"/>
  </r>
  <r>
    <n v="1657"/>
    <s v="u"/>
    <s v="CP blét amidonnerie"/>
    <x v="5"/>
    <x v="29"/>
    <x v="5"/>
    <m/>
    <m/>
    <m/>
    <m/>
    <m/>
    <n v="0.004853163825701854"/>
    <m/>
    <s v="1537 - 1687 - 1721 - "/>
    <n v="0"/>
    <n v="106"/>
    <s v="libre"/>
    <m/>
    <m/>
    <n v="0"/>
    <n v="0"/>
    <x v="40"/>
    <x v="340"/>
    <n v="0"/>
    <n v="0"/>
    <n v="10"/>
    <n v="20"/>
    <n v="30"/>
    <n v="40"/>
    <n v="50"/>
    <n v="60"/>
    <n v="70"/>
    <n v="80"/>
    <n v="90"/>
    <n v="100"/>
    <n v="959"/>
    <n v="174"/>
    <n v="87"/>
    <n v="87"/>
    <n v="87"/>
    <n v="87"/>
    <n v="87"/>
    <n v="87"/>
    <n v="87"/>
    <n v="87"/>
    <n v="90"/>
  </r>
  <r>
    <n v="1658"/>
    <s v="u"/>
    <s v="CP blét amidonnerie"/>
    <x v="6"/>
    <x v="29"/>
    <x v="6"/>
    <m/>
    <m/>
    <m/>
    <m/>
    <m/>
    <n v="0.001643662122154761"/>
    <m/>
    <s v="1538 - 1687 - 1722 - "/>
    <n v="0"/>
    <n v="27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1659"/>
    <s v="u"/>
    <s v="CP blét amidonnerie"/>
    <x v="7"/>
    <x v="29"/>
    <x v="7"/>
    <n v="13.7"/>
    <n v="1"/>
    <n v="0.145985401459854"/>
    <m/>
    <m/>
    <n v="6.92714230993943"/>
    <n v="-6.772857690060569"/>
    <s v="1539 - 1686 - 1688 - "/>
    <m/>
    <m/>
    <s v="mesuré"/>
    <n v="14"/>
    <n v="1"/>
    <n v="7"/>
    <n v="1"/>
    <x v="286"/>
    <x v="174"/>
    <n v="5"/>
    <n v="5"/>
    <n v="5"/>
    <n v="6"/>
    <n v="6"/>
    <n v="6"/>
    <n v="7"/>
    <n v="7"/>
    <n v="7"/>
    <n v="7"/>
    <n v="8"/>
    <n v="8"/>
    <n v="86"/>
    <n v="3"/>
    <n v="5"/>
    <n v="7"/>
    <n v="10"/>
    <n v="25"/>
    <n v="11"/>
    <n v="13"/>
    <n v="6"/>
    <n v="6"/>
    <n v="1"/>
  </r>
  <r>
    <n v="1660"/>
    <s v="u"/>
    <s v="CP blét amidonnerie"/>
    <x v="8"/>
    <x v="29"/>
    <x v="8"/>
    <m/>
    <m/>
    <m/>
    <m/>
    <m/>
    <n v="4.534329717634576"/>
    <m/>
    <s v="1541 - 1688 - 1689 - "/>
    <n v="0"/>
    <n v="8"/>
    <s v="libre"/>
    <m/>
    <m/>
    <n v="4"/>
    <n v="1"/>
    <x v="40"/>
    <x v="174"/>
    <n v="0"/>
    <n v="0"/>
    <n v="0"/>
    <n v="1"/>
    <n v="2"/>
    <n v="3"/>
    <n v="4"/>
    <n v="4"/>
    <n v="5"/>
    <n v="6"/>
    <n v="7"/>
    <n v="8"/>
    <n v="708"/>
    <n v="87"/>
    <n v="87"/>
    <n v="87"/>
    <n v="87"/>
    <n v="87"/>
    <n v="87"/>
    <n v="84"/>
    <n v="66"/>
    <n v="30"/>
    <n v="7"/>
  </r>
  <r>
    <n v="1661"/>
    <s v="u"/>
    <s v="CP blét amidonnerie"/>
    <x v="9"/>
    <x v="29"/>
    <x v="9"/>
    <m/>
    <m/>
    <m/>
    <m/>
    <m/>
    <n v="1.518509935456402"/>
    <m/>
    <s v="1543 - 1689 - 1710 - "/>
    <n v="0"/>
    <n v="9"/>
    <s v="libre"/>
    <m/>
    <m/>
    <n v="1"/>
    <n v="0"/>
    <x v="40"/>
    <x v="174"/>
    <n v="0"/>
    <n v="0"/>
    <n v="0"/>
    <n v="1"/>
    <n v="2"/>
    <n v="3"/>
    <n v="4"/>
    <n v="5"/>
    <n v="6"/>
    <n v="7"/>
    <n v="8"/>
    <n v="8"/>
    <n v="795"/>
    <n v="87"/>
    <n v="87"/>
    <n v="87"/>
    <n v="87"/>
    <n v="87"/>
    <n v="87"/>
    <n v="87"/>
    <n v="84"/>
    <n v="66"/>
    <n v="37"/>
  </r>
  <r>
    <n v="1662"/>
    <s v="u"/>
    <s v="CP blét amidonnerie"/>
    <x v="10"/>
    <x v="29"/>
    <x v="10"/>
    <m/>
    <m/>
    <m/>
    <m/>
    <m/>
    <n v="3.173677070792849"/>
    <m/>
    <s v="1544 - 1689 - 1711 - "/>
    <n v="0"/>
    <n v="9"/>
    <s v="libre"/>
    <m/>
    <m/>
    <n v="3"/>
    <n v="1"/>
    <x v="40"/>
    <x v="174"/>
    <n v="0"/>
    <n v="0"/>
    <n v="0"/>
    <n v="1"/>
    <n v="2"/>
    <n v="3"/>
    <n v="4"/>
    <n v="5"/>
    <n v="6"/>
    <n v="7"/>
    <n v="8"/>
    <n v="8"/>
    <n v="795"/>
    <n v="87"/>
    <n v="87"/>
    <n v="87"/>
    <n v="87"/>
    <n v="87"/>
    <n v="87"/>
    <n v="87"/>
    <n v="84"/>
    <n v="66"/>
    <n v="37"/>
  </r>
  <r>
    <n v="1663"/>
    <s v="u"/>
    <s v="CP blét amidonnerie"/>
    <x v="11"/>
    <x v="29"/>
    <x v="11"/>
    <m/>
    <m/>
    <m/>
    <m/>
    <m/>
    <n v="1.23956484464402"/>
    <m/>
    <s v="1545 - 1688 - 1712 - "/>
    <n v="0"/>
    <n v="8"/>
    <s v="libre"/>
    <m/>
    <m/>
    <n v="1"/>
    <n v="0"/>
    <x v="40"/>
    <x v="174"/>
    <n v="0"/>
    <n v="0"/>
    <n v="0"/>
    <n v="1"/>
    <n v="2"/>
    <n v="3"/>
    <n v="4"/>
    <n v="4"/>
    <n v="5"/>
    <n v="6"/>
    <n v="7"/>
    <n v="8"/>
    <n v="708"/>
    <n v="87"/>
    <n v="87"/>
    <n v="87"/>
    <n v="87"/>
    <n v="87"/>
    <n v="87"/>
    <n v="84"/>
    <n v="66"/>
    <n v="30"/>
    <n v="7"/>
  </r>
  <r>
    <n v="1664"/>
    <s v="u"/>
    <s v="CP blét amidonnerie"/>
    <x v="12"/>
    <x v="29"/>
    <x v="12"/>
    <m/>
    <m/>
    <m/>
    <m/>
    <m/>
    <n v="0.005091476200986141"/>
    <m/>
    <s v="1546 - 1686 - 1715 - "/>
    <n v="0"/>
    <n v="59"/>
    <s v="libre"/>
    <m/>
    <m/>
    <n v="0"/>
    <n v="0"/>
    <x v="207"/>
    <x v="457"/>
    <n v="0"/>
    <n v="2"/>
    <n v="5"/>
    <n v="11"/>
    <n v="17"/>
    <n v="23"/>
    <n v="29"/>
    <n v="35"/>
    <n v="41"/>
    <n v="47"/>
    <n v="53"/>
    <n v="56"/>
    <n v="5187"/>
    <n v="609"/>
    <n v="522"/>
    <n v="522"/>
    <n v="609"/>
    <n v="522"/>
    <n v="522"/>
    <n v="609"/>
    <n v="522"/>
    <n v="518"/>
    <n v="233"/>
  </r>
  <r>
    <n v="1665"/>
    <s v="u"/>
    <s v="CP blét amidonnerie"/>
    <x v="13"/>
    <x v="29"/>
    <x v="13"/>
    <m/>
    <m/>
    <m/>
    <m/>
    <m/>
    <n v="0.003327846479839212"/>
    <m/>
    <s v="1547 - 1686 - 1695 - 1714 - "/>
    <n v="0"/>
    <n v="240"/>
    <s v="libre"/>
    <m/>
    <m/>
    <n v="0"/>
    <n v="0"/>
    <x v="265"/>
    <x v="519"/>
    <n v="0"/>
    <n v="10"/>
    <n v="20"/>
    <n v="40"/>
    <n v="70"/>
    <n v="90"/>
    <n v="120"/>
    <n v="140"/>
    <n v="170"/>
    <n v="190"/>
    <n v="220"/>
    <n v="230"/>
    <n v="2152"/>
    <n v="261"/>
    <n v="174"/>
    <n v="261"/>
    <n v="174"/>
    <n v="174"/>
    <n v="261"/>
    <n v="174"/>
    <n v="261"/>
    <n v="174"/>
    <n v="239"/>
  </r>
  <r>
    <n v="1666"/>
    <s v="u"/>
    <s v="CP blét amidonnerie"/>
    <x v="14"/>
    <x v="29"/>
    <x v="14"/>
    <m/>
    <m/>
    <m/>
    <m/>
    <m/>
    <n v="344.4636170010317"/>
    <m/>
    <s v="1548 - 1686 - 1690 - "/>
    <m/>
    <m/>
    <s v="déterminé"/>
    <m/>
    <m/>
    <n v="345"/>
    <n v="1"/>
    <x v="522"/>
    <x v="568"/>
    <n v="342"/>
    <n v="343"/>
    <n v="343"/>
    <n v="344"/>
    <n v="344"/>
    <n v="344"/>
    <n v="345"/>
    <n v="345"/>
    <n v="346"/>
    <n v="346"/>
    <n v="347"/>
    <n v="347"/>
    <n v="86"/>
    <n v="3"/>
    <n v="8"/>
    <n v="17"/>
    <n v="12"/>
    <n v="14"/>
    <n v="11"/>
    <n v="17"/>
    <n v="2"/>
    <n v="1"/>
    <n v="2"/>
  </r>
  <r>
    <n v="1667"/>
    <s v="u"/>
    <s v="CP blét amidonnerie"/>
    <x v="15"/>
    <x v="29"/>
    <x v="15"/>
    <m/>
    <m/>
    <m/>
    <m/>
    <m/>
    <n v="318.0511375937778"/>
    <m/>
    <s v="1550 - 1690 - 1691 - 1702 - "/>
    <m/>
    <m/>
    <s v="déterminé"/>
    <m/>
    <m/>
    <n v="317"/>
    <n v="2"/>
    <x v="390"/>
    <x v="429"/>
    <n v="312"/>
    <n v="314"/>
    <n v="315"/>
    <n v="316"/>
    <n v="316"/>
    <n v="316"/>
    <n v="317"/>
    <n v="317"/>
    <n v="318"/>
    <n v="319"/>
    <n v="320"/>
    <n v="320"/>
    <n v="86"/>
    <n v="1"/>
    <n v="3"/>
    <n v="9"/>
    <n v="14"/>
    <n v="21"/>
    <n v="15"/>
    <n v="10"/>
    <n v="10"/>
    <n v="1"/>
    <n v="3"/>
  </r>
  <r>
    <n v="1668"/>
    <s v="u"/>
    <s v="CP blét amidonnerie"/>
    <x v="16"/>
    <x v="29"/>
    <x v="16"/>
    <n v="317.3746786752809"/>
    <n v="3.173746786752809"/>
    <n v="0.02"/>
    <m/>
    <m/>
    <n v="295.7739747498223"/>
    <n v="-6.806057753447663"/>
    <s v="1552 - 1691 - 1706 - "/>
    <m/>
    <m/>
    <s v="mesuré"/>
    <n v="317"/>
    <n v="3"/>
    <n v="295"/>
    <n v="2"/>
    <x v="523"/>
    <x v="437"/>
    <n v="290"/>
    <n v="292"/>
    <n v="292"/>
    <n v="293"/>
    <n v="294"/>
    <n v="295"/>
    <n v="295"/>
    <n v="296"/>
    <n v="296"/>
    <n v="297"/>
    <n v="298"/>
    <n v="299"/>
    <n v="86"/>
    <n v="3"/>
    <n v="10"/>
    <n v="7"/>
    <n v="15"/>
    <n v="18"/>
    <n v="17"/>
    <n v="7"/>
    <n v="5"/>
    <n v="3"/>
    <n v="2"/>
  </r>
  <r>
    <n v="1669"/>
    <s v="u"/>
    <s v="CP blét amidonnerie"/>
    <x v="17"/>
    <x v="29"/>
    <x v="17"/>
    <n v="28.9772672577425"/>
    <n v="1"/>
    <n v="0.06901962087075743"/>
    <m/>
    <m/>
    <n v="22.18333128277202"/>
    <n v="-6.793935974970484"/>
    <s v="1553 - 1691 - 1708 - "/>
    <m/>
    <m/>
    <s v="mesuré"/>
    <n v="29"/>
    <n v="1"/>
    <n v="22"/>
    <n v="1"/>
    <x v="37"/>
    <x v="258"/>
    <n v="20"/>
    <n v="20"/>
    <n v="21"/>
    <n v="21"/>
    <n v="21"/>
    <n v="22"/>
    <n v="22"/>
    <n v="22"/>
    <n v="23"/>
    <n v="23"/>
    <n v="23"/>
    <n v="24"/>
    <n v="86"/>
    <n v="4"/>
    <n v="4"/>
    <n v="10"/>
    <n v="15"/>
    <n v="13"/>
    <n v="13"/>
    <n v="11"/>
    <n v="9"/>
    <n v="5"/>
    <n v="3"/>
  </r>
  <r>
    <n v="1670"/>
    <s v="u"/>
    <s v="CP blét amidonnerie"/>
    <x v="18"/>
    <x v="29"/>
    <x v="18"/>
    <n v="142"/>
    <n v="7.100000000000001"/>
    <n v="0.1"/>
    <m/>
    <m/>
    <n v="26.41247940725395"/>
    <n v="-16.27993247785156"/>
    <s v="1554 - 1690 - 1692 - 1718 - "/>
    <m/>
    <m/>
    <s v="mesuré"/>
    <n v="143"/>
    <n v="7"/>
    <n v="28"/>
    <n v="2"/>
    <x v="112"/>
    <x v="322"/>
    <n v="23"/>
    <n v="25"/>
    <n v="26"/>
    <n v="26"/>
    <n v="27"/>
    <n v="27"/>
    <n v="28"/>
    <n v="28"/>
    <n v="29"/>
    <n v="30"/>
    <n v="30"/>
    <n v="31"/>
    <n v="86"/>
    <n v="1"/>
    <n v="2"/>
    <n v="8"/>
    <n v="15"/>
    <n v="16"/>
    <n v="12"/>
    <n v="9"/>
    <n v="13"/>
    <n v="7"/>
    <n v="4"/>
  </r>
  <r>
    <n v="1671"/>
    <s v="u"/>
    <s v="CP blét amidonnerie"/>
    <x v="19"/>
    <x v="29"/>
    <x v="19"/>
    <n v="0.1"/>
    <n v="1"/>
    <n v="20"/>
    <m/>
    <m/>
    <n v="8.924365668504608"/>
    <n v="8.824365668504608"/>
    <s v="1556 - 1692 - "/>
    <m/>
    <m/>
    <s v="mesuré"/>
    <n v="1"/>
    <n v="1"/>
    <n v="9"/>
    <n v="1"/>
    <x v="298"/>
    <x v="125"/>
    <n v="8"/>
    <n v="8"/>
    <n v="8"/>
    <n v="9"/>
    <n v="9"/>
    <n v="9"/>
    <n v="9"/>
    <n v="10"/>
    <n v="10"/>
    <n v="10"/>
    <n v="11"/>
    <n v="11"/>
    <n v="86"/>
    <n v="5"/>
    <n v="9"/>
    <n v="14"/>
    <n v="13"/>
    <n v="13"/>
    <n v="13"/>
    <n v="9"/>
    <n v="5"/>
    <n v="3"/>
    <n v="3"/>
  </r>
  <r>
    <n v="1672"/>
    <s v="u"/>
    <s v="CP blét amidonnerie"/>
    <x v="20"/>
    <x v="29"/>
    <x v="20"/>
    <n v="0.1"/>
    <n v="1"/>
    <n v="20"/>
    <m/>
    <m/>
    <n v="11.14639040614454"/>
    <n v="11.04639040614454"/>
    <s v="1557 - 1692 - 1724 - "/>
    <m/>
    <m/>
    <s v="mesuré"/>
    <n v="1"/>
    <n v="1"/>
    <n v="12"/>
    <n v="1"/>
    <x v="265"/>
    <x v="124"/>
    <n v="9"/>
    <n v="10"/>
    <n v="10"/>
    <n v="11"/>
    <n v="11"/>
    <n v="11"/>
    <n v="12"/>
    <n v="12"/>
    <n v="12"/>
    <n v="12"/>
    <n v="13"/>
    <n v="13"/>
    <n v="86"/>
    <n v="1"/>
    <n v="3"/>
    <n v="4"/>
    <n v="14"/>
    <n v="12"/>
    <n v="18"/>
    <n v="12"/>
    <n v="11"/>
    <n v="10"/>
    <n v="2"/>
  </r>
  <r>
    <n v="1673"/>
    <s v="u"/>
    <s v="CP blét amidonnerie"/>
    <x v="21"/>
    <x v="29"/>
    <x v="21"/>
    <n v="0.1"/>
    <n v="1"/>
    <n v="20"/>
    <m/>
    <m/>
    <n v="5.342512066143017"/>
    <n v="5.242512066143017"/>
    <s v="1558 - 1692 - 1725 - "/>
    <m/>
    <m/>
    <s v="mesuré"/>
    <n v="1"/>
    <n v="1"/>
    <n v="6"/>
    <n v="1"/>
    <x v="286"/>
    <x v="177"/>
    <n v="5"/>
    <n v="5"/>
    <n v="5"/>
    <n v="5"/>
    <n v="6"/>
    <n v="6"/>
    <n v="6"/>
    <n v="6"/>
    <n v="6"/>
    <n v="6"/>
    <n v="7"/>
    <n v="7"/>
    <n v="86"/>
    <n v="1"/>
    <n v="8"/>
    <n v="7"/>
    <n v="12"/>
    <n v="9"/>
    <n v="13"/>
    <n v="11"/>
    <n v="13"/>
    <n v="9"/>
    <n v="4"/>
  </r>
  <r>
    <n v="1674"/>
    <s v="u"/>
    <s v="CP blét amidonnerie"/>
    <x v="22"/>
    <x v="29"/>
    <x v="22"/>
    <m/>
    <m/>
    <m/>
    <m/>
    <m/>
    <n v="24.14177267166118"/>
    <m/>
    <s v="1559 - 1686 - 1693 - "/>
    <m/>
    <m/>
    <s v="déterminé"/>
    <m/>
    <m/>
    <n v="24"/>
    <n v="1"/>
    <x v="162"/>
    <x v="366"/>
    <n v="21"/>
    <n v="22"/>
    <n v="23"/>
    <n v="23"/>
    <n v="23"/>
    <n v="24"/>
    <n v="24"/>
    <n v="24"/>
    <n v="24"/>
    <n v="25"/>
    <n v="25"/>
    <n v="25"/>
    <n v="86"/>
    <n v="1"/>
    <n v="2"/>
    <n v="4"/>
    <n v="12"/>
    <n v="14"/>
    <n v="18"/>
    <n v="12"/>
    <n v="7"/>
    <n v="13"/>
    <n v="4"/>
  </r>
  <r>
    <n v="1675"/>
    <s v="u"/>
    <s v="CP blét amidonnerie"/>
    <x v="23"/>
    <x v="29"/>
    <x v="23"/>
    <m/>
    <m/>
    <m/>
    <m/>
    <m/>
    <n v="24.13594151446718"/>
    <m/>
    <s v="1561 - 1693 - 1694 - 1702 - "/>
    <m/>
    <m/>
    <s v="déterminé"/>
    <m/>
    <m/>
    <n v="24"/>
    <n v="1"/>
    <x v="162"/>
    <x v="366"/>
    <n v="21"/>
    <n v="22"/>
    <n v="23"/>
    <n v="23"/>
    <n v="23"/>
    <n v="24"/>
    <n v="24"/>
    <n v="24"/>
    <n v="24"/>
    <n v="25"/>
    <n v="25"/>
    <n v="25"/>
    <n v="86"/>
    <n v="1"/>
    <n v="2"/>
    <n v="4"/>
    <n v="12"/>
    <n v="14"/>
    <n v="18"/>
    <n v="12"/>
    <n v="7"/>
    <n v="13"/>
    <n v="4"/>
  </r>
  <r>
    <n v="1676"/>
    <s v="u"/>
    <s v="CP blét amidonnerie"/>
    <x v="24"/>
    <x v="29"/>
    <x v="24"/>
    <n v="30.83758400006606"/>
    <n v="1"/>
    <n v="0.06485592386211954"/>
    <m/>
    <m/>
    <n v="24.03204119350374"/>
    <n v="-6.805542806562318"/>
    <s v="1563 - 1694 - 1706 - "/>
    <m/>
    <m/>
    <s v="mesuré"/>
    <n v="31"/>
    <n v="1"/>
    <n v="24"/>
    <n v="1"/>
    <x v="162"/>
    <x v="366"/>
    <n v="21"/>
    <n v="22"/>
    <n v="23"/>
    <n v="23"/>
    <n v="23"/>
    <n v="24"/>
    <n v="24"/>
    <n v="24"/>
    <n v="24"/>
    <n v="25"/>
    <n v="25"/>
    <n v="25"/>
    <n v="86"/>
    <n v="1"/>
    <n v="1"/>
    <n v="5"/>
    <n v="9"/>
    <n v="17"/>
    <n v="17"/>
    <n v="11"/>
    <n v="9"/>
    <n v="13"/>
    <n v="4"/>
  </r>
  <r>
    <n v="1677"/>
    <s v="u"/>
    <s v="CP blét amidonnerie"/>
    <x v="25"/>
    <x v="29"/>
    <x v="25"/>
    <n v="0.1"/>
    <n v="1"/>
    <n v="20"/>
    <m/>
    <m/>
    <n v="0.00457247327312689"/>
    <n v="-0.09542752672687312"/>
    <s v="1564 - 1694 - 1708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5"/>
    <n v="3"/>
    <n v="1"/>
    <n v="1"/>
    <n v="1"/>
    <n v="1"/>
    <n v="1"/>
    <n v="0"/>
    <n v="2"/>
  </r>
  <r>
    <n v="1678"/>
    <s v="u"/>
    <s v="CP blét amidonnerie"/>
    <x v="26"/>
    <x v="29"/>
    <x v="26"/>
    <n v="0.1"/>
    <n v="1"/>
    <n v="20"/>
    <m/>
    <m/>
    <n v="0.005831157193995309"/>
    <n v="-0.0941688428060047"/>
    <s v="1565 - 1693 - 1718 - 1724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8"/>
    <n v="4"/>
    <n v="2"/>
    <n v="1"/>
    <n v="0"/>
    <n v="0"/>
    <n v="0"/>
    <n v="1"/>
    <n v="0"/>
    <n v="1"/>
  </r>
  <r>
    <n v="1679"/>
    <s v="u"/>
    <s v="CP blét amidonnerie"/>
    <x v="27"/>
    <x v="29"/>
    <x v="27"/>
    <m/>
    <m/>
    <m/>
    <m/>
    <m/>
    <n v="0.05794607833428662"/>
    <m/>
    <s v="1566 - 1685 - 1695 - "/>
    <n v="0"/>
    <n v="321"/>
    <s v="libre"/>
    <m/>
    <m/>
    <n v="0"/>
    <n v="0"/>
    <x v="265"/>
    <x v="422"/>
    <n v="0"/>
    <n v="10"/>
    <n v="30"/>
    <n v="60"/>
    <n v="90"/>
    <n v="120"/>
    <n v="150"/>
    <n v="180"/>
    <n v="210"/>
    <n v="240"/>
    <n v="270"/>
    <n v="280"/>
    <n v="2639"/>
    <n v="348"/>
    <n v="261"/>
    <n v="261"/>
    <n v="261"/>
    <n v="261"/>
    <n v="348"/>
    <n v="261"/>
    <n v="261"/>
    <n v="261"/>
    <n v="117"/>
  </r>
  <r>
    <n v="1680"/>
    <s v="u"/>
    <s v="CP blét amidonnerie"/>
    <x v="28"/>
    <x v="29"/>
    <x v="28"/>
    <m/>
    <m/>
    <m/>
    <m/>
    <m/>
    <n v="0.002548323986055543"/>
    <m/>
    <s v="1568 - 1695 - "/>
    <n v="0"/>
    <n v="152"/>
    <s v="libre"/>
    <m/>
    <m/>
    <n v="0"/>
    <n v="0"/>
    <x v="40"/>
    <x v="9"/>
    <n v="0"/>
    <n v="0"/>
    <n v="10"/>
    <n v="30"/>
    <n v="40"/>
    <n v="60"/>
    <n v="70"/>
    <n v="90"/>
    <n v="110"/>
    <n v="120"/>
    <n v="140"/>
    <n v="150"/>
    <n v="1390"/>
    <n v="174"/>
    <n v="87"/>
    <n v="174"/>
    <n v="87"/>
    <n v="174"/>
    <n v="87"/>
    <n v="174"/>
    <n v="87"/>
    <n v="174"/>
    <n v="173"/>
  </r>
  <r>
    <n v="1681"/>
    <s v="u"/>
    <s v="CP blét amidonnerie"/>
    <x v="29"/>
    <x v="29"/>
    <x v="29"/>
    <m/>
    <m/>
    <m/>
    <m/>
    <m/>
    <n v="0.002557997030632987"/>
    <m/>
    <s v="1569 - 1695 - "/>
    <n v="0"/>
    <n v="288"/>
    <s v="libre"/>
    <m/>
    <m/>
    <n v="0"/>
    <n v="0"/>
    <x v="265"/>
    <x v="416"/>
    <n v="0"/>
    <n v="10"/>
    <n v="20"/>
    <n v="50"/>
    <n v="80"/>
    <n v="110"/>
    <n v="140"/>
    <n v="170"/>
    <n v="200"/>
    <n v="230"/>
    <n v="260"/>
    <n v="270"/>
    <n v="2538"/>
    <n v="261"/>
    <n v="261"/>
    <n v="261"/>
    <n v="261"/>
    <n v="261"/>
    <n v="261"/>
    <n v="261"/>
    <n v="261"/>
    <n v="261"/>
    <n v="190"/>
  </r>
  <r>
    <n v="1682"/>
    <s v="u"/>
    <s v="CP blét amidonnerie"/>
    <x v="30"/>
    <x v="29"/>
    <x v="30"/>
    <m/>
    <m/>
    <m/>
    <m/>
    <m/>
    <n v="568.3219240154643"/>
    <m/>
    <s v="1570 - 1684 - 1696 - "/>
    <n v="567"/>
    <n v="607"/>
    <s v="libre"/>
    <m/>
    <m/>
    <n v="568"/>
    <n v="0"/>
    <x v="222"/>
    <x v="569"/>
    <n v="567"/>
    <n v="569"/>
    <n v="571"/>
    <n v="575"/>
    <n v="579"/>
    <n v="583"/>
    <n v="587"/>
    <n v="591"/>
    <n v="595"/>
    <n v="599"/>
    <n v="603"/>
    <n v="605"/>
    <n v="3566"/>
    <n v="348"/>
    <n v="348"/>
    <n v="348"/>
    <n v="348"/>
    <n v="348"/>
    <n v="348"/>
    <n v="348"/>
    <n v="348"/>
    <n v="348"/>
    <n v="435"/>
  </r>
  <r>
    <n v="1683"/>
    <s v="u"/>
    <s v="CP blét amidonnerie"/>
    <x v="31"/>
    <x v="29"/>
    <x v="31"/>
    <m/>
    <m/>
    <m/>
    <n v="568.3239699999999"/>
    <n v="605.98889"/>
    <n v="568.3219240154643"/>
    <m/>
    <s v="1572 - 1696 - 1697 - "/>
    <n v="568"/>
    <n v="606"/>
    <s v="libre"/>
    <m/>
    <m/>
    <n v="568"/>
    <n v="0"/>
    <x v="222"/>
    <x v="570"/>
    <n v="568"/>
    <n v="569"/>
    <n v="571"/>
    <n v="575"/>
    <n v="579"/>
    <n v="583"/>
    <n v="586"/>
    <n v="590"/>
    <n v="594"/>
    <n v="598"/>
    <n v="602"/>
    <n v="604"/>
    <n v="3305"/>
    <n v="348"/>
    <n v="348"/>
    <n v="348"/>
    <n v="261"/>
    <n v="348"/>
    <n v="348"/>
    <n v="261"/>
    <n v="348"/>
    <n v="348"/>
    <n v="348"/>
  </r>
  <r>
    <n v="1684"/>
    <s v="u"/>
    <s v="CP blét amidonnerie"/>
    <x v="32"/>
    <x v="29"/>
    <x v="32"/>
    <m/>
    <m/>
    <m/>
    <m/>
    <m/>
    <n v="550.1607998605188"/>
    <m/>
    <s v="1574 - 1697 - 1698 - "/>
    <n v="478"/>
    <n v="604"/>
    <s v="libre"/>
    <m/>
    <m/>
    <n v="550"/>
    <n v="2"/>
    <x v="524"/>
    <x v="571"/>
    <n v="468"/>
    <n v="483"/>
    <n v="490"/>
    <n v="503"/>
    <n v="516"/>
    <n v="528"/>
    <n v="541"/>
    <n v="554"/>
    <n v="567"/>
    <n v="579"/>
    <n v="592"/>
    <n v="598"/>
    <n v="1106"/>
    <n v="50"/>
    <n v="106"/>
    <n v="121"/>
    <n v="121"/>
    <n v="122"/>
    <n v="121"/>
    <n v="123"/>
    <n v="122"/>
    <n v="121"/>
    <n v="100"/>
  </r>
  <r>
    <n v="1685"/>
    <s v="u"/>
    <s v="CP blét amidonnerie"/>
    <x v="33"/>
    <x v="29"/>
    <x v="33"/>
    <m/>
    <m/>
    <m/>
    <m/>
    <m/>
    <n v="482.8193557043873"/>
    <m/>
    <s v="1576 - 1698 - 1705 - "/>
    <n v="189"/>
    <n v="606"/>
    <s v="libre"/>
    <m/>
    <m/>
    <n v="483"/>
    <n v="10"/>
    <x v="203"/>
    <x v="572"/>
    <n v="127"/>
    <n v="207"/>
    <n v="231"/>
    <n v="274"/>
    <n v="316"/>
    <n v="357"/>
    <n v="398"/>
    <n v="440"/>
    <n v="481"/>
    <n v="522"/>
    <n v="564"/>
    <n v="585"/>
    <n v="3606"/>
    <n v="41"/>
    <n v="250"/>
    <n v="403"/>
    <n v="415"/>
    <n v="418"/>
    <n v="415"/>
    <n v="423"/>
    <n v="417"/>
    <n v="415"/>
    <n v="410"/>
  </r>
  <r>
    <n v="1686"/>
    <s v="u"/>
    <s v="CP blét amidonnerie"/>
    <x v="34"/>
    <x v="29"/>
    <x v="34"/>
    <m/>
    <m/>
    <m/>
    <m/>
    <m/>
    <n v="67.34144415613147"/>
    <m/>
    <s v="1577 - 1698 - 1707 - "/>
    <n v="0"/>
    <n v="288"/>
    <s v="libre"/>
    <m/>
    <m/>
    <n v="67"/>
    <n v="9"/>
    <x v="265"/>
    <x v="422"/>
    <n v="0"/>
    <n v="10"/>
    <n v="20"/>
    <n v="50"/>
    <n v="80"/>
    <n v="110"/>
    <n v="140"/>
    <n v="170"/>
    <n v="200"/>
    <n v="230"/>
    <n v="260"/>
    <n v="280"/>
    <n v="2528"/>
    <n v="348"/>
    <n v="261"/>
    <n v="348"/>
    <n v="261"/>
    <n v="261"/>
    <n v="348"/>
    <n v="259"/>
    <n v="303"/>
    <n v="113"/>
    <n v="27"/>
  </r>
  <r>
    <n v="1687"/>
    <s v="u"/>
    <s v="CP blét amidonnerie"/>
    <x v="35"/>
    <x v="29"/>
    <x v="35"/>
    <m/>
    <m/>
    <m/>
    <m/>
    <m/>
    <n v="0.01363490419322474"/>
    <m/>
    <s v="1578 - 1697 - 1699 - "/>
    <n v="0"/>
    <n v="29"/>
    <s v="libre"/>
    <m/>
    <m/>
    <n v="0"/>
    <n v="0"/>
    <x v="195"/>
    <x v="306"/>
    <n v="0"/>
    <n v="1"/>
    <n v="2"/>
    <n v="5"/>
    <n v="8"/>
    <n v="10"/>
    <n v="13"/>
    <n v="16"/>
    <n v="19"/>
    <n v="22"/>
    <n v="26"/>
    <n v="29"/>
    <n v="2294"/>
    <n v="348"/>
    <n v="335"/>
    <n v="319"/>
    <n v="314"/>
    <n v="230"/>
    <n v="303"/>
    <n v="247"/>
    <n v="132"/>
    <n v="54"/>
    <n v="13"/>
  </r>
  <r>
    <n v="1688"/>
    <s v="u"/>
    <s v="CP blét amidonnerie"/>
    <x v="36"/>
    <x v="29"/>
    <x v="36"/>
    <m/>
    <m/>
    <m/>
    <m/>
    <m/>
    <n v="0.00665466067306465"/>
    <m/>
    <s v="1580 - 1699 - 1710 - "/>
    <n v="0"/>
    <n v="16"/>
    <s v="libre"/>
    <m/>
    <m/>
    <n v="0"/>
    <n v="0"/>
    <x v="40"/>
    <x v="210"/>
    <n v="0"/>
    <n v="0"/>
    <n v="1"/>
    <n v="3"/>
    <n v="4"/>
    <n v="6"/>
    <n v="8"/>
    <n v="9"/>
    <n v="11"/>
    <n v="13"/>
    <n v="15"/>
    <n v="17"/>
    <n v="1327"/>
    <n v="260"/>
    <n v="162"/>
    <n v="233"/>
    <n v="152"/>
    <n v="223"/>
    <n v="130"/>
    <n v="117"/>
    <n v="34"/>
    <n v="14"/>
    <n v="3"/>
  </r>
  <r>
    <n v="1689"/>
    <s v="u"/>
    <s v="CP blét amidonnerie"/>
    <x v="37"/>
    <x v="29"/>
    <x v="37"/>
    <m/>
    <m/>
    <m/>
    <m/>
    <m/>
    <n v="0.006980243520160088"/>
    <m/>
    <s v="1581 - 1699 - 1711 - "/>
    <n v="0"/>
    <n v="16"/>
    <s v="libre"/>
    <m/>
    <m/>
    <n v="0"/>
    <n v="0"/>
    <x v="40"/>
    <x v="228"/>
    <n v="0"/>
    <n v="0"/>
    <n v="1"/>
    <n v="3"/>
    <n v="4"/>
    <n v="6"/>
    <n v="8"/>
    <n v="10"/>
    <n v="11"/>
    <n v="13"/>
    <n v="16"/>
    <n v="18"/>
    <n v="1352"/>
    <n v="260"/>
    <n v="241"/>
    <n v="230"/>
    <n v="228"/>
    <n v="201"/>
    <n v="123"/>
    <n v="51"/>
    <n v="13"/>
    <n v="3"/>
    <n v="3"/>
  </r>
  <r>
    <n v="1690"/>
    <s v="u"/>
    <s v="CP blét amidonnerie"/>
    <x v="38"/>
    <x v="29"/>
    <x v="38"/>
    <m/>
    <m/>
    <m/>
    <m/>
    <m/>
    <n v="5.678556733834619"/>
    <m/>
    <s v="1582 - 1697 - 1713 - "/>
    <n v="0"/>
    <n v="18"/>
    <s v="libre"/>
    <m/>
    <m/>
    <n v="6"/>
    <n v="1"/>
    <x v="40"/>
    <x v="228"/>
    <n v="0"/>
    <n v="0"/>
    <n v="1"/>
    <n v="3"/>
    <n v="5"/>
    <n v="7"/>
    <n v="9"/>
    <n v="11"/>
    <n v="13"/>
    <n v="15"/>
    <n v="17"/>
    <n v="18"/>
    <n v="1685"/>
    <n v="261"/>
    <n v="174"/>
    <n v="174"/>
    <n v="174"/>
    <n v="174"/>
    <n v="261"/>
    <n v="174"/>
    <n v="160"/>
    <n v="103"/>
    <n v="31"/>
  </r>
  <r>
    <n v="1691"/>
    <s v="u"/>
    <s v="CP blét amidonnerie"/>
    <x v="39"/>
    <x v="29"/>
    <x v="39"/>
    <m/>
    <m/>
    <m/>
    <m/>
    <m/>
    <n v="0.01394968267909012"/>
    <m/>
    <s v="1583 - 1697 - 1714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1692"/>
    <s v="u"/>
    <s v="CP blét amidonnerie"/>
    <x v="41"/>
    <x v="29"/>
    <x v="41"/>
    <m/>
    <m/>
    <m/>
    <m/>
    <m/>
    <n v="2.522291580733559"/>
    <m/>
    <s v="1584 - 1697 - 1700 - 1717 - "/>
    <m/>
    <m/>
    <s v="déterminé"/>
    <m/>
    <m/>
    <n v="2"/>
    <n v="2"/>
    <x v="40"/>
    <x v="208"/>
    <n v="0"/>
    <n v="0"/>
    <n v="0"/>
    <n v="1"/>
    <n v="1"/>
    <n v="2"/>
    <n v="2"/>
    <n v="3"/>
    <n v="3"/>
    <n v="4"/>
    <n v="4"/>
    <n v="5"/>
    <n v="86"/>
    <n v="19"/>
    <n v="9"/>
    <n v="13"/>
    <n v="15"/>
    <n v="14"/>
    <n v="11"/>
    <n v="3"/>
    <n v="1"/>
    <n v="1"/>
    <n v="1"/>
  </r>
  <r>
    <n v="1693"/>
    <s v="u"/>
    <s v="CP blét amidonnerie"/>
    <x v="42"/>
    <x v="29"/>
    <x v="42"/>
    <m/>
    <m/>
    <m/>
    <m/>
    <m/>
    <n v="2.516496692404474"/>
    <m/>
    <s v="1586 - 1700 - 1723 - "/>
    <m/>
    <m/>
    <s v="déterminé"/>
    <m/>
    <m/>
    <n v="2"/>
    <n v="2"/>
    <x v="40"/>
    <x v="208"/>
    <n v="0"/>
    <n v="0"/>
    <n v="0"/>
    <n v="1"/>
    <n v="1"/>
    <n v="2"/>
    <n v="2"/>
    <n v="3"/>
    <n v="3"/>
    <n v="4"/>
    <n v="4"/>
    <n v="5"/>
    <n v="86"/>
    <n v="19"/>
    <n v="9"/>
    <n v="13"/>
    <n v="15"/>
    <n v="14"/>
    <n v="11"/>
    <n v="3"/>
    <n v="1"/>
    <n v="1"/>
    <n v="1"/>
  </r>
  <r>
    <n v="1694"/>
    <s v="u"/>
    <s v="CP blét amidonnerie"/>
    <x v="43"/>
    <x v="29"/>
    <x v="43"/>
    <m/>
    <m/>
    <m/>
    <m/>
    <m/>
    <n v="0.005794888329084926"/>
    <m/>
    <s v="1587 - 1700 - 1725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3"/>
    <n v="4"/>
    <n v="1"/>
    <n v="1"/>
    <n v="2"/>
    <n v="1"/>
    <n v="0"/>
    <n v="2"/>
    <n v="1"/>
  </r>
  <r>
    <n v="1695"/>
    <s v="u"/>
    <s v="CP blét amidonnerie"/>
    <x v="44"/>
    <x v="29"/>
    <x v="44"/>
    <m/>
    <m/>
    <m/>
    <m/>
    <m/>
    <n v="9.6025567766686"/>
    <m/>
    <s v="1588 - 1697 - 1701 - "/>
    <n v="0"/>
    <n v="37"/>
    <s v="libre"/>
    <m/>
    <m/>
    <n v="9"/>
    <n v="1"/>
    <x v="195"/>
    <x v="136"/>
    <n v="0"/>
    <n v="1"/>
    <n v="3"/>
    <n v="7"/>
    <n v="10"/>
    <n v="14"/>
    <n v="18"/>
    <n v="21"/>
    <n v="25"/>
    <n v="29"/>
    <n v="32"/>
    <n v="34"/>
    <n v="3162"/>
    <n v="348"/>
    <n v="348"/>
    <n v="348"/>
    <n v="348"/>
    <n v="348"/>
    <n v="348"/>
    <n v="348"/>
    <n v="346"/>
    <n v="296"/>
    <n v="85"/>
  </r>
  <r>
    <n v="1696"/>
    <s v="u"/>
    <s v="CP blét amidonnerie"/>
    <x v="46"/>
    <x v="29"/>
    <x v="46"/>
    <m/>
    <m/>
    <m/>
    <m/>
    <m/>
    <n v="0.02013929582345217"/>
    <m/>
    <s v="1591 - 1701 - 1721 - "/>
    <n v="0"/>
    <n v="9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60"/>
    <n v="87"/>
    <n v="87"/>
    <n v="87"/>
    <n v="87"/>
    <n v="87"/>
    <n v="86"/>
    <n v="77"/>
    <n v="70"/>
    <n v="55"/>
    <n v="38"/>
  </r>
  <r>
    <n v="1697"/>
    <s v="u"/>
    <s v="CP blét amidonnerie"/>
    <x v="47"/>
    <x v="29"/>
    <x v="47"/>
    <m/>
    <m/>
    <m/>
    <m/>
    <m/>
    <n v="9.582417480845148"/>
    <m/>
    <s v="1592 - 1701 - 1722 - "/>
    <n v="0"/>
    <n v="27"/>
    <s v="libre"/>
    <m/>
    <m/>
    <n v="9"/>
    <n v="1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1698"/>
    <s v="u"/>
    <s v="CP blét amidonnerie"/>
    <x v="65"/>
    <x v="29"/>
    <x v="65"/>
    <m/>
    <m/>
    <m/>
    <m/>
    <m/>
    <n v="342.1870791082449"/>
    <m/>
    <s v="1593 - 1702 - "/>
    <m/>
    <m/>
    <s v="déterminé"/>
    <m/>
    <m/>
    <n v="341"/>
    <n v="2"/>
    <x v="525"/>
    <x v="573"/>
    <n v="336"/>
    <n v="337"/>
    <n v="338"/>
    <n v="339"/>
    <n v="340"/>
    <n v="341"/>
    <n v="341"/>
    <n v="342"/>
    <n v="342"/>
    <n v="343"/>
    <n v="344"/>
    <n v="344"/>
    <n v="86"/>
    <n v="5"/>
    <n v="4"/>
    <n v="8"/>
    <n v="12"/>
    <n v="15"/>
    <n v="13"/>
    <n v="16"/>
    <n v="9"/>
    <n v="1"/>
    <n v="4"/>
  </r>
  <r>
    <n v="1699"/>
    <s v="u"/>
    <s v="CP blét amidonnerie"/>
    <x v="66"/>
    <x v="29"/>
    <x v="66"/>
    <m/>
    <m/>
    <m/>
    <m/>
    <m/>
    <n v="904.1577361050372"/>
    <m/>
    <s v="1595 - 1703 - "/>
    <n v="516"/>
    <n v="1615"/>
    <s v="libre"/>
    <m/>
    <m/>
    <n v="903"/>
    <n v="2"/>
    <x v="526"/>
    <x v="574"/>
    <n v="461"/>
    <n v="534"/>
    <n v="599"/>
    <n v="711"/>
    <n v="826"/>
    <n v="931"/>
    <n v="1035"/>
    <n v="1148"/>
    <n v="1260"/>
    <n v="1370"/>
    <n v="1496"/>
    <n v="1537"/>
    <n v="972"/>
    <n v="85"/>
    <n v="92"/>
    <n v="102"/>
    <n v="97"/>
    <n v="115"/>
    <n v="99"/>
    <n v="102"/>
    <n v="92"/>
    <n v="100"/>
    <n v="89"/>
  </r>
  <r>
    <n v="1700"/>
    <s v="u"/>
    <s v="CP blét amidonnerie"/>
    <x v="67"/>
    <x v="29"/>
    <x v="67"/>
    <m/>
    <m/>
    <m/>
    <m/>
    <m/>
    <n v="892.665984698467"/>
    <m/>
    <s v="1597 - 1703 - 1704 - "/>
    <n v="518"/>
    <n v="1239"/>
    <s v="libre"/>
    <m/>
    <m/>
    <n v="892"/>
    <n v="2"/>
    <x v="527"/>
    <x v="575"/>
    <n v="462"/>
    <n v="563"/>
    <n v="599"/>
    <n v="670"/>
    <n v="741"/>
    <n v="812"/>
    <n v="882"/>
    <n v="953"/>
    <n v="1023"/>
    <n v="1094"/>
    <n v="1165"/>
    <n v="1201"/>
    <n v="6146"/>
    <n v="179"/>
    <n v="679"/>
    <n v="725"/>
    <n v="722"/>
    <n v="723"/>
    <n v="720"/>
    <n v="722"/>
    <n v="722"/>
    <n v="708"/>
    <n v="247"/>
  </r>
  <r>
    <n v="1701"/>
    <s v="u"/>
    <s v="CP blét amidonnerie"/>
    <x v="68"/>
    <x v="29"/>
    <x v="68"/>
    <m/>
    <m/>
    <m/>
    <m/>
    <m/>
    <n v="802.7328498312891"/>
    <m/>
    <s v="1599 - 1704 - 1705 - "/>
    <n v="507"/>
    <n v="926"/>
    <s v="libre"/>
    <m/>
    <m/>
    <n v="802"/>
    <n v="10"/>
    <x v="528"/>
    <x v="576"/>
    <n v="441"/>
    <n v="525"/>
    <n v="550"/>
    <n v="593"/>
    <n v="634"/>
    <n v="675"/>
    <n v="717"/>
    <n v="759"/>
    <n v="800"/>
    <n v="843"/>
    <n v="884"/>
    <n v="905"/>
    <n v="3626"/>
    <n v="34"/>
    <n v="243"/>
    <n v="407"/>
    <n v="428"/>
    <n v="417"/>
    <n v="422"/>
    <n v="424"/>
    <n v="431"/>
    <n v="430"/>
    <n v="391"/>
  </r>
  <r>
    <n v="1702"/>
    <s v="u"/>
    <s v="CP blét amidonnerie"/>
    <x v="69"/>
    <x v="29"/>
    <x v="69"/>
    <m/>
    <m/>
    <m/>
    <m/>
    <m/>
    <n v="319.8288837726863"/>
    <m/>
    <s v="1601 - 1705 - 1706 - "/>
    <m/>
    <m/>
    <s v="déterminé"/>
    <m/>
    <m/>
    <n v="319"/>
    <n v="2"/>
    <x v="529"/>
    <x v="521"/>
    <n v="313"/>
    <n v="315"/>
    <n v="316"/>
    <n v="317"/>
    <n v="318"/>
    <n v="318"/>
    <n v="319"/>
    <n v="320"/>
    <n v="320"/>
    <n v="320"/>
    <n v="321"/>
    <n v="323"/>
    <n v="86"/>
    <n v="1"/>
    <n v="4"/>
    <n v="11"/>
    <n v="7"/>
    <n v="13"/>
    <n v="21"/>
    <n v="20"/>
    <n v="2"/>
    <n v="3"/>
    <n v="5"/>
  </r>
  <r>
    <n v="1703"/>
    <s v="u"/>
    <s v="CP blét amidonnerie"/>
    <x v="70"/>
    <x v="29"/>
    <x v="70"/>
    <m/>
    <m/>
    <m/>
    <m/>
    <m/>
    <n v="89.62474885545377"/>
    <m/>
    <s v="1603 - 1704 - 1707 - "/>
    <n v="21"/>
    <n v="311"/>
    <s v="libre"/>
    <m/>
    <m/>
    <n v="89"/>
    <n v="10"/>
    <x v="326"/>
    <x v="577"/>
    <n v="19"/>
    <n v="31"/>
    <n v="42"/>
    <n v="72"/>
    <n v="102"/>
    <n v="132"/>
    <n v="161"/>
    <n v="191"/>
    <n v="221"/>
    <n v="251"/>
    <n v="281"/>
    <n v="301"/>
    <n v="2549"/>
    <n v="348"/>
    <n v="261"/>
    <n v="320"/>
    <n v="289"/>
    <n v="295"/>
    <n v="314"/>
    <n v="265"/>
    <n v="305"/>
    <n v="121"/>
    <n v="32"/>
  </r>
  <r>
    <n v="1704"/>
    <s v="u"/>
    <s v="CP blét amidonnerie"/>
    <x v="71"/>
    <x v="29"/>
    <x v="71"/>
    <m/>
    <m/>
    <m/>
    <m/>
    <m/>
    <n v="22.13631250035451"/>
    <m/>
    <s v="1605 - 1707 - 1708 - "/>
    <m/>
    <m/>
    <s v="déterminé"/>
    <m/>
    <m/>
    <n v="22"/>
    <n v="1"/>
    <x v="37"/>
    <x v="258"/>
    <n v="20"/>
    <n v="20"/>
    <n v="21"/>
    <n v="21"/>
    <n v="21"/>
    <n v="22"/>
    <n v="22"/>
    <n v="22"/>
    <n v="23"/>
    <n v="23"/>
    <n v="23"/>
    <n v="23"/>
    <n v="86"/>
    <n v="4"/>
    <n v="4"/>
    <n v="10"/>
    <n v="16"/>
    <n v="12"/>
    <n v="13"/>
    <n v="10"/>
    <n v="9"/>
    <n v="6"/>
    <n v="3"/>
  </r>
  <r>
    <n v="1705"/>
    <s v="u"/>
    <s v="CP blét amidonnerie"/>
    <x v="72"/>
    <x v="29"/>
    <x v="72"/>
    <m/>
    <m/>
    <m/>
    <m/>
    <m/>
    <n v="4.426824797434792"/>
    <m/>
    <s v="1607 - 1703 - 1709 - "/>
    <n v="0"/>
    <n v="42"/>
    <s v="libre"/>
    <m/>
    <m/>
    <n v="4"/>
    <n v="1"/>
    <x v="207"/>
    <x v="38"/>
    <n v="0"/>
    <n v="2"/>
    <n v="4"/>
    <n v="8"/>
    <n v="12"/>
    <n v="16"/>
    <n v="20"/>
    <n v="24"/>
    <n v="29"/>
    <n v="34"/>
    <n v="39"/>
    <n v="43"/>
    <n v="3582"/>
    <n v="609"/>
    <n v="609"/>
    <n v="522"/>
    <n v="581"/>
    <n v="461"/>
    <n v="470"/>
    <n v="245"/>
    <n v="66"/>
    <n v="13"/>
    <n v="7"/>
  </r>
  <r>
    <n v="1706"/>
    <s v="u"/>
    <s v="CP blét amidonnerie"/>
    <x v="73"/>
    <x v="29"/>
    <x v="73"/>
    <m/>
    <m/>
    <m/>
    <m/>
    <m/>
    <n v="1.340362854327064"/>
    <m/>
    <s v="1609 - 1709 - 1710 - "/>
    <n v="0"/>
    <n v="15"/>
    <s v="libre"/>
    <m/>
    <m/>
    <n v="1"/>
    <n v="0"/>
    <x v="40"/>
    <x v="190"/>
    <n v="0"/>
    <n v="0"/>
    <n v="1"/>
    <n v="3"/>
    <n v="4"/>
    <n v="6"/>
    <n v="7"/>
    <n v="9"/>
    <n v="10"/>
    <n v="12"/>
    <n v="14"/>
    <n v="16"/>
    <n v="1343"/>
    <n v="261"/>
    <n v="174"/>
    <n v="260"/>
    <n v="168"/>
    <n v="157"/>
    <n v="192"/>
    <n v="76"/>
    <n v="44"/>
    <n v="9"/>
    <n v="3"/>
  </r>
  <r>
    <n v="1707"/>
    <s v="u"/>
    <s v="CP blét amidonnerie"/>
    <x v="74"/>
    <x v="29"/>
    <x v="74"/>
    <m/>
    <m/>
    <m/>
    <m/>
    <m/>
    <n v="2.752439527045114"/>
    <m/>
    <s v="1611 - 1709 - 1711 - "/>
    <n v="0"/>
    <n v="26"/>
    <s v="libre"/>
    <m/>
    <m/>
    <n v="3"/>
    <n v="0"/>
    <x v="195"/>
    <x v="366"/>
    <n v="0"/>
    <n v="1"/>
    <n v="2"/>
    <n v="5"/>
    <n v="7"/>
    <n v="10"/>
    <n v="12"/>
    <n v="15"/>
    <n v="18"/>
    <n v="21"/>
    <n v="24"/>
    <n v="26"/>
    <n v="2187"/>
    <n v="348"/>
    <n v="348"/>
    <n v="348"/>
    <n v="324"/>
    <n v="306"/>
    <n v="280"/>
    <n v="171"/>
    <n v="49"/>
    <n v="9"/>
    <n v="5"/>
  </r>
  <r>
    <n v="1708"/>
    <s v="u"/>
    <s v="CP blét amidonnerie"/>
    <x v="75"/>
    <x v="29"/>
    <x v="75"/>
    <m/>
    <m/>
    <m/>
    <m/>
    <m/>
    <n v="6.656298868966203"/>
    <m/>
    <s v="1613 - 1703 - 1712 - "/>
    <n v="0"/>
    <n v="28"/>
    <s v="libre"/>
    <m/>
    <m/>
    <n v="7"/>
    <n v="1"/>
    <x v="195"/>
    <x v="366"/>
    <n v="0"/>
    <n v="1"/>
    <n v="2"/>
    <n v="5"/>
    <n v="8"/>
    <n v="11"/>
    <n v="14"/>
    <n v="16"/>
    <n v="19"/>
    <n v="22"/>
    <n v="25"/>
    <n v="26"/>
    <n v="2443"/>
    <n v="261"/>
    <n v="261"/>
    <n v="261"/>
    <n v="261"/>
    <n v="261"/>
    <n v="261"/>
    <n v="261"/>
    <n v="261"/>
    <n v="252"/>
    <n v="104"/>
  </r>
  <r>
    <n v="1709"/>
    <s v="u"/>
    <s v="CP blét amidonnerie"/>
    <x v="76"/>
    <x v="29"/>
    <x v="76"/>
    <m/>
    <m/>
    <m/>
    <m/>
    <m/>
    <n v="5.301072454599757"/>
    <m/>
    <s v="1615 - 1712 - 1713 - "/>
    <n v="0"/>
    <n v="19"/>
    <s v="libre"/>
    <m/>
    <m/>
    <n v="5"/>
    <n v="1"/>
    <x v="40"/>
    <x v="228"/>
    <n v="0"/>
    <n v="0"/>
    <n v="1"/>
    <n v="3"/>
    <n v="5"/>
    <n v="7"/>
    <n v="9"/>
    <n v="11"/>
    <n v="13"/>
    <n v="15"/>
    <n v="17"/>
    <n v="18"/>
    <n v="1689"/>
    <n v="261"/>
    <n v="174"/>
    <n v="174"/>
    <n v="174"/>
    <n v="174"/>
    <n v="261"/>
    <n v="174"/>
    <n v="169"/>
    <n v="106"/>
    <n v="23"/>
  </r>
  <r>
    <n v="1710"/>
    <s v="u"/>
    <s v="CP blét amidonnerie"/>
    <x v="77"/>
    <x v="29"/>
    <x v="77"/>
    <m/>
    <m/>
    <m/>
    <m/>
    <m/>
    <n v="0.01300149348262999"/>
    <m/>
    <s v="1617 - 1703 - 1714 - "/>
    <n v="0"/>
    <n v="239"/>
    <s v="libre"/>
    <m/>
    <m/>
    <n v="0"/>
    <n v="0"/>
    <x v="265"/>
    <x v="537"/>
    <n v="0"/>
    <n v="10"/>
    <n v="20"/>
    <n v="40"/>
    <n v="70"/>
    <n v="90"/>
    <n v="120"/>
    <n v="140"/>
    <n v="160"/>
    <n v="190"/>
    <n v="210"/>
    <n v="220"/>
    <n v="2096"/>
    <n v="261"/>
    <n v="174"/>
    <n v="261"/>
    <n v="174"/>
    <n v="174"/>
    <n v="261"/>
    <n v="174"/>
    <n v="261"/>
    <n v="174"/>
    <n v="183"/>
  </r>
  <r>
    <n v="1711"/>
    <s v="u"/>
    <s v="CP blét amidonnerie"/>
    <x v="78"/>
    <x v="29"/>
    <x v="78"/>
    <m/>
    <m/>
    <m/>
    <m/>
    <m/>
    <n v="0.3956262466864451"/>
    <m/>
    <s v="1619 - 1703 - 1715 - "/>
    <n v="0"/>
    <n v="58"/>
    <s v="libre"/>
    <m/>
    <m/>
    <n v="0"/>
    <n v="0"/>
    <x v="207"/>
    <x v="578"/>
    <n v="0"/>
    <n v="2"/>
    <n v="5"/>
    <n v="11"/>
    <n v="17"/>
    <n v="23"/>
    <n v="29"/>
    <n v="35"/>
    <n v="41"/>
    <n v="46"/>
    <n v="52"/>
    <n v="55"/>
    <n v="5100"/>
    <n v="609"/>
    <n v="522"/>
    <n v="522"/>
    <n v="522"/>
    <n v="522"/>
    <n v="609"/>
    <n v="522"/>
    <n v="522"/>
    <n v="518"/>
    <n v="233"/>
  </r>
  <r>
    <n v="1712"/>
    <s v="u"/>
    <s v="CP blét amidonnerie"/>
    <x v="79"/>
    <x v="29"/>
    <x v="79"/>
    <m/>
    <m/>
    <m/>
    <m/>
    <m/>
    <n v="36.1957775531729"/>
    <m/>
    <s v="1621 - 1716 - "/>
    <n v="26"/>
    <n v="317"/>
    <s v="libre"/>
    <m/>
    <m/>
    <n v="37"/>
    <n v="2"/>
    <x v="325"/>
    <x v="579"/>
    <n v="24"/>
    <n v="37"/>
    <n v="50"/>
    <n v="80"/>
    <n v="109"/>
    <n v="139"/>
    <n v="169"/>
    <n v="198"/>
    <n v="228"/>
    <n v="257"/>
    <n v="287"/>
    <n v="304"/>
    <n v="2568"/>
    <n v="275"/>
    <n v="280"/>
    <n v="294"/>
    <n v="274"/>
    <n v="269"/>
    <n v="261"/>
    <n v="269"/>
    <n v="267"/>
    <n v="294"/>
    <n v="86"/>
  </r>
  <r>
    <n v="1713"/>
    <s v="u"/>
    <s v="CP blét amidonnerie"/>
    <x v="80"/>
    <x v="29"/>
    <x v="80"/>
    <m/>
    <m/>
    <m/>
    <m/>
    <m/>
    <n v="27.01952343031666"/>
    <m/>
    <s v="1623 - 1716 - 1717 - "/>
    <m/>
    <m/>
    <s v="déterminé"/>
    <m/>
    <m/>
    <n v="28"/>
    <n v="2"/>
    <x v="112"/>
    <x v="322"/>
    <n v="25"/>
    <n v="25"/>
    <n v="26"/>
    <n v="27"/>
    <n v="27"/>
    <n v="28"/>
    <n v="28"/>
    <n v="28"/>
    <n v="29"/>
    <n v="30"/>
    <n v="30"/>
    <n v="31"/>
    <n v="86"/>
    <n v="7"/>
    <n v="4"/>
    <n v="13"/>
    <n v="11"/>
    <n v="19"/>
    <n v="7"/>
    <n v="15"/>
    <n v="5"/>
    <n v="5"/>
    <n v="1"/>
  </r>
  <r>
    <n v="1714"/>
    <s v="u"/>
    <s v="CP blét amidonnerie"/>
    <x v="81"/>
    <x v="29"/>
    <x v="81"/>
    <m/>
    <m/>
    <m/>
    <m/>
    <m/>
    <n v="25.22689538553028"/>
    <m/>
    <s v="1625 - 1717 - 1718 - "/>
    <m/>
    <m/>
    <s v="déterminé"/>
    <m/>
    <m/>
    <n v="27"/>
    <n v="2"/>
    <x v="113"/>
    <x v="315"/>
    <n v="22"/>
    <n v="24"/>
    <n v="24"/>
    <n v="25"/>
    <n v="25"/>
    <n v="26"/>
    <n v="26"/>
    <n v="27"/>
    <n v="28"/>
    <n v="29"/>
    <n v="29"/>
    <n v="29"/>
    <n v="86"/>
    <n v="1"/>
    <n v="2"/>
    <n v="9"/>
    <n v="13"/>
    <n v="16"/>
    <n v="11"/>
    <n v="10"/>
    <n v="14"/>
    <n v="7"/>
    <n v="4"/>
  </r>
  <r>
    <n v="1715"/>
    <s v="u"/>
    <s v="CP blét amidonnerie"/>
    <x v="82"/>
    <x v="29"/>
    <x v="82"/>
    <m/>
    <m/>
    <m/>
    <m/>
    <m/>
    <n v="9.176254122856243"/>
    <m/>
    <s v="1627 - 1716 - 1719 - "/>
    <n v="0"/>
    <n v="289"/>
    <s v="libre"/>
    <m/>
    <m/>
    <n v="9"/>
    <n v="1"/>
    <x v="265"/>
    <x v="416"/>
    <n v="0"/>
    <n v="10"/>
    <n v="20"/>
    <n v="50"/>
    <n v="80"/>
    <n v="110"/>
    <n v="140"/>
    <n v="170"/>
    <n v="200"/>
    <n v="230"/>
    <n v="260"/>
    <n v="270"/>
    <n v="2543"/>
    <n v="261"/>
    <n v="261"/>
    <n v="261"/>
    <n v="261"/>
    <n v="261"/>
    <n v="261"/>
    <n v="261"/>
    <n v="261"/>
    <n v="261"/>
    <n v="195"/>
  </r>
  <r>
    <n v="1716"/>
    <s v="u"/>
    <s v="CP blét amidonnerie"/>
    <x v="83"/>
    <x v="29"/>
    <x v="83"/>
    <m/>
    <m/>
    <m/>
    <m/>
    <m/>
    <n v="0.2443635433505514"/>
    <m/>
    <s v="1629 - 1719 - 1720 - "/>
    <n v="0"/>
    <n v="156"/>
    <s v="libre"/>
    <m/>
    <m/>
    <n v="0"/>
    <n v="0"/>
    <x v="40"/>
    <x v="9"/>
    <n v="0"/>
    <n v="0"/>
    <n v="10"/>
    <n v="30"/>
    <n v="40"/>
    <n v="60"/>
    <n v="80"/>
    <n v="90"/>
    <n v="110"/>
    <n v="120"/>
    <n v="140"/>
    <n v="150"/>
    <n v="1400"/>
    <n v="174"/>
    <n v="174"/>
    <n v="174"/>
    <n v="87"/>
    <n v="174"/>
    <n v="174"/>
    <n v="87"/>
    <n v="174"/>
    <n v="154"/>
    <n v="29"/>
  </r>
  <r>
    <n v="1717"/>
    <s v="u"/>
    <s v="CP blét amidonnerie"/>
    <x v="84"/>
    <x v="29"/>
    <x v="84"/>
    <m/>
    <m/>
    <m/>
    <m/>
    <m/>
    <n v="0.2739731715724098"/>
    <m/>
    <s v="1631 - 1719 - 1721 - "/>
    <n v="0"/>
    <n v="105"/>
    <s v="libre"/>
    <m/>
    <m/>
    <n v="0"/>
    <n v="0"/>
    <x v="40"/>
    <x v="340"/>
    <n v="0"/>
    <n v="0"/>
    <n v="10"/>
    <n v="20"/>
    <n v="30"/>
    <n v="40"/>
    <n v="50"/>
    <n v="60"/>
    <n v="70"/>
    <n v="80"/>
    <n v="90"/>
    <n v="100"/>
    <n v="952"/>
    <n v="174"/>
    <n v="87"/>
    <n v="87"/>
    <n v="87"/>
    <n v="87"/>
    <n v="87"/>
    <n v="87"/>
    <n v="87"/>
    <n v="87"/>
    <n v="83"/>
  </r>
  <r>
    <n v="1718"/>
    <s v="u"/>
    <s v="CP blét amidonnerie"/>
    <x v="85"/>
    <x v="29"/>
    <x v="85"/>
    <m/>
    <m/>
    <m/>
    <m/>
    <m/>
    <n v="8.911837295156989"/>
    <m/>
    <s v="1633 - 1719 - 1722 - "/>
    <n v="0"/>
    <n v="26"/>
    <s v="libre"/>
    <m/>
    <m/>
    <n v="9"/>
    <n v="1"/>
    <x v="195"/>
    <x v="258"/>
    <n v="0"/>
    <n v="1"/>
    <n v="2"/>
    <n v="5"/>
    <n v="7"/>
    <n v="10"/>
    <n v="13"/>
    <n v="15"/>
    <n v="18"/>
    <n v="20"/>
    <n v="23"/>
    <n v="24"/>
    <n v="2272"/>
    <n v="261"/>
    <n v="261"/>
    <n v="261"/>
    <n v="261"/>
    <n v="261"/>
    <n v="261"/>
    <n v="261"/>
    <n v="260"/>
    <n v="172"/>
    <n v="14"/>
  </r>
  <r>
    <n v="1719"/>
    <s v="u"/>
    <s v="CP blét amidonnerie"/>
    <x v="86"/>
    <x v="29"/>
    <x v="86"/>
    <n v="16.19989549284195"/>
    <n v="1"/>
    <n v="0.1234575865556488"/>
    <m/>
    <m/>
    <n v="14.64953008044428"/>
    <n v="-1.550365412397669"/>
    <s v="1635 - 1723 - "/>
    <m/>
    <m/>
    <s v="mesuré"/>
    <n v="16"/>
    <n v="1"/>
    <n v="15"/>
    <n v="1"/>
    <x v="208"/>
    <x v="210"/>
    <n v="13"/>
    <n v="13"/>
    <n v="13"/>
    <n v="14"/>
    <n v="14"/>
    <n v="15"/>
    <n v="15"/>
    <n v="15"/>
    <n v="15"/>
    <n v="16"/>
    <n v="16"/>
    <n v="16"/>
    <n v="86"/>
    <n v="5"/>
    <n v="11"/>
    <n v="6"/>
    <n v="13"/>
    <n v="16"/>
    <n v="10"/>
    <n v="11"/>
    <n v="7"/>
    <n v="4"/>
    <n v="4"/>
  </r>
  <r>
    <n v="1720"/>
    <s v="u"/>
    <s v="CP blét amidonnerie"/>
    <x v="87"/>
    <x v="29"/>
    <x v="87"/>
    <m/>
    <m/>
    <m/>
    <m/>
    <m/>
    <n v="11.09655718039163"/>
    <m/>
    <s v="1637 - 1723 - 1724 - "/>
    <m/>
    <m/>
    <s v="déterminé"/>
    <m/>
    <m/>
    <n v="11"/>
    <n v="1"/>
    <x v="265"/>
    <x v="124"/>
    <n v="9"/>
    <n v="10"/>
    <n v="10"/>
    <n v="11"/>
    <n v="11"/>
    <n v="11"/>
    <n v="11"/>
    <n v="12"/>
    <n v="12"/>
    <n v="12"/>
    <n v="13"/>
    <n v="13"/>
    <n v="86"/>
    <n v="1"/>
    <n v="1"/>
    <n v="5"/>
    <n v="13"/>
    <n v="14"/>
    <n v="18"/>
    <n v="12"/>
    <n v="11"/>
    <n v="9"/>
    <n v="3"/>
  </r>
  <r>
    <n v="1721"/>
    <s v="u"/>
    <s v="CP blét amidonnerie"/>
    <x v="88"/>
    <x v="29"/>
    <x v="88"/>
    <n v="0.1"/>
    <n v="1"/>
    <n v="20"/>
    <m/>
    <m/>
    <n v="4.354871880529633"/>
    <n v="4.254871880529634"/>
    <s v="1639 - 1725 - "/>
    <m/>
    <m/>
    <s v="mesuré"/>
    <n v="1"/>
    <n v="1"/>
    <n v="5"/>
    <n v="1"/>
    <x v="122"/>
    <x v="39"/>
    <n v="4"/>
    <n v="4"/>
    <n v="4"/>
    <n v="4"/>
    <n v="5"/>
    <n v="5"/>
    <n v="5"/>
    <n v="5"/>
    <n v="5"/>
    <n v="5"/>
    <n v="6"/>
    <n v="6"/>
    <n v="86"/>
    <n v="1"/>
    <n v="8"/>
    <n v="7"/>
    <n v="12"/>
    <n v="9"/>
    <n v="13"/>
    <n v="11"/>
    <n v="13"/>
    <n v="9"/>
    <n v="4"/>
  </r>
  <r>
    <n v="1722"/>
    <s v="u"/>
    <s v="CP blét amidonnerie"/>
    <x v="89"/>
    <x v="29"/>
    <x v="89"/>
    <m/>
    <m/>
    <m/>
    <m/>
    <m/>
    <n v="0"/>
    <m/>
    <s v="1641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723"/>
    <s v="u"/>
    <s v="CP blét éthanolerie"/>
    <x v="0"/>
    <x v="30"/>
    <x v="0"/>
    <m/>
    <m/>
    <m/>
    <m/>
    <m/>
    <n v="317.5176280366828"/>
    <m/>
    <s v="1528 - 1726 - "/>
    <n v="314"/>
    <n v="318"/>
    <s v="libre"/>
    <m/>
    <m/>
    <n v="317"/>
    <n v="0"/>
    <x v="390"/>
    <x v="408"/>
    <n v="314"/>
    <n v="314"/>
    <n v="314"/>
    <n v="315"/>
    <n v="315"/>
    <n v="316"/>
    <n v="316"/>
    <n v="316"/>
    <n v="317"/>
    <n v="317"/>
    <n v="318"/>
    <n v="318"/>
    <n v="434"/>
    <n v="87"/>
    <n v="0"/>
    <n v="87"/>
    <n v="0"/>
    <n v="0"/>
    <n v="87"/>
    <n v="0"/>
    <n v="87"/>
    <n v="0"/>
    <n v="87"/>
  </r>
  <r>
    <n v="1724"/>
    <s v="u"/>
    <s v="CP blét éthanolerie"/>
    <x v="1"/>
    <x v="30"/>
    <x v="1"/>
    <m/>
    <m/>
    <m/>
    <n v="180.326"/>
    <n v="180.326"/>
    <n v="180.326"/>
    <m/>
    <s v="1530 - 1726 - 1727 - "/>
    <n v="180"/>
    <n v="180"/>
    <s v="libre"/>
    <m/>
    <m/>
    <n v="180"/>
    <n v="0"/>
    <x v="530"/>
    <x v="314"/>
    <n v="180"/>
    <n v="180"/>
    <n v="180"/>
    <n v="180"/>
    <n v="180"/>
    <n v="180"/>
    <n v="180"/>
    <n v="180"/>
    <n v="180"/>
    <n v="180"/>
    <n v="180"/>
    <n v="180"/>
    <n v="180"/>
    <n v="0"/>
    <n v="0"/>
    <n v="0"/>
    <n v="0"/>
    <n v="0"/>
    <n v="1"/>
    <n v="0"/>
    <n v="0"/>
    <n v="0"/>
    <n v="0"/>
  </r>
  <r>
    <n v="1725"/>
    <s v="u"/>
    <s v="CP blét éthanolerie"/>
    <x v="2"/>
    <x v="30"/>
    <x v="2"/>
    <m/>
    <m/>
    <m/>
    <m/>
    <m/>
    <n v="181.459175281284"/>
    <m/>
    <s v="1532 - 1727 - 1728 - "/>
    <n v="180"/>
    <n v="181"/>
    <s v="libre"/>
    <m/>
    <m/>
    <n v="181"/>
    <n v="0"/>
    <x v="530"/>
    <x v="553"/>
    <n v="179"/>
    <n v="180"/>
    <n v="180"/>
    <n v="180"/>
    <n v="180"/>
    <n v="180"/>
    <n v="181"/>
    <n v="181"/>
    <n v="181"/>
    <n v="181"/>
    <n v="181"/>
    <n v="181"/>
    <n v="171"/>
    <n v="1"/>
    <n v="0"/>
    <n v="0"/>
    <n v="0"/>
    <n v="0"/>
    <n v="84"/>
    <n v="0"/>
    <n v="0"/>
    <n v="0"/>
    <n v="87"/>
  </r>
  <r>
    <n v="1726"/>
    <s v="u"/>
    <s v="CP blét éthanolerie"/>
    <x v="3"/>
    <x v="30"/>
    <x v="3"/>
    <m/>
    <m/>
    <m/>
    <m/>
    <m/>
    <n v="0.06421099045167232"/>
    <m/>
    <s v="1534 - 1728 - 1729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0"/>
    <n v="0"/>
    <n v="1"/>
    <n v="95"/>
    <n v="87"/>
    <n v="0"/>
    <n v="0"/>
    <n v="0"/>
    <n v="0"/>
    <n v="8"/>
    <n v="0"/>
    <n v="0"/>
    <n v="0"/>
    <n v="1"/>
  </r>
  <r>
    <n v="1727"/>
    <s v="u"/>
    <s v="CP blét éthanolerie"/>
    <x v="4"/>
    <x v="30"/>
    <x v="4"/>
    <m/>
    <m/>
    <m/>
    <m/>
    <m/>
    <n v="0.03197418667600154"/>
    <m/>
    <s v="1536 - 1729 - 1762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82"/>
    <n v="87"/>
    <n v="0"/>
    <n v="0"/>
    <n v="87"/>
    <n v="0"/>
    <n v="0"/>
    <n v="8"/>
    <n v="0"/>
    <n v="0"/>
    <n v="1"/>
  </r>
  <r>
    <n v="1728"/>
    <s v="u"/>
    <s v="CP blét éthanolerie"/>
    <x v="5"/>
    <x v="30"/>
    <x v="5"/>
    <m/>
    <m/>
    <m/>
    <m/>
    <m/>
    <n v="0.02992954302110416"/>
    <m/>
    <s v="1537 - 1729 - 1763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82"/>
    <n v="87"/>
    <n v="0"/>
    <n v="0"/>
    <n v="87"/>
    <n v="0"/>
    <n v="0"/>
    <n v="8"/>
    <n v="0"/>
    <n v="0"/>
    <n v="1"/>
  </r>
  <r>
    <n v="1729"/>
    <s v="u"/>
    <s v="CP blét éthanolerie"/>
    <x v="6"/>
    <x v="30"/>
    <x v="6"/>
    <m/>
    <m/>
    <m/>
    <m/>
    <m/>
    <n v="0.002307260754566629"/>
    <m/>
    <s v="1538 - 1729 - 1764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82"/>
    <n v="87"/>
    <n v="0"/>
    <n v="0"/>
    <n v="87"/>
    <n v="0"/>
    <n v="0"/>
    <n v="8"/>
    <n v="0"/>
    <n v="0"/>
    <n v="1"/>
  </r>
  <r>
    <n v="1730"/>
    <s v="u"/>
    <s v="CP blét éthanolerie"/>
    <x v="7"/>
    <x v="30"/>
    <x v="7"/>
    <n v="6.7"/>
    <n v="1"/>
    <n v="0.2985074626865671"/>
    <m/>
    <m/>
    <n v="5.799288132491349"/>
    <n v="-0.900711867508651"/>
    <s v="1539 - 1728 - 1730 - "/>
    <m/>
    <m/>
    <s v="mesuré"/>
    <n v="7"/>
    <n v="1"/>
    <n v="6"/>
    <n v="1"/>
    <x v="122"/>
    <x v="177"/>
    <n v="4"/>
    <n v="5"/>
    <n v="5"/>
    <n v="5"/>
    <n v="5"/>
    <n v="6"/>
    <n v="6"/>
    <n v="6"/>
    <n v="6"/>
    <n v="6"/>
    <n v="7"/>
    <n v="7"/>
    <n v="86"/>
    <n v="3"/>
    <n v="2"/>
    <n v="9"/>
    <n v="22"/>
    <n v="18"/>
    <n v="19"/>
    <n v="6"/>
    <n v="5"/>
    <n v="2"/>
    <n v="1"/>
  </r>
  <r>
    <n v="1731"/>
    <s v="u"/>
    <s v="CP blét éthanolerie"/>
    <x v="8"/>
    <x v="30"/>
    <x v="8"/>
    <m/>
    <m/>
    <m/>
    <m/>
    <m/>
    <n v="3.757730676557102"/>
    <m/>
    <s v="1541 - 1730 - 1731 - "/>
    <n v="0"/>
    <n v="7"/>
    <s v="libre"/>
    <m/>
    <m/>
    <n v="4"/>
    <n v="1"/>
    <x v="40"/>
    <x v="177"/>
    <n v="0"/>
    <n v="0"/>
    <n v="0"/>
    <n v="1"/>
    <n v="2"/>
    <n v="2"/>
    <n v="3"/>
    <n v="4"/>
    <n v="5"/>
    <n v="5"/>
    <n v="6"/>
    <n v="7"/>
    <n v="640"/>
    <n v="87"/>
    <n v="87"/>
    <n v="87"/>
    <n v="87"/>
    <n v="87"/>
    <n v="86"/>
    <n v="77"/>
    <n v="34"/>
    <n v="8"/>
    <n v="1"/>
  </r>
  <r>
    <n v="1732"/>
    <s v="u"/>
    <s v="CP blét éthanolerie"/>
    <x v="9"/>
    <x v="30"/>
    <x v="9"/>
    <m/>
    <m/>
    <m/>
    <m/>
    <m/>
    <n v="1.343642177213284"/>
    <m/>
    <s v="1543 - 1731 - 1752 - "/>
    <n v="0"/>
    <n v="8"/>
    <s v="libre"/>
    <m/>
    <m/>
    <n v="1"/>
    <n v="0"/>
    <x v="40"/>
    <x v="174"/>
    <n v="0"/>
    <n v="0"/>
    <n v="0"/>
    <n v="1"/>
    <n v="2"/>
    <n v="3"/>
    <n v="4"/>
    <n v="5"/>
    <n v="5"/>
    <n v="6"/>
    <n v="7"/>
    <n v="8"/>
    <n v="727"/>
    <n v="87"/>
    <n v="87"/>
    <n v="87"/>
    <n v="87"/>
    <n v="87"/>
    <n v="87"/>
    <n v="86"/>
    <n v="77"/>
    <n v="34"/>
    <n v="9"/>
  </r>
  <r>
    <n v="1733"/>
    <s v="u"/>
    <s v="CP blét éthanolerie"/>
    <x v="10"/>
    <x v="30"/>
    <x v="10"/>
    <m/>
    <m/>
    <m/>
    <m/>
    <m/>
    <n v="2.551844893679344"/>
    <m/>
    <s v="1544 - 1731 - 1753 - "/>
    <n v="0"/>
    <n v="8"/>
    <s v="libre"/>
    <m/>
    <m/>
    <n v="3"/>
    <n v="0"/>
    <x v="40"/>
    <x v="174"/>
    <n v="0"/>
    <n v="0"/>
    <n v="0"/>
    <n v="1"/>
    <n v="2"/>
    <n v="3"/>
    <n v="4"/>
    <n v="5"/>
    <n v="5"/>
    <n v="6"/>
    <n v="7"/>
    <n v="8"/>
    <n v="727"/>
    <n v="87"/>
    <n v="87"/>
    <n v="87"/>
    <n v="87"/>
    <n v="87"/>
    <n v="87"/>
    <n v="86"/>
    <n v="77"/>
    <n v="34"/>
    <n v="9"/>
  </r>
  <r>
    <n v="1734"/>
    <s v="u"/>
    <s v="CP blét éthanolerie"/>
    <x v="11"/>
    <x v="30"/>
    <x v="11"/>
    <m/>
    <m/>
    <m/>
    <m/>
    <m/>
    <n v="0.9421450626921601"/>
    <m/>
    <s v="1545 - 1730 - 1754 - "/>
    <n v="0"/>
    <n v="7"/>
    <s v="libre"/>
    <m/>
    <m/>
    <n v="1"/>
    <n v="0"/>
    <x v="40"/>
    <x v="177"/>
    <n v="0"/>
    <n v="0"/>
    <n v="0"/>
    <n v="1"/>
    <n v="2"/>
    <n v="2"/>
    <n v="3"/>
    <n v="4"/>
    <n v="5"/>
    <n v="5"/>
    <n v="6"/>
    <n v="7"/>
    <n v="640"/>
    <n v="87"/>
    <n v="87"/>
    <n v="87"/>
    <n v="87"/>
    <n v="87"/>
    <n v="86"/>
    <n v="77"/>
    <n v="34"/>
    <n v="8"/>
    <n v="1"/>
  </r>
  <r>
    <n v="1735"/>
    <s v="u"/>
    <s v="CP blét éthanolerie"/>
    <x v="12"/>
    <x v="30"/>
    <x v="12"/>
    <m/>
    <m/>
    <m/>
    <m/>
    <m/>
    <n v="0.03109569341886366"/>
    <m/>
    <s v="1546 - 1728 - 1757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0"/>
    <n v="0"/>
    <n v="1"/>
    <n v="95"/>
    <n v="87"/>
    <n v="0"/>
    <n v="0"/>
    <n v="0"/>
    <n v="0"/>
    <n v="8"/>
    <n v="0"/>
    <n v="0"/>
    <n v="0"/>
    <n v="1"/>
  </r>
  <r>
    <n v="1736"/>
    <s v="u"/>
    <s v="CP blét éthanolerie"/>
    <x v="13"/>
    <x v="30"/>
    <x v="13"/>
    <m/>
    <m/>
    <m/>
    <m/>
    <m/>
    <n v="0.006925837883539226"/>
    <m/>
    <s v="1547 - 1728 - 1737 - 1756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0"/>
    <n v="0"/>
    <n v="1"/>
    <n v="95"/>
    <n v="87"/>
    <n v="0"/>
    <n v="0"/>
    <n v="0"/>
    <n v="0"/>
    <n v="8"/>
    <n v="0"/>
    <n v="0"/>
    <n v="0"/>
    <n v="1"/>
  </r>
  <r>
    <n v="1737"/>
    <s v="u"/>
    <s v="CP blét éthanolerie"/>
    <x v="14"/>
    <x v="30"/>
    <x v="14"/>
    <m/>
    <m/>
    <m/>
    <m/>
    <m/>
    <n v="125.4926453229729"/>
    <m/>
    <s v="1548 - 1728 - 1732 - "/>
    <m/>
    <m/>
    <s v="déterminé"/>
    <m/>
    <m/>
    <n v="125"/>
    <n v="1"/>
    <x v="427"/>
    <x v="580"/>
    <n v="122"/>
    <n v="123"/>
    <n v="123"/>
    <n v="124"/>
    <n v="125"/>
    <n v="125"/>
    <n v="125"/>
    <n v="126"/>
    <n v="126"/>
    <n v="126"/>
    <n v="127"/>
    <n v="127"/>
    <n v="86"/>
    <n v="6"/>
    <n v="9"/>
    <n v="11"/>
    <n v="17"/>
    <n v="22"/>
    <n v="11"/>
    <n v="7"/>
    <n v="3"/>
    <n v="0"/>
    <n v="1"/>
  </r>
  <r>
    <n v="1738"/>
    <s v="u"/>
    <s v="CP blét éthanolerie"/>
    <x v="15"/>
    <x v="30"/>
    <x v="15"/>
    <m/>
    <m/>
    <m/>
    <m/>
    <m/>
    <n v="83.84578769011203"/>
    <m/>
    <s v="1550 - 1732 - 1733 - 1744 - "/>
    <m/>
    <m/>
    <s v="déterminé"/>
    <m/>
    <m/>
    <n v="84"/>
    <n v="1"/>
    <x v="270"/>
    <x v="247"/>
    <n v="80"/>
    <n v="81"/>
    <n v="82"/>
    <n v="83"/>
    <n v="83"/>
    <n v="83"/>
    <n v="84"/>
    <n v="84"/>
    <n v="84"/>
    <n v="85"/>
    <n v="85"/>
    <n v="85"/>
    <n v="86"/>
    <n v="3"/>
    <n v="3"/>
    <n v="5"/>
    <n v="11"/>
    <n v="15"/>
    <n v="17"/>
    <n v="17"/>
    <n v="8"/>
    <n v="6"/>
    <n v="2"/>
  </r>
  <r>
    <n v="1739"/>
    <s v="u"/>
    <s v="CP blét éthanolerie"/>
    <x v="16"/>
    <x v="30"/>
    <x v="16"/>
    <n v="80.86016793986666"/>
    <n v="1"/>
    <n v="0.0247340569647016"/>
    <m/>
    <m/>
    <n v="79.91888056251982"/>
    <n v="-0.9412873773468391"/>
    <s v="1552 - 1733 - 1748 - "/>
    <m/>
    <m/>
    <s v="mesuré"/>
    <n v="81"/>
    <n v="1"/>
    <n v="80"/>
    <n v="1"/>
    <x v="438"/>
    <x v="362"/>
    <n v="78"/>
    <n v="78"/>
    <n v="79"/>
    <n v="79"/>
    <n v="79"/>
    <n v="80"/>
    <n v="80"/>
    <n v="80"/>
    <n v="80"/>
    <n v="81"/>
    <n v="81"/>
    <n v="81"/>
    <n v="86"/>
    <n v="4"/>
    <n v="5"/>
    <n v="10"/>
    <n v="15"/>
    <n v="20"/>
    <n v="14"/>
    <n v="8"/>
    <n v="8"/>
    <n v="2"/>
    <n v="1"/>
  </r>
  <r>
    <n v="1740"/>
    <s v="u"/>
    <s v="CP blét éthanolerie"/>
    <x v="17"/>
    <x v="30"/>
    <x v="17"/>
    <n v="4.745522723946912"/>
    <n v="1"/>
    <n v="0.4214498836782672"/>
    <m/>
    <m/>
    <n v="3.829761678030975"/>
    <n v="-0.9157610459159371"/>
    <s v="1553 - 1733 - 1750 - "/>
    <m/>
    <m/>
    <s v="mesuré"/>
    <n v="5"/>
    <n v="1"/>
    <n v="4"/>
    <n v="1"/>
    <x v="195"/>
    <x v="39"/>
    <n v="1"/>
    <n v="2"/>
    <n v="2"/>
    <n v="3"/>
    <n v="3"/>
    <n v="4"/>
    <n v="4"/>
    <n v="4"/>
    <n v="4"/>
    <n v="4"/>
    <n v="5"/>
    <n v="5"/>
    <n v="86"/>
    <n v="2"/>
    <n v="2"/>
    <n v="5"/>
    <n v="8"/>
    <n v="9"/>
    <n v="15"/>
    <n v="26"/>
    <n v="13"/>
    <n v="4"/>
    <n v="3"/>
  </r>
  <r>
    <n v="1741"/>
    <s v="u"/>
    <s v="CP blét éthanolerie"/>
    <x v="18"/>
    <x v="30"/>
    <x v="18"/>
    <n v="38"/>
    <n v="1.9"/>
    <n v="0.1"/>
    <m/>
    <m/>
    <n v="41.64685763286086"/>
    <n v="1.919398754137293"/>
    <s v="1554 - 1732 - 1734 - 1760 - "/>
    <m/>
    <m/>
    <s v="mesuré"/>
    <n v="38"/>
    <n v="2"/>
    <n v="42"/>
    <n v="1"/>
    <x v="320"/>
    <x v="220"/>
    <n v="39"/>
    <n v="39"/>
    <n v="40"/>
    <n v="40"/>
    <n v="41"/>
    <n v="41"/>
    <n v="42"/>
    <n v="42"/>
    <n v="42"/>
    <n v="43"/>
    <n v="43"/>
    <n v="44"/>
    <n v="86"/>
    <n v="6"/>
    <n v="5"/>
    <n v="7"/>
    <n v="9"/>
    <n v="13"/>
    <n v="18"/>
    <n v="5"/>
    <n v="11"/>
    <n v="8"/>
    <n v="5"/>
  </r>
  <r>
    <n v="1742"/>
    <s v="u"/>
    <s v="CP blét éthanolerie"/>
    <x v="19"/>
    <x v="30"/>
    <x v="19"/>
    <n v="43.87101176470587"/>
    <n v="2.193550588235293"/>
    <n v="0.1"/>
    <m/>
    <m/>
    <n v="36.15796566104834"/>
    <n v="-3.516238077674179"/>
    <s v="1556 - 1734 - "/>
    <m/>
    <m/>
    <s v="mesuré"/>
    <n v="44"/>
    <n v="2"/>
    <n v="36"/>
    <n v="2"/>
    <x v="281"/>
    <x v="227"/>
    <n v="32"/>
    <n v="33"/>
    <n v="34"/>
    <n v="35"/>
    <n v="35"/>
    <n v="36"/>
    <n v="36"/>
    <n v="37"/>
    <n v="37"/>
    <n v="37"/>
    <n v="38"/>
    <n v="38"/>
    <n v="86"/>
    <n v="3"/>
    <n v="4"/>
    <n v="8"/>
    <n v="9"/>
    <n v="12"/>
    <n v="17"/>
    <n v="14"/>
    <n v="9"/>
    <n v="7"/>
    <n v="4"/>
  </r>
  <r>
    <n v="1743"/>
    <s v="u"/>
    <s v="CP blét éthanolerie"/>
    <x v="20"/>
    <x v="30"/>
    <x v="20"/>
    <n v="0.1"/>
    <n v="1"/>
    <n v="20"/>
    <m/>
    <m/>
    <n v="0.02150061155906212"/>
    <n v="-0.07849938844093789"/>
    <s v="1557 - 1734 - 1766 - "/>
    <m/>
    <m/>
    <s v="mesuré"/>
    <n v="1"/>
    <n v="1"/>
    <n v="0"/>
    <n v="0"/>
    <x v="40"/>
    <x v="55"/>
    <n v="0"/>
    <n v="0"/>
    <n v="0"/>
    <n v="0"/>
    <n v="0"/>
    <n v="0"/>
    <n v="0"/>
    <n v="0"/>
    <n v="0"/>
    <n v="0"/>
    <n v="1"/>
    <n v="1"/>
    <n v="86"/>
    <n v="70"/>
    <n v="3"/>
    <n v="1"/>
    <n v="3"/>
    <n v="1"/>
    <n v="4"/>
    <n v="1"/>
    <n v="1"/>
    <n v="1"/>
    <n v="2"/>
  </r>
  <r>
    <n v="1744"/>
    <s v="u"/>
    <s v="CP blét éthanolerie"/>
    <x v="21"/>
    <x v="30"/>
    <x v="21"/>
    <n v="8.512993413137254"/>
    <n v="1"/>
    <n v="0.2349349873704353"/>
    <m/>
    <m/>
    <n v="6.451868965418285"/>
    <n v="-2.061124447718969"/>
    <s v="1558 - 1734 - 1767 - "/>
    <m/>
    <m/>
    <s v="mesuré"/>
    <n v="9"/>
    <n v="1"/>
    <n v="6"/>
    <n v="1"/>
    <x v="286"/>
    <x v="174"/>
    <n v="5"/>
    <n v="5"/>
    <n v="5"/>
    <n v="6"/>
    <n v="6"/>
    <n v="6"/>
    <n v="6"/>
    <n v="7"/>
    <n v="7"/>
    <n v="7"/>
    <n v="8"/>
    <n v="8"/>
    <n v="86"/>
    <n v="5"/>
    <n v="10"/>
    <n v="9"/>
    <n v="16"/>
    <n v="11"/>
    <n v="15"/>
    <n v="8"/>
    <n v="5"/>
    <n v="6"/>
    <n v="2"/>
  </r>
  <r>
    <n v="1745"/>
    <s v="u"/>
    <s v="CP blét éthanolerie"/>
    <x v="22"/>
    <x v="30"/>
    <x v="22"/>
    <m/>
    <m/>
    <m/>
    <m/>
    <m/>
    <n v="50.06500930406574"/>
    <m/>
    <s v="1559 - 1728 - 1735 - "/>
    <m/>
    <m/>
    <s v="déterminé"/>
    <m/>
    <m/>
    <n v="50"/>
    <n v="1"/>
    <x v="513"/>
    <x v="123"/>
    <n v="46"/>
    <n v="48"/>
    <n v="49"/>
    <n v="49"/>
    <n v="50"/>
    <n v="50"/>
    <n v="51"/>
    <n v="51"/>
    <n v="51"/>
    <n v="52"/>
    <n v="52"/>
    <n v="53"/>
    <n v="86"/>
    <n v="1"/>
    <n v="0"/>
    <n v="3"/>
    <n v="6"/>
    <n v="15"/>
    <n v="17"/>
    <n v="21"/>
    <n v="13"/>
    <n v="7"/>
    <n v="4"/>
  </r>
  <r>
    <n v="1746"/>
    <s v="u"/>
    <s v="CP blét éthanolerie"/>
    <x v="23"/>
    <x v="30"/>
    <x v="23"/>
    <m/>
    <m/>
    <m/>
    <m/>
    <m/>
    <n v="24.27218288832491"/>
    <m/>
    <s v="1561 - 1735 - 1736 - 1744 - "/>
    <m/>
    <m/>
    <s v="déterminé"/>
    <m/>
    <m/>
    <n v="24"/>
    <n v="1"/>
    <x v="162"/>
    <x v="366"/>
    <n v="22"/>
    <n v="23"/>
    <n v="23"/>
    <n v="24"/>
    <n v="24"/>
    <n v="24"/>
    <n v="24"/>
    <n v="25"/>
    <n v="25"/>
    <n v="25"/>
    <n v="26"/>
    <n v="26"/>
    <n v="86"/>
    <n v="3"/>
    <n v="5"/>
    <n v="6"/>
    <n v="14"/>
    <n v="22"/>
    <n v="18"/>
    <n v="9"/>
    <n v="8"/>
    <n v="1"/>
    <n v="1"/>
  </r>
  <r>
    <n v="1747"/>
    <s v="u"/>
    <s v="CP blét éthanolerie"/>
    <x v="24"/>
    <x v="30"/>
    <x v="24"/>
    <n v="25.08771829180316"/>
    <n v="1"/>
    <n v="0.07972028291841328"/>
    <m/>
    <m/>
    <n v="24.14637885108768"/>
    <n v="-0.9413394407154776"/>
    <s v="1563 - 1736 - 1748 - "/>
    <m/>
    <m/>
    <s v="mesuré"/>
    <n v="25"/>
    <n v="1"/>
    <n v="24"/>
    <n v="1"/>
    <x v="162"/>
    <x v="366"/>
    <n v="22"/>
    <n v="23"/>
    <n v="23"/>
    <n v="23"/>
    <n v="24"/>
    <n v="24"/>
    <n v="24"/>
    <n v="24"/>
    <n v="25"/>
    <n v="25"/>
    <n v="25"/>
    <n v="26"/>
    <n v="86"/>
    <n v="4"/>
    <n v="7"/>
    <n v="10"/>
    <n v="16"/>
    <n v="16"/>
    <n v="14"/>
    <n v="8"/>
    <n v="6"/>
    <n v="5"/>
    <n v="1"/>
  </r>
  <r>
    <n v="1748"/>
    <s v="u"/>
    <s v="CP blét éthanolerie"/>
    <x v="25"/>
    <x v="30"/>
    <x v="25"/>
    <n v="0.1"/>
    <n v="1"/>
    <n v="20"/>
    <m/>
    <m/>
    <n v="0.02855575369863146"/>
    <n v="-0.07144424630136854"/>
    <s v="1564 - 1736 - 1750 - "/>
    <m/>
    <m/>
    <s v="mesuré"/>
    <n v="1"/>
    <n v="1"/>
    <n v="0"/>
    <n v="0"/>
    <x v="40"/>
    <x v="55"/>
    <n v="0"/>
    <n v="0"/>
    <n v="0"/>
    <n v="0"/>
    <n v="0"/>
    <n v="0"/>
    <n v="0"/>
    <n v="0"/>
    <n v="0"/>
    <n v="0"/>
    <n v="1"/>
    <n v="1"/>
    <n v="86"/>
    <n v="55"/>
    <n v="12"/>
    <n v="5"/>
    <n v="6"/>
    <n v="2"/>
    <n v="2"/>
    <n v="1"/>
    <n v="3"/>
    <n v="0"/>
    <n v="1"/>
  </r>
  <r>
    <n v="1749"/>
    <s v="u"/>
    <s v="CP blét éthanolerie"/>
    <x v="26"/>
    <x v="30"/>
    <x v="26"/>
    <n v="25"/>
    <n v="1.25"/>
    <n v="0.1"/>
    <m/>
    <m/>
    <n v="25.79282641574083"/>
    <n v="0.634261132592664"/>
    <s v="1565 - 1735 - 1760 - 1766 - "/>
    <m/>
    <m/>
    <s v="mesuré"/>
    <n v="25"/>
    <n v="1"/>
    <n v="26"/>
    <n v="1"/>
    <x v="283"/>
    <x v="323"/>
    <n v="23"/>
    <n v="24"/>
    <n v="24"/>
    <n v="25"/>
    <n v="25"/>
    <n v="25"/>
    <n v="26"/>
    <n v="26"/>
    <n v="27"/>
    <n v="27"/>
    <n v="28"/>
    <n v="28"/>
    <n v="86"/>
    <n v="3"/>
    <n v="7"/>
    <n v="10"/>
    <n v="16"/>
    <n v="12"/>
    <n v="13"/>
    <n v="11"/>
    <n v="10"/>
    <n v="3"/>
    <n v="2"/>
  </r>
  <r>
    <n v="1750"/>
    <s v="u"/>
    <s v="CP blét éthanolerie"/>
    <x v="27"/>
    <x v="30"/>
    <x v="27"/>
    <m/>
    <m/>
    <m/>
    <m/>
    <m/>
    <n v="0.05980524011500716"/>
    <m/>
    <s v="1566 - 1727 - 1737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0"/>
    <n v="0"/>
    <n v="1"/>
    <n v="95"/>
    <n v="87"/>
    <n v="0"/>
    <n v="0"/>
    <n v="0"/>
    <n v="0"/>
    <n v="8"/>
    <n v="0"/>
    <n v="0"/>
    <n v="0"/>
    <n v="1"/>
  </r>
  <r>
    <n v="1751"/>
    <s v="u"/>
    <s v="CP blét éthanolerie"/>
    <x v="28"/>
    <x v="30"/>
    <x v="28"/>
    <m/>
    <m/>
    <m/>
    <m/>
    <m/>
    <n v="0.004452254669746422"/>
    <m/>
    <s v="1568 - 1737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82"/>
    <n v="87"/>
    <n v="0"/>
    <n v="0"/>
    <n v="87"/>
    <n v="0"/>
    <n v="0"/>
    <n v="8"/>
    <n v="0"/>
    <n v="0"/>
    <n v="1"/>
  </r>
  <r>
    <n v="1752"/>
    <s v="u"/>
    <s v="CP blét éthanolerie"/>
    <x v="29"/>
    <x v="30"/>
    <x v="29"/>
    <m/>
    <m/>
    <m/>
    <m/>
    <m/>
    <n v="0.004453326755042313"/>
    <m/>
    <s v="1569 - 1737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82"/>
    <n v="87"/>
    <n v="0"/>
    <n v="0"/>
    <n v="87"/>
    <n v="0"/>
    <n v="0"/>
    <n v="8"/>
    <n v="0"/>
    <n v="0"/>
    <n v="1"/>
  </r>
  <r>
    <n v="1753"/>
    <s v="u"/>
    <s v="CP blét éthanolerie"/>
    <x v="30"/>
    <x v="30"/>
    <x v="30"/>
    <m/>
    <m/>
    <m/>
    <m/>
    <m/>
    <n v="135.775"/>
    <m/>
    <s v="1570 - 1726 - 1738 - "/>
    <n v="135"/>
    <n v="137"/>
    <s v="libre"/>
    <m/>
    <m/>
    <n v="136"/>
    <n v="0"/>
    <x v="419"/>
    <x v="324"/>
    <n v="135"/>
    <n v="135"/>
    <n v="135"/>
    <n v="135"/>
    <n v="135"/>
    <n v="135"/>
    <n v="136"/>
    <n v="136"/>
    <n v="136"/>
    <n v="136"/>
    <n v="136"/>
    <n v="136"/>
    <n v="173"/>
    <n v="87"/>
    <n v="0"/>
    <n v="0"/>
    <n v="0"/>
    <n v="0"/>
    <n v="0"/>
    <n v="0"/>
    <n v="0"/>
    <n v="0"/>
    <n v="87"/>
  </r>
  <r>
    <n v="1754"/>
    <s v="u"/>
    <s v="CP blét éthanolerie"/>
    <x v="31"/>
    <x v="30"/>
    <x v="31"/>
    <m/>
    <m/>
    <m/>
    <n v="135.775"/>
    <n v="135.775"/>
    <n v="135.775"/>
    <m/>
    <s v="1572 - 1738 - 1739 - "/>
    <n v="136"/>
    <n v="136"/>
    <s v="libre"/>
    <m/>
    <m/>
    <n v="136"/>
    <n v="0"/>
    <x v="419"/>
    <x v="581"/>
    <n v="135"/>
    <n v="135"/>
    <n v="135"/>
    <n v="135"/>
    <n v="135"/>
    <n v="135"/>
    <n v="135"/>
    <n v="135"/>
    <n v="135"/>
    <n v="135"/>
    <n v="135"/>
    <n v="135"/>
    <n v="135"/>
    <n v="0"/>
    <n v="0"/>
    <n v="0"/>
    <n v="0"/>
    <n v="0"/>
    <n v="1"/>
    <n v="0"/>
    <n v="0"/>
    <n v="0"/>
    <n v="0"/>
  </r>
  <r>
    <n v="1755"/>
    <s v="u"/>
    <s v="CP blét éthanolerie"/>
    <x v="32"/>
    <x v="30"/>
    <x v="32"/>
    <m/>
    <m/>
    <m/>
    <m/>
    <m/>
    <n v="76.7644089701612"/>
    <m/>
    <s v="1574 - 1739 - 1740 - "/>
    <n v="3"/>
    <n v="92"/>
    <s v="libre"/>
    <m/>
    <m/>
    <n v="77"/>
    <n v="5"/>
    <x v="285"/>
    <x v="223"/>
    <n v="0"/>
    <n v="6"/>
    <n v="11"/>
    <n v="21"/>
    <n v="30"/>
    <n v="40"/>
    <n v="49"/>
    <n v="58"/>
    <n v="67"/>
    <n v="76"/>
    <n v="84"/>
    <n v="90"/>
    <n v="774"/>
    <n v="52"/>
    <n v="78"/>
    <n v="84"/>
    <n v="87"/>
    <n v="87"/>
    <n v="87"/>
    <n v="87"/>
    <n v="87"/>
    <n v="86"/>
    <n v="40"/>
  </r>
  <r>
    <n v="1756"/>
    <s v="u"/>
    <s v="CP blét éthanolerie"/>
    <x v="33"/>
    <x v="30"/>
    <x v="33"/>
    <m/>
    <m/>
    <m/>
    <m/>
    <m/>
    <n v="42.5137471328754"/>
    <m/>
    <s v="1576 - 1740 - 1747 - "/>
    <n v="0"/>
    <n v="93"/>
    <s v="libre"/>
    <m/>
    <m/>
    <n v="43"/>
    <n v="4"/>
    <x v="40"/>
    <x v="223"/>
    <n v="0"/>
    <n v="0"/>
    <n v="3"/>
    <n v="10"/>
    <n v="20"/>
    <n v="30"/>
    <n v="40"/>
    <n v="50"/>
    <n v="60"/>
    <n v="70"/>
    <n v="80"/>
    <n v="90"/>
    <n v="863"/>
    <n v="87"/>
    <n v="87"/>
    <n v="87"/>
    <n v="87"/>
    <n v="87"/>
    <n v="87"/>
    <n v="87"/>
    <n v="87"/>
    <n v="87"/>
    <n v="81"/>
  </r>
  <r>
    <n v="1757"/>
    <s v="u"/>
    <s v="CP blét éthanolerie"/>
    <x v="34"/>
    <x v="30"/>
    <x v="34"/>
    <m/>
    <m/>
    <m/>
    <m/>
    <m/>
    <n v="34.2506618372858"/>
    <m/>
    <s v="1577 - 1740 - 1749 - "/>
    <n v="0"/>
    <n v="93"/>
    <s v="libre"/>
    <m/>
    <m/>
    <n v="34"/>
    <n v="2"/>
    <x v="40"/>
    <x v="223"/>
    <n v="0"/>
    <n v="0"/>
    <n v="3"/>
    <n v="10"/>
    <n v="20"/>
    <n v="30"/>
    <n v="40"/>
    <n v="50"/>
    <n v="60"/>
    <n v="70"/>
    <n v="80"/>
    <n v="90"/>
    <n v="863"/>
    <n v="87"/>
    <n v="87"/>
    <n v="87"/>
    <n v="87"/>
    <n v="87"/>
    <n v="87"/>
    <n v="87"/>
    <n v="87"/>
    <n v="87"/>
    <n v="81"/>
  </r>
  <r>
    <n v="1758"/>
    <s v="u"/>
    <s v="CP blét éthanolerie"/>
    <x v="35"/>
    <x v="30"/>
    <x v="35"/>
    <m/>
    <m/>
    <m/>
    <m/>
    <m/>
    <n v="0.01375393791392052"/>
    <m/>
    <s v="1578 - 1739 - 1741 - "/>
    <n v="0"/>
    <n v="29"/>
    <s v="libre"/>
    <m/>
    <m/>
    <n v="0"/>
    <n v="0"/>
    <x v="195"/>
    <x v="306"/>
    <n v="0"/>
    <n v="1"/>
    <n v="2"/>
    <n v="5"/>
    <n v="8"/>
    <n v="10"/>
    <n v="13"/>
    <n v="16"/>
    <n v="19"/>
    <n v="22"/>
    <n v="26"/>
    <n v="29"/>
    <n v="2294"/>
    <n v="348"/>
    <n v="335"/>
    <n v="319"/>
    <n v="314"/>
    <n v="230"/>
    <n v="303"/>
    <n v="247"/>
    <n v="132"/>
    <n v="54"/>
    <n v="13"/>
  </r>
  <r>
    <n v="1759"/>
    <s v="u"/>
    <s v="CP blét éthanolerie"/>
    <x v="36"/>
    <x v="30"/>
    <x v="36"/>
    <m/>
    <m/>
    <m/>
    <m/>
    <m/>
    <n v="0.0067084688141968"/>
    <m/>
    <s v="1580 - 1741 - 1752 - "/>
    <n v="0"/>
    <n v="16"/>
    <s v="libre"/>
    <m/>
    <m/>
    <n v="0"/>
    <n v="0"/>
    <x v="40"/>
    <x v="210"/>
    <n v="0"/>
    <n v="0"/>
    <n v="1"/>
    <n v="3"/>
    <n v="4"/>
    <n v="6"/>
    <n v="8"/>
    <n v="9"/>
    <n v="11"/>
    <n v="13"/>
    <n v="15"/>
    <n v="17"/>
    <n v="1327"/>
    <n v="260"/>
    <n v="162"/>
    <n v="233"/>
    <n v="152"/>
    <n v="223"/>
    <n v="130"/>
    <n v="117"/>
    <n v="34"/>
    <n v="14"/>
    <n v="3"/>
  </r>
  <r>
    <n v="1760"/>
    <s v="u"/>
    <s v="CP blét éthanolerie"/>
    <x v="37"/>
    <x v="30"/>
    <x v="37"/>
    <m/>
    <m/>
    <m/>
    <m/>
    <m/>
    <n v="0.007045469099723724"/>
    <m/>
    <s v="1581 - 1741 - 1753 - "/>
    <n v="0"/>
    <n v="16"/>
    <s v="libre"/>
    <m/>
    <m/>
    <n v="0"/>
    <n v="0"/>
    <x v="40"/>
    <x v="228"/>
    <n v="0"/>
    <n v="0"/>
    <n v="1"/>
    <n v="3"/>
    <n v="4"/>
    <n v="6"/>
    <n v="8"/>
    <n v="10"/>
    <n v="11"/>
    <n v="13"/>
    <n v="16"/>
    <n v="18"/>
    <n v="1352"/>
    <n v="260"/>
    <n v="241"/>
    <n v="230"/>
    <n v="228"/>
    <n v="201"/>
    <n v="123"/>
    <n v="51"/>
    <n v="13"/>
    <n v="3"/>
    <n v="3"/>
  </r>
  <r>
    <n v="1761"/>
    <s v="u"/>
    <s v="CP blét éthanolerie"/>
    <x v="38"/>
    <x v="30"/>
    <x v="38"/>
    <m/>
    <m/>
    <m/>
    <m/>
    <m/>
    <n v="5.506258978773754"/>
    <m/>
    <s v="1582 - 1739 - 1755 - "/>
    <n v="0"/>
    <n v="18"/>
    <s v="libre"/>
    <m/>
    <m/>
    <n v="6"/>
    <n v="0"/>
    <x v="40"/>
    <x v="228"/>
    <n v="0"/>
    <n v="0"/>
    <n v="1"/>
    <n v="3"/>
    <n v="5"/>
    <n v="7"/>
    <n v="9"/>
    <n v="11"/>
    <n v="13"/>
    <n v="15"/>
    <n v="17"/>
    <n v="18"/>
    <n v="1685"/>
    <n v="261"/>
    <n v="174"/>
    <n v="174"/>
    <n v="174"/>
    <n v="174"/>
    <n v="261"/>
    <n v="174"/>
    <n v="160"/>
    <n v="103"/>
    <n v="31"/>
  </r>
  <r>
    <n v="1762"/>
    <s v="u"/>
    <s v="CP blét éthanolerie"/>
    <x v="39"/>
    <x v="30"/>
    <x v="39"/>
    <m/>
    <m/>
    <m/>
    <m/>
    <m/>
    <n v="0.01364886001004637"/>
    <m/>
    <s v="1583 - 1739 - 1756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1763"/>
    <s v="u"/>
    <s v="CP blét éthanolerie"/>
    <x v="41"/>
    <x v="30"/>
    <x v="41"/>
    <m/>
    <m/>
    <m/>
    <m/>
    <m/>
    <n v="44.44099126357364"/>
    <m/>
    <s v="1584 - 1739 - 1742 - 1759 - "/>
    <m/>
    <m/>
    <s v="déterminé"/>
    <m/>
    <m/>
    <n v="44"/>
    <n v="5"/>
    <x v="531"/>
    <x v="175"/>
    <n v="33"/>
    <n v="35"/>
    <n v="37"/>
    <n v="40"/>
    <n v="42"/>
    <n v="43"/>
    <n v="44"/>
    <n v="45"/>
    <n v="46"/>
    <n v="48"/>
    <n v="50"/>
    <n v="51"/>
    <n v="86"/>
    <n v="5"/>
    <n v="5"/>
    <n v="5"/>
    <n v="15"/>
    <n v="21"/>
    <n v="14"/>
    <n v="12"/>
    <n v="7"/>
    <n v="2"/>
    <n v="1"/>
  </r>
  <r>
    <n v="1764"/>
    <s v="u"/>
    <s v="CP blét éthanolerie"/>
    <x v="42"/>
    <x v="30"/>
    <x v="42"/>
    <m/>
    <m/>
    <m/>
    <m/>
    <m/>
    <n v="44.09364850541032"/>
    <m/>
    <s v="1586 - 1742 - 1765 - "/>
    <m/>
    <m/>
    <s v="déterminé"/>
    <m/>
    <m/>
    <n v="44"/>
    <n v="5"/>
    <x v="531"/>
    <x v="189"/>
    <n v="33"/>
    <n v="35"/>
    <n v="37"/>
    <n v="40"/>
    <n v="41"/>
    <n v="43"/>
    <n v="44"/>
    <n v="45"/>
    <n v="46"/>
    <n v="47"/>
    <n v="50"/>
    <n v="51"/>
    <n v="86"/>
    <n v="5"/>
    <n v="6"/>
    <n v="6"/>
    <n v="14"/>
    <n v="21"/>
    <n v="14"/>
    <n v="11"/>
    <n v="9"/>
    <n v="0"/>
    <n v="1"/>
  </r>
  <r>
    <n v="1765"/>
    <s v="u"/>
    <s v="CP blét éthanolerie"/>
    <x v="43"/>
    <x v="30"/>
    <x v="43"/>
    <m/>
    <m/>
    <m/>
    <m/>
    <m/>
    <n v="0.3473427581633189"/>
    <m/>
    <s v="1587 - 1742 - 1767 - "/>
    <m/>
    <m/>
    <s v="déterminé"/>
    <m/>
    <m/>
    <n v="0"/>
    <n v="0"/>
    <x v="40"/>
    <x v="55"/>
    <n v="0"/>
    <n v="0"/>
    <n v="0"/>
    <n v="0"/>
    <n v="0"/>
    <n v="0"/>
    <n v="0"/>
    <n v="0"/>
    <n v="1"/>
    <n v="1"/>
    <n v="1"/>
    <n v="1"/>
    <n v="86"/>
    <n v="51"/>
    <n v="7"/>
    <n v="6"/>
    <n v="7"/>
    <n v="6"/>
    <n v="7"/>
    <n v="1"/>
    <n v="0"/>
    <n v="0"/>
    <n v="2"/>
  </r>
  <r>
    <n v="1766"/>
    <s v="u"/>
    <s v="CP blét éthanolerie"/>
    <x v="44"/>
    <x v="30"/>
    <x v="44"/>
    <m/>
    <m/>
    <m/>
    <m/>
    <m/>
    <n v="8.713541722544381"/>
    <m/>
    <s v="1588 - 1739 - 1743 - "/>
    <n v="0"/>
    <n v="37"/>
    <s v="libre"/>
    <m/>
    <m/>
    <n v="9"/>
    <n v="1"/>
    <x v="195"/>
    <x v="136"/>
    <n v="0"/>
    <n v="1"/>
    <n v="3"/>
    <n v="7"/>
    <n v="10"/>
    <n v="14"/>
    <n v="18"/>
    <n v="21"/>
    <n v="25"/>
    <n v="29"/>
    <n v="32"/>
    <n v="34"/>
    <n v="3162"/>
    <n v="348"/>
    <n v="348"/>
    <n v="348"/>
    <n v="348"/>
    <n v="348"/>
    <n v="348"/>
    <n v="348"/>
    <n v="346"/>
    <n v="296"/>
    <n v="85"/>
  </r>
  <r>
    <n v="1767"/>
    <s v="u"/>
    <s v="CP blét éthanolerie"/>
    <x v="46"/>
    <x v="30"/>
    <x v="46"/>
    <m/>
    <m/>
    <m/>
    <m/>
    <m/>
    <n v="0.01918626310298296"/>
    <m/>
    <s v="1591 - 1743 - 1763 - "/>
    <n v="0"/>
    <n v="9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60"/>
    <n v="87"/>
    <n v="87"/>
    <n v="87"/>
    <n v="87"/>
    <n v="87"/>
    <n v="86"/>
    <n v="77"/>
    <n v="70"/>
    <n v="55"/>
    <n v="38"/>
  </r>
  <r>
    <n v="1768"/>
    <s v="u"/>
    <s v="CP blét éthanolerie"/>
    <x v="47"/>
    <x v="30"/>
    <x v="47"/>
    <m/>
    <m/>
    <m/>
    <m/>
    <m/>
    <n v="8.694355459441399"/>
    <m/>
    <s v="1592 - 1743 - 1764 - "/>
    <n v="0"/>
    <n v="27"/>
    <s v="libre"/>
    <m/>
    <m/>
    <n v="9"/>
    <n v="1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1769"/>
    <s v="u"/>
    <s v="CP blét éthanolerie"/>
    <x v="65"/>
    <x v="30"/>
    <x v="65"/>
    <m/>
    <m/>
    <m/>
    <m/>
    <m/>
    <n v="108.1179705784369"/>
    <m/>
    <s v="1593 - 1744 - "/>
    <m/>
    <m/>
    <s v="déterminé"/>
    <m/>
    <m/>
    <n v="108"/>
    <n v="1"/>
    <x v="152"/>
    <x v="386"/>
    <n v="105"/>
    <n v="105"/>
    <n v="106"/>
    <n v="107"/>
    <n v="107"/>
    <n v="108"/>
    <n v="108"/>
    <n v="108"/>
    <n v="109"/>
    <n v="109"/>
    <n v="110"/>
    <n v="110"/>
    <n v="86"/>
    <n v="6"/>
    <n v="4"/>
    <n v="7"/>
    <n v="15"/>
    <n v="17"/>
    <n v="10"/>
    <n v="15"/>
    <n v="5"/>
    <n v="6"/>
    <n v="2"/>
  </r>
  <r>
    <n v="1770"/>
    <s v="u"/>
    <s v="CP blét éthanolerie"/>
    <x v="66"/>
    <x v="30"/>
    <x v="66"/>
    <m/>
    <m/>
    <m/>
    <m/>
    <m/>
    <n v="195.4559089286661"/>
    <m/>
    <s v="1595 - 1745 - "/>
    <n v="104"/>
    <n v="372"/>
    <s v="libre"/>
    <m/>
    <m/>
    <n v="196"/>
    <n v="4"/>
    <x v="258"/>
    <x v="582"/>
    <n v="100"/>
    <n v="114"/>
    <n v="125"/>
    <n v="154"/>
    <n v="183"/>
    <n v="206"/>
    <n v="234"/>
    <n v="264"/>
    <n v="292"/>
    <n v="315"/>
    <n v="344"/>
    <n v="360"/>
    <n v="2375"/>
    <n v="261"/>
    <n v="261"/>
    <n v="261"/>
    <n v="261"/>
    <n v="258"/>
    <n v="261"/>
    <n v="252"/>
    <n v="261"/>
    <n v="228"/>
    <n v="72"/>
  </r>
  <r>
    <n v="1771"/>
    <s v="u"/>
    <s v="CP blét éthanolerie"/>
    <x v="67"/>
    <x v="30"/>
    <x v="67"/>
    <m/>
    <m/>
    <m/>
    <m/>
    <m/>
    <n v="185.2023176658813"/>
    <m/>
    <s v="1597 - 1745 - 1746 - "/>
    <n v="105"/>
    <n v="298"/>
    <s v="libre"/>
    <m/>
    <m/>
    <n v="186"/>
    <n v="5"/>
    <x v="100"/>
    <x v="482"/>
    <n v="101"/>
    <n v="109"/>
    <n v="118"/>
    <n v="138"/>
    <n v="157"/>
    <n v="177"/>
    <n v="197"/>
    <n v="217"/>
    <n v="237"/>
    <n v="257"/>
    <n v="277"/>
    <n v="287"/>
    <n v="1728"/>
    <n v="179"/>
    <n v="182"/>
    <n v="215"/>
    <n v="195"/>
    <n v="186"/>
    <n v="174"/>
    <n v="175"/>
    <n v="178"/>
    <n v="188"/>
    <n v="57"/>
  </r>
  <r>
    <n v="1772"/>
    <s v="u"/>
    <s v="CP blét éthanolerie"/>
    <x v="68"/>
    <x v="30"/>
    <x v="68"/>
    <m/>
    <m/>
    <m/>
    <m/>
    <m/>
    <n v="146.689385123163"/>
    <m/>
    <s v="1599 - 1746 - 1747 - "/>
    <n v="103"/>
    <n v="198"/>
    <s v="libre"/>
    <m/>
    <m/>
    <n v="147"/>
    <n v="4"/>
    <x v="346"/>
    <x v="583"/>
    <n v="100"/>
    <n v="103"/>
    <n v="110"/>
    <n v="120"/>
    <n v="130"/>
    <n v="141"/>
    <n v="151"/>
    <n v="161"/>
    <n v="171"/>
    <n v="181"/>
    <n v="192"/>
    <n v="193"/>
    <n v="875"/>
    <n v="89"/>
    <n v="87"/>
    <n v="90"/>
    <n v="87"/>
    <n v="87"/>
    <n v="112"/>
    <n v="87"/>
    <n v="117"/>
    <n v="83"/>
    <n v="37"/>
  </r>
  <r>
    <n v="1773"/>
    <s v="u"/>
    <s v="CP blét éthanolerie"/>
    <x v="69"/>
    <x v="30"/>
    <x v="69"/>
    <m/>
    <m/>
    <m/>
    <m/>
    <m/>
    <n v="104.0904319001041"/>
    <m/>
    <s v="1601 - 1747 - 1748 - "/>
    <m/>
    <m/>
    <s v="déterminé"/>
    <m/>
    <m/>
    <n v="104"/>
    <n v="1"/>
    <x v="53"/>
    <x v="462"/>
    <n v="101"/>
    <n v="102"/>
    <n v="103"/>
    <n v="103"/>
    <n v="103"/>
    <n v="104"/>
    <n v="104"/>
    <n v="104"/>
    <n v="104"/>
    <n v="105"/>
    <n v="105"/>
    <n v="106"/>
    <n v="86"/>
    <n v="2"/>
    <n v="2"/>
    <n v="1"/>
    <n v="12"/>
    <n v="18"/>
    <n v="20"/>
    <n v="14"/>
    <n v="9"/>
    <n v="5"/>
    <n v="4"/>
  </r>
  <r>
    <n v="1774"/>
    <s v="u"/>
    <s v="CP blét éthanolerie"/>
    <x v="70"/>
    <x v="30"/>
    <x v="70"/>
    <m/>
    <m/>
    <m/>
    <m/>
    <m/>
    <n v="38.21065103885235"/>
    <m/>
    <s v="1603 - 1746 - 1749 - "/>
    <n v="3"/>
    <n v="98"/>
    <s v="libre"/>
    <m/>
    <m/>
    <n v="38"/>
    <n v="2"/>
    <x v="102"/>
    <x v="257"/>
    <n v="0"/>
    <n v="3"/>
    <n v="10"/>
    <n v="20"/>
    <n v="30"/>
    <n v="40"/>
    <n v="50"/>
    <n v="60"/>
    <n v="70"/>
    <n v="81"/>
    <n v="91"/>
    <n v="93"/>
    <n v="875"/>
    <n v="91"/>
    <n v="87"/>
    <n v="92"/>
    <n v="87"/>
    <n v="87"/>
    <n v="104"/>
    <n v="87"/>
    <n v="120"/>
    <n v="81"/>
    <n v="40"/>
  </r>
  <r>
    <n v="1775"/>
    <s v="u"/>
    <s v="CP blét éthanolerie"/>
    <x v="71"/>
    <x v="30"/>
    <x v="71"/>
    <m/>
    <m/>
    <m/>
    <m/>
    <m/>
    <n v="3.909228118406872"/>
    <m/>
    <s v="1605 - 1749 - 1750 - "/>
    <m/>
    <m/>
    <s v="déterminé"/>
    <m/>
    <m/>
    <n v="4"/>
    <n v="1"/>
    <x v="207"/>
    <x v="39"/>
    <n v="1"/>
    <n v="2"/>
    <n v="3"/>
    <n v="3"/>
    <n v="4"/>
    <n v="4"/>
    <n v="4"/>
    <n v="4"/>
    <n v="4"/>
    <n v="5"/>
    <n v="5"/>
    <n v="6"/>
    <n v="86"/>
    <n v="3"/>
    <n v="1"/>
    <n v="9"/>
    <n v="7"/>
    <n v="14"/>
    <n v="18"/>
    <n v="19"/>
    <n v="8"/>
    <n v="5"/>
    <n v="3"/>
  </r>
  <r>
    <n v="1776"/>
    <s v="u"/>
    <s v="CP blét éthanolerie"/>
    <x v="72"/>
    <x v="30"/>
    <x v="72"/>
    <m/>
    <m/>
    <m/>
    <m/>
    <m/>
    <n v="3.649730792955347"/>
    <m/>
    <s v="1607 - 1745 - 1751 - "/>
    <n v="0"/>
    <n v="41"/>
    <s v="libre"/>
    <m/>
    <m/>
    <n v="4"/>
    <n v="1"/>
    <x v="207"/>
    <x v="338"/>
    <n v="0"/>
    <n v="2"/>
    <n v="4"/>
    <n v="8"/>
    <n v="12"/>
    <n v="16"/>
    <n v="20"/>
    <n v="24"/>
    <n v="28"/>
    <n v="33"/>
    <n v="38"/>
    <n v="42"/>
    <n v="3511"/>
    <n v="609"/>
    <n v="522"/>
    <n v="608"/>
    <n v="498"/>
    <n v="540"/>
    <n v="404"/>
    <n v="250"/>
    <n v="61"/>
    <n v="13"/>
    <n v="7"/>
  </r>
  <r>
    <n v="1777"/>
    <s v="u"/>
    <s v="CP blét éthanolerie"/>
    <x v="73"/>
    <x v="30"/>
    <x v="73"/>
    <m/>
    <m/>
    <m/>
    <m/>
    <m/>
    <n v="1.203429772771896"/>
    <m/>
    <s v="1609 - 1751 - 1752 - "/>
    <n v="0"/>
    <n v="15"/>
    <s v="libre"/>
    <m/>
    <m/>
    <n v="1"/>
    <n v="0"/>
    <x v="40"/>
    <x v="190"/>
    <n v="0"/>
    <n v="0"/>
    <n v="1"/>
    <n v="3"/>
    <n v="4"/>
    <n v="6"/>
    <n v="7"/>
    <n v="9"/>
    <n v="10"/>
    <n v="12"/>
    <n v="14"/>
    <n v="16"/>
    <n v="1343"/>
    <n v="261"/>
    <n v="174"/>
    <n v="260"/>
    <n v="168"/>
    <n v="157"/>
    <n v="192"/>
    <n v="76"/>
    <n v="44"/>
    <n v="9"/>
    <n v="3"/>
  </r>
  <r>
    <n v="1778"/>
    <s v="u"/>
    <s v="CP blét éthanolerie"/>
    <x v="74"/>
    <x v="30"/>
    <x v="74"/>
    <m/>
    <m/>
    <m/>
    <m/>
    <m/>
    <n v="2.158610915821315"/>
    <m/>
    <s v="1611 - 1751 - 1753 - "/>
    <n v="0"/>
    <n v="24"/>
    <s v="libre"/>
    <m/>
    <m/>
    <n v="2"/>
    <n v="0"/>
    <x v="195"/>
    <x v="226"/>
    <n v="0"/>
    <n v="1"/>
    <n v="2"/>
    <n v="4"/>
    <n v="7"/>
    <n v="9"/>
    <n v="12"/>
    <n v="14"/>
    <n v="17"/>
    <n v="20"/>
    <n v="23"/>
    <n v="25"/>
    <n v="2116"/>
    <n v="348"/>
    <n v="348"/>
    <n v="346"/>
    <n v="318"/>
    <n v="305"/>
    <n v="272"/>
    <n v="141"/>
    <n v="30"/>
    <n v="5"/>
    <n v="4"/>
  </r>
  <r>
    <n v="1779"/>
    <s v="u"/>
    <s v="CP blét éthanolerie"/>
    <x v="75"/>
    <x v="30"/>
    <x v="75"/>
    <m/>
    <m/>
    <m/>
    <m/>
    <m/>
    <n v="6.191020597615052"/>
    <m/>
    <s v="1613 - 1745 - 1754 - "/>
    <n v="0"/>
    <n v="27"/>
    <s v="libre"/>
    <m/>
    <m/>
    <n v="6"/>
    <n v="1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0"/>
    <n v="215"/>
    <n v="58"/>
  </r>
  <r>
    <n v="1780"/>
    <s v="u"/>
    <s v="CP blét éthanolerie"/>
    <x v="76"/>
    <x v="30"/>
    <x v="76"/>
    <m/>
    <m/>
    <m/>
    <m/>
    <m/>
    <n v="5.130578643425813"/>
    <m/>
    <s v="1615 - 1754 - 1755 - "/>
    <n v="0"/>
    <n v="19"/>
    <s v="libre"/>
    <m/>
    <m/>
    <n v="5"/>
    <n v="0"/>
    <x v="40"/>
    <x v="228"/>
    <n v="0"/>
    <n v="0"/>
    <n v="1"/>
    <n v="3"/>
    <n v="5"/>
    <n v="7"/>
    <n v="9"/>
    <n v="11"/>
    <n v="13"/>
    <n v="15"/>
    <n v="17"/>
    <n v="18"/>
    <n v="1689"/>
    <n v="261"/>
    <n v="174"/>
    <n v="174"/>
    <n v="174"/>
    <n v="174"/>
    <n v="261"/>
    <n v="174"/>
    <n v="169"/>
    <n v="106"/>
    <n v="23"/>
  </r>
  <r>
    <n v="1781"/>
    <s v="u"/>
    <s v="CP blét éthanolerie"/>
    <x v="77"/>
    <x v="30"/>
    <x v="77"/>
    <m/>
    <m/>
    <m/>
    <m/>
    <m/>
    <n v="0.01343624592480619"/>
    <m/>
    <s v="1617 - 1745 - 1756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3"/>
    <n v="4"/>
    <n v="373"/>
    <n v="87"/>
    <n v="0"/>
    <n v="87"/>
    <n v="0"/>
    <n v="87"/>
    <n v="0"/>
    <n v="87"/>
    <n v="0"/>
    <n v="25"/>
    <n v="1"/>
  </r>
  <r>
    <n v="1782"/>
    <s v="u"/>
    <s v="CP blét éthanolerie"/>
    <x v="78"/>
    <x v="30"/>
    <x v="78"/>
    <m/>
    <m/>
    <m/>
    <m/>
    <m/>
    <n v="0.3994036262895976"/>
    <m/>
    <s v="1619 - 1745 - 1757 - "/>
    <n v="0"/>
    <n v="2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82"/>
    <n v="87"/>
    <n v="0"/>
    <n v="0"/>
    <n v="87"/>
    <n v="0"/>
    <n v="0"/>
    <n v="8"/>
    <n v="0"/>
    <n v="0"/>
    <n v="1"/>
  </r>
  <r>
    <n v="1783"/>
    <s v="u"/>
    <s v="CP blét éthanolerie"/>
    <x v="79"/>
    <x v="30"/>
    <x v="79"/>
    <m/>
    <m/>
    <m/>
    <m/>
    <m/>
    <n v="120.2864127175021"/>
    <m/>
    <s v="1621 - 1758 - "/>
    <n v="111"/>
    <n v="155"/>
    <s v="libre"/>
    <m/>
    <m/>
    <n v="120"/>
    <n v="4"/>
    <x v="300"/>
    <x v="584"/>
    <n v="100"/>
    <n v="111"/>
    <n v="114"/>
    <n v="119"/>
    <n v="123"/>
    <n v="127"/>
    <n v="132"/>
    <n v="136"/>
    <n v="140"/>
    <n v="145"/>
    <n v="150"/>
    <n v="153"/>
    <n v="3749"/>
    <n v="45"/>
    <n v="238"/>
    <n v="456"/>
    <n v="606"/>
    <n v="522"/>
    <n v="522"/>
    <n v="602"/>
    <n v="443"/>
    <n v="257"/>
    <n v="59"/>
  </r>
  <r>
    <n v="1784"/>
    <s v="u"/>
    <s v="CP blét éthanolerie"/>
    <x v="80"/>
    <x v="30"/>
    <x v="80"/>
    <m/>
    <m/>
    <m/>
    <m/>
    <m/>
    <n v="111.9424908135246"/>
    <m/>
    <s v="1623 - 1758 - 1759 - "/>
    <m/>
    <m/>
    <s v="déterminé"/>
    <m/>
    <m/>
    <n v="112"/>
    <n v="4"/>
    <x v="346"/>
    <x v="158"/>
    <n v="101"/>
    <n v="104"/>
    <n v="107"/>
    <n v="108"/>
    <n v="109"/>
    <n v="110"/>
    <n v="111"/>
    <n v="112"/>
    <n v="114"/>
    <n v="115"/>
    <n v="117"/>
    <n v="119"/>
    <n v="86"/>
    <n v="4"/>
    <n v="3"/>
    <n v="8"/>
    <n v="15"/>
    <n v="18"/>
    <n v="13"/>
    <n v="15"/>
    <n v="6"/>
    <n v="4"/>
    <n v="1"/>
  </r>
  <r>
    <n v="1785"/>
    <s v="u"/>
    <s v="CP blét éthanolerie"/>
    <x v="81"/>
    <x v="30"/>
    <x v="81"/>
    <m/>
    <m/>
    <m/>
    <m/>
    <m/>
    <n v="68.21850784132332"/>
    <m/>
    <s v="1625 - 1759 - 1760 - "/>
    <m/>
    <m/>
    <s v="déterminé"/>
    <m/>
    <m/>
    <n v="68"/>
    <n v="2"/>
    <x v="424"/>
    <x v="327"/>
    <n v="65"/>
    <n v="65"/>
    <n v="66"/>
    <n v="67"/>
    <n v="68"/>
    <n v="68"/>
    <n v="68"/>
    <n v="69"/>
    <n v="69"/>
    <n v="70"/>
    <n v="70"/>
    <n v="71"/>
    <n v="86"/>
    <n v="5"/>
    <n v="4"/>
    <n v="2"/>
    <n v="7"/>
    <n v="16"/>
    <n v="15"/>
    <n v="10"/>
    <n v="9"/>
    <n v="13"/>
    <n v="6"/>
  </r>
  <r>
    <n v="1786"/>
    <s v="u"/>
    <s v="CP blét éthanolerie"/>
    <x v="82"/>
    <x v="30"/>
    <x v="82"/>
    <m/>
    <m/>
    <m/>
    <m/>
    <m/>
    <n v="8.343921903977439"/>
    <m/>
    <s v="1627 - 1758 - 1761 - "/>
    <n v="0"/>
    <n v="42"/>
    <s v="libre"/>
    <m/>
    <m/>
    <n v="8"/>
    <n v="0"/>
    <x v="207"/>
    <x v="227"/>
    <n v="0"/>
    <n v="2"/>
    <n v="4"/>
    <n v="8"/>
    <n v="12"/>
    <n v="16"/>
    <n v="20"/>
    <n v="24"/>
    <n v="28"/>
    <n v="32"/>
    <n v="37"/>
    <n v="39"/>
    <n v="3577"/>
    <n v="435"/>
    <n v="348"/>
    <n v="435"/>
    <n v="348"/>
    <n v="435"/>
    <n v="348"/>
    <n v="435"/>
    <n v="348"/>
    <n v="375"/>
    <n v="71"/>
  </r>
  <r>
    <n v="1787"/>
    <s v="u"/>
    <s v="CP blét éthanolerie"/>
    <x v="83"/>
    <x v="30"/>
    <x v="83"/>
    <m/>
    <m/>
    <m/>
    <m/>
    <m/>
    <n v="0.2436551961396039"/>
    <m/>
    <s v="1629 - 1761 - 1762 - "/>
    <n v="0"/>
    <n v="3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9"/>
    <n v="87"/>
    <n v="0"/>
    <n v="87"/>
    <n v="0"/>
    <n v="0"/>
    <n v="87"/>
    <n v="0"/>
    <n v="8"/>
    <n v="0"/>
    <n v="1"/>
  </r>
  <r>
    <n v="1788"/>
    <s v="u"/>
    <s v="CP blét éthanolerie"/>
    <x v="84"/>
    <x v="30"/>
    <x v="84"/>
    <m/>
    <m/>
    <m/>
    <m/>
    <m/>
    <n v="0.2726263029076031"/>
    <m/>
    <s v="1631 - 1761 - 1763 - "/>
    <n v="0"/>
    <n v="12"/>
    <s v="libre"/>
    <m/>
    <m/>
    <n v="0"/>
    <n v="0"/>
    <x v="40"/>
    <x v="121"/>
    <n v="0"/>
    <n v="0"/>
    <n v="1"/>
    <n v="2"/>
    <n v="3"/>
    <n v="4"/>
    <n v="5"/>
    <n v="7"/>
    <n v="8"/>
    <n v="9"/>
    <n v="10"/>
    <n v="11"/>
    <n v="1015"/>
    <n v="174"/>
    <n v="87"/>
    <n v="87"/>
    <n v="87"/>
    <n v="87"/>
    <n v="174"/>
    <n v="86"/>
    <n v="77"/>
    <n v="69"/>
    <n v="88"/>
  </r>
  <r>
    <n v="1789"/>
    <s v="u"/>
    <s v="CP blét éthanolerie"/>
    <x v="85"/>
    <x v="30"/>
    <x v="85"/>
    <m/>
    <m/>
    <m/>
    <m/>
    <m/>
    <n v="8.02432299897837"/>
    <m/>
    <s v="1633 - 1761 - 1764 - "/>
    <n v="0"/>
    <n v="26"/>
    <s v="libre"/>
    <m/>
    <m/>
    <n v="8"/>
    <n v="1"/>
    <x v="195"/>
    <x v="258"/>
    <n v="0"/>
    <n v="1"/>
    <n v="2"/>
    <n v="5"/>
    <n v="7"/>
    <n v="10"/>
    <n v="13"/>
    <n v="15"/>
    <n v="18"/>
    <n v="20"/>
    <n v="23"/>
    <n v="24"/>
    <n v="2272"/>
    <n v="261"/>
    <n v="261"/>
    <n v="261"/>
    <n v="261"/>
    <n v="261"/>
    <n v="261"/>
    <n v="261"/>
    <n v="260"/>
    <n v="172"/>
    <n v="14"/>
  </r>
  <r>
    <n v="1790"/>
    <s v="u"/>
    <s v="CP blét éthanolerie"/>
    <x v="86"/>
    <x v="30"/>
    <x v="86"/>
    <n v="76.90777260844121"/>
    <n v="3.845388630422061"/>
    <n v="0.1"/>
    <m/>
    <m/>
    <n v="70.89000264466178"/>
    <n v="-1.564931543244027"/>
    <s v="1635 - 1765 - "/>
    <m/>
    <m/>
    <s v="mesuré"/>
    <n v="77"/>
    <n v="3"/>
    <n v="71"/>
    <n v="4"/>
    <x v="308"/>
    <x v="349"/>
    <n v="61"/>
    <n v="63"/>
    <n v="66"/>
    <n v="67"/>
    <n v="68"/>
    <n v="70"/>
    <n v="71"/>
    <n v="72"/>
    <n v="72"/>
    <n v="74"/>
    <n v="76"/>
    <n v="77"/>
    <n v="86"/>
    <n v="5"/>
    <n v="3"/>
    <n v="8"/>
    <n v="11"/>
    <n v="13"/>
    <n v="24"/>
    <n v="9"/>
    <n v="6"/>
    <n v="6"/>
    <n v="2"/>
  </r>
  <r>
    <n v="1791"/>
    <s v="u"/>
    <s v="CP blét éthanolerie"/>
    <x v="87"/>
    <x v="30"/>
    <x v="87"/>
    <m/>
    <m/>
    <m/>
    <m/>
    <m/>
    <n v="25.73092268937061"/>
    <m/>
    <s v="1637 - 1765 - 1766 - "/>
    <m/>
    <m/>
    <s v="déterminé"/>
    <m/>
    <m/>
    <n v="26"/>
    <n v="1"/>
    <x v="283"/>
    <x v="306"/>
    <n v="23"/>
    <n v="24"/>
    <n v="24"/>
    <n v="25"/>
    <n v="25"/>
    <n v="25"/>
    <n v="26"/>
    <n v="26"/>
    <n v="27"/>
    <n v="27"/>
    <n v="28"/>
    <n v="28"/>
    <n v="86"/>
    <n v="3"/>
    <n v="6"/>
    <n v="9"/>
    <n v="16"/>
    <n v="12"/>
    <n v="9"/>
    <n v="11"/>
    <n v="12"/>
    <n v="4"/>
    <n v="5"/>
  </r>
  <r>
    <n v="1792"/>
    <s v="u"/>
    <s v="CP blét éthanolerie"/>
    <x v="88"/>
    <x v="30"/>
    <x v="88"/>
    <n v="8.54718214170407"/>
    <n v="1"/>
    <n v="0.2339952474209536"/>
    <m/>
    <m/>
    <n v="7.764063124138308"/>
    <n v="-0.7831190175657623"/>
    <s v="1639 - 1767 - "/>
    <m/>
    <m/>
    <s v="mesuré"/>
    <n v="9"/>
    <n v="1"/>
    <n v="8"/>
    <n v="1"/>
    <x v="285"/>
    <x v="173"/>
    <n v="6"/>
    <n v="6"/>
    <n v="7"/>
    <n v="7"/>
    <n v="7"/>
    <n v="8"/>
    <n v="8"/>
    <n v="8"/>
    <n v="8"/>
    <n v="8"/>
    <n v="9"/>
    <n v="9"/>
    <n v="86"/>
    <n v="4"/>
    <n v="7"/>
    <n v="9"/>
    <n v="7"/>
    <n v="16"/>
    <n v="17"/>
    <n v="11"/>
    <n v="8"/>
    <n v="5"/>
    <n v="3"/>
  </r>
  <r>
    <n v="1793"/>
    <s v="u"/>
    <s v="CP blét éthanolerie"/>
    <x v="89"/>
    <x v="30"/>
    <x v="89"/>
    <m/>
    <m/>
    <m/>
    <m/>
    <m/>
    <n v="0"/>
    <m/>
    <s v="1641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794"/>
    <s v="u"/>
    <s v="CP maïs amidonnerie"/>
    <x v="0"/>
    <x v="31"/>
    <x v="0"/>
    <m/>
    <m/>
    <m/>
    <m/>
    <m/>
    <n v="90.11595554405855"/>
    <m/>
    <s v="1528 - 1768 - "/>
    <n v="86"/>
    <n v="177"/>
    <s v="libre"/>
    <m/>
    <m/>
    <n v="90"/>
    <n v="0"/>
    <x v="166"/>
    <x v="468"/>
    <n v="86"/>
    <n v="90"/>
    <n v="95"/>
    <n v="104"/>
    <n v="113"/>
    <n v="122"/>
    <n v="131"/>
    <n v="140"/>
    <n v="149"/>
    <n v="158"/>
    <n v="167"/>
    <n v="172"/>
    <n v="7884"/>
    <n v="870"/>
    <n v="783"/>
    <n v="783"/>
    <n v="783"/>
    <n v="783"/>
    <n v="783"/>
    <n v="783"/>
    <n v="783"/>
    <n v="772"/>
    <n v="762"/>
  </r>
  <r>
    <n v="1795"/>
    <s v="u"/>
    <s v="CP maïs amidonnerie"/>
    <x v="1"/>
    <x v="31"/>
    <x v="1"/>
    <m/>
    <m/>
    <m/>
    <n v="87.43899999999999"/>
    <n v="87.43899999999999"/>
    <n v="87.43899999999999"/>
    <m/>
    <s v="1530 - 1768 - 1769 - "/>
    <n v="87"/>
    <n v="87"/>
    <s v="libre"/>
    <m/>
    <m/>
    <n v="87"/>
    <n v="0"/>
    <x v="223"/>
    <x v="249"/>
    <n v="87"/>
    <n v="87"/>
    <n v="87"/>
    <n v="87"/>
    <n v="87"/>
    <n v="87"/>
    <n v="87"/>
    <n v="87"/>
    <n v="87"/>
    <n v="87"/>
    <n v="87"/>
    <n v="87"/>
    <n v="87"/>
    <n v="0"/>
    <n v="0"/>
    <n v="0"/>
    <n v="0"/>
    <n v="0"/>
    <n v="1"/>
    <n v="0"/>
    <n v="0"/>
    <n v="0"/>
    <n v="0"/>
  </r>
  <r>
    <n v="1796"/>
    <s v="u"/>
    <s v="CP maïs amidonnerie"/>
    <x v="2"/>
    <x v="31"/>
    <x v="2"/>
    <m/>
    <m/>
    <m/>
    <m/>
    <m/>
    <n v="89.73773555412389"/>
    <m/>
    <s v="1532 - 1769 - 1770 - "/>
    <n v="0"/>
    <n v="88"/>
    <s v="libre"/>
    <m/>
    <m/>
    <n v="91"/>
    <n v="1"/>
    <x v="122"/>
    <x v="355"/>
    <n v="0"/>
    <n v="4"/>
    <n v="8"/>
    <n v="17"/>
    <n v="26"/>
    <n v="35"/>
    <n v="44"/>
    <n v="53"/>
    <n v="62"/>
    <n v="71"/>
    <n v="80"/>
    <n v="84"/>
    <n v="7478"/>
    <n v="756"/>
    <n v="756"/>
    <n v="756"/>
    <n v="756"/>
    <n v="672"/>
    <n v="756"/>
    <n v="756"/>
    <n v="756"/>
    <n v="756"/>
    <n v="759"/>
  </r>
  <r>
    <n v="1797"/>
    <s v="u"/>
    <s v="CP maïs amidonnerie"/>
    <x v="3"/>
    <x v="31"/>
    <x v="3"/>
    <m/>
    <m/>
    <m/>
    <m/>
    <m/>
    <n v="0.001703998214144996"/>
    <m/>
    <s v="1534 - 1770 - 1771 - "/>
    <n v="0"/>
    <n v="289"/>
    <s v="libre"/>
    <m/>
    <m/>
    <n v="0"/>
    <n v="0"/>
    <x v="265"/>
    <x v="416"/>
    <n v="0"/>
    <n v="10"/>
    <n v="20"/>
    <n v="50"/>
    <n v="80"/>
    <n v="110"/>
    <n v="140"/>
    <n v="170"/>
    <n v="200"/>
    <n v="230"/>
    <n v="260"/>
    <n v="270"/>
    <n v="2454"/>
    <n v="255"/>
    <n v="252"/>
    <n v="252"/>
    <n v="252"/>
    <n v="252"/>
    <n v="252"/>
    <n v="252"/>
    <n v="252"/>
    <n v="252"/>
    <n v="184"/>
  </r>
  <r>
    <n v="1798"/>
    <s v="u"/>
    <s v="CP maïs amidonnerie"/>
    <x v="4"/>
    <x v="31"/>
    <x v="4"/>
    <m/>
    <m/>
    <m/>
    <m/>
    <m/>
    <n v="0.0006064171966460634"/>
    <m/>
    <s v="1536 - 1771 - 1804 - "/>
    <n v="0"/>
    <n v="157"/>
    <s v="libre"/>
    <m/>
    <m/>
    <n v="0"/>
    <n v="0"/>
    <x v="40"/>
    <x v="9"/>
    <n v="0"/>
    <n v="0"/>
    <n v="10"/>
    <n v="30"/>
    <n v="40"/>
    <n v="60"/>
    <n v="80"/>
    <n v="90"/>
    <n v="110"/>
    <n v="120"/>
    <n v="140"/>
    <n v="150"/>
    <n v="1365"/>
    <n v="171"/>
    <n v="168"/>
    <n v="168"/>
    <n v="84"/>
    <n v="168"/>
    <n v="168"/>
    <n v="84"/>
    <n v="168"/>
    <n v="157"/>
    <n v="30"/>
  </r>
  <r>
    <n v="1799"/>
    <s v="u"/>
    <s v="CP maïs amidonnerie"/>
    <x v="5"/>
    <x v="31"/>
    <x v="5"/>
    <m/>
    <m/>
    <m/>
    <m/>
    <m/>
    <n v="0.0006097470778210298"/>
    <m/>
    <s v="1537 - 1771 - 1805 - "/>
    <n v="0"/>
    <n v="106"/>
    <s v="libre"/>
    <m/>
    <m/>
    <n v="0"/>
    <n v="0"/>
    <x v="40"/>
    <x v="340"/>
    <n v="0"/>
    <n v="0"/>
    <n v="10"/>
    <n v="20"/>
    <n v="30"/>
    <n v="40"/>
    <n v="50"/>
    <n v="60"/>
    <n v="70"/>
    <n v="80"/>
    <n v="90"/>
    <n v="100"/>
    <n v="927"/>
    <n v="171"/>
    <n v="84"/>
    <n v="84"/>
    <n v="84"/>
    <n v="84"/>
    <n v="84"/>
    <n v="84"/>
    <n v="84"/>
    <n v="84"/>
    <n v="85"/>
  </r>
  <r>
    <n v="1800"/>
    <s v="u"/>
    <s v="CP maïs amidonnerie"/>
    <x v="6"/>
    <x v="31"/>
    <x v="6"/>
    <m/>
    <m/>
    <m/>
    <m/>
    <m/>
    <n v="0.0004878339396779029"/>
    <m/>
    <s v="1538 - 1771 - 1806 - "/>
    <n v="0"/>
    <n v="27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281"/>
    <n v="258"/>
    <n v="252"/>
    <n v="252"/>
    <n v="252"/>
    <n v="252"/>
    <n v="252"/>
    <n v="252"/>
    <n v="252"/>
    <n v="215"/>
    <n v="45"/>
  </r>
  <r>
    <n v="1801"/>
    <s v="u"/>
    <s v="CP maïs amidonnerie"/>
    <x v="7"/>
    <x v="31"/>
    <x v="7"/>
    <n v="1"/>
    <n v="1"/>
    <n v="2"/>
    <m/>
    <m/>
    <n v="0.7625961727988348"/>
    <n v="-0.2374038272011652"/>
    <s v="1539 - 1770 - 1772 - "/>
    <m/>
    <m/>
    <s v="mesuré"/>
    <n v="1"/>
    <n v="1"/>
    <n v="1"/>
    <n v="0"/>
    <x v="40"/>
    <x v="55"/>
    <n v="0"/>
    <n v="0"/>
    <n v="0"/>
    <n v="0"/>
    <n v="1"/>
    <n v="1"/>
    <n v="1"/>
    <n v="1"/>
    <n v="1"/>
    <n v="1"/>
    <n v="1"/>
    <n v="1"/>
    <n v="86"/>
    <n v="2"/>
    <n v="6"/>
    <n v="2"/>
    <n v="4"/>
    <n v="5"/>
    <n v="1"/>
    <n v="5"/>
    <n v="8"/>
    <n v="5"/>
    <n v="49"/>
  </r>
  <r>
    <n v="1802"/>
    <s v="u"/>
    <s v="CP maïs amidonnerie"/>
    <x v="8"/>
    <x v="31"/>
    <x v="8"/>
    <m/>
    <m/>
    <m/>
    <m/>
    <m/>
    <n v="0.5037551973256362"/>
    <m/>
    <s v="1541 - 1772 - 1773 - "/>
    <n v="0"/>
    <n v="2"/>
    <s v="libre"/>
    <m/>
    <m/>
    <n v="1"/>
    <n v="0"/>
    <x v="40"/>
    <x v="176"/>
    <n v="0"/>
    <n v="0"/>
    <n v="0"/>
    <n v="0"/>
    <n v="0"/>
    <n v="1"/>
    <n v="1"/>
    <n v="1"/>
    <n v="1"/>
    <n v="2"/>
    <n v="2"/>
    <n v="2"/>
    <n v="221"/>
    <n v="87"/>
    <n v="0"/>
    <n v="0"/>
    <n v="0"/>
    <n v="0"/>
    <n v="87"/>
    <n v="0"/>
    <n v="0"/>
    <n v="0"/>
    <n v="48"/>
  </r>
  <r>
    <n v="1803"/>
    <s v="u"/>
    <s v="CP maïs amidonnerie"/>
    <x v="9"/>
    <x v="31"/>
    <x v="9"/>
    <m/>
    <m/>
    <m/>
    <m/>
    <m/>
    <n v="0.0006593080319461222"/>
    <m/>
    <s v="1543 - 1773 - 1794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08"/>
    <n v="87"/>
    <n v="0"/>
    <n v="0"/>
    <n v="87"/>
    <n v="0"/>
    <n v="0"/>
    <n v="87"/>
    <n v="0"/>
    <n v="0"/>
    <n v="48"/>
  </r>
  <r>
    <n v="1804"/>
    <s v="u"/>
    <s v="CP maïs amidonnerie"/>
    <x v="10"/>
    <x v="31"/>
    <x v="10"/>
    <m/>
    <m/>
    <m/>
    <m/>
    <m/>
    <n v="0.0006794434571775907"/>
    <m/>
    <s v="1544 - 1773 - 1795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308"/>
    <n v="87"/>
    <n v="0"/>
    <n v="0"/>
    <n v="87"/>
    <n v="0"/>
    <n v="0"/>
    <n v="87"/>
    <n v="0"/>
    <n v="0"/>
    <n v="48"/>
  </r>
  <r>
    <n v="1805"/>
    <s v="u"/>
    <s v="CP maïs amidonnerie"/>
    <x v="11"/>
    <x v="31"/>
    <x v="11"/>
    <m/>
    <m/>
    <m/>
    <m/>
    <m/>
    <n v="0.0006121371901285994"/>
    <m/>
    <s v="1545 - 1772 - 1796 - "/>
    <n v="0"/>
    <n v="2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21"/>
    <n v="87"/>
    <n v="0"/>
    <n v="0"/>
    <n v="0"/>
    <n v="0"/>
    <n v="87"/>
    <n v="0"/>
    <n v="0"/>
    <n v="0"/>
    <n v="48"/>
  </r>
  <r>
    <n v="1806"/>
    <s v="u"/>
    <s v="CP maïs amidonnerie"/>
    <x v="12"/>
    <x v="31"/>
    <x v="12"/>
    <m/>
    <m/>
    <m/>
    <m/>
    <m/>
    <n v="0.0006323348912958802"/>
    <m/>
    <s v="1546 - 1770 - 1799 - "/>
    <n v="0"/>
    <n v="59"/>
    <s v="libre"/>
    <m/>
    <m/>
    <n v="0"/>
    <n v="0"/>
    <x v="207"/>
    <x v="457"/>
    <n v="0"/>
    <n v="2"/>
    <n v="5"/>
    <n v="11"/>
    <n v="17"/>
    <n v="23"/>
    <n v="29"/>
    <n v="35"/>
    <n v="41"/>
    <n v="47"/>
    <n v="53"/>
    <n v="56"/>
    <n v="5014"/>
    <n v="591"/>
    <n v="504"/>
    <n v="504"/>
    <n v="588"/>
    <n v="504"/>
    <n v="504"/>
    <n v="588"/>
    <n v="504"/>
    <n v="500"/>
    <n v="228"/>
  </r>
  <r>
    <n v="1807"/>
    <s v="u"/>
    <s v="CP maïs amidonnerie"/>
    <x v="13"/>
    <x v="31"/>
    <x v="13"/>
    <m/>
    <m/>
    <m/>
    <m/>
    <m/>
    <n v="0.0006011800175694271"/>
    <m/>
    <s v="1547 - 1770 - 1779 - 1798 - "/>
    <n v="0"/>
    <n v="89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562"/>
    <n v="759"/>
    <n v="756"/>
    <n v="756"/>
    <n v="756"/>
    <n v="756"/>
    <n v="756"/>
    <n v="756"/>
    <n v="756"/>
    <n v="756"/>
    <n v="756"/>
  </r>
  <r>
    <n v="1808"/>
    <s v="u"/>
    <s v="CP maïs amidonnerie"/>
    <x v="14"/>
    <x v="31"/>
    <x v="14"/>
    <m/>
    <m/>
    <m/>
    <m/>
    <m/>
    <n v="88.76706630840437"/>
    <m/>
    <s v="1548 - 1770 - 1774 - "/>
    <m/>
    <m/>
    <s v="déterminé"/>
    <m/>
    <m/>
    <n v="89"/>
    <n v="0"/>
    <x v="321"/>
    <x v="223"/>
    <n v="89"/>
    <n v="89"/>
    <n v="89"/>
    <n v="89"/>
    <n v="89"/>
    <n v="89"/>
    <n v="89"/>
    <n v="89"/>
    <n v="90"/>
    <n v="90"/>
    <n v="90"/>
    <n v="90"/>
    <n v="86"/>
    <n v="7"/>
    <n v="5"/>
    <n v="4"/>
    <n v="5"/>
    <n v="5"/>
    <n v="6"/>
    <n v="10"/>
    <n v="7"/>
    <n v="7"/>
    <n v="31"/>
  </r>
  <r>
    <n v="1809"/>
    <s v="u"/>
    <s v="CP maïs amidonnerie"/>
    <x v="15"/>
    <x v="31"/>
    <x v="15"/>
    <m/>
    <m/>
    <m/>
    <m/>
    <m/>
    <n v="88.52432792095888"/>
    <m/>
    <s v="1550 - 1774 - 1775 - 1786 - "/>
    <m/>
    <m/>
    <s v="déterminé"/>
    <m/>
    <m/>
    <n v="89"/>
    <n v="0"/>
    <x v="321"/>
    <x v="305"/>
    <n v="89"/>
    <n v="89"/>
    <n v="89"/>
    <n v="89"/>
    <n v="89"/>
    <n v="89"/>
    <n v="89"/>
    <n v="89"/>
    <n v="89"/>
    <n v="89"/>
    <n v="89"/>
    <n v="89"/>
    <n v="86"/>
    <n v="2"/>
    <n v="2"/>
    <n v="4"/>
    <n v="10"/>
    <n v="18"/>
    <n v="21"/>
    <n v="20"/>
    <n v="6"/>
    <n v="3"/>
    <n v="1"/>
  </r>
  <r>
    <n v="1810"/>
    <s v="u"/>
    <s v="CP maïs amidonnerie"/>
    <x v="16"/>
    <x v="31"/>
    <x v="16"/>
    <n v="195.2042848778819"/>
    <n v="1.952042848778819"/>
    <n v="0.02"/>
    <m/>
    <m/>
    <n v="88.42855546143502"/>
    <n v="-54.69948033325439"/>
    <s v="1552 - 1775 - 1790 - "/>
    <m/>
    <m/>
    <s v="mesuré"/>
    <n v="195"/>
    <n v="2"/>
    <n v="88"/>
    <n v="0"/>
    <x v="55"/>
    <x v="367"/>
    <n v="88"/>
    <n v="88"/>
    <n v="88"/>
    <n v="88"/>
    <n v="88"/>
    <n v="88"/>
    <n v="88"/>
    <n v="88"/>
    <n v="88"/>
    <n v="88"/>
    <n v="88"/>
    <n v="88"/>
    <n v="86"/>
    <n v="1"/>
    <n v="0"/>
    <n v="3"/>
    <n v="0"/>
    <n v="1"/>
    <n v="1"/>
    <n v="1"/>
    <n v="3"/>
    <n v="4"/>
    <n v="73"/>
  </r>
  <r>
    <n v="1811"/>
    <s v="u"/>
    <s v="CP maïs amidonnerie"/>
    <x v="17"/>
    <x v="31"/>
    <x v="17"/>
    <n v="6.148152149824458"/>
    <n v="1"/>
    <n v="0.3253009930889729"/>
    <m/>
    <m/>
    <n v="0.0007678143311409258"/>
    <n v="-6.147384335493317"/>
    <s v="1553 - 1775 - 1792 - "/>
    <m/>
    <m/>
    <s v="mesuré"/>
    <n v="6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3"/>
    <n v="1"/>
    <n v="2"/>
    <n v="0"/>
    <n v="3"/>
    <n v="0"/>
    <n v="0"/>
    <n v="1"/>
  </r>
  <r>
    <n v="1812"/>
    <s v="u"/>
    <s v="CP maïs amidonnerie"/>
    <x v="18"/>
    <x v="31"/>
    <x v="18"/>
    <n v="0.1"/>
    <n v="1"/>
    <n v="20"/>
    <m/>
    <m/>
    <n v="0.2427383874454868"/>
    <n v="0.1427383874454868"/>
    <s v="1554 - 1774 - 1776 - 1802 - "/>
    <m/>
    <m/>
    <s v="mesuré"/>
    <n v="1"/>
    <n v="1"/>
    <n v="1"/>
    <n v="0"/>
    <x v="40"/>
    <x v="55"/>
    <n v="0"/>
    <n v="0"/>
    <n v="0"/>
    <n v="0"/>
    <n v="1"/>
    <n v="1"/>
    <n v="1"/>
    <n v="1"/>
    <n v="1"/>
    <n v="1"/>
    <n v="1"/>
    <n v="1"/>
    <n v="86"/>
    <n v="7"/>
    <n v="5"/>
    <n v="4"/>
    <n v="5"/>
    <n v="6"/>
    <n v="5"/>
    <n v="8"/>
    <n v="9"/>
    <n v="5"/>
    <n v="33"/>
  </r>
  <r>
    <n v="1813"/>
    <s v="u"/>
    <s v="CP maïs amidonnerie"/>
    <x v="19"/>
    <x v="31"/>
    <x v="19"/>
    <m/>
    <m/>
    <m/>
    <m/>
    <m/>
    <n v="0.0006238658998861355"/>
    <m/>
    <s v="1556 - 1776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3"/>
    <n v="4"/>
    <n v="3"/>
    <n v="1"/>
    <n v="1"/>
    <n v="1"/>
    <n v="0"/>
    <n v="3"/>
    <n v="0"/>
    <n v="1"/>
  </r>
  <r>
    <n v="1814"/>
    <s v="u"/>
    <s v="CP maïs amidonnerie"/>
    <x v="20"/>
    <x v="31"/>
    <x v="20"/>
    <n v="0.1"/>
    <n v="1"/>
    <n v="20"/>
    <m/>
    <m/>
    <n v="0.000732959868173802"/>
    <n v="-0.0992670401318262"/>
    <s v="1557 - 1776 - 1808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3"/>
    <n v="1"/>
    <n v="1"/>
    <n v="1"/>
    <n v="1"/>
    <n v="2"/>
    <n v="0"/>
    <n v="1"/>
  </r>
  <r>
    <n v="1815"/>
    <s v="u"/>
    <s v="CP maïs amidonnerie"/>
    <x v="21"/>
    <x v="31"/>
    <x v="21"/>
    <n v="0.1"/>
    <n v="1"/>
    <n v="20"/>
    <m/>
    <m/>
    <n v="0.0006600686161623293"/>
    <n v="-0.09933993138383768"/>
    <s v="1558 - 1776 - 1809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3"/>
    <n v="1"/>
    <n v="1"/>
    <n v="1"/>
    <n v="0"/>
    <n v="3"/>
    <n v="0"/>
    <n v="1"/>
  </r>
  <r>
    <n v="1816"/>
    <s v="u"/>
    <s v="CP maïs amidonnerie"/>
    <x v="22"/>
    <x v="31"/>
    <x v="22"/>
    <m/>
    <m/>
    <m/>
    <m/>
    <m/>
    <n v="0.2051355597976656"/>
    <m/>
    <s v="1559 - 1770 - 1777 - "/>
    <m/>
    <m/>
    <s v="déterminé"/>
    <m/>
    <m/>
    <n v="1"/>
    <n v="0"/>
    <x v="40"/>
    <x v="55"/>
    <n v="0"/>
    <n v="0"/>
    <n v="0"/>
    <n v="0"/>
    <n v="0"/>
    <n v="1"/>
    <n v="1"/>
    <n v="1"/>
    <n v="1"/>
    <n v="1"/>
    <n v="1"/>
    <n v="1"/>
    <n v="86"/>
    <n v="6"/>
    <n v="3"/>
    <n v="6"/>
    <n v="6"/>
    <n v="8"/>
    <n v="8"/>
    <n v="8"/>
    <n v="2"/>
    <n v="5"/>
    <n v="35"/>
  </r>
  <r>
    <n v="1817"/>
    <s v="u"/>
    <s v="CP maïs amidonnerie"/>
    <x v="23"/>
    <x v="31"/>
    <x v="23"/>
    <n v="0.1"/>
    <n v="1"/>
    <n v="20"/>
    <m/>
    <m/>
    <n v="0.2044612135648072"/>
    <n v="0.1044612135648072"/>
    <s v="1561 - 1777 - 1778 - 1786 - "/>
    <m/>
    <m/>
    <s v="mesuré"/>
    <n v="1"/>
    <n v="1"/>
    <n v="1"/>
    <n v="0"/>
    <x v="40"/>
    <x v="55"/>
    <n v="0"/>
    <n v="0"/>
    <n v="0"/>
    <n v="0"/>
    <n v="0"/>
    <n v="1"/>
    <n v="1"/>
    <n v="1"/>
    <n v="1"/>
    <n v="1"/>
    <n v="1"/>
    <n v="1"/>
    <n v="86"/>
    <n v="6"/>
    <n v="3"/>
    <n v="6"/>
    <n v="6"/>
    <n v="8"/>
    <n v="8"/>
    <n v="8"/>
    <n v="2"/>
    <n v="5"/>
    <n v="35"/>
  </r>
  <r>
    <n v="1818"/>
    <s v="u"/>
    <s v="CP maïs amidonnerie"/>
    <x v="24"/>
    <x v="31"/>
    <x v="24"/>
    <m/>
    <m/>
    <m/>
    <m/>
    <m/>
    <n v="0.0006066988926775237"/>
    <m/>
    <s v="1563 - 1778 - 1790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3"/>
    <n v="4"/>
    <n v="3"/>
    <n v="0"/>
    <n v="2"/>
    <n v="1"/>
    <n v="0"/>
    <n v="3"/>
    <n v="0"/>
    <n v="1"/>
  </r>
  <r>
    <n v="1819"/>
    <s v="u"/>
    <s v="CP maïs amidonnerie"/>
    <x v="25"/>
    <x v="31"/>
    <x v="25"/>
    <n v="0.1"/>
    <n v="1"/>
    <n v="20"/>
    <m/>
    <m/>
    <n v="0.0006850573639353291"/>
    <n v="-0.09931494263606468"/>
    <s v="1564 - 1778 - 1792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3"/>
    <n v="1"/>
    <n v="1"/>
    <n v="1"/>
    <n v="1"/>
    <n v="2"/>
    <n v="0"/>
    <n v="1"/>
  </r>
  <r>
    <n v="1820"/>
    <s v="u"/>
    <s v="CP maïs amidonnerie"/>
    <x v="26"/>
    <x v="31"/>
    <x v="26"/>
    <n v="0.1"/>
    <n v="1"/>
    <n v="20"/>
    <m/>
    <m/>
    <n v="0.0006743462328584193"/>
    <n v="-0.09932565376714159"/>
    <s v="1565 - 1777 - 1802 - 1808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3"/>
    <n v="1"/>
    <n v="2"/>
    <n v="0"/>
    <n v="0"/>
    <n v="3"/>
    <n v="0"/>
    <n v="1"/>
  </r>
  <r>
    <n v="1821"/>
    <s v="u"/>
    <s v="CP maïs amidonnerie"/>
    <x v="27"/>
    <x v="31"/>
    <x v="27"/>
    <m/>
    <m/>
    <m/>
    <m/>
    <m/>
    <n v="0.05502109099704755"/>
    <m/>
    <s v="1566 - 1769 - 1779 - "/>
    <n v="0"/>
    <n v="88"/>
    <s v="libre"/>
    <m/>
    <m/>
    <n v="0"/>
    <n v="0"/>
    <x v="122"/>
    <x v="355"/>
    <n v="0"/>
    <n v="4"/>
    <n v="8"/>
    <n v="17"/>
    <n v="26"/>
    <n v="35"/>
    <n v="44"/>
    <n v="53"/>
    <n v="62"/>
    <n v="71"/>
    <n v="80"/>
    <n v="84"/>
    <n v="7478"/>
    <n v="759"/>
    <n v="756"/>
    <n v="756"/>
    <n v="756"/>
    <n v="672"/>
    <n v="756"/>
    <n v="756"/>
    <n v="756"/>
    <n v="756"/>
    <n v="756"/>
  </r>
  <r>
    <n v="1822"/>
    <s v="u"/>
    <s v="CP maïs amidonnerie"/>
    <x v="28"/>
    <x v="31"/>
    <x v="28"/>
    <m/>
    <m/>
    <m/>
    <m/>
    <m/>
    <n v="0.0005413884693772212"/>
    <m/>
    <s v="1568 - 1779 - "/>
    <n v="0"/>
    <n v="89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565"/>
    <n v="762"/>
    <n v="756"/>
    <n v="756"/>
    <n v="756"/>
    <n v="756"/>
    <n v="756"/>
    <n v="756"/>
    <n v="756"/>
    <n v="756"/>
    <n v="756"/>
  </r>
  <r>
    <n v="1823"/>
    <s v="u"/>
    <s v="CP maïs amidonnerie"/>
    <x v="29"/>
    <x v="31"/>
    <x v="29"/>
    <m/>
    <m/>
    <m/>
    <m/>
    <m/>
    <n v="0.0005418861509876372"/>
    <m/>
    <s v="1569 - 1779 - "/>
    <n v="0"/>
    <n v="89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565"/>
    <n v="762"/>
    <n v="756"/>
    <n v="756"/>
    <n v="756"/>
    <n v="756"/>
    <n v="756"/>
    <n v="756"/>
    <n v="756"/>
    <n v="756"/>
    <n v="756"/>
  </r>
  <r>
    <n v="1824"/>
    <s v="u"/>
    <s v="CP maïs amidonnerie"/>
    <x v="30"/>
    <x v="31"/>
    <x v="30"/>
    <m/>
    <m/>
    <m/>
    <m/>
    <m/>
    <n v="0.01092168429546958"/>
    <m/>
    <s v="1570 - 1768 - 1780 - "/>
    <n v="0"/>
    <n v="89"/>
    <s v="libre"/>
    <m/>
    <m/>
    <n v="0"/>
    <n v="0"/>
    <x v="122"/>
    <x v="355"/>
    <n v="0"/>
    <n v="4"/>
    <n v="8"/>
    <n v="17"/>
    <n v="26"/>
    <n v="35"/>
    <n v="44"/>
    <n v="53"/>
    <n v="61"/>
    <n v="70"/>
    <n v="79"/>
    <n v="84"/>
    <n v="7691"/>
    <n v="783"/>
    <n v="783"/>
    <n v="783"/>
    <n v="783"/>
    <n v="783"/>
    <n v="783"/>
    <n v="783"/>
    <n v="783"/>
    <n v="768"/>
    <n v="660"/>
  </r>
  <r>
    <n v="1825"/>
    <s v="u"/>
    <s v="CP maïs amidonnerie"/>
    <x v="31"/>
    <x v="31"/>
    <x v="31"/>
    <m/>
    <m/>
    <m/>
    <m/>
    <n v="141.358"/>
    <n v="0.01092168429546958"/>
    <m/>
    <s v="1572 - 1780 - 1781 - "/>
    <n v="0"/>
    <n v="88"/>
    <s v="libre"/>
    <m/>
    <m/>
    <n v="0"/>
    <n v="0"/>
    <x v="122"/>
    <x v="555"/>
    <n v="0"/>
    <n v="4"/>
    <n v="8"/>
    <n v="17"/>
    <n v="26"/>
    <n v="34"/>
    <n v="43"/>
    <n v="52"/>
    <n v="61"/>
    <n v="69"/>
    <n v="78"/>
    <n v="83"/>
    <n v="7604"/>
    <n v="783"/>
    <n v="783"/>
    <n v="783"/>
    <n v="783"/>
    <n v="696"/>
    <n v="783"/>
    <n v="783"/>
    <n v="783"/>
    <n v="768"/>
    <n v="660"/>
  </r>
  <r>
    <n v="1826"/>
    <s v="u"/>
    <s v="CP maïs amidonnerie"/>
    <x v="32"/>
    <x v="31"/>
    <x v="32"/>
    <m/>
    <m/>
    <m/>
    <m/>
    <m/>
    <n v="0.2264056581510611"/>
    <m/>
    <s v="1574 - 1781 - 1782 - "/>
    <n v="0"/>
    <n v="89"/>
    <s v="libre"/>
    <m/>
    <m/>
    <n v="0"/>
    <n v="0"/>
    <x v="122"/>
    <x v="355"/>
    <n v="0"/>
    <n v="4"/>
    <n v="8"/>
    <n v="17"/>
    <n v="26"/>
    <n v="35"/>
    <n v="44"/>
    <n v="53"/>
    <n v="61"/>
    <n v="70"/>
    <n v="79"/>
    <n v="84"/>
    <n v="7691"/>
    <n v="783"/>
    <n v="783"/>
    <n v="783"/>
    <n v="783"/>
    <n v="783"/>
    <n v="783"/>
    <n v="783"/>
    <n v="783"/>
    <n v="768"/>
    <n v="660"/>
  </r>
  <r>
    <n v="1827"/>
    <s v="u"/>
    <s v="CP maïs amidonnerie"/>
    <x v="33"/>
    <x v="31"/>
    <x v="33"/>
    <m/>
    <m/>
    <m/>
    <m/>
    <m/>
    <n v="0.1038949382298452"/>
    <m/>
    <s v="1576 - 1782 - 1789 - "/>
    <n v="0"/>
    <n v="90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778"/>
    <n v="783"/>
    <n v="783"/>
    <n v="783"/>
    <n v="783"/>
    <n v="783"/>
    <n v="783"/>
    <n v="783"/>
    <n v="783"/>
    <n v="771"/>
    <n v="744"/>
  </r>
  <r>
    <n v="1828"/>
    <s v="u"/>
    <s v="CP maïs amidonnerie"/>
    <x v="34"/>
    <x v="31"/>
    <x v="34"/>
    <m/>
    <m/>
    <m/>
    <m/>
    <m/>
    <n v="0.1225107199212159"/>
    <m/>
    <s v="1577 - 1782 - 1791 - "/>
    <n v="0"/>
    <n v="90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778"/>
    <n v="783"/>
    <n v="783"/>
    <n v="783"/>
    <n v="783"/>
    <n v="783"/>
    <n v="783"/>
    <n v="783"/>
    <n v="783"/>
    <n v="771"/>
    <n v="744"/>
  </r>
  <r>
    <n v="1829"/>
    <s v="u"/>
    <s v="CP maïs amidonnerie"/>
    <x v="35"/>
    <x v="31"/>
    <x v="35"/>
    <m/>
    <m/>
    <m/>
    <m/>
    <m/>
    <n v="0.01076791117737127"/>
    <m/>
    <s v="1578 - 1781 - 1783 - "/>
    <n v="0"/>
    <n v="29"/>
    <s v="libre"/>
    <m/>
    <m/>
    <n v="0"/>
    <n v="0"/>
    <x v="195"/>
    <x v="306"/>
    <n v="0"/>
    <n v="1"/>
    <n v="2"/>
    <n v="5"/>
    <n v="8"/>
    <n v="10"/>
    <n v="13"/>
    <n v="16"/>
    <n v="19"/>
    <n v="22"/>
    <n v="26"/>
    <n v="29"/>
    <n v="2294"/>
    <n v="348"/>
    <n v="335"/>
    <n v="319"/>
    <n v="314"/>
    <n v="230"/>
    <n v="303"/>
    <n v="247"/>
    <n v="132"/>
    <n v="54"/>
    <n v="13"/>
  </r>
  <r>
    <n v="1830"/>
    <s v="u"/>
    <s v="CP maïs amidonnerie"/>
    <x v="36"/>
    <x v="31"/>
    <x v="36"/>
    <m/>
    <m/>
    <m/>
    <m/>
    <m/>
    <n v="0.00527770545126467"/>
    <m/>
    <s v="1580 - 1783 - 1794 - "/>
    <n v="0"/>
    <n v="16"/>
    <s v="libre"/>
    <m/>
    <m/>
    <n v="0"/>
    <n v="0"/>
    <x v="40"/>
    <x v="210"/>
    <n v="0"/>
    <n v="0"/>
    <n v="1"/>
    <n v="3"/>
    <n v="4"/>
    <n v="6"/>
    <n v="8"/>
    <n v="9"/>
    <n v="11"/>
    <n v="13"/>
    <n v="15"/>
    <n v="17"/>
    <n v="1327"/>
    <n v="260"/>
    <n v="162"/>
    <n v="233"/>
    <n v="152"/>
    <n v="223"/>
    <n v="130"/>
    <n v="117"/>
    <n v="34"/>
    <n v="14"/>
    <n v="3"/>
  </r>
  <r>
    <n v="1831"/>
    <s v="u"/>
    <s v="CP maïs amidonnerie"/>
    <x v="37"/>
    <x v="31"/>
    <x v="37"/>
    <m/>
    <m/>
    <m/>
    <m/>
    <m/>
    <n v="0.005490205726106597"/>
    <m/>
    <s v="1581 - 1783 - 1795 - "/>
    <n v="0"/>
    <n v="16"/>
    <s v="libre"/>
    <m/>
    <m/>
    <n v="0"/>
    <n v="0"/>
    <x v="40"/>
    <x v="228"/>
    <n v="0"/>
    <n v="0"/>
    <n v="1"/>
    <n v="3"/>
    <n v="4"/>
    <n v="6"/>
    <n v="8"/>
    <n v="10"/>
    <n v="11"/>
    <n v="13"/>
    <n v="16"/>
    <n v="18"/>
    <n v="1352"/>
    <n v="260"/>
    <n v="241"/>
    <n v="230"/>
    <n v="228"/>
    <n v="201"/>
    <n v="123"/>
    <n v="51"/>
    <n v="13"/>
    <n v="3"/>
    <n v="3"/>
  </r>
  <r>
    <n v="1832"/>
    <s v="u"/>
    <s v="CP maïs amidonnerie"/>
    <x v="38"/>
    <x v="31"/>
    <x v="38"/>
    <m/>
    <m/>
    <m/>
    <m/>
    <m/>
    <n v="0.1562410677269042"/>
    <m/>
    <s v="1582 - 1781 - 1797 - "/>
    <n v="0"/>
    <n v="18"/>
    <s v="libre"/>
    <m/>
    <m/>
    <n v="0"/>
    <n v="0"/>
    <x v="40"/>
    <x v="228"/>
    <n v="0"/>
    <n v="0"/>
    <n v="1"/>
    <n v="3"/>
    <n v="5"/>
    <n v="7"/>
    <n v="9"/>
    <n v="11"/>
    <n v="13"/>
    <n v="15"/>
    <n v="17"/>
    <n v="18"/>
    <n v="1685"/>
    <n v="261"/>
    <n v="174"/>
    <n v="174"/>
    <n v="174"/>
    <n v="174"/>
    <n v="261"/>
    <n v="174"/>
    <n v="160"/>
    <n v="103"/>
    <n v="31"/>
  </r>
  <r>
    <n v="1833"/>
    <s v="u"/>
    <s v="CP maïs amidonnerie"/>
    <x v="39"/>
    <x v="31"/>
    <x v="39"/>
    <m/>
    <m/>
    <m/>
    <m/>
    <m/>
    <n v="0.009751392956213207"/>
    <m/>
    <s v="1583 - 1781 - 1798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1834"/>
    <s v="u"/>
    <s v="CP maïs amidonnerie"/>
    <x v="41"/>
    <x v="31"/>
    <x v="41"/>
    <m/>
    <m/>
    <m/>
    <m/>
    <m/>
    <n v="0.03652957954780364"/>
    <m/>
    <s v="1584 - 1781 - 1784 - 1801 - "/>
    <n v="0"/>
    <n v="4"/>
    <s v="libre"/>
    <m/>
    <m/>
    <n v="0"/>
    <n v="0"/>
    <x v="40"/>
    <x v="209"/>
    <n v="0"/>
    <n v="0"/>
    <n v="0"/>
    <n v="0"/>
    <n v="1"/>
    <n v="1"/>
    <n v="2"/>
    <n v="2"/>
    <n v="2"/>
    <n v="3"/>
    <n v="4"/>
    <n v="4"/>
    <n v="362"/>
    <n v="87"/>
    <n v="0"/>
    <n v="87"/>
    <n v="0"/>
    <n v="83"/>
    <n v="0"/>
    <n v="60"/>
    <n v="0"/>
    <n v="34"/>
    <n v="12"/>
  </r>
  <r>
    <n v="1835"/>
    <s v="u"/>
    <s v="CP maïs amidonnerie"/>
    <x v="42"/>
    <x v="31"/>
    <x v="42"/>
    <m/>
    <m/>
    <m/>
    <m/>
    <m/>
    <n v="0.0132261111066446"/>
    <m/>
    <s v="1586 - 1784 - 1807 - "/>
    <n v="0"/>
    <n v="6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85"/>
    <n v="87"/>
    <n v="87"/>
    <n v="87"/>
    <n v="0"/>
    <n v="87"/>
    <n v="68"/>
    <n v="0"/>
    <n v="48"/>
    <n v="19"/>
    <n v="3"/>
  </r>
  <r>
    <n v="1836"/>
    <s v="u"/>
    <s v="CP maïs amidonnerie"/>
    <x v="43"/>
    <x v="31"/>
    <x v="43"/>
    <m/>
    <m/>
    <m/>
    <m/>
    <m/>
    <n v="0.02330346844115904"/>
    <m/>
    <s v="1587 - 1784 - 1809 - "/>
    <n v="0"/>
    <n v="6"/>
    <s v="libre"/>
    <m/>
    <m/>
    <n v="0"/>
    <n v="0"/>
    <x v="40"/>
    <x v="39"/>
    <n v="0"/>
    <n v="0"/>
    <n v="0"/>
    <n v="1"/>
    <n v="1"/>
    <n v="2"/>
    <n v="2"/>
    <n v="3"/>
    <n v="4"/>
    <n v="4"/>
    <n v="5"/>
    <n v="6"/>
    <n v="521"/>
    <n v="87"/>
    <n v="87"/>
    <n v="87"/>
    <n v="0"/>
    <n v="87"/>
    <n v="73"/>
    <n v="0"/>
    <n v="59"/>
    <n v="32"/>
    <n v="10"/>
  </r>
  <r>
    <n v="1837"/>
    <s v="u"/>
    <s v="CP maïs amidonnerie"/>
    <x v="44"/>
    <x v="31"/>
    <x v="44"/>
    <m/>
    <m/>
    <m/>
    <m/>
    <m/>
    <n v="0.4676025494355552"/>
    <m/>
    <s v="1588 - 1781 - 1785 - "/>
    <n v="0"/>
    <n v="41"/>
    <s v="libre"/>
    <m/>
    <m/>
    <n v="0"/>
    <n v="0"/>
    <x v="195"/>
    <x v="353"/>
    <n v="0"/>
    <n v="1"/>
    <n v="3"/>
    <n v="7"/>
    <n v="11"/>
    <n v="15"/>
    <n v="19"/>
    <n v="23"/>
    <n v="27"/>
    <n v="31"/>
    <n v="35"/>
    <n v="38"/>
    <n v="3398"/>
    <n v="435"/>
    <n v="348"/>
    <n v="435"/>
    <n v="348"/>
    <n v="435"/>
    <n v="348"/>
    <n v="433"/>
    <n v="314"/>
    <n v="245"/>
    <n v="58"/>
  </r>
  <r>
    <n v="1838"/>
    <s v="u"/>
    <s v="CP maïs amidonnerie"/>
    <x v="45"/>
    <x v="31"/>
    <x v="45"/>
    <m/>
    <m/>
    <m/>
    <m/>
    <m/>
    <n v="0.2647960348610687"/>
    <m/>
    <s v="1590 - 1785 - 1804 - "/>
    <n v="0"/>
    <n v="6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9"/>
    <n v="87"/>
    <n v="87"/>
    <n v="82"/>
    <n v="66"/>
    <n v="48"/>
    <n v="36"/>
    <n v="26"/>
    <n v="14"/>
    <n v="10"/>
    <n v="4"/>
  </r>
  <r>
    <n v="1839"/>
    <s v="u"/>
    <s v="CP maïs amidonnerie"/>
    <x v="46"/>
    <x v="31"/>
    <x v="46"/>
    <m/>
    <m/>
    <m/>
    <m/>
    <m/>
    <n v="0.01408382405203772"/>
    <m/>
    <s v="1591 - 1785 - 1805 - "/>
    <n v="0"/>
    <n v="9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60"/>
    <n v="87"/>
    <n v="87"/>
    <n v="87"/>
    <n v="87"/>
    <n v="87"/>
    <n v="86"/>
    <n v="77"/>
    <n v="70"/>
    <n v="55"/>
    <n v="38"/>
  </r>
  <r>
    <n v="1840"/>
    <s v="u"/>
    <s v="CP maïs amidonnerie"/>
    <x v="47"/>
    <x v="31"/>
    <x v="47"/>
    <m/>
    <m/>
    <m/>
    <m/>
    <m/>
    <n v="0.1887226905224489"/>
    <m/>
    <s v="1592 - 1785 - 1806 - "/>
    <n v="0"/>
    <n v="27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1841"/>
    <s v="u"/>
    <s v="CP maïs amidonnerie"/>
    <x v="65"/>
    <x v="31"/>
    <x v="65"/>
    <m/>
    <m/>
    <m/>
    <m/>
    <m/>
    <n v="88.72878913452369"/>
    <m/>
    <s v="1593 - 1786 - "/>
    <m/>
    <m/>
    <s v="déterminé"/>
    <m/>
    <m/>
    <n v="89"/>
    <n v="0"/>
    <x v="321"/>
    <x v="223"/>
    <n v="89"/>
    <n v="89"/>
    <n v="89"/>
    <n v="89"/>
    <n v="89"/>
    <n v="89"/>
    <n v="89"/>
    <n v="89"/>
    <n v="90"/>
    <n v="90"/>
    <n v="90"/>
    <n v="90"/>
    <n v="86"/>
    <n v="6"/>
    <n v="3"/>
    <n v="7"/>
    <n v="5"/>
    <n v="8"/>
    <n v="9"/>
    <n v="7"/>
    <n v="3"/>
    <n v="4"/>
    <n v="35"/>
  </r>
  <r>
    <n v="1842"/>
    <s v="u"/>
    <s v="CP maïs amidonnerie"/>
    <x v="66"/>
    <x v="31"/>
    <x v="66"/>
    <m/>
    <m/>
    <m/>
    <m/>
    <m/>
    <n v="90.61669322936856"/>
    <m/>
    <s v="1595 - 1787 - "/>
    <n v="86"/>
    <n v="481"/>
    <s v="libre"/>
    <m/>
    <m/>
    <n v="91"/>
    <n v="0"/>
    <x v="532"/>
    <x v="586"/>
    <n v="85"/>
    <n v="96"/>
    <n v="116"/>
    <n v="156"/>
    <n v="196"/>
    <n v="236"/>
    <n v="276"/>
    <n v="316"/>
    <n v="356"/>
    <n v="396"/>
    <n v="436"/>
    <n v="456"/>
    <n v="3407"/>
    <n v="435"/>
    <n v="348"/>
    <n v="348"/>
    <n v="348"/>
    <n v="348"/>
    <n v="348"/>
    <n v="338"/>
    <n v="336"/>
    <n v="336"/>
    <n v="223"/>
  </r>
  <r>
    <n v="1843"/>
    <s v="u"/>
    <s v="CP maïs amidonnerie"/>
    <x v="67"/>
    <x v="31"/>
    <x v="67"/>
    <m/>
    <m/>
    <m/>
    <m/>
    <m/>
    <n v="89.17193938046816"/>
    <m/>
    <s v="1597 - 1787 - 1788 - "/>
    <n v="86"/>
    <n v="272"/>
    <s v="libre"/>
    <m/>
    <m/>
    <n v="89"/>
    <n v="0"/>
    <x v="533"/>
    <x v="587"/>
    <n v="86"/>
    <n v="86"/>
    <n v="96"/>
    <n v="116"/>
    <n v="136"/>
    <n v="156"/>
    <n v="176"/>
    <n v="196"/>
    <n v="216"/>
    <n v="236"/>
    <n v="246"/>
    <n v="256"/>
    <n v="1635"/>
    <n v="174"/>
    <n v="174"/>
    <n v="174"/>
    <n v="174"/>
    <n v="87"/>
    <n v="174"/>
    <n v="174"/>
    <n v="174"/>
    <n v="172"/>
    <n v="159"/>
  </r>
  <r>
    <n v="1844"/>
    <s v="u"/>
    <s v="CP maïs amidonnerie"/>
    <x v="68"/>
    <x v="31"/>
    <x v="68"/>
    <m/>
    <m/>
    <m/>
    <m/>
    <m/>
    <n v="88.64491881130949"/>
    <m/>
    <s v="1599 - 1788 - 1789 - "/>
    <n v="88"/>
    <n v="179"/>
    <s v="libre"/>
    <m/>
    <m/>
    <n v="89"/>
    <n v="0"/>
    <x v="503"/>
    <x v="157"/>
    <n v="87"/>
    <n v="92"/>
    <n v="96"/>
    <n v="105"/>
    <n v="115"/>
    <n v="124"/>
    <n v="133"/>
    <n v="142"/>
    <n v="151"/>
    <n v="160"/>
    <n v="169"/>
    <n v="174"/>
    <n v="7912"/>
    <n v="805"/>
    <n v="783"/>
    <n v="783"/>
    <n v="783"/>
    <n v="783"/>
    <n v="870"/>
    <n v="783"/>
    <n v="783"/>
    <n v="773"/>
    <n v="767"/>
  </r>
  <r>
    <n v="1845"/>
    <s v="u"/>
    <s v="CP maïs amidonnerie"/>
    <x v="69"/>
    <x v="31"/>
    <x v="69"/>
    <m/>
    <m/>
    <m/>
    <m/>
    <m/>
    <n v="88.45350925767383"/>
    <m/>
    <s v="1601 - 1789 - 1790 - "/>
    <m/>
    <m/>
    <s v="déterminé"/>
    <m/>
    <m/>
    <n v="88"/>
    <n v="0"/>
    <x v="55"/>
    <x v="305"/>
    <n v="88"/>
    <n v="88"/>
    <n v="88"/>
    <n v="88"/>
    <n v="88"/>
    <n v="88"/>
    <n v="88"/>
    <n v="88"/>
    <n v="88"/>
    <n v="88"/>
    <n v="88"/>
    <n v="88"/>
    <n v="86"/>
    <n v="4"/>
    <n v="3"/>
    <n v="0"/>
    <n v="0"/>
    <n v="3"/>
    <n v="4"/>
    <n v="3"/>
    <n v="17"/>
    <n v="36"/>
    <n v="17"/>
  </r>
  <r>
    <n v="1846"/>
    <s v="u"/>
    <s v="CP maïs amidonnerie"/>
    <x v="70"/>
    <x v="31"/>
    <x v="70"/>
    <m/>
    <m/>
    <m/>
    <m/>
    <m/>
    <n v="0.6877521889297257"/>
    <m/>
    <s v="1603 - 1788 - 1791 - "/>
    <n v="0"/>
    <n v="92"/>
    <s v="libre"/>
    <m/>
    <m/>
    <n v="1"/>
    <n v="0"/>
    <x v="122"/>
    <x v="247"/>
    <n v="0"/>
    <n v="4"/>
    <n v="9"/>
    <n v="18"/>
    <n v="27"/>
    <n v="36"/>
    <n v="45"/>
    <n v="54"/>
    <n v="63"/>
    <n v="72"/>
    <n v="81"/>
    <n v="86"/>
    <n v="7891"/>
    <n v="870"/>
    <n v="783"/>
    <n v="783"/>
    <n v="783"/>
    <n v="783"/>
    <n v="783"/>
    <n v="783"/>
    <n v="783"/>
    <n v="773"/>
    <n v="768"/>
  </r>
  <r>
    <n v="1847"/>
    <s v="u"/>
    <s v="CP maïs amidonnerie"/>
    <x v="71"/>
    <x v="31"/>
    <x v="71"/>
    <m/>
    <m/>
    <m/>
    <m/>
    <m/>
    <n v="0.5571860326579816"/>
    <m/>
    <s v="1605 - 1791 - 1792 - "/>
    <m/>
    <m/>
    <s v="déterminé"/>
    <m/>
    <m/>
    <n v="1"/>
    <n v="0"/>
    <x v="195"/>
    <x v="55"/>
    <n v="1"/>
    <n v="1"/>
    <n v="1"/>
    <n v="1"/>
    <n v="1"/>
    <n v="1"/>
    <n v="1"/>
    <n v="1"/>
    <n v="1"/>
    <n v="1"/>
    <n v="1"/>
    <n v="1"/>
    <n v="86"/>
    <n v="2"/>
    <n v="5"/>
    <n v="5"/>
    <n v="13"/>
    <n v="11"/>
    <n v="17"/>
    <n v="16"/>
    <n v="9"/>
    <n v="6"/>
    <n v="3"/>
  </r>
  <r>
    <n v="1848"/>
    <s v="u"/>
    <s v="CP maïs amidonnerie"/>
    <x v="72"/>
    <x v="31"/>
    <x v="72"/>
    <m/>
    <m/>
    <m/>
    <m/>
    <m/>
    <n v="0.4728105825426508"/>
    <m/>
    <s v="1607 - 1787 - 1793 - "/>
    <n v="0"/>
    <n v="36"/>
    <s v="libre"/>
    <m/>
    <m/>
    <n v="0"/>
    <n v="0"/>
    <x v="195"/>
    <x v="353"/>
    <n v="0"/>
    <n v="1"/>
    <n v="3"/>
    <n v="7"/>
    <n v="10"/>
    <n v="14"/>
    <n v="17"/>
    <n v="21"/>
    <n v="25"/>
    <n v="29"/>
    <n v="34"/>
    <n v="38"/>
    <n v="3049"/>
    <n v="522"/>
    <n v="522"/>
    <n v="501"/>
    <n v="471"/>
    <n v="447"/>
    <n v="353"/>
    <n v="171"/>
    <n v="49"/>
    <n v="8"/>
    <n v="6"/>
  </r>
  <r>
    <n v="1849"/>
    <s v="u"/>
    <s v="CP maïs amidonnerie"/>
    <x v="73"/>
    <x v="31"/>
    <x v="73"/>
    <m/>
    <m/>
    <m/>
    <m/>
    <m/>
    <n v="0.440921359643592"/>
    <m/>
    <s v="1609 - 1793 - 1794 - "/>
    <n v="0"/>
    <n v="15"/>
    <s v="libre"/>
    <m/>
    <m/>
    <n v="0"/>
    <n v="0"/>
    <x v="40"/>
    <x v="190"/>
    <n v="0"/>
    <n v="0"/>
    <n v="1"/>
    <n v="3"/>
    <n v="4"/>
    <n v="6"/>
    <n v="7"/>
    <n v="9"/>
    <n v="11"/>
    <n v="12"/>
    <n v="14"/>
    <n v="16"/>
    <n v="1324"/>
    <n v="261"/>
    <n v="174"/>
    <n v="255"/>
    <n v="158"/>
    <n v="154"/>
    <n v="191"/>
    <n v="76"/>
    <n v="44"/>
    <n v="9"/>
    <n v="3"/>
  </r>
  <r>
    <n v="1850"/>
    <s v="u"/>
    <s v="CP maïs amidonnerie"/>
    <x v="74"/>
    <x v="31"/>
    <x v="74"/>
    <m/>
    <m/>
    <m/>
    <m/>
    <m/>
    <n v="0.3972781261549513"/>
    <m/>
    <s v="1611 - 1793 - 1795 - "/>
    <n v="0"/>
    <n v="20"/>
    <s v="libre"/>
    <m/>
    <m/>
    <n v="0"/>
    <n v="0"/>
    <x v="40"/>
    <x v="317"/>
    <n v="0"/>
    <n v="0"/>
    <n v="1"/>
    <n v="3"/>
    <n v="5"/>
    <n v="7"/>
    <n v="9"/>
    <n v="12"/>
    <n v="14"/>
    <n v="16"/>
    <n v="19"/>
    <n v="21"/>
    <n v="1679"/>
    <n v="348"/>
    <n v="260"/>
    <n v="239"/>
    <n v="306"/>
    <n v="221"/>
    <n v="178"/>
    <n v="104"/>
    <n v="16"/>
    <n v="4"/>
    <n v="4"/>
  </r>
  <r>
    <n v="1851"/>
    <s v="u"/>
    <s v="CP maïs amidonnerie"/>
    <x v="75"/>
    <x v="31"/>
    <x v="75"/>
    <m/>
    <m/>
    <m/>
    <m/>
    <m/>
    <n v="0.563560405345083"/>
    <m/>
    <s v="1613 - 1787 - 1796 - "/>
    <n v="0"/>
    <n v="22"/>
    <s v="libre"/>
    <m/>
    <m/>
    <n v="1"/>
    <n v="0"/>
    <x v="195"/>
    <x v="317"/>
    <n v="0"/>
    <n v="1"/>
    <n v="2"/>
    <n v="4"/>
    <n v="6"/>
    <n v="8"/>
    <n v="11"/>
    <n v="13"/>
    <n v="15"/>
    <n v="17"/>
    <n v="19"/>
    <n v="21"/>
    <n v="1930"/>
    <n v="261"/>
    <n v="174"/>
    <n v="261"/>
    <n v="174"/>
    <n v="261"/>
    <n v="174"/>
    <n v="261"/>
    <n v="173"/>
    <n v="173"/>
    <n v="19"/>
  </r>
  <r>
    <n v="1852"/>
    <s v="u"/>
    <s v="CP maïs amidonnerie"/>
    <x v="76"/>
    <x v="31"/>
    <x v="76"/>
    <m/>
    <m/>
    <m/>
    <m/>
    <m/>
    <n v="0.5066766411343766"/>
    <m/>
    <s v="1615 - 1796 - 1797 - "/>
    <n v="0"/>
    <n v="19"/>
    <s v="libre"/>
    <m/>
    <m/>
    <n v="0"/>
    <n v="0"/>
    <x v="40"/>
    <x v="228"/>
    <n v="0"/>
    <n v="0"/>
    <n v="1"/>
    <n v="3"/>
    <n v="5"/>
    <n v="7"/>
    <n v="9"/>
    <n v="11"/>
    <n v="13"/>
    <n v="15"/>
    <n v="17"/>
    <n v="18"/>
    <n v="1689"/>
    <n v="261"/>
    <n v="174"/>
    <n v="174"/>
    <n v="174"/>
    <n v="174"/>
    <n v="261"/>
    <n v="174"/>
    <n v="169"/>
    <n v="106"/>
    <n v="23"/>
  </r>
  <r>
    <n v="1853"/>
    <s v="u"/>
    <s v="CP maïs amidonnerie"/>
    <x v="77"/>
    <x v="31"/>
    <x v="77"/>
    <m/>
    <m/>
    <m/>
    <m/>
    <m/>
    <n v="0.01216645759447171"/>
    <m/>
    <s v="1617 - 1787 - 1798 - "/>
    <n v="0"/>
    <n v="93"/>
    <s v="libre"/>
    <m/>
    <m/>
    <n v="0"/>
    <n v="0"/>
    <x v="122"/>
    <x v="367"/>
    <n v="0"/>
    <n v="4"/>
    <n v="9"/>
    <n v="18"/>
    <n v="27"/>
    <n v="37"/>
    <n v="46"/>
    <n v="55"/>
    <n v="65"/>
    <n v="74"/>
    <n v="83"/>
    <n v="88"/>
    <n v="7822"/>
    <n v="852"/>
    <n v="756"/>
    <n v="756"/>
    <n v="756"/>
    <n v="756"/>
    <n v="840"/>
    <n v="756"/>
    <n v="756"/>
    <n v="756"/>
    <n v="839"/>
  </r>
  <r>
    <n v="1854"/>
    <s v="u"/>
    <s v="CP maïs amidonnerie"/>
    <x v="78"/>
    <x v="31"/>
    <x v="78"/>
    <m/>
    <m/>
    <m/>
    <m/>
    <m/>
    <n v="0.3962164034181936"/>
    <m/>
    <s v="1619 - 1787 - 1799 - "/>
    <n v="0"/>
    <n v="58"/>
    <s v="libre"/>
    <m/>
    <m/>
    <n v="0"/>
    <n v="0"/>
    <x v="207"/>
    <x v="578"/>
    <n v="0"/>
    <n v="2"/>
    <n v="5"/>
    <n v="11"/>
    <n v="17"/>
    <n v="23"/>
    <n v="29"/>
    <n v="35"/>
    <n v="41"/>
    <n v="46"/>
    <n v="52"/>
    <n v="55"/>
    <n v="4933"/>
    <n v="594"/>
    <n v="504"/>
    <n v="504"/>
    <n v="504"/>
    <n v="504"/>
    <n v="588"/>
    <n v="504"/>
    <n v="504"/>
    <n v="500"/>
    <n v="228"/>
  </r>
  <r>
    <n v="1855"/>
    <s v="u"/>
    <s v="CP maïs amidonnerie"/>
    <x v="79"/>
    <x v="31"/>
    <x v="79"/>
    <m/>
    <m/>
    <m/>
    <m/>
    <m/>
    <n v="0.7164738580887681"/>
    <m/>
    <s v="1621 - 1800 - "/>
    <n v="0"/>
    <n v="296"/>
    <s v="libre"/>
    <m/>
    <m/>
    <n v="1"/>
    <n v="0"/>
    <x v="265"/>
    <x v="422"/>
    <n v="0"/>
    <n v="10"/>
    <n v="20"/>
    <n v="50"/>
    <n v="80"/>
    <n v="110"/>
    <n v="140"/>
    <n v="170"/>
    <n v="200"/>
    <n v="230"/>
    <n v="260"/>
    <n v="280"/>
    <n v="2524"/>
    <n v="348"/>
    <n v="257"/>
    <n v="252"/>
    <n v="252"/>
    <n v="252"/>
    <n v="252"/>
    <n v="252"/>
    <n v="252"/>
    <n v="252"/>
    <n v="156"/>
  </r>
  <r>
    <n v="1856"/>
    <s v="u"/>
    <s v="CP maïs amidonnerie"/>
    <x v="80"/>
    <x v="31"/>
    <x v="80"/>
    <m/>
    <m/>
    <m/>
    <m/>
    <m/>
    <n v="0.07841943948099052"/>
    <m/>
    <s v="1623 - 1800 - 1801 - "/>
    <n v="0"/>
    <n v="6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92"/>
    <n v="87"/>
    <n v="87"/>
    <n v="87"/>
    <n v="0"/>
    <n v="87"/>
    <n v="75"/>
    <n v="0"/>
    <n v="48"/>
    <n v="19"/>
    <n v="3"/>
  </r>
  <r>
    <n v="1857"/>
    <s v="u"/>
    <s v="CP maïs amidonnerie"/>
    <x v="81"/>
    <x v="31"/>
    <x v="81"/>
    <m/>
    <m/>
    <m/>
    <m/>
    <m/>
    <n v="0.5210544670165481"/>
    <m/>
    <s v="1625 - 1801 - 1802 - "/>
    <m/>
    <m/>
    <s v="déterminé"/>
    <m/>
    <m/>
    <n v="1"/>
    <n v="0"/>
    <x v="40"/>
    <x v="55"/>
    <n v="0"/>
    <n v="0"/>
    <n v="0"/>
    <n v="0"/>
    <n v="1"/>
    <n v="1"/>
    <n v="1"/>
    <n v="1"/>
    <n v="1"/>
    <n v="1"/>
    <n v="1"/>
    <n v="1"/>
    <n v="86"/>
    <n v="1"/>
    <n v="1"/>
    <n v="7"/>
    <n v="14"/>
    <n v="10"/>
    <n v="14"/>
    <n v="9"/>
    <n v="17"/>
    <n v="8"/>
    <n v="6"/>
  </r>
  <r>
    <n v="1858"/>
    <s v="u"/>
    <s v="CP maïs amidonnerie"/>
    <x v="82"/>
    <x v="31"/>
    <x v="82"/>
    <m/>
    <m/>
    <m/>
    <m/>
    <m/>
    <n v="0.6380544186077776"/>
    <m/>
    <s v="1627 - 1800 - 1803 - "/>
    <n v="0"/>
    <n v="289"/>
    <s v="libre"/>
    <m/>
    <m/>
    <n v="1"/>
    <n v="0"/>
    <x v="265"/>
    <x v="416"/>
    <n v="0"/>
    <n v="10"/>
    <n v="20"/>
    <n v="50"/>
    <n v="80"/>
    <n v="110"/>
    <n v="140"/>
    <n v="170"/>
    <n v="200"/>
    <n v="230"/>
    <n v="260"/>
    <n v="270"/>
    <n v="2466"/>
    <n v="261"/>
    <n v="258"/>
    <n v="252"/>
    <n v="252"/>
    <n v="252"/>
    <n v="252"/>
    <n v="252"/>
    <n v="252"/>
    <n v="252"/>
    <n v="184"/>
  </r>
  <r>
    <n v="1859"/>
    <s v="u"/>
    <s v="CP maïs amidonnerie"/>
    <x v="83"/>
    <x v="31"/>
    <x v="83"/>
    <m/>
    <m/>
    <m/>
    <m/>
    <m/>
    <n v="0.2760702388181802"/>
    <m/>
    <s v="1629 - 1803 - 1804 - "/>
    <n v="0"/>
    <n v="156"/>
    <s v="libre"/>
    <m/>
    <m/>
    <n v="0"/>
    <n v="0"/>
    <x v="40"/>
    <x v="9"/>
    <n v="0"/>
    <n v="0"/>
    <n v="10"/>
    <n v="30"/>
    <n v="40"/>
    <n v="60"/>
    <n v="80"/>
    <n v="90"/>
    <n v="110"/>
    <n v="120"/>
    <n v="140"/>
    <n v="150"/>
    <n v="1351"/>
    <n v="171"/>
    <n v="168"/>
    <n v="168"/>
    <n v="84"/>
    <n v="168"/>
    <n v="168"/>
    <n v="84"/>
    <n v="168"/>
    <n v="148"/>
    <n v="25"/>
  </r>
  <r>
    <n v="1860"/>
    <s v="u"/>
    <s v="CP maïs amidonnerie"/>
    <x v="84"/>
    <x v="31"/>
    <x v="84"/>
    <m/>
    <m/>
    <m/>
    <m/>
    <m/>
    <n v="0.2540684203878187"/>
    <m/>
    <s v="1631 - 1803 - 1805 - "/>
    <n v="0"/>
    <n v="105"/>
    <s v="libre"/>
    <m/>
    <m/>
    <n v="0"/>
    <n v="0"/>
    <x v="40"/>
    <x v="340"/>
    <n v="0"/>
    <n v="0"/>
    <n v="10"/>
    <n v="20"/>
    <n v="30"/>
    <n v="40"/>
    <n v="50"/>
    <n v="60"/>
    <n v="70"/>
    <n v="80"/>
    <n v="90"/>
    <n v="100"/>
    <n v="923"/>
    <n v="173"/>
    <n v="84"/>
    <n v="84"/>
    <n v="84"/>
    <n v="84"/>
    <n v="84"/>
    <n v="84"/>
    <n v="84"/>
    <n v="84"/>
    <n v="79"/>
  </r>
  <r>
    <n v="1861"/>
    <s v="u"/>
    <s v="CP maïs amidonnerie"/>
    <x v="85"/>
    <x v="31"/>
    <x v="85"/>
    <m/>
    <m/>
    <m/>
    <m/>
    <m/>
    <n v="0.3292465201250089"/>
    <m/>
    <s v="1633 - 1803 - 1806 - "/>
    <n v="0"/>
    <n v="26"/>
    <s v="libre"/>
    <m/>
    <m/>
    <n v="0"/>
    <n v="0"/>
    <x v="195"/>
    <x v="258"/>
    <n v="0"/>
    <n v="1"/>
    <n v="2"/>
    <n v="5"/>
    <n v="7"/>
    <n v="10"/>
    <n v="13"/>
    <n v="15"/>
    <n v="18"/>
    <n v="20"/>
    <n v="23"/>
    <n v="24"/>
    <n v="2272"/>
    <n v="261"/>
    <n v="261"/>
    <n v="261"/>
    <n v="261"/>
    <n v="261"/>
    <n v="261"/>
    <n v="261"/>
    <n v="260"/>
    <n v="172"/>
    <n v="14"/>
  </r>
  <r>
    <n v="1862"/>
    <s v="u"/>
    <s v="CP maïs amidonnerie"/>
    <x v="86"/>
    <x v="31"/>
    <x v="86"/>
    <m/>
    <m/>
    <m/>
    <m/>
    <m/>
    <n v="0.2552087019574103"/>
    <m/>
    <s v="1635 - 1807 - "/>
    <n v="0"/>
    <n v="7"/>
    <s v="libre"/>
    <m/>
    <m/>
    <n v="0"/>
    <n v="0"/>
    <x v="40"/>
    <x v="177"/>
    <n v="0"/>
    <n v="0"/>
    <n v="0"/>
    <n v="1"/>
    <n v="2"/>
    <n v="2"/>
    <n v="3"/>
    <n v="4"/>
    <n v="4"/>
    <n v="5"/>
    <n v="6"/>
    <n v="7"/>
    <n v="615"/>
    <n v="87"/>
    <n v="87"/>
    <n v="87"/>
    <n v="87"/>
    <n v="0"/>
    <n v="87"/>
    <n v="82"/>
    <n v="61"/>
    <n v="31"/>
    <n v="7"/>
  </r>
  <r>
    <n v="1863"/>
    <s v="u"/>
    <s v="CP maïs amidonnerie"/>
    <x v="87"/>
    <x v="31"/>
    <x v="87"/>
    <m/>
    <m/>
    <m/>
    <m/>
    <m/>
    <n v="0.5481938660580542"/>
    <m/>
    <s v="1637 - 1807 - 1808 - "/>
    <m/>
    <m/>
    <s v="déterminé"/>
    <m/>
    <m/>
    <n v="1"/>
    <n v="0"/>
    <x v="195"/>
    <x v="55"/>
    <n v="1"/>
    <n v="1"/>
    <n v="1"/>
    <n v="1"/>
    <n v="1"/>
    <n v="1"/>
    <n v="1"/>
    <n v="1"/>
    <n v="1"/>
    <n v="1"/>
    <n v="1"/>
    <n v="1"/>
    <n v="86"/>
    <n v="3"/>
    <n v="6"/>
    <n v="13"/>
    <n v="13"/>
    <n v="9"/>
    <n v="11"/>
    <n v="13"/>
    <n v="10"/>
    <n v="5"/>
    <n v="4"/>
  </r>
  <r>
    <n v="1864"/>
    <s v="u"/>
    <s v="CP maïs amidonnerie"/>
    <x v="88"/>
    <x v="31"/>
    <x v="88"/>
    <m/>
    <m/>
    <m/>
    <m/>
    <m/>
    <n v="0.34626485621131"/>
    <m/>
    <s v="1639 - 1809 - "/>
    <n v="0"/>
    <n v="7"/>
    <s v="libre"/>
    <m/>
    <m/>
    <n v="0"/>
    <n v="0"/>
    <x v="40"/>
    <x v="177"/>
    <n v="0"/>
    <n v="0"/>
    <n v="0"/>
    <n v="1"/>
    <n v="2"/>
    <n v="2"/>
    <n v="3"/>
    <n v="4"/>
    <n v="4"/>
    <n v="5"/>
    <n v="6"/>
    <n v="7"/>
    <n v="608"/>
    <n v="87"/>
    <n v="87"/>
    <n v="87"/>
    <n v="87"/>
    <n v="0"/>
    <n v="87"/>
    <n v="73"/>
    <n v="59"/>
    <n v="32"/>
    <n v="10"/>
  </r>
  <r>
    <n v="1865"/>
    <s v="u"/>
    <s v="CP maïs amidonnerie"/>
    <x v="89"/>
    <x v="31"/>
    <x v="89"/>
    <m/>
    <m/>
    <m/>
    <m/>
    <m/>
    <n v="0"/>
    <m/>
    <s v="1641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866"/>
    <s v="u"/>
    <s v="CP maïs éthanolerie"/>
    <x v="0"/>
    <x v="32"/>
    <x v="0"/>
    <m/>
    <m/>
    <m/>
    <m/>
    <m/>
    <n v="362.1976196858618"/>
    <m/>
    <s v="1528 - 1810 - "/>
    <n v="360"/>
    <n v="451"/>
    <s v="libre"/>
    <m/>
    <m/>
    <n v="362"/>
    <n v="0"/>
    <x v="534"/>
    <x v="588"/>
    <n v="360"/>
    <n v="364"/>
    <n v="369"/>
    <n v="378"/>
    <n v="387"/>
    <n v="396"/>
    <n v="405"/>
    <n v="414"/>
    <n v="423"/>
    <n v="432"/>
    <n v="441"/>
    <n v="446"/>
    <n v="7884"/>
    <n v="870"/>
    <n v="783"/>
    <n v="783"/>
    <n v="783"/>
    <n v="783"/>
    <n v="783"/>
    <n v="783"/>
    <n v="783"/>
    <n v="772"/>
    <n v="762"/>
  </r>
  <r>
    <n v="1867"/>
    <s v="u"/>
    <s v="CP maïs éthanolerie"/>
    <x v="1"/>
    <x v="32"/>
    <x v="1"/>
    <m/>
    <m/>
    <m/>
    <n v="361.4189824"/>
    <n v="361.4189824"/>
    <n v="361.4189824"/>
    <m/>
    <s v="1530 - 1810 - 1811 - "/>
    <n v="361"/>
    <n v="361"/>
    <s v="libre"/>
    <m/>
    <m/>
    <n v="361"/>
    <n v="0"/>
    <x v="274"/>
    <x v="589"/>
    <n v="361"/>
    <n v="361"/>
    <n v="361"/>
    <n v="361"/>
    <n v="361"/>
    <n v="361"/>
    <n v="361"/>
    <n v="361"/>
    <n v="361"/>
    <n v="361"/>
    <n v="361"/>
    <n v="361"/>
    <n v="361"/>
    <n v="0"/>
    <n v="0"/>
    <n v="0"/>
    <n v="0"/>
    <n v="0"/>
    <n v="1"/>
    <n v="0"/>
    <n v="0"/>
    <n v="0"/>
    <n v="0"/>
  </r>
  <r>
    <n v="1868"/>
    <s v="u"/>
    <s v="CP maïs éthanolerie"/>
    <x v="2"/>
    <x v="32"/>
    <x v="2"/>
    <m/>
    <m/>
    <m/>
    <m/>
    <m/>
    <n v="359.9627077315644"/>
    <m/>
    <s v="1532 - 1811 - 1812 - "/>
    <n v="60"/>
    <n v="362"/>
    <s v="libre"/>
    <m/>
    <m/>
    <n v="360"/>
    <n v="1"/>
    <x v="535"/>
    <x v="590"/>
    <n v="54"/>
    <n v="74"/>
    <n v="90"/>
    <n v="121"/>
    <n v="151"/>
    <n v="181"/>
    <n v="212"/>
    <n v="242"/>
    <n v="272"/>
    <n v="302"/>
    <n v="332"/>
    <n v="349"/>
    <n v="2640"/>
    <n v="227"/>
    <n v="270"/>
    <n v="263"/>
    <n v="263"/>
    <n v="261"/>
    <n v="266"/>
    <n v="271"/>
    <n v="271"/>
    <n v="271"/>
    <n v="278"/>
  </r>
  <r>
    <n v="1869"/>
    <s v="u"/>
    <s v="CP maïs éthanolerie"/>
    <x v="3"/>
    <x v="32"/>
    <x v="3"/>
    <m/>
    <m/>
    <m/>
    <m/>
    <m/>
    <n v="248.4985941507961"/>
    <m/>
    <s v="1534 - 1812 - 1813 - "/>
    <n v="0"/>
    <n v="289"/>
    <s v="libre"/>
    <m/>
    <m/>
    <n v="247"/>
    <n v="3"/>
    <x v="265"/>
    <x v="416"/>
    <n v="0"/>
    <n v="10"/>
    <n v="20"/>
    <n v="50"/>
    <n v="80"/>
    <n v="110"/>
    <n v="140"/>
    <n v="170"/>
    <n v="200"/>
    <n v="230"/>
    <n v="260"/>
    <n v="270"/>
    <n v="2542"/>
    <n v="261"/>
    <n v="261"/>
    <n v="261"/>
    <n v="261"/>
    <n v="261"/>
    <n v="261"/>
    <n v="261"/>
    <n v="261"/>
    <n v="261"/>
    <n v="194"/>
  </r>
  <r>
    <n v="1870"/>
    <s v="u"/>
    <s v="CP maïs éthanolerie"/>
    <x v="4"/>
    <x v="32"/>
    <x v="4"/>
    <m/>
    <m/>
    <m/>
    <m/>
    <m/>
    <n v="150.0604245798317"/>
    <m/>
    <s v="1536 - 1813 - 1846 - "/>
    <n v="0"/>
    <n v="157"/>
    <s v="libre"/>
    <m/>
    <m/>
    <n v="150"/>
    <n v="4"/>
    <x v="40"/>
    <x v="9"/>
    <n v="0"/>
    <n v="0"/>
    <n v="10"/>
    <n v="30"/>
    <n v="40"/>
    <n v="60"/>
    <n v="80"/>
    <n v="90"/>
    <n v="110"/>
    <n v="130"/>
    <n v="140"/>
    <n v="150"/>
    <n v="1414"/>
    <n v="174"/>
    <n v="174"/>
    <n v="174"/>
    <n v="87"/>
    <n v="174"/>
    <n v="174"/>
    <n v="87"/>
    <n v="174"/>
    <n v="163"/>
    <n v="34"/>
  </r>
  <r>
    <n v="1871"/>
    <s v="u"/>
    <s v="CP maïs éthanolerie"/>
    <x v="5"/>
    <x v="32"/>
    <x v="5"/>
    <m/>
    <m/>
    <m/>
    <m/>
    <m/>
    <n v="98.43531727381195"/>
    <m/>
    <s v="1537 - 1813 - 1847 - "/>
    <n v="0"/>
    <n v="106"/>
    <s v="libre"/>
    <m/>
    <m/>
    <n v="98"/>
    <n v="4"/>
    <x v="40"/>
    <x v="340"/>
    <n v="0"/>
    <n v="0"/>
    <n v="10"/>
    <n v="20"/>
    <n v="30"/>
    <n v="40"/>
    <n v="50"/>
    <n v="60"/>
    <n v="70"/>
    <n v="80"/>
    <n v="90"/>
    <n v="100"/>
    <n v="959"/>
    <n v="174"/>
    <n v="87"/>
    <n v="87"/>
    <n v="87"/>
    <n v="87"/>
    <n v="87"/>
    <n v="87"/>
    <n v="87"/>
    <n v="87"/>
    <n v="90"/>
  </r>
  <r>
    <n v="1872"/>
    <s v="u"/>
    <s v="CP maïs éthanolerie"/>
    <x v="6"/>
    <x v="32"/>
    <x v="6"/>
    <m/>
    <m/>
    <m/>
    <m/>
    <m/>
    <n v="0.002852297152398212"/>
    <m/>
    <s v="1538 - 1813 - 1848 - "/>
    <n v="0"/>
    <n v="27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1873"/>
    <s v="u"/>
    <s v="CP maïs éthanolerie"/>
    <x v="7"/>
    <x v="32"/>
    <x v="7"/>
    <n v="22.3"/>
    <n v="1"/>
    <n v="0.08968609865470852"/>
    <m/>
    <m/>
    <n v="22.3143653800058"/>
    <n v="0.01436538000579901"/>
    <s v="1539 - 1812 - 1814 - "/>
    <m/>
    <m/>
    <s v="mesuré"/>
    <n v="22"/>
    <n v="1"/>
    <n v="22"/>
    <n v="1"/>
    <x v="37"/>
    <x v="258"/>
    <n v="20"/>
    <n v="20"/>
    <n v="21"/>
    <n v="21"/>
    <n v="22"/>
    <n v="22"/>
    <n v="22"/>
    <n v="23"/>
    <n v="23"/>
    <n v="23"/>
    <n v="23"/>
    <n v="24"/>
    <n v="86"/>
    <n v="8"/>
    <n v="4"/>
    <n v="9"/>
    <n v="8"/>
    <n v="15"/>
    <n v="16"/>
    <n v="11"/>
    <n v="7"/>
    <n v="5"/>
    <n v="4"/>
  </r>
  <r>
    <n v="1874"/>
    <s v="u"/>
    <s v="CP maïs éthanolerie"/>
    <x v="8"/>
    <x v="32"/>
    <x v="8"/>
    <m/>
    <m/>
    <m/>
    <m/>
    <m/>
    <n v="12.24471610565839"/>
    <m/>
    <s v="1541 - 1814 - 1815 - "/>
    <n v="0"/>
    <n v="23"/>
    <s v="libre"/>
    <m/>
    <m/>
    <n v="12"/>
    <n v="1"/>
    <x v="195"/>
    <x v="298"/>
    <n v="0"/>
    <n v="1"/>
    <n v="2"/>
    <n v="4"/>
    <n v="7"/>
    <n v="9"/>
    <n v="11"/>
    <n v="14"/>
    <n v="16"/>
    <n v="19"/>
    <n v="21"/>
    <n v="22"/>
    <n v="2073"/>
    <n v="261"/>
    <n v="174"/>
    <n v="261"/>
    <n v="174"/>
    <n v="261"/>
    <n v="174"/>
    <n v="261"/>
    <n v="174"/>
    <n v="251"/>
    <n v="83"/>
  </r>
  <r>
    <n v="1875"/>
    <s v="u"/>
    <s v="CP maïs éthanolerie"/>
    <x v="9"/>
    <x v="32"/>
    <x v="9"/>
    <m/>
    <m/>
    <m/>
    <m/>
    <m/>
    <n v="2.365745059364875"/>
    <m/>
    <s v="1543 - 1815 - 1836 - "/>
    <n v="0"/>
    <n v="16"/>
    <s v="libre"/>
    <m/>
    <m/>
    <n v="2"/>
    <n v="0"/>
    <x v="40"/>
    <x v="210"/>
    <n v="0"/>
    <n v="0"/>
    <n v="1"/>
    <n v="3"/>
    <n v="4"/>
    <n v="6"/>
    <n v="8"/>
    <n v="9"/>
    <n v="11"/>
    <n v="13"/>
    <n v="15"/>
    <n v="17"/>
    <n v="1428"/>
    <n v="261"/>
    <n v="174"/>
    <n v="174"/>
    <n v="173"/>
    <n v="168"/>
    <n v="229"/>
    <n v="120"/>
    <n v="76"/>
    <n v="35"/>
    <n v="19"/>
  </r>
  <r>
    <n v="1876"/>
    <s v="u"/>
    <s v="CP maïs éthanolerie"/>
    <x v="10"/>
    <x v="32"/>
    <x v="10"/>
    <m/>
    <m/>
    <m/>
    <m/>
    <m/>
    <n v="10.10051621271148"/>
    <m/>
    <s v="1544 - 1815 - 1837 - "/>
    <n v="0"/>
    <n v="24"/>
    <s v="libre"/>
    <m/>
    <m/>
    <n v="10"/>
    <n v="1"/>
    <x v="195"/>
    <x v="331"/>
    <n v="0"/>
    <n v="1"/>
    <n v="2"/>
    <n v="4"/>
    <n v="7"/>
    <n v="9"/>
    <n v="12"/>
    <n v="14"/>
    <n v="17"/>
    <n v="19"/>
    <n v="22"/>
    <n v="23"/>
    <n v="2160"/>
    <n v="261"/>
    <n v="261"/>
    <n v="174"/>
    <n v="261"/>
    <n v="174"/>
    <n v="261"/>
    <n v="261"/>
    <n v="174"/>
    <n v="251"/>
    <n v="83"/>
  </r>
  <r>
    <n v="1877"/>
    <s v="u"/>
    <s v="CP maïs éthanolerie"/>
    <x v="11"/>
    <x v="32"/>
    <x v="11"/>
    <m/>
    <m/>
    <m/>
    <m/>
    <m/>
    <n v="10.73944215091972"/>
    <m/>
    <s v="1545 - 1814 - 1838 - "/>
    <n v="0"/>
    <n v="23"/>
    <s v="libre"/>
    <m/>
    <m/>
    <n v="11"/>
    <n v="1"/>
    <x v="195"/>
    <x v="298"/>
    <n v="0"/>
    <n v="1"/>
    <n v="2"/>
    <n v="4"/>
    <n v="7"/>
    <n v="9"/>
    <n v="11"/>
    <n v="14"/>
    <n v="16"/>
    <n v="19"/>
    <n v="21"/>
    <n v="22"/>
    <n v="2074"/>
    <n v="261"/>
    <n v="261"/>
    <n v="174"/>
    <n v="261"/>
    <n v="174"/>
    <n v="261"/>
    <n v="261"/>
    <n v="174"/>
    <n v="218"/>
    <n v="30"/>
  </r>
  <r>
    <n v="1878"/>
    <s v="u"/>
    <s v="CP maïs éthanolerie"/>
    <x v="12"/>
    <x v="32"/>
    <x v="12"/>
    <m/>
    <m/>
    <m/>
    <m/>
    <m/>
    <n v="50.45629401552988"/>
    <m/>
    <s v="1546 - 1812 - 1841 - "/>
    <n v="0"/>
    <n v="59"/>
    <s v="libre"/>
    <m/>
    <m/>
    <n v="51"/>
    <n v="3"/>
    <x v="207"/>
    <x v="457"/>
    <n v="0"/>
    <n v="2"/>
    <n v="5"/>
    <n v="11"/>
    <n v="17"/>
    <n v="23"/>
    <n v="29"/>
    <n v="35"/>
    <n v="41"/>
    <n v="47"/>
    <n v="53"/>
    <n v="56"/>
    <n v="5187"/>
    <n v="609"/>
    <n v="522"/>
    <n v="522"/>
    <n v="609"/>
    <n v="522"/>
    <n v="522"/>
    <n v="609"/>
    <n v="522"/>
    <n v="518"/>
    <n v="233"/>
  </r>
  <r>
    <n v="1879"/>
    <s v="u"/>
    <s v="CP maïs éthanolerie"/>
    <x v="13"/>
    <x v="32"/>
    <x v="13"/>
    <m/>
    <m/>
    <m/>
    <m/>
    <m/>
    <n v="0.01086073723314204"/>
    <m/>
    <s v="1547 - 1812 - 1821 - 1840 - "/>
    <n v="0"/>
    <n v="240"/>
    <s v="libre"/>
    <m/>
    <m/>
    <n v="0"/>
    <n v="0"/>
    <x v="265"/>
    <x v="519"/>
    <n v="0"/>
    <n v="10"/>
    <n v="20"/>
    <n v="40"/>
    <n v="70"/>
    <n v="90"/>
    <n v="120"/>
    <n v="140"/>
    <n v="170"/>
    <n v="190"/>
    <n v="220"/>
    <n v="230"/>
    <n v="2152"/>
    <n v="261"/>
    <n v="174"/>
    <n v="261"/>
    <n v="174"/>
    <n v="174"/>
    <n v="261"/>
    <n v="174"/>
    <n v="261"/>
    <n v="174"/>
    <n v="239"/>
  </r>
  <r>
    <n v="1880"/>
    <s v="u"/>
    <s v="CP maïs éthanolerie"/>
    <x v="14"/>
    <x v="32"/>
    <x v="14"/>
    <m/>
    <m/>
    <m/>
    <m/>
    <m/>
    <n v="17.35186780804698"/>
    <m/>
    <s v="1548 - 1812 - 1816 - "/>
    <m/>
    <m/>
    <s v="déterminé"/>
    <m/>
    <m/>
    <n v="18"/>
    <n v="1"/>
    <x v="323"/>
    <x v="317"/>
    <n v="15"/>
    <n v="15"/>
    <n v="16"/>
    <n v="17"/>
    <n v="17"/>
    <n v="17"/>
    <n v="18"/>
    <n v="18"/>
    <n v="19"/>
    <n v="19"/>
    <n v="20"/>
    <n v="21"/>
    <n v="86"/>
    <n v="6"/>
    <n v="4"/>
    <n v="10"/>
    <n v="11"/>
    <n v="17"/>
    <n v="10"/>
    <n v="8"/>
    <n v="11"/>
    <n v="3"/>
    <n v="7"/>
  </r>
  <r>
    <n v="1881"/>
    <s v="u"/>
    <s v="CP maïs éthanolerie"/>
    <x v="15"/>
    <x v="32"/>
    <x v="15"/>
    <m/>
    <m/>
    <m/>
    <m/>
    <m/>
    <n v="12.27837669501519"/>
    <m/>
    <s v="1550 - 1816 - 1817 - 1828 - "/>
    <m/>
    <m/>
    <s v="déterminé"/>
    <m/>
    <m/>
    <n v="13"/>
    <n v="1"/>
    <x v="329"/>
    <x v="168"/>
    <n v="10"/>
    <n v="11"/>
    <n v="11"/>
    <n v="12"/>
    <n v="12"/>
    <n v="12"/>
    <n v="13"/>
    <n v="13"/>
    <n v="13"/>
    <n v="14"/>
    <n v="14"/>
    <n v="15"/>
    <n v="86"/>
    <n v="4"/>
    <n v="5"/>
    <n v="10"/>
    <n v="16"/>
    <n v="12"/>
    <n v="19"/>
    <n v="6"/>
    <n v="6"/>
    <n v="4"/>
    <n v="5"/>
  </r>
  <r>
    <n v="1882"/>
    <s v="u"/>
    <s v="CP maïs éthanolerie"/>
    <x v="16"/>
    <x v="32"/>
    <x v="16"/>
    <n v="11.86601440525414"/>
    <n v="1"/>
    <n v="0.1685485902591204"/>
    <m/>
    <m/>
    <n v="11.88337222607294"/>
    <n v="0.01735782081880544"/>
    <s v="1552 - 1817 - 1832 - "/>
    <m/>
    <m/>
    <s v="mesuré"/>
    <n v="12"/>
    <n v="1"/>
    <n v="12"/>
    <n v="1"/>
    <x v="265"/>
    <x v="127"/>
    <n v="10"/>
    <n v="10"/>
    <n v="10"/>
    <n v="11"/>
    <n v="11"/>
    <n v="12"/>
    <n v="12"/>
    <n v="12"/>
    <n v="12"/>
    <n v="13"/>
    <n v="13"/>
    <n v="13"/>
    <n v="86"/>
    <n v="5"/>
    <n v="6"/>
    <n v="11"/>
    <n v="14"/>
    <n v="17"/>
    <n v="13"/>
    <n v="13"/>
    <n v="5"/>
    <n v="2"/>
    <n v="1"/>
  </r>
  <r>
    <n v="1883"/>
    <s v="u"/>
    <s v="CP maïs éthanolerie"/>
    <x v="17"/>
    <x v="32"/>
    <x v="17"/>
    <n v="0.1057686959880691"/>
    <n v="1"/>
    <n v="18.90918651607091"/>
    <m/>
    <m/>
    <n v="0.2610811974553453"/>
    <n v="0.1553125014672762"/>
    <s v="1553 - 1817 - 1834 - "/>
    <m/>
    <m/>
    <s v="mesuré"/>
    <n v="1"/>
    <n v="1"/>
    <n v="1"/>
    <n v="1"/>
    <x v="40"/>
    <x v="176"/>
    <n v="0"/>
    <n v="0"/>
    <n v="0"/>
    <n v="0"/>
    <n v="0"/>
    <n v="0"/>
    <n v="1"/>
    <n v="1"/>
    <n v="1"/>
    <n v="1"/>
    <n v="2"/>
    <n v="2"/>
    <n v="86"/>
    <n v="20"/>
    <n v="22"/>
    <n v="16"/>
    <n v="4"/>
    <n v="7"/>
    <n v="8"/>
    <n v="3"/>
    <n v="1"/>
    <n v="3"/>
    <n v="3"/>
  </r>
  <r>
    <n v="1884"/>
    <s v="u"/>
    <s v="CP maïs éthanolerie"/>
    <x v="18"/>
    <x v="32"/>
    <x v="18"/>
    <n v="5"/>
    <n v="1"/>
    <n v="0.4"/>
    <m/>
    <m/>
    <n v="5.073491113031793"/>
    <n v="0.07349111303179257"/>
    <s v="1554 - 1816 - 1818 - 1844 - "/>
    <m/>
    <m/>
    <s v="mesuré"/>
    <n v="5"/>
    <n v="1"/>
    <n v="5"/>
    <n v="1"/>
    <x v="122"/>
    <x v="177"/>
    <n v="3"/>
    <n v="4"/>
    <n v="4"/>
    <n v="5"/>
    <n v="5"/>
    <n v="5"/>
    <n v="5"/>
    <n v="5"/>
    <n v="5"/>
    <n v="6"/>
    <n v="6"/>
    <n v="7"/>
    <n v="86"/>
    <n v="3"/>
    <n v="6"/>
    <n v="12"/>
    <n v="16"/>
    <n v="23"/>
    <n v="9"/>
    <n v="7"/>
    <n v="3"/>
    <n v="4"/>
    <n v="4"/>
  </r>
  <r>
    <n v="1885"/>
    <s v="u"/>
    <s v="CP maïs éthanolerie"/>
    <x v="19"/>
    <x v="32"/>
    <x v="19"/>
    <n v="5.64021564235294"/>
    <n v="1"/>
    <n v="0.3545963712773322"/>
    <m/>
    <m/>
    <n v="4.931457901273306"/>
    <n v="-0.7087577410796344"/>
    <s v="1556 - 1818 - "/>
    <m/>
    <m/>
    <s v="mesuré"/>
    <n v="6"/>
    <n v="1"/>
    <n v="5"/>
    <n v="1"/>
    <x v="102"/>
    <x v="177"/>
    <n v="3"/>
    <n v="3"/>
    <n v="3"/>
    <n v="4"/>
    <n v="4"/>
    <n v="5"/>
    <n v="5"/>
    <n v="5"/>
    <n v="5"/>
    <n v="5"/>
    <n v="6"/>
    <n v="6"/>
    <n v="86"/>
    <n v="8"/>
    <n v="7"/>
    <n v="8"/>
    <n v="19"/>
    <n v="16"/>
    <n v="16"/>
    <n v="6"/>
    <n v="3"/>
    <n v="2"/>
    <n v="2"/>
  </r>
  <r>
    <n v="1886"/>
    <s v="u"/>
    <s v="CP maïs éthanolerie"/>
    <x v="20"/>
    <x v="32"/>
    <x v="20"/>
    <n v="4.150527171438592"/>
    <n v="1"/>
    <n v="0.4818664996973844"/>
    <m/>
    <m/>
    <n v="0.003543491800675369"/>
    <n v="-4.146983679637916"/>
    <s v="1557 - 1818 - 1850 - "/>
    <m/>
    <m/>
    <s v="mesuré"/>
    <n v="4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5"/>
    <n v="3"/>
    <n v="2"/>
    <n v="1"/>
    <n v="2"/>
    <n v="0"/>
    <n v="1"/>
    <n v="0"/>
    <n v="1"/>
  </r>
  <r>
    <n v="1887"/>
    <s v="u"/>
    <s v="CP maïs éthanolerie"/>
    <x v="21"/>
    <x v="32"/>
    <x v="21"/>
    <n v="0.1"/>
    <n v="1"/>
    <n v="20"/>
    <m/>
    <m/>
    <n v="0.2035746812030209"/>
    <n v="0.1035746812030209"/>
    <s v="1558 - 1818 - 1851 - "/>
    <m/>
    <m/>
    <s v="mesuré"/>
    <n v="1"/>
    <n v="1"/>
    <n v="1"/>
    <n v="1"/>
    <x v="40"/>
    <x v="176"/>
    <n v="0"/>
    <n v="0"/>
    <n v="0"/>
    <n v="0"/>
    <n v="0"/>
    <n v="1"/>
    <n v="1"/>
    <n v="1"/>
    <n v="1"/>
    <n v="1"/>
    <n v="1"/>
    <n v="2"/>
    <n v="86"/>
    <n v="14"/>
    <n v="13"/>
    <n v="20"/>
    <n v="14"/>
    <n v="8"/>
    <n v="3"/>
    <n v="8"/>
    <n v="4"/>
    <n v="1"/>
    <n v="2"/>
  </r>
  <r>
    <n v="1888"/>
    <s v="u"/>
    <s v="CP maïs éthanolerie"/>
    <x v="22"/>
    <x v="32"/>
    <x v="22"/>
    <m/>
    <m/>
    <m/>
    <m/>
    <m/>
    <n v="21.33072563995258"/>
    <m/>
    <s v="1559 - 1812 - 1819 - "/>
    <m/>
    <m/>
    <s v="déterminé"/>
    <m/>
    <m/>
    <n v="21"/>
    <n v="1"/>
    <x v="294"/>
    <x v="258"/>
    <n v="17"/>
    <n v="19"/>
    <n v="20"/>
    <n v="20"/>
    <n v="21"/>
    <n v="21"/>
    <n v="21"/>
    <n v="22"/>
    <n v="22"/>
    <n v="22"/>
    <n v="23"/>
    <n v="23"/>
    <n v="86"/>
    <n v="1"/>
    <n v="2"/>
    <n v="6"/>
    <n v="11"/>
    <n v="14"/>
    <n v="23"/>
    <n v="18"/>
    <n v="7"/>
    <n v="3"/>
    <n v="2"/>
  </r>
  <r>
    <n v="1889"/>
    <s v="u"/>
    <s v="CP maïs éthanolerie"/>
    <x v="23"/>
    <x v="32"/>
    <x v="23"/>
    <m/>
    <m/>
    <m/>
    <m/>
    <m/>
    <n v="3.343125281388665"/>
    <m/>
    <s v="1561 - 1819 - 1820 - 1828 - "/>
    <m/>
    <m/>
    <s v="déterminé"/>
    <m/>
    <m/>
    <n v="3"/>
    <n v="1"/>
    <x v="207"/>
    <x v="208"/>
    <n v="1"/>
    <n v="2"/>
    <n v="2"/>
    <n v="3"/>
    <n v="3"/>
    <n v="3"/>
    <n v="4"/>
    <n v="4"/>
    <n v="4"/>
    <n v="4"/>
    <n v="5"/>
    <n v="5"/>
    <n v="86"/>
    <n v="4"/>
    <n v="4"/>
    <n v="16"/>
    <n v="10"/>
    <n v="14"/>
    <n v="10"/>
    <n v="17"/>
    <n v="7"/>
    <n v="3"/>
    <n v="2"/>
  </r>
  <r>
    <n v="1890"/>
    <s v="u"/>
    <s v="CP maïs éthanolerie"/>
    <x v="24"/>
    <x v="32"/>
    <x v="24"/>
    <n v="2.836695819900815"/>
    <n v="1"/>
    <n v="0.7050456330104262"/>
    <m/>
    <m/>
    <n v="2.864912071172754"/>
    <n v="0.02821625127193927"/>
    <s v="1563 - 1820 - 1832 - "/>
    <m/>
    <m/>
    <s v="mesuré"/>
    <n v="2"/>
    <n v="1"/>
    <n v="2"/>
    <n v="1"/>
    <x v="195"/>
    <x v="209"/>
    <n v="1"/>
    <n v="1"/>
    <n v="1"/>
    <n v="2"/>
    <n v="2"/>
    <n v="2"/>
    <n v="2"/>
    <n v="3"/>
    <n v="3"/>
    <n v="3"/>
    <n v="4"/>
    <n v="4"/>
    <n v="86"/>
    <n v="4"/>
    <n v="10"/>
    <n v="10"/>
    <n v="12"/>
    <n v="11"/>
    <n v="12"/>
    <n v="10"/>
    <n v="9"/>
    <n v="6"/>
    <n v="3"/>
  </r>
  <r>
    <n v="1891"/>
    <s v="u"/>
    <s v="CP maïs éthanolerie"/>
    <x v="25"/>
    <x v="32"/>
    <x v="25"/>
    <n v="0.1"/>
    <n v="1"/>
    <n v="20"/>
    <m/>
    <m/>
    <n v="0.2624300049419153"/>
    <n v="0.1624300049419153"/>
    <s v="1564 - 1820 - 1834 - "/>
    <m/>
    <m/>
    <s v="mesuré"/>
    <n v="1"/>
    <n v="1"/>
    <n v="1"/>
    <n v="1"/>
    <x v="40"/>
    <x v="176"/>
    <n v="0"/>
    <n v="0"/>
    <n v="0"/>
    <n v="0"/>
    <n v="0"/>
    <n v="1"/>
    <n v="1"/>
    <n v="1"/>
    <n v="1"/>
    <n v="1"/>
    <n v="2"/>
    <n v="2"/>
    <n v="86"/>
    <n v="15"/>
    <n v="13"/>
    <n v="15"/>
    <n v="8"/>
    <n v="14"/>
    <n v="12"/>
    <n v="5"/>
    <n v="1"/>
    <n v="2"/>
    <n v="2"/>
  </r>
  <r>
    <n v="1892"/>
    <s v="u"/>
    <s v="CP maïs éthanolerie"/>
    <x v="26"/>
    <x v="32"/>
    <x v="26"/>
    <n v="50"/>
    <n v="2.5"/>
    <n v="0.1"/>
    <m/>
    <m/>
    <n v="17.98760035856391"/>
    <n v="-12.80495985657444"/>
    <s v="1565 - 1819 - 1844 - 1850 - "/>
    <m/>
    <m/>
    <s v="mesuré"/>
    <n v="50"/>
    <n v="3"/>
    <n v="18"/>
    <n v="1"/>
    <x v="206"/>
    <x v="359"/>
    <n v="15"/>
    <n v="16"/>
    <n v="17"/>
    <n v="17"/>
    <n v="17"/>
    <n v="18"/>
    <n v="18"/>
    <n v="18"/>
    <n v="18"/>
    <n v="19"/>
    <n v="19"/>
    <n v="19"/>
    <n v="86"/>
    <n v="3"/>
    <n v="3"/>
    <n v="15"/>
    <n v="6"/>
    <n v="17"/>
    <n v="20"/>
    <n v="14"/>
    <n v="5"/>
    <n v="2"/>
    <n v="2"/>
  </r>
  <r>
    <n v="1893"/>
    <s v="u"/>
    <s v="CP maïs éthanolerie"/>
    <x v="27"/>
    <x v="32"/>
    <x v="27"/>
    <m/>
    <m/>
    <m/>
    <m/>
    <m/>
    <n v="0.06668233416703205"/>
    <m/>
    <s v="1566 - 1811 - 1821 - "/>
    <n v="0"/>
    <n v="302"/>
    <s v="libre"/>
    <m/>
    <m/>
    <n v="0"/>
    <n v="0"/>
    <x v="265"/>
    <x v="422"/>
    <n v="0"/>
    <n v="10"/>
    <n v="30"/>
    <n v="60"/>
    <n v="90"/>
    <n v="120"/>
    <n v="150"/>
    <n v="180"/>
    <n v="210"/>
    <n v="240"/>
    <n v="270"/>
    <n v="280"/>
    <n v="2626"/>
    <n v="261"/>
    <n v="261"/>
    <n v="261"/>
    <n v="261"/>
    <n v="261"/>
    <n v="261"/>
    <n v="261"/>
    <n v="261"/>
    <n v="261"/>
    <n v="278"/>
  </r>
  <r>
    <n v="1894"/>
    <s v="u"/>
    <s v="CP maïs éthanolerie"/>
    <x v="28"/>
    <x v="32"/>
    <x v="28"/>
    <m/>
    <m/>
    <m/>
    <m/>
    <m/>
    <n v="0.005788570351996455"/>
    <m/>
    <s v="1568 - 1821 - "/>
    <n v="0"/>
    <n v="152"/>
    <s v="libre"/>
    <m/>
    <m/>
    <n v="0"/>
    <n v="0"/>
    <x v="40"/>
    <x v="9"/>
    <n v="0"/>
    <n v="0"/>
    <n v="10"/>
    <n v="30"/>
    <n v="40"/>
    <n v="60"/>
    <n v="70"/>
    <n v="90"/>
    <n v="110"/>
    <n v="120"/>
    <n v="140"/>
    <n v="150"/>
    <n v="1390"/>
    <n v="174"/>
    <n v="87"/>
    <n v="174"/>
    <n v="87"/>
    <n v="174"/>
    <n v="87"/>
    <n v="174"/>
    <n v="87"/>
    <n v="174"/>
    <n v="173"/>
  </r>
  <r>
    <n v="1895"/>
    <s v="u"/>
    <s v="CP maïs éthanolerie"/>
    <x v="29"/>
    <x v="32"/>
    <x v="29"/>
    <m/>
    <m/>
    <m/>
    <m/>
    <m/>
    <n v="0.005833269134888261"/>
    <m/>
    <s v="1569 - 1821 - "/>
    <n v="0"/>
    <n v="288"/>
    <s v="libre"/>
    <m/>
    <m/>
    <n v="0"/>
    <n v="0"/>
    <x v="265"/>
    <x v="416"/>
    <n v="0"/>
    <n v="10"/>
    <n v="20"/>
    <n v="50"/>
    <n v="80"/>
    <n v="110"/>
    <n v="140"/>
    <n v="170"/>
    <n v="200"/>
    <n v="230"/>
    <n v="260"/>
    <n v="270"/>
    <n v="2538"/>
    <n v="261"/>
    <n v="261"/>
    <n v="261"/>
    <n v="261"/>
    <n v="261"/>
    <n v="261"/>
    <n v="261"/>
    <n v="261"/>
    <n v="261"/>
    <n v="190"/>
  </r>
  <r>
    <n v="1896"/>
    <s v="u"/>
    <s v="CP maïs éthanolerie"/>
    <x v="30"/>
    <x v="32"/>
    <x v="30"/>
    <m/>
    <m/>
    <m/>
    <m/>
    <m/>
    <n v="0.00583765681588768"/>
    <m/>
    <s v="1570 - 1810 - 1822 - "/>
    <n v="0"/>
    <n v="89"/>
    <s v="libre"/>
    <m/>
    <m/>
    <n v="0"/>
    <n v="0"/>
    <x v="122"/>
    <x v="355"/>
    <n v="0"/>
    <n v="4"/>
    <n v="8"/>
    <n v="17"/>
    <n v="26"/>
    <n v="35"/>
    <n v="44"/>
    <n v="53"/>
    <n v="61"/>
    <n v="70"/>
    <n v="79"/>
    <n v="84"/>
    <n v="7691"/>
    <n v="783"/>
    <n v="783"/>
    <n v="783"/>
    <n v="783"/>
    <n v="783"/>
    <n v="783"/>
    <n v="783"/>
    <n v="783"/>
    <n v="768"/>
    <n v="660"/>
  </r>
  <r>
    <n v="1897"/>
    <s v="u"/>
    <s v="CP maïs éthanolerie"/>
    <x v="31"/>
    <x v="32"/>
    <x v="31"/>
    <m/>
    <m/>
    <m/>
    <m/>
    <m/>
    <n v="0.00583765681588768"/>
    <m/>
    <s v="1572 - 1822 - 1823 - "/>
    <n v="0"/>
    <n v="88"/>
    <s v="libre"/>
    <m/>
    <m/>
    <n v="0"/>
    <n v="0"/>
    <x v="122"/>
    <x v="555"/>
    <n v="0"/>
    <n v="4"/>
    <n v="8"/>
    <n v="17"/>
    <n v="26"/>
    <n v="34"/>
    <n v="43"/>
    <n v="52"/>
    <n v="61"/>
    <n v="69"/>
    <n v="78"/>
    <n v="83"/>
    <n v="7604"/>
    <n v="783"/>
    <n v="783"/>
    <n v="783"/>
    <n v="783"/>
    <n v="696"/>
    <n v="783"/>
    <n v="783"/>
    <n v="783"/>
    <n v="768"/>
    <n v="660"/>
  </r>
  <r>
    <n v="1898"/>
    <s v="u"/>
    <s v="CP maïs éthanolerie"/>
    <x v="32"/>
    <x v="32"/>
    <x v="32"/>
    <m/>
    <m/>
    <m/>
    <m/>
    <m/>
    <n v="0.3426300284527554"/>
    <m/>
    <s v="1574 - 1823 - 1824 - "/>
    <n v="0"/>
    <n v="89"/>
    <s v="libre"/>
    <m/>
    <m/>
    <n v="0"/>
    <n v="0"/>
    <x v="122"/>
    <x v="355"/>
    <n v="0"/>
    <n v="4"/>
    <n v="8"/>
    <n v="17"/>
    <n v="26"/>
    <n v="35"/>
    <n v="44"/>
    <n v="53"/>
    <n v="61"/>
    <n v="70"/>
    <n v="79"/>
    <n v="84"/>
    <n v="7691"/>
    <n v="783"/>
    <n v="783"/>
    <n v="783"/>
    <n v="783"/>
    <n v="783"/>
    <n v="783"/>
    <n v="783"/>
    <n v="783"/>
    <n v="768"/>
    <n v="660"/>
  </r>
  <r>
    <n v="1899"/>
    <s v="u"/>
    <s v="CP maïs éthanolerie"/>
    <x v="33"/>
    <x v="32"/>
    <x v="33"/>
    <m/>
    <m/>
    <m/>
    <m/>
    <m/>
    <n v="0.1598372377117379"/>
    <m/>
    <s v="1576 - 1824 - 1831 - "/>
    <n v="0"/>
    <n v="90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778"/>
    <n v="783"/>
    <n v="783"/>
    <n v="783"/>
    <n v="783"/>
    <n v="783"/>
    <n v="783"/>
    <n v="783"/>
    <n v="783"/>
    <n v="771"/>
    <n v="744"/>
  </r>
  <r>
    <n v="1900"/>
    <s v="u"/>
    <s v="CP maïs éthanolerie"/>
    <x v="34"/>
    <x v="32"/>
    <x v="34"/>
    <m/>
    <m/>
    <m/>
    <m/>
    <m/>
    <n v="0.1827927907410175"/>
    <m/>
    <s v="1577 - 1824 - 1833 - "/>
    <n v="0"/>
    <n v="90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778"/>
    <n v="783"/>
    <n v="783"/>
    <n v="783"/>
    <n v="783"/>
    <n v="783"/>
    <n v="783"/>
    <n v="783"/>
    <n v="783"/>
    <n v="771"/>
    <n v="744"/>
  </r>
  <r>
    <n v="1901"/>
    <s v="u"/>
    <s v="CP maïs éthanolerie"/>
    <x v="35"/>
    <x v="32"/>
    <x v="35"/>
    <m/>
    <m/>
    <m/>
    <m/>
    <m/>
    <n v="0.01054455339632243"/>
    <m/>
    <s v="1578 - 1823 - 1825 - "/>
    <n v="0"/>
    <n v="29"/>
    <s v="libre"/>
    <m/>
    <m/>
    <n v="0"/>
    <n v="0"/>
    <x v="195"/>
    <x v="306"/>
    <n v="0"/>
    <n v="1"/>
    <n v="2"/>
    <n v="5"/>
    <n v="8"/>
    <n v="10"/>
    <n v="13"/>
    <n v="16"/>
    <n v="19"/>
    <n v="22"/>
    <n v="26"/>
    <n v="29"/>
    <n v="2294"/>
    <n v="348"/>
    <n v="335"/>
    <n v="319"/>
    <n v="314"/>
    <n v="230"/>
    <n v="303"/>
    <n v="247"/>
    <n v="132"/>
    <n v="54"/>
    <n v="13"/>
  </r>
  <r>
    <n v="1902"/>
    <s v="u"/>
    <s v="CP maïs éthanolerie"/>
    <x v="36"/>
    <x v="32"/>
    <x v="36"/>
    <m/>
    <m/>
    <m/>
    <m/>
    <m/>
    <n v="0.005200438038135109"/>
    <m/>
    <s v="1580 - 1825 - 1836 - "/>
    <n v="0"/>
    <n v="16"/>
    <s v="libre"/>
    <m/>
    <m/>
    <n v="0"/>
    <n v="0"/>
    <x v="40"/>
    <x v="210"/>
    <n v="0"/>
    <n v="0"/>
    <n v="1"/>
    <n v="3"/>
    <n v="4"/>
    <n v="6"/>
    <n v="8"/>
    <n v="9"/>
    <n v="11"/>
    <n v="13"/>
    <n v="15"/>
    <n v="17"/>
    <n v="1327"/>
    <n v="260"/>
    <n v="162"/>
    <n v="233"/>
    <n v="152"/>
    <n v="223"/>
    <n v="130"/>
    <n v="117"/>
    <n v="34"/>
    <n v="14"/>
    <n v="3"/>
  </r>
  <r>
    <n v="1903"/>
    <s v="u"/>
    <s v="CP maïs éthanolerie"/>
    <x v="37"/>
    <x v="32"/>
    <x v="37"/>
    <m/>
    <m/>
    <m/>
    <m/>
    <m/>
    <n v="0.005344115358187318"/>
    <m/>
    <s v="1581 - 1825 - 1837 - "/>
    <n v="0"/>
    <n v="16"/>
    <s v="libre"/>
    <m/>
    <m/>
    <n v="0"/>
    <n v="0"/>
    <x v="40"/>
    <x v="228"/>
    <n v="0"/>
    <n v="0"/>
    <n v="1"/>
    <n v="3"/>
    <n v="4"/>
    <n v="6"/>
    <n v="8"/>
    <n v="10"/>
    <n v="11"/>
    <n v="13"/>
    <n v="16"/>
    <n v="18"/>
    <n v="1352"/>
    <n v="260"/>
    <n v="241"/>
    <n v="230"/>
    <n v="228"/>
    <n v="201"/>
    <n v="123"/>
    <n v="51"/>
    <n v="13"/>
    <n v="3"/>
    <n v="3"/>
  </r>
  <r>
    <n v="1904"/>
    <s v="u"/>
    <s v="CP maïs éthanolerie"/>
    <x v="38"/>
    <x v="32"/>
    <x v="38"/>
    <m/>
    <m/>
    <m/>
    <m/>
    <m/>
    <n v="0.1970441146994237"/>
    <m/>
    <s v="1582 - 1823 - 1839 - "/>
    <n v="0"/>
    <n v="18"/>
    <s v="libre"/>
    <m/>
    <m/>
    <n v="0"/>
    <n v="0"/>
    <x v="40"/>
    <x v="228"/>
    <n v="0"/>
    <n v="0"/>
    <n v="1"/>
    <n v="3"/>
    <n v="5"/>
    <n v="7"/>
    <n v="9"/>
    <n v="11"/>
    <n v="13"/>
    <n v="15"/>
    <n v="17"/>
    <n v="18"/>
    <n v="1685"/>
    <n v="261"/>
    <n v="174"/>
    <n v="174"/>
    <n v="174"/>
    <n v="174"/>
    <n v="261"/>
    <n v="174"/>
    <n v="160"/>
    <n v="103"/>
    <n v="31"/>
  </r>
  <r>
    <n v="1905"/>
    <s v="u"/>
    <s v="CP maïs éthanolerie"/>
    <x v="39"/>
    <x v="32"/>
    <x v="39"/>
    <m/>
    <m/>
    <m/>
    <m/>
    <m/>
    <n v="0.0105195984831501"/>
    <m/>
    <s v="1583 - 1823 - 1840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1906"/>
    <s v="u"/>
    <s v="CP maïs éthanolerie"/>
    <x v="41"/>
    <x v="32"/>
    <x v="41"/>
    <m/>
    <m/>
    <m/>
    <m/>
    <m/>
    <n v="0.02403073017386662"/>
    <m/>
    <s v="1584 - 1823 - 1826 - 1843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3"/>
    <n v="5"/>
    <n v="1"/>
    <n v="1"/>
    <n v="1"/>
    <n v="0"/>
    <n v="0"/>
    <n v="0"/>
    <n v="2"/>
  </r>
  <r>
    <n v="1907"/>
    <s v="u"/>
    <s v="CP maïs éthanolerie"/>
    <x v="42"/>
    <x v="32"/>
    <x v="42"/>
    <m/>
    <m/>
    <m/>
    <m/>
    <m/>
    <n v="0.001876636030242274"/>
    <m/>
    <s v="1586 - 1826 - 1849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4"/>
    <n v="4"/>
    <n v="0"/>
    <n v="2"/>
    <n v="1"/>
    <n v="0"/>
    <n v="3"/>
    <n v="0"/>
    <n v="1"/>
  </r>
  <r>
    <n v="1908"/>
    <s v="u"/>
    <s v="CP maïs éthanolerie"/>
    <x v="43"/>
    <x v="32"/>
    <x v="43"/>
    <m/>
    <m/>
    <m/>
    <m/>
    <m/>
    <n v="0.02215409414362435"/>
    <m/>
    <s v="1587 - 1826 - 1851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4"/>
    <n v="4"/>
    <n v="1"/>
    <n v="1"/>
    <n v="1"/>
    <n v="0"/>
    <n v="0"/>
    <n v="0"/>
    <n v="2"/>
  </r>
  <r>
    <n v="1909"/>
    <s v="u"/>
    <s v="CP maïs éthanolerie"/>
    <x v="44"/>
    <x v="32"/>
    <x v="44"/>
    <m/>
    <m/>
    <m/>
    <m/>
    <m/>
    <n v="0.2623125855438886"/>
    <m/>
    <s v="1588 - 1823 - 1827 - "/>
    <n v="0"/>
    <n v="37"/>
    <s v="libre"/>
    <m/>
    <m/>
    <n v="0"/>
    <n v="0"/>
    <x v="195"/>
    <x v="136"/>
    <n v="0"/>
    <n v="1"/>
    <n v="3"/>
    <n v="7"/>
    <n v="10"/>
    <n v="14"/>
    <n v="18"/>
    <n v="21"/>
    <n v="25"/>
    <n v="29"/>
    <n v="32"/>
    <n v="34"/>
    <n v="3162"/>
    <n v="348"/>
    <n v="348"/>
    <n v="348"/>
    <n v="348"/>
    <n v="348"/>
    <n v="348"/>
    <n v="348"/>
    <n v="346"/>
    <n v="296"/>
    <n v="85"/>
  </r>
  <r>
    <n v="1910"/>
    <s v="u"/>
    <s v="CP maïs éthanolerie"/>
    <x v="46"/>
    <x v="32"/>
    <x v="46"/>
    <m/>
    <m/>
    <m/>
    <m/>
    <m/>
    <n v="0.01406258587136726"/>
    <m/>
    <s v="1591 - 1827 - 1847 - "/>
    <n v="0"/>
    <n v="9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60"/>
    <n v="87"/>
    <n v="87"/>
    <n v="87"/>
    <n v="87"/>
    <n v="87"/>
    <n v="86"/>
    <n v="77"/>
    <n v="70"/>
    <n v="55"/>
    <n v="38"/>
  </r>
  <r>
    <n v="1911"/>
    <s v="u"/>
    <s v="CP maïs éthanolerie"/>
    <x v="47"/>
    <x v="32"/>
    <x v="47"/>
    <m/>
    <m/>
    <m/>
    <m/>
    <m/>
    <n v="0.2482499996725213"/>
    <m/>
    <s v="1592 - 1827 - 1848 - "/>
    <n v="0"/>
    <n v="27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1912"/>
    <s v="u"/>
    <s v="CP maïs éthanolerie"/>
    <x v="65"/>
    <x v="32"/>
    <x v="65"/>
    <m/>
    <m/>
    <m/>
    <m/>
    <m/>
    <n v="15.62150197640386"/>
    <m/>
    <s v="1593 - 1828 - "/>
    <m/>
    <m/>
    <s v="déterminé"/>
    <m/>
    <m/>
    <n v="16"/>
    <n v="2"/>
    <x v="316"/>
    <x v="351"/>
    <n v="12"/>
    <n v="14"/>
    <n v="14"/>
    <n v="15"/>
    <n v="15"/>
    <n v="16"/>
    <n v="16"/>
    <n v="17"/>
    <n v="17"/>
    <n v="17"/>
    <n v="18"/>
    <n v="19"/>
    <n v="86"/>
    <n v="1"/>
    <n v="6"/>
    <n v="14"/>
    <n v="12"/>
    <n v="15"/>
    <n v="19"/>
    <n v="7"/>
    <n v="7"/>
    <n v="5"/>
    <n v="1"/>
  </r>
  <r>
    <n v="1913"/>
    <s v="u"/>
    <s v="CP maïs éthanolerie"/>
    <x v="66"/>
    <x v="32"/>
    <x v="66"/>
    <m/>
    <m/>
    <m/>
    <m/>
    <m/>
    <n v="88.87301973280222"/>
    <m/>
    <s v="1595 - 1829 - "/>
    <n v="12"/>
    <n v="596"/>
    <s v="libre"/>
    <m/>
    <m/>
    <n v="90"/>
    <n v="3"/>
    <x v="331"/>
    <x v="591"/>
    <n v="8"/>
    <n v="35"/>
    <n v="64"/>
    <n v="123"/>
    <n v="182"/>
    <n v="242"/>
    <n v="301"/>
    <n v="360"/>
    <n v="419"/>
    <n v="475"/>
    <n v="533"/>
    <n v="563"/>
    <n v="5102"/>
    <n v="523"/>
    <n v="522"/>
    <n v="526"/>
    <n v="522"/>
    <n v="522"/>
    <n v="538"/>
    <n v="522"/>
    <n v="536"/>
    <n v="522"/>
    <n v="370"/>
  </r>
  <r>
    <n v="1914"/>
    <s v="u"/>
    <s v="CP maïs éthanolerie"/>
    <x v="67"/>
    <x v="32"/>
    <x v="67"/>
    <m/>
    <m/>
    <m/>
    <m/>
    <m/>
    <n v="16.14207026927098"/>
    <m/>
    <s v="1597 - 1829 - 1830 - "/>
    <n v="13"/>
    <n v="198"/>
    <s v="libre"/>
    <m/>
    <m/>
    <n v="17"/>
    <n v="2"/>
    <x v="206"/>
    <x v="263"/>
    <n v="9"/>
    <n v="16"/>
    <n v="25"/>
    <n v="44"/>
    <n v="64"/>
    <n v="83"/>
    <n v="103"/>
    <n v="122"/>
    <n v="141"/>
    <n v="160"/>
    <n v="176"/>
    <n v="186"/>
    <n v="1636"/>
    <n v="174"/>
    <n v="173"/>
    <n v="168"/>
    <n v="166"/>
    <n v="137"/>
    <n v="157"/>
    <n v="162"/>
    <n v="169"/>
    <n v="171"/>
    <n v="160"/>
  </r>
  <r>
    <n v="1915"/>
    <s v="u"/>
    <s v="CP maïs éthanolerie"/>
    <x v="68"/>
    <x v="32"/>
    <x v="68"/>
    <m/>
    <m/>
    <m/>
    <m/>
    <m/>
    <n v="15.04851466929494"/>
    <m/>
    <s v="1599 - 1830 - 1831 - "/>
    <n v="14"/>
    <n v="106"/>
    <s v="libre"/>
    <m/>
    <m/>
    <n v="15"/>
    <n v="1"/>
    <x v="332"/>
    <x v="340"/>
    <n v="10"/>
    <n v="17"/>
    <n v="22"/>
    <n v="31"/>
    <n v="40"/>
    <n v="49"/>
    <n v="58"/>
    <n v="67"/>
    <n v="77"/>
    <n v="86"/>
    <n v="95"/>
    <n v="100"/>
    <n v="7929"/>
    <n v="585"/>
    <n v="870"/>
    <n v="870"/>
    <n v="783"/>
    <n v="870"/>
    <n v="870"/>
    <n v="783"/>
    <n v="870"/>
    <n v="852"/>
    <n v="577"/>
  </r>
  <r>
    <n v="1916"/>
    <s v="u"/>
    <s v="CP maïs éthanolerie"/>
    <x v="69"/>
    <x v="32"/>
    <x v="69"/>
    <m/>
    <m/>
    <m/>
    <m/>
    <m/>
    <n v="14.80607531558748"/>
    <m/>
    <s v="1601 - 1831 - 1832 - "/>
    <m/>
    <m/>
    <s v="déterminé"/>
    <m/>
    <m/>
    <n v="14"/>
    <n v="1"/>
    <x v="196"/>
    <x v="210"/>
    <n v="11"/>
    <n v="12"/>
    <n v="13"/>
    <n v="13"/>
    <n v="14"/>
    <n v="14"/>
    <n v="14"/>
    <n v="15"/>
    <n v="15"/>
    <n v="15"/>
    <n v="16"/>
    <n v="16"/>
    <n v="86"/>
    <n v="3"/>
    <n v="5"/>
    <n v="9"/>
    <n v="21"/>
    <n v="9"/>
    <n v="18"/>
    <n v="10"/>
    <n v="7"/>
    <n v="4"/>
    <n v="1"/>
  </r>
  <r>
    <n v="1917"/>
    <s v="u"/>
    <s v="CP maïs éthanolerie"/>
    <x v="70"/>
    <x v="32"/>
    <x v="70"/>
    <m/>
    <m/>
    <m/>
    <m/>
    <m/>
    <n v="1.116960649908711"/>
    <m/>
    <s v="1603 - 1830 - 1833 - "/>
    <n v="0"/>
    <n v="92"/>
    <s v="libre"/>
    <m/>
    <m/>
    <n v="2"/>
    <n v="1"/>
    <x v="286"/>
    <x v="249"/>
    <n v="0"/>
    <n v="5"/>
    <n v="9"/>
    <n v="18"/>
    <n v="28"/>
    <n v="37"/>
    <n v="46"/>
    <n v="55"/>
    <n v="64"/>
    <n v="73"/>
    <n v="82"/>
    <n v="87"/>
    <n v="7952"/>
    <n v="818"/>
    <n v="783"/>
    <n v="870"/>
    <n v="783"/>
    <n v="783"/>
    <n v="870"/>
    <n v="783"/>
    <n v="870"/>
    <n v="768"/>
    <n v="625"/>
  </r>
  <r>
    <n v="1918"/>
    <s v="u"/>
    <s v="CP maïs éthanolerie"/>
    <x v="71"/>
    <x v="32"/>
    <x v="71"/>
    <m/>
    <m/>
    <m/>
    <m/>
    <m/>
    <n v="0.8921183324852958"/>
    <m/>
    <s v="1605 - 1833 - 1834 - "/>
    <m/>
    <m/>
    <s v="déterminé"/>
    <m/>
    <m/>
    <n v="2"/>
    <n v="1"/>
    <x v="195"/>
    <x v="209"/>
    <n v="1"/>
    <n v="1"/>
    <n v="1"/>
    <n v="1"/>
    <n v="1"/>
    <n v="2"/>
    <n v="2"/>
    <n v="2"/>
    <n v="2"/>
    <n v="2"/>
    <n v="3"/>
    <n v="3"/>
    <n v="86"/>
    <n v="6"/>
    <n v="18"/>
    <n v="9"/>
    <n v="17"/>
    <n v="14"/>
    <n v="8"/>
    <n v="5"/>
    <n v="3"/>
    <n v="4"/>
    <n v="3"/>
  </r>
  <r>
    <n v="1919"/>
    <s v="u"/>
    <s v="CP maïs éthanolerie"/>
    <x v="72"/>
    <x v="32"/>
    <x v="72"/>
    <m/>
    <m/>
    <m/>
    <m/>
    <m/>
    <n v="12.14487157184463"/>
    <m/>
    <s v="1607 - 1829 - 1835 - "/>
    <n v="0"/>
    <n v="57"/>
    <s v="libre"/>
    <m/>
    <m/>
    <n v="12"/>
    <n v="1"/>
    <x v="207"/>
    <x v="457"/>
    <n v="0"/>
    <n v="2"/>
    <n v="5"/>
    <n v="11"/>
    <n v="16"/>
    <n v="22"/>
    <n v="28"/>
    <n v="33"/>
    <n v="39"/>
    <n v="45"/>
    <n v="52"/>
    <n v="56"/>
    <n v="4900"/>
    <n v="696"/>
    <n v="696"/>
    <n v="696"/>
    <n v="609"/>
    <n v="687"/>
    <n v="630"/>
    <n v="502"/>
    <n v="317"/>
    <n v="60"/>
    <n v="8"/>
  </r>
  <r>
    <n v="1920"/>
    <s v="u"/>
    <s v="CP maïs éthanolerie"/>
    <x v="73"/>
    <x v="32"/>
    <x v="73"/>
    <m/>
    <m/>
    <m/>
    <m/>
    <m/>
    <n v="2.084744422822036"/>
    <m/>
    <s v="1609 - 1835 - 1836 - "/>
    <n v="0"/>
    <n v="15"/>
    <s v="libre"/>
    <m/>
    <m/>
    <n v="2"/>
    <n v="0"/>
    <x v="40"/>
    <x v="190"/>
    <n v="0"/>
    <n v="0"/>
    <n v="1"/>
    <n v="3"/>
    <n v="4"/>
    <n v="6"/>
    <n v="7"/>
    <n v="9"/>
    <n v="10"/>
    <n v="12"/>
    <n v="14"/>
    <n v="16"/>
    <n v="1343"/>
    <n v="261"/>
    <n v="174"/>
    <n v="260"/>
    <n v="168"/>
    <n v="157"/>
    <n v="192"/>
    <n v="76"/>
    <n v="44"/>
    <n v="9"/>
    <n v="3"/>
  </r>
  <r>
    <n v="1921"/>
    <s v="u"/>
    <s v="CP maïs éthanolerie"/>
    <x v="74"/>
    <x v="32"/>
    <x v="74"/>
    <m/>
    <m/>
    <m/>
    <m/>
    <m/>
    <n v="9.61044850459205"/>
    <m/>
    <s v="1611 - 1835 - 1837 - "/>
    <n v="0"/>
    <n v="41"/>
    <s v="libre"/>
    <m/>
    <m/>
    <n v="10"/>
    <n v="1"/>
    <x v="207"/>
    <x v="352"/>
    <n v="0"/>
    <n v="2"/>
    <n v="4"/>
    <n v="8"/>
    <n v="12"/>
    <n v="16"/>
    <n v="20"/>
    <n v="24"/>
    <n v="28"/>
    <n v="32"/>
    <n v="37"/>
    <n v="40"/>
    <n v="3530"/>
    <n v="522"/>
    <n v="435"/>
    <n v="435"/>
    <n v="522"/>
    <n v="435"/>
    <n v="401"/>
    <n v="453"/>
    <n v="258"/>
    <n v="64"/>
    <n v="6"/>
  </r>
  <r>
    <n v="1922"/>
    <s v="u"/>
    <s v="CP maïs éthanolerie"/>
    <x v="75"/>
    <x v="32"/>
    <x v="75"/>
    <m/>
    <m/>
    <m/>
    <m/>
    <m/>
    <n v="10.65052110332182"/>
    <m/>
    <s v="1613 - 1829 - 1838 - "/>
    <n v="0"/>
    <n v="43"/>
    <s v="libre"/>
    <m/>
    <m/>
    <n v="10"/>
    <n v="1"/>
    <x v="207"/>
    <x v="354"/>
    <n v="0"/>
    <n v="2"/>
    <n v="4"/>
    <n v="8"/>
    <n v="13"/>
    <n v="17"/>
    <n v="21"/>
    <n v="26"/>
    <n v="30"/>
    <n v="34"/>
    <n v="39"/>
    <n v="41"/>
    <n v="3800"/>
    <n v="435"/>
    <n v="435"/>
    <n v="435"/>
    <n v="348"/>
    <n v="435"/>
    <n v="435"/>
    <n v="348"/>
    <n v="435"/>
    <n v="402"/>
    <n v="93"/>
  </r>
  <r>
    <n v="1923"/>
    <s v="u"/>
    <s v="CP maïs éthanolerie"/>
    <x v="76"/>
    <x v="32"/>
    <x v="76"/>
    <m/>
    <m/>
    <m/>
    <m/>
    <m/>
    <n v="0.5274248290648416"/>
    <m/>
    <s v="1615 - 1838 - 1839 - "/>
    <n v="0"/>
    <n v="19"/>
    <s v="libre"/>
    <m/>
    <m/>
    <n v="0"/>
    <n v="0"/>
    <x v="40"/>
    <x v="228"/>
    <n v="0"/>
    <n v="0"/>
    <n v="1"/>
    <n v="3"/>
    <n v="5"/>
    <n v="7"/>
    <n v="9"/>
    <n v="11"/>
    <n v="13"/>
    <n v="15"/>
    <n v="17"/>
    <n v="18"/>
    <n v="1689"/>
    <n v="261"/>
    <n v="174"/>
    <n v="174"/>
    <n v="174"/>
    <n v="174"/>
    <n v="261"/>
    <n v="174"/>
    <n v="169"/>
    <n v="106"/>
    <n v="23"/>
  </r>
  <r>
    <n v="1924"/>
    <s v="u"/>
    <s v="CP maïs éthanolerie"/>
    <x v="77"/>
    <x v="32"/>
    <x v="77"/>
    <m/>
    <m/>
    <m/>
    <m/>
    <m/>
    <n v="0.0140891038923265"/>
    <m/>
    <s v="1617 - 1829 - 1840 - "/>
    <n v="0"/>
    <n v="239"/>
    <s v="libre"/>
    <m/>
    <m/>
    <n v="0"/>
    <n v="0"/>
    <x v="265"/>
    <x v="537"/>
    <n v="0"/>
    <n v="10"/>
    <n v="20"/>
    <n v="40"/>
    <n v="70"/>
    <n v="90"/>
    <n v="120"/>
    <n v="140"/>
    <n v="160"/>
    <n v="190"/>
    <n v="210"/>
    <n v="220"/>
    <n v="2096"/>
    <n v="261"/>
    <n v="174"/>
    <n v="261"/>
    <n v="174"/>
    <n v="174"/>
    <n v="261"/>
    <n v="174"/>
    <n v="261"/>
    <n v="174"/>
    <n v="183"/>
  </r>
  <r>
    <n v="1925"/>
    <s v="u"/>
    <s v="CP maïs éthanolerie"/>
    <x v="78"/>
    <x v="32"/>
    <x v="78"/>
    <m/>
    <m/>
    <m/>
    <m/>
    <m/>
    <n v="49.92146768447247"/>
    <m/>
    <s v="1619 - 1829 - 1841 - "/>
    <n v="0"/>
    <n v="58"/>
    <s v="libre"/>
    <m/>
    <m/>
    <n v="50"/>
    <n v="3"/>
    <x v="207"/>
    <x v="578"/>
    <n v="0"/>
    <n v="2"/>
    <n v="5"/>
    <n v="11"/>
    <n v="17"/>
    <n v="23"/>
    <n v="29"/>
    <n v="35"/>
    <n v="41"/>
    <n v="46"/>
    <n v="52"/>
    <n v="55"/>
    <n v="5100"/>
    <n v="609"/>
    <n v="522"/>
    <n v="522"/>
    <n v="522"/>
    <n v="522"/>
    <n v="609"/>
    <n v="522"/>
    <n v="522"/>
    <n v="518"/>
    <n v="233"/>
  </r>
  <r>
    <n v="1926"/>
    <s v="u"/>
    <s v="CP maïs éthanolerie"/>
    <x v="79"/>
    <x v="32"/>
    <x v="79"/>
    <m/>
    <m/>
    <m/>
    <m/>
    <m/>
    <n v="270.5218335910214"/>
    <m/>
    <s v="1621 - 1842 - "/>
    <n v="21"/>
    <n v="312"/>
    <s v="libre"/>
    <m/>
    <m/>
    <n v="269"/>
    <n v="3"/>
    <x v="326"/>
    <x v="111"/>
    <n v="17"/>
    <n v="31"/>
    <n v="43"/>
    <n v="73"/>
    <n v="103"/>
    <n v="133"/>
    <n v="162"/>
    <n v="192"/>
    <n v="222"/>
    <n v="252"/>
    <n v="282"/>
    <n v="300"/>
    <n v="2568"/>
    <n v="262"/>
    <n v="266"/>
    <n v="303"/>
    <n v="281"/>
    <n v="280"/>
    <n v="261"/>
    <n v="262"/>
    <n v="261"/>
    <n v="276"/>
    <n v="117"/>
  </r>
  <r>
    <n v="1927"/>
    <s v="u"/>
    <s v="CP maïs éthanolerie"/>
    <x v="80"/>
    <x v="32"/>
    <x v="80"/>
    <m/>
    <m/>
    <m/>
    <m/>
    <m/>
    <n v="22.22800993149714"/>
    <m/>
    <s v="1623 - 1842 - 1843 - "/>
    <m/>
    <m/>
    <s v="déterminé"/>
    <m/>
    <m/>
    <n v="22"/>
    <n v="1"/>
    <x v="37"/>
    <x v="226"/>
    <n v="18"/>
    <n v="20"/>
    <n v="21"/>
    <n v="21"/>
    <n v="22"/>
    <n v="22"/>
    <n v="22"/>
    <n v="23"/>
    <n v="23"/>
    <n v="24"/>
    <n v="24"/>
    <n v="24"/>
    <n v="86"/>
    <n v="1"/>
    <n v="0"/>
    <n v="5"/>
    <n v="5"/>
    <n v="16"/>
    <n v="21"/>
    <n v="15"/>
    <n v="14"/>
    <n v="9"/>
    <n v="1"/>
  </r>
  <r>
    <n v="1928"/>
    <s v="u"/>
    <s v="CP maïs éthanolerie"/>
    <x v="81"/>
    <x v="32"/>
    <x v="81"/>
    <m/>
    <m/>
    <m/>
    <m/>
    <m/>
    <n v="22.93430283930423"/>
    <m/>
    <s v="1625 - 1843 - 1844 - "/>
    <m/>
    <m/>
    <s v="déterminé"/>
    <m/>
    <m/>
    <n v="23"/>
    <n v="1"/>
    <x v="163"/>
    <x v="226"/>
    <n v="19"/>
    <n v="21"/>
    <n v="22"/>
    <n v="22"/>
    <n v="22"/>
    <n v="23"/>
    <n v="23"/>
    <n v="23"/>
    <n v="24"/>
    <n v="24"/>
    <n v="25"/>
    <n v="25"/>
    <n v="86"/>
    <n v="1"/>
    <n v="0"/>
    <n v="4"/>
    <n v="4"/>
    <n v="18"/>
    <n v="22"/>
    <n v="14"/>
    <n v="14"/>
    <n v="9"/>
    <n v="1"/>
  </r>
  <r>
    <n v="1929"/>
    <s v="u"/>
    <s v="CP maïs éthanolerie"/>
    <x v="82"/>
    <x v="32"/>
    <x v="82"/>
    <m/>
    <m/>
    <m/>
    <m/>
    <m/>
    <n v="248.2938236595243"/>
    <m/>
    <s v="1627 - 1842 - 1845 - "/>
    <n v="0"/>
    <n v="289"/>
    <s v="libre"/>
    <m/>
    <m/>
    <n v="247"/>
    <n v="3"/>
    <x v="265"/>
    <x v="416"/>
    <n v="0"/>
    <n v="10"/>
    <n v="20"/>
    <n v="50"/>
    <n v="80"/>
    <n v="110"/>
    <n v="140"/>
    <n v="170"/>
    <n v="200"/>
    <n v="230"/>
    <n v="260"/>
    <n v="270"/>
    <n v="2543"/>
    <n v="261"/>
    <n v="261"/>
    <n v="261"/>
    <n v="261"/>
    <n v="261"/>
    <n v="261"/>
    <n v="261"/>
    <n v="261"/>
    <n v="261"/>
    <n v="195"/>
  </r>
  <r>
    <n v="1930"/>
    <s v="u"/>
    <s v="CP maïs éthanolerie"/>
    <x v="83"/>
    <x v="32"/>
    <x v="83"/>
    <m/>
    <m/>
    <m/>
    <m/>
    <m/>
    <n v="149.3105307908029"/>
    <m/>
    <s v="1629 - 1845 - 1846 - "/>
    <n v="0"/>
    <n v="156"/>
    <s v="libre"/>
    <m/>
    <m/>
    <n v="149"/>
    <n v="4"/>
    <x v="40"/>
    <x v="9"/>
    <n v="0"/>
    <n v="0"/>
    <n v="10"/>
    <n v="30"/>
    <n v="40"/>
    <n v="60"/>
    <n v="80"/>
    <n v="90"/>
    <n v="110"/>
    <n v="120"/>
    <n v="140"/>
    <n v="150"/>
    <n v="1400"/>
    <n v="174"/>
    <n v="174"/>
    <n v="174"/>
    <n v="87"/>
    <n v="174"/>
    <n v="174"/>
    <n v="87"/>
    <n v="174"/>
    <n v="154"/>
    <n v="29"/>
  </r>
  <r>
    <n v="1931"/>
    <s v="u"/>
    <s v="CP maïs éthanolerie"/>
    <x v="84"/>
    <x v="32"/>
    <x v="84"/>
    <m/>
    <m/>
    <m/>
    <m/>
    <m/>
    <n v="97.71930342454917"/>
    <m/>
    <s v="1631 - 1845 - 1847 - "/>
    <n v="0"/>
    <n v="105"/>
    <s v="libre"/>
    <m/>
    <m/>
    <n v="97"/>
    <n v="4"/>
    <x v="40"/>
    <x v="340"/>
    <n v="0"/>
    <n v="0"/>
    <n v="10"/>
    <n v="20"/>
    <n v="30"/>
    <n v="40"/>
    <n v="50"/>
    <n v="60"/>
    <n v="70"/>
    <n v="80"/>
    <n v="90"/>
    <n v="100"/>
    <n v="952"/>
    <n v="174"/>
    <n v="87"/>
    <n v="87"/>
    <n v="87"/>
    <n v="87"/>
    <n v="87"/>
    <n v="87"/>
    <n v="87"/>
    <n v="87"/>
    <n v="83"/>
  </r>
  <r>
    <n v="1932"/>
    <s v="u"/>
    <s v="CP maïs éthanolerie"/>
    <x v="85"/>
    <x v="32"/>
    <x v="85"/>
    <m/>
    <m/>
    <m/>
    <m/>
    <m/>
    <n v="0.3418872244823059"/>
    <m/>
    <s v="1633 - 1845 - 1848 - "/>
    <n v="0"/>
    <n v="26"/>
    <s v="libre"/>
    <m/>
    <m/>
    <n v="0"/>
    <n v="0"/>
    <x v="195"/>
    <x v="258"/>
    <n v="0"/>
    <n v="1"/>
    <n v="2"/>
    <n v="5"/>
    <n v="7"/>
    <n v="10"/>
    <n v="13"/>
    <n v="15"/>
    <n v="18"/>
    <n v="20"/>
    <n v="23"/>
    <n v="24"/>
    <n v="2272"/>
    <n v="261"/>
    <n v="261"/>
    <n v="261"/>
    <n v="261"/>
    <n v="261"/>
    <n v="261"/>
    <n v="261"/>
    <n v="260"/>
    <n v="172"/>
    <n v="14"/>
  </r>
  <r>
    <n v="1933"/>
    <s v="u"/>
    <s v="CP maïs éthanolerie"/>
    <x v="86"/>
    <x v="32"/>
    <x v="86"/>
    <n v="4.16719595525963"/>
    <n v="1"/>
    <n v="0.4799390336985949"/>
    <m/>
    <m/>
    <n v="16.99494090299001"/>
    <n v="12.82774494773038"/>
    <s v="1635 - 1849 - "/>
    <m/>
    <m/>
    <s v="mesuré"/>
    <n v="4"/>
    <n v="1"/>
    <n v="17"/>
    <n v="1"/>
    <x v="323"/>
    <x v="351"/>
    <n v="14"/>
    <n v="15"/>
    <n v="16"/>
    <n v="16"/>
    <n v="16"/>
    <n v="17"/>
    <n v="17"/>
    <n v="17"/>
    <n v="17"/>
    <n v="18"/>
    <n v="18"/>
    <n v="18"/>
    <n v="86"/>
    <n v="3"/>
    <n v="3"/>
    <n v="15"/>
    <n v="6"/>
    <n v="17"/>
    <n v="19"/>
    <n v="15"/>
    <n v="5"/>
    <n v="2"/>
    <n v="2"/>
  </r>
  <r>
    <n v="1934"/>
    <s v="u"/>
    <s v="CP maïs éthanolerie"/>
    <x v="87"/>
    <x v="32"/>
    <x v="87"/>
    <m/>
    <m/>
    <m/>
    <m/>
    <m/>
    <n v="17.91757993041858"/>
    <m/>
    <s v="1637 - 1849 - 1850 - "/>
    <m/>
    <m/>
    <s v="déterminé"/>
    <m/>
    <m/>
    <n v="18"/>
    <n v="1"/>
    <x v="206"/>
    <x v="359"/>
    <n v="15"/>
    <n v="16"/>
    <n v="16"/>
    <n v="17"/>
    <n v="17"/>
    <n v="18"/>
    <n v="18"/>
    <n v="18"/>
    <n v="18"/>
    <n v="19"/>
    <n v="19"/>
    <n v="19"/>
    <n v="86"/>
    <n v="3"/>
    <n v="3"/>
    <n v="15"/>
    <n v="5"/>
    <n v="18"/>
    <n v="17"/>
    <n v="15"/>
    <n v="7"/>
    <n v="1"/>
    <n v="3"/>
  </r>
  <r>
    <n v="1935"/>
    <s v="u"/>
    <s v="CP maïs éthanolerie"/>
    <x v="88"/>
    <x v="32"/>
    <x v="88"/>
    <n v="0.1"/>
    <n v="1"/>
    <n v="20"/>
    <m/>
    <m/>
    <n v="0.1820797852578689"/>
    <n v="0.08207978525786894"/>
    <s v="1639 - 1851 - "/>
    <m/>
    <m/>
    <s v="mesuré"/>
    <n v="1"/>
    <n v="1"/>
    <n v="1"/>
    <n v="1"/>
    <x v="40"/>
    <x v="176"/>
    <n v="0"/>
    <n v="0"/>
    <n v="0"/>
    <n v="0"/>
    <n v="0"/>
    <n v="1"/>
    <n v="1"/>
    <n v="1"/>
    <n v="1"/>
    <n v="1"/>
    <n v="2"/>
    <n v="2"/>
    <n v="86"/>
    <n v="15"/>
    <n v="14"/>
    <n v="7"/>
    <n v="7"/>
    <n v="12"/>
    <n v="11"/>
    <n v="8"/>
    <n v="6"/>
    <n v="4"/>
    <n v="3"/>
  </r>
  <r>
    <n v="1936"/>
    <s v="u"/>
    <s v="CP maïs éthanolerie"/>
    <x v="89"/>
    <x v="32"/>
    <x v="89"/>
    <m/>
    <m/>
    <m/>
    <m/>
    <m/>
    <n v="0"/>
    <m/>
    <s v="1641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1937"/>
    <s v="u"/>
    <s v="CP orge"/>
    <x v="0"/>
    <x v="33"/>
    <x v="0"/>
    <m/>
    <m/>
    <m/>
    <n v="217"/>
    <n v="416"/>
    <n v="299.3313693025017"/>
    <m/>
    <s v="1528 - 1852 - "/>
    <n v="217"/>
    <n v="416"/>
    <s v="libre"/>
    <m/>
    <m/>
    <n v="300"/>
    <n v="1"/>
    <x v="425"/>
    <x v="592"/>
    <n v="217"/>
    <n v="227"/>
    <n v="236"/>
    <n v="255"/>
    <n v="274"/>
    <n v="293"/>
    <n v="312"/>
    <n v="331"/>
    <n v="350"/>
    <n v="369"/>
    <n v="388"/>
    <n v="397"/>
    <n v="1739"/>
    <n v="174"/>
    <n v="174"/>
    <n v="174"/>
    <n v="174"/>
    <n v="174"/>
    <n v="174"/>
    <n v="174"/>
    <n v="174"/>
    <n v="174"/>
    <n v="174"/>
  </r>
  <r>
    <n v="1938"/>
    <s v="u"/>
    <s v="CP orge"/>
    <x v="1"/>
    <x v="33"/>
    <x v="1"/>
    <m/>
    <m/>
    <m/>
    <n v="62.636"/>
    <n v="279.262"/>
    <n v="164.6934583718121"/>
    <m/>
    <s v="1530 - 1852 - 1853 - "/>
    <n v="63"/>
    <n v="279"/>
    <s v="libre"/>
    <m/>
    <m/>
    <n v="166"/>
    <n v="1"/>
    <x v="420"/>
    <x v="593"/>
    <n v="63"/>
    <n v="73"/>
    <n v="83"/>
    <n v="103"/>
    <n v="123"/>
    <n v="143"/>
    <n v="168"/>
    <n v="193"/>
    <n v="213"/>
    <n v="233"/>
    <n v="253"/>
    <n v="263"/>
    <n v="1913"/>
    <n v="261"/>
    <n v="174"/>
    <n v="174"/>
    <n v="174"/>
    <n v="174"/>
    <n v="174"/>
    <n v="174"/>
    <n v="174"/>
    <n v="174"/>
    <n v="261"/>
  </r>
  <r>
    <n v="1939"/>
    <s v="u"/>
    <s v="CP orge"/>
    <x v="2"/>
    <x v="33"/>
    <x v="2"/>
    <m/>
    <m/>
    <m/>
    <m/>
    <m/>
    <n v="163.8758911401108"/>
    <m/>
    <s v="1532 - 1853 - 1854 - "/>
    <n v="0"/>
    <n v="280"/>
    <s v="libre"/>
    <m/>
    <m/>
    <n v="164"/>
    <n v="1"/>
    <x v="265"/>
    <x v="416"/>
    <n v="0"/>
    <n v="10"/>
    <n v="20"/>
    <n v="50"/>
    <n v="80"/>
    <n v="110"/>
    <n v="140"/>
    <n v="170"/>
    <n v="200"/>
    <n v="230"/>
    <n v="260"/>
    <n v="270"/>
    <n v="2522"/>
    <n v="261"/>
    <n v="261"/>
    <n v="261"/>
    <n v="261"/>
    <n v="174"/>
    <n v="261"/>
    <n v="261"/>
    <n v="261"/>
    <n v="261"/>
    <n v="261"/>
  </r>
  <r>
    <n v="1940"/>
    <s v="u"/>
    <s v="CP orge"/>
    <x v="3"/>
    <x v="33"/>
    <x v="3"/>
    <m/>
    <m/>
    <m/>
    <m/>
    <m/>
    <n v="7.0184600748898"/>
    <m/>
    <s v="1534 - 1854 - 1855 - "/>
    <n v="0"/>
    <n v="281"/>
    <s v="libre"/>
    <m/>
    <m/>
    <n v="7"/>
    <n v="3"/>
    <x v="265"/>
    <x v="416"/>
    <n v="0"/>
    <n v="10"/>
    <n v="20"/>
    <n v="50"/>
    <n v="80"/>
    <n v="110"/>
    <n v="140"/>
    <n v="170"/>
    <n v="200"/>
    <n v="230"/>
    <n v="250"/>
    <n v="270"/>
    <n v="2502"/>
    <n v="261"/>
    <n v="261"/>
    <n v="261"/>
    <n v="261"/>
    <n v="174"/>
    <n v="261"/>
    <n v="261"/>
    <n v="261"/>
    <n v="261"/>
    <n v="241"/>
  </r>
  <r>
    <n v="1941"/>
    <s v="u"/>
    <s v="CP orge"/>
    <x v="4"/>
    <x v="33"/>
    <x v="4"/>
    <m/>
    <m/>
    <m/>
    <m/>
    <m/>
    <n v="3.526376218047994"/>
    <m/>
    <s v="1536 - 1855 - 1888 - "/>
    <n v="0"/>
    <n v="157"/>
    <s v="libre"/>
    <m/>
    <m/>
    <n v="4"/>
    <n v="2"/>
    <x v="40"/>
    <x v="9"/>
    <n v="0"/>
    <n v="0"/>
    <n v="10"/>
    <n v="30"/>
    <n v="40"/>
    <n v="60"/>
    <n v="80"/>
    <n v="90"/>
    <n v="110"/>
    <n v="130"/>
    <n v="140"/>
    <n v="150"/>
    <n v="1414"/>
    <n v="174"/>
    <n v="174"/>
    <n v="174"/>
    <n v="87"/>
    <n v="174"/>
    <n v="174"/>
    <n v="87"/>
    <n v="174"/>
    <n v="163"/>
    <n v="34"/>
  </r>
  <r>
    <n v="1942"/>
    <s v="u"/>
    <s v="CP orge"/>
    <x v="5"/>
    <x v="33"/>
    <x v="5"/>
    <m/>
    <m/>
    <m/>
    <m/>
    <m/>
    <n v="3.489528851326806"/>
    <m/>
    <s v="1537 - 1855 - 1889 - "/>
    <n v="0"/>
    <n v="106"/>
    <s v="libre"/>
    <m/>
    <m/>
    <n v="4"/>
    <n v="2"/>
    <x v="40"/>
    <x v="340"/>
    <n v="0"/>
    <n v="0"/>
    <n v="10"/>
    <n v="20"/>
    <n v="30"/>
    <n v="40"/>
    <n v="50"/>
    <n v="60"/>
    <n v="70"/>
    <n v="80"/>
    <n v="90"/>
    <n v="100"/>
    <n v="959"/>
    <n v="174"/>
    <n v="87"/>
    <n v="87"/>
    <n v="87"/>
    <n v="87"/>
    <n v="87"/>
    <n v="87"/>
    <n v="87"/>
    <n v="87"/>
    <n v="90"/>
  </r>
  <r>
    <n v="1943"/>
    <s v="u"/>
    <s v="CP orge"/>
    <x v="6"/>
    <x v="33"/>
    <x v="6"/>
    <m/>
    <m/>
    <m/>
    <m/>
    <m/>
    <n v="0.002555005515000175"/>
    <m/>
    <s v="1538 - 1855 - 1890 - "/>
    <n v="0"/>
    <n v="27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1944"/>
    <s v="u"/>
    <s v="CP orge"/>
    <x v="7"/>
    <x v="33"/>
    <x v="7"/>
    <m/>
    <m/>
    <m/>
    <m/>
    <m/>
    <n v="14.69963248158131"/>
    <m/>
    <s v="1539 - 1854 - 1856 - "/>
    <n v="0"/>
    <n v="31"/>
    <s v="libre"/>
    <m/>
    <m/>
    <n v="15"/>
    <n v="2"/>
    <x v="195"/>
    <x v="322"/>
    <n v="0"/>
    <n v="1"/>
    <n v="3"/>
    <n v="6"/>
    <n v="9"/>
    <n v="12"/>
    <n v="15"/>
    <n v="19"/>
    <n v="22"/>
    <n v="25"/>
    <n v="28"/>
    <n v="31"/>
    <n v="2766"/>
    <n v="348"/>
    <n v="348"/>
    <n v="348"/>
    <n v="348"/>
    <n v="348"/>
    <n v="347"/>
    <n v="336"/>
    <n v="241"/>
    <n v="94"/>
    <n v="9"/>
  </r>
  <r>
    <n v="1945"/>
    <s v="u"/>
    <s v="CP orge"/>
    <x v="8"/>
    <x v="33"/>
    <x v="8"/>
    <m/>
    <m/>
    <m/>
    <m/>
    <m/>
    <n v="9.935693405107829"/>
    <m/>
    <s v="1541 - 1856 - 1857 - "/>
    <n v="0"/>
    <n v="32"/>
    <s v="libre"/>
    <m/>
    <m/>
    <n v="10"/>
    <n v="1"/>
    <x v="195"/>
    <x v="291"/>
    <n v="0"/>
    <n v="1"/>
    <n v="3"/>
    <n v="6"/>
    <n v="9"/>
    <n v="13"/>
    <n v="16"/>
    <n v="19"/>
    <n v="22"/>
    <n v="26"/>
    <n v="29"/>
    <n v="32"/>
    <n v="2853"/>
    <n v="348"/>
    <n v="348"/>
    <n v="348"/>
    <n v="348"/>
    <n v="348"/>
    <n v="348"/>
    <n v="342"/>
    <n v="275"/>
    <n v="129"/>
    <n v="20"/>
  </r>
  <r>
    <n v="1946"/>
    <s v="u"/>
    <s v="CP orge"/>
    <x v="9"/>
    <x v="33"/>
    <x v="9"/>
    <m/>
    <m/>
    <m/>
    <m/>
    <m/>
    <n v="2.219238801395012"/>
    <m/>
    <s v="1543 - 1857 - 1878 - "/>
    <n v="0"/>
    <n v="16"/>
    <s v="libre"/>
    <m/>
    <m/>
    <n v="2"/>
    <n v="0"/>
    <x v="40"/>
    <x v="210"/>
    <n v="0"/>
    <n v="0"/>
    <n v="1"/>
    <n v="3"/>
    <n v="4"/>
    <n v="6"/>
    <n v="8"/>
    <n v="9"/>
    <n v="11"/>
    <n v="13"/>
    <n v="15"/>
    <n v="17"/>
    <n v="1430"/>
    <n v="261"/>
    <n v="174"/>
    <n v="261"/>
    <n v="171"/>
    <n v="240"/>
    <n v="136"/>
    <n v="132"/>
    <n v="35"/>
    <n v="18"/>
    <n v="3"/>
  </r>
  <r>
    <n v="1947"/>
    <s v="u"/>
    <s v="CP orge"/>
    <x v="10"/>
    <x v="33"/>
    <x v="10"/>
    <m/>
    <m/>
    <m/>
    <m/>
    <m/>
    <n v="7.927737538798282"/>
    <m/>
    <s v="1544 - 1857 - 1879 - "/>
    <n v="0"/>
    <n v="33"/>
    <s v="libre"/>
    <m/>
    <m/>
    <n v="8"/>
    <n v="1"/>
    <x v="195"/>
    <x v="102"/>
    <n v="0"/>
    <n v="1"/>
    <n v="3"/>
    <n v="6"/>
    <n v="10"/>
    <n v="13"/>
    <n v="16"/>
    <n v="20"/>
    <n v="23"/>
    <n v="27"/>
    <n v="30"/>
    <n v="33"/>
    <n v="2940"/>
    <n v="435"/>
    <n v="348"/>
    <n v="348"/>
    <n v="348"/>
    <n v="348"/>
    <n v="348"/>
    <n v="342"/>
    <n v="275"/>
    <n v="129"/>
    <n v="20"/>
  </r>
  <r>
    <n v="1948"/>
    <s v="u"/>
    <s v="CP orge"/>
    <x v="11"/>
    <x v="33"/>
    <x v="11"/>
    <m/>
    <m/>
    <m/>
    <m/>
    <m/>
    <n v="5.435964302603102"/>
    <m/>
    <s v="1545 - 1856 - 1880 - "/>
    <n v="0"/>
    <n v="28"/>
    <s v="libre"/>
    <m/>
    <m/>
    <n v="5"/>
    <n v="1"/>
    <x v="195"/>
    <x v="366"/>
    <n v="0"/>
    <n v="1"/>
    <n v="2"/>
    <n v="5"/>
    <n v="8"/>
    <n v="11"/>
    <n v="14"/>
    <n v="16"/>
    <n v="19"/>
    <n v="22"/>
    <n v="25"/>
    <n v="26"/>
    <n v="2458"/>
    <n v="261"/>
    <n v="261"/>
    <n v="261"/>
    <n v="261"/>
    <n v="261"/>
    <n v="261"/>
    <n v="261"/>
    <n v="261"/>
    <n v="255"/>
    <n v="116"/>
  </r>
  <r>
    <n v="1949"/>
    <s v="u"/>
    <s v="CP orge"/>
    <x v="12"/>
    <x v="33"/>
    <x v="12"/>
    <m/>
    <m/>
    <m/>
    <m/>
    <m/>
    <n v="3.114636948550498"/>
    <m/>
    <s v="1546 - 1854 - 1883 - "/>
    <n v="0"/>
    <n v="59"/>
    <s v="libre"/>
    <m/>
    <m/>
    <n v="3"/>
    <n v="1"/>
    <x v="207"/>
    <x v="457"/>
    <n v="0"/>
    <n v="2"/>
    <n v="5"/>
    <n v="11"/>
    <n v="17"/>
    <n v="23"/>
    <n v="29"/>
    <n v="35"/>
    <n v="41"/>
    <n v="47"/>
    <n v="53"/>
    <n v="56"/>
    <n v="5187"/>
    <n v="609"/>
    <n v="522"/>
    <n v="522"/>
    <n v="609"/>
    <n v="522"/>
    <n v="522"/>
    <n v="609"/>
    <n v="522"/>
    <n v="518"/>
    <n v="233"/>
  </r>
  <r>
    <n v="1950"/>
    <s v="u"/>
    <s v="CP orge"/>
    <x v="13"/>
    <x v="33"/>
    <x v="13"/>
    <m/>
    <m/>
    <m/>
    <m/>
    <m/>
    <n v="0.009377867396887944"/>
    <m/>
    <s v="1547 - 1854 - 1863 - 1882 - "/>
    <n v="0"/>
    <n v="240"/>
    <s v="libre"/>
    <m/>
    <m/>
    <n v="0"/>
    <n v="0"/>
    <x v="265"/>
    <x v="519"/>
    <n v="0"/>
    <n v="10"/>
    <n v="20"/>
    <n v="40"/>
    <n v="70"/>
    <n v="90"/>
    <n v="120"/>
    <n v="140"/>
    <n v="170"/>
    <n v="190"/>
    <n v="220"/>
    <n v="230"/>
    <n v="2152"/>
    <n v="261"/>
    <n v="174"/>
    <n v="261"/>
    <n v="174"/>
    <n v="174"/>
    <n v="261"/>
    <n v="174"/>
    <n v="261"/>
    <n v="174"/>
    <n v="239"/>
  </r>
  <r>
    <n v="1951"/>
    <s v="u"/>
    <s v="CP orge"/>
    <x v="14"/>
    <x v="33"/>
    <x v="14"/>
    <m/>
    <m/>
    <m/>
    <m/>
    <m/>
    <n v="104.3141865880387"/>
    <m/>
    <s v="1548 - 1854 - 1858 - "/>
    <n v="0"/>
    <n v="281"/>
    <s v="libre"/>
    <m/>
    <m/>
    <n v="104"/>
    <n v="6"/>
    <x v="265"/>
    <x v="416"/>
    <n v="0"/>
    <n v="10"/>
    <n v="20"/>
    <n v="50"/>
    <n v="80"/>
    <n v="110"/>
    <n v="140"/>
    <n v="170"/>
    <n v="200"/>
    <n v="230"/>
    <n v="260"/>
    <n v="270"/>
    <n v="2522"/>
    <n v="261"/>
    <n v="261"/>
    <n v="261"/>
    <n v="261"/>
    <n v="174"/>
    <n v="261"/>
    <n v="261"/>
    <n v="261"/>
    <n v="261"/>
    <n v="261"/>
  </r>
  <r>
    <n v="1952"/>
    <s v="u"/>
    <s v="CP orge"/>
    <x v="15"/>
    <x v="33"/>
    <x v="15"/>
    <m/>
    <m/>
    <m/>
    <m/>
    <m/>
    <n v="26.25704866940258"/>
    <m/>
    <s v="1550 - 1858 - 1859 - 1870 - "/>
    <n v="0"/>
    <n v="258"/>
    <s v="libre"/>
    <m/>
    <m/>
    <n v="28"/>
    <n v="4"/>
    <x v="265"/>
    <x v="330"/>
    <n v="0"/>
    <n v="10"/>
    <n v="20"/>
    <n v="50"/>
    <n v="70"/>
    <n v="100"/>
    <n v="130"/>
    <n v="150"/>
    <n v="180"/>
    <n v="200"/>
    <n v="230"/>
    <n v="250"/>
    <n v="2279"/>
    <n v="261"/>
    <n v="261"/>
    <n v="261"/>
    <n v="261"/>
    <n v="174"/>
    <n v="261"/>
    <n v="261"/>
    <n v="261"/>
    <n v="205"/>
    <n v="74"/>
  </r>
  <r>
    <n v="1953"/>
    <s v="u"/>
    <s v="CP orge"/>
    <x v="16"/>
    <x v="33"/>
    <x v="16"/>
    <m/>
    <m/>
    <m/>
    <m/>
    <m/>
    <n v="3.550106735669147"/>
    <m/>
    <s v="1552 - 1859 - 1874 - "/>
    <n v="0"/>
    <n v="131"/>
    <s v="libre"/>
    <m/>
    <m/>
    <n v="4"/>
    <n v="3"/>
    <x v="40"/>
    <x v="325"/>
    <n v="0"/>
    <n v="0"/>
    <n v="10"/>
    <n v="20"/>
    <n v="40"/>
    <n v="50"/>
    <n v="60"/>
    <n v="80"/>
    <n v="90"/>
    <n v="100"/>
    <n v="120"/>
    <n v="130"/>
    <n v="1169"/>
    <n v="174"/>
    <n v="174"/>
    <n v="87"/>
    <n v="174"/>
    <n v="87"/>
    <n v="174"/>
    <n v="155"/>
    <n v="61"/>
    <n v="71"/>
    <n v="13"/>
  </r>
  <r>
    <n v="1954"/>
    <s v="u"/>
    <s v="CP orge"/>
    <x v="17"/>
    <x v="33"/>
    <x v="17"/>
    <m/>
    <m/>
    <m/>
    <m/>
    <m/>
    <n v="22.59361670107485"/>
    <m/>
    <s v="1553 - 1859 - 1876 - "/>
    <n v="0"/>
    <n v="126"/>
    <s v="libre"/>
    <m/>
    <m/>
    <n v="23"/>
    <n v="3"/>
    <x v="40"/>
    <x v="594"/>
    <n v="0"/>
    <n v="0"/>
    <n v="10"/>
    <n v="20"/>
    <n v="30"/>
    <n v="50"/>
    <n v="60"/>
    <n v="70"/>
    <n v="90"/>
    <n v="100"/>
    <n v="110"/>
    <n v="120"/>
    <n v="1151"/>
    <n v="174"/>
    <n v="87"/>
    <n v="174"/>
    <n v="87"/>
    <n v="87"/>
    <n v="174"/>
    <n v="87"/>
    <n v="174"/>
    <n v="77"/>
    <n v="31"/>
  </r>
  <r>
    <n v="1955"/>
    <s v="u"/>
    <s v="CP orge"/>
    <x v="18"/>
    <x v="33"/>
    <x v="18"/>
    <m/>
    <m/>
    <m/>
    <m/>
    <m/>
    <n v="78.05713791863609"/>
    <m/>
    <s v="1554 - 1858 - 1860 - 1886 - "/>
    <n v="0"/>
    <n v="186"/>
    <s v="libre"/>
    <m/>
    <m/>
    <n v="77"/>
    <n v="7"/>
    <x v="40"/>
    <x v="369"/>
    <n v="0"/>
    <n v="0"/>
    <n v="10"/>
    <n v="30"/>
    <n v="50"/>
    <n v="70"/>
    <n v="90"/>
    <n v="110"/>
    <n v="130"/>
    <n v="150"/>
    <n v="160"/>
    <n v="173"/>
    <n v="1633"/>
    <n v="261"/>
    <n v="174"/>
    <n v="174"/>
    <n v="174"/>
    <n v="174"/>
    <n v="174"/>
    <n v="174"/>
    <n v="171"/>
    <n v="127"/>
    <n v="31"/>
  </r>
  <r>
    <n v="1956"/>
    <s v="u"/>
    <s v="CP orge"/>
    <x v="19"/>
    <x v="33"/>
    <x v="19"/>
    <m/>
    <m/>
    <m/>
    <m/>
    <m/>
    <n v="0.04441507150641081"/>
    <m/>
    <s v="1556 - 1860 - "/>
    <n v="0"/>
    <n v="6"/>
    <s v="libre"/>
    <m/>
    <m/>
    <n v="1"/>
    <n v="3"/>
    <x v="40"/>
    <x v="323"/>
    <n v="0"/>
    <n v="0"/>
    <n v="0"/>
    <n v="1"/>
    <n v="2"/>
    <n v="3"/>
    <n v="4"/>
    <n v="5"/>
    <n v="8"/>
    <n v="13"/>
    <n v="22"/>
    <n v="28"/>
    <n v="800"/>
    <n v="434"/>
    <n v="150"/>
    <n v="72"/>
    <n v="42"/>
    <n v="32"/>
    <n v="35"/>
    <n v="19"/>
    <n v="7"/>
    <n v="5"/>
    <n v="5"/>
  </r>
  <r>
    <n v="1957"/>
    <s v="u"/>
    <s v="CP orge"/>
    <x v="20"/>
    <x v="33"/>
    <x v="20"/>
    <m/>
    <m/>
    <m/>
    <m/>
    <m/>
    <n v="63.8642956669198"/>
    <m/>
    <s v="1557 - 1860 - 1892 - "/>
    <n v="0"/>
    <n v="166"/>
    <s v="libre"/>
    <m/>
    <m/>
    <n v="63"/>
    <n v="12"/>
    <x v="40"/>
    <x v="294"/>
    <n v="0"/>
    <n v="0"/>
    <n v="10"/>
    <n v="30"/>
    <n v="50"/>
    <n v="60"/>
    <n v="80"/>
    <n v="100"/>
    <n v="110"/>
    <n v="130"/>
    <n v="150"/>
    <n v="170"/>
    <n v="1470"/>
    <n v="261"/>
    <n v="174"/>
    <n v="174"/>
    <n v="174"/>
    <n v="174"/>
    <n v="167"/>
    <n v="151"/>
    <n v="115"/>
    <n v="67"/>
    <n v="14"/>
  </r>
  <r>
    <n v="1958"/>
    <s v="u"/>
    <s v="CP orge"/>
    <x v="21"/>
    <x v="33"/>
    <x v="21"/>
    <m/>
    <m/>
    <m/>
    <m/>
    <m/>
    <n v="13.47413013763442"/>
    <m/>
    <s v="1558 - 1860 - 1893 - "/>
    <n v="0"/>
    <n v="34"/>
    <s v="libre"/>
    <m/>
    <m/>
    <n v="12"/>
    <n v="9"/>
    <x v="195"/>
    <x v="189"/>
    <n v="0"/>
    <n v="1"/>
    <n v="3"/>
    <n v="6"/>
    <n v="10"/>
    <n v="14"/>
    <n v="19"/>
    <n v="23"/>
    <n v="29"/>
    <n v="35"/>
    <n v="44"/>
    <n v="51"/>
    <n v="2829"/>
    <n v="672"/>
    <n v="481"/>
    <n v="446"/>
    <n v="428"/>
    <n v="291"/>
    <n v="223"/>
    <n v="158"/>
    <n v="82"/>
    <n v="33"/>
    <n v="16"/>
  </r>
  <r>
    <n v="1959"/>
    <s v="u"/>
    <s v="CP orge"/>
    <x v="22"/>
    <x v="33"/>
    <x v="22"/>
    <m/>
    <m/>
    <m/>
    <m/>
    <m/>
    <n v="34.7195971796536"/>
    <m/>
    <s v="1559 - 1854 - 1861 - "/>
    <n v="0"/>
    <n v="190"/>
    <s v="libre"/>
    <m/>
    <m/>
    <n v="35"/>
    <n v="5"/>
    <x v="40"/>
    <x v="314"/>
    <n v="0"/>
    <n v="0"/>
    <n v="10"/>
    <n v="30"/>
    <n v="50"/>
    <n v="70"/>
    <n v="90"/>
    <n v="110"/>
    <n v="130"/>
    <n v="150"/>
    <n v="170"/>
    <n v="180"/>
    <n v="1697"/>
    <n v="261"/>
    <n v="174"/>
    <n v="174"/>
    <n v="174"/>
    <n v="174"/>
    <n v="261"/>
    <n v="174"/>
    <n v="166"/>
    <n v="110"/>
    <n v="30"/>
  </r>
  <r>
    <n v="1960"/>
    <s v="u"/>
    <s v="CP orge"/>
    <x v="23"/>
    <x v="33"/>
    <x v="23"/>
    <m/>
    <m/>
    <m/>
    <m/>
    <m/>
    <n v="24.98646756274597"/>
    <m/>
    <s v="1561 - 1861 - 1862 - 1870 - "/>
    <n v="0"/>
    <n v="159"/>
    <s v="libre"/>
    <m/>
    <m/>
    <n v="25"/>
    <n v="3"/>
    <x v="40"/>
    <x v="9"/>
    <n v="0"/>
    <n v="0"/>
    <n v="10"/>
    <n v="30"/>
    <n v="40"/>
    <n v="60"/>
    <n v="80"/>
    <n v="90"/>
    <n v="110"/>
    <n v="130"/>
    <n v="140"/>
    <n v="150"/>
    <n v="1414"/>
    <n v="174"/>
    <n v="174"/>
    <n v="174"/>
    <n v="87"/>
    <n v="174"/>
    <n v="174"/>
    <n v="87"/>
    <n v="174"/>
    <n v="157"/>
    <n v="40"/>
  </r>
  <r>
    <n v="1961"/>
    <s v="u"/>
    <s v="CP orge"/>
    <x v="24"/>
    <x v="33"/>
    <x v="24"/>
    <m/>
    <m/>
    <m/>
    <m/>
    <m/>
    <n v="3.042174659218102"/>
    <m/>
    <s v="1563 - 1862 - 1874 - "/>
    <n v="0"/>
    <n v="55"/>
    <s v="libre"/>
    <m/>
    <m/>
    <n v="3"/>
    <n v="2"/>
    <x v="207"/>
    <x v="457"/>
    <n v="0"/>
    <n v="2"/>
    <n v="5"/>
    <n v="11"/>
    <n v="16"/>
    <n v="22"/>
    <n v="28"/>
    <n v="33"/>
    <n v="39"/>
    <n v="45"/>
    <n v="51"/>
    <n v="56"/>
    <n v="4879"/>
    <n v="609"/>
    <n v="609"/>
    <n v="609"/>
    <n v="609"/>
    <n v="609"/>
    <n v="603"/>
    <n v="550"/>
    <n v="432"/>
    <n v="200"/>
    <n v="50"/>
  </r>
  <r>
    <n v="1962"/>
    <s v="u"/>
    <s v="CP orge"/>
    <x v="25"/>
    <x v="33"/>
    <x v="25"/>
    <m/>
    <m/>
    <m/>
    <m/>
    <m/>
    <n v="21.84327822438323"/>
    <m/>
    <s v="1564 - 1862 - 1876 - "/>
    <n v="0"/>
    <n v="107"/>
    <s v="libre"/>
    <m/>
    <m/>
    <n v="21"/>
    <n v="2"/>
    <x v="40"/>
    <x v="340"/>
    <n v="0"/>
    <n v="0"/>
    <n v="10"/>
    <n v="20"/>
    <n v="30"/>
    <n v="40"/>
    <n v="50"/>
    <n v="60"/>
    <n v="70"/>
    <n v="80"/>
    <n v="90"/>
    <n v="100"/>
    <n v="949"/>
    <n v="174"/>
    <n v="87"/>
    <n v="87"/>
    <n v="87"/>
    <n v="87"/>
    <n v="87"/>
    <n v="87"/>
    <n v="87"/>
    <n v="87"/>
    <n v="80"/>
  </r>
  <r>
    <n v="1963"/>
    <s v="u"/>
    <s v="CP orge"/>
    <x v="26"/>
    <x v="33"/>
    <x v="26"/>
    <m/>
    <m/>
    <m/>
    <m/>
    <m/>
    <n v="9.733129616907629"/>
    <m/>
    <s v="1565 - 1861 - 1886 - 1892 - "/>
    <n v="0"/>
    <n v="31"/>
    <s v="libre"/>
    <m/>
    <m/>
    <n v="10"/>
    <n v="5"/>
    <x v="195"/>
    <x v="338"/>
    <n v="0"/>
    <n v="1"/>
    <n v="3"/>
    <n v="6"/>
    <n v="9"/>
    <n v="13"/>
    <n v="17"/>
    <n v="20"/>
    <n v="25"/>
    <n v="30"/>
    <n v="36"/>
    <n v="42"/>
    <n v="2814"/>
    <n v="520"/>
    <n v="505"/>
    <n v="455"/>
    <n v="415"/>
    <n v="287"/>
    <n v="287"/>
    <n v="184"/>
    <n v="95"/>
    <n v="52"/>
    <n v="15"/>
  </r>
  <r>
    <n v="1964"/>
    <s v="u"/>
    <s v="CP orge"/>
    <x v="27"/>
    <x v="33"/>
    <x v="27"/>
    <m/>
    <m/>
    <m/>
    <m/>
    <m/>
    <n v="0.06203761667968172"/>
    <m/>
    <s v="1566 - 1853 - 1863 - "/>
    <n v="0"/>
    <n v="280"/>
    <s v="libre"/>
    <m/>
    <m/>
    <n v="0"/>
    <n v="0"/>
    <x v="265"/>
    <x v="416"/>
    <n v="0"/>
    <n v="10"/>
    <n v="20"/>
    <n v="50"/>
    <n v="80"/>
    <n v="110"/>
    <n v="140"/>
    <n v="170"/>
    <n v="200"/>
    <n v="230"/>
    <n v="260"/>
    <n v="270"/>
    <n v="2522"/>
    <n v="261"/>
    <n v="261"/>
    <n v="261"/>
    <n v="261"/>
    <n v="174"/>
    <n v="261"/>
    <n v="261"/>
    <n v="261"/>
    <n v="261"/>
    <n v="261"/>
  </r>
  <r>
    <n v="1965"/>
    <s v="u"/>
    <s v="CP orge"/>
    <x v="28"/>
    <x v="33"/>
    <x v="28"/>
    <m/>
    <m/>
    <m/>
    <m/>
    <m/>
    <n v="0.005414111943675222"/>
    <m/>
    <s v="1568 - 1863 - "/>
    <n v="0"/>
    <n v="152"/>
    <s v="libre"/>
    <m/>
    <m/>
    <n v="0"/>
    <n v="0"/>
    <x v="40"/>
    <x v="9"/>
    <n v="0"/>
    <n v="0"/>
    <n v="10"/>
    <n v="30"/>
    <n v="40"/>
    <n v="60"/>
    <n v="70"/>
    <n v="90"/>
    <n v="110"/>
    <n v="120"/>
    <n v="140"/>
    <n v="150"/>
    <n v="1390"/>
    <n v="174"/>
    <n v="87"/>
    <n v="174"/>
    <n v="87"/>
    <n v="174"/>
    <n v="87"/>
    <n v="174"/>
    <n v="87"/>
    <n v="174"/>
    <n v="173"/>
  </r>
  <r>
    <n v="1966"/>
    <s v="u"/>
    <s v="CP orge"/>
    <x v="29"/>
    <x v="33"/>
    <x v="29"/>
    <m/>
    <m/>
    <m/>
    <m/>
    <m/>
    <n v="0.005420350230033188"/>
    <m/>
    <s v="1569 - 1863 - "/>
    <n v="0"/>
    <n v="281"/>
    <s v="libre"/>
    <m/>
    <m/>
    <n v="0"/>
    <n v="0"/>
    <x v="265"/>
    <x v="416"/>
    <n v="0"/>
    <n v="10"/>
    <n v="20"/>
    <n v="50"/>
    <n v="80"/>
    <n v="110"/>
    <n v="140"/>
    <n v="170"/>
    <n v="200"/>
    <n v="230"/>
    <n v="260"/>
    <n v="270"/>
    <n v="2522"/>
    <n v="261"/>
    <n v="261"/>
    <n v="261"/>
    <n v="261"/>
    <n v="174"/>
    <n v="261"/>
    <n v="261"/>
    <n v="261"/>
    <n v="261"/>
    <n v="261"/>
  </r>
  <r>
    <n v="1967"/>
    <s v="u"/>
    <s v="CP orge"/>
    <x v="30"/>
    <x v="33"/>
    <x v="30"/>
    <m/>
    <m/>
    <m/>
    <m/>
    <m/>
    <n v="135.0012212218101"/>
    <m/>
    <s v="1570 - 1852 - 1864 - "/>
    <n v="134"/>
    <n v="155"/>
    <s v="libre"/>
    <m/>
    <m/>
    <n v="135"/>
    <n v="0"/>
    <x v="419"/>
    <x v="584"/>
    <n v="134"/>
    <n v="135"/>
    <n v="136"/>
    <n v="138"/>
    <n v="140"/>
    <n v="142"/>
    <n v="144"/>
    <n v="146"/>
    <n v="148"/>
    <n v="150"/>
    <n v="152"/>
    <n v="153"/>
    <n v="1826"/>
    <n v="174"/>
    <n v="174"/>
    <n v="174"/>
    <n v="174"/>
    <n v="174"/>
    <n v="174"/>
    <n v="174"/>
    <n v="174"/>
    <n v="174"/>
    <n v="261"/>
  </r>
  <r>
    <n v="1968"/>
    <s v="u"/>
    <s v="CP orge"/>
    <x v="31"/>
    <x v="33"/>
    <x v="31"/>
    <m/>
    <m/>
    <m/>
    <n v="135"/>
    <n v="153.64"/>
    <n v="135.0012212218101"/>
    <m/>
    <s v="1572 - 1864 - 1865 - "/>
    <n v="135"/>
    <n v="154"/>
    <s v="libre"/>
    <m/>
    <m/>
    <n v="135"/>
    <n v="0"/>
    <x v="419"/>
    <x v="584"/>
    <n v="135"/>
    <n v="135"/>
    <n v="136"/>
    <n v="138"/>
    <n v="140"/>
    <n v="142"/>
    <n v="144"/>
    <n v="146"/>
    <n v="148"/>
    <n v="150"/>
    <n v="152"/>
    <n v="153"/>
    <n v="1652"/>
    <n v="174"/>
    <n v="174"/>
    <n v="174"/>
    <n v="174"/>
    <n v="87"/>
    <n v="174"/>
    <n v="174"/>
    <n v="174"/>
    <n v="174"/>
    <n v="174"/>
  </r>
  <r>
    <n v="1969"/>
    <s v="u"/>
    <s v="CP orge"/>
    <x v="32"/>
    <x v="33"/>
    <x v="32"/>
    <m/>
    <m/>
    <m/>
    <m/>
    <m/>
    <n v="122.1885761620726"/>
    <m/>
    <s v="1574 - 1865 - 1866 - "/>
    <n v="43"/>
    <n v="155"/>
    <s v="libre"/>
    <m/>
    <m/>
    <n v="122"/>
    <n v="1"/>
    <x v="485"/>
    <x v="547"/>
    <n v="33"/>
    <n v="47"/>
    <n v="53"/>
    <n v="65"/>
    <n v="77"/>
    <n v="88"/>
    <n v="99"/>
    <n v="110"/>
    <n v="121"/>
    <n v="132"/>
    <n v="143"/>
    <n v="149"/>
    <n v="973"/>
    <n v="41"/>
    <n v="89"/>
    <n v="99"/>
    <n v="108"/>
    <n v="105"/>
    <n v="103"/>
    <n v="104"/>
    <n v="102"/>
    <n v="108"/>
    <n v="115"/>
  </r>
  <r>
    <n v="1970"/>
    <s v="u"/>
    <s v="CP orge"/>
    <x v="33"/>
    <x v="33"/>
    <x v="33"/>
    <m/>
    <m/>
    <m/>
    <m/>
    <m/>
    <n v="91.30514021023458"/>
    <m/>
    <s v="1576 - 1866 - 1873 - "/>
    <n v="0"/>
    <n v="156"/>
    <s v="libre"/>
    <m/>
    <m/>
    <n v="91"/>
    <n v="3"/>
    <x v="40"/>
    <x v="9"/>
    <n v="0"/>
    <n v="0"/>
    <n v="10"/>
    <n v="30"/>
    <n v="40"/>
    <n v="60"/>
    <n v="75"/>
    <n v="90"/>
    <n v="110"/>
    <n v="120"/>
    <n v="140"/>
    <n v="150"/>
    <n v="1391"/>
    <n v="174"/>
    <n v="87"/>
    <n v="174"/>
    <n v="87"/>
    <n v="174"/>
    <n v="87"/>
    <n v="174"/>
    <n v="87"/>
    <n v="174"/>
    <n v="174"/>
  </r>
  <r>
    <n v="1971"/>
    <s v="u"/>
    <s v="CP orge"/>
    <x v="34"/>
    <x v="33"/>
    <x v="34"/>
    <m/>
    <m/>
    <m/>
    <m/>
    <m/>
    <n v="30.88343595183805"/>
    <m/>
    <s v="1577 - 1866 - 1875 - "/>
    <n v="0"/>
    <n v="156"/>
    <s v="libre"/>
    <m/>
    <m/>
    <n v="31"/>
    <n v="3"/>
    <x v="40"/>
    <x v="9"/>
    <n v="0"/>
    <n v="0"/>
    <n v="10"/>
    <n v="30"/>
    <n v="40"/>
    <n v="60"/>
    <n v="75"/>
    <n v="90"/>
    <n v="110"/>
    <n v="120"/>
    <n v="140"/>
    <n v="150"/>
    <n v="1391"/>
    <n v="174"/>
    <n v="87"/>
    <n v="174"/>
    <n v="87"/>
    <n v="174"/>
    <n v="87"/>
    <n v="174"/>
    <n v="87"/>
    <n v="174"/>
    <n v="174"/>
  </r>
  <r>
    <n v="1972"/>
    <s v="u"/>
    <s v="CP orge"/>
    <x v="35"/>
    <x v="33"/>
    <x v="35"/>
    <m/>
    <m/>
    <m/>
    <m/>
    <m/>
    <n v="0.0134302447638069"/>
    <m/>
    <s v="1578 - 1865 - 1867 - "/>
    <n v="0"/>
    <n v="29"/>
    <s v="libre"/>
    <m/>
    <m/>
    <n v="0"/>
    <n v="0"/>
    <x v="195"/>
    <x v="306"/>
    <n v="0"/>
    <n v="1"/>
    <n v="2"/>
    <n v="5"/>
    <n v="8"/>
    <n v="10"/>
    <n v="13"/>
    <n v="16"/>
    <n v="19"/>
    <n v="22"/>
    <n v="26"/>
    <n v="29"/>
    <n v="2294"/>
    <n v="348"/>
    <n v="335"/>
    <n v="319"/>
    <n v="314"/>
    <n v="230"/>
    <n v="303"/>
    <n v="247"/>
    <n v="132"/>
    <n v="54"/>
    <n v="13"/>
  </r>
  <r>
    <n v="1973"/>
    <s v="u"/>
    <s v="CP orge"/>
    <x v="36"/>
    <x v="33"/>
    <x v="36"/>
    <m/>
    <m/>
    <m/>
    <m/>
    <m/>
    <n v="0.006565244203225139"/>
    <m/>
    <s v="1580 - 1867 - 1878 - "/>
    <n v="0"/>
    <n v="16"/>
    <s v="libre"/>
    <m/>
    <m/>
    <n v="0"/>
    <n v="0"/>
    <x v="40"/>
    <x v="210"/>
    <n v="0"/>
    <n v="0"/>
    <n v="1"/>
    <n v="3"/>
    <n v="4"/>
    <n v="6"/>
    <n v="8"/>
    <n v="9"/>
    <n v="11"/>
    <n v="13"/>
    <n v="15"/>
    <n v="17"/>
    <n v="1327"/>
    <n v="260"/>
    <n v="162"/>
    <n v="233"/>
    <n v="152"/>
    <n v="223"/>
    <n v="130"/>
    <n v="117"/>
    <n v="34"/>
    <n v="14"/>
    <n v="3"/>
  </r>
  <r>
    <n v="1974"/>
    <s v="u"/>
    <s v="CP orge"/>
    <x v="37"/>
    <x v="33"/>
    <x v="37"/>
    <m/>
    <m/>
    <m/>
    <m/>
    <m/>
    <n v="0.006865000560581762"/>
    <m/>
    <s v="1581 - 1867 - 1879 - "/>
    <n v="0"/>
    <n v="16"/>
    <s v="libre"/>
    <m/>
    <m/>
    <n v="0"/>
    <n v="0"/>
    <x v="40"/>
    <x v="228"/>
    <n v="0"/>
    <n v="0"/>
    <n v="1"/>
    <n v="3"/>
    <n v="4"/>
    <n v="6"/>
    <n v="8"/>
    <n v="10"/>
    <n v="11"/>
    <n v="13"/>
    <n v="16"/>
    <n v="18"/>
    <n v="1352"/>
    <n v="260"/>
    <n v="241"/>
    <n v="230"/>
    <n v="228"/>
    <n v="201"/>
    <n v="123"/>
    <n v="51"/>
    <n v="13"/>
    <n v="3"/>
    <n v="3"/>
  </r>
  <r>
    <n v="1975"/>
    <s v="u"/>
    <s v="CP orge"/>
    <x v="38"/>
    <x v="33"/>
    <x v="38"/>
    <m/>
    <m/>
    <m/>
    <m/>
    <m/>
    <n v="4.843700577822934"/>
    <m/>
    <s v="1582 - 1865 - 1881 - "/>
    <n v="0"/>
    <n v="18"/>
    <s v="libre"/>
    <m/>
    <m/>
    <n v="5"/>
    <n v="0"/>
    <x v="40"/>
    <x v="228"/>
    <n v="0"/>
    <n v="0"/>
    <n v="1"/>
    <n v="3"/>
    <n v="5"/>
    <n v="7"/>
    <n v="9"/>
    <n v="11"/>
    <n v="13"/>
    <n v="15"/>
    <n v="17"/>
    <n v="18"/>
    <n v="1685"/>
    <n v="261"/>
    <n v="174"/>
    <n v="174"/>
    <n v="174"/>
    <n v="174"/>
    <n v="261"/>
    <n v="174"/>
    <n v="160"/>
    <n v="103"/>
    <n v="31"/>
  </r>
  <r>
    <n v="1976"/>
    <s v="u"/>
    <s v="CP orge"/>
    <x v="39"/>
    <x v="33"/>
    <x v="39"/>
    <m/>
    <m/>
    <m/>
    <m/>
    <m/>
    <n v="0.0134408085930992"/>
    <m/>
    <s v="1583 - 1865 - 1882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1977"/>
    <s v="u"/>
    <s v="CP orge"/>
    <x v="41"/>
    <x v="33"/>
    <x v="41"/>
    <m/>
    <m/>
    <m/>
    <m/>
    <m/>
    <n v="0.04872589507561626"/>
    <m/>
    <s v="1584 - 1865 - 1868 - 1885 - "/>
    <n v="0"/>
    <n v="4"/>
    <s v="libre"/>
    <m/>
    <m/>
    <n v="0"/>
    <n v="0"/>
    <x v="40"/>
    <x v="209"/>
    <n v="0"/>
    <n v="0"/>
    <n v="0"/>
    <n v="0"/>
    <n v="1"/>
    <n v="1"/>
    <n v="2"/>
    <n v="2"/>
    <n v="2"/>
    <n v="3"/>
    <n v="4"/>
    <n v="4"/>
    <n v="362"/>
    <n v="87"/>
    <n v="0"/>
    <n v="87"/>
    <n v="0"/>
    <n v="83"/>
    <n v="0"/>
    <n v="60"/>
    <n v="0"/>
    <n v="34"/>
    <n v="12"/>
  </r>
  <r>
    <n v="1978"/>
    <s v="u"/>
    <s v="CP orge"/>
    <x v="42"/>
    <x v="33"/>
    <x v="42"/>
    <m/>
    <m/>
    <m/>
    <m/>
    <m/>
    <n v="0.01933336995858745"/>
    <m/>
    <s v="1586 - 1868 - 1891 - "/>
    <n v="0"/>
    <n v="6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85"/>
    <n v="87"/>
    <n v="87"/>
    <n v="87"/>
    <n v="0"/>
    <n v="87"/>
    <n v="68"/>
    <n v="0"/>
    <n v="48"/>
    <n v="19"/>
    <n v="3"/>
  </r>
  <r>
    <n v="1979"/>
    <s v="u"/>
    <s v="CP orge"/>
    <x v="43"/>
    <x v="33"/>
    <x v="43"/>
    <m/>
    <m/>
    <m/>
    <m/>
    <m/>
    <n v="0.02939252511702882"/>
    <m/>
    <s v="1587 - 1868 - 1893 - "/>
    <n v="0"/>
    <n v="6"/>
    <s v="libre"/>
    <m/>
    <m/>
    <n v="0"/>
    <n v="0"/>
    <x v="40"/>
    <x v="39"/>
    <n v="0"/>
    <n v="0"/>
    <n v="0"/>
    <n v="1"/>
    <n v="1"/>
    <n v="2"/>
    <n v="2"/>
    <n v="3"/>
    <n v="4"/>
    <n v="4"/>
    <n v="5"/>
    <n v="6"/>
    <n v="521"/>
    <n v="87"/>
    <n v="87"/>
    <n v="87"/>
    <n v="0"/>
    <n v="87"/>
    <n v="73"/>
    <n v="0"/>
    <n v="59"/>
    <n v="32"/>
    <n v="10"/>
  </r>
  <r>
    <n v="1980"/>
    <s v="u"/>
    <s v="CP orge"/>
    <x v="44"/>
    <x v="33"/>
    <x v="44"/>
    <m/>
    <m/>
    <m/>
    <m/>
    <m/>
    <n v="7.571573842831723"/>
    <m/>
    <s v="1588 - 1865 - 1869 - "/>
    <n v="0"/>
    <n v="37"/>
    <s v="libre"/>
    <m/>
    <m/>
    <n v="7"/>
    <n v="1"/>
    <x v="195"/>
    <x v="136"/>
    <n v="0"/>
    <n v="1"/>
    <n v="3"/>
    <n v="7"/>
    <n v="10"/>
    <n v="14"/>
    <n v="18"/>
    <n v="21"/>
    <n v="25"/>
    <n v="29"/>
    <n v="32"/>
    <n v="34"/>
    <n v="3162"/>
    <n v="348"/>
    <n v="348"/>
    <n v="348"/>
    <n v="348"/>
    <n v="348"/>
    <n v="348"/>
    <n v="348"/>
    <n v="346"/>
    <n v="296"/>
    <n v="85"/>
  </r>
  <r>
    <n v="1981"/>
    <s v="u"/>
    <s v="CP orge"/>
    <x v="46"/>
    <x v="33"/>
    <x v="46"/>
    <m/>
    <m/>
    <m/>
    <m/>
    <m/>
    <n v="0.01750563510070039"/>
    <m/>
    <s v="1591 - 1869 - 1889 - "/>
    <n v="0"/>
    <n v="9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60"/>
    <n v="87"/>
    <n v="87"/>
    <n v="87"/>
    <n v="87"/>
    <n v="87"/>
    <n v="86"/>
    <n v="77"/>
    <n v="70"/>
    <n v="55"/>
    <n v="38"/>
  </r>
  <r>
    <n v="1982"/>
    <s v="u"/>
    <s v="CP orge"/>
    <x v="47"/>
    <x v="33"/>
    <x v="47"/>
    <m/>
    <m/>
    <m/>
    <m/>
    <m/>
    <n v="7.554068207731022"/>
    <m/>
    <s v="1592 - 1869 - 1890 - "/>
    <n v="0"/>
    <n v="27"/>
    <s v="libre"/>
    <m/>
    <m/>
    <n v="7"/>
    <n v="1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1983"/>
    <s v="u"/>
    <s v="CP orge"/>
    <x v="65"/>
    <x v="33"/>
    <x v="65"/>
    <m/>
    <m/>
    <m/>
    <m/>
    <m/>
    <n v="51.24351623214855"/>
    <m/>
    <s v="1593 - 1870 - "/>
    <n v="0"/>
    <n v="394"/>
    <s v="libre"/>
    <m/>
    <m/>
    <n v="52"/>
    <n v="7"/>
    <x v="265"/>
    <x v="595"/>
    <n v="0"/>
    <n v="10"/>
    <n v="30"/>
    <n v="70"/>
    <n v="110"/>
    <n v="150"/>
    <n v="190"/>
    <n v="230"/>
    <n v="270"/>
    <n v="310"/>
    <n v="350"/>
    <n v="370"/>
    <n v="3450"/>
    <n v="435"/>
    <n v="348"/>
    <n v="435"/>
    <n v="348"/>
    <n v="435"/>
    <n v="348"/>
    <n v="435"/>
    <n v="345"/>
    <n v="291"/>
    <n v="31"/>
  </r>
  <r>
    <n v="1984"/>
    <s v="u"/>
    <s v="CP orge"/>
    <x v="66"/>
    <x v="33"/>
    <x v="66"/>
    <m/>
    <m/>
    <m/>
    <m/>
    <m/>
    <n v="196.2474479864916"/>
    <m/>
    <s v="1595 - 1871 - "/>
    <n v="0"/>
    <n v="1027"/>
    <s v="libre"/>
    <m/>
    <m/>
    <n v="197"/>
    <n v="6"/>
    <x v="40"/>
    <x v="596"/>
    <n v="0"/>
    <n v="0"/>
    <n v="100"/>
    <n v="200"/>
    <n v="300"/>
    <n v="400"/>
    <n v="500"/>
    <n v="600"/>
    <n v="700"/>
    <n v="800"/>
    <n v="900"/>
    <n v="1000"/>
    <n v="934"/>
    <n v="87"/>
    <n v="87"/>
    <n v="87"/>
    <n v="87"/>
    <n v="87"/>
    <n v="87"/>
    <n v="87"/>
    <n v="87"/>
    <n v="87"/>
    <n v="152"/>
  </r>
  <r>
    <n v="1985"/>
    <s v="u"/>
    <s v="CP orge"/>
    <x v="67"/>
    <x v="33"/>
    <x v="67"/>
    <m/>
    <m/>
    <m/>
    <m/>
    <m/>
    <n v="173.7333161332007"/>
    <m/>
    <s v="1597 - 1871 - 1872 - "/>
    <n v="0"/>
    <n v="625"/>
    <s v="libre"/>
    <m/>
    <m/>
    <n v="175"/>
    <n v="7"/>
    <x v="385"/>
    <x v="252"/>
    <n v="0"/>
    <n v="30"/>
    <n v="60"/>
    <n v="120"/>
    <n v="180"/>
    <n v="240"/>
    <n v="300"/>
    <n v="370"/>
    <n v="430"/>
    <n v="490"/>
    <n v="550"/>
    <n v="580"/>
    <n v="5381"/>
    <n v="609"/>
    <n v="522"/>
    <n v="609"/>
    <n v="522"/>
    <n v="609"/>
    <n v="522"/>
    <n v="609"/>
    <n v="522"/>
    <n v="593"/>
    <n v="265"/>
  </r>
  <r>
    <n v="1986"/>
    <s v="u"/>
    <s v="CP orge"/>
    <x v="68"/>
    <x v="33"/>
    <x v="68"/>
    <m/>
    <m/>
    <m/>
    <m/>
    <m/>
    <n v="98.01112762459667"/>
    <m/>
    <s v="1599 - 1872 - 1873 - "/>
    <n v="0"/>
    <n v="286"/>
    <s v="libre"/>
    <m/>
    <m/>
    <n v="99"/>
    <n v="6"/>
    <x v="265"/>
    <x v="416"/>
    <n v="0"/>
    <n v="10"/>
    <n v="20"/>
    <n v="50"/>
    <n v="80"/>
    <n v="110"/>
    <n v="140"/>
    <n v="170"/>
    <n v="200"/>
    <n v="230"/>
    <n v="260"/>
    <n v="270"/>
    <n v="2524"/>
    <n v="348"/>
    <n v="261"/>
    <n v="261"/>
    <n v="261"/>
    <n v="261"/>
    <n v="261"/>
    <n v="261"/>
    <n v="261"/>
    <n v="233"/>
    <n v="117"/>
  </r>
  <r>
    <n v="1987"/>
    <s v="u"/>
    <s v="CP orge"/>
    <x v="69"/>
    <x v="33"/>
    <x v="69"/>
    <m/>
    <m/>
    <m/>
    <m/>
    <m/>
    <n v="6.685771448443811"/>
    <m/>
    <s v="1601 - 1873 - 1874 - "/>
    <n v="0"/>
    <n v="130"/>
    <s v="libre"/>
    <m/>
    <m/>
    <n v="8"/>
    <n v="5"/>
    <x v="40"/>
    <x v="325"/>
    <n v="0"/>
    <n v="0"/>
    <n v="10"/>
    <n v="20"/>
    <n v="40"/>
    <n v="50"/>
    <n v="60"/>
    <n v="80"/>
    <n v="90"/>
    <n v="100"/>
    <n v="120"/>
    <n v="130"/>
    <n v="1161"/>
    <n v="174"/>
    <n v="174"/>
    <n v="87"/>
    <n v="174"/>
    <n v="87"/>
    <n v="174"/>
    <n v="153"/>
    <n v="61"/>
    <n v="67"/>
    <n v="11"/>
  </r>
  <r>
    <n v="1988"/>
    <s v="u"/>
    <s v="CP orge"/>
    <x v="70"/>
    <x v="33"/>
    <x v="70"/>
    <m/>
    <m/>
    <m/>
    <m/>
    <m/>
    <n v="75.41719094931551"/>
    <m/>
    <s v="1603 - 1872 - 1875 - "/>
    <n v="0"/>
    <n v="338"/>
    <s v="libre"/>
    <m/>
    <m/>
    <n v="75"/>
    <n v="4"/>
    <x v="265"/>
    <x v="597"/>
    <n v="0"/>
    <n v="10"/>
    <n v="30"/>
    <n v="60"/>
    <n v="100"/>
    <n v="130"/>
    <n v="160"/>
    <n v="200"/>
    <n v="230"/>
    <n v="260"/>
    <n v="300"/>
    <n v="310"/>
    <n v="2900"/>
    <n v="348"/>
    <n v="348"/>
    <n v="261"/>
    <n v="348"/>
    <n v="261"/>
    <n v="348"/>
    <n v="348"/>
    <n v="258"/>
    <n v="304"/>
    <n v="77"/>
  </r>
  <r>
    <n v="1989"/>
    <s v="u"/>
    <s v="CP orge"/>
    <x v="71"/>
    <x v="33"/>
    <x v="71"/>
    <m/>
    <m/>
    <m/>
    <m/>
    <m/>
    <n v="44.37604111715599"/>
    <m/>
    <s v="1605 - 1875 - 1876 - "/>
    <n v="0"/>
    <n v="189"/>
    <s v="libre"/>
    <m/>
    <m/>
    <n v="44"/>
    <n v="5"/>
    <x v="40"/>
    <x v="314"/>
    <n v="0"/>
    <n v="0"/>
    <n v="10"/>
    <n v="30"/>
    <n v="50"/>
    <n v="70"/>
    <n v="90"/>
    <n v="110"/>
    <n v="130"/>
    <n v="150"/>
    <n v="170"/>
    <n v="180"/>
    <n v="1661"/>
    <n v="261"/>
    <n v="174"/>
    <n v="174"/>
    <n v="174"/>
    <n v="174"/>
    <n v="261"/>
    <n v="171"/>
    <n v="156"/>
    <n v="93"/>
    <n v="24"/>
  </r>
  <r>
    <n v="1990"/>
    <s v="u"/>
    <s v="CP orge"/>
    <x v="72"/>
    <x v="33"/>
    <x v="72"/>
    <m/>
    <m/>
    <m/>
    <m/>
    <m/>
    <n v="9.836743877594905"/>
    <m/>
    <s v="1607 - 1871 - 1877 - "/>
    <n v="0"/>
    <n v="60"/>
    <s v="libre"/>
    <m/>
    <m/>
    <n v="10"/>
    <n v="1"/>
    <x v="207"/>
    <x v="35"/>
    <n v="0"/>
    <n v="2"/>
    <n v="5"/>
    <n v="11"/>
    <n v="17"/>
    <n v="23"/>
    <n v="29"/>
    <n v="35"/>
    <n v="41"/>
    <n v="47"/>
    <n v="54"/>
    <n v="58"/>
    <n v="5177"/>
    <n v="696"/>
    <n v="696"/>
    <n v="696"/>
    <n v="609"/>
    <n v="696"/>
    <n v="684"/>
    <n v="543"/>
    <n v="470"/>
    <n v="80"/>
    <n v="8"/>
  </r>
  <r>
    <n v="1991"/>
    <s v="u"/>
    <s v="CP orge"/>
    <x v="73"/>
    <x v="33"/>
    <x v="73"/>
    <m/>
    <m/>
    <m/>
    <m/>
    <m/>
    <n v="1.951794154891331"/>
    <m/>
    <s v="1609 - 1877 - 1878 - "/>
    <n v="0"/>
    <n v="15"/>
    <s v="libre"/>
    <m/>
    <m/>
    <n v="2"/>
    <n v="0"/>
    <x v="40"/>
    <x v="190"/>
    <n v="0"/>
    <n v="0"/>
    <n v="1"/>
    <n v="3"/>
    <n v="4"/>
    <n v="6"/>
    <n v="7"/>
    <n v="9"/>
    <n v="10"/>
    <n v="12"/>
    <n v="14"/>
    <n v="16"/>
    <n v="1343"/>
    <n v="261"/>
    <n v="174"/>
    <n v="260"/>
    <n v="168"/>
    <n v="157"/>
    <n v="192"/>
    <n v="76"/>
    <n v="44"/>
    <n v="9"/>
    <n v="3"/>
  </r>
  <r>
    <n v="1992"/>
    <s v="u"/>
    <s v="CP orge"/>
    <x v="74"/>
    <x v="33"/>
    <x v="74"/>
    <m/>
    <m/>
    <m/>
    <m/>
    <m/>
    <n v="7.447424434487747"/>
    <m/>
    <s v="1611 - 1877 - 1879 - "/>
    <n v="0"/>
    <n v="44"/>
    <s v="libre"/>
    <m/>
    <m/>
    <n v="8"/>
    <n v="1"/>
    <x v="207"/>
    <x v="38"/>
    <n v="0"/>
    <n v="2"/>
    <n v="4"/>
    <n v="8"/>
    <n v="13"/>
    <n v="17"/>
    <n v="22"/>
    <n v="26"/>
    <n v="31"/>
    <n v="35"/>
    <n v="40"/>
    <n v="43"/>
    <n v="3873"/>
    <n v="522"/>
    <n v="435"/>
    <n v="435"/>
    <n v="522"/>
    <n v="435"/>
    <n v="434"/>
    <n v="504"/>
    <n v="368"/>
    <n v="207"/>
    <n v="12"/>
  </r>
  <r>
    <n v="1993"/>
    <s v="u"/>
    <s v="CP orge"/>
    <x v="75"/>
    <x v="33"/>
    <x v="75"/>
    <m/>
    <m/>
    <m/>
    <m/>
    <m/>
    <n v="9.998204674155424"/>
    <m/>
    <s v="1613 - 1871 - 1880 - "/>
    <n v="0"/>
    <n v="45"/>
    <s v="libre"/>
    <m/>
    <m/>
    <n v="10"/>
    <n v="1"/>
    <x v="207"/>
    <x v="38"/>
    <n v="0"/>
    <n v="2"/>
    <n v="4"/>
    <n v="9"/>
    <n v="13"/>
    <n v="18"/>
    <n v="22"/>
    <n v="27"/>
    <n v="31"/>
    <n v="36"/>
    <n v="41"/>
    <n v="43"/>
    <n v="3964"/>
    <n v="435"/>
    <n v="435"/>
    <n v="435"/>
    <n v="435"/>
    <n v="435"/>
    <n v="435"/>
    <n v="435"/>
    <n v="435"/>
    <n v="392"/>
    <n v="93"/>
  </r>
  <r>
    <n v="1994"/>
    <s v="u"/>
    <s v="CP orge"/>
    <x v="76"/>
    <x v="33"/>
    <x v="76"/>
    <m/>
    <m/>
    <m/>
    <m/>
    <m/>
    <n v="4.477341636446668"/>
    <m/>
    <s v="1615 - 1880 - 1881 - "/>
    <n v="0"/>
    <n v="19"/>
    <s v="libre"/>
    <m/>
    <m/>
    <n v="5"/>
    <n v="0"/>
    <x v="40"/>
    <x v="228"/>
    <n v="0"/>
    <n v="0"/>
    <n v="1"/>
    <n v="3"/>
    <n v="5"/>
    <n v="7"/>
    <n v="9"/>
    <n v="11"/>
    <n v="13"/>
    <n v="15"/>
    <n v="17"/>
    <n v="18"/>
    <n v="1689"/>
    <n v="261"/>
    <n v="174"/>
    <n v="174"/>
    <n v="174"/>
    <n v="174"/>
    <n v="261"/>
    <n v="174"/>
    <n v="169"/>
    <n v="106"/>
    <n v="23"/>
  </r>
  <r>
    <n v="1995"/>
    <s v="u"/>
    <s v="CP orge"/>
    <x v="77"/>
    <x v="33"/>
    <x v="77"/>
    <m/>
    <m/>
    <m/>
    <m/>
    <m/>
    <n v="0.0139114213537879"/>
    <m/>
    <s v="1617 - 1871 - 1882 - "/>
    <n v="0"/>
    <n v="239"/>
    <s v="libre"/>
    <m/>
    <m/>
    <n v="0"/>
    <n v="0"/>
    <x v="265"/>
    <x v="537"/>
    <n v="0"/>
    <n v="10"/>
    <n v="20"/>
    <n v="40"/>
    <n v="70"/>
    <n v="90"/>
    <n v="120"/>
    <n v="140"/>
    <n v="160"/>
    <n v="190"/>
    <n v="210"/>
    <n v="220"/>
    <n v="2096"/>
    <n v="261"/>
    <n v="174"/>
    <n v="261"/>
    <n v="174"/>
    <n v="174"/>
    <n v="261"/>
    <n v="174"/>
    <n v="261"/>
    <n v="174"/>
    <n v="183"/>
  </r>
  <r>
    <n v="1996"/>
    <s v="u"/>
    <s v="CP orge"/>
    <x v="78"/>
    <x v="33"/>
    <x v="78"/>
    <m/>
    <m/>
    <m/>
    <m/>
    <m/>
    <n v="2.665271880186818"/>
    <m/>
    <s v="1619 - 1871 - 1883 - "/>
    <n v="0"/>
    <n v="58"/>
    <s v="libre"/>
    <m/>
    <m/>
    <n v="3"/>
    <n v="1"/>
    <x v="207"/>
    <x v="578"/>
    <n v="0"/>
    <n v="2"/>
    <n v="5"/>
    <n v="11"/>
    <n v="17"/>
    <n v="23"/>
    <n v="29"/>
    <n v="35"/>
    <n v="41"/>
    <n v="46"/>
    <n v="52"/>
    <n v="55"/>
    <n v="5100"/>
    <n v="609"/>
    <n v="522"/>
    <n v="522"/>
    <n v="522"/>
    <n v="522"/>
    <n v="609"/>
    <n v="522"/>
    <n v="522"/>
    <n v="518"/>
    <n v="233"/>
  </r>
  <r>
    <n v="1997"/>
    <s v="u"/>
    <s v="CP orge"/>
    <x v="79"/>
    <x v="33"/>
    <x v="79"/>
    <m/>
    <m/>
    <m/>
    <m/>
    <m/>
    <n v="100.3841649569816"/>
    <m/>
    <s v="1621 - 1884 - "/>
    <n v="0"/>
    <n v="474"/>
    <s v="libre"/>
    <m/>
    <m/>
    <n v="100"/>
    <n v="6"/>
    <x v="37"/>
    <x v="8"/>
    <n v="0"/>
    <n v="20"/>
    <n v="40"/>
    <n v="90"/>
    <n v="140"/>
    <n v="190"/>
    <n v="230"/>
    <n v="280"/>
    <n v="330"/>
    <n v="380"/>
    <n v="420"/>
    <n v="450"/>
    <n v="4137"/>
    <n v="522"/>
    <n v="435"/>
    <n v="435"/>
    <n v="435"/>
    <n v="435"/>
    <n v="435"/>
    <n v="435"/>
    <n v="435"/>
    <n v="424"/>
    <n v="147"/>
  </r>
  <r>
    <n v="1998"/>
    <s v="u"/>
    <s v="CP orge"/>
    <x v="80"/>
    <x v="33"/>
    <x v="80"/>
    <m/>
    <m/>
    <m/>
    <m/>
    <m/>
    <n v="86.24279842869393"/>
    <m/>
    <s v="1623 - 1884 - 1885 - "/>
    <n v="0"/>
    <n v="184"/>
    <s v="libre"/>
    <m/>
    <m/>
    <n v="85"/>
    <n v="5"/>
    <x v="40"/>
    <x v="294"/>
    <n v="0"/>
    <n v="0"/>
    <n v="10"/>
    <n v="30"/>
    <n v="50"/>
    <n v="70"/>
    <n v="90"/>
    <n v="110"/>
    <n v="130"/>
    <n v="140"/>
    <n v="160"/>
    <n v="170"/>
    <n v="1620"/>
    <n v="261"/>
    <n v="174"/>
    <n v="174"/>
    <n v="174"/>
    <n v="174"/>
    <n v="174"/>
    <n v="174"/>
    <n v="170"/>
    <n v="117"/>
    <n v="29"/>
  </r>
  <r>
    <n v="1999"/>
    <s v="u"/>
    <s v="CP orge"/>
    <x v="81"/>
    <x v="33"/>
    <x v="81"/>
    <m/>
    <m/>
    <m/>
    <m/>
    <m/>
    <n v="86.91210548782178"/>
    <m/>
    <s v="1625 - 1885 - 1886 - "/>
    <n v="0"/>
    <n v="185"/>
    <s v="libre"/>
    <m/>
    <m/>
    <n v="86"/>
    <n v="5"/>
    <x v="40"/>
    <x v="294"/>
    <n v="0"/>
    <n v="0"/>
    <n v="10"/>
    <n v="30"/>
    <n v="50"/>
    <n v="70"/>
    <n v="90"/>
    <n v="110"/>
    <n v="130"/>
    <n v="140"/>
    <n v="160"/>
    <n v="170"/>
    <n v="1626"/>
    <n v="261"/>
    <n v="174"/>
    <n v="174"/>
    <n v="174"/>
    <n v="174"/>
    <n v="174"/>
    <n v="174"/>
    <n v="170"/>
    <n v="122"/>
    <n v="30"/>
  </r>
  <r>
    <n v="2000"/>
    <s v="u"/>
    <s v="CP orge"/>
    <x v="82"/>
    <x v="33"/>
    <x v="82"/>
    <m/>
    <m/>
    <m/>
    <m/>
    <m/>
    <n v="14.1413665282877"/>
    <m/>
    <s v="1627 - 1884 - 1887 - "/>
    <n v="0"/>
    <n v="289"/>
    <s v="libre"/>
    <m/>
    <m/>
    <n v="14"/>
    <n v="3"/>
    <x v="265"/>
    <x v="416"/>
    <n v="0"/>
    <n v="10"/>
    <n v="20"/>
    <n v="50"/>
    <n v="80"/>
    <n v="110"/>
    <n v="140"/>
    <n v="170"/>
    <n v="200"/>
    <n v="230"/>
    <n v="260"/>
    <n v="270"/>
    <n v="2543"/>
    <n v="261"/>
    <n v="261"/>
    <n v="261"/>
    <n v="261"/>
    <n v="261"/>
    <n v="261"/>
    <n v="261"/>
    <n v="261"/>
    <n v="261"/>
    <n v="195"/>
  </r>
  <r>
    <n v="2001"/>
    <s v="u"/>
    <s v="CP orge"/>
    <x v="83"/>
    <x v="33"/>
    <x v="83"/>
    <m/>
    <m/>
    <m/>
    <m/>
    <m/>
    <n v="2.800533997940465"/>
    <m/>
    <s v="1629 - 1887 - 1888 - "/>
    <n v="0"/>
    <n v="156"/>
    <s v="libre"/>
    <m/>
    <m/>
    <n v="3"/>
    <n v="2"/>
    <x v="40"/>
    <x v="9"/>
    <n v="0"/>
    <n v="0"/>
    <n v="10"/>
    <n v="30"/>
    <n v="40"/>
    <n v="60"/>
    <n v="80"/>
    <n v="90"/>
    <n v="110"/>
    <n v="120"/>
    <n v="140"/>
    <n v="150"/>
    <n v="1400"/>
    <n v="174"/>
    <n v="174"/>
    <n v="174"/>
    <n v="87"/>
    <n v="174"/>
    <n v="174"/>
    <n v="87"/>
    <n v="174"/>
    <n v="154"/>
    <n v="29"/>
  </r>
  <r>
    <n v="2002"/>
    <s v="u"/>
    <s v="CP orge"/>
    <x v="84"/>
    <x v="33"/>
    <x v="84"/>
    <m/>
    <m/>
    <m/>
    <m/>
    <m/>
    <n v="2.805442981127885"/>
    <m/>
    <s v="1631 - 1887 - 1889 - "/>
    <n v="0"/>
    <n v="105"/>
    <s v="libre"/>
    <m/>
    <m/>
    <n v="3"/>
    <n v="2"/>
    <x v="40"/>
    <x v="340"/>
    <n v="0"/>
    <n v="0"/>
    <n v="10"/>
    <n v="20"/>
    <n v="30"/>
    <n v="40"/>
    <n v="50"/>
    <n v="60"/>
    <n v="70"/>
    <n v="80"/>
    <n v="90"/>
    <n v="100"/>
    <n v="952"/>
    <n v="174"/>
    <n v="87"/>
    <n v="87"/>
    <n v="87"/>
    <n v="87"/>
    <n v="87"/>
    <n v="87"/>
    <n v="87"/>
    <n v="87"/>
    <n v="83"/>
  </r>
  <r>
    <n v="2003"/>
    <s v="u"/>
    <s v="CP orge"/>
    <x v="85"/>
    <x v="33"/>
    <x v="85"/>
    <m/>
    <m/>
    <m/>
    <m/>
    <m/>
    <n v="6.886919771202737"/>
    <m/>
    <s v="1633 - 1887 - 1890 - "/>
    <n v="0"/>
    <n v="26"/>
    <s v="libre"/>
    <m/>
    <m/>
    <n v="7"/>
    <n v="1"/>
    <x v="195"/>
    <x v="258"/>
    <n v="0"/>
    <n v="1"/>
    <n v="2"/>
    <n v="5"/>
    <n v="7"/>
    <n v="10"/>
    <n v="13"/>
    <n v="15"/>
    <n v="18"/>
    <n v="20"/>
    <n v="23"/>
    <n v="24"/>
    <n v="2272"/>
    <n v="261"/>
    <n v="261"/>
    <n v="261"/>
    <n v="261"/>
    <n v="261"/>
    <n v="261"/>
    <n v="261"/>
    <n v="260"/>
    <n v="172"/>
    <n v="14"/>
  </r>
  <r>
    <n v="2004"/>
    <s v="u"/>
    <s v="CP orge"/>
    <x v="86"/>
    <x v="33"/>
    <x v="86"/>
    <m/>
    <m/>
    <m/>
    <m/>
    <m/>
    <n v="72.89786244908827"/>
    <m/>
    <s v="1635 - 1891 - "/>
    <n v="0"/>
    <n v="185"/>
    <s v="libre"/>
    <m/>
    <m/>
    <n v="72"/>
    <n v="11"/>
    <x v="40"/>
    <x v="314"/>
    <n v="0"/>
    <n v="0"/>
    <n v="10"/>
    <n v="30"/>
    <n v="50"/>
    <n v="70"/>
    <n v="90"/>
    <n v="110"/>
    <n v="130"/>
    <n v="150"/>
    <n v="170"/>
    <n v="180"/>
    <n v="1623"/>
    <n v="261"/>
    <n v="174"/>
    <n v="261"/>
    <n v="174"/>
    <n v="174"/>
    <n v="249"/>
    <n v="145"/>
    <n v="144"/>
    <n v="39"/>
    <n v="3"/>
  </r>
  <r>
    <n v="2005"/>
    <s v="u"/>
    <s v="CP orge"/>
    <x v="87"/>
    <x v="33"/>
    <x v="87"/>
    <m/>
    <m/>
    <m/>
    <m/>
    <m/>
    <n v="73.50275494833186"/>
    <m/>
    <s v="1637 - 1891 - 1892 - "/>
    <n v="0"/>
    <n v="181"/>
    <s v="libre"/>
    <m/>
    <m/>
    <n v="73"/>
    <n v="11"/>
    <x v="40"/>
    <x v="314"/>
    <n v="0"/>
    <n v="0"/>
    <n v="10"/>
    <n v="30"/>
    <n v="50"/>
    <n v="70"/>
    <n v="90"/>
    <n v="110"/>
    <n v="120"/>
    <n v="140"/>
    <n v="170"/>
    <n v="180"/>
    <n v="1595"/>
    <n v="261"/>
    <n v="174"/>
    <n v="174"/>
    <n v="261"/>
    <n v="174"/>
    <n v="168"/>
    <n v="220"/>
    <n v="102"/>
    <n v="52"/>
    <n v="10"/>
  </r>
  <r>
    <n v="2006"/>
    <s v="u"/>
    <s v="CP orge"/>
    <x v="88"/>
    <x v="33"/>
    <x v="88"/>
    <m/>
    <m/>
    <m/>
    <m/>
    <m/>
    <n v="12.91502841018059"/>
    <m/>
    <s v="1639 - 1893 - "/>
    <n v="0"/>
    <n v="39"/>
    <s v="libre"/>
    <m/>
    <m/>
    <n v="12"/>
    <n v="9"/>
    <x v="195"/>
    <x v="598"/>
    <n v="0"/>
    <n v="1"/>
    <n v="3"/>
    <n v="7"/>
    <n v="11"/>
    <n v="15"/>
    <n v="20"/>
    <n v="25"/>
    <n v="31"/>
    <n v="38"/>
    <n v="47"/>
    <n v="54"/>
    <n v="3231"/>
    <n v="696"/>
    <n v="620"/>
    <n v="526"/>
    <n v="408"/>
    <n v="371"/>
    <n v="272"/>
    <n v="159"/>
    <n v="112"/>
    <n v="49"/>
    <n v="19"/>
  </r>
  <r>
    <n v="2007"/>
    <s v="u"/>
    <s v="CP orge"/>
    <x v="89"/>
    <x v="33"/>
    <x v="89"/>
    <m/>
    <m/>
    <m/>
    <m/>
    <m/>
    <n v="0"/>
    <m/>
    <s v="1641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008"/>
    <s v="u"/>
    <s v="Autres CP cer"/>
    <x v="0"/>
    <x v="34"/>
    <x v="0"/>
    <m/>
    <m/>
    <m/>
    <m/>
    <m/>
    <n v="193.2901064063109"/>
    <m/>
    <s v="1528 - 1894 - "/>
    <n v="0"/>
    <n v="716"/>
    <s v="libre"/>
    <m/>
    <m/>
    <n v="193"/>
    <n v="1"/>
    <x v="385"/>
    <x v="599"/>
    <n v="0"/>
    <n v="30"/>
    <n v="60"/>
    <n v="120"/>
    <n v="180"/>
    <n v="250"/>
    <n v="310"/>
    <n v="370"/>
    <n v="436"/>
    <n v="500"/>
    <n v="560"/>
    <n v="590"/>
    <n v="5466"/>
    <n v="606"/>
    <n v="525"/>
    <n v="606"/>
    <n v="525"/>
    <n v="606"/>
    <n v="525"/>
    <n v="606"/>
    <n v="525"/>
    <n v="606"/>
    <n v="337"/>
  </r>
  <r>
    <n v="2009"/>
    <s v="u"/>
    <s v="Autres CP cer"/>
    <x v="1"/>
    <x v="34"/>
    <x v="1"/>
    <m/>
    <m/>
    <m/>
    <m/>
    <m/>
    <n v="192.4615048353494"/>
    <m/>
    <s v="1530 - 1894 - 1895 - "/>
    <n v="0"/>
    <n v="627"/>
    <s v="libre"/>
    <m/>
    <m/>
    <n v="192"/>
    <n v="1"/>
    <x v="37"/>
    <x v="600"/>
    <n v="0"/>
    <n v="20"/>
    <n v="50"/>
    <n v="110"/>
    <n v="160"/>
    <n v="220"/>
    <n v="270"/>
    <n v="330"/>
    <n v="380"/>
    <n v="440"/>
    <n v="490"/>
    <n v="520"/>
    <n v="4820"/>
    <n v="521"/>
    <n v="520"/>
    <n v="522"/>
    <n v="521"/>
    <n v="439"/>
    <n v="521"/>
    <n v="520"/>
    <n v="522"/>
    <n v="520"/>
    <n v="215"/>
  </r>
  <r>
    <n v="2010"/>
    <s v="u"/>
    <s v="Autres CP cer"/>
    <x v="2"/>
    <x v="34"/>
    <x v="2"/>
    <m/>
    <m/>
    <m/>
    <m/>
    <m/>
    <n v="191.6358936764022"/>
    <m/>
    <s v="1532 - 1895 - 1896 - "/>
    <n v="0"/>
    <n v="628"/>
    <s v="libre"/>
    <m/>
    <m/>
    <n v="191"/>
    <n v="1"/>
    <x v="37"/>
    <x v="600"/>
    <n v="0"/>
    <n v="20"/>
    <n v="50"/>
    <n v="110"/>
    <n v="160"/>
    <n v="220"/>
    <n v="270"/>
    <n v="330"/>
    <n v="380"/>
    <n v="440"/>
    <n v="500"/>
    <n v="520"/>
    <n v="4834"/>
    <n v="522"/>
    <n v="522"/>
    <n v="522"/>
    <n v="522"/>
    <n v="435"/>
    <n v="522"/>
    <n v="522"/>
    <n v="522"/>
    <n v="521"/>
    <n v="225"/>
  </r>
  <r>
    <n v="2011"/>
    <s v="u"/>
    <s v="Autres CP cer"/>
    <x v="3"/>
    <x v="34"/>
    <x v="3"/>
    <m/>
    <m/>
    <m/>
    <m/>
    <m/>
    <n v="7.539850379496312"/>
    <m/>
    <s v="1534 - 1896 - 1897 - "/>
    <n v="0"/>
    <n v="289"/>
    <s v="libre"/>
    <m/>
    <m/>
    <n v="8"/>
    <n v="4"/>
    <x v="265"/>
    <x v="416"/>
    <n v="0"/>
    <n v="10"/>
    <n v="20"/>
    <n v="50"/>
    <n v="80"/>
    <n v="110"/>
    <n v="140"/>
    <n v="170"/>
    <n v="200"/>
    <n v="230"/>
    <n v="260"/>
    <n v="270"/>
    <n v="2543"/>
    <n v="261"/>
    <n v="261"/>
    <n v="261"/>
    <n v="261"/>
    <n v="261"/>
    <n v="261"/>
    <n v="261"/>
    <n v="261"/>
    <n v="261"/>
    <n v="195"/>
  </r>
  <r>
    <n v="2012"/>
    <s v="u"/>
    <s v="Autres CP cer"/>
    <x v="4"/>
    <x v="34"/>
    <x v="4"/>
    <m/>
    <m/>
    <m/>
    <m/>
    <m/>
    <n v="3.734588968681255"/>
    <m/>
    <s v="1536 - 1897 - 1930 - "/>
    <n v="0"/>
    <n v="157"/>
    <s v="libre"/>
    <m/>
    <m/>
    <n v="4"/>
    <n v="2"/>
    <x v="40"/>
    <x v="9"/>
    <n v="0"/>
    <n v="0"/>
    <n v="10"/>
    <n v="30"/>
    <n v="40"/>
    <n v="60"/>
    <n v="80"/>
    <n v="90"/>
    <n v="110"/>
    <n v="130"/>
    <n v="140"/>
    <n v="150"/>
    <n v="1414"/>
    <n v="174"/>
    <n v="174"/>
    <n v="174"/>
    <n v="87"/>
    <n v="174"/>
    <n v="174"/>
    <n v="87"/>
    <n v="174"/>
    <n v="163"/>
    <n v="34"/>
  </r>
  <r>
    <n v="2013"/>
    <s v="u"/>
    <s v="Autres CP cer"/>
    <x v="5"/>
    <x v="34"/>
    <x v="5"/>
    <m/>
    <m/>
    <m/>
    <m/>
    <m/>
    <n v="3.802526039187904"/>
    <m/>
    <s v="1537 - 1897 - 1931 - "/>
    <n v="0"/>
    <n v="106"/>
    <s v="libre"/>
    <m/>
    <m/>
    <n v="4"/>
    <n v="2"/>
    <x v="40"/>
    <x v="340"/>
    <n v="0"/>
    <n v="0"/>
    <n v="10"/>
    <n v="20"/>
    <n v="30"/>
    <n v="40"/>
    <n v="50"/>
    <n v="60"/>
    <n v="70"/>
    <n v="80"/>
    <n v="90"/>
    <n v="100"/>
    <n v="959"/>
    <n v="174"/>
    <n v="87"/>
    <n v="87"/>
    <n v="87"/>
    <n v="87"/>
    <n v="87"/>
    <n v="87"/>
    <n v="87"/>
    <n v="87"/>
    <n v="90"/>
  </r>
  <r>
    <n v="2014"/>
    <s v="u"/>
    <s v="Autres CP cer"/>
    <x v="6"/>
    <x v="34"/>
    <x v="6"/>
    <m/>
    <m/>
    <m/>
    <m/>
    <m/>
    <n v="0.0027353716271523"/>
    <m/>
    <s v="1538 - 1897 - 1932 - "/>
    <n v="0"/>
    <n v="27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2015"/>
    <s v="u"/>
    <s v="Autres CP cer"/>
    <x v="7"/>
    <x v="34"/>
    <x v="7"/>
    <m/>
    <m/>
    <m/>
    <m/>
    <m/>
    <n v="15.92548802941161"/>
    <m/>
    <s v="1539 - 1896 - 1898 - "/>
    <n v="0"/>
    <n v="31"/>
    <s v="libre"/>
    <m/>
    <m/>
    <n v="16"/>
    <n v="2"/>
    <x v="195"/>
    <x v="322"/>
    <n v="0"/>
    <n v="1"/>
    <n v="3"/>
    <n v="6"/>
    <n v="9"/>
    <n v="12"/>
    <n v="15"/>
    <n v="19"/>
    <n v="22"/>
    <n v="25"/>
    <n v="28"/>
    <n v="31"/>
    <n v="2766"/>
    <n v="348"/>
    <n v="348"/>
    <n v="348"/>
    <n v="348"/>
    <n v="348"/>
    <n v="347"/>
    <n v="336"/>
    <n v="241"/>
    <n v="94"/>
    <n v="9"/>
  </r>
  <r>
    <n v="2016"/>
    <s v="u"/>
    <s v="Autres CP cer"/>
    <x v="8"/>
    <x v="34"/>
    <x v="8"/>
    <m/>
    <m/>
    <m/>
    <m/>
    <m/>
    <n v="9.775078481056267"/>
    <m/>
    <s v="1541 - 1898 - 1899 - "/>
    <n v="0"/>
    <n v="32"/>
    <s v="libre"/>
    <m/>
    <m/>
    <n v="10"/>
    <n v="1"/>
    <x v="195"/>
    <x v="291"/>
    <n v="0"/>
    <n v="1"/>
    <n v="3"/>
    <n v="6"/>
    <n v="9"/>
    <n v="13"/>
    <n v="16"/>
    <n v="19"/>
    <n v="22"/>
    <n v="26"/>
    <n v="29"/>
    <n v="32"/>
    <n v="2853"/>
    <n v="348"/>
    <n v="348"/>
    <n v="348"/>
    <n v="348"/>
    <n v="348"/>
    <n v="348"/>
    <n v="342"/>
    <n v="275"/>
    <n v="129"/>
    <n v="20"/>
  </r>
  <r>
    <n v="2017"/>
    <s v="u"/>
    <s v="Autres CP cer"/>
    <x v="9"/>
    <x v="34"/>
    <x v="9"/>
    <m/>
    <m/>
    <m/>
    <m/>
    <m/>
    <n v="2.19049473583481"/>
    <m/>
    <s v="1543 - 1899 - 1920 - "/>
    <n v="0"/>
    <n v="16"/>
    <s v="libre"/>
    <m/>
    <m/>
    <n v="2"/>
    <n v="0"/>
    <x v="40"/>
    <x v="210"/>
    <n v="0"/>
    <n v="0"/>
    <n v="1"/>
    <n v="3"/>
    <n v="4"/>
    <n v="6"/>
    <n v="8"/>
    <n v="9"/>
    <n v="11"/>
    <n v="13"/>
    <n v="15"/>
    <n v="17"/>
    <n v="1430"/>
    <n v="261"/>
    <n v="174"/>
    <n v="261"/>
    <n v="171"/>
    <n v="240"/>
    <n v="136"/>
    <n v="132"/>
    <n v="35"/>
    <n v="18"/>
    <n v="3"/>
  </r>
  <r>
    <n v="2018"/>
    <s v="u"/>
    <s v="Autres CP cer"/>
    <x v="10"/>
    <x v="34"/>
    <x v="10"/>
    <m/>
    <m/>
    <m/>
    <m/>
    <m/>
    <n v="7.794001261893442"/>
    <m/>
    <s v="1544 - 1899 - 1921 - "/>
    <n v="0"/>
    <n v="33"/>
    <s v="libre"/>
    <m/>
    <m/>
    <n v="8"/>
    <n v="1"/>
    <x v="195"/>
    <x v="102"/>
    <n v="0"/>
    <n v="1"/>
    <n v="3"/>
    <n v="6"/>
    <n v="10"/>
    <n v="13"/>
    <n v="16"/>
    <n v="20"/>
    <n v="23"/>
    <n v="27"/>
    <n v="30"/>
    <n v="33"/>
    <n v="2940"/>
    <n v="435"/>
    <n v="348"/>
    <n v="348"/>
    <n v="348"/>
    <n v="348"/>
    <n v="348"/>
    <n v="342"/>
    <n v="275"/>
    <n v="129"/>
    <n v="20"/>
  </r>
  <r>
    <n v="2019"/>
    <s v="u"/>
    <s v="Autres CP cer"/>
    <x v="11"/>
    <x v="34"/>
    <x v="11"/>
    <m/>
    <m/>
    <m/>
    <m/>
    <m/>
    <n v="6.82454477579217"/>
    <m/>
    <s v="1545 - 1898 - 1922 - "/>
    <n v="0"/>
    <n v="28"/>
    <s v="libre"/>
    <m/>
    <m/>
    <n v="7"/>
    <n v="1"/>
    <x v="195"/>
    <x v="366"/>
    <n v="0"/>
    <n v="1"/>
    <n v="2"/>
    <n v="5"/>
    <n v="8"/>
    <n v="11"/>
    <n v="14"/>
    <n v="16"/>
    <n v="19"/>
    <n v="22"/>
    <n v="25"/>
    <n v="26"/>
    <n v="2458"/>
    <n v="261"/>
    <n v="261"/>
    <n v="261"/>
    <n v="261"/>
    <n v="261"/>
    <n v="261"/>
    <n v="261"/>
    <n v="261"/>
    <n v="255"/>
    <n v="116"/>
  </r>
  <r>
    <n v="2020"/>
    <s v="u"/>
    <s v="Autres CP cer"/>
    <x v="12"/>
    <x v="34"/>
    <x v="12"/>
    <m/>
    <m/>
    <m/>
    <m/>
    <m/>
    <n v="3.017810086522497"/>
    <m/>
    <s v="1546 - 1896 - 1925 - "/>
    <n v="0"/>
    <n v="59"/>
    <s v="libre"/>
    <m/>
    <m/>
    <n v="3"/>
    <n v="1"/>
    <x v="207"/>
    <x v="457"/>
    <n v="0"/>
    <n v="2"/>
    <n v="5"/>
    <n v="11"/>
    <n v="17"/>
    <n v="23"/>
    <n v="29"/>
    <n v="35"/>
    <n v="41"/>
    <n v="47"/>
    <n v="53"/>
    <n v="56"/>
    <n v="5187"/>
    <n v="609"/>
    <n v="522"/>
    <n v="522"/>
    <n v="609"/>
    <n v="522"/>
    <n v="522"/>
    <n v="609"/>
    <n v="522"/>
    <n v="518"/>
    <n v="233"/>
  </r>
  <r>
    <n v="2021"/>
    <s v="u"/>
    <s v="Autres CP cer"/>
    <x v="13"/>
    <x v="34"/>
    <x v="13"/>
    <m/>
    <m/>
    <m/>
    <m/>
    <m/>
    <n v="0.009638365006439449"/>
    <m/>
    <s v="1547 - 1896 - 1905 - 1924 - "/>
    <n v="0"/>
    <n v="240"/>
    <s v="libre"/>
    <m/>
    <m/>
    <n v="0"/>
    <n v="0"/>
    <x v="265"/>
    <x v="519"/>
    <n v="0"/>
    <n v="10"/>
    <n v="20"/>
    <n v="40"/>
    <n v="70"/>
    <n v="90"/>
    <n v="120"/>
    <n v="140"/>
    <n v="170"/>
    <n v="190"/>
    <n v="220"/>
    <n v="230"/>
    <n v="2152"/>
    <n v="261"/>
    <n v="174"/>
    <n v="261"/>
    <n v="174"/>
    <n v="174"/>
    <n v="261"/>
    <n v="174"/>
    <n v="261"/>
    <n v="174"/>
    <n v="239"/>
  </r>
  <r>
    <n v="2022"/>
    <s v="u"/>
    <s v="Autres CP cer"/>
    <x v="14"/>
    <x v="34"/>
    <x v="14"/>
    <m/>
    <m/>
    <m/>
    <m/>
    <m/>
    <n v="124.4189655552957"/>
    <m/>
    <s v="1548 - 1896 - 1900 - "/>
    <n v="0"/>
    <n v="445"/>
    <s v="libre"/>
    <m/>
    <m/>
    <n v="123"/>
    <n v="7"/>
    <x v="37"/>
    <x v="441"/>
    <n v="0"/>
    <n v="20"/>
    <n v="40"/>
    <n v="80"/>
    <n v="130"/>
    <n v="170"/>
    <n v="220"/>
    <n v="260"/>
    <n v="310"/>
    <n v="350"/>
    <n v="400"/>
    <n v="420"/>
    <n v="3886"/>
    <n v="435"/>
    <n v="435"/>
    <n v="435"/>
    <n v="348"/>
    <n v="435"/>
    <n v="435"/>
    <n v="348"/>
    <n v="435"/>
    <n v="424"/>
    <n v="157"/>
  </r>
  <r>
    <n v="2023"/>
    <s v="u"/>
    <s v="Autres CP cer"/>
    <x v="15"/>
    <x v="34"/>
    <x v="15"/>
    <m/>
    <m/>
    <m/>
    <m/>
    <m/>
    <n v="34.59310333855813"/>
    <m/>
    <s v="1550 - 1900 - 1901 - 1912 - "/>
    <n v="0"/>
    <n v="258"/>
    <s v="libre"/>
    <m/>
    <m/>
    <n v="36"/>
    <n v="6"/>
    <x v="265"/>
    <x v="330"/>
    <n v="0"/>
    <n v="10"/>
    <n v="20"/>
    <n v="50"/>
    <n v="70"/>
    <n v="100"/>
    <n v="130"/>
    <n v="150"/>
    <n v="180"/>
    <n v="204"/>
    <n v="230"/>
    <n v="250"/>
    <n v="2283"/>
    <n v="261"/>
    <n v="261"/>
    <n v="261"/>
    <n v="261"/>
    <n v="261"/>
    <n v="261"/>
    <n v="261"/>
    <n v="251"/>
    <n v="169"/>
    <n v="37"/>
  </r>
  <r>
    <n v="2024"/>
    <s v="u"/>
    <s v="Autres CP cer"/>
    <x v="16"/>
    <x v="34"/>
    <x v="16"/>
    <m/>
    <m/>
    <m/>
    <m/>
    <m/>
    <n v="4.851702299737062"/>
    <m/>
    <s v="1552 - 1901 - 1916 - "/>
    <n v="0"/>
    <n v="131"/>
    <s v="libre"/>
    <m/>
    <m/>
    <n v="6"/>
    <n v="5"/>
    <x v="40"/>
    <x v="325"/>
    <n v="0"/>
    <n v="0"/>
    <n v="10"/>
    <n v="20"/>
    <n v="40"/>
    <n v="50"/>
    <n v="60"/>
    <n v="80"/>
    <n v="90"/>
    <n v="100"/>
    <n v="120"/>
    <n v="130"/>
    <n v="1169"/>
    <n v="174"/>
    <n v="174"/>
    <n v="87"/>
    <n v="174"/>
    <n v="87"/>
    <n v="174"/>
    <n v="155"/>
    <n v="61"/>
    <n v="71"/>
    <n v="13"/>
  </r>
  <r>
    <n v="2025"/>
    <s v="u"/>
    <s v="Autres CP cer"/>
    <x v="17"/>
    <x v="34"/>
    <x v="17"/>
    <m/>
    <m/>
    <m/>
    <m/>
    <m/>
    <n v="29.63152411514827"/>
    <m/>
    <s v="1553 - 1901 - 1918 - "/>
    <n v="0"/>
    <n v="126"/>
    <s v="libre"/>
    <m/>
    <m/>
    <n v="30"/>
    <n v="4"/>
    <x v="40"/>
    <x v="594"/>
    <n v="0"/>
    <n v="0"/>
    <n v="10"/>
    <n v="20"/>
    <n v="30"/>
    <n v="50"/>
    <n v="60"/>
    <n v="70"/>
    <n v="90"/>
    <n v="100"/>
    <n v="110"/>
    <n v="120"/>
    <n v="1151"/>
    <n v="174"/>
    <n v="87"/>
    <n v="174"/>
    <n v="87"/>
    <n v="87"/>
    <n v="174"/>
    <n v="87"/>
    <n v="174"/>
    <n v="77"/>
    <n v="31"/>
  </r>
  <r>
    <n v="2026"/>
    <s v="u"/>
    <s v="Autres CP cer"/>
    <x v="18"/>
    <x v="34"/>
    <x v="18"/>
    <m/>
    <m/>
    <m/>
    <m/>
    <m/>
    <n v="89.82586221673759"/>
    <m/>
    <s v="1554 - 1900 - 1902 - 1928 - "/>
    <n v="0"/>
    <n v="186"/>
    <s v="libre"/>
    <m/>
    <m/>
    <n v="87"/>
    <n v="8"/>
    <x v="40"/>
    <x v="369"/>
    <n v="0"/>
    <n v="0"/>
    <n v="10"/>
    <n v="30"/>
    <n v="50"/>
    <n v="70"/>
    <n v="90"/>
    <n v="110"/>
    <n v="130"/>
    <n v="150"/>
    <n v="160"/>
    <n v="173"/>
    <n v="1633"/>
    <n v="261"/>
    <n v="174"/>
    <n v="174"/>
    <n v="174"/>
    <n v="174"/>
    <n v="174"/>
    <n v="174"/>
    <n v="171"/>
    <n v="127"/>
    <n v="31"/>
  </r>
  <r>
    <n v="2027"/>
    <s v="u"/>
    <s v="Autres CP cer"/>
    <x v="19"/>
    <x v="34"/>
    <x v="19"/>
    <m/>
    <m/>
    <m/>
    <m/>
    <m/>
    <n v="0.04386140777427943"/>
    <m/>
    <s v="1556 - 1902 - "/>
    <n v="0"/>
    <n v="6"/>
    <s v="libre"/>
    <m/>
    <m/>
    <n v="1"/>
    <n v="4"/>
    <x v="40"/>
    <x v="323"/>
    <n v="0"/>
    <n v="0"/>
    <n v="0"/>
    <n v="1"/>
    <n v="2"/>
    <n v="3"/>
    <n v="4"/>
    <n v="5"/>
    <n v="8"/>
    <n v="13"/>
    <n v="22"/>
    <n v="28"/>
    <n v="800"/>
    <n v="434"/>
    <n v="150"/>
    <n v="72"/>
    <n v="42"/>
    <n v="32"/>
    <n v="35"/>
    <n v="19"/>
    <n v="7"/>
    <n v="5"/>
    <n v="5"/>
  </r>
  <r>
    <n v="2028"/>
    <s v="u"/>
    <s v="Autres CP cer"/>
    <x v="20"/>
    <x v="34"/>
    <x v="20"/>
    <m/>
    <m/>
    <m/>
    <m/>
    <m/>
    <n v="75.5069046118068"/>
    <m/>
    <s v="1557 - 1902 - 1934 - "/>
    <n v="0"/>
    <n v="166"/>
    <s v="libre"/>
    <m/>
    <m/>
    <n v="73"/>
    <n v="14"/>
    <x v="40"/>
    <x v="294"/>
    <n v="0"/>
    <n v="0"/>
    <n v="10"/>
    <n v="30"/>
    <n v="50"/>
    <n v="60"/>
    <n v="80"/>
    <n v="100"/>
    <n v="110"/>
    <n v="130"/>
    <n v="150"/>
    <n v="170"/>
    <n v="1470"/>
    <n v="261"/>
    <n v="174"/>
    <n v="174"/>
    <n v="174"/>
    <n v="174"/>
    <n v="167"/>
    <n v="151"/>
    <n v="115"/>
    <n v="67"/>
    <n v="14"/>
  </r>
  <r>
    <n v="2029"/>
    <s v="u"/>
    <s v="Autres CP cer"/>
    <x v="21"/>
    <x v="34"/>
    <x v="21"/>
    <m/>
    <m/>
    <m/>
    <m/>
    <m/>
    <n v="13.60052027087386"/>
    <m/>
    <s v="1558 - 1902 - 1935 - "/>
    <n v="0"/>
    <n v="34"/>
    <s v="libre"/>
    <m/>
    <m/>
    <n v="12"/>
    <n v="9"/>
    <x v="195"/>
    <x v="189"/>
    <n v="0"/>
    <n v="1"/>
    <n v="3"/>
    <n v="6"/>
    <n v="10"/>
    <n v="14"/>
    <n v="19"/>
    <n v="23"/>
    <n v="29"/>
    <n v="35"/>
    <n v="44"/>
    <n v="51"/>
    <n v="2829"/>
    <n v="672"/>
    <n v="481"/>
    <n v="446"/>
    <n v="428"/>
    <n v="291"/>
    <n v="223"/>
    <n v="158"/>
    <n v="82"/>
    <n v="33"/>
    <n v="16"/>
  </r>
  <r>
    <n v="2030"/>
    <s v="u"/>
    <s v="Autres CP cer"/>
    <x v="22"/>
    <x v="34"/>
    <x v="22"/>
    <m/>
    <m/>
    <m/>
    <m/>
    <m/>
    <n v="40.72414126066965"/>
    <m/>
    <s v="1559 - 1896 - 1903 - "/>
    <n v="0"/>
    <n v="190"/>
    <s v="libre"/>
    <m/>
    <m/>
    <n v="41"/>
    <n v="6"/>
    <x v="40"/>
    <x v="314"/>
    <n v="0"/>
    <n v="0"/>
    <n v="10"/>
    <n v="30"/>
    <n v="50"/>
    <n v="70"/>
    <n v="90"/>
    <n v="110"/>
    <n v="130"/>
    <n v="150"/>
    <n v="170"/>
    <n v="180"/>
    <n v="1697"/>
    <n v="261"/>
    <n v="174"/>
    <n v="174"/>
    <n v="174"/>
    <n v="174"/>
    <n v="261"/>
    <n v="174"/>
    <n v="166"/>
    <n v="110"/>
    <n v="30"/>
  </r>
  <r>
    <n v="2031"/>
    <s v="u"/>
    <s v="Autres CP cer"/>
    <x v="23"/>
    <x v="34"/>
    <x v="23"/>
    <m/>
    <m/>
    <m/>
    <m/>
    <m/>
    <n v="30.97268989828574"/>
    <m/>
    <s v="1561 - 1903 - 1904 - 1912 - "/>
    <n v="0"/>
    <n v="159"/>
    <s v="libre"/>
    <m/>
    <m/>
    <n v="30"/>
    <n v="3"/>
    <x v="40"/>
    <x v="9"/>
    <n v="0"/>
    <n v="0"/>
    <n v="10"/>
    <n v="30"/>
    <n v="40"/>
    <n v="60"/>
    <n v="80"/>
    <n v="90"/>
    <n v="110"/>
    <n v="130"/>
    <n v="140"/>
    <n v="150"/>
    <n v="1414"/>
    <n v="174"/>
    <n v="174"/>
    <n v="174"/>
    <n v="87"/>
    <n v="174"/>
    <n v="174"/>
    <n v="87"/>
    <n v="174"/>
    <n v="157"/>
    <n v="40"/>
  </r>
  <r>
    <n v="2032"/>
    <s v="u"/>
    <s v="Autres CP cer"/>
    <x v="24"/>
    <x v="34"/>
    <x v="24"/>
    <m/>
    <m/>
    <m/>
    <m/>
    <m/>
    <n v="3.901638726201414"/>
    <m/>
    <s v="1563 - 1904 - 1916 - "/>
    <n v="0"/>
    <n v="55"/>
    <s v="libre"/>
    <m/>
    <m/>
    <n v="4"/>
    <n v="2"/>
    <x v="207"/>
    <x v="457"/>
    <n v="0"/>
    <n v="2"/>
    <n v="5"/>
    <n v="11"/>
    <n v="16"/>
    <n v="22"/>
    <n v="28"/>
    <n v="33"/>
    <n v="39"/>
    <n v="45"/>
    <n v="51"/>
    <n v="56"/>
    <n v="4879"/>
    <n v="609"/>
    <n v="609"/>
    <n v="609"/>
    <n v="609"/>
    <n v="609"/>
    <n v="603"/>
    <n v="550"/>
    <n v="432"/>
    <n v="200"/>
    <n v="50"/>
  </r>
  <r>
    <n v="2033"/>
    <s v="u"/>
    <s v="Autres CP cer"/>
    <x v="25"/>
    <x v="34"/>
    <x v="25"/>
    <m/>
    <m/>
    <m/>
    <m/>
    <m/>
    <n v="26.97427473291373"/>
    <m/>
    <s v="1564 - 1904 - 1918 - "/>
    <n v="0"/>
    <n v="107"/>
    <s v="libre"/>
    <m/>
    <m/>
    <n v="26"/>
    <n v="2"/>
    <x v="40"/>
    <x v="340"/>
    <n v="0"/>
    <n v="0"/>
    <n v="10"/>
    <n v="20"/>
    <n v="30"/>
    <n v="40"/>
    <n v="50"/>
    <n v="60"/>
    <n v="70"/>
    <n v="80"/>
    <n v="90"/>
    <n v="100"/>
    <n v="949"/>
    <n v="174"/>
    <n v="87"/>
    <n v="87"/>
    <n v="87"/>
    <n v="87"/>
    <n v="87"/>
    <n v="87"/>
    <n v="87"/>
    <n v="87"/>
    <n v="80"/>
  </r>
  <r>
    <n v="2034"/>
    <s v="u"/>
    <s v="Autres CP cer"/>
    <x v="26"/>
    <x v="34"/>
    <x v="26"/>
    <m/>
    <m/>
    <m/>
    <m/>
    <m/>
    <n v="9.751451362383921"/>
    <m/>
    <s v="1565 - 1903 - 1928 - 1934 - "/>
    <n v="0"/>
    <n v="31"/>
    <s v="libre"/>
    <m/>
    <m/>
    <n v="10"/>
    <n v="5"/>
    <x v="195"/>
    <x v="338"/>
    <n v="0"/>
    <n v="1"/>
    <n v="3"/>
    <n v="6"/>
    <n v="9"/>
    <n v="13"/>
    <n v="17"/>
    <n v="20"/>
    <n v="25"/>
    <n v="30"/>
    <n v="36"/>
    <n v="42"/>
    <n v="2814"/>
    <n v="520"/>
    <n v="505"/>
    <n v="455"/>
    <n v="415"/>
    <n v="287"/>
    <n v="287"/>
    <n v="184"/>
    <n v="95"/>
    <n v="52"/>
    <n v="15"/>
  </r>
  <r>
    <n v="2035"/>
    <s v="u"/>
    <s v="Autres CP cer"/>
    <x v="27"/>
    <x v="34"/>
    <x v="27"/>
    <m/>
    <m/>
    <m/>
    <m/>
    <m/>
    <n v="0.06138904184426003"/>
    <m/>
    <s v="1566 - 1895 - 1905 - "/>
    <n v="0"/>
    <n v="321"/>
    <s v="libre"/>
    <m/>
    <m/>
    <n v="0"/>
    <n v="0"/>
    <x v="265"/>
    <x v="422"/>
    <n v="0"/>
    <n v="10"/>
    <n v="30"/>
    <n v="60"/>
    <n v="90"/>
    <n v="120"/>
    <n v="150"/>
    <n v="180"/>
    <n v="210"/>
    <n v="240"/>
    <n v="270"/>
    <n v="280"/>
    <n v="2639"/>
    <n v="348"/>
    <n v="261"/>
    <n v="261"/>
    <n v="261"/>
    <n v="261"/>
    <n v="348"/>
    <n v="261"/>
    <n v="261"/>
    <n v="261"/>
    <n v="117"/>
  </r>
  <r>
    <n v="2036"/>
    <s v="u"/>
    <s v="Autres CP cer"/>
    <x v="28"/>
    <x v="34"/>
    <x v="28"/>
    <m/>
    <m/>
    <m/>
    <m/>
    <m/>
    <n v="0.00536516427453609"/>
    <m/>
    <s v="1568 - 1905 - "/>
    <n v="0"/>
    <n v="152"/>
    <s v="libre"/>
    <m/>
    <m/>
    <n v="0"/>
    <n v="0"/>
    <x v="40"/>
    <x v="9"/>
    <n v="0"/>
    <n v="0"/>
    <n v="10"/>
    <n v="30"/>
    <n v="40"/>
    <n v="60"/>
    <n v="70"/>
    <n v="90"/>
    <n v="110"/>
    <n v="120"/>
    <n v="140"/>
    <n v="150"/>
    <n v="1390"/>
    <n v="174"/>
    <n v="87"/>
    <n v="174"/>
    <n v="87"/>
    <n v="174"/>
    <n v="87"/>
    <n v="174"/>
    <n v="87"/>
    <n v="174"/>
    <n v="173"/>
  </r>
  <r>
    <n v="2037"/>
    <s v="u"/>
    <s v="Autres CP cer"/>
    <x v="29"/>
    <x v="34"/>
    <x v="29"/>
    <m/>
    <m/>
    <m/>
    <m/>
    <m/>
    <n v="0.005381544622542273"/>
    <m/>
    <s v="1569 - 1905 - "/>
    <n v="0"/>
    <n v="288"/>
    <s v="libre"/>
    <m/>
    <m/>
    <n v="0"/>
    <n v="0"/>
    <x v="265"/>
    <x v="416"/>
    <n v="0"/>
    <n v="10"/>
    <n v="20"/>
    <n v="50"/>
    <n v="80"/>
    <n v="110"/>
    <n v="140"/>
    <n v="170"/>
    <n v="200"/>
    <n v="230"/>
    <n v="260"/>
    <n v="270"/>
    <n v="2538"/>
    <n v="261"/>
    <n v="261"/>
    <n v="261"/>
    <n v="261"/>
    <n v="261"/>
    <n v="261"/>
    <n v="261"/>
    <n v="261"/>
    <n v="261"/>
    <n v="190"/>
  </r>
  <r>
    <n v="2038"/>
    <s v="u"/>
    <s v="Autres CP cer"/>
    <x v="30"/>
    <x v="34"/>
    <x v="30"/>
    <m/>
    <m/>
    <m/>
    <m/>
    <m/>
    <n v="0.007363289954046074"/>
    <m/>
    <s v="1570 - 1894 - 1906 - "/>
    <n v="0"/>
    <n v="89"/>
    <s v="libre"/>
    <m/>
    <m/>
    <n v="0"/>
    <n v="0"/>
    <x v="122"/>
    <x v="355"/>
    <n v="0"/>
    <n v="4"/>
    <n v="8"/>
    <n v="17"/>
    <n v="26"/>
    <n v="35"/>
    <n v="44"/>
    <n v="53"/>
    <n v="61"/>
    <n v="70"/>
    <n v="79"/>
    <n v="84"/>
    <n v="7691"/>
    <n v="783"/>
    <n v="783"/>
    <n v="783"/>
    <n v="783"/>
    <n v="783"/>
    <n v="783"/>
    <n v="783"/>
    <n v="783"/>
    <n v="768"/>
    <n v="660"/>
  </r>
  <r>
    <n v="2039"/>
    <s v="u"/>
    <s v="Autres CP cer"/>
    <x v="31"/>
    <x v="34"/>
    <x v="31"/>
    <m/>
    <m/>
    <m/>
    <m/>
    <m/>
    <n v="0.007363289954046074"/>
    <m/>
    <s v="1572 - 1906 - 1907 - "/>
    <n v="0"/>
    <n v="88"/>
    <s v="libre"/>
    <m/>
    <m/>
    <n v="0"/>
    <n v="0"/>
    <x v="122"/>
    <x v="555"/>
    <n v="0"/>
    <n v="4"/>
    <n v="8"/>
    <n v="17"/>
    <n v="26"/>
    <n v="34"/>
    <n v="43"/>
    <n v="52"/>
    <n v="61"/>
    <n v="69"/>
    <n v="78"/>
    <n v="83"/>
    <n v="7604"/>
    <n v="783"/>
    <n v="783"/>
    <n v="783"/>
    <n v="783"/>
    <n v="696"/>
    <n v="783"/>
    <n v="783"/>
    <n v="783"/>
    <n v="768"/>
    <n v="660"/>
  </r>
  <r>
    <n v="2040"/>
    <s v="u"/>
    <s v="Autres CP cer"/>
    <x v="32"/>
    <x v="34"/>
    <x v="32"/>
    <m/>
    <m/>
    <m/>
    <m/>
    <m/>
    <n v="0.2738713114963616"/>
    <m/>
    <s v="1574 - 1907 - 1908 - "/>
    <n v="0"/>
    <n v="89"/>
    <s v="libre"/>
    <m/>
    <m/>
    <n v="0"/>
    <n v="0"/>
    <x v="122"/>
    <x v="355"/>
    <n v="0"/>
    <n v="4"/>
    <n v="8"/>
    <n v="17"/>
    <n v="26"/>
    <n v="35"/>
    <n v="44"/>
    <n v="53"/>
    <n v="61"/>
    <n v="70"/>
    <n v="79"/>
    <n v="84"/>
    <n v="7691"/>
    <n v="783"/>
    <n v="783"/>
    <n v="783"/>
    <n v="783"/>
    <n v="783"/>
    <n v="783"/>
    <n v="783"/>
    <n v="783"/>
    <n v="768"/>
    <n v="660"/>
  </r>
  <r>
    <n v="2041"/>
    <s v="u"/>
    <s v="Autres CP cer"/>
    <x v="33"/>
    <x v="34"/>
    <x v="33"/>
    <m/>
    <m/>
    <m/>
    <m/>
    <m/>
    <n v="0.138241508858014"/>
    <m/>
    <s v="1576 - 1908 - 1915 - "/>
    <n v="0"/>
    <n v="90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778"/>
    <n v="783"/>
    <n v="783"/>
    <n v="783"/>
    <n v="783"/>
    <n v="783"/>
    <n v="783"/>
    <n v="783"/>
    <n v="783"/>
    <n v="771"/>
    <n v="744"/>
  </r>
  <r>
    <n v="2042"/>
    <s v="u"/>
    <s v="Autres CP cer"/>
    <x v="34"/>
    <x v="34"/>
    <x v="34"/>
    <m/>
    <m/>
    <m/>
    <m/>
    <m/>
    <n v="0.1356298026383476"/>
    <m/>
    <s v="1577 - 1908 - 1917 - "/>
    <n v="0"/>
    <n v="90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778"/>
    <n v="783"/>
    <n v="783"/>
    <n v="783"/>
    <n v="783"/>
    <n v="783"/>
    <n v="783"/>
    <n v="783"/>
    <n v="783"/>
    <n v="771"/>
    <n v="744"/>
  </r>
  <r>
    <n v="2043"/>
    <s v="u"/>
    <s v="Autres CP cer"/>
    <x v="35"/>
    <x v="34"/>
    <x v="35"/>
    <m/>
    <m/>
    <m/>
    <m/>
    <m/>
    <n v="0.01042013315611394"/>
    <m/>
    <s v="1578 - 1907 - 1909 - "/>
    <n v="0"/>
    <n v="29"/>
    <s v="libre"/>
    <m/>
    <m/>
    <n v="0"/>
    <n v="0"/>
    <x v="195"/>
    <x v="306"/>
    <n v="0"/>
    <n v="1"/>
    <n v="2"/>
    <n v="5"/>
    <n v="8"/>
    <n v="10"/>
    <n v="13"/>
    <n v="16"/>
    <n v="19"/>
    <n v="22"/>
    <n v="26"/>
    <n v="29"/>
    <n v="2294"/>
    <n v="348"/>
    <n v="335"/>
    <n v="319"/>
    <n v="314"/>
    <n v="230"/>
    <n v="303"/>
    <n v="247"/>
    <n v="132"/>
    <n v="54"/>
    <n v="13"/>
  </r>
  <r>
    <n v="2044"/>
    <s v="u"/>
    <s v="Autres CP cer"/>
    <x v="36"/>
    <x v="34"/>
    <x v="36"/>
    <m/>
    <m/>
    <m/>
    <m/>
    <m/>
    <n v="0.005137035211419331"/>
    <m/>
    <s v="1580 - 1909 - 1920 - "/>
    <n v="0"/>
    <n v="16"/>
    <s v="libre"/>
    <m/>
    <m/>
    <n v="0"/>
    <n v="0"/>
    <x v="40"/>
    <x v="210"/>
    <n v="0"/>
    <n v="0"/>
    <n v="1"/>
    <n v="3"/>
    <n v="4"/>
    <n v="6"/>
    <n v="8"/>
    <n v="9"/>
    <n v="11"/>
    <n v="13"/>
    <n v="15"/>
    <n v="17"/>
    <n v="1327"/>
    <n v="260"/>
    <n v="162"/>
    <n v="233"/>
    <n v="152"/>
    <n v="223"/>
    <n v="130"/>
    <n v="117"/>
    <n v="34"/>
    <n v="14"/>
    <n v="3"/>
  </r>
  <r>
    <n v="2045"/>
    <s v="u"/>
    <s v="Autres CP cer"/>
    <x v="37"/>
    <x v="34"/>
    <x v="37"/>
    <m/>
    <m/>
    <m/>
    <m/>
    <m/>
    <n v="0.005283097944694605"/>
    <m/>
    <s v="1581 - 1909 - 1921 - "/>
    <n v="0"/>
    <n v="16"/>
    <s v="libre"/>
    <m/>
    <m/>
    <n v="0"/>
    <n v="0"/>
    <x v="40"/>
    <x v="228"/>
    <n v="0"/>
    <n v="0"/>
    <n v="1"/>
    <n v="3"/>
    <n v="4"/>
    <n v="6"/>
    <n v="8"/>
    <n v="10"/>
    <n v="11"/>
    <n v="13"/>
    <n v="16"/>
    <n v="18"/>
    <n v="1352"/>
    <n v="260"/>
    <n v="241"/>
    <n v="230"/>
    <n v="228"/>
    <n v="201"/>
    <n v="123"/>
    <n v="51"/>
    <n v="13"/>
    <n v="3"/>
    <n v="3"/>
  </r>
  <r>
    <n v="2046"/>
    <s v="u"/>
    <s v="Autres CP cer"/>
    <x v="38"/>
    <x v="34"/>
    <x v="38"/>
    <m/>
    <m/>
    <m/>
    <m/>
    <m/>
    <n v="0.1688781663812724"/>
    <m/>
    <s v="1582 - 1907 - 1923 - "/>
    <n v="0"/>
    <n v="18"/>
    <s v="libre"/>
    <m/>
    <m/>
    <n v="0"/>
    <n v="0"/>
    <x v="40"/>
    <x v="228"/>
    <n v="0"/>
    <n v="0"/>
    <n v="1"/>
    <n v="3"/>
    <n v="5"/>
    <n v="7"/>
    <n v="9"/>
    <n v="11"/>
    <n v="13"/>
    <n v="15"/>
    <n v="17"/>
    <n v="18"/>
    <n v="1685"/>
    <n v="261"/>
    <n v="174"/>
    <n v="174"/>
    <n v="174"/>
    <n v="174"/>
    <n v="261"/>
    <n v="174"/>
    <n v="160"/>
    <n v="103"/>
    <n v="31"/>
  </r>
  <r>
    <n v="2047"/>
    <s v="u"/>
    <s v="Autres CP cer"/>
    <x v="39"/>
    <x v="34"/>
    <x v="39"/>
    <m/>
    <m/>
    <m/>
    <m/>
    <m/>
    <n v="0.01024057169771397"/>
    <m/>
    <s v="1583 - 1907 - 1924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2048"/>
    <s v="u"/>
    <s v="Autres CP cer"/>
    <x v="41"/>
    <x v="34"/>
    <x v="41"/>
    <m/>
    <m/>
    <m/>
    <m/>
    <m/>
    <n v="0.03291809604889256"/>
    <m/>
    <s v="1584 - 1907 - 1910 - 1927 - "/>
    <n v="0"/>
    <n v="4"/>
    <s v="libre"/>
    <m/>
    <m/>
    <n v="0"/>
    <n v="0"/>
    <x v="40"/>
    <x v="209"/>
    <n v="0"/>
    <n v="0"/>
    <n v="0"/>
    <n v="0"/>
    <n v="1"/>
    <n v="1"/>
    <n v="2"/>
    <n v="2"/>
    <n v="2"/>
    <n v="3"/>
    <n v="4"/>
    <n v="4"/>
    <n v="362"/>
    <n v="87"/>
    <n v="0"/>
    <n v="87"/>
    <n v="0"/>
    <n v="83"/>
    <n v="0"/>
    <n v="60"/>
    <n v="0"/>
    <n v="34"/>
    <n v="12"/>
  </r>
  <r>
    <n v="2049"/>
    <s v="u"/>
    <s v="Autres CP cer"/>
    <x v="42"/>
    <x v="34"/>
    <x v="42"/>
    <m/>
    <m/>
    <m/>
    <m/>
    <m/>
    <n v="0.01226850139082564"/>
    <m/>
    <s v="1586 - 1910 - 1933 - "/>
    <n v="0"/>
    <n v="6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85"/>
    <n v="87"/>
    <n v="87"/>
    <n v="87"/>
    <n v="0"/>
    <n v="87"/>
    <n v="68"/>
    <n v="0"/>
    <n v="48"/>
    <n v="19"/>
    <n v="3"/>
  </r>
  <r>
    <n v="2050"/>
    <s v="u"/>
    <s v="Autres CP cer"/>
    <x v="43"/>
    <x v="34"/>
    <x v="43"/>
    <m/>
    <m/>
    <m/>
    <m/>
    <m/>
    <n v="0.02064959465806692"/>
    <m/>
    <s v="1587 - 1910 - 1935 - "/>
    <n v="0"/>
    <n v="6"/>
    <s v="libre"/>
    <m/>
    <m/>
    <n v="0"/>
    <n v="0"/>
    <x v="40"/>
    <x v="39"/>
    <n v="0"/>
    <n v="0"/>
    <n v="0"/>
    <n v="1"/>
    <n v="1"/>
    <n v="2"/>
    <n v="2"/>
    <n v="3"/>
    <n v="4"/>
    <n v="4"/>
    <n v="5"/>
    <n v="6"/>
    <n v="521"/>
    <n v="87"/>
    <n v="87"/>
    <n v="87"/>
    <n v="0"/>
    <n v="87"/>
    <n v="73"/>
    <n v="0"/>
    <n v="59"/>
    <n v="32"/>
    <n v="10"/>
  </r>
  <r>
    <n v="2051"/>
    <s v="u"/>
    <s v="Autres CP cer"/>
    <x v="44"/>
    <x v="34"/>
    <x v="44"/>
    <m/>
    <m/>
    <m/>
    <m/>
    <m/>
    <n v="0.3747106953280658"/>
    <m/>
    <s v="1588 - 1907 - 1911 - "/>
    <n v="0"/>
    <n v="41"/>
    <s v="libre"/>
    <m/>
    <m/>
    <n v="0"/>
    <n v="0"/>
    <x v="195"/>
    <x v="353"/>
    <n v="0"/>
    <n v="1"/>
    <n v="3"/>
    <n v="7"/>
    <n v="11"/>
    <n v="15"/>
    <n v="19"/>
    <n v="23"/>
    <n v="27"/>
    <n v="31"/>
    <n v="35"/>
    <n v="38"/>
    <n v="3398"/>
    <n v="435"/>
    <n v="348"/>
    <n v="435"/>
    <n v="348"/>
    <n v="435"/>
    <n v="348"/>
    <n v="433"/>
    <n v="314"/>
    <n v="245"/>
    <n v="58"/>
  </r>
  <r>
    <n v="2052"/>
    <s v="u"/>
    <s v="Autres CP cer"/>
    <x v="45"/>
    <x v="34"/>
    <x v="45"/>
    <m/>
    <m/>
    <m/>
    <m/>
    <m/>
    <n v="0.1490335022735976"/>
    <m/>
    <s v="1590 - 1911 - 1930 - "/>
    <n v="0"/>
    <n v="6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9"/>
    <n v="87"/>
    <n v="87"/>
    <n v="82"/>
    <n v="66"/>
    <n v="48"/>
    <n v="36"/>
    <n v="26"/>
    <n v="14"/>
    <n v="10"/>
    <n v="4"/>
  </r>
  <r>
    <n v="2053"/>
    <s v="u"/>
    <s v="Autres CP cer"/>
    <x v="46"/>
    <x v="34"/>
    <x v="46"/>
    <m/>
    <m/>
    <m/>
    <m/>
    <m/>
    <n v="0.01392376838617746"/>
    <m/>
    <s v="1591 - 1911 - 1931 - "/>
    <n v="0"/>
    <n v="9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60"/>
    <n v="87"/>
    <n v="87"/>
    <n v="87"/>
    <n v="87"/>
    <n v="87"/>
    <n v="86"/>
    <n v="77"/>
    <n v="70"/>
    <n v="55"/>
    <n v="38"/>
  </r>
  <r>
    <n v="2054"/>
    <s v="u"/>
    <s v="Autres CP cer"/>
    <x v="47"/>
    <x v="34"/>
    <x v="47"/>
    <m/>
    <m/>
    <m/>
    <m/>
    <m/>
    <n v="0.2117534246682907"/>
    <m/>
    <s v="1592 - 1911 - 1932 - "/>
    <n v="0"/>
    <n v="27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359"/>
    <n v="261"/>
    <n v="261"/>
    <n v="261"/>
    <n v="261"/>
    <n v="261"/>
    <n v="261"/>
    <n v="261"/>
    <n v="261"/>
    <n v="223"/>
    <n v="49"/>
  </r>
  <r>
    <n v="2055"/>
    <s v="u"/>
    <s v="Autres CP cer"/>
    <x v="65"/>
    <x v="34"/>
    <x v="65"/>
    <m/>
    <m/>
    <m/>
    <m/>
    <m/>
    <n v="65.56579323684386"/>
    <m/>
    <s v="1593 - 1912 - "/>
    <n v="0"/>
    <n v="394"/>
    <s v="libre"/>
    <m/>
    <m/>
    <n v="66"/>
    <n v="9"/>
    <x v="265"/>
    <x v="595"/>
    <n v="0"/>
    <n v="10"/>
    <n v="30"/>
    <n v="70"/>
    <n v="110"/>
    <n v="150"/>
    <n v="190"/>
    <n v="230"/>
    <n v="270"/>
    <n v="310"/>
    <n v="350"/>
    <n v="370"/>
    <n v="3450"/>
    <n v="435"/>
    <n v="348"/>
    <n v="435"/>
    <n v="348"/>
    <n v="435"/>
    <n v="348"/>
    <n v="435"/>
    <n v="345"/>
    <n v="291"/>
    <n v="31"/>
  </r>
  <r>
    <n v="2056"/>
    <s v="u"/>
    <s v="Autres CP cer"/>
    <x v="66"/>
    <x v="34"/>
    <x v="66"/>
    <m/>
    <m/>
    <m/>
    <m/>
    <m/>
    <n v="85.13385336677042"/>
    <m/>
    <s v="1595 - 1913 - "/>
    <n v="0"/>
    <n v="907"/>
    <s v="libre"/>
    <m/>
    <m/>
    <n v="87"/>
    <n v="8"/>
    <x v="271"/>
    <x v="601"/>
    <n v="0"/>
    <n v="40"/>
    <n v="90"/>
    <n v="180"/>
    <n v="270"/>
    <n v="360"/>
    <n v="450"/>
    <n v="540"/>
    <n v="630"/>
    <n v="720"/>
    <n v="810"/>
    <n v="850"/>
    <n v="7844"/>
    <n v="870"/>
    <n v="870"/>
    <n v="783"/>
    <n v="870"/>
    <n v="783"/>
    <n v="870"/>
    <n v="870"/>
    <n v="783"/>
    <n v="841"/>
    <n v="305"/>
  </r>
  <r>
    <n v="2057"/>
    <s v="u"/>
    <s v="Autres CP cer"/>
    <x v="67"/>
    <x v="34"/>
    <x v="67"/>
    <m/>
    <m/>
    <m/>
    <m/>
    <m/>
    <n v="66.14945260667317"/>
    <m/>
    <s v="1597 - 1913 - 1914 - "/>
    <n v="0"/>
    <n v="502"/>
    <s v="libre"/>
    <m/>
    <m/>
    <n v="67"/>
    <n v="9"/>
    <x v="37"/>
    <x v="309"/>
    <n v="0"/>
    <n v="20"/>
    <n v="50"/>
    <n v="100"/>
    <n v="150"/>
    <n v="200"/>
    <n v="250"/>
    <n v="300"/>
    <n v="350"/>
    <n v="400"/>
    <n v="450"/>
    <n v="480"/>
    <n v="4350"/>
    <n v="522"/>
    <n v="522"/>
    <n v="435"/>
    <n v="522"/>
    <n v="435"/>
    <n v="522"/>
    <n v="522"/>
    <n v="423"/>
    <n v="376"/>
    <n v="72"/>
  </r>
  <r>
    <n v="2058"/>
    <s v="u"/>
    <s v="Autres CP cer"/>
    <x v="68"/>
    <x v="34"/>
    <x v="68"/>
    <m/>
    <m/>
    <m/>
    <m/>
    <m/>
    <n v="9.049857309544819"/>
    <m/>
    <s v="1599 - 1914 - 1915 - "/>
    <n v="0"/>
    <n v="221"/>
    <s v="libre"/>
    <m/>
    <m/>
    <n v="11"/>
    <n v="7"/>
    <x v="265"/>
    <x v="75"/>
    <n v="0"/>
    <n v="10"/>
    <n v="20"/>
    <n v="40"/>
    <n v="60"/>
    <n v="80"/>
    <n v="110"/>
    <n v="130"/>
    <n v="150"/>
    <n v="170"/>
    <n v="200"/>
    <n v="210"/>
    <n v="1941"/>
    <n v="261"/>
    <n v="174"/>
    <n v="261"/>
    <n v="174"/>
    <n v="261"/>
    <n v="174"/>
    <n v="260"/>
    <n v="169"/>
    <n v="172"/>
    <n v="36"/>
  </r>
  <r>
    <n v="2059"/>
    <s v="u"/>
    <s v="Autres CP cer"/>
    <x v="69"/>
    <x v="34"/>
    <x v="69"/>
    <m/>
    <m/>
    <m/>
    <m/>
    <m/>
    <n v="8.830508870104081"/>
    <m/>
    <s v="1601 - 1915 - 1916 - "/>
    <n v="0"/>
    <n v="130"/>
    <s v="libre"/>
    <m/>
    <m/>
    <n v="10"/>
    <n v="7"/>
    <x v="40"/>
    <x v="325"/>
    <n v="0"/>
    <n v="0"/>
    <n v="10"/>
    <n v="20"/>
    <n v="40"/>
    <n v="50"/>
    <n v="60"/>
    <n v="80"/>
    <n v="90"/>
    <n v="100"/>
    <n v="120"/>
    <n v="130"/>
    <n v="1161"/>
    <n v="174"/>
    <n v="174"/>
    <n v="87"/>
    <n v="174"/>
    <n v="87"/>
    <n v="174"/>
    <n v="153"/>
    <n v="61"/>
    <n v="67"/>
    <n v="11"/>
  </r>
  <r>
    <n v="2060"/>
    <s v="u"/>
    <s v="Autres CP cer"/>
    <x v="70"/>
    <x v="34"/>
    <x v="70"/>
    <m/>
    <m/>
    <m/>
    <m/>
    <m/>
    <n v="56.83955393130368"/>
    <m/>
    <s v="1603 - 1914 - 1917 - "/>
    <n v="0"/>
    <n v="280"/>
    <s v="libre"/>
    <m/>
    <m/>
    <n v="56"/>
    <n v="6"/>
    <x v="265"/>
    <x v="602"/>
    <n v="0"/>
    <n v="10"/>
    <n v="20"/>
    <n v="50"/>
    <n v="80"/>
    <n v="110"/>
    <n v="140"/>
    <n v="160"/>
    <n v="190"/>
    <n v="220"/>
    <n v="250"/>
    <n v="260"/>
    <n v="2440"/>
    <n v="348"/>
    <n v="261"/>
    <n v="261"/>
    <n v="261"/>
    <n v="261"/>
    <n v="261"/>
    <n v="261"/>
    <n v="258"/>
    <n v="206"/>
    <n v="63"/>
  </r>
  <r>
    <n v="2061"/>
    <s v="u"/>
    <s v="Autres CP cer"/>
    <x v="71"/>
    <x v="34"/>
    <x v="71"/>
    <m/>
    <m/>
    <m/>
    <m/>
    <m/>
    <n v="56.54285691574702"/>
    <m/>
    <s v="1605 - 1917 - 1918 - "/>
    <n v="0"/>
    <n v="189"/>
    <s v="libre"/>
    <m/>
    <m/>
    <n v="56"/>
    <n v="6"/>
    <x v="40"/>
    <x v="314"/>
    <n v="0"/>
    <n v="0"/>
    <n v="10"/>
    <n v="30"/>
    <n v="50"/>
    <n v="70"/>
    <n v="90"/>
    <n v="110"/>
    <n v="130"/>
    <n v="150"/>
    <n v="170"/>
    <n v="180"/>
    <n v="1661"/>
    <n v="261"/>
    <n v="174"/>
    <n v="174"/>
    <n v="174"/>
    <n v="174"/>
    <n v="261"/>
    <n v="171"/>
    <n v="156"/>
    <n v="93"/>
    <n v="24"/>
  </r>
  <r>
    <n v="2062"/>
    <s v="u"/>
    <s v="Autres CP cer"/>
    <x v="72"/>
    <x v="34"/>
    <x v="72"/>
    <m/>
    <m/>
    <m/>
    <m/>
    <m/>
    <n v="9.671616973569622"/>
    <m/>
    <s v="1607 - 1913 - 1919 - "/>
    <n v="0"/>
    <n v="60"/>
    <s v="libre"/>
    <m/>
    <m/>
    <n v="10"/>
    <n v="1"/>
    <x v="207"/>
    <x v="35"/>
    <n v="0"/>
    <n v="2"/>
    <n v="5"/>
    <n v="11"/>
    <n v="17"/>
    <n v="23"/>
    <n v="29"/>
    <n v="35"/>
    <n v="41"/>
    <n v="47"/>
    <n v="54"/>
    <n v="58"/>
    <n v="5177"/>
    <n v="696"/>
    <n v="696"/>
    <n v="696"/>
    <n v="609"/>
    <n v="696"/>
    <n v="684"/>
    <n v="543"/>
    <n v="470"/>
    <n v="80"/>
    <n v="8"/>
  </r>
  <r>
    <n v="2063"/>
    <s v="u"/>
    <s v="Autres CP cer"/>
    <x v="73"/>
    <x v="34"/>
    <x v="73"/>
    <m/>
    <m/>
    <m/>
    <m/>
    <m/>
    <n v="1.923490145427908"/>
    <m/>
    <s v="1609 - 1919 - 1920 - "/>
    <n v="0"/>
    <n v="15"/>
    <s v="libre"/>
    <m/>
    <m/>
    <n v="2"/>
    <n v="0"/>
    <x v="40"/>
    <x v="190"/>
    <n v="0"/>
    <n v="0"/>
    <n v="1"/>
    <n v="3"/>
    <n v="4"/>
    <n v="6"/>
    <n v="7"/>
    <n v="9"/>
    <n v="10"/>
    <n v="12"/>
    <n v="14"/>
    <n v="16"/>
    <n v="1343"/>
    <n v="261"/>
    <n v="174"/>
    <n v="260"/>
    <n v="168"/>
    <n v="157"/>
    <n v="192"/>
    <n v="76"/>
    <n v="44"/>
    <n v="9"/>
    <n v="3"/>
  </r>
  <r>
    <n v="2064"/>
    <s v="u"/>
    <s v="Autres CP cer"/>
    <x v="74"/>
    <x v="34"/>
    <x v="74"/>
    <m/>
    <m/>
    <m/>
    <m/>
    <m/>
    <n v="7.312532831425488"/>
    <m/>
    <s v="1611 - 1919 - 1921 - "/>
    <n v="0"/>
    <n v="44"/>
    <s v="libre"/>
    <m/>
    <m/>
    <n v="8"/>
    <n v="1"/>
    <x v="207"/>
    <x v="38"/>
    <n v="0"/>
    <n v="2"/>
    <n v="4"/>
    <n v="8"/>
    <n v="13"/>
    <n v="17"/>
    <n v="22"/>
    <n v="26"/>
    <n v="31"/>
    <n v="35"/>
    <n v="40"/>
    <n v="43"/>
    <n v="3873"/>
    <n v="522"/>
    <n v="435"/>
    <n v="435"/>
    <n v="522"/>
    <n v="435"/>
    <n v="434"/>
    <n v="504"/>
    <n v="368"/>
    <n v="207"/>
    <n v="12"/>
  </r>
  <r>
    <n v="2065"/>
    <s v="u"/>
    <s v="Autres CP cer"/>
    <x v="75"/>
    <x v="34"/>
    <x v="75"/>
    <m/>
    <m/>
    <m/>
    <m/>
    <m/>
    <n v="6.731475890675022"/>
    <m/>
    <s v="1613 - 1913 - 1922 - "/>
    <n v="0"/>
    <n v="45"/>
    <s v="libre"/>
    <m/>
    <m/>
    <n v="7"/>
    <n v="1"/>
    <x v="207"/>
    <x v="38"/>
    <n v="0"/>
    <n v="2"/>
    <n v="4"/>
    <n v="9"/>
    <n v="13"/>
    <n v="18"/>
    <n v="22"/>
    <n v="27"/>
    <n v="31"/>
    <n v="36"/>
    <n v="41"/>
    <n v="43"/>
    <n v="3964"/>
    <n v="435"/>
    <n v="435"/>
    <n v="435"/>
    <n v="435"/>
    <n v="435"/>
    <n v="435"/>
    <n v="435"/>
    <n v="435"/>
    <n v="392"/>
    <n v="93"/>
  </r>
  <r>
    <n v="2066"/>
    <s v="u"/>
    <s v="Autres CP cer"/>
    <x v="76"/>
    <x v="34"/>
    <x v="76"/>
    <m/>
    <m/>
    <m/>
    <m/>
    <m/>
    <n v="0.5150201026872889"/>
    <m/>
    <s v="1615 - 1922 - 1923 - "/>
    <n v="0"/>
    <n v="19"/>
    <s v="libre"/>
    <m/>
    <m/>
    <n v="0"/>
    <n v="0"/>
    <x v="40"/>
    <x v="228"/>
    <n v="0"/>
    <n v="0"/>
    <n v="1"/>
    <n v="3"/>
    <n v="5"/>
    <n v="7"/>
    <n v="9"/>
    <n v="11"/>
    <n v="13"/>
    <n v="15"/>
    <n v="17"/>
    <n v="18"/>
    <n v="1689"/>
    <n v="261"/>
    <n v="174"/>
    <n v="174"/>
    <n v="174"/>
    <n v="174"/>
    <n v="261"/>
    <n v="174"/>
    <n v="169"/>
    <n v="106"/>
    <n v="23"/>
  </r>
  <r>
    <n v="2067"/>
    <s v="u"/>
    <s v="Autres CP cer"/>
    <x v="77"/>
    <x v="34"/>
    <x v="77"/>
    <m/>
    <m/>
    <m/>
    <m/>
    <m/>
    <n v="0.01338139665549319"/>
    <m/>
    <s v="1617 - 1913 - 1924 - "/>
    <n v="0"/>
    <n v="239"/>
    <s v="libre"/>
    <m/>
    <m/>
    <n v="0"/>
    <n v="0"/>
    <x v="265"/>
    <x v="537"/>
    <n v="0"/>
    <n v="10"/>
    <n v="20"/>
    <n v="40"/>
    <n v="70"/>
    <n v="90"/>
    <n v="120"/>
    <n v="140"/>
    <n v="160"/>
    <n v="190"/>
    <n v="210"/>
    <n v="220"/>
    <n v="2096"/>
    <n v="261"/>
    <n v="174"/>
    <n v="261"/>
    <n v="174"/>
    <n v="174"/>
    <n v="261"/>
    <n v="174"/>
    <n v="261"/>
    <n v="174"/>
    <n v="183"/>
  </r>
  <r>
    <n v="2068"/>
    <s v="u"/>
    <s v="Autres CP cer"/>
    <x v="78"/>
    <x v="34"/>
    <x v="78"/>
    <m/>
    <m/>
    <m/>
    <m/>
    <m/>
    <n v="2.567926499197118"/>
    <m/>
    <s v="1619 - 1913 - 1925 - "/>
    <n v="0"/>
    <n v="58"/>
    <s v="libre"/>
    <m/>
    <m/>
    <n v="3"/>
    <n v="1"/>
    <x v="207"/>
    <x v="578"/>
    <n v="0"/>
    <n v="2"/>
    <n v="5"/>
    <n v="11"/>
    <n v="17"/>
    <n v="23"/>
    <n v="29"/>
    <n v="35"/>
    <n v="41"/>
    <n v="46"/>
    <n v="52"/>
    <n v="55"/>
    <n v="5100"/>
    <n v="609"/>
    <n v="522"/>
    <n v="522"/>
    <n v="522"/>
    <n v="522"/>
    <n v="609"/>
    <n v="522"/>
    <n v="522"/>
    <n v="518"/>
    <n v="233"/>
  </r>
  <r>
    <n v="2069"/>
    <s v="u"/>
    <s v="Autres CP cer"/>
    <x v="79"/>
    <x v="34"/>
    <x v="79"/>
    <m/>
    <m/>
    <m/>
    <m/>
    <m/>
    <n v="105.4921777009258"/>
    <m/>
    <s v="1621 - 1926 - "/>
    <n v="0"/>
    <n v="474"/>
    <s v="libre"/>
    <m/>
    <m/>
    <n v="104"/>
    <n v="8"/>
    <x v="37"/>
    <x v="8"/>
    <n v="0"/>
    <n v="20"/>
    <n v="40"/>
    <n v="90"/>
    <n v="140"/>
    <n v="190"/>
    <n v="230"/>
    <n v="280"/>
    <n v="330"/>
    <n v="380"/>
    <n v="420"/>
    <n v="450"/>
    <n v="4137"/>
    <n v="522"/>
    <n v="435"/>
    <n v="435"/>
    <n v="435"/>
    <n v="435"/>
    <n v="435"/>
    <n v="435"/>
    <n v="435"/>
    <n v="424"/>
    <n v="147"/>
  </r>
  <r>
    <n v="2070"/>
    <s v="u"/>
    <s v="Autres CP cer"/>
    <x v="80"/>
    <x v="34"/>
    <x v="80"/>
    <m/>
    <m/>
    <m/>
    <m/>
    <m/>
    <n v="98.01368223687996"/>
    <m/>
    <s v="1623 - 1926 - 1927 - "/>
    <n v="0"/>
    <n v="184"/>
    <s v="libre"/>
    <m/>
    <m/>
    <n v="96"/>
    <n v="7"/>
    <x v="40"/>
    <x v="294"/>
    <n v="0"/>
    <n v="0"/>
    <n v="10"/>
    <n v="30"/>
    <n v="50"/>
    <n v="70"/>
    <n v="90"/>
    <n v="110"/>
    <n v="130"/>
    <n v="140"/>
    <n v="160"/>
    <n v="170"/>
    <n v="1620"/>
    <n v="261"/>
    <n v="174"/>
    <n v="174"/>
    <n v="174"/>
    <n v="174"/>
    <n v="174"/>
    <n v="174"/>
    <n v="170"/>
    <n v="117"/>
    <n v="29"/>
  </r>
  <r>
    <n v="2071"/>
    <s v="u"/>
    <s v="Autres CP cer"/>
    <x v="81"/>
    <x v="34"/>
    <x v="81"/>
    <m/>
    <m/>
    <m/>
    <m/>
    <m/>
    <n v="98.69717599747669"/>
    <m/>
    <s v="1625 - 1927 - 1928 - "/>
    <n v="0"/>
    <n v="185"/>
    <s v="libre"/>
    <m/>
    <m/>
    <n v="97"/>
    <n v="7"/>
    <x v="40"/>
    <x v="294"/>
    <n v="0"/>
    <n v="0"/>
    <n v="10"/>
    <n v="30"/>
    <n v="50"/>
    <n v="70"/>
    <n v="90"/>
    <n v="110"/>
    <n v="130"/>
    <n v="140"/>
    <n v="160"/>
    <n v="170"/>
    <n v="1626"/>
    <n v="261"/>
    <n v="174"/>
    <n v="174"/>
    <n v="174"/>
    <n v="174"/>
    <n v="174"/>
    <n v="174"/>
    <n v="170"/>
    <n v="122"/>
    <n v="30"/>
  </r>
  <r>
    <n v="2072"/>
    <s v="u"/>
    <s v="Autres CP cer"/>
    <x v="82"/>
    <x v="34"/>
    <x v="82"/>
    <m/>
    <m/>
    <m/>
    <m/>
    <m/>
    <n v="7.478495464045793"/>
    <m/>
    <s v="1627 - 1926 - 1929 - "/>
    <n v="0"/>
    <n v="289"/>
    <s v="libre"/>
    <m/>
    <m/>
    <n v="8"/>
    <n v="4"/>
    <x v="265"/>
    <x v="416"/>
    <n v="0"/>
    <n v="10"/>
    <n v="20"/>
    <n v="50"/>
    <n v="80"/>
    <n v="110"/>
    <n v="140"/>
    <n v="170"/>
    <n v="200"/>
    <n v="230"/>
    <n v="260"/>
    <n v="270"/>
    <n v="2543"/>
    <n v="261"/>
    <n v="261"/>
    <n v="261"/>
    <n v="261"/>
    <n v="261"/>
    <n v="261"/>
    <n v="261"/>
    <n v="261"/>
    <n v="261"/>
    <n v="195"/>
  </r>
  <r>
    <n v="2073"/>
    <s v="u"/>
    <s v="Autres CP cer"/>
    <x v="83"/>
    <x v="34"/>
    <x v="83"/>
    <m/>
    <m/>
    <m/>
    <m/>
    <m/>
    <n v="3.15541754603586"/>
    <m/>
    <s v="1629 - 1929 - 1930 - "/>
    <n v="0"/>
    <n v="156"/>
    <s v="libre"/>
    <m/>
    <m/>
    <n v="3"/>
    <n v="2"/>
    <x v="40"/>
    <x v="9"/>
    <n v="0"/>
    <n v="0"/>
    <n v="10"/>
    <n v="30"/>
    <n v="40"/>
    <n v="60"/>
    <n v="80"/>
    <n v="90"/>
    <n v="110"/>
    <n v="120"/>
    <n v="140"/>
    <n v="150"/>
    <n v="1400"/>
    <n v="174"/>
    <n v="174"/>
    <n v="174"/>
    <n v="87"/>
    <n v="174"/>
    <n v="174"/>
    <n v="87"/>
    <n v="174"/>
    <n v="154"/>
    <n v="29"/>
  </r>
  <r>
    <n v="2074"/>
    <s v="u"/>
    <s v="Autres CP cer"/>
    <x v="84"/>
    <x v="34"/>
    <x v="84"/>
    <m/>
    <m/>
    <m/>
    <m/>
    <m/>
    <n v="3.111798095487504"/>
    <m/>
    <s v="1631 - 1929 - 1931 - "/>
    <n v="0"/>
    <n v="105"/>
    <s v="libre"/>
    <m/>
    <m/>
    <n v="3"/>
    <n v="2"/>
    <x v="40"/>
    <x v="340"/>
    <n v="0"/>
    <n v="0"/>
    <n v="10"/>
    <n v="20"/>
    <n v="30"/>
    <n v="40"/>
    <n v="50"/>
    <n v="60"/>
    <n v="70"/>
    <n v="80"/>
    <n v="90"/>
    <n v="100"/>
    <n v="952"/>
    <n v="174"/>
    <n v="87"/>
    <n v="87"/>
    <n v="87"/>
    <n v="87"/>
    <n v="87"/>
    <n v="87"/>
    <n v="87"/>
    <n v="87"/>
    <n v="83"/>
  </r>
  <r>
    <n v="2075"/>
    <s v="u"/>
    <s v="Autres CP cer"/>
    <x v="85"/>
    <x v="34"/>
    <x v="85"/>
    <m/>
    <m/>
    <m/>
    <m/>
    <m/>
    <n v="0.3299936280889046"/>
    <m/>
    <s v="1633 - 1929 - 1932 - "/>
    <n v="0"/>
    <n v="26"/>
    <s v="libre"/>
    <m/>
    <m/>
    <n v="0"/>
    <n v="0"/>
    <x v="195"/>
    <x v="258"/>
    <n v="0"/>
    <n v="1"/>
    <n v="2"/>
    <n v="5"/>
    <n v="7"/>
    <n v="10"/>
    <n v="13"/>
    <n v="15"/>
    <n v="18"/>
    <n v="20"/>
    <n v="23"/>
    <n v="24"/>
    <n v="2272"/>
    <n v="261"/>
    <n v="261"/>
    <n v="261"/>
    <n v="261"/>
    <n v="261"/>
    <n v="261"/>
    <n v="261"/>
    <n v="260"/>
    <n v="172"/>
    <n v="14"/>
  </r>
  <r>
    <n v="2076"/>
    <s v="u"/>
    <s v="Autres CP cer"/>
    <x v="86"/>
    <x v="34"/>
    <x v="86"/>
    <m/>
    <m/>
    <m/>
    <m/>
    <m/>
    <n v="84.55150025495749"/>
    <m/>
    <s v="1635 - 1933 - "/>
    <n v="0"/>
    <n v="185"/>
    <s v="libre"/>
    <m/>
    <m/>
    <n v="82"/>
    <n v="13"/>
    <x v="40"/>
    <x v="314"/>
    <n v="0"/>
    <n v="0"/>
    <n v="10"/>
    <n v="30"/>
    <n v="50"/>
    <n v="70"/>
    <n v="90"/>
    <n v="110"/>
    <n v="130"/>
    <n v="150"/>
    <n v="170"/>
    <n v="180"/>
    <n v="1623"/>
    <n v="261"/>
    <n v="174"/>
    <n v="261"/>
    <n v="174"/>
    <n v="174"/>
    <n v="249"/>
    <n v="145"/>
    <n v="144"/>
    <n v="39"/>
    <n v="3"/>
  </r>
  <r>
    <n v="2077"/>
    <s v="u"/>
    <s v="Autres CP cer"/>
    <x v="87"/>
    <x v="34"/>
    <x v="87"/>
    <m/>
    <m/>
    <m/>
    <m/>
    <m/>
    <n v="85.16282019073736"/>
    <m/>
    <s v="1637 - 1933 - 1934 - "/>
    <n v="0"/>
    <n v="181"/>
    <s v="libre"/>
    <m/>
    <m/>
    <n v="83"/>
    <n v="13"/>
    <x v="40"/>
    <x v="314"/>
    <n v="0"/>
    <n v="0"/>
    <n v="10"/>
    <n v="30"/>
    <n v="50"/>
    <n v="70"/>
    <n v="90"/>
    <n v="110"/>
    <n v="120"/>
    <n v="140"/>
    <n v="170"/>
    <n v="180"/>
    <n v="1595"/>
    <n v="261"/>
    <n v="174"/>
    <n v="174"/>
    <n v="261"/>
    <n v="174"/>
    <n v="168"/>
    <n v="220"/>
    <n v="102"/>
    <n v="52"/>
    <n v="10"/>
  </r>
  <r>
    <n v="2078"/>
    <s v="u"/>
    <s v="Autres CP cer"/>
    <x v="88"/>
    <x v="34"/>
    <x v="88"/>
    <m/>
    <m/>
    <m/>
    <m/>
    <m/>
    <n v="13.03231949971158"/>
    <m/>
    <s v="1639 - 1935 - "/>
    <n v="0"/>
    <n v="39"/>
    <s v="libre"/>
    <m/>
    <m/>
    <n v="12"/>
    <n v="9"/>
    <x v="195"/>
    <x v="598"/>
    <n v="0"/>
    <n v="1"/>
    <n v="3"/>
    <n v="7"/>
    <n v="11"/>
    <n v="15"/>
    <n v="20"/>
    <n v="25"/>
    <n v="31"/>
    <n v="38"/>
    <n v="47"/>
    <n v="54"/>
    <n v="3231"/>
    <n v="696"/>
    <n v="620"/>
    <n v="526"/>
    <n v="408"/>
    <n v="371"/>
    <n v="272"/>
    <n v="159"/>
    <n v="112"/>
    <n v="49"/>
    <n v="19"/>
  </r>
  <r>
    <n v="2079"/>
    <s v="u"/>
    <s v="Autres CP cer"/>
    <x v="89"/>
    <x v="34"/>
    <x v="89"/>
    <m/>
    <m/>
    <m/>
    <m/>
    <m/>
    <n v="0"/>
    <m/>
    <s v="1641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080"/>
    <s v="u"/>
    <s v="CP Oléopro"/>
    <x v="0"/>
    <x v="35"/>
    <x v="0"/>
    <m/>
    <m/>
    <m/>
    <m/>
    <m/>
    <n v="8174.125047731048"/>
    <m/>
    <s v="1412 - 1936 - 1937 - "/>
    <n v="7934"/>
    <n v="8028"/>
    <s v="libre"/>
    <m/>
    <m/>
    <n v="8175"/>
    <n v="1"/>
    <x v="536"/>
    <x v="603"/>
    <n v="7934"/>
    <n v="7938"/>
    <n v="7943"/>
    <n v="7952"/>
    <n v="7962"/>
    <n v="7971"/>
    <n v="7980"/>
    <n v="7990"/>
    <n v="7999"/>
    <n v="8008"/>
    <n v="8018"/>
    <n v="8023"/>
    <n v="8135"/>
    <n v="870"/>
    <n v="783"/>
    <n v="870"/>
    <n v="783"/>
    <n v="783"/>
    <n v="870"/>
    <n v="783"/>
    <n v="870"/>
    <n v="771"/>
    <n v="753"/>
  </r>
  <r>
    <n v="2081"/>
    <s v="u"/>
    <s v="CP Oléopro"/>
    <x v="1"/>
    <x v="35"/>
    <x v="1"/>
    <m/>
    <m/>
    <m/>
    <m/>
    <m/>
    <n v="6879.709642686596"/>
    <m/>
    <s v="1414 - 1937 - 1938 - 1939 - "/>
    <n v="6644"/>
    <n v="6646"/>
    <s v="libre"/>
    <m/>
    <m/>
    <n v="6880"/>
    <n v="1"/>
    <x v="537"/>
    <x v="604"/>
    <n v="6644"/>
    <n v="6644"/>
    <n v="6644"/>
    <n v="6644"/>
    <n v="6644"/>
    <n v="6644"/>
    <n v="6644"/>
    <n v="6645"/>
    <n v="6645"/>
    <n v="6645"/>
    <n v="6645"/>
    <n v="6645"/>
    <n v="173"/>
    <n v="87"/>
    <n v="0"/>
    <n v="0"/>
    <n v="0"/>
    <n v="0"/>
    <n v="0"/>
    <n v="0"/>
    <n v="0"/>
    <n v="0"/>
    <n v="87"/>
  </r>
  <r>
    <n v="2082"/>
    <s v="u"/>
    <s v="CP Oléopro"/>
    <x v="2"/>
    <x v="35"/>
    <x v="2"/>
    <m/>
    <m/>
    <m/>
    <m/>
    <m/>
    <n v="6264.677438119132"/>
    <m/>
    <s v="1416 - 1939 - 1940 - 1941 - "/>
    <n v="5997"/>
    <n v="6302"/>
    <s v="libre"/>
    <m/>
    <m/>
    <n v="6263"/>
    <n v="7"/>
    <x v="538"/>
    <x v="605"/>
    <n v="5977"/>
    <n v="6006"/>
    <n v="6022"/>
    <n v="6052"/>
    <n v="6083"/>
    <n v="6113"/>
    <n v="6143"/>
    <n v="6173"/>
    <n v="6204"/>
    <n v="6235"/>
    <n v="6265"/>
    <n v="6280"/>
    <n v="2649"/>
    <n v="186"/>
    <n v="310"/>
    <n v="299"/>
    <n v="310"/>
    <n v="299"/>
    <n v="316"/>
    <n v="306"/>
    <n v="303"/>
    <n v="276"/>
    <n v="45"/>
  </r>
  <r>
    <n v="2083"/>
    <s v="u"/>
    <s v="CP Oléopro"/>
    <x v="3"/>
    <x v="35"/>
    <x v="3"/>
    <m/>
    <m/>
    <m/>
    <m/>
    <m/>
    <n v="2383.96645389407"/>
    <m/>
    <s v="1418 - 1941 - 1942 - 1943 - "/>
    <n v="2303"/>
    <n v="2398"/>
    <s v="libre"/>
    <m/>
    <m/>
    <n v="2376"/>
    <n v="18"/>
    <x v="539"/>
    <x v="606"/>
    <n v="2261"/>
    <n v="2288"/>
    <n v="2298"/>
    <n v="2311"/>
    <n v="2321"/>
    <n v="2331"/>
    <n v="2341"/>
    <n v="2350"/>
    <n v="2360"/>
    <n v="2371"/>
    <n v="2385"/>
    <n v="2395"/>
    <n v="827"/>
    <n v="14"/>
    <n v="56"/>
    <n v="109"/>
    <n v="146"/>
    <n v="148"/>
    <n v="147"/>
    <n v="112"/>
    <n v="71"/>
    <n v="20"/>
    <n v="5"/>
  </r>
  <r>
    <n v="2084"/>
    <s v="u"/>
    <s v="CP Oléopro"/>
    <x v="4"/>
    <x v="35"/>
    <x v="4"/>
    <m/>
    <m/>
    <m/>
    <m/>
    <m/>
    <n v="1548.538622379039"/>
    <m/>
    <s v="1420 - 1943 - 1944 - 2038 - "/>
    <n v="1522"/>
    <n v="1573"/>
    <s v="libre"/>
    <m/>
    <m/>
    <n v="1540"/>
    <n v="25"/>
    <x v="540"/>
    <x v="607"/>
    <n v="1450"/>
    <n v="1484"/>
    <n v="1495"/>
    <n v="1509"/>
    <n v="1519"/>
    <n v="1528"/>
    <n v="1535"/>
    <n v="1543"/>
    <n v="1550"/>
    <n v="1559"/>
    <n v="1570"/>
    <n v="1578"/>
    <n v="406"/>
    <n v="3"/>
    <n v="15"/>
    <n v="22"/>
    <n v="45"/>
    <n v="64"/>
    <n v="74"/>
    <n v="85"/>
    <n v="55"/>
    <n v="32"/>
    <n v="12"/>
  </r>
  <r>
    <n v="2085"/>
    <s v="u"/>
    <s v="CP Oléopro"/>
    <x v="5"/>
    <x v="35"/>
    <x v="5"/>
    <m/>
    <m/>
    <m/>
    <m/>
    <m/>
    <n v="648.1745745028682"/>
    <m/>
    <s v="1421 - 1943 - 1945 - 2040 - "/>
    <n v="630"/>
    <n v="668"/>
    <s v="libre"/>
    <m/>
    <m/>
    <n v="652"/>
    <n v="22"/>
    <x v="541"/>
    <x v="608"/>
    <n v="606"/>
    <n v="623"/>
    <n v="628"/>
    <n v="636"/>
    <n v="642"/>
    <n v="648"/>
    <n v="653"/>
    <n v="660"/>
    <n v="667"/>
    <n v="676"/>
    <n v="687"/>
    <n v="696"/>
    <n v="336"/>
    <n v="9"/>
    <n v="37"/>
    <n v="67"/>
    <n v="73"/>
    <n v="54"/>
    <n v="48"/>
    <n v="28"/>
    <n v="14"/>
    <n v="5"/>
    <n v="2"/>
  </r>
  <r>
    <n v="2086"/>
    <s v="u"/>
    <s v="CP Oléopro"/>
    <x v="6"/>
    <x v="35"/>
    <x v="6"/>
    <m/>
    <m/>
    <m/>
    <m/>
    <m/>
    <n v="187.2532570121625"/>
    <m/>
    <s v="1422 - 1943 - 1946 - 2042 - "/>
    <n v="127"/>
    <n v="188"/>
    <s v="libre"/>
    <m/>
    <m/>
    <n v="184"/>
    <n v="14"/>
    <x v="542"/>
    <x v="256"/>
    <n v="98"/>
    <n v="112"/>
    <n v="121"/>
    <n v="132"/>
    <n v="140"/>
    <n v="146"/>
    <n v="152"/>
    <n v="160"/>
    <n v="166"/>
    <n v="173"/>
    <n v="183"/>
    <n v="192"/>
    <n v="554"/>
    <n v="14"/>
    <n v="34"/>
    <n v="74"/>
    <n v="85"/>
    <n v="95"/>
    <n v="90"/>
    <n v="76"/>
    <n v="49"/>
    <n v="31"/>
    <n v="7"/>
  </r>
  <r>
    <n v="2087"/>
    <s v="u"/>
    <s v="CP Oléopro"/>
    <x v="7"/>
    <x v="35"/>
    <x v="7"/>
    <m/>
    <m/>
    <m/>
    <m/>
    <m/>
    <n v="66.22689506179877"/>
    <m/>
    <s v="1423 - 1941 - 1947 - 1948 - "/>
    <n v="64"/>
    <n v="70"/>
    <s v="libre"/>
    <m/>
    <m/>
    <n v="67"/>
    <n v="1"/>
    <x v="98"/>
    <x v="259"/>
    <n v="62"/>
    <n v="64"/>
    <n v="65"/>
    <n v="65"/>
    <n v="66"/>
    <n v="67"/>
    <n v="68"/>
    <n v="68"/>
    <n v="69"/>
    <n v="70"/>
    <n v="71"/>
    <n v="72"/>
    <n v="581"/>
    <n v="13"/>
    <n v="104"/>
    <n v="171"/>
    <n v="85"/>
    <n v="138"/>
    <n v="57"/>
    <n v="4"/>
    <n v="6"/>
    <n v="2"/>
    <n v="2"/>
  </r>
  <r>
    <n v="2088"/>
    <s v="u"/>
    <s v="CP Oléopro"/>
    <x v="8"/>
    <x v="35"/>
    <x v="8"/>
    <m/>
    <m/>
    <m/>
    <m/>
    <m/>
    <n v="66.14810293555422"/>
    <m/>
    <s v="1425 - 1948 - 1949 - 1950 - "/>
    <n v="53"/>
    <n v="71"/>
    <s v="libre"/>
    <m/>
    <m/>
    <n v="66"/>
    <n v="1"/>
    <x v="457"/>
    <x v="327"/>
    <n v="48"/>
    <n v="54"/>
    <n v="55"/>
    <n v="57"/>
    <n v="59"/>
    <n v="61"/>
    <n v="63"/>
    <n v="64"/>
    <n v="66"/>
    <n v="68"/>
    <n v="70"/>
    <n v="71"/>
    <n v="1600"/>
    <n v="13"/>
    <n v="111"/>
    <n v="232"/>
    <n v="257"/>
    <n v="261"/>
    <n v="261"/>
    <n v="259"/>
    <n v="178"/>
    <n v="23"/>
    <n v="6"/>
  </r>
  <r>
    <n v="2089"/>
    <s v="u"/>
    <s v="CP Oléopro"/>
    <x v="9"/>
    <x v="35"/>
    <x v="9"/>
    <m/>
    <m/>
    <m/>
    <m/>
    <m/>
    <n v="18.77869199827897"/>
    <m/>
    <s v="1427 - 1950 - 1951 - 2018 - "/>
    <n v="0"/>
    <n v="34"/>
    <s v="libre"/>
    <m/>
    <m/>
    <n v="19"/>
    <n v="1"/>
    <x v="102"/>
    <x v="102"/>
    <n v="0"/>
    <n v="3"/>
    <n v="5"/>
    <n v="8"/>
    <n v="11"/>
    <n v="14"/>
    <n v="18"/>
    <n v="21"/>
    <n v="24"/>
    <n v="27"/>
    <n v="31"/>
    <n v="33"/>
    <n v="2776"/>
    <n v="176"/>
    <n v="330"/>
    <n v="348"/>
    <n v="348"/>
    <n v="261"/>
    <n v="348"/>
    <n v="344"/>
    <n v="317"/>
    <n v="258"/>
    <n v="47"/>
  </r>
  <r>
    <n v="2090"/>
    <s v="u"/>
    <s v="CP Oléopro"/>
    <x v="10"/>
    <x v="35"/>
    <x v="10"/>
    <m/>
    <m/>
    <m/>
    <m/>
    <m/>
    <n v="47.36941093727524"/>
    <m/>
    <s v="1428 - 1950 - 1952 - 2020 - "/>
    <n v="31"/>
    <n v="66"/>
    <s v="libre"/>
    <m/>
    <m/>
    <n v="48"/>
    <n v="1"/>
    <x v="289"/>
    <x v="339"/>
    <n v="27"/>
    <n v="32"/>
    <n v="34"/>
    <n v="38"/>
    <n v="41"/>
    <n v="45"/>
    <n v="48"/>
    <n v="51"/>
    <n v="55"/>
    <n v="58"/>
    <n v="62"/>
    <n v="64"/>
    <n v="2965"/>
    <n v="90"/>
    <n v="306"/>
    <n v="348"/>
    <n v="348"/>
    <n v="348"/>
    <n v="435"/>
    <n v="346"/>
    <n v="333"/>
    <n v="292"/>
    <n v="120"/>
  </r>
  <r>
    <n v="2091"/>
    <s v="u"/>
    <s v="CP Oléopro"/>
    <x v="11"/>
    <x v="35"/>
    <x v="11"/>
    <m/>
    <m/>
    <m/>
    <m/>
    <m/>
    <n v="0.07879212624455208"/>
    <m/>
    <s v="1429 - 1948 - 1953 - 2022 - "/>
    <n v="0"/>
    <n v="12"/>
    <s v="libre"/>
    <m/>
    <m/>
    <n v="1"/>
    <n v="1"/>
    <x v="40"/>
    <x v="124"/>
    <n v="0"/>
    <n v="0"/>
    <n v="1"/>
    <n v="2"/>
    <n v="3"/>
    <n v="5"/>
    <n v="6"/>
    <n v="7"/>
    <n v="9"/>
    <n v="10"/>
    <n v="12"/>
    <n v="13"/>
    <n v="1129"/>
    <n v="260"/>
    <n v="174"/>
    <n v="261"/>
    <n v="172"/>
    <n v="139"/>
    <n v="93"/>
    <n v="16"/>
    <n v="9"/>
    <n v="3"/>
    <n v="3"/>
  </r>
  <r>
    <n v="2092"/>
    <s v="u"/>
    <s v="CP Oléopro"/>
    <x v="12"/>
    <x v="35"/>
    <x v="12"/>
    <m/>
    <m/>
    <m/>
    <m/>
    <m/>
    <n v="100.9401911506737"/>
    <m/>
    <s v="1430 - 1941 - 1954 - 2028 - "/>
    <n v="100"/>
    <n v="101"/>
    <s v="libre"/>
    <m/>
    <m/>
    <n v="101"/>
    <n v="1"/>
    <x v="543"/>
    <x v="358"/>
    <n v="97"/>
    <n v="98"/>
    <n v="99"/>
    <n v="99"/>
    <n v="100"/>
    <n v="100"/>
    <n v="100"/>
    <n v="101"/>
    <n v="101"/>
    <n v="102"/>
    <n v="102"/>
    <n v="103"/>
    <n v="105"/>
    <n v="2"/>
    <n v="5"/>
    <n v="17"/>
    <n v="0"/>
    <n v="33"/>
    <n v="23"/>
    <n v="0"/>
    <n v="20"/>
    <n v="5"/>
    <n v="1"/>
  </r>
  <r>
    <n v="2093"/>
    <s v="u"/>
    <s v="CP Oléopro"/>
    <x v="13"/>
    <x v="35"/>
    <x v="13"/>
    <m/>
    <m/>
    <m/>
    <m/>
    <m/>
    <n v="237.0958502674752"/>
    <m/>
    <s v="1431 - 1941 - 1955 - 1975 - 2026 - "/>
    <n v="0"/>
    <n v="239"/>
    <s v="libre"/>
    <m/>
    <m/>
    <n v="238"/>
    <n v="1"/>
    <x v="265"/>
    <x v="519"/>
    <n v="0"/>
    <n v="10"/>
    <n v="20"/>
    <n v="40"/>
    <n v="70"/>
    <n v="90"/>
    <n v="120"/>
    <n v="140"/>
    <n v="170"/>
    <n v="190"/>
    <n v="210"/>
    <n v="230"/>
    <n v="2113"/>
    <n v="261"/>
    <n v="174"/>
    <n v="261"/>
    <n v="174"/>
    <n v="174"/>
    <n v="261"/>
    <n v="174"/>
    <n v="261"/>
    <n v="174"/>
    <n v="200"/>
  </r>
  <r>
    <n v="2094"/>
    <s v="u"/>
    <s v="CP Oléopro"/>
    <x v="14"/>
    <x v="35"/>
    <x v="14"/>
    <m/>
    <m/>
    <m/>
    <m/>
    <m/>
    <n v="1225.076063599332"/>
    <m/>
    <s v="1432 - 1941 - 1956 - 1957 - "/>
    <n v="1221"/>
    <n v="1290"/>
    <s v="libre"/>
    <m/>
    <m/>
    <n v="1231"/>
    <n v="12"/>
    <x v="544"/>
    <x v="417"/>
    <n v="1203"/>
    <n v="1219"/>
    <n v="1225"/>
    <n v="1234"/>
    <n v="1240"/>
    <n v="1247"/>
    <n v="1254"/>
    <n v="1262"/>
    <n v="1269"/>
    <n v="1279"/>
    <n v="1290"/>
    <n v="1300"/>
    <n v="571"/>
    <n v="22"/>
    <n v="49"/>
    <n v="93"/>
    <n v="99"/>
    <n v="94"/>
    <n v="78"/>
    <n v="64"/>
    <n v="43"/>
    <n v="19"/>
    <n v="11"/>
  </r>
  <r>
    <n v="2095"/>
    <s v="u"/>
    <s v="CP Oléopro"/>
    <x v="15"/>
    <x v="35"/>
    <x v="15"/>
    <m/>
    <m/>
    <m/>
    <m/>
    <m/>
    <n v="665.8160464891708"/>
    <m/>
    <s v="1434 - 1957 - 1958 - 1959 - 2002 - "/>
    <n v="663"/>
    <n v="732"/>
    <s v="libre"/>
    <m/>
    <m/>
    <n v="667"/>
    <n v="6"/>
    <x v="545"/>
    <x v="609"/>
    <n v="647"/>
    <n v="661"/>
    <n v="666"/>
    <n v="672"/>
    <n v="679"/>
    <n v="685"/>
    <n v="692"/>
    <n v="699"/>
    <n v="707"/>
    <n v="716"/>
    <n v="729"/>
    <n v="738"/>
    <n v="573"/>
    <n v="15"/>
    <n v="81"/>
    <n v="97"/>
    <n v="100"/>
    <n v="88"/>
    <n v="68"/>
    <n v="59"/>
    <n v="36"/>
    <n v="24"/>
    <n v="6"/>
  </r>
  <r>
    <n v="2096"/>
    <s v="u"/>
    <s v="CP Oléopro"/>
    <x v="16"/>
    <x v="35"/>
    <x v="16"/>
    <m/>
    <m/>
    <m/>
    <m/>
    <m/>
    <n v="493.4109084414467"/>
    <m/>
    <s v="1436 - 1959 - 1960 - 2010 - "/>
    <n v="491"/>
    <n v="562"/>
    <s v="libre"/>
    <m/>
    <m/>
    <n v="495"/>
    <n v="6"/>
    <x v="546"/>
    <x v="487"/>
    <n v="477"/>
    <n v="490"/>
    <n v="493"/>
    <n v="500"/>
    <n v="507"/>
    <n v="514"/>
    <n v="521"/>
    <n v="528"/>
    <n v="536"/>
    <n v="546"/>
    <n v="558"/>
    <n v="567"/>
    <n v="594"/>
    <n v="30"/>
    <n v="102"/>
    <n v="102"/>
    <n v="110"/>
    <n v="90"/>
    <n v="69"/>
    <n v="52"/>
    <n v="26"/>
    <n v="11"/>
    <n v="3"/>
  </r>
  <r>
    <n v="2097"/>
    <s v="u"/>
    <s v="CP Oléopro"/>
    <x v="17"/>
    <x v="35"/>
    <x v="17"/>
    <m/>
    <m/>
    <m/>
    <m/>
    <m/>
    <n v="172.4051380477242"/>
    <m/>
    <s v="1437 - 1959 - 1961 - 2014 - "/>
    <n v="171"/>
    <n v="231"/>
    <s v="libre"/>
    <m/>
    <m/>
    <n v="173"/>
    <n v="3"/>
    <x v="547"/>
    <x v="320"/>
    <n v="162"/>
    <n v="173"/>
    <n v="176"/>
    <n v="181"/>
    <n v="187"/>
    <n v="192"/>
    <n v="198"/>
    <n v="204"/>
    <n v="211"/>
    <n v="220"/>
    <n v="230"/>
    <n v="237"/>
    <n v="4713"/>
    <n v="154"/>
    <n v="719"/>
    <n v="867"/>
    <n v="754"/>
    <n v="631"/>
    <n v="581"/>
    <n v="440"/>
    <n v="358"/>
    <n v="175"/>
    <n v="35"/>
  </r>
  <r>
    <n v="2098"/>
    <s v="u"/>
    <s v="CP Oléopro"/>
    <x v="18"/>
    <x v="35"/>
    <x v="18"/>
    <m/>
    <m/>
    <m/>
    <m/>
    <m/>
    <n v="559.2600171101611"/>
    <m/>
    <s v="1438 - 1957 - 1962 - 1963 - 2034 - "/>
    <m/>
    <m/>
    <s v="déterminé"/>
    <m/>
    <m/>
    <n v="563"/>
    <n v="10"/>
    <x v="548"/>
    <x v="610"/>
    <n v="540"/>
    <n v="546"/>
    <n v="549"/>
    <n v="555"/>
    <n v="558"/>
    <n v="560"/>
    <n v="565"/>
    <n v="566"/>
    <n v="568"/>
    <n v="570"/>
    <n v="576"/>
    <n v="580"/>
    <n v="86"/>
    <n v="4"/>
    <n v="8"/>
    <n v="8"/>
    <n v="19"/>
    <n v="16"/>
    <n v="17"/>
    <n v="6"/>
    <n v="7"/>
    <n v="1"/>
    <n v="1"/>
  </r>
  <r>
    <n v="2099"/>
    <s v="u"/>
    <s v="CP Oléopro"/>
    <x v="19"/>
    <x v="35"/>
    <x v="19"/>
    <m/>
    <m/>
    <m/>
    <m/>
    <m/>
    <n v="160.9034338494515"/>
    <m/>
    <s v="1440 - 1963 - 1964 - "/>
    <n v="158"/>
    <n v="165"/>
    <s v="libre"/>
    <m/>
    <m/>
    <n v="160"/>
    <n v="7"/>
    <x v="549"/>
    <x v="611"/>
    <n v="143"/>
    <n v="150"/>
    <n v="152"/>
    <n v="155"/>
    <n v="157"/>
    <n v="159"/>
    <n v="161"/>
    <n v="163"/>
    <n v="166"/>
    <n v="169"/>
    <n v="174"/>
    <n v="177"/>
    <n v="622"/>
    <n v="11"/>
    <n v="41"/>
    <n v="121"/>
    <n v="110"/>
    <n v="123"/>
    <n v="105"/>
    <n v="47"/>
    <n v="42"/>
    <n v="18"/>
    <n v="5"/>
  </r>
  <r>
    <n v="2100"/>
    <s v="u"/>
    <s v="CP Oléopro"/>
    <x v="20"/>
    <x v="35"/>
    <x v="20"/>
    <m/>
    <m/>
    <m/>
    <m/>
    <m/>
    <n v="298.7359542096198"/>
    <m/>
    <s v="1441 - 1963 - 1965 - 2046 - "/>
    <n v="295"/>
    <n v="304"/>
    <s v="libre"/>
    <m/>
    <m/>
    <n v="302"/>
    <n v="9"/>
    <x v="550"/>
    <x v="612"/>
    <n v="280"/>
    <n v="287"/>
    <n v="291"/>
    <n v="295"/>
    <n v="297"/>
    <n v="300"/>
    <n v="302"/>
    <n v="305"/>
    <n v="307"/>
    <n v="310"/>
    <n v="315"/>
    <n v="319"/>
    <n v="1080"/>
    <n v="20"/>
    <n v="67"/>
    <n v="127"/>
    <n v="157"/>
    <n v="222"/>
    <n v="211"/>
    <n v="113"/>
    <n v="96"/>
    <n v="54"/>
    <n v="14"/>
  </r>
  <r>
    <n v="2101"/>
    <s v="u"/>
    <s v="CP Oléopro"/>
    <x v="21"/>
    <x v="35"/>
    <x v="21"/>
    <m/>
    <m/>
    <m/>
    <m/>
    <m/>
    <n v="99.62062905108984"/>
    <m/>
    <s v="1442 - 1963 - 1966 - 2048 - "/>
    <n v="96"/>
    <n v="104"/>
    <s v="libre"/>
    <m/>
    <m/>
    <n v="101"/>
    <n v="4"/>
    <x v="500"/>
    <x v="158"/>
    <n v="89"/>
    <n v="94"/>
    <n v="95"/>
    <n v="98"/>
    <n v="99"/>
    <n v="101"/>
    <n v="103"/>
    <n v="104"/>
    <n v="107"/>
    <n v="110"/>
    <n v="115"/>
    <n v="119"/>
    <n v="987"/>
    <n v="42"/>
    <n v="154"/>
    <n v="292"/>
    <n v="197"/>
    <n v="135"/>
    <n v="72"/>
    <n v="60"/>
    <n v="20"/>
    <n v="11"/>
    <n v="5"/>
  </r>
  <r>
    <n v="2102"/>
    <s v="u"/>
    <s v="CP Oléopro"/>
    <x v="22"/>
    <x v="35"/>
    <x v="22"/>
    <m/>
    <m/>
    <m/>
    <m/>
    <m/>
    <n v="2251.371984145782"/>
    <m/>
    <s v="1443 - 1941 - 1967 - 1968 - "/>
    <n v="2245"/>
    <n v="2317"/>
    <s v="libre"/>
    <m/>
    <m/>
    <n v="2250"/>
    <n v="9"/>
    <x v="551"/>
    <x v="613"/>
    <n v="2227"/>
    <n v="2239"/>
    <n v="2246"/>
    <n v="2254"/>
    <n v="2260"/>
    <n v="2268"/>
    <n v="2274"/>
    <n v="2281"/>
    <n v="2289"/>
    <n v="2299"/>
    <n v="2310"/>
    <n v="2320"/>
    <n v="602"/>
    <n v="32"/>
    <n v="75"/>
    <n v="112"/>
    <n v="96"/>
    <n v="100"/>
    <n v="88"/>
    <n v="55"/>
    <n v="32"/>
    <n v="8"/>
    <n v="5"/>
  </r>
  <r>
    <n v="2103"/>
    <s v="u"/>
    <s v="CP Oléopro"/>
    <x v="23"/>
    <x v="35"/>
    <x v="23"/>
    <m/>
    <m/>
    <m/>
    <m/>
    <m/>
    <n v="1969.863659957684"/>
    <m/>
    <s v="1445 - 1968 - 1969 - 1970 - 2002 - "/>
    <n v="1967"/>
    <n v="2038"/>
    <s v="libre"/>
    <m/>
    <m/>
    <n v="1970"/>
    <n v="8"/>
    <x v="552"/>
    <x v="614"/>
    <n v="1948"/>
    <n v="1961"/>
    <n v="1968"/>
    <n v="1974"/>
    <n v="1981"/>
    <n v="1988"/>
    <n v="1996"/>
    <n v="2002"/>
    <n v="2010"/>
    <n v="2019"/>
    <n v="2031"/>
    <n v="2040"/>
    <n v="607"/>
    <n v="21"/>
    <n v="76"/>
    <n v="102"/>
    <n v="102"/>
    <n v="96"/>
    <n v="91"/>
    <n v="59"/>
    <n v="42"/>
    <n v="13"/>
    <n v="6"/>
  </r>
  <r>
    <n v="2104"/>
    <s v="u"/>
    <s v="CP Oléopro"/>
    <x v="24"/>
    <x v="35"/>
    <x v="24"/>
    <m/>
    <m/>
    <m/>
    <m/>
    <m/>
    <n v="1501.147783385517"/>
    <m/>
    <s v="1447 - 1970 - 1971 - 2010 - "/>
    <n v="1498"/>
    <n v="1553"/>
    <s v="libre"/>
    <m/>
    <m/>
    <n v="1501"/>
    <n v="7"/>
    <x v="553"/>
    <x v="615"/>
    <n v="1477"/>
    <n v="1498"/>
    <n v="1502"/>
    <n v="1508"/>
    <n v="1514"/>
    <n v="1519"/>
    <n v="1524"/>
    <n v="1530"/>
    <n v="1535"/>
    <n v="1541"/>
    <n v="1547"/>
    <n v="1551"/>
    <n v="4636"/>
    <n v="13"/>
    <n v="87"/>
    <n v="408"/>
    <n v="622"/>
    <n v="691"/>
    <n v="782"/>
    <n v="685"/>
    <n v="726"/>
    <n v="470"/>
    <n v="153"/>
  </r>
  <r>
    <n v="2105"/>
    <s v="u"/>
    <s v="CP Oléopro"/>
    <x v="25"/>
    <x v="35"/>
    <x v="25"/>
    <m/>
    <m/>
    <m/>
    <m/>
    <m/>
    <n v="468.7158765721677"/>
    <m/>
    <s v="1448 - 1970 - 1972 - 2014 - "/>
    <n v="467"/>
    <n v="528"/>
    <s v="libre"/>
    <m/>
    <m/>
    <n v="469"/>
    <n v="4"/>
    <x v="449"/>
    <x v="616"/>
    <n v="457"/>
    <n v="468"/>
    <n v="472"/>
    <n v="477"/>
    <n v="483"/>
    <n v="488"/>
    <n v="494"/>
    <n v="500"/>
    <n v="508"/>
    <n v="516"/>
    <n v="526"/>
    <n v="533"/>
    <n v="4768"/>
    <n v="153"/>
    <n v="650"/>
    <n v="869"/>
    <n v="749"/>
    <n v="730"/>
    <n v="528"/>
    <n v="493"/>
    <n v="335"/>
    <n v="216"/>
    <n v="46"/>
  </r>
  <r>
    <n v="2106"/>
    <s v="u"/>
    <s v="CP Oléopro"/>
    <x v="26"/>
    <x v="35"/>
    <x v="26"/>
    <m/>
    <m/>
    <m/>
    <m/>
    <m/>
    <n v="281.5083241880984"/>
    <m/>
    <s v="1449 - 1968 - 1973 - 2034 - 2046 - "/>
    <n v="280"/>
    <n v="284"/>
    <s v="libre"/>
    <m/>
    <m/>
    <n v="280"/>
    <n v="5"/>
    <x v="310"/>
    <x v="28"/>
    <n v="269"/>
    <n v="272"/>
    <n v="274"/>
    <n v="276"/>
    <n v="278"/>
    <n v="279"/>
    <n v="281"/>
    <n v="282"/>
    <n v="284"/>
    <n v="286"/>
    <n v="288"/>
    <n v="289"/>
    <n v="386"/>
    <n v="12"/>
    <n v="22"/>
    <n v="47"/>
    <n v="48"/>
    <n v="58"/>
    <n v="78"/>
    <n v="42"/>
    <n v="56"/>
    <n v="18"/>
    <n v="6"/>
  </r>
  <r>
    <n v="2107"/>
    <s v="u"/>
    <s v="CP Oléopro"/>
    <x v="27"/>
    <x v="35"/>
    <x v="27"/>
    <m/>
    <m/>
    <m/>
    <m/>
    <m/>
    <n v="615.0322045674641"/>
    <m/>
    <s v="1450 - 1939 - 1974 - 1975 - "/>
    <n v="343"/>
    <n v="645"/>
    <s v="libre"/>
    <m/>
    <m/>
    <n v="618"/>
    <n v="8"/>
    <x v="12"/>
    <x v="617"/>
    <n v="314"/>
    <n v="360"/>
    <n v="374"/>
    <n v="404"/>
    <n v="434"/>
    <n v="465"/>
    <n v="495"/>
    <n v="525"/>
    <n v="556"/>
    <n v="586"/>
    <n v="616"/>
    <n v="632"/>
    <n v="2628"/>
    <n v="51"/>
    <n v="279"/>
    <n v="301"/>
    <n v="299"/>
    <n v="301"/>
    <n v="301"/>
    <n v="301"/>
    <n v="296"/>
    <n v="296"/>
    <n v="204"/>
  </r>
  <r>
    <n v="2108"/>
    <s v="u"/>
    <s v="CP Oléopro"/>
    <x v="28"/>
    <x v="35"/>
    <x v="28"/>
    <m/>
    <m/>
    <m/>
    <m/>
    <m/>
    <n v="127.3559212845281"/>
    <m/>
    <s v="1452 - 1975 - 1976 - "/>
    <n v="0"/>
    <n v="151"/>
    <s v="libre"/>
    <m/>
    <m/>
    <n v="128"/>
    <n v="2"/>
    <x v="40"/>
    <x v="9"/>
    <n v="0"/>
    <n v="0"/>
    <n v="10"/>
    <n v="30"/>
    <n v="40"/>
    <n v="60"/>
    <n v="70"/>
    <n v="90"/>
    <n v="110"/>
    <n v="120"/>
    <n v="140"/>
    <n v="150"/>
    <n v="1380"/>
    <n v="174"/>
    <n v="87"/>
    <n v="174"/>
    <n v="87"/>
    <n v="174"/>
    <n v="87"/>
    <n v="174"/>
    <n v="87"/>
    <n v="174"/>
    <n v="163"/>
  </r>
  <r>
    <n v="2109"/>
    <s v="u"/>
    <s v="CP Oléopro"/>
    <x v="29"/>
    <x v="35"/>
    <x v="29"/>
    <m/>
    <m/>
    <m/>
    <m/>
    <m/>
    <n v="250.5804330154608"/>
    <m/>
    <s v="1453 - 1975 - 1977 - "/>
    <n v="0"/>
    <n v="287"/>
    <s v="libre"/>
    <m/>
    <m/>
    <n v="252"/>
    <n v="5"/>
    <x v="265"/>
    <x v="416"/>
    <n v="0"/>
    <n v="10"/>
    <n v="20"/>
    <n v="50"/>
    <n v="80"/>
    <n v="110"/>
    <n v="140"/>
    <n v="170"/>
    <n v="200"/>
    <n v="230"/>
    <n v="260"/>
    <n v="270"/>
    <n v="2531"/>
    <n v="261"/>
    <n v="261"/>
    <n v="261"/>
    <n v="261"/>
    <n v="261"/>
    <n v="261"/>
    <n v="261"/>
    <n v="261"/>
    <n v="261"/>
    <n v="183"/>
  </r>
  <r>
    <n v="2110"/>
    <s v="u"/>
    <s v="CP Oléopro"/>
    <x v="30"/>
    <x v="35"/>
    <x v="30"/>
    <m/>
    <m/>
    <m/>
    <m/>
    <m/>
    <n v="1294.415405044452"/>
    <m/>
    <s v="1454 - 1937 - 1978 - 1979 - "/>
    <n v="1292"/>
    <n v="1382"/>
    <s v="libre"/>
    <m/>
    <m/>
    <n v="1295"/>
    <n v="0"/>
    <x v="554"/>
    <x v="618"/>
    <n v="1292"/>
    <n v="1296"/>
    <n v="1300"/>
    <n v="1309"/>
    <n v="1318"/>
    <n v="1327"/>
    <n v="1336"/>
    <n v="1345"/>
    <n v="1354"/>
    <n v="1362"/>
    <n v="1371"/>
    <n v="1376"/>
    <n v="7717"/>
    <n v="783"/>
    <n v="783"/>
    <n v="783"/>
    <n v="783"/>
    <n v="783"/>
    <n v="783"/>
    <n v="783"/>
    <n v="783"/>
    <n v="770"/>
    <n v="684"/>
  </r>
  <r>
    <n v="2111"/>
    <s v="u"/>
    <s v="CP Oléopro"/>
    <x v="31"/>
    <x v="35"/>
    <x v="31"/>
    <m/>
    <m/>
    <m/>
    <m/>
    <m/>
    <n v="1294.415405044452"/>
    <m/>
    <s v="1456 - 1979 - 1980 - 1981 - "/>
    <n v="1292"/>
    <n v="1380"/>
    <s v="libre"/>
    <m/>
    <m/>
    <n v="1295"/>
    <n v="0"/>
    <x v="554"/>
    <x v="619"/>
    <n v="1292"/>
    <n v="1296"/>
    <n v="1300"/>
    <n v="1309"/>
    <n v="1318"/>
    <n v="1327"/>
    <n v="1335"/>
    <n v="1344"/>
    <n v="1353"/>
    <n v="1362"/>
    <n v="1371"/>
    <n v="1375"/>
    <n v="7629"/>
    <n v="783"/>
    <n v="783"/>
    <n v="783"/>
    <n v="783"/>
    <n v="696"/>
    <n v="783"/>
    <n v="783"/>
    <n v="783"/>
    <n v="770"/>
    <n v="683"/>
  </r>
  <r>
    <n v="2112"/>
    <s v="u"/>
    <s v="CP Oléopro"/>
    <x v="32"/>
    <x v="35"/>
    <x v="32"/>
    <m/>
    <m/>
    <m/>
    <m/>
    <m/>
    <n v="739.2464007785449"/>
    <m/>
    <s v="1458 - 1981 - 1982 - 1983 - "/>
    <n v="688"/>
    <n v="749"/>
    <s v="libre"/>
    <m/>
    <m/>
    <n v="736"/>
    <n v="31"/>
    <x v="555"/>
    <x v="620"/>
    <n v="649"/>
    <n v="672"/>
    <n v="682"/>
    <n v="696"/>
    <n v="706"/>
    <n v="716"/>
    <n v="725"/>
    <n v="733"/>
    <n v="743"/>
    <n v="754"/>
    <n v="768"/>
    <n v="780"/>
    <n v="395"/>
    <n v="17"/>
    <n v="33"/>
    <n v="50"/>
    <n v="81"/>
    <n v="81"/>
    <n v="59"/>
    <n v="47"/>
    <n v="18"/>
    <n v="8"/>
    <n v="2"/>
  </r>
  <r>
    <n v="2113"/>
    <s v="u"/>
    <s v="CP Oléopro"/>
    <x v="33"/>
    <x v="35"/>
    <x v="33"/>
    <m/>
    <m/>
    <m/>
    <m/>
    <m/>
    <n v="607.5624857237041"/>
    <m/>
    <s v="1460 - 1983 - 1984 - 2008 - "/>
    <n v="575"/>
    <n v="614"/>
    <s v="libre"/>
    <m/>
    <m/>
    <n v="604"/>
    <n v="31"/>
    <x v="556"/>
    <x v="621"/>
    <n v="516"/>
    <n v="537"/>
    <n v="548"/>
    <n v="564"/>
    <n v="574"/>
    <n v="583"/>
    <n v="591"/>
    <n v="600"/>
    <n v="610"/>
    <n v="622"/>
    <n v="636"/>
    <n v="648"/>
    <n v="354"/>
    <n v="16"/>
    <n v="21"/>
    <n v="46"/>
    <n v="65"/>
    <n v="72"/>
    <n v="58"/>
    <n v="42"/>
    <n v="22"/>
    <n v="11"/>
    <n v="2"/>
  </r>
  <r>
    <n v="2114"/>
    <s v="u"/>
    <s v="CP Oléopro"/>
    <x v="34"/>
    <x v="35"/>
    <x v="34"/>
    <m/>
    <m/>
    <m/>
    <m/>
    <m/>
    <n v="131.6839150548408"/>
    <m/>
    <s v="1461 - 1983 - 1985 - 2012 - "/>
    <n v="131"/>
    <n v="135"/>
    <s v="libre"/>
    <m/>
    <m/>
    <n v="132"/>
    <n v="0"/>
    <x v="237"/>
    <x v="581"/>
    <n v="131"/>
    <n v="131"/>
    <n v="131"/>
    <n v="131"/>
    <n v="132"/>
    <n v="132"/>
    <n v="133"/>
    <n v="133"/>
    <n v="134"/>
    <n v="134"/>
    <n v="135"/>
    <n v="135"/>
    <n v="415"/>
    <n v="86"/>
    <n v="86"/>
    <n v="86"/>
    <n v="86"/>
    <n v="0"/>
    <n v="52"/>
    <n v="15"/>
    <n v="3"/>
    <n v="1"/>
    <n v="1"/>
  </r>
  <r>
    <n v="2115"/>
    <s v="u"/>
    <s v="CP Oléopro"/>
    <x v="35"/>
    <x v="35"/>
    <x v="35"/>
    <m/>
    <m/>
    <m/>
    <m/>
    <m/>
    <n v="21.04506231248655"/>
    <m/>
    <s v="1462 - 1981 - 1986 - 1987 - "/>
    <n v="15"/>
    <n v="44"/>
    <s v="libre"/>
    <m/>
    <m/>
    <n v="21"/>
    <n v="3"/>
    <x v="206"/>
    <x v="332"/>
    <n v="11"/>
    <n v="16"/>
    <n v="17"/>
    <n v="20"/>
    <n v="23"/>
    <n v="26"/>
    <n v="29"/>
    <n v="32"/>
    <n v="35"/>
    <n v="38"/>
    <n v="42"/>
    <n v="45"/>
    <n v="2514"/>
    <n v="119"/>
    <n v="317"/>
    <n v="348"/>
    <n v="435"/>
    <n v="348"/>
    <n v="339"/>
    <n v="340"/>
    <n v="175"/>
    <n v="79"/>
    <n v="15"/>
  </r>
  <r>
    <n v="2116"/>
    <s v="u"/>
    <s v="CP Oléopro"/>
    <x v="36"/>
    <x v="35"/>
    <x v="36"/>
    <m/>
    <m/>
    <m/>
    <m/>
    <m/>
    <n v="13.24571490605611"/>
    <m/>
    <s v="1464 - 1987 - 1988 - 2018 - "/>
    <n v="8"/>
    <n v="31"/>
    <s v="libre"/>
    <m/>
    <m/>
    <n v="13"/>
    <n v="1"/>
    <x v="298"/>
    <x v="315"/>
    <n v="4"/>
    <n v="8"/>
    <n v="9"/>
    <n v="12"/>
    <n v="14"/>
    <n v="16"/>
    <n v="19"/>
    <n v="21"/>
    <n v="23"/>
    <n v="25"/>
    <n v="28"/>
    <n v="30"/>
    <n v="1978"/>
    <n v="28"/>
    <n v="173"/>
    <n v="258"/>
    <n v="261"/>
    <n v="261"/>
    <n v="261"/>
    <n v="261"/>
    <n v="238"/>
    <n v="176"/>
    <n v="62"/>
  </r>
  <r>
    <n v="2117"/>
    <s v="u"/>
    <s v="CP Oléopro"/>
    <x v="37"/>
    <x v="35"/>
    <x v="37"/>
    <m/>
    <m/>
    <m/>
    <m/>
    <m/>
    <n v="7.799347406430447"/>
    <m/>
    <s v="1465 - 1987 - 1989 - 2020 - "/>
    <n v="0"/>
    <n v="23"/>
    <s v="libre"/>
    <m/>
    <m/>
    <n v="8"/>
    <n v="2"/>
    <x v="195"/>
    <x v="331"/>
    <n v="0"/>
    <n v="1"/>
    <n v="2"/>
    <n v="4"/>
    <n v="7"/>
    <n v="9"/>
    <n v="11"/>
    <n v="14"/>
    <n v="16"/>
    <n v="19"/>
    <n v="21"/>
    <n v="23"/>
    <n v="2055"/>
    <n v="254"/>
    <n v="260"/>
    <n v="261"/>
    <n v="261"/>
    <n v="261"/>
    <n v="261"/>
    <n v="248"/>
    <n v="170"/>
    <n v="67"/>
    <n v="13"/>
  </r>
  <r>
    <n v="2118"/>
    <s v="u"/>
    <s v="CP Oléopro"/>
    <x v="38"/>
    <x v="35"/>
    <x v="38"/>
    <m/>
    <m/>
    <m/>
    <m/>
    <m/>
    <n v="15.17389764160063"/>
    <m/>
    <s v="1466 - 1981 - 1990 - 2024 - "/>
    <m/>
    <m/>
    <s v="déterminé"/>
    <m/>
    <m/>
    <n v="15"/>
    <n v="2"/>
    <x v="329"/>
    <x v="351"/>
    <n v="11"/>
    <n v="11"/>
    <n v="12"/>
    <n v="13"/>
    <n v="14"/>
    <n v="15"/>
    <n v="15"/>
    <n v="15"/>
    <n v="16"/>
    <n v="17"/>
    <n v="17"/>
    <n v="18"/>
    <n v="86"/>
    <n v="8"/>
    <n v="6"/>
    <n v="11"/>
    <n v="19"/>
    <n v="18"/>
    <n v="14"/>
    <n v="8"/>
    <n v="2"/>
    <n v="0"/>
    <n v="1"/>
  </r>
  <r>
    <n v="2119"/>
    <s v="u"/>
    <s v="CP Oléopro"/>
    <x v="39"/>
    <x v="35"/>
    <x v="39"/>
    <m/>
    <m/>
    <m/>
    <m/>
    <m/>
    <n v="0.01087946852009172"/>
    <m/>
    <s v="1467 - 1981 - 1991 - 2026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2"/>
    <n v="87"/>
    <n v="0"/>
    <n v="0"/>
    <n v="0"/>
    <n v="0"/>
    <n v="0"/>
    <n v="0"/>
    <n v="0"/>
    <n v="0"/>
    <n v="86"/>
  </r>
  <r>
    <n v="2120"/>
    <s v="u"/>
    <s v="CP Oléopro"/>
    <x v="41"/>
    <x v="35"/>
    <x v="41"/>
    <m/>
    <m/>
    <m/>
    <m/>
    <m/>
    <n v="314.5327734138068"/>
    <m/>
    <s v="1469 - 1981 - 1992 - 1993 - 2032 - "/>
    <n v="310"/>
    <n v="336"/>
    <s v="libre"/>
    <m/>
    <m/>
    <n v="316"/>
    <n v="18"/>
    <x v="309"/>
    <x v="622"/>
    <n v="270"/>
    <n v="290"/>
    <n v="298"/>
    <n v="305"/>
    <n v="312"/>
    <n v="317"/>
    <n v="322"/>
    <n v="325"/>
    <n v="331"/>
    <n v="336"/>
    <n v="345"/>
    <n v="351"/>
    <n v="260"/>
    <n v="6"/>
    <n v="12"/>
    <n v="27"/>
    <n v="50"/>
    <n v="63"/>
    <n v="55"/>
    <n v="30"/>
    <n v="11"/>
    <n v="4"/>
    <n v="3"/>
  </r>
  <r>
    <n v="2121"/>
    <s v="u"/>
    <s v="CP Oléopro"/>
    <x v="42"/>
    <x v="35"/>
    <x v="42"/>
    <m/>
    <m/>
    <m/>
    <m/>
    <m/>
    <n v="268.9241703357495"/>
    <m/>
    <s v="1471 - 1993 - 1994 - 2044 - "/>
    <n v="264"/>
    <n v="293"/>
    <s v="libre"/>
    <m/>
    <m/>
    <n v="271"/>
    <n v="17"/>
    <x v="201"/>
    <x v="597"/>
    <n v="220"/>
    <n v="248"/>
    <n v="255"/>
    <n v="262"/>
    <n v="268"/>
    <n v="272"/>
    <n v="278"/>
    <n v="282"/>
    <n v="288"/>
    <n v="292"/>
    <n v="302"/>
    <n v="310"/>
    <n v="273"/>
    <n v="4"/>
    <n v="6"/>
    <n v="19"/>
    <n v="54"/>
    <n v="73"/>
    <n v="65"/>
    <n v="29"/>
    <n v="17"/>
    <n v="5"/>
    <n v="2"/>
  </r>
  <r>
    <n v="2122"/>
    <s v="u"/>
    <s v="CP Oléopro"/>
    <x v="43"/>
    <x v="35"/>
    <x v="43"/>
    <m/>
    <m/>
    <m/>
    <m/>
    <m/>
    <n v="45.60860307805734"/>
    <m/>
    <s v="1472 - 1993 - 1995 - 2048 - "/>
    <n v="44"/>
    <n v="56"/>
    <s v="libre"/>
    <m/>
    <m/>
    <n v="45"/>
    <n v="9"/>
    <x v="281"/>
    <x v="248"/>
    <n v="23"/>
    <n v="33"/>
    <n v="37"/>
    <n v="42"/>
    <n v="46"/>
    <n v="48"/>
    <n v="51"/>
    <n v="54"/>
    <n v="57"/>
    <n v="61"/>
    <n v="65"/>
    <n v="69"/>
    <n v="1113"/>
    <n v="17"/>
    <n v="63"/>
    <n v="108"/>
    <n v="183"/>
    <n v="242"/>
    <n v="218"/>
    <n v="161"/>
    <n v="77"/>
    <n v="38"/>
    <n v="7"/>
  </r>
  <r>
    <n v="2123"/>
    <s v="u"/>
    <s v="CP Oléopro"/>
    <x v="44"/>
    <x v="35"/>
    <x v="44"/>
    <m/>
    <m/>
    <m/>
    <m/>
    <m/>
    <n v="204.4063914294934"/>
    <m/>
    <s v="1473 - 1981 - 1996 - 1997 - "/>
    <n v="200"/>
    <n v="269"/>
    <s v="libre"/>
    <m/>
    <m/>
    <n v="207"/>
    <n v="21"/>
    <x v="557"/>
    <x v="623"/>
    <n v="153"/>
    <n v="186"/>
    <n v="196"/>
    <n v="207"/>
    <n v="217"/>
    <n v="225"/>
    <n v="233"/>
    <n v="241"/>
    <n v="249"/>
    <n v="259"/>
    <n v="273"/>
    <n v="283"/>
    <n v="615"/>
    <n v="5"/>
    <n v="24"/>
    <n v="49"/>
    <n v="99"/>
    <n v="107"/>
    <n v="128"/>
    <n v="97"/>
    <n v="60"/>
    <n v="39"/>
    <n v="8"/>
  </r>
  <r>
    <n v="2124"/>
    <s v="u"/>
    <s v="CP Oléopro"/>
    <x v="45"/>
    <x v="35"/>
    <x v="45"/>
    <m/>
    <m/>
    <m/>
    <m/>
    <m/>
    <n v="0.0106829058178432"/>
    <m/>
    <s v="1475 - 1997 - 1998 - 2038 - "/>
    <n v="0"/>
    <n v="5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73"/>
    <n v="87"/>
    <n v="82"/>
    <n v="66"/>
    <n v="49"/>
    <n v="36"/>
    <n v="26"/>
    <n v="14"/>
    <n v="10"/>
    <n v="3"/>
    <n v="1"/>
  </r>
  <r>
    <n v="2125"/>
    <s v="u"/>
    <s v="CP Oléopro"/>
    <x v="46"/>
    <x v="35"/>
    <x v="46"/>
    <m/>
    <m/>
    <m/>
    <m/>
    <m/>
    <n v="150.0222110498073"/>
    <m/>
    <s v="1476 - 1997 - 1999 - 2040 - "/>
    <m/>
    <m/>
    <s v="déterminé"/>
    <m/>
    <m/>
    <n v="150"/>
    <n v="8"/>
    <x v="419"/>
    <x v="188"/>
    <n v="130"/>
    <n v="138"/>
    <n v="140"/>
    <n v="142"/>
    <n v="145"/>
    <n v="149"/>
    <n v="150"/>
    <n v="152"/>
    <n v="153"/>
    <n v="158"/>
    <n v="161"/>
    <n v="163"/>
    <n v="86"/>
    <n v="1"/>
    <n v="3"/>
    <n v="11"/>
    <n v="10"/>
    <n v="9"/>
    <n v="20"/>
    <n v="12"/>
    <n v="6"/>
    <n v="11"/>
    <n v="4"/>
  </r>
  <r>
    <n v="2126"/>
    <s v="u"/>
    <s v="CP Oléopro"/>
    <x v="47"/>
    <x v="35"/>
    <x v="47"/>
    <m/>
    <m/>
    <m/>
    <m/>
    <m/>
    <n v="54.37349747386826"/>
    <m/>
    <s v="1477 - 1997 - 2000 - 2042 - "/>
    <n v="51"/>
    <n v="113"/>
    <s v="libre"/>
    <m/>
    <m/>
    <n v="57"/>
    <n v="18"/>
    <x v="320"/>
    <x v="101"/>
    <n v="20"/>
    <n v="39"/>
    <n v="46"/>
    <n v="58"/>
    <n v="66"/>
    <n v="74"/>
    <n v="81"/>
    <n v="88"/>
    <n v="95"/>
    <n v="104"/>
    <n v="117"/>
    <n v="125"/>
    <n v="563"/>
    <n v="13"/>
    <n v="39"/>
    <n v="67"/>
    <n v="85"/>
    <n v="108"/>
    <n v="97"/>
    <n v="75"/>
    <n v="47"/>
    <n v="24"/>
    <n v="9"/>
  </r>
  <r>
    <n v="2127"/>
    <s v="u"/>
    <s v="CP Oléopro"/>
    <x v="65"/>
    <x v="35"/>
    <x v="65"/>
    <m/>
    <m/>
    <m/>
    <m/>
    <m/>
    <n v="2635.679706446855"/>
    <m/>
    <s v="1478 - 2001 - 2002 - "/>
    <n v="2632"/>
    <n v="2771"/>
    <s v="libre"/>
    <m/>
    <m/>
    <n v="2637"/>
    <n v="12"/>
    <x v="558"/>
    <x v="624"/>
    <n v="2606"/>
    <n v="2632"/>
    <n v="2640"/>
    <n v="2653"/>
    <n v="2666"/>
    <n v="2680"/>
    <n v="2692"/>
    <n v="2706"/>
    <n v="2721"/>
    <n v="2739"/>
    <n v="2762"/>
    <n v="2779"/>
    <n v="1127"/>
    <n v="35"/>
    <n v="167"/>
    <n v="202"/>
    <n v="187"/>
    <n v="177"/>
    <n v="144"/>
    <n v="108"/>
    <n v="71"/>
    <n v="27"/>
    <n v="10"/>
  </r>
  <r>
    <n v="2128"/>
    <s v="u"/>
    <s v="CP Oléopro"/>
    <x v="66"/>
    <x v="35"/>
    <x v="66"/>
    <m/>
    <m/>
    <m/>
    <m/>
    <m/>
    <n v="3815.418883127955"/>
    <m/>
    <s v="1480 - 2003 - 2004 - "/>
    <n v="3577"/>
    <n v="4082"/>
    <s v="libre"/>
    <m/>
    <m/>
    <n v="3815"/>
    <n v="32"/>
    <x v="559"/>
    <x v="625"/>
    <n v="3505"/>
    <n v="3588"/>
    <n v="3616"/>
    <n v="3665"/>
    <n v="3713"/>
    <n v="3760"/>
    <n v="3807"/>
    <n v="3855"/>
    <n v="3903"/>
    <n v="3953"/>
    <n v="4015"/>
    <n v="4059"/>
    <n v="4128"/>
    <n v="129"/>
    <n v="500"/>
    <n v="603"/>
    <n v="602"/>
    <n v="599"/>
    <n v="598"/>
    <n v="519"/>
    <n v="366"/>
    <n v="190"/>
    <n v="23"/>
  </r>
  <r>
    <n v="2129"/>
    <s v="u"/>
    <s v="CP Oléopro"/>
    <x v="67"/>
    <x v="35"/>
    <x v="67"/>
    <m/>
    <m/>
    <m/>
    <m/>
    <m/>
    <n v="3374.9261072254"/>
    <m/>
    <s v="1482 - 2004 - 2005 - 2006 - "/>
    <n v="3374"/>
    <n v="3602"/>
    <s v="libre"/>
    <m/>
    <m/>
    <n v="3373"/>
    <n v="35"/>
    <x v="560"/>
    <x v="626"/>
    <n v="3292"/>
    <n v="3358"/>
    <n v="3377"/>
    <n v="3404"/>
    <n v="3426"/>
    <n v="3446"/>
    <n v="3468"/>
    <n v="3493"/>
    <n v="3518"/>
    <n v="3548"/>
    <n v="3588"/>
    <n v="3615"/>
    <n v="1732"/>
    <n v="25"/>
    <n v="158"/>
    <n v="309"/>
    <n v="351"/>
    <n v="308"/>
    <n v="252"/>
    <n v="180"/>
    <n v="113"/>
    <n v="30"/>
    <n v="7"/>
  </r>
  <r>
    <n v="2130"/>
    <s v="u"/>
    <s v="CP Oléopro"/>
    <x v="68"/>
    <x v="35"/>
    <x v="68"/>
    <m/>
    <m/>
    <m/>
    <m/>
    <m/>
    <n v="2602.121177550667"/>
    <m/>
    <s v="1484 - 2006 - 2007 - 2008 - "/>
    <n v="2602"/>
    <n v="2716"/>
    <s v="libre"/>
    <m/>
    <m/>
    <n v="2600"/>
    <n v="35"/>
    <x v="561"/>
    <x v="627"/>
    <n v="2518"/>
    <n v="2571"/>
    <n v="2585"/>
    <n v="2605"/>
    <n v="2620"/>
    <n v="2634"/>
    <n v="2648"/>
    <n v="2660"/>
    <n v="2674"/>
    <n v="2690"/>
    <n v="2712"/>
    <n v="2729"/>
    <n v="859"/>
    <n v="10"/>
    <n v="43"/>
    <n v="110"/>
    <n v="166"/>
    <n v="184"/>
    <n v="165"/>
    <n v="108"/>
    <n v="53"/>
    <n v="16"/>
    <n v="5"/>
  </r>
  <r>
    <n v="2131"/>
    <s v="u"/>
    <s v="CP Oléopro"/>
    <x v="69"/>
    <x v="35"/>
    <x v="69"/>
    <m/>
    <m/>
    <m/>
    <m/>
    <m/>
    <n v="1994.558691826963"/>
    <m/>
    <s v="1486 - 2008 - 2009 - 2010 - "/>
    <n v="1991"/>
    <n v="2116"/>
    <s v="libre"/>
    <m/>
    <m/>
    <n v="1996"/>
    <n v="10"/>
    <x v="562"/>
    <x v="628"/>
    <n v="1967"/>
    <n v="1990"/>
    <n v="1998"/>
    <n v="2009"/>
    <n v="2020"/>
    <n v="2032"/>
    <n v="2044"/>
    <n v="2056"/>
    <n v="2067"/>
    <n v="2080"/>
    <n v="2096"/>
    <n v="2107"/>
    <n v="995"/>
    <n v="22"/>
    <n v="118"/>
    <n v="160"/>
    <n v="151"/>
    <n v="157"/>
    <n v="149"/>
    <n v="122"/>
    <n v="82"/>
    <n v="30"/>
    <n v="5"/>
  </r>
  <r>
    <n v="2132"/>
    <s v="u"/>
    <s v="CP Oléopro"/>
    <x v="70"/>
    <x v="35"/>
    <x v="70"/>
    <m/>
    <m/>
    <m/>
    <m/>
    <m/>
    <n v="772.8049296747326"/>
    <m/>
    <s v="1488 - 2006 - 2011 - 2012 - "/>
    <n v="772"/>
    <n v="886"/>
    <s v="libre"/>
    <m/>
    <m/>
    <n v="773"/>
    <n v="7"/>
    <x v="563"/>
    <x v="629"/>
    <n v="755"/>
    <n v="770"/>
    <n v="776"/>
    <n v="787"/>
    <n v="798"/>
    <n v="809"/>
    <n v="820"/>
    <n v="834"/>
    <n v="846"/>
    <n v="864"/>
    <n v="885"/>
    <n v="897"/>
    <n v="922"/>
    <n v="56"/>
    <n v="154"/>
    <n v="157"/>
    <n v="146"/>
    <n v="114"/>
    <n v="101"/>
    <n v="89"/>
    <n v="63"/>
    <n v="36"/>
    <n v="7"/>
  </r>
  <r>
    <n v="2133"/>
    <s v="u"/>
    <s v="CP Oléopro"/>
    <x v="71"/>
    <x v="35"/>
    <x v="71"/>
    <m/>
    <m/>
    <m/>
    <m/>
    <m/>
    <n v="641.1210146198919"/>
    <m/>
    <s v="1490 - 2012 - 2013 - 2014 - "/>
    <n v="639"/>
    <n v="755"/>
    <s v="libre"/>
    <m/>
    <m/>
    <n v="641"/>
    <n v="7"/>
    <x v="564"/>
    <x v="630"/>
    <n v="622"/>
    <n v="638"/>
    <n v="644"/>
    <n v="654"/>
    <n v="666"/>
    <n v="676"/>
    <n v="688"/>
    <n v="701"/>
    <n v="714"/>
    <n v="732"/>
    <n v="752"/>
    <n v="764"/>
    <n v="936"/>
    <n v="54"/>
    <n v="154"/>
    <n v="159"/>
    <n v="151"/>
    <n v="109"/>
    <n v="104"/>
    <n v="92"/>
    <n v="67"/>
    <n v="39"/>
    <n v="8"/>
  </r>
  <r>
    <n v="2134"/>
    <s v="u"/>
    <s v="CP Oléopro"/>
    <x v="72"/>
    <x v="35"/>
    <x v="72"/>
    <m/>
    <m/>
    <m/>
    <m/>
    <m/>
    <n v="87.19316524804077"/>
    <m/>
    <s v="1492 - 2004 - 2015 - 2016 - "/>
    <n v="87"/>
    <n v="114"/>
    <s v="libre"/>
    <m/>
    <m/>
    <n v="87"/>
    <n v="3"/>
    <x v="223"/>
    <x v="37"/>
    <n v="81"/>
    <n v="87"/>
    <n v="89"/>
    <n v="92"/>
    <n v="95"/>
    <n v="98"/>
    <n v="100"/>
    <n v="103"/>
    <n v="106"/>
    <n v="109"/>
    <n v="113"/>
    <n v="116"/>
    <n v="2236"/>
    <n v="50"/>
    <n v="278"/>
    <n v="403"/>
    <n v="394"/>
    <n v="309"/>
    <n v="362"/>
    <n v="276"/>
    <n v="124"/>
    <n v="32"/>
    <n v="9"/>
  </r>
  <r>
    <n v="2135"/>
    <s v="u"/>
    <s v="CP Oléopro"/>
    <x v="73"/>
    <x v="35"/>
    <x v="73"/>
    <m/>
    <m/>
    <m/>
    <m/>
    <m/>
    <n v="32.02440690433508"/>
    <m/>
    <s v="1494 - 2016 - 2017 - 2018 - "/>
    <n v="32"/>
    <n v="43"/>
    <s v="libre"/>
    <m/>
    <m/>
    <n v="32"/>
    <n v="1"/>
    <x v="326"/>
    <x v="38"/>
    <n v="29"/>
    <n v="31"/>
    <n v="32"/>
    <n v="34"/>
    <n v="35"/>
    <n v="36"/>
    <n v="37"/>
    <n v="38"/>
    <n v="39"/>
    <n v="41"/>
    <n v="42"/>
    <n v="43"/>
    <n v="919"/>
    <n v="15"/>
    <n v="93"/>
    <n v="156"/>
    <n v="161"/>
    <n v="78"/>
    <n v="153"/>
    <n v="143"/>
    <n v="92"/>
    <n v="26"/>
    <n v="3"/>
  </r>
  <r>
    <n v="2136"/>
    <s v="u"/>
    <s v="CP Oléopro"/>
    <x v="74"/>
    <x v="35"/>
    <x v="74"/>
    <m/>
    <m/>
    <m/>
    <m/>
    <m/>
    <n v="55.16875834370569"/>
    <m/>
    <s v="1496 - 2016 - 2019 - 2020 - "/>
    <n v="55"/>
    <n v="70"/>
    <s v="libre"/>
    <m/>
    <m/>
    <n v="56"/>
    <n v="3"/>
    <x v="457"/>
    <x v="329"/>
    <n v="51"/>
    <n v="54"/>
    <n v="56"/>
    <n v="58"/>
    <n v="60"/>
    <n v="61"/>
    <n v="63"/>
    <n v="65"/>
    <n v="66"/>
    <n v="69"/>
    <n v="72"/>
    <n v="74"/>
    <n v="1261"/>
    <n v="69"/>
    <n v="236"/>
    <n v="223"/>
    <n v="295"/>
    <n v="181"/>
    <n v="155"/>
    <n v="65"/>
    <n v="20"/>
    <n v="13"/>
    <n v="5"/>
  </r>
  <r>
    <n v="2137"/>
    <s v="u"/>
    <s v="CP Oléopro"/>
    <x v="75"/>
    <x v="35"/>
    <x v="75"/>
    <m/>
    <m/>
    <m/>
    <m/>
    <m/>
    <n v="15.25268976784519"/>
    <m/>
    <s v="1498 - 2004 - 2021 - 2022 - "/>
    <n v="14"/>
    <n v="26"/>
    <s v="libre"/>
    <m/>
    <m/>
    <n v="16"/>
    <n v="3"/>
    <x v="208"/>
    <x v="306"/>
    <n v="10"/>
    <n v="13"/>
    <n v="14"/>
    <n v="16"/>
    <n v="17"/>
    <n v="19"/>
    <n v="20"/>
    <n v="21"/>
    <n v="22"/>
    <n v="24"/>
    <n v="26"/>
    <n v="29"/>
    <n v="1086"/>
    <n v="37"/>
    <n v="153"/>
    <n v="244"/>
    <n v="171"/>
    <n v="235"/>
    <n v="149"/>
    <n v="43"/>
    <n v="40"/>
    <n v="12"/>
    <n v="3"/>
  </r>
  <r>
    <n v="2138"/>
    <s v="u"/>
    <s v="CP Oléopro"/>
    <x v="76"/>
    <x v="35"/>
    <x v="76"/>
    <m/>
    <m/>
    <m/>
    <m/>
    <m/>
    <n v="15.17389764160063"/>
    <m/>
    <s v="1500 - 2022 - 2023 - 2024 - "/>
    <m/>
    <m/>
    <s v="déterminé"/>
    <m/>
    <m/>
    <n v="15"/>
    <n v="2"/>
    <x v="329"/>
    <x v="351"/>
    <n v="11"/>
    <n v="11"/>
    <n v="12"/>
    <n v="13"/>
    <n v="14"/>
    <n v="15"/>
    <n v="15"/>
    <n v="15"/>
    <n v="16"/>
    <n v="17"/>
    <n v="17"/>
    <n v="18"/>
    <n v="86"/>
    <n v="8"/>
    <n v="6"/>
    <n v="11"/>
    <n v="19"/>
    <n v="18"/>
    <n v="14"/>
    <n v="8"/>
    <n v="2"/>
    <n v="0"/>
    <n v="1"/>
  </r>
  <r>
    <n v="2139"/>
    <s v="u"/>
    <s v="CP Oléopro"/>
    <x v="77"/>
    <x v="35"/>
    <x v="77"/>
    <m/>
    <m/>
    <m/>
    <m/>
    <m/>
    <n v="237.1067297359953"/>
    <m/>
    <s v="1502 - 2004 - 2025 - 2026 - "/>
    <n v="0"/>
    <n v="238"/>
    <s v="libre"/>
    <m/>
    <m/>
    <n v="238"/>
    <n v="1"/>
    <x v="265"/>
    <x v="537"/>
    <n v="0"/>
    <n v="10"/>
    <n v="20"/>
    <n v="40"/>
    <n v="70"/>
    <n v="90"/>
    <n v="120"/>
    <n v="140"/>
    <n v="160"/>
    <n v="190"/>
    <n v="210"/>
    <n v="220"/>
    <n v="2089"/>
    <n v="261"/>
    <n v="174"/>
    <n v="261"/>
    <n v="174"/>
    <n v="174"/>
    <n v="261"/>
    <n v="174"/>
    <n v="261"/>
    <n v="174"/>
    <n v="176"/>
  </r>
  <r>
    <n v="2140"/>
    <s v="u"/>
    <s v="CP Oléopro"/>
    <x v="78"/>
    <x v="35"/>
    <x v="78"/>
    <m/>
    <m/>
    <m/>
    <m/>
    <m/>
    <n v="100.9401911506737"/>
    <m/>
    <s v="1504 - 2004 - 2027 - 2028 - "/>
    <n v="100"/>
    <n v="102"/>
    <s v="libre"/>
    <m/>
    <m/>
    <n v="101"/>
    <n v="1"/>
    <x v="565"/>
    <x v="358"/>
    <n v="97"/>
    <n v="99"/>
    <n v="99"/>
    <n v="100"/>
    <n v="100"/>
    <n v="101"/>
    <n v="101"/>
    <n v="101"/>
    <n v="102"/>
    <n v="102"/>
    <n v="103"/>
    <n v="103"/>
    <n v="215"/>
    <n v="1"/>
    <n v="7"/>
    <n v="25"/>
    <n v="52"/>
    <n v="0"/>
    <n v="58"/>
    <n v="41"/>
    <n v="25"/>
    <n v="6"/>
    <n v="1"/>
  </r>
  <r>
    <n v="2141"/>
    <s v="u"/>
    <s v="CP Oléopro"/>
    <x v="79"/>
    <x v="35"/>
    <x v="79"/>
    <m/>
    <m/>
    <m/>
    <m/>
    <m/>
    <n v="3743.67396003563"/>
    <m/>
    <s v="1506 - 2029 - 2030 - "/>
    <n v="3694"/>
    <n v="3798"/>
    <s v="libre"/>
    <m/>
    <m/>
    <n v="3742"/>
    <n v="28"/>
    <x v="566"/>
    <x v="631"/>
    <n v="3619"/>
    <n v="3673"/>
    <n v="3688"/>
    <n v="3707"/>
    <n v="3720"/>
    <n v="3732"/>
    <n v="3744"/>
    <n v="3755"/>
    <n v="3767"/>
    <n v="3780"/>
    <n v="3798"/>
    <n v="3808"/>
    <n v="872"/>
    <n v="7"/>
    <n v="21"/>
    <n v="55"/>
    <n v="120"/>
    <n v="152"/>
    <n v="176"/>
    <n v="161"/>
    <n v="117"/>
    <n v="51"/>
    <n v="13"/>
  </r>
  <r>
    <n v="2142"/>
    <s v="u"/>
    <s v="CP Oléopro"/>
    <x v="80"/>
    <x v="35"/>
    <x v="80"/>
    <m/>
    <m/>
    <m/>
    <m/>
    <m/>
    <n v="1155.301114712066"/>
    <m/>
    <s v="1508 - 2030 - 2031 - 2032 - "/>
    <n v="1152"/>
    <n v="1181"/>
    <s v="libre"/>
    <m/>
    <m/>
    <n v="1160"/>
    <n v="20"/>
    <x v="567"/>
    <x v="632"/>
    <n v="1110"/>
    <n v="1133"/>
    <n v="1140"/>
    <n v="1149"/>
    <n v="1157"/>
    <n v="1163"/>
    <n v="1168"/>
    <n v="1173"/>
    <n v="1179"/>
    <n v="1187"/>
    <n v="1197"/>
    <n v="1207"/>
    <n v="306"/>
    <n v="6"/>
    <n v="11"/>
    <n v="36"/>
    <n v="58"/>
    <n v="67"/>
    <n v="60"/>
    <n v="38"/>
    <n v="19"/>
    <n v="8"/>
    <n v="4"/>
  </r>
  <r>
    <n v="2143"/>
    <s v="u"/>
    <s v="CP Oléopro"/>
    <x v="81"/>
    <x v="35"/>
    <x v="81"/>
    <m/>
    <m/>
    <m/>
    <m/>
    <m/>
    <n v="840.7683412982595"/>
    <m/>
    <s v="1510 - 2032 - 2033 - 2034 - "/>
    <n v="840"/>
    <n v="844"/>
    <s v="libre"/>
    <m/>
    <m/>
    <n v="844"/>
    <n v="11"/>
    <x v="568"/>
    <x v="633"/>
    <n v="821"/>
    <n v="828"/>
    <n v="830"/>
    <n v="834"/>
    <n v="838"/>
    <n v="841"/>
    <n v="844"/>
    <n v="846"/>
    <n v="848"/>
    <n v="852"/>
    <n v="859"/>
    <n v="865"/>
    <n v="366"/>
    <n v="16"/>
    <n v="52"/>
    <n v="61"/>
    <n v="84"/>
    <n v="73"/>
    <n v="40"/>
    <n v="22"/>
    <n v="13"/>
    <n v="3"/>
    <n v="3"/>
  </r>
  <r>
    <n v="2144"/>
    <s v="u"/>
    <s v="CP Oléopro"/>
    <x v="82"/>
    <x v="35"/>
    <x v="82"/>
    <m/>
    <m/>
    <m/>
    <m/>
    <m/>
    <n v="2588.372845323563"/>
    <m/>
    <s v="1512 - 2030 - 2035 - 2036 - "/>
    <n v="2544"/>
    <n v="2616"/>
    <s v="libre"/>
    <m/>
    <m/>
    <n v="2582"/>
    <n v="23"/>
    <x v="569"/>
    <x v="634"/>
    <n v="2476"/>
    <n v="2520"/>
    <n v="2532"/>
    <n v="2546"/>
    <n v="2557"/>
    <n v="2565"/>
    <n v="2574"/>
    <n v="2582"/>
    <n v="2591"/>
    <n v="2601"/>
    <n v="2614"/>
    <n v="2624"/>
    <n v="601"/>
    <n v="3"/>
    <n v="13"/>
    <n v="28"/>
    <n v="75"/>
    <n v="111"/>
    <n v="123"/>
    <n v="113"/>
    <n v="82"/>
    <n v="42"/>
    <n v="12"/>
  </r>
  <r>
    <n v="2145"/>
    <s v="u"/>
    <s v="CP Oléopro"/>
    <x v="83"/>
    <x v="35"/>
    <x v="83"/>
    <m/>
    <m/>
    <m/>
    <m/>
    <m/>
    <n v="1548.549305284857"/>
    <m/>
    <s v="1514 - 2036 - 2037 - 2038 - "/>
    <n v="1524"/>
    <n v="1572"/>
    <s v="libre"/>
    <m/>
    <m/>
    <n v="1540"/>
    <n v="25"/>
    <x v="570"/>
    <x v="635"/>
    <n v="1452"/>
    <n v="1485"/>
    <n v="1496"/>
    <n v="1509"/>
    <n v="1520"/>
    <n v="1528"/>
    <n v="1535"/>
    <n v="1543"/>
    <n v="1550"/>
    <n v="1559"/>
    <n v="1570"/>
    <n v="1579"/>
    <n v="376"/>
    <n v="3"/>
    <n v="13"/>
    <n v="23"/>
    <n v="44"/>
    <n v="60"/>
    <n v="72"/>
    <n v="77"/>
    <n v="48"/>
    <n v="26"/>
    <n v="11"/>
  </r>
  <r>
    <n v="2146"/>
    <s v="u"/>
    <s v="CP Oléopro"/>
    <x v="84"/>
    <x v="35"/>
    <x v="84"/>
    <m/>
    <m/>
    <m/>
    <m/>
    <m/>
    <n v="798.1967855526755"/>
    <m/>
    <s v="1516 - 2036 - 2039 - 2040 - "/>
    <n v="779"/>
    <n v="817"/>
    <s v="libre"/>
    <m/>
    <m/>
    <n v="802"/>
    <n v="24"/>
    <x v="563"/>
    <x v="636"/>
    <n v="748"/>
    <n v="770"/>
    <n v="776"/>
    <n v="785"/>
    <n v="792"/>
    <n v="798"/>
    <n v="804"/>
    <n v="811"/>
    <n v="819"/>
    <n v="827"/>
    <n v="839"/>
    <n v="846"/>
    <n v="331"/>
    <n v="4"/>
    <n v="23"/>
    <n v="45"/>
    <n v="61"/>
    <n v="63"/>
    <n v="51"/>
    <n v="48"/>
    <n v="21"/>
    <n v="11"/>
    <n v="5"/>
  </r>
  <r>
    <n v="2147"/>
    <s v="u"/>
    <s v="CP Oléopro"/>
    <x v="85"/>
    <x v="35"/>
    <x v="85"/>
    <m/>
    <m/>
    <m/>
    <m/>
    <m/>
    <n v="241.6267544860307"/>
    <m/>
    <s v="1518 - 2036 - 2041 - 2042 - "/>
    <n v="242"/>
    <n v="246"/>
    <s v="libre"/>
    <m/>
    <m/>
    <n v="241"/>
    <n v="9"/>
    <x v="571"/>
    <x v="602"/>
    <n v="221"/>
    <n v="230"/>
    <n v="233"/>
    <n v="237"/>
    <n v="239"/>
    <n v="241"/>
    <n v="243"/>
    <n v="245"/>
    <n v="248"/>
    <n v="251"/>
    <n v="255"/>
    <n v="260"/>
    <n v="446"/>
    <n v="6"/>
    <n v="19"/>
    <n v="43"/>
    <n v="100"/>
    <n v="102"/>
    <n v="83"/>
    <n v="51"/>
    <n v="23"/>
    <n v="14"/>
    <n v="6"/>
  </r>
  <r>
    <n v="2148"/>
    <s v="u"/>
    <s v="CP Oléopro"/>
    <x v="86"/>
    <x v="35"/>
    <x v="86"/>
    <m/>
    <m/>
    <m/>
    <m/>
    <m/>
    <n v="849.1684487334676"/>
    <m/>
    <s v="1520 - 2043 - 2044 - "/>
    <n v="840"/>
    <n v="876"/>
    <s v="libre"/>
    <m/>
    <m/>
    <n v="854"/>
    <n v="19"/>
    <x v="572"/>
    <x v="243"/>
    <n v="805"/>
    <n v="826"/>
    <n v="834"/>
    <n v="842"/>
    <n v="848"/>
    <n v="854"/>
    <n v="861"/>
    <n v="866"/>
    <n v="872"/>
    <n v="880"/>
    <n v="891"/>
    <n v="900"/>
    <n v="390"/>
    <n v="11"/>
    <n v="25"/>
    <n v="64"/>
    <n v="89"/>
    <n v="85"/>
    <n v="60"/>
    <n v="37"/>
    <n v="13"/>
    <n v="5"/>
    <n v="2"/>
  </r>
  <r>
    <n v="2149"/>
    <s v="u"/>
    <s v="CP Oléopro"/>
    <x v="87"/>
    <x v="35"/>
    <x v="87"/>
    <m/>
    <m/>
    <m/>
    <m/>
    <m/>
    <n v="580.2442783977182"/>
    <m/>
    <s v="1522 - 2044 - 2045 - 2046 - "/>
    <n v="574"/>
    <n v="586"/>
    <s v="libre"/>
    <m/>
    <m/>
    <n v="583"/>
    <n v="10"/>
    <x v="407"/>
    <x v="264"/>
    <n v="552"/>
    <n v="566"/>
    <n v="570"/>
    <n v="574"/>
    <n v="577"/>
    <n v="580"/>
    <n v="582"/>
    <n v="585"/>
    <n v="589"/>
    <n v="593"/>
    <n v="599"/>
    <n v="603"/>
    <n v="1386"/>
    <n v="9"/>
    <n v="28"/>
    <n v="99"/>
    <n v="223"/>
    <n v="292"/>
    <n v="264"/>
    <n v="206"/>
    <n v="137"/>
    <n v="91"/>
    <n v="38"/>
  </r>
  <r>
    <n v="2150"/>
    <s v="u"/>
    <s v="CP Oléopro"/>
    <x v="88"/>
    <x v="35"/>
    <x v="88"/>
    <m/>
    <m/>
    <m/>
    <m/>
    <m/>
    <n v="145.2292321291472"/>
    <m/>
    <s v="1524 - 2047 - 2048 - "/>
    <n v="142"/>
    <n v="161"/>
    <s v="libre"/>
    <m/>
    <m/>
    <n v="146"/>
    <n v="7"/>
    <x v="178"/>
    <x v="637"/>
    <n v="129"/>
    <n v="139"/>
    <n v="142"/>
    <n v="145"/>
    <n v="148"/>
    <n v="151"/>
    <n v="154"/>
    <n v="157"/>
    <n v="160"/>
    <n v="165"/>
    <n v="172"/>
    <n v="179"/>
    <n v="1898"/>
    <n v="31"/>
    <n v="189"/>
    <n v="365"/>
    <n v="478"/>
    <n v="316"/>
    <n v="247"/>
    <n v="133"/>
    <n v="70"/>
    <n v="53"/>
    <n v="17"/>
  </r>
  <r>
    <n v="2151"/>
    <s v="u"/>
    <s v="CP Oléopro"/>
    <x v="89"/>
    <x v="35"/>
    <x v="89"/>
    <m/>
    <m/>
    <m/>
    <m/>
    <m/>
    <n v="0"/>
    <m/>
    <s v="1526 - 2049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152"/>
    <s v="u"/>
    <s v="Tourteaux"/>
    <x v="0"/>
    <x v="36"/>
    <x v="0"/>
    <m/>
    <m/>
    <m/>
    <m/>
    <m/>
    <n v="7823.147828414375"/>
    <m/>
    <s v="1936 - 2050 - 2051 - "/>
    <n v="7822"/>
    <n v="7914"/>
    <s v="libre"/>
    <m/>
    <m/>
    <n v="7824"/>
    <n v="0"/>
    <x v="573"/>
    <x v="638"/>
    <n v="7822"/>
    <n v="7826"/>
    <n v="7831"/>
    <n v="7840"/>
    <n v="7849"/>
    <n v="7858"/>
    <n v="7867"/>
    <n v="7876"/>
    <n v="7886"/>
    <n v="7895"/>
    <n v="7904"/>
    <n v="7909"/>
    <n v="7971"/>
    <n v="870"/>
    <n v="783"/>
    <n v="783"/>
    <n v="783"/>
    <n v="783"/>
    <n v="870"/>
    <n v="783"/>
    <n v="783"/>
    <n v="772"/>
    <n v="762"/>
  </r>
  <r>
    <n v="2153"/>
    <s v="u"/>
    <s v="Tourteaux"/>
    <x v="1"/>
    <x v="36"/>
    <x v="1"/>
    <n v="6430"/>
    <n v="32.15"/>
    <n v="0.01"/>
    <m/>
    <m/>
    <n v="6530.782646717195"/>
    <n v="3.134763505978083"/>
    <s v="1938 - 2051 - 2052 - 2053 - "/>
    <m/>
    <m/>
    <s v="mesuré"/>
    <n v="6434"/>
    <n v="27"/>
    <n v="6531"/>
    <n v="0"/>
    <x v="574"/>
    <x v="639"/>
    <n v="6531"/>
    <n v="6531"/>
    <n v="6531"/>
    <n v="6531"/>
    <n v="6531"/>
    <n v="6531"/>
    <n v="6531"/>
    <n v="6531"/>
    <n v="6531"/>
    <n v="6531"/>
    <n v="6531"/>
    <n v="6531"/>
    <n v="86"/>
    <n v="74"/>
    <n v="2"/>
    <n v="2"/>
    <n v="2"/>
    <n v="1"/>
    <n v="2"/>
    <n v="1"/>
    <n v="2"/>
    <n v="0"/>
    <n v="1"/>
  </r>
  <r>
    <n v="2154"/>
    <s v="u"/>
    <s v="Tourteaux"/>
    <x v="2"/>
    <x v="36"/>
    <x v="2"/>
    <m/>
    <m/>
    <m/>
    <m/>
    <m/>
    <n v="6149.328626300483"/>
    <m/>
    <s v="1940 - 2053 - 2054 - 2055 - "/>
    <n v="5883"/>
    <n v="6186"/>
    <s v="libre"/>
    <m/>
    <m/>
    <n v="6147"/>
    <n v="7"/>
    <x v="575"/>
    <x v="640"/>
    <n v="5863"/>
    <n v="5892"/>
    <n v="5908"/>
    <n v="5938"/>
    <n v="5968"/>
    <n v="5998"/>
    <n v="6028"/>
    <n v="6059"/>
    <n v="6089"/>
    <n v="6119"/>
    <n v="6149"/>
    <n v="6164"/>
    <n v="2629"/>
    <n v="175"/>
    <n v="297"/>
    <n v="300"/>
    <n v="302"/>
    <n v="296"/>
    <n v="294"/>
    <n v="309"/>
    <n v="290"/>
    <n v="286"/>
    <n v="81"/>
  </r>
  <r>
    <n v="2155"/>
    <s v="u"/>
    <s v="Tourteaux"/>
    <x v="3"/>
    <x v="36"/>
    <x v="3"/>
    <m/>
    <m/>
    <m/>
    <m/>
    <m/>
    <n v="2275.981930847441"/>
    <m/>
    <s v="1942 - 2055 - 2056 - 2057 - "/>
    <n v="2209"/>
    <n v="2281"/>
    <s v="libre"/>
    <m/>
    <m/>
    <n v="2268"/>
    <n v="17"/>
    <x v="576"/>
    <x v="641"/>
    <n v="2170"/>
    <n v="2190"/>
    <n v="2199"/>
    <n v="2211"/>
    <n v="2219"/>
    <n v="2228"/>
    <n v="2236"/>
    <n v="2243"/>
    <n v="2252"/>
    <n v="2260"/>
    <n v="2272"/>
    <n v="2280"/>
    <n v="643"/>
    <n v="17"/>
    <n v="42"/>
    <n v="75"/>
    <n v="103"/>
    <n v="121"/>
    <n v="110"/>
    <n v="90"/>
    <n v="54"/>
    <n v="23"/>
    <n v="9"/>
  </r>
  <r>
    <n v="2156"/>
    <s v="u"/>
    <s v="Tourteaux"/>
    <x v="4"/>
    <x v="36"/>
    <x v="4"/>
    <m/>
    <m/>
    <m/>
    <m/>
    <m/>
    <n v="1457.794640717124"/>
    <m/>
    <s v="1944 - 2057 - 2058 - 2152 - "/>
    <n v="1452"/>
    <n v="1460"/>
    <s v="libre"/>
    <m/>
    <m/>
    <n v="1453"/>
    <n v="20"/>
    <x v="577"/>
    <x v="642"/>
    <n v="1399"/>
    <n v="1422"/>
    <n v="1430"/>
    <n v="1435"/>
    <n v="1439"/>
    <n v="1444"/>
    <n v="1451"/>
    <n v="1456"/>
    <n v="1464"/>
    <n v="1471"/>
    <n v="1478"/>
    <n v="1485"/>
    <n v="621"/>
    <n v="10"/>
    <n v="14"/>
    <n v="25"/>
    <n v="97"/>
    <n v="123"/>
    <n v="98"/>
    <n v="77"/>
    <n v="95"/>
    <n v="50"/>
    <n v="33"/>
  </r>
  <r>
    <n v="2157"/>
    <s v="u"/>
    <s v="Tourteaux"/>
    <x v="5"/>
    <x v="36"/>
    <x v="5"/>
    <n v="638.75"/>
    <n v="15.96875"/>
    <n v="0.05"/>
    <m/>
    <m/>
    <n v="630.9363994952172"/>
    <n v="-0.4893057067574364"/>
    <s v="1945 - 2057 - 2059 - 2154 - "/>
    <m/>
    <m/>
    <s v="mesuré"/>
    <n v="638"/>
    <n v="16"/>
    <n v="631"/>
    <n v="12"/>
    <x v="578"/>
    <x v="643"/>
    <n v="607"/>
    <n v="611"/>
    <n v="615"/>
    <n v="622"/>
    <n v="624"/>
    <n v="627"/>
    <n v="630"/>
    <n v="633"/>
    <n v="635"/>
    <n v="640"/>
    <n v="646"/>
    <n v="648"/>
    <n v="86"/>
    <n v="7"/>
    <n v="5"/>
    <n v="16"/>
    <n v="20"/>
    <n v="16"/>
    <n v="10"/>
    <n v="9"/>
    <n v="1"/>
    <n v="1"/>
    <n v="2"/>
  </r>
  <r>
    <n v="2158"/>
    <s v="u"/>
    <s v="Tourteaux"/>
    <x v="6"/>
    <x v="36"/>
    <x v="6"/>
    <m/>
    <m/>
    <m/>
    <m/>
    <m/>
    <n v="187.2508906351"/>
    <m/>
    <s v="1946 - 2057 - 2060 - 2156 - "/>
    <n v="127"/>
    <n v="189"/>
    <s v="libre"/>
    <m/>
    <m/>
    <n v="184"/>
    <n v="14"/>
    <x v="542"/>
    <x v="256"/>
    <n v="98"/>
    <n v="112"/>
    <n v="121"/>
    <n v="132"/>
    <n v="140"/>
    <n v="147"/>
    <n v="153"/>
    <n v="161"/>
    <n v="167"/>
    <n v="174"/>
    <n v="184"/>
    <n v="192"/>
    <n v="564"/>
    <n v="14"/>
    <n v="34"/>
    <n v="74"/>
    <n v="85"/>
    <n v="95"/>
    <n v="91"/>
    <n v="80"/>
    <n v="49"/>
    <n v="35"/>
    <n v="8"/>
  </r>
  <r>
    <n v="2159"/>
    <s v="u"/>
    <s v="Tourteaux"/>
    <x v="7"/>
    <x v="36"/>
    <x v="7"/>
    <n v="56.1"/>
    <n v="1.4025"/>
    <n v="0.05"/>
    <m/>
    <m/>
    <n v="65.17509220742045"/>
    <n v="6.470653980335434"/>
    <s v="1947 - 2055 - 2061 - 2062 - "/>
    <m/>
    <m/>
    <s v="mesuré"/>
    <n v="56"/>
    <n v="1"/>
    <n v="66"/>
    <n v="1"/>
    <x v="98"/>
    <x v="270"/>
    <n v="63"/>
    <n v="64"/>
    <n v="64"/>
    <n v="65"/>
    <n v="65"/>
    <n v="65"/>
    <n v="66"/>
    <n v="66"/>
    <n v="66"/>
    <n v="67"/>
    <n v="67"/>
    <n v="67"/>
    <n v="86"/>
    <n v="1"/>
    <n v="2"/>
    <n v="8"/>
    <n v="14"/>
    <n v="12"/>
    <n v="14"/>
    <n v="15"/>
    <n v="14"/>
    <n v="4"/>
    <n v="3"/>
  </r>
  <r>
    <n v="2160"/>
    <s v="u"/>
    <s v="Tourteaux"/>
    <x v="8"/>
    <x v="36"/>
    <x v="8"/>
    <m/>
    <m/>
    <m/>
    <m/>
    <m/>
    <n v="66.05261717227351"/>
    <m/>
    <s v="1949 - 2062 - 2063 - 2064 - "/>
    <n v="54"/>
    <n v="66"/>
    <s v="libre"/>
    <m/>
    <m/>
    <n v="66"/>
    <n v="1"/>
    <x v="457"/>
    <x v="644"/>
    <n v="50"/>
    <n v="54"/>
    <n v="55"/>
    <n v="57"/>
    <n v="58"/>
    <n v="59"/>
    <n v="61"/>
    <n v="62"/>
    <n v="63"/>
    <n v="64"/>
    <n v="65"/>
    <n v="66"/>
    <n v="1055"/>
    <n v="2"/>
    <n v="34"/>
    <n v="86"/>
    <n v="149"/>
    <n v="167"/>
    <n v="173"/>
    <n v="174"/>
    <n v="167"/>
    <n v="97"/>
    <n v="7"/>
  </r>
  <r>
    <n v="2161"/>
    <s v="u"/>
    <s v="Tourteaux"/>
    <x v="9"/>
    <x v="36"/>
    <x v="9"/>
    <m/>
    <m/>
    <m/>
    <m/>
    <m/>
    <n v="18.76540380790932"/>
    <m/>
    <s v="1951 - 2064 - 2065 - 2132 - "/>
    <n v="0"/>
    <n v="25"/>
    <s v="libre"/>
    <m/>
    <m/>
    <n v="19"/>
    <n v="1"/>
    <x v="102"/>
    <x v="258"/>
    <n v="0"/>
    <n v="3"/>
    <n v="4"/>
    <n v="7"/>
    <n v="9"/>
    <n v="11"/>
    <n v="14"/>
    <n v="16"/>
    <n v="18"/>
    <n v="21"/>
    <n v="23"/>
    <n v="24"/>
    <n v="1984"/>
    <n v="85"/>
    <n v="197"/>
    <n v="254"/>
    <n v="261"/>
    <n v="174"/>
    <n v="261"/>
    <n v="261"/>
    <n v="259"/>
    <n v="205"/>
    <n v="28"/>
  </r>
  <r>
    <n v="2162"/>
    <s v="u"/>
    <s v="Tourteaux"/>
    <x v="10"/>
    <x v="36"/>
    <x v="10"/>
    <m/>
    <m/>
    <m/>
    <m/>
    <m/>
    <n v="47.35511188447199"/>
    <m/>
    <s v="1952 - 2064 - 2066 - 2134 - "/>
    <n v="31"/>
    <n v="57"/>
    <s v="libre"/>
    <m/>
    <m/>
    <n v="48"/>
    <n v="1"/>
    <x v="289"/>
    <x v="457"/>
    <n v="26"/>
    <n v="32"/>
    <n v="33"/>
    <n v="36"/>
    <n v="39"/>
    <n v="41"/>
    <n v="44"/>
    <n v="46"/>
    <n v="49"/>
    <n v="52"/>
    <n v="54"/>
    <n v="56"/>
    <n v="2239"/>
    <n v="21"/>
    <n v="132"/>
    <n v="326"/>
    <n v="261"/>
    <n v="261"/>
    <n v="348"/>
    <n v="261"/>
    <n v="345"/>
    <n v="212"/>
    <n v="73"/>
  </r>
  <r>
    <n v="2163"/>
    <s v="u"/>
    <s v="Tourteaux"/>
    <x v="11"/>
    <x v="36"/>
    <x v="11"/>
    <m/>
    <m/>
    <m/>
    <m/>
    <m/>
    <n v="0.04856352391442716"/>
    <m/>
    <s v="1953 - 2062 - 2067 - 2136 - "/>
    <n v="0"/>
    <n v="10"/>
    <s v="libre"/>
    <m/>
    <m/>
    <n v="0"/>
    <n v="1"/>
    <x v="40"/>
    <x v="122"/>
    <n v="0"/>
    <n v="0"/>
    <n v="1"/>
    <n v="2"/>
    <n v="3"/>
    <n v="4"/>
    <n v="5"/>
    <n v="6"/>
    <n v="7"/>
    <n v="8"/>
    <n v="9"/>
    <n v="10"/>
    <n v="880"/>
    <n v="164"/>
    <n v="87"/>
    <n v="87"/>
    <n v="172"/>
    <n v="85"/>
    <n v="84"/>
    <n v="134"/>
    <n v="40"/>
    <n v="19"/>
    <n v="9"/>
  </r>
  <r>
    <n v="2164"/>
    <s v="u"/>
    <s v="Tourteaux"/>
    <x v="12"/>
    <x v="36"/>
    <x v="12"/>
    <m/>
    <m/>
    <m/>
    <m/>
    <m/>
    <n v="100.9338383776437"/>
    <m/>
    <s v="1954 - 2055 - 2068 - 2142 - "/>
    <m/>
    <m/>
    <s v="déterminé"/>
    <m/>
    <m/>
    <n v="101"/>
    <n v="1"/>
    <x v="565"/>
    <x v="645"/>
    <n v="98"/>
    <n v="99"/>
    <n v="100"/>
    <n v="100"/>
    <n v="101"/>
    <n v="101"/>
    <n v="101"/>
    <n v="102"/>
    <n v="102"/>
    <n v="103"/>
    <n v="103"/>
    <n v="104"/>
    <n v="86"/>
    <n v="5"/>
    <n v="2"/>
    <n v="13"/>
    <n v="20"/>
    <n v="10"/>
    <n v="15"/>
    <n v="13"/>
    <n v="4"/>
    <n v="3"/>
    <n v="2"/>
  </r>
  <r>
    <n v="2165"/>
    <s v="u"/>
    <s v="Tourteaux"/>
    <x v="13"/>
    <x v="36"/>
    <x v="13"/>
    <m/>
    <m/>
    <m/>
    <m/>
    <m/>
    <n v="237.0907182209111"/>
    <m/>
    <s v="1955 - 2055 - 2069 - 2089 - 2140 - "/>
    <n v="0"/>
    <n v="240"/>
    <s v="libre"/>
    <m/>
    <m/>
    <n v="238"/>
    <n v="1"/>
    <x v="265"/>
    <x v="519"/>
    <n v="0"/>
    <n v="10"/>
    <n v="20"/>
    <n v="40"/>
    <n v="70"/>
    <n v="90"/>
    <n v="120"/>
    <n v="140"/>
    <n v="170"/>
    <n v="190"/>
    <n v="220"/>
    <n v="230"/>
    <n v="2152"/>
    <n v="261"/>
    <n v="174"/>
    <n v="261"/>
    <n v="174"/>
    <n v="174"/>
    <n v="261"/>
    <n v="174"/>
    <n v="261"/>
    <n v="174"/>
    <n v="239"/>
  </r>
  <r>
    <n v="2166"/>
    <s v="u"/>
    <s v="Tourteaux"/>
    <x v="14"/>
    <x v="36"/>
    <x v="14"/>
    <m/>
    <m/>
    <m/>
    <m/>
    <m/>
    <n v="1222.381138312058"/>
    <m/>
    <s v="1956 - 2055 - 2070 - 2071 - "/>
    <n v="1219"/>
    <n v="1235"/>
    <s v="libre"/>
    <m/>
    <m/>
    <n v="1227"/>
    <n v="12"/>
    <x v="579"/>
    <x v="646"/>
    <n v="1200"/>
    <n v="1211"/>
    <n v="1215"/>
    <n v="1221"/>
    <n v="1225"/>
    <n v="1228"/>
    <n v="1231"/>
    <n v="1235"/>
    <n v="1239"/>
    <n v="1243"/>
    <n v="1249"/>
    <n v="1253"/>
    <n v="1300"/>
    <n v="23"/>
    <n v="63"/>
    <n v="139"/>
    <n v="186"/>
    <n v="280"/>
    <n v="219"/>
    <n v="198"/>
    <n v="110"/>
    <n v="67"/>
    <n v="16"/>
  </r>
  <r>
    <n v="2167"/>
    <s v="u"/>
    <s v="Tourteaux"/>
    <x v="15"/>
    <x v="36"/>
    <x v="15"/>
    <m/>
    <m/>
    <m/>
    <m/>
    <m/>
    <n v="665.550771602106"/>
    <m/>
    <s v="1958 - 2071 - 2072 - 2073 - 2116 - "/>
    <n v="664"/>
    <n v="680"/>
    <s v="libre"/>
    <m/>
    <m/>
    <n v="667"/>
    <n v="6"/>
    <x v="545"/>
    <x v="390"/>
    <n v="648"/>
    <n v="661"/>
    <n v="663"/>
    <n v="666"/>
    <n v="668"/>
    <n v="670"/>
    <n v="672"/>
    <n v="675"/>
    <n v="677"/>
    <n v="679"/>
    <n v="683"/>
    <n v="687"/>
    <n v="1298"/>
    <n v="6"/>
    <n v="23"/>
    <n v="153"/>
    <n v="272"/>
    <n v="325"/>
    <n v="315"/>
    <n v="123"/>
    <n v="51"/>
    <n v="15"/>
    <n v="16"/>
  </r>
  <r>
    <n v="2168"/>
    <s v="u"/>
    <s v="Tourteaux"/>
    <x v="16"/>
    <x v="36"/>
    <x v="16"/>
    <m/>
    <m/>
    <m/>
    <m/>
    <m/>
    <n v="493.3993927787553"/>
    <m/>
    <s v="1960 - 2073 - 2074 - 2124 - "/>
    <n v="492"/>
    <n v="509"/>
    <s v="libre"/>
    <m/>
    <m/>
    <n v="495"/>
    <n v="6"/>
    <x v="580"/>
    <x v="647"/>
    <n v="478"/>
    <n v="489"/>
    <n v="492"/>
    <n v="495"/>
    <n v="497"/>
    <n v="499"/>
    <n v="501"/>
    <n v="503"/>
    <n v="505"/>
    <n v="508"/>
    <n v="511"/>
    <n v="515"/>
    <n v="1412"/>
    <n v="10"/>
    <n v="46"/>
    <n v="225"/>
    <n v="331"/>
    <n v="390"/>
    <n v="236"/>
    <n v="123"/>
    <n v="26"/>
    <n v="18"/>
    <n v="8"/>
  </r>
  <r>
    <n v="2169"/>
    <s v="u"/>
    <s v="Tourteaux"/>
    <x v="17"/>
    <x v="36"/>
    <x v="17"/>
    <m/>
    <m/>
    <m/>
    <m/>
    <m/>
    <n v="172.3942596020135"/>
    <m/>
    <s v="1961 - 2073 - 2075 - 2128 - "/>
    <n v="172"/>
    <n v="175"/>
    <s v="libre"/>
    <m/>
    <m/>
    <n v="173"/>
    <n v="3"/>
    <x v="581"/>
    <x v="637"/>
    <n v="164"/>
    <n v="168"/>
    <n v="169"/>
    <n v="171"/>
    <n v="172"/>
    <n v="173"/>
    <n v="174"/>
    <n v="174"/>
    <n v="175"/>
    <n v="177"/>
    <n v="178"/>
    <n v="179"/>
    <n v="331"/>
    <n v="4"/>
    <n v="10"/>
    <n v="26"/>
    <n v="52"/>
    <n v="73"/>
    <n v="70"/>
    <n v="52"/>
    <n v="29"/>
    <n v="11"/>
    <n v="5"/>
  </r>
  <r>
    <n v="2170"/>
    <s v="u"/>
    <s v="Tourteaux"/>
    <x v="18"/>
    <x v="36"/>
    <x v="18"/>
    <n v="520"/>
    <n v="13"/>
    <n v="0.05"/>
    <m/>
    <m/>
    <n v="556.8303667099517"/>
    <n v="2.833105131534746"/>
    <s v="1962 - 2071 - 2076 - 2077 - 2148 - "/>
    <m/>
    <m/>
    <s v="mesuré"/>
    <n v="522"/>
    <n v="14"/>
    <n v="560"/>
    <n v="10"/>
    <x v="582"/>
    <x v="648"/>
    <n v="536"/>
    <n v="543"/>
    <n v="546"/>
    <n v="552"/>
    <n v="555"/>
    <n v="557"/>
    <n v="562"/>
    <n v="563"/>
    <n v="565"/>
    <n v="567"/>
    <n v="574"/>
    <n v="577"/>
    <n v="86"/>
    <n v="2"/>
    <n v="9"/>
    <n v="8"/>
    <n v="17"/>
    <n v="12"/>
    <n v="22"/>
    <n v="8"/>
    <n v="5"/>
    <n v="3"/>
    <n v="1"/>
  </r>
  <r>
    <n v="2171"/>
    <s v="u"/>
    <s v="Tourteaux"/>
    <x v="19"/>
    <x v="36"/>
    <x v="19"/>
    <m/>
    <m/>
    <m/>
    <m/>
    <m/>
    <n v="159.9107388426058"/>
    <m/>
    <s v="1964 - 2077 - 2078 - "/>
    <n v="158"/>
    <n v="165"/>
    <s v="libre"/>
    <m/>
    <m/>
    <n v="159"/>
    <n v="6"/>
    <x v="549"/>
    <x v="100"/>
    <n v="144"/>
    <n v="150"/>
    <n v="152"/>
    <n v="154"/>
    <n v="157"/>
    <n v="159"/>
    <n v="161"/>
    <n v="163"/>
    <n v="165"/>
    <n v="168"/>
    <n v="173"/>
    <n v="176"/>
    <n v="541"/>
    <n v="13"/>
    <n v="48"/>
    <n v="94"/>
    <n v="103"/>
    <n v="106"/>
    <n v="71"/>
    <n v="47"/>
    <n v="34"/>
    <n v="18"/>
    <n v="8"/>
  </r>
  <r>
    <n v="2172"/>
    <s v="u"/>
    <s v="Tourteaux"/>
    <x v="20"/>
    <x v="36"/>
    <x v="20"/>
    <m/>
    <m/>
    <m/>
    <m/>
    <m/>
    <n v="298.687014887182"/>
    <m/>
    <s v="1965 - 2077 - 2079 - 2160 - "/>
    <n v="296"/>
    <n v="302"/>
    <s v="libre"/>
    <m/>
    <m/>
    <n v="302"/>
    <n v="9"/>
    <x v="583"/>
    <x v="408"/>
    <n v="281"/>
    <n v="288"/>
    <n v="291"/>
    <n v="295"/>
    <n v="298"/>
    <n v="300"/>
    <n v="303"/>
    <n v="305"/>
    <n v="307"/>
    <n v="310"/>
    <n v="315"/>
    <n v="318"/>
    <n v="925"/>
    <n v="22"/>
    <n v="48"/>
    <n v="102"/>
    <n v="127"/>
    <n v="198"/>
    <n v="156"/>
    <n v="137"/>
    <n v="69"/>
    <n v="53"/>
    <n v="14"/>
  </r>
  <r>
    <n v="2173"/>
    <s v="u"/>
    <s v="Tourteaux"/>
    <x v="21"/>
    <x v="36"/>
    <x v="21"/>
    <m/>
    <m/>
    <m/>
    <m/>
    <m/>
    <n v="99.21870606494264"/>
    <m/>
    <s v="1966 - 2077 - 2080 - 2162 - "/>
    <n v="97"/>
    <n v="103"/>
    <s v="libre"/>
    <m/>
    <m/>
    <n v="100"/>
    <n v="4"/>
    <x v="500"/>
    <x v="295"/>
    <n v="88"/>
    <n v="94"/>
    <n v="95"/>
    <n v="97"/>
    <n v="99"/>
    <n v="101"/>
    <n v="102"/>
    <n v="104"/>
    <n v="107"/>
    <n v="110"/>
    <n v="115"/>
    <n v="118"/>
    <n v="843"/>
    <n v="22"/>
    <n v="112"/>
    <n v="251"/>
    <n v="174"/>
    <n v="109"/>
    <n v="87"/>
    <n v="49"/>
    <n v="23"/>
    <n v="12"/>
    <n v="5"/>
  </r>
  <r>
    <n v="2174"/>
    <s v="u"/>
    <s v="Tourteaux"/>
    <x v="22"/>
    <x v="36"/>
    <x v="22"/>
    <m/>
    <m/>
    <m/>
    <m/>
    <m/>
    <n v="2247.765908335009"/>
    <m/>
    <s v="1967 - 2055 - 2081 - 2082 - "/>
    <n v="2246"/>
    <n v="2262"/>
    <s v="libre"/>
    <m/>
    <m/>
    <n v="2247"/>
    <n v="9"/>
    <x v="447"/>
    <x v="649"/>
    <n v="2228"/>
    <n v="2237"/>
    <n v="2240"/>
    <n v="2244"/>
    <n v="2247"/>
    <n v="2251"/>
    <n v="2253"/>
    <n v="2256"/>
    <n v="2259"/>
    <n v="2262"/>
    <n v="2266"/>
    <n v="2272"/>
    <n v="1347"/>
    <n v="40"/>
    <n v="121"/>
    <n v="214"/>
    <n v="315"/>
    <n v="288"/>
    <n v="213"/>
    <n v="97"/>
    <n v="38"/>
    <n v="15"/>
    <n v="7"/>
  </r>
  <r>
    <n v="2175"/>
    <s v="u"/>
    <s v="Tourteaux"/>
    <x v="23"/>
    <x v="36"/>
    <x v="23"/>
    <m/>
    <m/>
    <m/>
    <m/>
    <m/>
    <n v="1969.573057313048"/>
    <m/>
    <s v="1969 - 2082 - 2083 - 2084 - 2116 - "/>
    <n v="1968"/>
    <n v="1985"/>
    <s v="libre"/>
    <m/>
    <m/>
    <n v="1970"/>
    <n v="8"/>
    <x v="584"/>
    <x v="650"/>
    <n v="1948"/>
    <n v="1960"/>
    <n v="1963"/>
    <n v="1967"/>
    <n v="1970"/>
    <n v="1973"/>
    <n v="1975"/>
    <n v="1978"/>
    <n v="1981"/>
    <n v="1984"/>
    <n v="1989"/>
    <n v="1993"/>
    <n v="1501"/>
    <n v="17"/>
    <n v="70"/>
    <n v="199"/>
    <n v="371"/>
    <n v="335"/>
    <n v="269"/>
    <n v="160"/>
    <n v="59"/>
    <n v="15"/>
    <n v="7"/>
  </r>
  <r>
    <n v="2176"/>
    <s v="u"/>
    <s v="Tourteaux"/>
    <x v="24"/>
    <x v="36"/>
    <x v="24"/>
    <m/>
    <m/>
    <m/>
    <m/>
    <m/>
    <n v="1501.136762473808"/>
    <m/>
    <s v="1971 - 2084 - 2085 - 2124 - "/>
    <n v="1499"/>
    <n v="1518"/>
    <s v="libre"/>
    <m/>
    <m/>
    <n v="1501"/>
    <n v="7"/>
    <x v="585"/>
    <x v="651"/>
    <n v="1478"/>
    <n v="1494"/>
    <n v="1497"/>
    <n v="1500"/>
    <n v="1503"/>
    <n v="1506"/>
    <n v="1508"/>
    <n v="1510"/>
    <n v="1513"/>
    <n v="1516"/>
    <n v="1521"/>
    <n v="1524"/>
    <n v="1563"/>
    <n v="9"/>
    <n v="23"/>
    <n v="154"/>
    <n v="305"/>
    <n v="448"/>
    <n v="324"/>
    <n v="212"/>
    <n v="56"/>
    <n v="25"/>
    <n v="8"/>
  </r>
  <r>
    <n v="2177"/>
    <s v="u"/>
    <s v="Tourteaux"/>
    <x v="25"/>
    <x v="36"/>
    <x v="25"/>
    <m/>
    <m/>
    <m/>
    <m/>
    <m/>
    <n v="468.7052144307756"/>
    <m/>
    <s v="1972 - 2084 - 2086 - 2128 - "/>
    <n v="468"/>
    <n v="471"/>
    <s v="libre"/>
    <m/>
    <m/>
    <n v="469"/>
    <n v="4"/>
    <x v="586"/>
    <x v="303"/>
    <n v="458"/>
    <n v="462"/>
    <n v="464"/>
    <n v="466"/>
    <n v="467"/>
    <n v="468"/>
    <n v="469"/>
    <n v="470"/>
    <n v="472"/>
    <n v="474"/>
    <n v="476"/>
    <n v="477"/>
    <n v="333"/>
    <n v="8"/>
    <n v="15"/>
    <n v="42"/>
    <n v="44"/>
    <n v="66"/>
    <n v="74"/>
    <n v="34"/>
    <n v="34"/>
    <n v="12"/>
    <n v="5"/>
  </r>
  <r>
    <n v="2178"/>
    <s v="u"/>
    <s v="Tourteaux"/>
    <x v="26"/>
    <x v="36"/>
    <x v="26"/>
    <n v="250"/>
    <n v="6.25"/>
    <n v="0.05"/>
    <m/>
    <m/>
    <n v="278.192851021962"/>
    <n v="4.510856163513917"/>
    <s v="1973 - 2082 - 2087 - 2148 - 2160 - "/>
    <m/>
    <m/>
    <s v="mesuré"/>
    <n v="249"/>
    <n v="7"/>
    <n v="278"/>
    <n v="5"/>
    <x v="267"/>
    <x v="652"/>
    <n v="267"/>
    <n v="270"/>
    <n v="272"/>
    <n v="274"/>
    <n v="275"/>
    <n v="276"/>
    <n v="278"/>
    <n v="279"/>
    <n v="280"/>
    <n v="282"/>
    <n v="284"/>
    <n v="285"/>
    <n v="86"/>
    <n v="1"/>
    <n v="6"/>
    <n v="4"/>
    <n v="13"/>
    <n v="12"/>
    <n v="15"/>
    <n v="11"/>
    <n v="11"/>
    <n v="9"/>
    <n v="5"/>
  </r>
  <r>
    <n v="2179"/>
    <s v="u"/>
    <s v="Tourteaux"/>
    <x v="27"/>
    <x v="36"/>
    <x v="27"/>
    <m/>
    <m/>
    <m/>
    <m/>
    <m/>
    <n v="615.2951300417299"/>
    <m/>
    <s v="1974 - 2053 - 2088 - 2089 - "/>
    <n v="344"/>
    <n v="646"/>
    <s v="libre"/>
    <m/>
    <m/>
    <n v="618"/>
    <n v="7"/>
    <x v="12"/>
    <x v="617"/>
    <n v="315"/>
    <n v="360"/>
    <n v="375"/>
    <n v="405"/>
    <n v="436"/>
    <n v="466"/>
    <n v="496"/>
    <n v="526"/>
    <n v="556"/>
    <n v="586"/>
    <n v="616"/>
    <n v="632"/>
    <n v="2626"/>
    <n v="51"/>
    <n v="279"/>
    <n v="301"/>
    <n v="299"/>
    <n v="303"/>
    <n v="298"/>
    <n v="301"/>
    <n v="300"/>
    <n v="295"/>
    <n v="200"/>
  </r>
  <r>
    <n v="2180"/>
    <s v="u"/>
    <s v="Tourteaux"/>
    <x v="28"/>
    <x v="36"/>
    <x v="28"/>
    <m/>
    <m/>
    <m/>
    <m/>
    <m/>
    <n v="127.3525580840864"/>
    <m/>
    <s v="1976 - 2089 - 2090 - "/>
    <n v="0"/>
    <n v="152"/>
    <s v="libre"/>
    <m/>
    <m/>
    <n v="128"/>
    <n v="2"/>
    <x v="40"/>
    <x v="9"/>
    <n v="0"/>
    <n v="0"/>
    <n v="10"/>
    <n v="30"/>
    <n v="40"/>
    <n v="60"/>
    <n v="70"/>
    <n v="90"/>
    <n v="110"/>
    <n v="120"/>
    <n v="140"/>
    <n v="150"/>
    <n v="1390"/>
    <n v="174"/>
    <n v="87"/>
    <n v="174"/>
    <n v="87"/>
    <n v="174"/>
    <n v="87"/>
    <n v="174"/>
    <n v="87"/>
    <n v="174"/>
    <n v="173"/>
  </r>
  <r>
    <n v="2181"/>
    <s v="u"/>
    <s v="Tourteaux"/>
    <x v="29"/>
    <x v="36"/>
    <x v="29"/>
    <m/>
    <m/>
    <m/>
    <m/>
    <m/>
    <n v="250.577067920409"/>
    <m/>
    <s v="1977 - 2089 - 2091 - "/>
    <n v="0"/>
    <n v="288"/>
    <s v="libre"/>
    <m/>
    <m/>
    <n v="252"/>
    <n v="5"/>
    <x v="265"/>
    <x v="416"/>
    <n v="0"/>
    <n v="10"/>
    <n v="20"/>
    <n v="50"/>
    <n v="80"/>
    <n v="110"/>
    <n v="140"/>
    <n v="170"/>
    <n v="200"/>
    <n v="230"/>
    <n v="260"/>
    <n v="270"/>
    <n v="2541"/>
    <n v="261"/>
    <n v="261"/>
    <n v="261"/>
    <n v="261"/>
    <n v="261"/>
    <n v="261"/>
    <n v="261"/>
    <n v="261"/>
    <n v="261"/>
    <n v="193"/>
  </r>
  <r>
    <n v="2182"/>
    <s v="u"/>
    <s v="Tourteaux"/>
    <x v="30"/>
    <x v="36"/>
    <x v="30"/>
    <m/>
    <m/>
    <m/>
    <m/>
    <m/>
    <n v="1294.464184851628"/>
    <m/>
    <s v="1978 - 2051 - 2092 - 2093 - "/>
    <n v="1292"/>
    <n v="1382"/>
    <s v="libre"/>
    <m/>
    <m/>
    <n v="1294"/>
    <n v="0"/>
    <x v="554"/>
    <x v="653"/>
    <n v="1292"/>
    <n v="1296"/>
    <n v="1300"/>
    <n v="1309"/>
    <n v="1318"/>
    <n v="1327"/>
    <n v="1336"/>
    <n v="1345"/>
    <n v="1354"/>
    <n v="1363"/>
    <n v="1372"/>
    <n v="1377"/>
    <n v="7804"/>
    <n v="783"/>
    <n v="783"/>
    <n v="783"/>
    <n v="783"/>
    <n v="783"/>
    <n v="783"/>
    <n v="783"/>
    <n v="783"/>
    <n v="773"/>
    <n v="768"/>
  </r>
  <r>
    <n v="2183"/>
    <s v="u"/>
    <s v="Tourteaux"/>
    <x v="31"/>
    <x v="36"/>
    <x v="31"/>
    <m/>
    <m/>
    <m/>
    <m/>
    <m/>
    <n v="1294.464184851628"/>
    <m/>
    <s v="1980 - 2093 - 2094 - 2095 - "/>
    <n v="1294"/>
    <n v="1381"/>
    <s v="libre"/>
    <m/>
    <m/>
    <n v="1294"/>
    <n v="0"/>
    <x v="587"/>
    <x v="618"/>
    <n v="1294"/>
    <n v="1298"/>
    <n v="1302"/>
    <n v="1311"/>
    <n v="1320"/>
    <n v="1328"/>
    <n v="1337"/>
    <n v="1346"/>
    <n v="1354"/>
    <n v="1363"/>
    <n v="1372"/>
    <n v="1376"/>
    <n v="7542"/>
    <n v="783"/>
    <n v="783"/>
    <n v="783"/>
    <n v="696"/>
    <n v="783"/>
    <n v="783"/>
    <n v="696"/>
    <n v="783"/>
    <n v="770"/>
    <n v="683"/>
  </r>
  <r>
    <n v="2184"/>
    <s v="u"/>
    <s v="Tourteaux"/>
    <x v="32"/>
    <x v="36"/>
    <x v="32"/>
    <m/>
    <m/>
    <m/>
    <m/>
    <m/>
    <n v="739.2464007785449"/>
    <m/>
    <s v="1982 - 2095 - 2096 - 2097 - "/>
    <n v="706"/>
    <n v="748"/>
    <s v="libre"/>
    <m/>
    <m/>
    <n v="736"/>
    <n v="31"/>
    <x v="588"/>
    <x v="654"/>
    <n v="650"/>
    <n v="671"/>
    <n v="683"/>
    <n v="696"/>
    <n v="706"/>
    <n v="715"/>
    <n v="724"/>
    <n v="732"/>
    <n v="742"/>
    <n v="754"/>
    <n v="768"/>
    <n v="779"/>
    <n v="372"/>
    <n v="17"/>
    <n v="26"/>
    <n v="46"/>
    <n v="71"/>
    <n v="73"/>
    <n v="59"/>
    <n v="46"/>
    <n v="22"/>
    <n v="11"/>
    <n v="2"/>
  </r>
  <r>
    <n v="2185"/>
    <s v="u"/>
    <s v="Tourteaux"/>
    <x v="33"/>
    <x v="36"/>
    <x v="33"/>
    <m/>
    <m/>
    <m/>
    <m/>
    <m/>
    <n v="607.5624857237041"/>
    <m/>
    <s v="1984 - 2097 - 2098 - 2122 - "/>
    <n v="576"/>
    <n v="612"/>
    <s v="libre"/>
    <m/>
    <m/>
    <n v="604"/>
    <n v="31"/>
    <x v="556"/>
    <x v="655"/>
    <n v="517"/>
    <n v="537"/>
    <n v="549"/>
    <n v="564"/>
    <n v="575"/>
    <n v="582"/>
    <n v="591"/>
    <n v="600"/>
    <n v="609"/>
    <n v="621"/>
    <n v="635"/>
    <n v="649"/>
    <n v="336"/>
    <n v="16"/>
    <n v="20"/>
    <n v="45"/>
    <n v="62"/>
    <n v="69"/>
    <n v="56"/>
    <n v="38"/>
    <n v="19"/>
    <n v="10"/>
    <n v="2"/>
  </r>
  <r>
    <n v="2186"/>
    <s v="u"/>
    <s v="Tourteaux"/>
    <x v="34"/>
    <x v="36"/>
    <x v="34"/>
    <m/>
    <m/>
    <m/>
    <m/>
    <m/>
    <n v="131.6839150548408"/>
    <m/>
    <s v="1985 - 2097 - 2099 - 2126 - "/>
    <n v="132"/>
    <n v="134"/>
    <s v="libre"/>
    <m/>
    <m/>
    <n v="132"/>
    <n v="0"/>
    <x v="306"/>
    <x v="581"/>
    <n v="132"/>
    <n v="132"/>
    <n v="132"/>
    <n v="132"/>
    <n v="132"/>
    <n v="133"/>
    <n v="133"/>
    <n v="133"/>
    <n v="133"/>
    <n v="134"/>
    <n v="134"/>
    <n v="135"/>
    <n v="241"/>
    <n v="86"/>
    <n v="86"/>
    <n v="0"/>
    <n v="51"/>
    <n v="0"/>
    <n v="14"/>
    <n v="3"/>
    <n v="0"/>
    <n v="1"/>
    <n v="1"/>
  </r>
  <r>
    <n v="2187"/>
    <s v="u"/>
    <s v="Tourteaux"/>
    <x v="35"/>
    <x v="36"/>
    <x v="35"/>
    <m/>
    <m/>
    <m/>
    <m/>
    <m/>
    <n v="21.04195121730335"/>
    <m/>
    <s v="1986 - 2095 - 2100 - 2101 - "/>
    <n v="16"/>
    <n v="45"/>
    <s v="libre"/>
    <m/>
    <m/>
    <n v="21"/>
    <n v="3"/>
    <x v="332"/>
    <x v="225"/>
    <n v="12"/>
    <n v="17"/>
    <n v="18"/>
    <n v="21"/>
    <n v="24"/>
    <n v="27"/>
    <n v="30"/>
    <n v="33"/>
    <n v="36"/>
    <n v="39"/>
    <n v="43"/>
    <n v="46"/>
    <n v="2519"/>
    <n v="125"/>
    <n v="315"/>
    <n v="348"/>
    <n v="435"/>
    <n v="348"/>
    <n v="339"/>
    <n v="340"/>
    <n v="175"/>
    <n v="80"/>
    <n v="15"/>
  </r>
  <r>
    <n v="2188"/>
    <s v="u"/>
    <s v="Tourteaux"/>
    <x v="36"/>
    <x v="36"/>
    <x v="36"/>
    <m/>
    <m/>
    <m/>
    <m/>
    <m/>
    <n v="13.24571490605611"/>
    <m/>
    <s v="1988 - 2101 - 2102 - 2132 - "/>
    <n v="9"/>
    <n v="32"/>
    <s v="libre"/>
    <m/>
    <m/>
    <n v="13"/>
    <n v="1"/>
    <x v="317"/>
    <x v="315"/>
    <n v="6"/>
    <n v="9"/>
    <n v="10"/>
    <n v="13"/>
    <n v="15"/>
    <n v="17"/>
    <n v="19"/>
    <n v="22"/>
    <n v="24"/>
    <n v="26"/>
    <n v="28"/>
    <n v="30"/>
    <n v="1923"/>
    <n v="67"/>
    <n v="217"/>
    <n v="261"/>
    <n v="261"/>
    <n v="174"/>
    <n v="261"/>
    <n v="258"/>
    <n v="235"/>
    <n v="149"/>
    <n v="41"/>
  </r>
  <r>
    <n v="2189"/>
    <s v="u"/>
    <s v="Tourteaux"/>
    <x v="37"/>
    <x v="36"/>
    <x v="37"/>
    <m/>
    <m/>
    <m/>
    <m/>
    <m/>
    <n v="7.796236311247243"/>
    <m/>
    <s v="1989 - 2101 - 2103 - 2134 - "/>
    <n v="0"/>
    <n v="24"/>
    <s v="libre"/>
    <m/>
    <m/>
    <n v="8"/>
    <n v="2"/>
    <x v="195"/>
    <x v="258"/>
    <n v="0"/>
    <n v="1"/>
    <n v="2"/>
    <n v="5"/>
    <n v="7"/>
    <n v="10"/>
    <n v="12"/>
    <n v="14"/>
    <n v="17"/>
    <n v="19"/>
    <n v="22"/>
    <n v="24"/>
    <n v="2128"/>
    <n v="329"/>
    <n v="260"/>
    <n v="261"/>
    <n v="261"/>
    <n v="261"/>
    <n v="261"/>
    <n v="248"/>
    <n v="170"/>
    <n v="66"/>
    <n v="12"/>
  </r>
  <r>
    <n v="2190"/>
    <s v="u"/>
    <s v="Tourteaux"/>
    <x v="38"/>
    <x v="36"/>
    <x v="38"/>
    <m/>
    <m/>
    <m/>
    <m/>
    <m/>
    <n v="15.17389764160063"/>
    <m/>
    <s v="1990 - 2095 - 2104 - 2138 - "/>
    <m/>
    <m/>
    <s v="déterminé"/>
    <m/>
    <m/>
    <n v="15"/>
    <n v="2"/>
    <x v="329"/>
    <x v="351"/>
    <n v="11"/>
    <n v="11"/>
    <n v="12"/>
    <n v="13"/>
    <n v="14"/>
    <n v="15"/>
    <n v="15"/>
    <n v="15"/>
    <n v="16"/>
    <n v="17"/>
    <n v="17"/>
    <n v="18"/>
    <n v="86"/>
    <n v="8"/>
    <n v="6"/>
    <n v="11"/>
    <n v="19"/>
    <n v="18"/>
    <n v="14"/>
    <n v="8"/>
    <n v="2"/>
    <n v="0"/>
    <n v="1"/>
  </r>
  <r>
    <n v="2191"/>
    <s v="u"/>
    <s v="Tourteaux"/>
    <x v="39"/>
    <x v="36"/>
    <x v="39"/>
    <m/>
    <m/>
    <m/>
    <m/>
    <m/>
    <n v="0.01087946852009172"/>
    <m/>
    <s v="1991 - 2095 - 2105 - 2140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2192"/>
    <s v="u"/>
    <s v="Tourteaux"/>
    <x v="41"/>
    <x v="36"/>
    <x v="41"/>
    <m/>
    <m/>
    <m/>
    <m/>
    <m/>
    <n v="314.5159845959902"/>
    <m/>
    <s v="1992 - 2095 - 2106 - 2107 - 2146 - "/>
    <n v="311"/>
    <n v="338"/>
    <s v="libre"/>
    <m/>
    <m/>
    <n v="316"/>
    <n v="18"/>
    <x v="523"/>
    <x v="656"/>
    <n v="271"/>
    <n v="291"/>
    <n v="299"/>
    <n v="306"/>
    <n v="312"/>
    <n v="318"/>
    <n v="323"/>
    <n v="326"/>
    <n v="332"/>
    <n v="338"/>
    <n v="346"/>
    <n v="352"/>
    <n v="260"/>
    <n v="6"/>
    <n v="12"/>
    <n v="28"/>
    <n v="48"/>
    <n v="64"/>
    <n v="55"/>
    <n v="29"/>
    <n v="12"/>
    <n v="4"/>
    <n v="3"/>
  </r>
  <r>
    <n v="2193"/>
    <s v="u"/>
    <s v="Tourteaux"/>
    <x v="42"/>
    <x v="36"/>
    <x v="42"/>
    <m/>
    <m/>
    <m/>
    <m/>
    <m/>
    <n v="268.9159160388651"/>
    <m/>
    <s v="1994 - 2107 - 2108 - 2158 - "/>
    <n v="265"/>
    <n v="294"/>
    <s v="libre"/>
    <m/>
    <m/>
    <n v="271"/>
    <n v="17"/>
    <x v="201"/>
    <x v="542"/>
    <n v="221"/>
    <n v="248"/>
    <n v="254"/>
    <n v="262"/>
    <n v="269"/>
    <n v="273"/>
    <n v="278"/>
    <n v="281"/>
    <n v="288"/>
    <n v="292"/>
    <n v="300"/>
    <n v="306"/>
    <n v="255"/>
    <n v="4"/>
    <n v="5"/>
    <n v="17"/>
    <n v="38"/>
    <n v="58"/>
    <n v="63"/>
    <n v="44"/>
    <n v="20"/>
    <n v="5"/>
    <n v="2"/>
  </r>
  <r>
    <n v="2194"/>
    <s v="u"/>
    <s v="Tourteaux"/>
    <x v="43"/>
    <x v="36"/>
    <x v="43"/>
    <m/>
    <m/>
    <m/>
    <m/>
    <m/>
    <n v="45.6000685571251"/>
    <m/>
    <s v="1995 - 2107 - 2109 - 2162 - "/>
    <n v="45"/>
    <n v="57"/>
    <s v="libre"/>
    <m/>
    <m/>
    <n v="45"/>
    <n v="9"/>
    <x v="531"/>
    <x v="360"/>
    <n v="24"/>
    <n v="34"/>
    <n v="38"/>
    <n v="43"/>
    <n v="46"/>
    <n v="49"/>
    <n v="52"/>
    <n v="55"/>
    <n v="58"/>
    <n v="61"/>
    <n v="66"/>
    <n v="70"/>
    <n v="1111"/>
    <n v="17"/>
    <n v="63"/>
    <n v="109"/>
    <n v="184"/>
    <n v="242"/>
    <n v="217"/>
    <n v="161"/>
    <n v="77"/>
    <n v="36"/>
    <n v="6"/>
  </r>
  <r>
    <n v="2195"/>
    <s v="u"/>
    <s v="Tourteaux"/>
    <x v="44"/>
    <x v="36"/>
    <x v="44"/>
    <m/>
    <m/>
    <m/>
    <m/>
    <m/>
    <n v="204.4063914294934"/>
    <m/>
    <s v="1996 - 2095 - 2110 - 2111 - "/>
    <n v="201"/>
    <n v="270"/>
    <s v="libre"/>
    <m/>
    <m/>
    <n v="207"/>
    <n v="21"/>
    <x v="589"/>
    <x v="72"/>
    <n v="154"/>
    <n v="187"/>
    <n v="196"/>
    <n v="208"/>
    <n v="218"/>
    <n v="226"/>
    <n v="234"/>
    <n v="242"/>
    <n v="250"/>
    <n v="260"/>
    <n v="274"/>
    <n v="284"/>
    <n v="614"/>
    <n v="5"/>
    <n v="24"/>
    <n v="50"/>
    <n v="98"/>
    <n v="106"/>
    <n v="128"/>
    <n v="96"/>
    <n v="61"/>
    <n v="39"/>
    <n v="8"/>
  </r>
  <r>
    <n v="2196"/>
    <s v="u"/>
    <s v="Tourteaux"/>
    <x v="45"/>
    <x v="36"/>
    <x v="45"/>
    <m/>
    <m/>
    <m/>
    <m/>
    <m/>
    <n v="0.0106829058178432"/>
    <m/>
    <s v="1998 - 2111 - 2112 - 2152 - "/>
    <n v="0"/>
    <n v="6"/>
    <s v="libre"/>
    <m/>
    <m/>
    <n v="0"/>
    <n v="0"/>
    <x v="40"/>
    <x v="177"/>
    <n v="0"/>
    <n v="0"/>
    <n v="0"/>
    <n v="1"/>
    <n v="1"/>
    <n v="2"/>
    <n v="2"/>
    <n v="3"/>
    <n v="4"/>
    <n v="4"/>
    <n v="6"/>
    <n v="7"/>
    <n v="457"/>
    <n v="87"/>
    <n v="86"/>
    <n v="82"/>
    <n v="65"/>
    <n v="48"/>
    <n v="36"/>
    <n v="26"/>
    <n v="14"/>
    <n v="10"/>
    <n v="4"/>
  </r>
  <r>
    <n v="2197"/>
    <s v="u"/>
    <s v="Tourteaux"/>
    <x v="46"/>
    <x v="36"/>
    <x v="46"/>
    <m/>
    <m/>
    <m/>
    <m/>
    <m/>
    <n v="150.0222110498073"/>
    <m/>
    <s v="1999 - 2111 - 2113 - 2154 - "/>
    <m/>
    <m/>
    <s v="déterminé"/>
    <m/>
    <m/>
    <n v="150"/>
    <n v="8"/>
    <x v="419"/>
    <x v="188"/>
    <n v="130"/>
    <n v="138"/>
    <n v="140"/>
    <n v="142"/>
    <n v="145"/>
    <n v="149"/>
    <n v="150"/>
    <n v="152"/>
    <n v="153"/>
    <n v="158"/>
    <n v="161"/>
    <n v="163"/>
    <n v="86"/>
    <n v="1"/>
    <n v="3"/>
    <n v="11"/>
    <n v="10"/>
    <n v="9"/>
    <n v="20"/>
    <n v="12"/>
    <n v="6"/>
    <n v="11"/>
    <n v="4"/>
  </r>
  <r>
    <n v="2198"/>
    <s v="u"/>
    <s v="Tourteaux"/>
    <x v="47"/>
    <x v="36"/>
    <x v="47"/>
    <m/>
    <m/>
    <m/>
    <m/>
    <m/>
    <n v="54.37349747386826"/>
    <m/>
    <s v="2000 - 2111 - 2114 - 2156 - "/>
    <n v="52"/>
    <n v="114"/>
    <s v="libre"/>
    <m/>
    <m/>
    <n v="57"/>
    <n v="18"/>
    <x v="271"/>
    <x v="657"/>
    <n v="20"/>
    <n v="40"/>
    <n v="48"/>
    <n v="59"/>
    <n v="68"/>
    <n v="76"/>
    <n v="82"/>
    <n v="89"/>
    <n v="96"/>
    <n v="106"/>
    <n v="118"/>
    <n v="126"/>
    <n v="565"/>
    <n v="12"/>
    <n v="41"/>
    <n v="66"/>
    <n v="86"/>
    <n v="104"/>
    <n v="102"/>
    <n v="74"/>
    <n v="47"/>
    <n v="25"/>
    <n v="9"/>
  </r>
  <r>
    <n v="2199"/>
    <s v="u"/>
    <s v="Tourteaux"/>
    <x v="65"/>
    <x v="36"/>
    <x v="65"/>
    <m/>
    <m/>
    <m/>
    <m/>
    <m/>
    <n v="2635.123828915154"/>
    <m/>
    <s v="2001 - 2115 - 2116 - "/>
    <n v="2632"/>
    <n v="2665"/>
    <s v="libre"/>
    <m/>
    <m/>
    <n v="2637"/>
    <n v="11"/>
    <x v="590"/>
    <x v="658"/>
    <n v="2607"/>
    <n v="2623"/>
    <n v="2628"/>
    <n v="2634"/>
    <n v="2638"/>
    <n v="2642"/>
    <n v="2647"/>
    <n v="2651"/>
    <n v="2655"/>
    <n v="2661"/>
    <n v="2670"/>
    <n v="2677"/>
    <n v="304"/>
    <n v="6"/>
    <n v="28"/>
    <n v="60"/>
    <n v="76"/>
    <n v="62"/>
    <n v="44"/>
    <n v="16"/>
    <n v="7"/>
    <n v="4"/>
    <n v="2"/>
  </r>
  <r>
    <n v="2200"/>
    <s v="u"/>
    <s v="Tourteaux"/>
    <x v="66"/>
    <x v="36"/>
    <x v="66"/>
    <m/>
    <m/>
    <m/>
    <m/>
    <m/>
    <n v="3815.364303032895"/>
    <m/>
    <s v="2003 - 2117 - 2118 - "/>
    <n v="3578"/>
    <n v="3828"/>
    <s v="libre"/>
    <m/>
    <m/>
    <n v="3814"/>
    <n v="32"/>
    <x v="591"/>
    <x v="659"/>
    <n v="3506"/>
    <n v="3570"/>
    <n v="3591"/>
    <n v="3621"/>
    <n v="3648"/>
    <n v="3674"/>
    <n v="3699"/>
    <n v="3725"/>
    <n v="3750"/>
    <n v="3776"/>
    <n v="3806"/>
    <n v="3828"/>
    <n v="2224"/>
    <n v="34"/>
    <n v="178"/>
    <n v="312"/>
    <n v="360"/>
    <n v="351"/>
    <n v="364"/>
    <n v="347"/>
    <n v="206"/>
    <n v="66"/>
    <n v="7"/>
  </r>
  <r>
    <n v="2201"/>
    <s v="u"/>
    <s v="Tourteaux"/>
    <x v="67"/>
    <x v="36"/>
    <x v="67"/>
    <n v="3860"/>
    <n v="193"/>
    <n v="0.1"/>
    <m/>
    <m/>
    <n v="3374.830811864947"/>
    <n v="-2.51382999033706"/>
    <s v="2005 - 2118 - 2119 - 2120 - "/>
    <m/>
    <m/>
    <s v="mesuré"/>
    <n v="3847"/>
    <n v="200"/>
    <n v="3373"/>
    <n v="35"/>
    <x v="592"/>
    <x v="660"/>
    <n v="3293"/>
    <n v="3321"/>
    <n v="3333"/>
    <n v="3340"/>
    <n v="3352"/>
    <n v="3362"/>
    <n v="3372"/>
    <n v="3382"/>
    <n v="3393"/>
    <n v="3404"/>
    <n v="3416"/>
    <n v="3426"/>
    <n v="86"/>
    <n v="3"/>
    <n v="4"/>
    <n v="17"/>
    <n v="14"/>
    <n v="16"/>
    <n v="13"/>
    <n v="14"/>
    <n v="5"/>
    <n v="0"/>
    <n v="1"/>
  </r>
  <r>
    <n v="2202"/>
    <s v="u"/>
    <s v="Tourteaux"/>
    <x v="68"/>
    <x v="36"/>
    <x v="68"/>
    <n v="3114.006664705881"/>
    <n v="155.7003332352941"/>
    <n v="0.1"/>
    <m/>
    <m/>
    <n v="2603.111418416872"/>
    <n v="-3.281272658016379"/>
    <s v="2007 - 2120 - 2121 - 2122 - "/>
    <m/>
    <m/>
    <s v="mesuré"/>
    <n v="3121"/>
    <n v="155"/>
    <n v="2601"/>
    <n v="35"/>
    <x v="593"/>
    <x v="661"/>
    <n v="2519"/>
    <n v="2546"/>
    <n v="2558"/>
    <n v="2569"/>
    <n v="2581"/>
    <n v="2592"/>
    <n v="2600"/>
    <n v="2610"/>
    <n v="2622"/>
    <n v="2631"/>
    <n v="2643"/>
    <n v="2654"/>
    <n v="86"/>
    <n v="3"/>
    <n v="6"/>
    <n v="11"/>
    <n v="18"/>
    <n v="15"/>
    <n v="15"/>
    <n v="11"/>
    <n v="6"/>
    <n v="1"/>
    <n v="1"/>
  </r>
  <r>
    <n v="2203"/>
    <s v="u"/>
    <s v="Tourteaux"/>
    <x v="69"/>
    <x v="36"/>
    <x v="69"/>
    <m/>
    <m/>
    <m/>
    <m/>
    <m/>
    <n v="1993.799466926652"/>
    <m/>
    <s v="2009 - 2122 - 2123 - 2124 - "/>
    <n v="1992"/>
    <n v="2026"/>
    <s v="libre"/>
    <m/>
    <m/>
    <n v="1995"/>
    <n v="10"/>
    <x v="594"/>
    <x v="662"/>
    <n v="1968"/>
    <n v="1984"/>
    <n v="1989"/>
    <n v="1994"/>
    <n v="1998"/>
    <n v="2002"/>
    <n v="2007"/>
    <n v="2010"/>
    <n v="2016"/>
    <n v="2021"/>
    <n v="2029"/>
    <n v="2037"/>
    <n v="317"/>
    <n v="6"/>
    <n v="26"/>
    <n v="66"/>
    <n v="76"/>
    <n v="67"/>
    <n v="46"/>
    <n v="20"/>
    <n v="5"/>
    <n v="3"/>
    <n v="3"/>
  </r>
  <r>
    <n v="2204"/>
    <s v="u"/>
    <s v="Tourteaux"/>
    <x v="70"/>
    <x v="36"/>
    <x v="70"/>
    <n v="745.7198870588234"/>
    <n v="37.28599435294117"/>
    <n v="0.09999999999999999"/>
    <m/>
    <m/>
    <n v="772.6609964183879"/>
    <n v="0.7225530611989528"/>
    <s v="2011 - 2120 - 2125 - 2126 - "/>
    <m/>
    <m/>
    <s v="mesuré"/>
    <n v="743"/>
    <n v="35"/>
    <n v="773"/>
    <n v="7"/>
    <x v="595"/>
    <x v="663"/>
    <n v="756"/>
    <n v="762"/>
    <n v="765"/>
    <n v="767"/>
    <n v="769"/>
    <n v="771"/>
    <n v="772"/>
    <n v="775"/>
    <n v="776"/>
    <n v="777"/>
    <n v="783"/>
    <n v="785"/>
    <n v="86"/>
    <n v="2"/>
    <n v="4"/>
    <n v="4"/>
    <n v="18"/>
    <n v="17"/>
    <n v="12"/>
    <n v="16"/>
    <n v="3"/>
    <n v="8"/>
    <n v="3"/>
  </r>
  <r>
    <n v="2205"/>
    <s v="u"/>
    <s v="Tourteaux"/>
    <x v="71"/>
    <x v="36"/>
    <x v="71"/>
    <m/>
    <m/>
    <m/>
    <m/>
    <m/>
    <n v="640.9996001899123"/>
    <m/>
    <s v="2013 - 2126 - 2127 - 2128 - "/>
    <n v="640"/>
    <n v="642"/>
    <s v="libre"/>
    <m/>
    <m/>
    <n v="641"/>
    <n v="7"/>
    <x v="352"/>
    <x v="664"/>
    <n v="623"/>
    <n v="629"/>
    <n v="633"/>
    <n v="635"/>
    <n v="637"/>
    <n v="639"/>
    <n v="641"/>
    <n v="643"/>
    <n v="644"/>
    <n v="646"/>
    <n v="652"/>
    <n v="653"/>
    <n v="264"/>
    <n v="7"/>
    <n v="7"/>
    <n v="18"/>
    <n v="44"/>
    <n v="55"/>
    <n v="37"/>
    <n v="48"/>
    <n v="14"/>
    <n v="27"/>
    <n v="8"/>
  </r>
  <r>
    <n v="2206"/>
    <s v="u"/>
    <s v="Tourteaux"/>
    <x v="72"/>
    <x v="36"/>
    <x v="72"/>
    <n v="115.257"/>
    <n v="5.76285"/>
    <n v="0.1"/>
    <m/>
    <m/>
    <n v="88.14918490479342"/>
    <n v="-4.703890452676469"/>
    <s v="2015 - 2118 - 2129 - 2130 - "/>
    <m/>
    <m/>
    <s v="mesuré"/>
    <n v="115"/>
    <n v="6"/>
    <n v="88"/>
    <n v="3"/>
    <x v="521"/>
    <x v="424"/>
    <n v="82"/>
    <n v="84"/>
    <n v="85"/>
    <n v="86"/>
    <n v="87"/>
    <n v="88"/>
    <n v="89"/>
    <n v="89"/>
    <n v="90"/>
    <n v="91"/>
    <n v="91"/>
    <n v="93"/>
    <n v="86"/>
    <n v="4"/>
    <n v="5"/>
    <n v="12"/>
    <n v="14"/>
    <n v="18"/>
    <n v="18"/>
    <n v="11"/>
    <n v="1"/>
    <n v="2"/>
    <n v="2"/>
  </r>
  <r>
    <n v="2207"/>
    <s v="u"/>
    <s v="Tourteaux"/>
    <x v="73"/>
    <x v="36"/>
    <x v="73"/>
    <n v="41.63"/>
    <n v="2.0815"/>
    <n v="0.1"/>
    <m/>
    <m/>
    <n v="33.00230404017167"/>
    <n v="-4.144941609333812"/>
    <s v="2017 - 2130 - 2131 - 2132 - "/>
    <m/>
    <m/>
    <s v="mesuré"/>
    <n v="42"/>
    <n v="2"/>
    <n v="33"/>
    <n v="1"/>
    <x v="385"/>
    <x v="191"/>
    <n v="30"/>
    <n v="31"/>
    <n v="31"/>
    <n v="32"/>
    <n v="32"/>
    <n v="32"/>
    <n v="33"/>
    <n v="33"/>
    <n v="34"/>
    <n v="34"/>
    <n v="35"/>
    <n v="35"/>
    <n v="86"/>
    <n v="3"/>
    <n v="4"/>
    <n v="8"/>
    <n v="17"/>
    <n v="15"/>
    <n v="13"/>
    <n v="15"/>
    <n v="7"/>
    <n v="4"/>
    <n v="1"/>
  </r>
  <r>
    <n v="2208"/>
    <s v="u"/>
    <s v="Tourteaux"/>
    <x v="74"/>
    <x v="36"/>
    <x v="74"/>
    <n v="77.581"/>
    <n v="3.87905"/>
    <n v="0.1"/>
    <m/>
    <m/>
    <n v="56.14431426502581"/>
    <n v="-5.526272085942227"/>
    <s v="2019 - 2130 - 2133 - 2134 - "/>
    <m/>
    <m/>
    <s v="mesuré"/>
    <n v="78"/>
    <n v="4"/>
    <n v="57"/>
    <n v="3"/>
    <x v="234"/>
    <x v="665"/>
    <n v="52"/>
    <n v="52"/>
    <n v="53"/>
    <n v="54"/>
    <n v="55"/>
    <n v="56"/>
    <n v="56"/>
    <n v="57"/>
    <n v="58"/>
    <n v="59"/>
    <n v="60"/>
    <n v="61"/>
    <n v="86"/>
    <n v="6"/>
    <n v="11"/>
    <n v="15"/>
    <n v="17"/>
    <n v="14"/>
    <n v="11"/>
    <n v="7"/>
    <n v="2"/>
    <n v="2"/>
    <n v="2"/>
  </r>
  <r>
    <n v="2209"/>
    <s v="u"/>
    <s v="Tourteaux"/>
    <x v="75"/>
    <x v="36"/>
    <x v="75"/>
    <m/>
    <m/>
    <m/>
    <m/>
    <n v="25"/>
    <n v="15.01529905371398"/>
    <m/>
    <s v="2021 - 2118 - 2135 - 2136 - "/>
    <n v="15"/>
    <n v="25"/>
    <s v="libre"/>
    <m/>
    <m/>
    <n v="15"/>
    <n v="2"/>
    <x v="316"/>
    <x v="226"/>
    <n v="11"/>
    <n v="14"/>
    <n v="15"/>
    <n v="16"/>
    <n v="18"/>
    <n v="19"/>
    <n v="20"/>
    <n v="21"/>
    <n v="22"/>
    <n v="23"/>
    <n v="24"/>
    <n v="25"/>
    <n v="911"/>
    <n v="17"/>
    <n v="19"/>
    <n v="89"/>
    <n v="68"/>
    <n v="74"/>
    <n v="167"/>
    <n v="86"/>
    <n v="168"/>
    <n v="80"/>
    <n v="144"/>
  </r>
  <r>
    <n v="2210"/>
    <s v="u"/>
    <s v="Tourteaux"/>
    <x v="76"/>
    <x v="36"/>
    <x v="76"/>
    <n v="28.86975405373331"/>
    <n v="1.443487702686665"/>
    <n v="0.1"/>
    <m/>
    <m/>
    <n v="16.16908991827805"/>
    <n v="-8.798595313154642"/>
    <s v="2023 - 2136 - 2137 - 2138 - "/>
    <m/>
    <m/>
    <s v="mesuré"/>
    <n v="29"/>
    <n v="2"/>
    <n v="16"/>
    <n v="2"/>
    <x v="196"/>
    <x v="359"/>
    <n v="12"/>
    <n v="12"/>
    <n v="13"/>
    <n v="14"/>
    <n v="15"/>
    <n v="16"/>
    <n v="16"/>
    <n v="16"/>
    <n v="17"/>
    <n v="18"/>
    <n v="18"/>
    <n v="19"/>
    <n v="86"/>
    <n v="8"/>
    <n v="6"/>
    <n v="11"/>
    <n v="19"/>
    <n v="18"/>
    <n v="14"/>
    <n v="8"/>
    <n v="2"/>
    <n v="0"/>
    <n v="1"/>
  </r>
  <r>
    <n v="2211"/>
    <s v="u"/>
    <s v="Tourteaux"/>
    <x v="77"/>
    <x v="36"/>
    <x v="77"/>
    <m/>
    <m/>
    <m/>
    <m/>
    <m/>
    <n v="236.5584569986775"/>
    <m/>
    <s v="2025 - 2118 - 2139 - 2140 - "/>
    <n v="0"/>
    <n v="239"/>
    <s v="libre"/>
    <m/>
    <m/>
    <n v="237"/>
    <n v="1"/>
    <x v="265"/>
    <x v="537"/>
    <n v="0"/>
    <n v="10"/>
    <n v="20"/>
    <n v="40"/>
    <n v="70"/>
    <n v="90"/>
    <n v="120"/>
    <n v="140"/>
    <n v="160"/>
    <n v="190"/>
    <n v="210"/>
    <n v="220"/>
    <n v="2096"/>
    <n v="261"/>
    <n v="174"/>
    <n v="261"/>
    <n v="174"/>
    <n v="174"/>
    <n v="261"/>
    <n v="174"/>
    <n v="261"/>
    <n v="174"/>
    <n v="183"/>
  </r>
  <r>
    <n v="2212"/>
    <s v="u"/>
    <s v="Tourteaux"/>
    <x v="78"/>
    <x v="36"/>
    <x v="78"/>
    <n v="96.90000000000001"/>
    <n v="2.4225"/>
    <n v="0.05"/>
    <m/>
    <m/>
    <n v="100.8105502107627"/>
    <n v="1.614262212905142"/>
    <s v="2027 - 2118 - 2141 - 2142 - "/>
    <m/>
    <m/>
    <s v="mesuré"/>
    <n v="97"/>
    <n v="2"/>
    <n v="101"/>
    <n v="1"/>
    <x v="565"/>
    <x v="645"/>
    <n v="98"/>
    <n v="99"/>
    <n v="100"/>
    <n v="100"/>
    <n v="101"/>
    <n v="101"/>
    <n v="101"/>
    <n v="101"/>
    <n v="102"/>
    <n v="102"/>
    <n v="103"/>
    <n v="103"/>
    <n v="86"/>
    <n v="1"/>
    <n v="5"/>
    <n v="11"/>
    <n v="11"/>
    <n v="18"/>
    <n v="10"/>
    <n v="13"/>
    <n v="8"/>
    <n v="5"/>
    <n v="5"/>
  </r>
  <r>
    <n v="2213"/>
    <s v="u"/>
    <s v="Tourteaux"/>
    <x v="79"/>
    <x v="36"/>
    <x v="79"/>
    <m/>
    <m/>
    <m/>
    <m/>
    <m/>
    <n v="3632.659296810911"/>
    <m/>
    <s v="2029 - 2143 - 2144 - "/>
    <n v="3627"/>
    <n v="3656"/>
    <s v="libre"/>
    <m/>
    <m/>
    <n v="3631"/>
    <n v="28"/>
    <x v="596"/>
    <x v="666"/>
    <n v="3550"/>
    <n v="3589"/>
    <n v="3599"/>
    <n v="3612"/>
    <n v="3620"/>
    <n v="3630"/>
    <n v="3638"/>
    <n v="3645"/>
    <n v="3653"/>
    <n v="3662"/>
    <n v="3675"/>
    <n v="3686"/>
    <n v="301"/>
    <n v="2"/>
    <n v="7"/>
    <n v="19"/>
    <n v="40"/>
    <n v="51"/>
    <n v="64"/>
    <n v="58"/>
    <n v="34"/>
    <n v="18"/>
    <n v="9"/>
  </r>
  <r>
    <n v="2214"/>
    <s v="u"/>
    <s v="Tourteaux"/>
    <x v="80"/>
    <x v="36"/>
    <x v="80"/>
    <m/>
    <m/>
    <m/>
    <m/>
    <m/>
    <n v="1151.512382214436"/>
    <m/>
    <s v="2031 - 2144 - 2145 - 2146 - "/>
    <n v="1147"/>
    <n v="1174"/>
    <s v="libre"/>
    <m/>
    <m/>
    <n v="1156"/>
    <n v="20"/>
    <x v="597"/>
    <x v="667"/>
    <n v="1105"/>
    <n v="1127"/>
    <n v="1134"/>
    <n v="1143"/>
    <n v="1149"/>
    <n v="1155"/>
    <n v="1160"/>
    <n v="1165"/>
    <n v="1171"/>
    <n v="1176"/>
    <n v="1186"/>
    <n v="1196"/>
    <n v="260"/>
    <n v="5"/>
    <n v="11"/>
    <n v="35"/>
    <n v="53"/>
    <n v="59"/>
    <n v="50"/>
    <n v="28"/>
    <n v="13"/>
    <n v="3"/>
    <n v="4"/>
  </r>
  <r>
    <n v="2215"/>
    <s v="u"/>
    <s v="Tourteaux"/>
    <x v="81"/>
    <x v="36"/>
    <x v="81"/>
    <m/>
    <m/>
    <m/>
    <m/>
    <m/>
    <n v="836.5856428663687"/>
    <m/>
    <s v="2033 - 2146 - 2147 - 2148 - "/>
    <m/>
    <m/>
    <s v="déterminé"/>
    <m/>
    <m/>
    <n v="840"/>
    <n v="11"/>
    <x v="598"/>
    <x v="668"/>
    <n v="818"/>
    <n v="824"/>
    <n v="825"/>
    <n v="831"/>
    <n v="833"/>
    <n v="836"/>
    <n v="838"/>
    <n v="841"/>
    <n v="844"/>
    <n v="848"/>
    <n v="853"/>
    <n v="859"/>
    <n v="86"/>
    <n v="3"/>
    <n v="10"/>
    <n v="17"/>
    <n v="18"/>
    <n v="16"/>
    <n v="10"/>
    <n v="7"/>
    <n v="4"/>
    <n v="1"/>
    <n v="1"/>
  </r>
  <r>
    <n v="2216"/>
    <s v="u"/>
    <s v="Tourteaux"/>
    <x v="82"/>
    <x v="36"/>
    <x v="82"/>
    <m/>
    <m/>
    <m/>
    <m/>
    <m/>
    <n v="2481.146914596475"/>
    <m/>
    <s v="2035 - 2144 - 2149 - 2150 - "/>
    <m/>
    <m/>
    <s v="déterminé"/>
    <m/>
    <m/>
    <n v="2475"/>
    <n v="23"/>
    <x v="599"/>
    <x v="669"/>
    <n v="2423"/>
    <n v="2437"/>
    <n v="2443"/>
    <n v="2453"/>
    <n v="2465"/>
    <n v="2472"/>
    <n v="2476"/>
    <n v="2482"/>
    <n v="2488"/>
    <n v="2496"/>
    <n v="2504"/>
    <n v="2508"/>
    <n v="86"/>
    <n v="3"/>
    <n v="7"/>
    <n v="8"/>
    <n v="5"/>
    <n v="15"/>
    <n v="19"/>
    <n v="11"/>
    <n v="12"/>
    <n v="5"/>
    <n v="2"/>
  </r>
  <r>
    <n v="2217"/>
    <s v="u"/>
    <s v="Tourteaux"/>
    <x v="83"/>
    <x v="36"/>
    <x v="83"/>
    <n v="1466.99"/>
    <n v="36.67475"/>
    <n v="0.05"/>
    <m/>
    <m/>
    <n v="1458.661776725676"/>
    <n v="-0.2270833004812191"/>
    <s v="2037 - 2150 - 2151 - 2152 - "/>
    <m/>
    <m/>
    <s v="mesuré"/>
    <n v="1464"/>
    <n v="35"/>
    <n v="1454"/>
    <n v="20"/>
    <x v="600"/>
    <x v="152"/>
    <n v="1399"/>
    <n v="1421"/>
    <n v="1433"/>
    <n v="1438"/>
    <n v="1442"/>
    <n v="1447"/>
    <n v="1455"/>
    <n v="1459"/>
    <n v="1463"/>
    <n v="1474"/>
    <n v="1480"/>
    <n v="1487"/>
    <n v="86"/>
    <n v="1"/>
    <n v="3"/>
    <n v="3"/>
    <n v="9"/>
    <n v="18"/>
    <n v="11"/>
    <n v="16"/>
    <n v="10"/>
    <n v="9"/>
    <n v="7"/>
  </r>
  <r>
    <n v="2218"/>
    <s v="u"/>
    <s v="Tourteaux"/>
    <x v="84"/>
    <x v="36"/>
    <x v="84"/>
    <n v="775"/>
    <n v="19.375"/>
    <n v="0.05"/>
    <m/>
    <m/>
    <n v="780.0980201163408"/>
    <n v="0.2631236189079104"/>
    <s v="2039 - 2150 - 2153 - 2154 - "/>
    <m/>
    <m/>
    <s v="mesuré"/>
    <n v="775"/>
    <n v="17"/>
    <n v="780"/>
    <n v="12"/>
    <x v="601"/>
    <x v="670"/>
    <n v="749"/>
    <n v="761"/>
    <n v="765"/>
    <n v="770"/>
    <n v="774"/>
    <n v="776"/>
    <n v="781"/>
    <n v="784"/>
    <n v="786"/>
    <n v="791"/>
    <n v="796"/>
    <n v="800"/>
    <n v="86"/>
    <n v="1"/>
    <n v="4"/>
    <n v="10"/>
    <n v="13"/>
    <n v="15"/>
    <n v="21"/>
    <n v="9"/>
    <n v="7"/>
    <n v="5"/>
    <n v="2"/>
  </r>
  <r>
    <n v="2219"/>
    <s v="u"/>
    <s v="Tourteaux"/>
    <x v="85"/>
    <x v="36"/>
    <x v="85"/>
    <n v="250"/>
    <n v="6.25"/>
    <n v="0.05"/>
    <m/>
    <m/>
    <n v="242.6022382782993"/>
    <n v="-1.183641875472108"/>
    <s v="2041 - 2150 - 2155 - 2156 - "/>
    <m/>
    <m/>
    <s v="mesuré"/>
    <n v="249"/>
    <n v="6"/>
    <n v="241"/>
    <n v="9"/>
    <x v="602"/>
    <x v="347"/>
    <n v="222"/>
    <n v="228"/>
    <n v="231"/>
    <n v="235"/>
    <n v="237"/>
    <n v="239"/>
    <n v="241"/>
    <n v="243"/>
    <n v="245"/>
    <n v="249"/>
    <n v="252"/>
    <n v="257"/>
    <n v="86"/>
    <n v="2"/>
    <n v="4"/>
    <n v="11"/>
    <n v="17"/>
    <n v="16"/>
    <n v="15"/>
    <n v="8"/>
    <n v="8"/>
    <n v="4"/>
    <n v="2"/>
  </r>
  <r>
    <n v="2220"/>
    <s v="u"/>
    <s v="Tourteaux"/>
    <x v="86"/>
    <x v="36"/>
    <x v="86"/>
    <m/>
    <m/>
    <m/>
    <m/>
    <m/>
    <n v="845.8874280460218"/>
    <m/>
    <s v="2043 - 2157 - 2158 - "/>
    <n v="839"/>
    <n v="872"/>
    <s v="libre"/>
    <m/>
    <m/>
    <n v="852"/>
    <n v="19"/>
    <x v="248"/>
    <x v="671"/>
    <n v="805"/>
    <n v="825"/>
    <n v="832"/>
    <n v="840"/>
    <n v="846"/>
    <n v="852"/>
    <n v="858"/>
    <n v="863"/>
    <n v="869"/>
    <n v="877"/>
    <n v="887"/>
    <n v="896"/>
    <n v="377"/>
    <n v="10"/>
    <n v="21"/>
    <n v="59"/>
    <n v="77"/>
    <n v="85"/>
    <n v="64"/>
    <n v="35"/>
    <n v="20"/>
    <n v="5"/>
    <n v="2"/>
  </r>
  <r>
    <n v="2221"/>
    <s v="u"/>
    <s v="Tourteaux"/>
    <x v="87"/>
    <x v="36"/>
    <x v="87"/>
    <m/>
    <m/>
    <m/>
    <m/>
    <m/>
    <n v="577.0218811104329"/>
    <m/>
    <s v="2045 - 2158 - 2159 - 2160 - "/>
    <n v="574"/>
    <n v="581"/>
    <s v="libre"/>
    <m/>
    <m/>
    <n v="580"/>
    <n v="10"/>
    <x v="603"/>
    <x v="495"/>
    <n v="552"/>
    <n v="565"/>
    <n v="568"/>
    <n v="572"/>
    <n v="576"/>
    <n v="578"/>
    <n v="581"/>
    <n v="584"/>
    <n v="587"/>
    <n v="591"/>
    <n v="596"/>
    <n v="600"/>
    <n v="1025"/>
    <n v="11"/>
    <n v="23"/>
    <n v="69"/>
    <n v="164"/>
    <n v="179"/>
    <n v="215"/>
    <n v="175"/>
    <n v="95"/>
    <n v="74"/>
    <n v="21"/>
  </r>
  <r>
    <n v="2222"/>
    <s v="u"/>
    <s v="Tourteaux"/>
    <x v="88"/>
    <x v="36"/>
    <x v="88"/>
    <m/>
    <m/>
    <m/>
    <m/>
    <m/>
    <n v="145.0761147426058"/>
    <m/>
    <s v="2047 - 2161 - 2162 - "/>
    <n v="143"/>
    <n v="161"/>
    <s v="libre"/>
    <m/>
    <m/>
    <n v="145"/>
    <n v="7"/>
    <x v="178"/>
    <x v="637"/>
    <n v="129"/>
    <n v="139"/>
    <n v="142"/>
    <n v="145"/>
    <n v="148"/>
    <n v="151"/>
    <n v="153"/>
    <n v="156"/>
    <n v="160"/>
    <n v="164"/>
    <n v="172"/>
    <n v="179"/>
    <n v="1837"/>
    <n v="30"/>
    <n v="138"/>
    <n v="409"/>
    <n v="408"/>
    <n v="371"/>
    <n v="206"/>
    <n v="133"/>
    <n v="72"/>
    <n v="52"/>
    <n v="19"/>
  </r>
  <r>
    <n v="2223"/>
    <s v="u"/>
    <s v="Tourteaux"/>
    <x v="89"/>
    <x v="36"/>
    <x v="89"/>
    <m/>
    <m/>
    <m/>
    <m/>
    <m/>
    <n v="0"/>
    <m/>
    <s v="2049 - 2163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224"/>
    <s v="u"/>
    <s v="Tourteaux colza"/>
    <x v="0"/>
    <x v="37"/>
    <x v="0"/>
    <m/>
    <m/>
    <m/>
    <m/>
    <m/>
    <n v="2272.464035363796"/>
    <m/>
    <s v="2050 - 2164 - "/>
    <n v="2271"/>
    <n v="2363"/>
    <s v="libre"/>
    <m/>
    <m/>
    <n v="2273"/>
    <n v="0"/>
    <x v="604"/>
    <x v="672"/>
    <n v="2271"/>
    <n v="2275"/>
    <n v="2280"/>
    <n v="2289"/>
    <n v="2298"/>
    <n v="2307"/>
    <n v="2316"/>
    <n v="2325"/>
    <n v="2335"/>
    <n v="2344"/>
    <n v="2353"/>
    <n v="2358"/>
    <n v="7961"/>
    <n v="870"/>
    <n v="783"/>
    <n v="783"/>
    <n v="783"/>
    <n v="783"/>
    <n v="870"/>
    <n v="783"/>
    <n v="783"/>
    <n v="772"/>
    <n v="752"/>
  </r>
  <r>
    <n v="2225"/>
    <s v="u"/>
    <s v="Tourteaux colza"/>
    <x v="1"/>
    <x v="37"/>
    <x v="1"/>
    <m/>
    <m/>
    <m/>
    <n v="1951.723"/>
    <n v="1951.723"/>
    <n v="1951.723"/>
    <m/>
    <s v="2052 - 2164 - 2165 - "/>
    <n v="1952"/>
    <n v="1952"/>
    <s v="libre"/>
    <m/>
    <m/>
    <n v="1952"/>
    <n v="0"/>
    <x v="605"/>
    <x v="673"/>
    <n v="1951"/>
    <n v="1951"/>
    <n v="1951"/>
    <n v="1951"/>
    <n v="1951"/>
    <n v="1951"/>
    <n v="1951"/>
    <n v="1951"/>
    <n v="1951"/>
    <n v="1951"/>
    <n v="1951"/>
    <n v="1951"/>
    <n v="1951"/>
    <n v="0"/>
    <n v="0"/>
    <n v="0"/>
    <n v="0"/>
    <n v="0"/>
    <n v="1"/>
    <n v="0"/>
    <n v="0"/>
    <n v="0"/>
    <n v="0"/>
  </r>
  <r>
    <n v="2226"/>
    <s v="u"/>
    <s v="Tourteaux colza"/>
    <x v="2"/>
    <x v="37"/>
    <x v="2"/>
    <m/>
    <m/>
    <m/>
    <m/>
    <m/>
    <n v="1954.03524571444"/>
    <m/>
    <s v="2054 - 2165 - 2166 - "/>
    <n v="1952"/>
    <n v="1953"/>
    <s v="libre"/>
    <m/>
    <m/>
    <n v="1954"/>
    <n v="0"/>
    <x v="606"/>
    <x v="674"/>
    <n v="1939"/>
    <n v="1941"/>
    <n v="1943"/>
    <n v="1945"/>
    <n v="1946"/>
    <n v="1948"/>
    <n v="1949"/>
    <n v="1950"/>
    <n v="1951"/>
    <n v="1952"/>
    <n v="1952"/>
    <n v="1952"/>
    <n v="314"/>
    <n v="9"/>
    <n v="9"/>
    <n v="12"/>
    <n v="31"/>
    <n v="16"/>
    <n v="19"/>
    <n v="46"/>
    <n v="26"/>
    <n v="29"/>
    <n v="118"/>
  </r>
  <r>
    <n v="2227"/>
    <s v="u"/>
    <s v="Tourteaux colza"/>
    <x v="3"/>
    <x v="37"/>
    <x v="3"/>
    <m/>
    <m/>
    <m/>
    <m/>
    <m/>
    <n v="142.2238345921589"/>
    <m/>
    <s v="2056 - 2166 - 2167 - "/>
    <n v="141"/>
    <n v="142"/>
    <s v="libre"/>
    <m/>
    <m/>
    <n v="146"/>
    <n v="8"/>
    <x v="305"/>
    <x v="321"/>
    <n v="131"/>
    <n v="137"/>
    <n v="140"/>
    <n v="142"/>
    <n v="144"/>
    <n v="145"/>
    <n v="147"/>
    <n v="149"/>
    <n v="152"/>
    <n v="154"/>
    <n v="158"/>
    <n v="162"/>
    <n v="336"/>
    <n v="7"/>
    <n v="19"/>
    <n v="36"/>
    <n v="73"/>
    <n v="53"/>
    <n v="56"/>
    <n v="46"/>
    <n v="18"/>
    <n v="18"/>
    <n v="11"/>
  </r>
  <r>
    <n v="2228"/>
    <s v="u"/>
    <s v="Tourteaux colza"/>
    <x v="4"/>
    <x v="37"/>
    <x v="4"/>
    <m/>
    <m/>
    <m/>
    <m/>
    <m/>
    <n v="142.138541792674"/>
    <m/>
    <s v="2058 - 2167 - 2200 - "/>
    <m/>
    <m/>
    <s v="déterminé"/>
    <m/>
    <m/>
    <n v="143"/>
    <n v="4"/>
    <x v="419"/>
    <x v="547"/>
    <n v="132"/>
    <n v="135"/>
    <n v="137"/>
    <n v="139"/>
    <n v="140"/>
    <n v="141"/>
    <n v="143"/>
    <n v="144"/>
    <n v="145"/>
    <n v="147"/>
    <n v="148"/>
    <n v="149"/>
    <n v="86"/>
    <n v="2"/>
    <n v="4"/>
    <n v="7"/>
    <n v="12"/>
    <n v="16"/>
    <n v="17"/>
    <n v="11"/>
    <n v="9"/>
    <n v="8"/>
    <n v="1"/>
  </r>
  <r>
    <n v="2229"/>
    <s v="u"/>
    <s v="Tourteaux colza"/>
    <x v="5"/>
    <x v="37"/>
    <x v="5"/>
    <m/>
    <m/>
    <m/>
    <m/>
    <m/>
    <n v="0.08307557960625864"/>
    <m/>
    <s v="2059 - 2167 - 2201 - "/>
    <n v="0"/>
    <n v="1"/>
    <s v="libre"/>
    <m/>
    <m/>
    <n v="3"/>
    <n v="5"/>
    <x v="40"/>
    <x v="210"/>
    <n v="0"/>
    <n v="0"/>
    <n v="0"/>
    <n v="0"/>
    <n v="1"/>
    <n v="3"/>
    <n v="4"/>
    <n v="6"/>
    <n v="8"/>
    <n v="10"/>
    <n v="13"/>
    <n v="17"/>
    <n v="328"/>
    <n v="128"/>
    <n v="43"/>
    <n v="37"/>
    <n v="31"/>
    <n v="28"/>
    <n v="23"/>
    <n v="14"/>
    <n v="8"/>
    <n v="8"/>
    <n v="9"/>
  </r>
  <r>
    <n v="2230"/>
    <s v="u"/>
    <s v="Tourteaux colza"/>
    <x v="6"/>
    <x v="37"/>
    <x v="6"/>
    <m/>
    <m/>
    <m/>
    <m/>
    <m/>
    <n v="0.002217219878631258"/>
    <m/>
    <s v="2060 - 2167 - 2202 - "/>
    <n v="0"/>
    <n v="1"/>
    <s v="libre"/>
    <m/>
    <m/>
    <n v="0"/>
    <n v="0"/>
    <x v="40"/>
    <x v="121"/>
    <n v="0"/>
    <n v="0"/>
    <n v="0"/>
    <n v="0"/>
    <n v="1"/>
    <n v="2"/>
    <n v="3"/>
    <n v="4"/>
    <n v="6"/>
    <n v="7"/>
    <n v="9"/>
    <n v="11"/>
    <n v="326"/>
    <n v="120"/>
    <n v="30"/>
    <n v="27"/>
    <n v="48"/>
    <n v="20"/>
    <n v="19"/>
    <n v="31"/>
    <n v="12"/>
    <n v="10"/>
    <n v="10"/>
  </r>
  <r>
    <n v="2231"/>
    <s v="u"/>
    <s v="Tourteaux colza"/>
    <x v="7"/>
    <x v="37"/>
    <x v="7"/>
    <n v="53.8"/>
    <n v="1"/>
    <n v="0.03717472118959108"/>
    <m/>
    <m/>
    <n v="46.19041499211361"/>
    <n v="-7.609585007886388"/>
    <s v="2061 - 2166 - 2168 - "/>
    <m/>
    <m/>
    <s v="mesuré"/>
    <n v="54"/>
    <n v="1"/>
    <n v="46"/>
    <n v="1"/>
    <x v="607"/>
    <x v="36"/>
    <n v="44"/>
    <n v="45"/>
    <n v="45"/>
    <n v="45"/>
    <n v="46"/>
    <n v="46"/>
    <n v="46"/>
    <n v="46"/>
    <n v="47"/>
    <n v="47"/>
    <n v="47"/>
    <n v="47"/>
    <n v="86"/>
    <n v="5"/>
    <n v="7"/>
    <n v="12"/>
    <n v="6"/>
    <n v="13"/>
    <n v="18"/>
    <n v="16"/>
    <n v="6"/>
    <n v="2"/>
    <n v="2"/>
  </r>
  <r>
    <n v="2232"/>
    <s v="u"/>
    <s v="Tourteaux colza"/>
    <x v="8"/>
    <x v="37"/>
    <x v="8"/>
    <m/>
    <m/>
    <m/>
    <m/>
    <m/>
    <n v="44.76583201199679"/>
    <m/>
    <s v="2063 - 2168 - 2169 - "/>
    <n v="35"/>
    <n v="46"/>
    <s v="libre"/>
    <m/>
    <m/>
    <n v="44"/>
    <n v="1"/>
    <x v="531"/>
    <x v="225"/>
    <n v="31"/>
    <n v="34"/>
    <n v="35"/>
    <n v="37"/>
    <n v="38"/>
    <n v="39"/>
    <n v="40"/>
    <n v="41"/>
    <n v="43"/>
    <n v="44"/>
    <n v="45"/>
    <n v="46"/>
    <n v="976"/>
    <n v="10"/>
    <n v="53"/>
    <n v="119"/>
    <n v="154"/>
    <n v="84"/>
    <n v="172"/>
    <n v="173"/>
    <n v="156"/>
    <n v="52"/>
    <n v="4"/>
  </r>
  <r>
    <n v="2233"/>
    <s v="u"/>
    <s v="Tourteaux colza"/>
    <x v="9"/>
    <x v="37"/>
    <x v="9"/>
    <m/>
    <m/>
    <m/>
    <m/>
    <m/>
    <n v="12.66708342162888"/>
    <m/>
    <s v="2065 - 2169 - 2190 - "/>
    <n v="2"/>
    <n v="13"/>
    <s v="libre"/>
    <m/>
    <m/>
    <n v="13"/>
    <n v="1"/>
    <x v="195"/>
    <x v="125"/>
    <n v="0"/>
    <n v="1"/>
    <n v="2"/>
    <n v="4"/>
    <n v="5"/>
    <n v="6"/>
    <n v="7"/>
    <n v="8"/>
    <n v="9"/>
    <n v="11"/>
    <n v="12"/>
    <n v="12"/>
    <n v="951"/>
    <n v="62"/>
    <n v="55"/>
    <n v="134"/>
    <n v="77"/>
    <n v="84"/>
    <n v="172"/>
    <n v="86"/>
    <n v="172"/>
    <n v="72"/>
    <n v="38"/>
  </r>
  <r>
    <n v="2234"/>
    <s v="u"/>
    <s v="Tourteaux colza"/>
    <x v="10"/>
    <x v="37"/>
    <x v="10"/>
    <m/>
    <m/>
    <m/>
    <m/>
    <m/>
    <n v="32.1935969899864"/>
    <m/>
    <s v="2066 - 2169 - 2191 - "/>
    <n v="21"/>
    <n v="32"/>
    <s v="libre"/>
    <m/>
    <m/>
    <n v="32"/>
    <n v="1"/>
    <x v="37"/>
    <x v="291"/>
    <n v="16"/>
    <n v="20"/>
    <n v="21"/>
    <n v="23"/>
    <n v="24"/>
    <n v="25"/>
    <n v="26"/>
    <n v="28"/>
    <n v="29"/>
    <n v="30"/>
    <n v="31"/>
    <n v="32"/>
    <n v="957"/>
    <n v="4"/>
    <n v="21"/>
    <n v="78"/>
    <n v="133"/>
    <n v="76"/>
    <n v="168"/>
    <n v="173"/>
    <n v="172"/>
    <n v="119"/>
    <n v="14"/>
  </r>
  <r>
    <n v="2235"/>
    <s v="u"/>
    <s v="Tourteaux colza"/>
    <x v="11"/>
    <x v="37"/>
    <x v="11"/>
    <m/>
    <m/>
    <m/>
    <m/>
    <m/>
    <n v="0.3338028927453647"/>
    <m/>
    <s v="2067 - 2168 - 2192 - "/>
    <n v="0"/>
    <n v="10"/>
    <s v="libre"/>
    <m/>
    <m/>
    <n v="1"/>
    <n v="1"/>
    <x v="40"/>
    <x v="122"/>
    <n v="0"/>
    <n v="0"/>
    <n v="1"/>
    <n v="2"/>
    <n v="3"/>
    <n v="4"/>
    <n v="5"/>
    <n v="6"/>
    <n v="7"/>
    <n v="8"/>
    <n v="9"/>
    <n v="10"/>
    <n v="905"/>
    <n v="168"/>
    <n v="86"/>
    <n v="87"/>
    <n v="172"/>
    <n v="86"/>
    <n v="82"/>
    <n v="135"/>
    <n v="49"/>
    <n v="26"/>
    <n v="15"/>
  </r>
  <r>
    <n v="2236"/>
    <s v="u"/>
    <s v="Tourteaux colza"/>
    <x v="12"/>
    <x v="37"/>
    <x v="12"/>
    <m/>
    <m/>
    <m/>
    <m/>
    <m/>
    <n v="1.24541837469938"/>
    <m/>
    <s v="2068 - 2166 - 2195 - "/>
    <m/>
    <m/>
    <s v="déterminé"/>
    <m/>
    <m/>
    <n v="1"/>
    <n v="1"/>
    <x v="40"/>
    <x v="209"/>
    <n v="0"/>
    <n v="0"/>
    <n v="0"/>
    <n v="0"/>
    <n v="1"/>
    <n v="1"/>
    <n v="1"/>
    <n v="2"/>
    <n v="2"/>
    <n v="2"/>
    <n v="3"/>
    <n v="3"/>
    <n v="86"/>
    <n v="18"/>
    <n v="15"/>
    <n v="15"/>
    <n v="15"/>
    <n v="8"/>
    <n v="7"/>
    <n v="4"/>
    <n v="3"/>
    <n v="1"/>
    <n v="1"/>
  </r>
  <r>
    <n v="2237"/>
    <s v="u"/>
    <s v="Tourteaux colza"/>
    <x v="13"/>
    <x v="37"/>
    <x v="13"/>
    <m/>
    <m/>
    <m/>
    <m/>
    <m/>
    <n v="0.004509392117046302"/>
    <m/>
    <s v="2069 - 2166 - 2175 - 2194 - "/>
    <n v="0"/>
    <n v="1"/>
    <s v="libre"/>
    <m/>
    <m/>
    <n v="0"/>
    <n v="0"/>
    <x v="40"/>
    <x v="121"/>
    <n v="0"/>
    <n v="0"/>
    <n v="0"/>
    <n v="0"/>
    <n v="1"/>
    <n v="2"/>
    <n v="3"/>
    <n v="4"/>
    <n v="6"/>
    <n v="7"/>
    <n v="9"/>
    <n v="11"/>
    <n v="326"/>
    <n v="120"/>
    <n v="30"/>
    <n v="27"/>
    <n v="48"/>
    <n v="20"/>
    <n v="19"/>
    <n v="31"/>
    <n v="12"/>
    <n v="10"/>
    <n v="10"/>
  </r>
  <r>
    <n v="2238"/>
    <s v="u"/>
    <s v="Tourteaux colza"/>
    <x v="14"/>
    <x v="37"/>
    <x v="14"/>
    <m/>
    <m/>
    <m/>
    <m/>
    <m/>
    <n v="877.485874969648"/>
    <m/>
    <s v="2070 - 2166 - 2170 - "/>
    <m/>
    <m/>
    <s v="déterminé"/>
    <m/>
    <m/>
    <n v="875"/>
    <n v="7"/>
    <x v="608"/>
    <x v="675"/>
    <n v="857"/>
    <n v="861"/>
    <n v="865"/>
    <n v="869"/>
    <n v="871"/>
    <n v="873"/>
    <n v="875"/>
    <n v="877"/>
    <n v="878"/>
    <n v="880"/>
    <n v="885"/>
    <n v="886"/>
    <n v="86"/>
    <n v="4"/>
    <n v="4"/>
    <n v="6"/>
    <n v="14"/>
    <n v="17"/>
    <n v="16"/>
    <n v="13"/>
    <n v="7"/>
    <n v="5"/>
    <n v="1"/>
  </r>
  <r>
    <n v="2239"/>
    <s v="u"/>
    <s v="Tourteaux colza"/>
    <x v="15"/>
    <x v="37"/>
    <x v="15"/>
    <m/>
    <m/>
    <m/>
    <m/>
    <m/>
    <n v="612.5436406602687"/>
    <m/>
    <s v="2072 - 2170 - 2171 - 2182 - "/>
    <m/>
    <m/>
    <s v="déterminé"/>
    <m/>
    <m/>
    <n v="612"/>
    <n v="5"/>
    <x v="609"/>
    <x v="419"/>
    <n v="598"/>
    <n v="606"/>
    <n v="606"/>
    <n v="609"/>
    <n v="610"/>
    <n v="611"/>
    <n v="612"/>
    <n v="614"/>
    <n v="615"/>
    <n v="617"/>
    <n v="618"/>
    <n v="619"/>
    <n v="86"/>
    <n v="1"/>
    <n v="1"/>
    <n v="2"/>
    <n v="12"/>
    <n v="12"/>
    <n v="16"/>
    <n v="18"/>
    <n v="12"/>
    <n v="11"/>
    <n v="2"/>
  </r>
  <r>
    <n v="2240"/>
    <s v="u"/>
    <s v="Tourteaux colza"/>
    <x v="16"/>
    <x v="37"/>
    <x v="16"/>
    <n v="456.7577844817261"/>
    <n v="4.567577844817261"/>
    <n v="0.02"/>
    <m/>
    <m/>
    <n v="448.8091766184909"/>
    <n v="-1.740223841451186"/>
    <s v="2074 - 2171 - 2186 - "/>
    <m/>
    <m/>
    <s v="mesuré"/>
    <n v="457"/>
    <n v="5"/>
    <n v="449"/>
    <n v="5"/>
    <x v="610"/>
    <x v="586"/>
    <n v="436"/>
    <n v="442"/>
    <n v="443"/>
    <n v="445"/>
    <n v="447"/>
    <n v="448"/>
    <n v="449"/>
    <n v="450"/>
    <n v="452"/>
    <n v="453"/>
    <n v="454"/>
    <n v="455"/>
    <n v="86"/>
    <n v="1"/>
    <n v="3"/>
    <n v="2"/>
    <n v="6"/>
    <n v="14"/>
    <n v="16"/>
    <n v="14"/>
    <n v="12"/>
    <n v="15"/>
    <n v="4"/>
  </r>
  <r>
    <n v="2241"/>
    <s v="u"/>
    <s v="Tourteaux colza"/>
    <x v="17"/>
    <x v="37"/>
    <x v="17"/>
    <n v="174.1152155448044"/>
    <n v="1.741152155448044"/>
    <n v="0.02"/>
    <m/>
    <m/>
    <n v="164.1299513666376"/>
    <n v="-5.734860188366127"/>
    <s v="2075 - 2171 - 2188 - "/>
    <m/>
    <m/>
    <s v="mesuré"/>
    <n v="174"/>
    <n v="2"/>
    <n v="164"/>
    <n v="2"/>
    <x v="304"/>
    <x v="676"/>
    <n v="158"/>
    <n v="160"/>
    <n v="161"/>
    <n v="162"/>
    <n v="163"/>
    <n v="163"/>
    <n v="164"/>
    <n v="165"/>
    <n v="165"/>
    <n v="166"/>
    <n v="167"/>
    <n v="168"/>
    <n v="86"/>
    <n v="2"/>
    <n v="3"/>
    <n v="3"/>
    <n v="9"/>
    <n v="16"/>
    <n v="12"/>
    <n v="21"/>
    <n v="7"/>
    <n v="8"/>
    <n v="6"/>
  </r>
  <r>
    <n v="2242"/>
    <s v="u"/>
    <s v="Tourteaux colza"/>
    <x v="18"/>
    <x v="37"/>
    <x v="18"/>
    <n v="300"/>
    <n v="15"/>
    <n v="0.1"/>
    <m/>
    <m/>
    <n v="264.9422343093793"/>
    <n v="-2.337184379374711"/>
    <s v="2076 - 2170 - 2172 - 2198 - "/>
    <m/>
    <m/>
    <s v="mesuré"/>
    <n v="296"/>
    <n v="15"/>
    <n v="262"/>
    <n v="7"/>
    <x v="611"/>
    <x v="677"/>
    <n v="245"/>
    <n v="251"/>
    <n v="254"/>
    <n v="256"/>
    <n v="259"/>
    <n v="260"/>
    <n v="262"/>
    <n v="263"/>
    <n v="266"/>
    <n v="268"/>
    <n v="271"/>
    <n v="273"/>
    <n v="86"/>
    <n v="2"/>
    <n v="5"/>
    <n v="11"/>
    <n v="17"/>
    <n v="21"/>
    <n v="15"/>
    <n v="9"/>
    <n v="3"/>
    <n v="3"/>
    <n v="1"/>
  </r>
  <r>
    <n v="2243"/>
    <s v="u"/>
    <s v="Tourteaux colza"/>
    <x v="19"/>
    <x v="37"/>
    <x v="19"/>
    <n v="86.44888235294115"/>
    <n v="4.322444117647058"/>
    <n v="0.1"/>
    <m/>
    <m/>
    <n v="84.95464788774051"/>
    <n v="-0.3456920262080893"/>
    <s v="2078 - 2172 - "/>
    <m/>
    <m/>
    <s v="mesuré"/>
    <n v="86"/>
    <n v="4"/>
    <n v="84"/>
    <n v="4"/>
    <x v="322"/>
    <x v="246"/>
    <n v="74"/>
    <n v="77"/>
    <n v="78"/>
    <n v="81"/>
    <n v="82"/>
    <n v="83"/>
    <n v="84"/>
    <n v="86"/>
    <n v="87"/>
    <n v="88"/>
    <n v="89"/>
    <n v="90"/>
    <n v="86"/>
    <n v="2"/>
    <n v="6"/>
    <n v="6"/>
    <n v="20"/>
    <n v="13"/>
    <n v="12"/>
    <n v="17"/>
    <n v="9"/>
    <n v="1"/>
    <n v="1"/>
  </r>
  <r>
    <n v="2244"/>
    <s v="u"/>
    <s v="Tourteaux colza"/>
    <x v="20"/>
    <x v="37"/>
    <x v="20"/>
    <n v="150.2505908146799"/>
    <n v="7.512529540733995"/>
    <n v="0.1"/>
    <m/>
    <m/>
    <n v="145.2974053389878"/>
    <n v="-0.6593232610714211"/>
    <s v="2079 - 2172 - 2204 - "/>
    <m/>
    <m/>
    <s v="mesuré"/>
    <n v="150"/>
    <n v="8"/>
    <n v="144"/>
    <n v="6"/>
    <x v="237"/>
    <x v="460"/>
    <n v="130"/>
    <n v="134"/>
    <n v="135"/>
    <n v="139"/>
    <n v="140"/>
    <n v="143"/>
    <n v="144"/>
    <n v="145"/>
    <n v="146"/>
    <n v="149"/>
    <n v="151"/>
    <n v="154"/>
    <n v="86"/>
    <n v="3"/>
    <n v="6"/>
    <n v="8"/>
    <n v="12"/>
    <n v="17"/>
    <n v="18"/>
    <n v="12"/>
    <n v="6"/>
    <n v="3"/>
    <n v="2"/>
  </r>
  <r>
    <n v="2245"/>
    <s v="u"/>
    <s v="Tourteaux colza"/>
    <x v="21"/>
    <x v="37"/>
    <x v="21"/>
    <n v="33.74189112259192"/>
    <n v="1.687094556129596"/>
    <n v="0.1"/>
    <m/>
    <m/>
    <n v="33.70027312130945"/>
    <n v="-0.02466844619423665"/>
    <s v="2080 - 2172 - 2205 - "/>
    <m/>
    <m/>
    <s v="mesuré"/>
    <n v="34"/>
    <n v="2"/>
    <n v="33"/>
    <n v="2"/>
    <x v="385"/>
    <x v="167"/>
    <n v="30"/>
    <n v="30"/>
    <n v="31"/>
    <n v="32"/>
    <n v="33"/>
    <n v="33"/>
    <n v="33"/>
    <n v="34"/>
    <n v="34"/>
    <n v="35"/>
    <n v="36"/>
    <n v="37"/>
    <n v="86"/>
    <n v="5"/>
    <n v="9"/>
    <n v="10"/>
    <n v="23"/>
    <n v="15"/>
    <n v="13"/>
    <n v="6"/>
    <n v="5"/>
    <n v="0"/>
    <n v="1"/>
  </r>
  <r>
    <n v="2246"/>
    <s v="u"/>
    <s v="Tourteaux colza"/>
    <x v="22"/>
    <x v="37"/>
    <x v="22"/>
    <m/>
    <m/>
    <m/>
    <m/>
    <m/>
    <n v="886.8851933937036"/>
    <m/>
    <s v="2081 - 2166 - 2173 - "/>
    <m/>
    <m/>
    <s v="déterminé"/>
    <m/>
    <m/>
    <n v="886"/>
    <n v="6"/>
    <x v="612"/>
    <x v="678"/>
    <n v="874"/>
    <n v="876"/>
    <n v="877"/>
    <n v="880"/>
    <n v="883"/>
    <n v="885"/>
    <n v="887"/>
    <n v="888"/>
    <n v="889"/>
    <n v="891"/>
    <n v="895"/>
    <n v="897"/>
    <n v="86"/>
    <n v="5"/>
    <n v="8"/>
    <n v="9"/>
    <n v="8"/>
    <n v="11"/>
    <n v="15"/>
    <n v="13"/>
    <n v="7"/>
    <n v="5"/>
    <n v="6"/>
  </r>
  <r>
    <n v="2247"/>
    <s v="u"/>
    <s v="Tourteaux colza"/>
    <x v="23"/>
    <x v="37"/>
    <x v="23"/>
    <m/>
    <m/>
    <m/>
    <m/>
    <m/>
    <n v="810.2688989833929"/>
    <m/>
    <s v="2083 - 2173 - 2174 - 2182 - "/>
    <m/>
    <m/>
    <s v="déterminé"/>
    <m/>
    <m/>
    <n v="809"/>
    <n v="6"/>
    <x v="613"/>
    <x v="679"/>
    <n v="795"/>
    <n v="800"/>
    <n v="801"/>
    <n v="804"/>
    <n v="806"/>
    <n v="808"/>
    <n v="810"/>
    <n v="811"/>
    <n v="812"/>
    <n v="814"/>
    <n v="817"/>
    <n v="818"/>
    <n v="86"/>
    <n v="2"/>
    <n v="3"/>
    <n v="10"/>
    <n v="12"/>
    <n v="10"/>
    <n v="22"/>
    <n v="13"/>
    <n v="8"/>
    <n v="6"/>
    <n v="1"/>
  </r>
  <r>
    <n v="2248"/>
    <s v="u"/>
    <s v="Tourteaux colza"/>
    <x v="24"/>
    <x v="37"/>
    <x v="24"/>
    <n v="659.9732377356684"/>
    <n v="6.599732377356684"/>
    <n v="0.02"/>
    <m/>
    <m/>
    <n v="648.4721162043178"/>
    <n v="-1.742664834533335"/>
    <s v="2085 - 2174 - 2186 - "/>
    <m/>
    <m/>
    <s v="mesuré"/>
    <n v="659"/>
    <n v="7"/>
    <n v="647"/>
    <n v="6"/>
    <x v="614"/>
    <x v="680"/>
    <n v="631"/>
    <n v="639"/>
    <n v="640"/>
    <n v="642"/>
    <n v="645"/>
    <n v="646"/>
    <n v="648"/>
    <n v="649"/>
    <n v="650"/>
    <n v="652"/>
    <n v="655"/>
    <n v="656"/>
    <n v="86"/>
    <n v="2"/>
    <n v="2"/>
    <n v="9"/>
    <n v="11"/>
    <n v="22"/>
    <n v="17"/>
    <n v="13"/>
    <n v="9"/>
    <n v="1"/>
    <n v="1"/>
  </r>
  <r>
    <n v="2249"/>
    <s v="u"/>
    <s v="Tourteaux colza"/>
    <x v="25"/>
    <x v="37"/>
    <x v="25"/>
    <n v="171.9102234572568"/>
    <n v="1.719102234572568"/>
    <n v="0.02"/>
    <m/>
    <m/>
    <n v="162.048918385329"/>
    <n v="-5.736311007925432"/>
    <s v="2086 - 2174 - 2188 - "/>
    <m/>
    <m/>
    <s v="mesuré"/>
    <n v="172"/>
    <n v="2"/>
    <n v="162"/>
    <n v="2"/>
    <x v="615"/>
    <x v="681"/>
    <n v="158"/>
    <n v="158"/>
    <n v="158"/>
    <n v="159"/>
    <n v="160"/>
    <n v="161"/>
    <n v="162"/>
    <n v="163"/>
    <n v="163"/>
    <n v="164"/>
    <n v="165"/>
    <n v="166"/>
    <n v="86"/>
    <n v="12"/>
    <n v="7"/>
    <n v="7"/>
    <n v="7"/>
    <n v="10"/>
    <n v="17"/>
    <n v="10"/>
    <n v="7"/>
    <n v="6"/>
    <n v="4"/>
  </r>
  <r>
    <n v="2250"/>
    <s v="u"/>
    <s v="Tourteaux colza"/>
    <x v="26"/>
    <x v="37"/>
    <x v="26"/>
    <n v="100"/>
    <n v="5"/>
    <n v="0.1"/>
    <m/>
    <m/>
    <n v="76.61629441031077"/>
    <n v="-4.676741117937846"/>
    <s v="2087 - 2173 - 2198 - 2204 - "/>
    <m/>
    <m/>
    <s v="mesuré"/>
    <n v="100"/>
    <n v="5"/>
    <n v="77"/>
    <n v="4"/>
    <x v="35"/>
    <x v="355"/>
    <n v="67"/>
    <n v="69"/>
    <n v="71"/>
    <n v="73"/>
    <n v="75"/>
    <n v="76"/>
    <n v="77"/>
    <n v="79"/>
    <n v="80"/>
    <n v="81"/>
    <n v="82"/>
    <n v="84"/>
    <n v="86"/>
    <n v="5"/>
    <n v="2"/>
    <n v="12"/>
    <n v="4"/>
    <n v="13"/>
    <n v="11"/>
    <n v="11"/>
    <n v="13"/>
    <n v="9"/>
    <n v="7"/>
  </r>
  <r>
    <n v="2251"/>
    <s v="u"/>
    <s v="Tourteaux colza"/>
    <x v="27"/>
    <x v="37"/>
    <x v="27"/>
    <m/>
    <m/>
    <m/>
    <m/>
    <m/>
    <n v="0.007655322694481059"/>
    <m/>
    <s v="2088 - 2165 - 2175 - "/>
    <n v="0"/>
    <n v="1"/>
    <s v="libre"/>
    <m/>
    <m/>
    <n v="0"/>
    <n v="0"/>
    <x v="40"/>
    <x v="121"/>
    <n v="0"/>
    <n v="0"/>
    <n v="0"/>
    <n v="0"/>
    <n v="1"/>
    <n v="2"/>
    <n v="3"/>
    <n v="4"/>
    <n v="6"/>
    <n v="7"/>
    <n v="9"/>
    <n v="11"/>
    <n v="326"/>
    <n v="120"/>
    <n v="30"/>
    <n v="27"/>
    <n v="48"/>
    <n v="20"/>
    <n v="19"/>
    <n v="31"/>
    <n v="12"/>
    <n v="10"/>
    <n v="10"/>
  </r>
  <r>
    <n v="2252"/>
    <s v="u"/>
    <s v="Tourteaux colza"/>
    <x v="28"/>
    <x v="37"/>
    <x v="28"/>
    <m/>
    <m/>
    <m/>
    <m/>
    <m/>
    <n v="0.003167084017959527"/>
    <m/>
    <s v="2090 - 2175 - "/>
    <n v="0"/>
    <n v="2"/>
    <s v="libre"/>
    <m/>
    <m/>
    <n v="0"/>
    <n v="0"/>
    <x v="40"/>
    <x v="121"/>
    <n v="0"/>
    <n v="0"/>
    <n v="0"/>
    <n v="0"/>
    <n v="1"/>
    <n v="1"/>
    <n v="2"/>
    <n v="4"/>
    <n v="6"/>
    <n v="7"/>
    <n v="10"/>
    <n v="11"/>
    <n v="413"/>
    <n v="174"/>
    <n v="33"/>
    <n v="57"/>
    <n v="25"/>
    <n v="23"/>
    <n v="39"/>
    <n v="16"/>
    <n v="27"/>
    <n v="10"/>
    <n v="10"/>
  </r>
  <r>
    <n v="2253"/>
    <s v="u"/>
    <s v="Tourteaux colza"/>
    <x v="29"/>
    <x v="37"/>
    <x v="29"/>
    <m/>
    <m/>
    <m/>
    <m/>
    <m/>
    <n v="0.003195388486771377"/>
    <m/>
    <s v="2091 - 2175 - "/>
    <n v="0"/>
    <n v="2"/>
    <s v="libre"/>
    <m/>
    <m/>
    <n v="0"/>
    <n v="0"/>
    <x v="40"/>
    <x v="121"/>
    <n v="0"/>
    <n v="0"/>
    <n v="0"/>
    <n v="0"/>
    <n v="1"/>
    <n v="1"/>
    <n v="2"/>
    <n v="4"/>
    <n v="6"/>
    <n v="7"/>
    <n v="10"/>
    <n v="11"/>
    <n v="413"/>
    <n v="174"/>
    <n v="33"/>
    <n v="57"/>
    <n v="25"/>
    <n v="23"/>
    <n v="39"/>
    <n v="16"/>
    <n v="27"/>
    <n v="10"/>
    <n v="10"/>
  </r>
  <r>
    <n v="2254"/>
    <s v="u"/>
    <s v="Tourteaux colza"/>
    <x v="30"/>
    <x v="37"/>
    <x v="30"/>
    <m/>
    <m/>
    <m/>
    <m/>
    <m/>
    <n v="321.7399723522487"/>
    <m/>
    <s v="2092 - 2164 - 2176 - "/>
    <n v="321"/>
    <n v="411"/>
    <s v="libre"/>
    <m/>
    <m/>
    <n v="322"/>
    <n v="0"/>
    <x v="473"/>
    <x v="299"/>
    <n v="321"/>
    <n v="325"/>
    <n v="329"/>
    <n v="338"/>
    <n v="347"/>
    <n v="356"/>
    <n v="365"/>
    <n v="374"/>
    <n v="383"/>
    <n v="391"/>
    <n v="400"/>
    <n v="405"/>
    <n v="7706"/>
    <n v="783"/>
    <n v="783"/>
    <n v="783"/>
    <n v="783"/>
    <n v="783"/>
    <n v="783"/>
    <n v="783"/>
    <n v="783"/>
    <n v="770"/>
    <n v="673"/>
  </r>
  <r>
    <n v="2255"/>
    <s v="u"/>
    <s v="Tourteaux colza"/>
    <x v="31"/>
    <x v="37"/>
    <x v="31"/>
    <m/>
    <m/>
    <m/>
    <n v="321.741"/>
    <n v="674.6180000000001"/>
    <n v="321.7399723522487"/>
    <m/>
    <s v="2094 - 2176 - 2177 - "/>
    <n v="322"/>
    <n v="410"/>
    <s v="libre"/>
    <m/>
    <m/>
    <n v="322"/>
    <n v="0"/>
    <x v="616"/>
    <x v="74"/>
    <n v="322"/>
    <n v="326"/>
    <n v="330"/>
    <n v="339"/>
    <n v="347"/>
    <n v="356"/>
    <n v="365"/>
    <n v="373"/>
    <n v="382"/>
    <n v="391"/>
    <n v="400"/>
    <n v="404"/>
    <n v="7532"/>
    <n v="783"/>
    <n v="783"/>
    <n v="783"/>
    <n v="696"/>
    <n v="783"/>
    <n v="783"/>
    <n v="696"/>
    <n v="783"/>
    <n v="770"/>
    <n v="673"/>
  </r>
  <r>
    <n v="2256"/>
    <s v="u"/>
    <s v="Tourteaux colza"/>
    <x v="32"/>
    <x v="37"/>
    <x v="32"/>
    <m/>
    <m/>
    <m/>
    <m/>
    <m/>
    <n v="88.31075526672329"/>
    <m/>
    <s v="2096 - 2177 - 2178 - "/>
    <n v="0"/>
    <n v="96"/>
    <s v="libre"/>
    <m/>
    <m/>
    <n v="85"/>
    <n v="29"/>
    <x v="40"/>
    <x v="682"/>
    <n v="0"/>
    <n v="0"/>
    <n v="10"/>
    <n v="20"/>
    <n v="30"/>
    <n v="40"/>
    <n v="50"/>
    <n v="60"/>
    <n v="70"/>
    <n v="83"/>
    <n v="102"/>
    <n v="115"/>
    <n v="801"/>
    <n v="131"/>
    <n v="154"/>
    <n v="149"/>
    <n v="97"/>
    <n v="122"/>
    <n v="80"/>
    <n v="41"/>
    <n v="18"/>
    <n v="8"/>
    <n v="2"/>
  </r>
  <r>
    <n v="2257"/>
    <s v="u"/>
    <s v="Tourteaux colza"/>
    <x v="33"/>
    <x v="37"/>
    <x v="33"/>
    <m/>
    <m/>
    <m/>
    <m/>
    <m/>
    <n v="88.30282853461863"/>
    <m/>
    <s v="2098 - 2178 - 2185 - "/>
    <n v="0"/>
    <n v="94"/>
    <s v="libre"/>
    <m/>
    <m/>
    <n v="85"/>
    <n v="29"/>
    <x v="40"/>
    <x v="52"/>
    <n v="0"/>
    <n v="0"/>
    <n v="10"/>
    <n v="20"/>
    <n v="30"/>
    <n v="40"/>
    <n v="50"/>
    <n v="60"/>
    <n v="70"/>
    <n v="80"/>
    <n v="100"/>
    <n v="112"/>
    <n v="783"/>
    <n v="133"/>
    <n v="151"/>
    <n v="93"/>
    <n v="145"/>
    <n v="113"/>
    <n v="63"/>
    <n v="50"/>
    <n v="23"/>
    <n v="11"/>
    <n v="2"/>
  </r>
  <r>
    <n v="2258"/>
    <s v="u"/>
    <s v="Tourteaux colza"/>
    <x v="34"/>
    <x v="37"/>
    <x v="34"/>
    <m/>
    <m/>
    <m/>
    <m/>
    <m/>
    <n v="0.007926732104668288"/>
    <m/>
    <s v="2099 - 2178 - 2187 - "/>
    <n v="0"/>
    <n v="1"/>
    <s v="libre"/>
    <m/>
    <m/>
    <n v="0"/>
    <n v="0"/>
    <x v="40"/>
    <x v="176"/>
    <n v="0"/>
    <n v="0"/>
    <n v="0"/>
    <n v="0"/>
    <n v="0"/>
    <n v="0"/>
    <n v="0"/>
    <n v="0"/>
    <n v="0"/>
    <n v="1"/>
    <n v="1"/>
    <n v="2"/>
    <n v="109"/>
    <n v="87"/>
    <n v="0"/>
    <n v="0"/>
    <n v="14"/>
    <n v="0"/>
    <n v="0"/>
    <n v="7"/>
    <n v="0"/>
    <n v="0"/>
    <n v="2"/>
  </r>
  <r>
    <n v="2259"/>
    <s v="u"/>
    <s v="Tourteaux colza"/>
    <x v="35"/>
    <x v="37"/>
    <x v="35"/>
    <m/>
    <m/>
    <m/>
    <m/>
    <m/>
    <n v="0.01348291343847277"/>
    <m/>
    <s v="2100 - 2177 - 2179 - "/>
    <n v="0"/>
    <n v="23"/>
    <s v="libre"/>
    <m/>
    <m/>
    <n v="0"/>
    <n v="0"/>
    <x v="195"/>
    <x v="331"/>
    <n v="0"/>
    <n v="1"/>
    <n v="2"/>
    <n v="4"/>
    <n v="6"/>
    <n v="8"/>
    <n v="11"/>
    <n v="13"/>
    <n v="15"/>
    <n v="18"/>
    <n v="21"/>
    <n v="23"/>
    <n v="1929"/>
    <n v="261"/>
    <n v="261"/>
    <n v="260"/>
    <n v="257"/>
    <n v="252"/>
    <n v="235"/>
    <n v="203"/>
    <n v="140"/>
    <n v="51"/>
    <n v="10"/>
  </r>
  <r>
    <n v="2260"/>
    <s v="u"/>
    <s v="Tourteaux colza"/>
    <x v="36"/>
    <x v="37"/>
    <x v="36"/>
    <m/>
    <m/>
    <m/>
    <m/>
    <m/>
    <n v="0.006681280889921315"/>
    <m/>
    <s v="2102 - 2179 - 2190 - "/>
    <n v="0"/>
    <n v="11"/>
    <s v="libre"/>
    <m/>
    <m/>
    <n v="0"/>
    <n v="0"/>
    <x v="40"/>
    <x v="121"/>
    <n v="0"/>
    <n v="0"/>
    <n v="1"/>
    <n v="2"/>
    <n v="3"/>
    <n v="4"/>
    <n v="5"/>
    <n v="6"/>
    <n v="7"/>
    <n v="9"/>
    <n v="10"/>
    <n v="11"/>
    <n v="954"/>
    <n v="174"/>
    <n v="87"/>
    <n v="173"/>
    <n v="85"/>
    <n v="84"/>
    <n v="156"/>
    <n v="68"/>
    <n v="95"/>
    <n v="25"/>
    <n v="8"/>
  </r>
  <r>
    <n v="2261"/>
    <s v="u"/>
    <s v="Tourteaux colza"/>
    <x v="37"/>
    <x v="37"/>
    <x v="37"/>
    <m/>
    <m/>
    <m/>
    <m/>
    <m/>
    <n v="0.00680163254855146"/>
    <m/>
    <s v="2103 - 2179 - 2191 - "/>
    <n v="0"/>
    <n v="11"/>
    <s v="libre"/>
    <m/>
    <m/>
    <n v="0"/>
    <n v="0"/>
    <x v="40"/>
    <x v="121"/>
    <n v="0"/>
    <n v="0"/>
    <n v="1"/>
    <n v="2"/>
    <n v="3"/>
    <n v="4"/>
    <n v="5"/>
    <n v="6"/>
    <n v="7"/>
    <n v="9"/>
    <n v="10"/>
    <n v="11"/>
    <n v="953"/>
    <n v="174"/>
    <n v="87"/>
    <n v="173"/>
    <n v="85"/>
    <n v="164"/>
    <n v="76"/>
    <n v="120"/>
    <n v="41"/>
    <n v="29"/>
    <n v="5"/>
  </r>
  <r>
    <n v="2262"/>
    <s v="u"/>
    <s v="Tourteaux colza"/>
    <x v="38"/>
    <x v="37"/>
    <x v="38"/>
    <m/>
    <m/>
    <m/>
    <m/>
    <m/>
    <n v="12.02478053174361"/>
    <m/>
    <s v="2104 - 2177 - 2193 - "/>
    <n v="0"/>
    <n v="16"/>
    <s v="libre"/>
    <m/>
    <m/>
    <n v="12"/>
    <n v="3"/>
    <x v="40"/>
    <x v="190"/>
    <n v="0"/>
    <n v="0"/>
    <n v="1"/>
    <n v="3"/>
    <n v="4"/>
    <n v="6"/>
    <n v="8"/>
    <n v="9"/>
    <n v="11"/>
    <n v="13"/>
    <n v="15"/>
    <n v="16"/>
    <n v="1437"/>
    <n v="261"/>
    <n v="174"/>
    <n v="174"/>
    <n v="174"/>
    <n v="174"/>
    <n v="253"/>
    <n v="135"/>
    <n v="72"/>
    <n v="16"/>
    <n v="5"/>
  </r>
  <r>
    <n v="2263"/>
    <s v="u"/>
    <s v="Tourteaux colza"/>
    <x v="39"/>
    <x v="37"/>
    <x v="39"/>
    <m/>
    <m/>
    <m/>
    <m/>
    <m/>
    <n v="0.005889400491099735"/>
    <m/>
    <s v="2105 - 2177 - 2194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2264"/>
    <s v="u"/>
    <s v="Tourteaux colza"/>
    <x v="41"/>
    <x v="37"/>
    <x v="41"/>
    <m/>
    <m/>
    <m/>
    <m/>
    <m/>
    <n v="165.9160632064843"/>
    <m/>
    <s v="2106 - 2177 - 2180 - 2197 - "/>
    <m/>
    <m/>
    <s v="déterminé"/>
    <m/>
    <m/>
    <n v="167"/>
    <n v="15"/>
    <x v="132"/>
    <x v="261"/>
    <n v="125"/>
    <n v="144"/>
    <n v="148"/>
    <n v="155"/>
    <n v="158"/>
    <n v="163"/>
    <n v="167"/>
    <n v="171"/>
    <n v="174"/>
    <n v="180"/>
    <n v="185"/>
    <n v="186"/>
    <n v="86"/>
    <n v="1"/>
    <n v="1"/>
    <n v="8"/>
    <n v="14"/>
    <n v="14"/>
    <n v="16"/>
    <n v="18"/>
    <n v="11"/>
    <n v="1"/>
    <n v="3"/>
  </r>
  <r>
    <n v="2265"/>
    <s v="u"/>
    <s v="Tourteaux colza"/>
    <x v="42"/>
    <x v="37"/>
    <x v="42"/>
    <m/>
    <m/>
    <m/>
    <m/>
    <m/>
    <n v="137.9631568608681"/>
    <m/>
    <s v="2108 - 2180 - 2203 - "/>
    <m/>
    <m/>
    <s v="déterminé"/>
    <m/>
    <m/>
    <n v="140"/>
    <n v="15"/>
    <x v="617"/>
    <x v="676"/>
    <n v="94"/>
    <n v="115"/>
    <n v="121"/>
    <n v="127"/>
    <n v="132"/>
    <n v="137"/>
    <n v="139"/>
    <n v="144"/>
    <n v="149"/>
    <n v="151"/>
    <n v="155"/>
    <n v="161"/>
    <n v="86"/>
    <n v="1"/>
    <n v="2"/>
    <n v="4"/>
    <n v="11"/>
    <n v="14"/>
    <n v="21"/>
    <n v="18"/>
    <n v="11"/>
    <n v="3"/>
    <n v="2"/>
  </r>
  <r>
    <n v="2266"/>
    <s v="u"/>
    <s v="Tourteaux colza"/>
    <x v="43"/>
    <x v="37"/>
    <x v="43"/>
    <m/>
    <m/>
    <m/>
    <m/>
    <m/>
    <n v="27.9529063456162"/>
    <m/>
    <s v="2109 - 2180 - 2205 - "/>
    <m/>
    <m/>
    <s v="déterminé"/>
    <m/>
    <m/>
    <n v="27"/>
    <n v="5"/>
    <x v="233"/>
    <x v="56"/>
    <n v="16"/>
    <n v="19"/>
    <n v="20"/>
    <n v="23"/>
    <n v="24"/>
    <n v="26"/>
    <n v="27"/>
    <n v="28"/>
    <n v="30"/>
    <n v="32"/>
    <n v="34"/>
    <n v="35"/>
    <n v="86"/>
    <n v="5"/>
    <n v="6"/>
    <n v="8"/>
    <n v="16"/>
    <n v="12"/>
    <n v="14"/>
    <n v="9"/>
    <n v="12"/>
    <n v="4"/>
    <n v="1"/>
  </r>
  <r>
    <n v="2267"/>
    <s v="u"/>
    <s v="Tourteaux colza"/>
    <x v="44"/>
    <x v="37"/>
    <x v="44"/>
    <m/>
    <m/>
    <m/>
    <m/>
    <m/>
    <n v="54.48012542437411"/>
    <m/>
    <s v="2110 - 2177 - 2181 - "/>
    <n v="17"/>
    <n v="121"/>
    <s v="libre"/>
    <m/>
    <m/>
    <n v="57"/>
    <n v="19"/>
    <x v="265"/>
    <x v="683"/>
    <n v="0"/>
    <n v="10"/>
    <n v="20"/>
    <n v="36"/>
    <n v="48"/>
    <n v="59"/>
    <n v="70"/>
    <n v="80"/>
    <n v="90"/>
    <n v="101"/>
    <n v="116"/>
    <n v="127"/>
    <n v="911"/>
    <n v="66"/>
    <n v="88"/>
    <n v="108"/>
    <n v="138"/>
    <n v="118"/>
    <n v="144"/>
    <n v="110"/>
    <n v="81"/>
    <n v="44"/>
    <n v="15"/>
  </r>
  <r>
    <n v="2268"/>
    <s v="u"/>
    <s v="Tourteaux colza"/>
    <x v="46"/>
    <x v="37"/>
    <x v="46"/>
    <m/>
    <m/>
    <m/>
    <m/>
    <m/>
    <n v="0.01037808448255217"/>
    <m/>
    <s v="2113 - 2181 - 2201 - "/>
    <n v="0"/>
    <n v="5"/>
    <s v="libre"/>
    <m/>
    <m/>
    <n v="0"/>
    <n v="0"/>
    <x v="40"/>
    <x v="209"/>
    <n v="0"/>
    <n v="0"/>
    <n v="0"/>
    <n v="0"/>
    <n v="1"/>
    <n v="1"/>
    <n v="2"/>
    <n v="2"/>
    <n v="3"/>
    <n v="4"/>
    <n v="4"/>
    <n v="4"/>
    <n v="414"/>
    <n v="87"/>
    <n v="0"/>
    <n v="86"/>
    <n v="0"/>
    <n v="79"/>
    <n v="0"/>
    <n v="77"/>
    <n v="0"/>
    <n v="73"/>
    <n v="13"/>
  </r>
  <r>
    <n v="2269"/>
    <s v="u"/>
    <s v="Tourteaux colza"/>
    <x v="47"/>
    <x v="37"/>
    <x v="47"/>
    <m/>
    <m/>
    <m/>
    <m/>
    <m/>
    <n v="54.46974733989155"/>
    <m/>
    <s v="2114 - 2181 - 2202 - "/>
    <n v="11"/>
    <n v="115"/>
    <s v="libre"/>
    <m/>
    <m/>
    <n v="57"/>
    <n v="19"/>
    <x v="265"/>
    <x v="684"/>
    <n v="0"/>
    <n v="10"/>
    <n v="20"/>
    <n v="30"/>
    <n v="42"/>
    <n v="53"/>
    <n v="63"/>
    <n v="74"/>
    <n v="85"/>
    <n v="98"/>
    <n v="111"/>
    <n v="122"/>
    <n v="896"/>
    <n v="78"/>
    <n v="75"/>
    <n v="131"/>
    <n v="115"/>
    <n v="137"/>
    <n v="116"/>
    <n v="118"/>
    <n v="72"/>
    <n v="39"/>
    <n v="16"/>
  </r>
  <r>
    <n v="2270"/>
    <s v="u"/>
    <s v="Tourteaux colza"/>
    <x v="65"/>
    <x v="37"/>
    <x v="65"/>
    <m/>
    <m/>
    <m/>
    <m/>
    <m/>
    <n v="1422.812539643662"/>
    <m/>
    <s v="2115 - 2182 - "/>
    <m/>
    <m/>
    <s v="déterminé"/>
    <m/>
    <m/>
    <n v="1421"/>
    <n v="7"/>
    <x v="618"/>
    <x v="685"/>
    <n v="1401"/>
    <n v="1411"/>
    <n v="1413"/>
    <n v="1416"/>
    <n v="1418"/>
    <n v="1420"/>
    <n v="1422"/>
    <n v="1423"/>
    <n v="1425"/>
    <n v="1427"/>
    <n v="1431"/>
    <n v="1434"/>
    <n v="86"/>
    <n v="2"/>
    <n v="1"/>
    <n v="2"/>
    <n v="8"/>
    <n v="18"/>
    <n v="19"/>
    <n v="16"/>
    <n v="9"/>
    <n v="6"/>
    <n v="6"/>
  </r>
  <r>
    <n v="2271"/>
    <s v="u"/>
    <s v="Tourteaux colza"/>
    <x v="66"/>
    <x v="37"/>
    <x v="66"/>
    <m/>
    <m/>
    <m/>
    <m/>
    <m/>
    <n v="1568.730133925321"/>
    <m/>
    <s v="2117 - 2183 - "/>
    <n v="1465"/>
    <n v="1594"/>
    <s v="libre"/>
    <m/>
    <m/>
    <n v="1564"/>
    <n v="28"/>
    <x v="619"/>
    <x v="686"/>
    <n v="1443"/>
    <n v="1467"/>
    <n v="1476"/>
    <n v="1490"/>
    <n v="1503"/>
    <n v="1516"/>
    <n v="1528"/>
    <n v="1542"/>
    <n v="1556"/>
    <n v="1570"/>
    <n v="1590"/>
    <n v="1606"/>
    <n v="1105"/>
    <n v="46"/>
    <n v="165"/>
    <n v="195"/>
    <n v="191"/>
    <n v="181"/>
    <n v="162"/>
    <n v="104"/>
    <n v="44"/>
    <n v="15"/>
    <n v="3"/>
  </r>
  <r>
    <n v="2272"/>
    <s v="u"/>
    <s v="Tourteaux colza"/>
    <x v="67"/>
    <x v="37"/>
    <x v="67"/>
    <m/>
    <m/>
    <m/>
    <m/>
    <m/>
    <n v="1510.820315087444"/>
    <m/>
    <s v="2119 - 2183 - 2184 - "/>
    <n v="1420"/>
    <n v="1516"/>
    <s v="libre"/>
    <m/>
    <m/>
    <n v="1506"/>
    <n v="30"/>
    <x v="620"/>
    <x v="687"/>
    <n v="1398"/>
    <n v="1419"/>
    <n v="1427"/>
    <n v="1438"/>
    <n v="1448"/>
    <n v="1458"/>
    <n v="1467"/>
    <n v="1477"/>
    <n v="1489"/>
    <n v="1502"/>
    <n v="1520"/>
    <n v="1533"/>
    <n v="799"/>
    <n v="30"/>
    <n v="129"/>
    <n v="161"/>
    <n v="160"/>
    <n v="132"/>
    <n v="97"/>
    <n v="61"/>
    <n v="23"/>
    <n v="5"/>
    <n v="2"/>
  </r>
  <r>
    <n v="2273"/>
    <s v="u"/>
    <s v="Tourteaux colza"/>
    <x v="68"/>
    <x v="37"/>
    <x v="68"/>
    <m/>
    <m/>
    <m/>
    <m/>
    <m/>
    <n v="1185.793422071149"/>
    <m/>
    <s v="2121 - 2184 - 2185 - "/>
    <n v="1096"/>
    <n v="1190"/>
    <s v="libre"/>
    <m/>
    <m/>
    <n v="1182"/>
    <n v="31"/>
    <x v="6"/>
    <x v="688"/>
    <n v="1074"/>
    <n v="1095"/>
    <n v="1103"/>
    <n v="1114"/>
    <n v="1124"/>
    <n v="1134"/>
    <n v="1144"/>
    <n v="1154"/>
    <n v="1165"/>
    <n v="1179"/>
    <n v="1197"/>
    <n v="1211"/>
    <n v="783"/>
    <n v="28"/>
    <n v="117"/>
    <n v="159"/>
    <n v="147"/>
    <n v="131"/>
    <n v="98"/>
    <n v="62"/>
    <n v="29"/>
    <n v="11"/>
    <n v="2"/>
  </r>
  <r>
    <n v="2274"/>
    <s v="u"/>
    <s v="Tourteaux colza"/>
    <x v="69"/>
    <x v="37"/>
    <x v="69"/>
    <m/>
    <m/>
    <m/>
    <m/>
    <m/>
    <n v="1097.18636277035"/>
    <m/>
    <s v="2123 - 2185 - 2186 - "/>
    <m/>
    <m/>
    <s v="déterminé"/>
    <m/>
    <m/>
    <n v="1096"/>
    <n v="7"/>
    <x v="621"/>
    <x v="689"/>
    <n v="1075"/>
    <n v="1085"/>
    <n v="1086"/>
    <n v="1091"/>
    <n v="1093"/>
    <n v="1095"/>
    <n v="1096"/>
    <n v="1098"/>
    <n v="1100"/>
    <n v="1102"/>
    <n v="1105"/>
    <n v="1109"/>
    <n v="86"/>
    <n v="2"/>
    <n v="0"/>
    <n v="8"/>
    <n v="9"/>
    <n v="21"/>
    <n v="20"/>
    <n v="12"/>
    <n v="9"/>
    <n v="3"/>
    <n v="3"/>
  </r>
  <r>
    <n v="2275"/>
    <s v="u"/>
    <s v="Tourteaux colza"/>
    <x v="70"/>
    <x v="37"/>
    <x v="70"/>
    <m/>
    <m/>
    <m/>
    <m/>
    <m/>
    <n v="325.2165366742871"/>
    <m/>
    <s v="2125 - 2184 - 2187 - "/>
    <n v="325"/>
    <n v="325"/>
    <s v="libre"/>
    <m/>
    <m/>
    <n v="325"/>
    <n v="4"/>
    <x v="622"/>
    <x v="690"/>
    <n v="314"/>
    <n v="318"/>
    <n v="320"/>
    <n v="321"/>
    <n v="322"/>
    <n v="324"/>
    <n v="325"/>
    <n v="326"/>
    <n v="327"/>
    <n v="330"/>
    <n v="332"/>
    <n v="333"/>
    <n v="136"/>
    <n v="4"/>
    <n v="5"/>
    <n v="15"/>
    <n v="20"/>
    <n v="16"/>
    <n v="28"/>
    <n v="18"/>
    <n v="9"/>
    <n v="13"/>
    <n v="9"/>
  </r>
  <r>
    <n v="2276"/>
    <s v="u"/>
    <s v="Tourteaux colza"/>
    <x v="71"/>
    <x v="37"/>
    <x v="71"/>
    <m/>
    <m/>
    <m/>
    <m/>
    <m/>
    <n v="325.588245436238"/>
    <m/>
    <s v="2127 - 2187 - 2188 - "/>
    <m/>
    <m/>
    <s v="déterminé"/>
    <m/>
    <m/>
    <n v="325"/>
    <n v="4"/>
    <x v="622"/>
    <x v="690"/>
    <n v="315"/>
    <n v="319"/>
    <n v="320"/>
    <n v="321"/>
    <n v="323"/>
    <n v="325"/>
    <n v="325"/>
    <n v="326"/>
    <n v="327"/>
    <n v="328"/>
    <n v="331"/>
    <n v="332"/>
    <n v="86"/>
    <n v="1"/>
    <n v="4"/>
    <n v="7"/>
    <n v="15"/>
    <n v="7"/>
    <n v="19"/>
    <n v="16"/>
    <n v="5"/>
    <n v="6"/>
    <n v="7"/>
  </r>
  <r>
    <n v="2277"/>
    <s v="u"/>
    <s v="Tourteaux colza"/>
    <x v="72"/>
    <x v="37"/>
    <x v="72"/>
    <n v="38.419"/>
    <n v="1.92095"/>
    <n v="0.1"/>
    <m/>
    <m/>
    <n v="43.8856186344587"/>
    <n v="2.845789132699292"/>
    <s v="2129 - 2183 - 2189 - "/>
    <m/>
    <m/>
    <s v="mesuré"/>
    <n v="38"/>
    <n v="2"/>
    <n v="44"/>
    <n v="1"/>
    <x v="39"/>
    <x v="332"/>
    <n v="42"/>
    <n v="42"/>
    <n v="42"/>
    <n v="43"/>
    <n v="43"/>
    <n v="43"/>
    <n v="43"/>
    <n v="44"/>
    <n v="44"/>
    <n v="44"/>
    <n v="45"/>
    <n v="45"/>
    <n v="86"/>
    <n v="6"/>
    <n v="12"/>
    <n v="17"/>
    <n v="13"/>
    <n v="15"/>
    <n v="15"/>
    <n v="7"/>
    <n v="0"/>
    <n v="1"/>
    <n v="1"/>
  </r>
  <r>
    <n v="2278"/>
    <s v="u"/>
    <s v="Tourteaux colza"/>
    <x v="73"/>
    <x v="37"/>
    <x v="73"/>
    <n v="11.656"/>
    <n v="1"/>
    <n v="0.1715854495538778"/>
    <m/>
    <m/>
    <n v="11.71825611984253"/>
    <n v="0.06225611984253021"/>
    <s v="2131 - 2189 - 2190 - "/>
    <m/>
    <m/>
    <s v="mesuré"/>
    <n v="12"/>
    <n v="1"/>
    <n v="12"/>
    <n v="1"/>
    <x v="265"/>
    <x v="124"/>
    <n v="10"/>
    <n v="10"/>
    <n v="11"/>
    <n v="11"/>
    <n v="11"/>
    <n v="12"/>
    <n v="12"/>
    <n v="12"/>
    <n v="12"/>
    <n v="12"/>
    <n v="13"/>
    <n v="13"/>
    <n v="86"/>
    <n v="1"/>
    <n v="3"/>
    <n v="4"/>
    <n v="7"/>
    <n v="10"/>
    <n v="15"/>
    <n v="19"/>
    <n v="17"/>
    <n v="4"/>
    <n v="7"/>
  </r>
  <r>
    <n v="2279"/>
    <s v="u"/>
    <s v="Tourteaux colza"/>
    <x v="74"/>
    <x v="37"/>
    <x v="74"/>
    <n v="29.093"/>
    <n v="1.45465"/>
    <n v="0.1"/>
    <m/>
    <m/>
    <n v="31.2200659961946"/>
    <n v="1.46225277296573"/>
    <s v="2133 - 2189 - 2191 - "/>
    <m/>
    <m/>
    <s v="mesuré"/>
    <n v="29"/>
    <n v="1"/>
    <n v="31"/>
    <n v="1"/>
    <x v="36"/>
    <x v="102"/>
    <n v="28"/>
    <n v="29"/>
    <n v="30"/>
    <n v="30"/>
    <n v="31"/>
    <n v="31"/>
    <n v="31"/>
    <n v="31"/>
    <n v="31"/>
    <n v="32"/>
    <n v="32"/>
    <n v="33"/>
    <n v="86"/>
    <n v="2"/>
    <n v="5"/>
    <n v="7"/>
    <n v="15"/>
    <n v="23"/>
    <n v="18"/>
    <n v="8"/>
    <n v="7"/>
    <n v="0"/>
    <n v="2"/>
  </r>
  <r>
    <n v="2280"/>
    <s v="u"/>
    <s v="Tourteaux colza"/>
    <x v="75"/>
    <x v="37"/>
    <x v="75"/>
    <m/>
    <m/>
    <m/>
    <m/>
    <m/>
    <n v="11.77219360734457"/>
    <m/>
    <s v="2135 - 2183 - 2192 - "/>
    <n v="0"/>
    <n v="26"/>
    <s v="libre"/>
    <m/>
    <m/>
    <n v="12"/>
    <n v="3"/>
    <x v="195"/>
    <x v="226"/>
    <n v="0"/>
    <n v="1"/>
    <n v="2"/>
    <n v="5"/>
    <n v="7"/>
    <n v="10"/>
    <n v="13"/>
    <n v="15"/>
    <n v="18"/>
    <n v="21"/>
    <n v="23"/>
    <n v="25"/>
    <n v="2297"/>
    <n v="259"/>
    <n v="261"/>
    <n v="174"/>
    <n v="261"/>
    <n v="174"/>
    <n v="261"/>
    <n v="261"/>
    <n v="174"/>
    <n v="255"/>
    <n v="218"/>
  </r>
  <r>
    <n v="2281"/>
    <s v="u"/>
    <s v="Tourteaux colza"/>
    <x v="76"/>
    <x v="37"/>
    <x v="76"/>
    <m/>
    <m/>
    <m/>
    <m/>
    <m/>
    <n v="11.81065838941904"/>
    <m/>
    <s v="2137 - 2192 - 2193 - "/>
    <n v="0"/>
    <n v="17"/>
    <s v="libre"/>
    <m/>
    <m/>
    <n v="12"/>
    <n v="3"/>
    <x v="40"/>
    <x v="210"/>
    <n v="0"/>
    <n v="0"/>
    <n v="1"/>
    <n v="3"/>
    <n v="5"/>
    <n v="7"/>
    <n v="8"/>
    <n v="10"/>
    <n v="12"/>
    <n v="14"/>
    <n v="16"/>
    <n v="17"/>
    <n v="1524"/>
    <n v="261"/>
    <n v="174"/>
    <n v="174"/>
    <n v="261"/>
    <n v="174"/>
    <n v="174"/>
    <n v="214"/>
    <n v="72"/>
    <n v="16"/>
    <n v="5"/>
  </r>
  <r>
    <n v="2282"/>
    <s v="u"/>
    <s v="Tourteaux colza"/>
    <x v="77"/>
    <x v="37"/>
    <x v="77"/>
    <m/>
    <m/>
    <m/>
    <m/>
    <m/>
    <n v="0.0114547145011454"/>
    <m/>
    <s v="2139 - 2183 - 2194 - "/>
    <n v="0"/>
    <n v="5"/>
    <s v="libre"/>
    <m/>
    <m/>
    <n v="0"/>
    <n v="0"/>
    <x v="40"/>
    <x v="127"/>
    <n v="0"/>
    <n v="0"/>
    <n v="0"/>
    <n v="1"/>
    <n v="2"/>
    <n v="3"/>
    <n v="3"/>
    <n v="4"/>
    <n v="6"/>
    <n v="8"/>
    <n v="11"/>
    <n v="14"/>
    <n v="676"/>
    <n v="174"/>
    <n v="174"/>
    <n v="120"/>
    <n v="30"/>
    <n v="52"/>
    <n v="43"/>
    <n v="19"/>
    <n v="30"/>
    <n v="23"/>
    <n v="12"/>
  </r>
  <r>
    <n v="2283"/>
    <s v="u"/>
    <s v="Tourteaux colza"/>
    <x v="78"/>
    <x v="37"/>
    <x v="78"/>
    <n v="10.07"/>
    <n v="1"/>
    <n v="0.198609731876862"/>
    <m/>
    <m/>
    <n v="2.240551881572429"/>
    <n v="-7.829448118427571"/>
    <s v="2141 - 2183 - 2195 - "/>
    <m/>
    <m/>
    <s v="mesuré"/>
    <n v="10"/>
    <n v="1"/>
    <n v="2"/>
    <n v="1"/>
    <x v="195"/>
    <x v="208"/>
    <n v="1"/>
    <n v="1"/>
    <n v="1"/>
    <n v="1"/>
    <n v="2"/>
    <n v="2"/>
    <n v="2"/>
    <n v="3"/>
    <n v="3"/>
    <n v="3"/>
    <n v="4"/>
    <n v="4"/>
    <n v="86"/>
    <n v="18"/>
    <n v="15"/>
    <n v="15"/>
    <n v="15"/>
    <n v="7"/>
    <n v="8"/>
    <n v="3"/>
    <n v="4"/>
    <n v="1"/>
    <n v="1"/>
  </r>
  <r>
    <n v="2284"/>
    <s v="u"/>
    <s v="Tourteaux colza"/>
    <x v="79"/>
    <x v="37"/>
    <x v="79"/>
    <m/>
    <m/>
    <m/>
    <m/>
    <m/>
    <n v="702.820230114603"/>
    <m/>
    <s v="2143 - 2196 - "/>
    <n v="657"/>
    <n v="775"/>
    <s v="libre"/>
    <m/>
    <m/>
    <n v="708"/>
    <n v="28"/>
    <x v="623"/>
    <x v="548"/>
    <n v="610"/>
    <n v="650"/>
    <n v="662"/>
    <n v="680"/>
    <n v="693"/>
    <n v="706"/>
    <n v="719"/>
    <n v="731"/>
    <n v="744"/>
    <n v="759"/>
    <n v="779"/>
    <n v="794"/>
    <n v="1044"/>
    <n v="9"/>
    <n v="73"/>
    <n v="137"/>
    <n v="184"/>
    <n v="197"/>
    <n v="187"/>
    <n v="139"/>
    <n v="76"/>
    <n v="33"/>
    <n v="10"/>
  </r>
  <r>
    <n v="2285"/>
    <s v="u"/>
    <s v="Tourteaux colza"/>
    <x v="80"/>
    <x v="37"/>
    <x v="80"/>
    <n v="488.3159087108555"/>
    <n v="12.20789771777139"/>
    <n v="0.05"/>
    <m/>
    <m/>
    <n v="505.6604922240447"/>
    <n v="1.420767433850646"/>
    <s v="2145 - 2196 - 2197 - "/>
    <m/>
    <m/>
    <s v="mesuré"/>
    <n v="488"/>
    <n v="11"/>
    <n v="505"/>
    <n v="11"/>
    <x v="155"/>
    <x v="691"/>
    <n v="470"/>
    <n v="487"/>
    <n v="493"/>
    <n v="498"/>
    <n v="501"/>
    <n v="502"/>
    <n v="504"/>
    <n v="508"/>
    <n v="509"/>
    <n v="511"/>
    <n v="518"/>
    <n v="522"/>
    <n v="86"/>
    <n v="1"/>
    <n v="0"/>
    <n v="4"/>
    <n v="6"/>
    <n v="11"/>
    <n v="23"/>
    <n v="24"/>
    <n v="8"/>
    <n v="6"/>
    <n v="4"/>
  </r>
  <r>
    <n v="2286"/>
    <s v="u"/>
    <s v="Tourteaux colza"/>
    <x v="81"/>
    <x v="37"/>
    <x v="81"/>
    <m/>
    <m/>
    <m/>
    <m/>
    <m/>
    <n v="340.9108202417702"/>
    <m/>
    <s v="2147 - 2197 - 2198 - "/>
    <m/>
    <m/>
    <s v="déterminé"/>
    <m/>
    <m/>
    <n v="339"/>
    <n v="8"/>
    <x v="624"/>
    <x v="656"/>
    <n v="321"/>
    <n v="325"/>
    <n v="329"/>
    <n v="331"/>
    <n v="335"/>
    <n v="337"/>
    <n v="340"/>
    <n v="341"/>
    <n v="343"/>
    <n v="344"/>
    <n v="347"/>
    <n v="351"/>
    <n v="86"/>
    <n v="3"/>
    <n v="4"/>
    <n v="11"/>
    <n v="8"/>
    <n v="10"/>
    <n v="15"/>
    <n v="18"/>
    <n v="10"/>
    <n v="5"/>
    <n v="3"/>
  </r>
  <r>
    <n v="2287"/>
    <s v="u"/>
    <s v="Tourteaux colza"/>
    <x v="82"/>
    <x v="37"/>
    <x v="82"/>
    <m/>
    <m/>
    <m/>
    <m/>
    <m/>
    <n v="197.1597378905582"/>
    <m/>
    <s v="2149 - 2196 - 2199 - "/>
    <n v="152"/>
    <n v="268"/>
    <s v="libre"/>
    <m/>
    <m/>
    <n v="203"/>
    <n v="23"/>
    <x v="625"/>
    <x v="72"/>
    <n v="135"/>
    <n v="151"/>
    <n v="161"/>
    <n v="177"/>
    <n v="189"/>
    <n v="201"/>
    <n v="214"/>
    <n v="225"/>
    <n v="238"/>
    <n v="251"/>
    <n v="270"/>
    <n v="284"/>
    <n v="1024"/>
    <n v="70"/>
    <n v="110"/>
    <n v="159"/>
    <n v="168"/>
    <n v="173"/>
    <n v="147"/>
    <n v="108"/>
    <n v="58"/>
    <n v="26"/>
    <n v="6"/>
  </r>
  <r>
    <n v="2288"/>
    <s v="u"/>
    <s v="Tourteaux colza"/>
    <x v="83"/>
    <x v="37"/>
    <x v="83"/>
    <n v="145"/>
    <n v="3.625"/>
    <n v="0.05"/>
    <m/>
    <m/>
    <n v="143.104712553277"/>
    <n v="-0.5228379163373841"/>
    <s v="2151 - 2199 - 2200 - "/>
    <m/>
    <m/>
    <s v="mesuré"/>
    <n v="145"/>
    <n v="4"/>
    <n v="143"/>
    <n v="4"/>
    <x v="313"/>
    <x v="9"/>
    <n v="133"/>
    <n v="136"/>
    <n v="138"/>
    <n v="140"/>
    <n v="141"/>
    <n v="142"/>
    <n v="144"/>
    <n v="145"/>
    <n v="146"/>
    <n v="147"/>
    <n v="149"/>
    <n v="150"/>
    <n v="86"/>
    <n v="2"/>
    <n v="4"/>
    <n v="7"/>
    <n v="13"/>
    <n v="15"/>
    <n v="19"/>
    <n v="9"/>
    <n v="10"/>
    <n v="7"/>
    <n v="1"/>
  </r>
  <r>
    <n v="2289"/>
    <s v="u"/>
    <s v="Tourteaux colza"/>
    <x v="84"/>
    <x v="37"/>
    <x v="84"/>
    <m/>
    <m/>
    <m/>
    <m/>
    <m/>
    <n v="0.5585581042833235"/>
    <m/>
    <s v="2153 - 2199 - 2201 - "/>
    <n v="0"/>
    <n v="7"/>
    <s v="libre"/>
    <m/>
    <m/>
    <n v="3"/>
    <n v="5"/>
    <x v="40"/>
    <x v="228"/>
    <n v="0"/>
    <n v="0"/>
    <n v="0"/>
    <n v="1"/>
    <n v="2"/>
    <n v="4"/>
    <n v="5"/>
    <n v="6"/>
    <n v="7"/>
    <n v="10"/>
    <n v="14"/>
    <n v="18"/>
    <n v="731"/>
    <n v="222"/>
    <n v="205"/>
    <n v="126"/>
    <n v="45"/>
    <n v="54"/>
    <n v="34"/>
    <n v="16"/>
    <n v="15"/>
    <n v="9"/>
    <n v="6"/>
  </r>
  <r>
    <n v="2290"/>
    <s v="u"/>
    <s v="Tourteaux colza"/>
    <x v="85"/>
    <x v="37"/>
    <x v="85"/>
    <m/>
    <m/>
    <m/>
    <m/>
    <m/>
    <n v="54.33189169564891"/>
    <m/>
    <s v="2155 - 2199 - 2202 - "/>
    <n v="10"/>
    <n v="117"/>
    <s v="libre"/>
    <m/>
    <m/>
    <n v="57"/>
    <n v="19"/>
    <x v="265"/>
    <x v="580"/>
    <n v="0"/>
    <n v="10"/>
    <n v="20"/>
    <n v="31"/>
    <n v="44"/>
    <n v="56"/>
    <n v="67"/>
    <n v="78"/>
    <n v="90"/>
    <n v="100"/>
    <n v="116"/>
    <n v="128"/>
    <n v="948"/>
    <n v="81"/>
    <n v="122"/>
    <n v="149"/>
    <n v="116"/>
    <n v="157"/>
    <n v="141"/>
    <n v="89"/>
    <n v="60"/>
    <n v="30"/>
    <n v="4"/>
  </r>
  <r>
    <n v="2291"/>
    <s v="u"/>
    <s v="Tourteaux colza"/>
    <x v="86"/>
    <x v="37"/>
    <x v="86"/>
    <n v="342.1669624064689"/>
    <n v="17.10834812032344"/>
    <n v="0.1"/>
    <m/>
    <m/>
    <n v="358.9556410676902"/>
    <n v="0.9813150014920291"/>
    <s v="2157 - 2203 - "/>
    <m/>
    <m/>
    <s v="mesuré"/>
    <n v="344"/>
    <n v="17"/>
    <n v="360"/>
    <n v="12"/>
    <x v="123"/>
    <x v="692"/>
    <n v="316"/>
    <n v="342"/>
    <n v="347"/>
    <n v="351"/>
    <n v="354"/>
    <n v="357"/>
    <n v="360"/>
    <n v="362"/>
    <n v="365"/>
    <n v="369"/>
    <n v="373"/>
    <n v="378"/>
    <n v="86"/>
    <n v="1"/>
    <n v="0"/>
    <n v="2"/>
    <n v="5"/>
    <n v="14"/>
    <n v="25"/>
    <n v="19"/>
    <n v="15"/>
    <n v="4"/>
    <n v="2"/>
  </r>
  <r>
    <n v="2292"/>
    <s v="u"/>
    <s v="Tourteaux colza"/>
    <x v="87"/>
    <x v="37"/>
    <x v="87"/>
    <m/>
    <m/>
    <m/>
    <m/>
    <m/>
    <n v="221.8092507897107"/>
    <m/>
    <s v="2159 - 2203 - 2204 - "/>
    <m/>
    <m/>
    <s v="déterminé"/>
    <m/>
    <m/>
    <n v="221"/>
    <n v="7"/>
    <x v="483"/>
    <x v="283"/>
    <n v="202"/>
    <n v="208"/>
    <n v="212"/>
    <n v="215"/>
    <n v="218"/>
    <n v="220"/>
    <n v="221"/>
    <n v="223"/>
    <n v="224"/>
    <n v="226"/>
    <n v="230"/>
    <n v="232"/>
    <n v="86"/>
    <n v="3"/>
    <n v="4"/>
    <n v="8"/>
    <n v="10"/>
    <n v="19"/>
    <n v="23"/>
    <n v="8"/>
    <n v="10"/>
    <n v="1"/>
    <n v="1"/>
  </r>
  <r>
    <n v="2293"/>
    <s v="u"/>
    <s v="Tourteaux colza"/>
    <x v="88"/>
    <x v="37"/>
    <x v="88"/>
    <n v="59.70006395144549"/>
    <n v="2.985003197572275"/>
    <n v="0.1"/>
    <m/>
    <m/>
    <n v="60.72676253473061"/>
    <n v="0.3439522557698227"/>
    <s v="2161 - 2205 - "/>
    <m/>
    <m/>
    <s v="mesuré"/>
    <n v="60"/>
    <n v="3"/>
    <n v="60"/>
    <n v="4"/>
    <x v="457"/>
    <x v="343"/>
    <n v="50"/>
    <n v="55"/>
    <n v="56"/>
    <n v="57"/>
    <n v="59"/>
    <n v="60"/>
    <n v="60"/>
    <n v="62"/>
    <n v="62"/>
    <n v="63"/>
    <n v="65"/>
    <n v="66"/>
    <n v="86"/>
    <n v="1"/>
    <n v="3"/>
    <n v="5"/>
    <n v="13"/>
    <n v="13"/>
    <n v="15"/>
    <n v="21"/>
    <n v="10"/>
    <n v="4"/>
    <n v="2"/>
  </r>
  <r>
    <n v="2294"/>
    <s v="u"/>
    <s v="Tourteaux colza"/>
    <x v="89"/>
    <x v="37"/>
    <x v="89"/>
    <m/>
    <m/>
    <m/>
    <m/>
    <m/>
    <n v="0"/>
    <m/>
    <s v="2163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295"/>
    <s v="u"/>
    <s v="Tourteaux tournesol"/>
    <x v="0"/>
    <x v="38"/>
    <x v="0"/>
    <m/>
    <m/>
    <m/>
    <m/>
    <m/>
    <n v="1654.22829758426"/>
    <m/>
    <s v="2050 - 2206 - 2207 - "/>
    <n v="1654"/>
    <n v="1714"/>
    <s v="libre"/>
    <m/>
    <m/>
    <n v="1654"/>
    <n v="0"/>
    <x v="626"/>
    <x v="693"/>
    <n v="1654"/>
    <n v="1657"/>
    <n v="1660"/>
    <n v="1666"/>
    <n v="1672"/>
    <n v="1678"/>
    <n v="1684"/>
    <n v="1690"/>
    <n v="1696"/>
    <n v="1702"/>
    <n v="1708"/>
    <n v="1711"/>
    <n v="5306"/>
    <n v="522"/>
    <n v="522"/>
    <n v="522"/>
    <n v="522"/>
    <n v="522"/>
    <n v="522"/>
    <n v="522"/>
    <n v="522"/>
    <n v="522"/>
    <n v="609"/>
  </r>
  <r>
    <n v="2296"/>
    <s v="u"/>
    <s v="Tourteaux tournesol"/>
    <x v="1"/>
    <x v="38"/>
    <x v="1"/>
    <m/>
    <m/>
    <m/>
    <n v="1445.392"/>
    <n v="1445.392"/>
    <n v="1445.392"/>
    <m/>
    <s v="2052 - 2207 - 2208 - 2209 - "/>
    <n v="1445"/>
    <n v="1445"/>
    <s v="libre"/>
    <m/>
    <m/>
    <n v="1445"/>
    <n v="0"/>
    <x v="627"/>
    <x v="694"/>
    <n v="1445"/>
    <n v="1445"/>
    <n v="1445"/>
    <n v="1445"/>
    <n v="1445"/>
    <n v="1445"/>
    <n v="1445"/>
    <n v="1445"/>
    <n v="1445"/>
    <n v="1445"/>
    <n v="1445"/>
    <n v="1445"/>
    <n v="1445"/>
    <n v="0"/>
    <n v="0"/>
    <n v="0"/>
    <n v="0"/>
    <n v="0"/>
    <n v="1"/>
    <n v="0"/>
    <n v="0"/>
    <n v="0"/>
    <n v="0"/>
  </r>
  <r>
    <n v="2297"/>
    <s v="u"/>
    <s v="Tourteaux tournesol"/>
    <x v="2"/>
    <x v="38"/>
    <x v="2"/>
    <m/>
    <m/>
    <m/>
    <m/>
    <m/>
    <n v="1273.800410637898"/>
    <m/>
    <s v="2054 - 2209 - 2210 - 2211 - "/>
    <n v="999"/>
    <n v="1392"/>
    <s v="libre"/>
    <m/>
    <m/>
    <n v="1277"/>
    <n v="6"/>
    <x v="116"/>
    <x v="695"/>
    <n v="983"/>
    <n v="1016"/>
    <n v="1036"/>
    <n v="1075"/>
    <n v="1115"/>
    <n v="1154"/>
    <n v="1194"/>
    <n v="1234"/>
    <n v="1273"/>
    <n v="1312"/>
    <n v="1351"/>
    <n v="1371"/>
    <n v="3437"/>
    <n v="267"/>
    <n v="374"/>
    <n v="371"/>
    <n v="386"/>
    <n v="374"/>
    <n v="371"/>
    <n v="386"/>
    <n v="374"/>
    <n v="369"/>
    <n v="166"/>
  </r>
  <r>
    <n v="2298"/>
    <s v="u"/>
    <s v="Tourteaux tournesol"/>
    <x v="3"/>
    <x v="38"/>
    <x v="3"/>
    <m/>
    <m/>
    <m/>
    <m/>
    <m/>
    <n v="499.5222040768124"/>
    <m/>
    <s v="2056 - 2211 - 2212 - 2213 - "/>
    <n v="413"/>
    <n v="563"/>
    <s v="libre"/>
    <m/>
    <m/>
    <n v="499"/>
    <n v="7"/>
    <x v="628"/>
    <x v="558"/>
    <n v="402"/>
    <n v="414"/>
    <n v="422"/>
    <n v="438"/>
    <n v="453"/>
    <n v="468"/>
    <n v="483"/>
    <n v="498"/>
    <n v="513"/>
    <n v="528"/>
    <n v="544"/>
    <n v="554"/>
    <n v="1317"/>
    <n v="105"/>
    <n v="156"/>
    <n v="161"/>
    <n v="157"/>
    <n v="155"/>
    <n v="154"/>
    <n v="156"/>
    <n v="153"/>
    <n v="92"/>
    <n v="29"/>
  </r>
  <r>
    <n v="2299"/>
    <s v="u"/>
    <s v="Tourteaux tournesol"/>
    <x v="4"/>
    <x v="38"/>
    <x v="4"/>
    <m/>
    <m/>
    <m/>
    <m/>
    <m/>
    <n v="137.1319965209337"/>
    <m/>
    <s v="2058 - 2213 - 2214 - 2307 - "/>
    <m/>
    <m/>
    <s v="déterminé"/>
    <m/>
    <m/>
    <n v="139"/>
    <n v="11"/>
    <x v="336"/>
    <x v="554"/>
    <n v="114"/>
    <n v="122"/>
    <n v="124"/>
    <n v="128"/>
    <n v="131"/>
    <n v="134"/>
    <n v="139"/>
    <n v="141"/>
    <n v="146"/>
    <n v="149"/>
    <n v="153"/>
    <n v="156"/>
    <n v="86"/>
    <n v="2"/>
    <n v="5"/>
    <n v="8"/>
    <n v="12"/>
    <n v="11"/>
    <n v="14"/>
    <n v="5"/>
    <n v="14"/>
    <n v="9"/>
    <n v="7"/>
  </r>
  <r>
    <n v="2300"/>
    <s v="u"/>
    <s v="Tourteaux tournesol"/>
    <x v="5"/>
    <x v="38"/>
    <x v="5"/>
    <m/>
    <m/>
    <m/>
    <m/>
    <m/>
    <n v="278.2226982144423"/>
    <m/>
    <s v="2059 - 2213 - 2215 - 2309 - "/>
    <n v="277"/>
    <n v="282"/>
    <s v="libre"/>
    <m/>
    <m/>
    <n v="276"/>
    <n v="12"/>
    <x v="629"/>
    <x v="385"/>
    <n v="250"/>
    <n v="258"/>
    <n v="260"/>
    <n v="265"/>
    <n v="270"/>
    <n v="273"/>
    <n v="276"/>
    <n v="279"/>
    <n v="283"/>
    <n v="286"/>
    <n v="291"/>
    <n v="296"/>
    <n v="507"/>
    <n v="11"/>
    <n v="52"/>
    <n v="62"/>
    <n v="80"/>
    <n v="104"/>
    <n v="83"/>
    <n v="69"/>
    <n v="27"/>
    <n v="12"/>
    <n v="8"/>
  </r>
  <r>
    <n v="2301"/>
    <s v="u"/>
    <s v="Tourteaux tournesol"/>
    <x v="6"/>
    <x v="38"/>
    <x v="6"/>
    <m/>
    <m/>
    <m/>
    <m/>
    <m/>
    <n v="84.16750934143646"/>
    <m/>
    <s v="2060 - 2213 - 2216 - 2311 - "/>
    <n v="0"/>
    <n v="142"/>
    <s v="libre"/>
    <m/>
    <m/>
    <n v="84"/>
    <n v="7"/>
    <x v="40"/>
    <x v="296"/>
    <n v="0"/>
    <n v="0"/>
    <n v="10"/>
    <n v="20"/>
    <n v="40"/>
    <n v="50"/>
    <n v="70"/>
    <n v="80"/>
    <n v="100"/>
    <n v="110"/>
    <n v="130"/>
    <n v="140"/>
    <n v="1255"/>
    <n v="174"/>
    <n v="174"/>
    <n v="87"/>
    <n v="174"/>
    <n v="87"/>
    <n v="174"/>
    <n v="174"/>
    <n v="78"/>
    <n v="107"/>
    <n v="27"/>
  </r>
  <r>
    <n v="2302"/>
    <s v="u"/>
    <s v="Tourteaux tournesol"/>
    <x v="7"/>
    <x v="38"/>
    <x v="7"/>
    <m/>
    <m/>
    <m/>
    <m/>
    <m/>
    <n v="11.68899351573995"/>
    <m/>
    <s v="2061 - 2211 - 2217 - 2218 - "/>
    <m/>
    <m/>
    <s v="déterminé"/>
    <m/>
    <m/>
    <n v="12"/>
    <n v="1"/>
    <x v="329"/>
    <x v="127"/>
    <n v="11"/>
    <n v="11"/>
    <n v="11"/>
    <n v="12"/>
    <n v="12"/>
    <n v="12"/>
    <n v="12"/>
    <n v="12"/>
    <n v="12"/>
    <n v="13"/>
    <n v="13"/>
    <n v="13"/>
    <n v="86"/>
    <n v="6"/>
    <n v="5"/>
    <n v="7"/>
    <n v="12"/>
    <n v="23"/>
    <n v="11"/>
    <n v="11"/>
    <n v="8"/>
    <n v="3"/>
    <n v="1"/>
  </r>
  <r>
    <n v="2303"/>
    <s v="u"/>
    <s v="Tourteaux tournesol"/>
    <x v="8"/>
    <x v="38"/>
    <x v="8"/>
    <m/>
    <m/>
    <m/>
    <m/>
    <m/>
    <n v="12.26444431534035"/>
    <m/>
    <s v="2063 - 2218 - 2219 - 2220 - "/>
    <n v="0"/>
    <n v="13"/>
    <s v="libre"/>
    <m/>
    <m/>
    <n v="13"/>
    <n v="1"/>
    <x v="195"/>
    <x v="124"/>
    <n v="0"/>
    <n v="1"/>
    <n v="2"/>
    <n v="3"/>
    <n v="5"/>
    <n v="6"/>
    <n v="7"/>
    <n v="8"/>
    <n v="10"/>
    <n v="11"/>
    <n v="12"/>
    <n v="13"/>
    <n v="1067"/>
    <n v="91"/>
    <n v="64"/>
    <n v="156"/>
    <n v="85"/>
    <n v="172"/>
    <n v="87"/>
    <n v="174"/>
    <n v="87"/>
    <n v="138"/>
    <n v="14"/>
  </r>
  <r>
    <n v="2304"/>
    <s v="u"/>
    <s v="Tourteaux tournesol"/>
    <x v="9"/>
    <x v="38"/>
    <x v="9"/>
    <m/>
    <m/>
    <m/>
    <m/>
    <m/>
    <n v="0.3541379095945464"/>
    <m/>
    <s v="2065 - 2220 - 2221 - 2287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87"/>
    <n v="0"/>
    <n v="86"/>
    <n v="0"/>
    <n v="82"/>
    <n v="2"/>
    <n v="0"/>
    <n v="2"/>
    <n v="1"/>
  </r>
  <r>
    <n v="2305"/>
    <s v="u"/>
    <s v="Tourteaux tournesol"/>
    <x v="10"/>
    <x v="38"/>
    <x v="10"/>
    <m/>
    <m/>
    <m/>
    <m/>
    <m/>
    <n v="11.82909931739364"/>
    <m/>
    <s v="2066 - 2220 - 2222 - 2289 - "/>
    <n v="0"/>
    <n v="14"/>
    <s v="libre"/>
    <m/>
    <m/>
    <n v="12"/>
    <n v="1"/>
    <x v="40"/>
    <x v="127"/>
    <n v="0"/>
    <n v="0"/>
    <n v="1"/>
    <n v="3"/>
    <n v="4"/>
    <n v="5"/>
    <n v="7"/>
    <n v="8"/>
    <n v="10"/>
    <n v="11"/>
    <n v="13"/>
    <n v="14"/>
    <n v="1275"/>
    <n v="169"/>
    <n v="172"/>
    <n v="87"/>
    <n v="174"/>
    <n v="87"/>
    <n v="174"/>
    <n v="174"/>
    <n v="87"/>
    <n v="138"/>
    <n v="14"/>
  </r>
  <r>
    <n v="2306"/>
    <s v="u"/>
    <s v="Tourteaux tournesol"/>
    <x v="11"/>
    <x v="38"/>
    <x v="11"/>
    <m/>
    <m/>
    <m/>
    <m/>
    <m/>
    <n v="0.2998945665944168"/>
    <m/>
    <s v="2067 - 2218 - 2223 - 2291 - "/>
    <n v="0"/>
    <n v="10"/>
    <s v="libre"/>
    <m/>
    <m/>
    <n v="0"/>
    <n v="0"/>
    <x v="40"/>
    <x v="122"/>
    <n v="0"/>
    <n v="0"/>
    <n v="1"/>
    <n v="2"/>
    <n v="3"/>
    <n v="4"/>
    <n v="5"/>
    <n v="6"/>
    <n v="7"/>
    <n v="8"/>
    <n v="9"/>
    <n v="10"/>
    <n v="906"/>
    <n v="174"/>
    <n v="87"/>
    <n v="87"/>
    <n v="171"/>
    <n v="85"/>
    <n v="79"/>
    <n v="134"/>
    <n v="49"/>
    <n v="26"/>
    <n v="15"/>
  </r>
  <r>
    <n v="2307"/>
    <s v="u"/>
    <s v="Tourteaux tournesol"/>
    <x v="12"/>
    <x v="38"/>
    <x v="12"/>
    <m/>
    <m/>
    <m/>
    <m/>
    <m/>
    <n v="99.96740360631206"/>
    <m/>
    <s v="2068 - 2211 - 2224 - 2297 - "/>
    <m/>
    <m/>
    <s v="déterminé"/>
    <m/>
    <m/>
    <n v="100"/>
    <n v="2"/>
    <x v="421"/>
    <x v="358"/>
    <n v="97"/>
    <n v="98"/>
    <n v="98"/>
    <n v="99"/>
    <n v="99"/>
    <n v="100"/>
    <n v="100"/>
    <n v="101"/>
    <n v="101"/>
    <n v="101"/>
    <n v="102"/>
    <n v="103"/>
    <n v="86"/>
    <n v="3"/>
    <n v="6"/>
    <n v="7"/>
    <n v="16"/>
    <n v="13"/>
    <n v="17"/>
    <n v="12"/>
    <n v="5"/>
    <n v="5"/>
    <n v="3"/>
  </r>
  <r>
    <n v="2308"/>
    <s v="u"/>
    <s v="Tourteaux tournesol"/>
    <x v="13"/>
    <x v="38"/>
    <x v="13"/>
    <m/>
    <m/>
    <m/>
    <m/>
    <m/>
    <n v="187.2944695068846"/>
    <m/>
    <s v="2069 - 2211 - 2225 - 2245 - 2295 - "/>
    <n v="0"/>
    <n v="241"/>
    <s v="libre"/>
    <m/>
    <m/>
    <n v="188"/>
    <n v="1"/>
    <x v="265"/>
    <x v="519"/>
    <n v="0"/>
    <n v="10"/>
    <n v="20"/>
    <n v="40"/>
    <n v="70"/>
    <n v="90"/>
    <n v="120"/>
    <n v="140"/>
    <n v="170"/>
    <n v="190"/>
    <n v="220"/>
    <n v="230"/>
    <n v="2165"/>
    <n v="261"/>
    <n v="174"/>
    <n v="261"/>
    <n v="174"/>
    <n v="174"/>
    <n v="261"/>
    <n v="174"/>
    <n v="261"/>
    <n v="174"/>
    <n v="252"/>
  </r>
  <r>
    <n v="2309"/>
    <s v="u"/>
    <s v="Tourteaux tournesol"/>
    <x v="14"/>
    <x v="38"/>
    <x v="14"/>
    <m/>
    <m/>
    <m/>
    <m/>
    <m/>
    <n v="220.1852634421748"/>
    <m/>
    <s v="2070 - 2211 - 2226 - 2227 - "/>
    <m/>
    <m/>
    <s v="déterminé"/>
    <m/>
    <m/>
    <n v="222"/>
    <n v="6"/>
    <x v="261"/>
    <x v="564"/>
    <n v="209"/>
    <n v="214"/>
    <n v="215"/>
    <n v="217"/>
    <n v="218"/>
    <n v="220"/>
    <n v="221"/>
    <n v="222"/>
    <n v="224"/>
    <n v="227"/>
    <n v="230"/>
    <n v="232"/>
    <n v="86"/>
    <n v="2"/>
    <n v="7"/>
    <n v="14"/>
    <n v="22"/>
    <n v="14"/>
    <n v="10"/>
    <n v="8"/>
    <n v="7"/>
    <n v="1"/>
    <n v="2"/>
  </r>
  <r>
    <n v="2310"/>
    <s v="u"/>
    <s v="Tourteaux tournesol"/>
    <x v="15"/>
    <x v="38"/>
    <x v="15"/>
    <m/>
    <m/>
    <m/>
    <m/>
    <m/>
    <n v="21.2394947708958"/>
    <m/>
    <s v="2072 - 2227 - 2228 - 2229 - 2271 - "/>
    <m/>
    <m/>
    <s v="déterminé"/>
    <m/>
    <m/>
    <n v="23"/>
    <n v="2"/>
    <x v="294"/>
    <x v="366"/>
    <n v="18"/>
    <n v="20"/>
    <n v="20"/>
    <n v="21"/>
    <n v="21"/>
    <n v="22"/>
    <n v="22"/>
    <n v="23"/>
    <n v="24"/>
    <n v="24"/>
    <n v="25"/>
    <n v="25"/>
    <n v="86"/>
    <n v="1"/>
    <n v="5"/>
    <n v="7"/>
    <n v="18"/>
    <n v="20"/>
    <n v="18"/>
    <n v="8"/>
    <n v="6"/>
    <n v="2"/>
    <n v="2"/>
  </r>
  <r>
    <n v="2311"/>
    <s v="u"/>
    <s v="Tourteaux tournesol"/>
    <x v="16"/>
    <x v="38"/>
    <x v="16"/>
    <m/>
    <m/>
    <m/>
    <m/>
    <m/>
    <n v="12.7373531182281"/>
    <m/>
    <s v="2074 - 2229 - 2230 - 2279 - "/>
    <m/>
    <m/>
    <s v="déterminé"/>
    <m/>
    <m/>
    <n v="14"/>
    <n v="1"/>
    <x v="196"/>
    <x v="210"/>
    <n v="11"/>
    <n v="12"/>
    <n v="12"/>
    <n v="13"/>
    <n v="13"/>
    <n v="13"/>
    <n v="13"/>
    <n v="14"/>
    <n v="14"/>
    <n v="15"/>
    <n v="15"/>
    <n v="16"/>
    <n v="86"/>
    <n v="4"/>
    <n v="8"/>
    <n v="20"/>
    <n v="22"/>
    <n v="16"/>
    <n v="10"/>
    <n v="2"/>
    <n v="2"/>
    <n v="1"/>
    <n v="2"/>
  </r>
  <r>
    <n v="2312"/>
    <s v="u"/>
    <s v="Tourteaux tournesol"/>
    <x v="17"/>
    <x v="38"/>
    <x v="17"/>
    <m/>
    <m/>
    <m/>
    <m/>
    <m/>
    <n v="8.412786427807925"/>
    <m/>
    <s v="2075 - 2229 - 2231 - 2283 - "/>
    <m/>
    <m/>
    <s v="déterminé"/>
    <m/>
    <m/>
    <n v="9"/>
    <n v="1"/>
    <x v="285"/>
    <x v="121"/>
    <n v="5"/>
    <n v="7"/>
    <n v="7"/>
    <n v="8"/>
    <n v="8"/>
    <n v="8"/>
    <n v="9"/>
    <n v="9"/>
    <n v="10"/>
    <n v="10"/>
    <n v="10"/>
    <n v="11"/>
    <n v="86"/>
    <n v="1"/>
    <n v="5"/>
    <n v="3"/>
    <n v="14"/>
    <n v="14"/>
    <n v="18"/>
    <n v="12"/>
    <n v="13"/>
    <n v="6"/>
    <n v="1"/>
  </r>
  <r>
    <n v="2313"/>
    <s v="u"/>
    <s v="Tourteaux tournesol"/>
    <x v="18"/>
    <x v="38"/>
    <x v="18"/>
    <n v="150"/>
    <n v="7.5"/>
    <n v="0.1"/>
    <m/>
    <m/>
    <n v="198.945768671279"/>
    <n v="6.526102489503868"/>
    <s v="2076 - 2227 - 2232 - 2233 - 2303 - "/>
    <m/>
    <m/>
    <s v="mesuré"/>
    <n v="152"/>
    <n v="7"/>
    <n v="199"/>
    <n v="5"/>
    <x v="445"/>
    <x v="75"/>
    <n v="186"/>
    <n v="192"/>
    <n v="194"/>
    <n v="195"/>
    <n v="196"/>
    <n v="197"/>
    <n v="198"/>
    <n v="199"/>
    <n v="202"/>
    <n v="204"/>
    <n v="206"/>
    <n v="209"/>
    <n v="86"/>
    <n v="1"/>
    <n v="4"/>
    <n v="7"/>
    <n v="27"/>
    <n v="19"/>
    <n v="10"/>
    <n v="10"/>
    <n v="5"/>
    <n v="2"/>
    <n v="2"/>
  </r>
  <r>
    <n v="2314"/>
    <s v="u"/>
    <s v="Tourteaux tournesol"/>
    <x v="19"/>
    <x v="38"/>
    <x v="19"/>
    <m/>
    <m/>
    <m/>
    <m/>
    <m/>
    <n v="16.13727258452867"/>
    <m/>
    <s v="2078 - 2233 - 2234 - "/>
    <m/>
    <m/>
    <s v="déterminé"/>
    <m/>
    <m/>
    <n v="16"/>
    <n v="2"/>
    <x v="208"/>
    <x v="359"/>
    <n v="12"/>
    <n v="13"/>
    <n v="14"/>
    <n v="14"/>
    <n v="15"/>
    <n v="16"/>
    <n v="16"/>
    <n v="17"/>
    <n v="17"/>
    <n v="18"/>
    <n v="19"/>
    <n v="20"/>
    <n v="86"/>
    <n v="3"/>
    <n v="10"/>
    <n v="11"/>
    <n v="16"/>
    <n v="18"/>
    <n v="14"/>
    <n v="5"/>
    <n v="7"/>
    <n v="1"/>
    <n v="2"/>
  </r>
  <r>
    <n v="2315"/>
    <s v="u"/>
    <s v="Tourteaux tournesol"/>
    <x v="20"/>
    <x v="38"/>
    <x v="20"/>
    <m/>
    <m/>
    <m/>
    <m/>
    <m/>
    <n v="120.8059339744988"/>
    <m/>
    <s v="2079 - 2233 - 2235 - 2315 - "/>
    <m/>
    <m/>
    <s v="déterminé"/>
    <m/>
    <m/>
    <n v="121"/>
    <n v="5"/>
    <x v="542"/>
    <x v="696"/>
    <n v="108"/>
    <n v="114"/>
    <n v="115"/>
    <n v="117"/>
    <n v="118"/>
    <n v="119"/>
    <n v="120"/>
    <n v="121"/>
    <n v="123"/>
    <n v="125"/>
    <n v="127"/>
    <n v="129"/>
    <n v="86"/>
    <n v="1"/>
    <n v="3"/>
    <n v="11"/>
    <n v="11"/>
    <n v="23"/>
    <n v="17"/>
    <n v="10"/>
    <n v="6"/>
    <n v="3"/>
    <n v="2"/>
  </r>
  <r>
    <n v="2316"/>
    <s v="u"/>
    <s v="Tourteaux tournesol"/>
    <x v="21"/>
    <x v="38"/>
    <x v="21"/>
    <m/>
    <m/>
    <m/>
    <m/>
    <m/>
    <n v="62.98088996370474"/>
    <m/>
    <s v="2080 - 2233 - 2236 - 2317 - "/>
    <m/>
    <m/>
    <s v="déterminé"/>
    <m/>
    <m/>
    <n v="63"/>
    <n v="3"/>
    <x v="292"/>
    <x v="270"/>
    <n v="57"/>
    <n v="59"/>
    <n v="60"/>
    <n v="61"/>
    <n v="62"/>
    <n v="63"/>
    <n v="63"/>
    <n v="64"/>
    <n v="65"/>
    <n v="66"/>
    <n v="66"/>
    <n v="67"/>
    <n v="86"/>
    <n v="3"/>
    <n v="8"/>
    <n v="10"/>
    <n v="20"/>
    <n v="19"/>
    <n v="14"/>
    <n v="10"/>
    <n v="1"/>
    <n v="1"/>
    <n v="1"/>
  </r>
  <r>
    <n v="2317"/>
    <s v="u"/>
    <s v="Tourteaux tournesol"/>
    <x v="22"/>
    <x v="38"/>
    <x v="22"/>
    <m/>
    <m/>
    <m/>
    <m/>
    <m/>
    <n v="255.1420764899748"/>
    <m/>
    <s v="2081 - 2211 - 2237 - 2238 - "/>
    <m/>
    <m/>
    <s v="déterminé"/>
    <m/>
    <m/>
    <n v="256"/>
    <n v="4"/>
    <x v="630"/>
    <x v="593"/>
    <n v="245"/>
    <n v="249"/>
    <n v="250"/>
    <n v="252"/>
    <n v="254"/>
    <n v="255"/>
    <n v="256"/>
    <n v="256"/>
    <n v="258"/>
    <n v="260"/>
    <n v="261"/>
    <n v="262"/>
    <n v="86"/>
    <n v="1"/>
    <n v="3"/>
    <n v="10"/>
    <n v="6"/>
    <n v="17"/>
    <n v="20"/>
    <n v="12"/>
    <n v="12"/>
    <n v="4"/>
    <n v="2"/>
  </r>
  <r>
    <n v="2318"/>
    <s v="u"/>
    <s v="Tourteaux tournesol"/>
    <x v="23"/>
    <x v="38"/>
    <x v="23"/>
    <m/>
    <m/>
    <m/>
    <m/>
    <m/>
    <n v="185.8831898277928"/>
    <m/>
    <s v="2083 - 2238 - 2239 - 2240 - 2271 - "/>
    <m/>
    <m/>
    <s v="déterminé"/>
    <m/>
    <m/>
    <n v="187"/>
    <n v="4"/>
    <x v="631"/>
    <x v="583"/>
    <n v="177"/>
    <n v="181"/>
    <n v="182"/>
    <n v="184"/>
    <n v="185"/>
    <n v="185"/>
    <n v="186"/>
    <n v="187"/>
    <n v="189"/>
    <n v="190"/>
    <n v="191"/>
    <n v="193"/>
    <n v="86"/>
    <n v="1"/>
    <n v="4"/>
    <n v="6"/>
    <n v="18"/>
    <n v="21"/>
    <n v="12"/>
    <n v="13"/>
    <n v="7"/>
    <n v="3"/>
    <n v="2"/>
  </r>
  <r>
    <n v="2319"/>
    <s v="u"/>
    <s v="Tourteaux tournesol"/>
    <x v="24"/>
    <x v="38"/>
    <x v="24"/>
    <m/>
    <m/>
    <m/>
    <m/>
    <m/>
    <n v="35.40109847928465"/>
    <m/>
    <s v="2085 - 2240 - 2241 - 2279 - "/>
    <m/>
    <m/>
    <s v="déterminé"/>
    <m/>
    <m/>
    <n v="36"/>
    <n v="2"/>
    <x v="289"/>
    <x v="352"/>
    <n v="31"/>
    <n v="32"/>
    <n v="34"/>
    <n v="35"/>
    <n v="35"/>
    <n v="36"/>
    <n v="36"/>
    <n v="37"/>
    <n v="37"/>
    <n v="38"/>
    <n v="39"/>
    <n v="39"/>
    <n v="86"/>
    <n v="5"/>
    <n v="2"/>
    <n v="6"/>
    <n v="9"/>
    <n v="12"/>
    <n v="22"/>
    <n v="10"/>
    <n v="12"/>
    <n v="6"/>
    <n v="3"/>
  </r>
  <r>
    <n v="2320"/>
    <s v="u"/>
    <s v="Tourteaux tournesol"/>
    <x v="25"/>
    <x v="38"/>
    <x v="25"/>
    <m/>
    <m/>
    <m/>
    <m/>
    <m/>
    <n v="150.5074466821423"/>
    <m/>
    <s v="2086 - 2240 - 2242 - 2283 - "/>
    <m/>
    <m/>
    <s v="déterminé"/>
    <m/>
    <m/>
    <n v="150"/>
    <n v="2"/>
    <x v="231"/>
    <x v="697"/>
    <n v="145"/>
    <n v="147"/>
    <n v="148"/>
    <n v="149"/>
    <n v="149"/>
    <n v="150"/>
    <n v="150"/>
    <n v="151"/>
    <n v="151"/>
    <n v="152"/>
    <n v="153"/>
    <n v="154"/>
    <n v="86"/>
    <n v="2"/>
    <n v="4"/>
    <n v="6"/>
    <n v="12"/>
    <n v="24"/>
    <n v="17"/>
    <n v="12"/>
    <n v="5"/>
    <n v="2"/>
    <n v="3"/>
  </r>
  <r>
    <n v="2321"/>
    <s v="u"/>
    <s v="Tourteaux tournesol"/>
    <x v="26"/>
    <x v="38"/>
    <x v="26"/>
    <n v="50"/>
    <n v="2.5"/>
    <n v="0.1"/>
    <m/>
    <m/>
    <n v="69.25888666218196"/>
    <n v="7.703554664872786"/>
    <s v="2087 - 2238 - 2243 - 2303 - 2315 - "/>
    <m/>
    <m/>
    <s v="mesuré"/>
    <n v="50"/>
    <n v="2"/>
    <n v="69"/>
    <n v="2"/>
    <x v="98"/>
    <x v="156"/>
    <n v="63"/>
    <n v="65"/>
    <n v="66"/>
    <n v="67"/>
    <n v="68"/>
    <n v="68"/>
    <n v="69"/>
    <n v="70"/>
    <n v="70"/>
    <n v="71"/>
    <n v="72"/>
    <n v="72"/>
    <n v="86"/>
    <n v="3"/>
    <n v="4"/>
    <n v="7"/>
    <n v="15"/>
    <n v="11"/>
    <n v="18"/>
    <n v="18"/>
    <n v="7"/>
    <n v="2"/>
    <n v="2"/>
  </r>
  <r>
    <n v="2322"/>
    <s v="u"/>
    <s v="Tourteaux tournesol"/>
    <x v="27"/>
    <x v="38"/>
    <x v="27"/>
    <m/>
    <m/>
    <m/>
    <m/>
    <m/>
    <n v="355.8505720208778"/>
    <m/>
    <s v="2088 - 2209 - 2244 - 2245 - "/>
    <n v="52"/>
    <n v="448"/>
    <s v="libre"/>
    <m/>
    <m/>
    <n v="354"/>
    <n v="7"/>
    <x v="632"/>
    <x v="698"/>
    <n v="24"/>
    <n v="69"/>
    <n v="89"/>
    <n v="128"/>
    <n v="167"/>
    <n v="207"/>
    <n v="246"/>
    <n v="286"/>
    <n v="326"/>
    <n v="365"/>
    <n v="405"/>
    <n v="425"/>
    <n v="3449"/>
    <n v="169"/>
    <n v="378"/>
    <n v="376"/>
    <n v="379"/>
    <n v="376"/>
    <n v="386"/>
    <n v="377"/>
    <n v="378"/>
    <n v="386"/>
    <n v="245"/>
  </r>
  <r>
    <n v="2323"/>
    <s v="u"/>
    <s v="Tourteaux tournesol"/>
    <x v="28"/>
    <x v="38"/>
    <x v="28"/>
    <m/>
    <m/>
    <m/>
    <m/>
    <m/>
    <n v="68.23225287697451"/>
    <m/>
    <s v="2090 - 2245 - 2246 - "/>
    <n v="0"/>
    <n v="153"/>
    <s v="libre"/>
    <m/>
    <m/>
    <n v="67"/>
    <n v="2"/>
    <x v="40"/>
    <x v="9"/>
    <n v="0"/>
    <n v="0"/>
    <n v="10"/>
    <n v="30"/>
    <n v="40"/>
    <n v="60"/>
    <n v="75"/>
    <n v="90"/>
    <n v="110"/>
    <n v="120"/>
    <n v="140"/>
    <n v="150"/>
    <n v="1391"/>
    <n v="174"/>
    <n v="87"/>
    <n v="174"/>
    <n v="87"/>
    <n v="174"/>
    <n v="87"/>
    <n v="174"/>
    <n v="87"/>
    <n v="174"/>
    <n v="174"/>
  </r>
  <r>
    <n v="2324"/>
    <s v="u"/>
    <s v="Tourteaux tournesol"/>
    <x v="29"/>
    <x v="38"/>
    <x v="29"/>
    <m/>
    <m/>
    <m/>
    <m/>
    <m/>
    <n v="100.7917363779799"/>
    <m/>
    <s v="2091 - 2245 - 2247 - "/>
    <n v="0"/>
    <n v="289"/>
    <s v="libre"/>
    <m/>
    <m/>
    <n v="99"/>
    <n v="4"/>
    <x v="265"/>
    <x v="416"/>
    <n v="0"/>
    <n v="10"/>
    <n v="20"/>
    <n v="50"/>
    <n v="80"/>
    <n v="110"/>
    <n v="140"/>
    <n v="170"/>
    <n v="200"/>
    <n v="230"/>
    <n v="260"/>
    <n v="270"/>
    <n v="2556"/>
    <n v="261"/>
    <n v="261"/>
    <n v="261"/>
    <n v="261"/>
    <n v="261"/>
    <n v="261"/>
    <n v="261"/>
    <n v="261"/>
    <n v="261"/>
    <n v="208"/>
  </r>
  <r>
    <n v="2325"/>
    <s v="u"/>
    <s v="Tourteaux tournesol"/>
    <x v="30"/>
    <x v="38"/>
    <x v="30"/>
    <m/>
    <m/>
    <m/>
    <m/>
    <m/>
    <n v="211.0000448357674"/>
    <m/>
    <s v="2092 - 2207 - 2248 - 2249 - "/>
    <n v="210"/>
    <n v="268"/>
    <s v="libre"/>
    <m/>
    <m/>
    <n v="211"/>
    <n v="0"/>
    <x v="633"/>
    <x v="699"/>
    <n v="210"/>
    <n v="212"/>
    <n v="215"/>
    <n v="221"/>
    <n v="227"/>
    <n v="233"/>
    <n v="238"/>
    <n v="244"/>
    <n v="250"/>
    <n v="256"/>
    <n v="262"/>
    <n v="265"/>
    <n v="5045"/>
    <n v="522"/>
    <n v="522"/>
    <n v="522"/>
    <n v="435"/>
    <n v="522"/>
    <n v="522"/>
    <n v="435"/>
    <n v="522"/>
    <n v="522"/>
    <n v="522"/>
  </r>
  <r>
    <n v="2326"/>
    <s v="u"/>
    <s v="Tourteaux tournesol"/>
    <x v="31"/>
    <x v="38"/>
    <x v="31"/>
    <m/>
    <m/>
    <m/>
    <n v="211"/>
    <n v="266.906"/>
    <n v="211.0000448357674"/>
    <m/>
    <s v="2094 - 2249 - 2250 - 2251 - "/>
    <n v="211"/>
    <n v="267"/>
    <s v="libre"/>
    <m/>
    <m/>
    <n v="211"/>
    <n v="0"/>
    <x v="261"/>
    <x v="700"/>
    <n v="211"/>
    <n v="213"/>
    <n v="216"/>
    <n v="222"/>
    <n v="227"/>
    <n v="233"/>
    <n v="238"/>
    <n v="244"/>
    <n v="250"/>
    <n v="255"/>
    <n v="261"/>
    <n v="264"/>
    <n v="4871"/>
    <n v="522"/>
    <n v="435"/>
    <n v="522"/>
    <n v="435"/>
    <n v="522"/>
    <n v="435"/>
    <n v="522"/>
    <n v="435"/>
    <n v="522"/>
    <n v="522"/>
  </r>
  <r>
    <n v="2327"/>
    <s v="u"/>
    <s v="Tourteaux tournesol"/>
    <x v="32"/>
    <x v="38"/>
    <x v="32"/>
    <m/>
    <m/>
    <m/>
    <m/>
    <m/>
    <n v="0.628220210175198"/>
    <m/>
    <s v="2096 - 2251 - 2252 - 2253 - "/>
    <n v="0"/>
    <n v="68"/>
    <s v="libre"/>
    <m/>
    <m/>
    <n v="1"/>
    <n v="1"/>
    <x v="102"/>
    <x v="339"/>
    <n v="0"/>
    <n v="3"/>
    <n v="6"/>
    <n v="12"/>
    <n v="19"/>
    <n v="26"/>
    <n v="32"/>
    <n v="39"/>
    <n v="46"/>
    <n v="53"/>
    <n v="60"/>
    <n v="64"/>
    <n v="5642"/>
    <n v="696"/>
    <n v="609"/>
    <n v="606"/>
    <n v="688"/>
    <n v="599"/>
    <n v="581"/>
    <n v="641"/>
    <n v="549"/>
    <n v="474"/>
    <n v="200"/>
  </r>
  <r>
    <n v="2328"/>
    <s v="u"/>
    <s v="Tourteaux tournesol"/>
    <x v="33"/>
    <x v="38"/>
    <x v="33"/>
    <m/>
    <m/>
    <m/>
    <m/>
    <m/>
    <n v="0.4683329952100345"/>
    <m/>
    <s v="2098 - 2253 - 2254 - 2277 - "/>
    <n v="0"/>
    <n v="68"/>
    <s v="libre"/>
    <m/>
    <m/>
    <n v="1"/>
    <n v="1"/>
    <x v="102"/>
    <x v="701"/>
    <n v="0"/>
    <n v="3"/>
    <n v="6"/>
    <n v="13"/>
    <n v="19"/>
    <n v="26"/>
    <n v="32"/>
    <n v="39"/>
    <n v="46"/>
    <n v="53"/>
    <n v="61"/>
    <n v="65"/>
    <n v="5673"/>
    <n v="696"/>
    <n v="609"/>
    <n v="691"/>
    <n v="602"/>
    <n v="593"/>
    <n v="658"/>
    <n v="555"/>
    <n v="616"/>
    <n v="459"/>
    <n v="195"/>
  </r>
  <r>
    <n v="2329"/>
    <s v="u"/>
    <s v="Tourteaux tournesol"/>
    <x v="34"/>
    <x v="38"/>
    <x v="34"/>
    <m/>
    <m/>
    <m/>
    <m/>
    <m/>
    <n v="0.1598872149651636"/>
    <m/>
    <s v="2099 - 2253 - 2255 - 2281 - "/>
    <n v="0"/>
    <n v="1"/>
    <s v="libre"/>
    <m/>
    <m/>
    <n v="0"/>
    <n v="0"/>
    <x v="40"/>
    <x v="176"/>
    <n v="0"/>
    <n v="0"/>
    <n v="0"/>
    <n v="0"/>
    <n v="0"/>
    <n v="0"/>
    <n v="0"/>
    <n v="0"/>
    <n v="0"/>
    <n v="1"/>
    <n v="1"/>
    <n v="2"/>
    <n v="109"/>
    <n v="87"/>
    <n v="0"/>
    <n v="0"/>
    <n v="14"/>
    <n v="0"/>
    <n v="0"/>
    <n v="7"/>
    <n v="0"/>
    <n v="0"/>
    <n v="2"/>
  </r>
  <r>
    <n v="2330"/>
    <s v="u"/>
    <s v="Tourteaux tournesol"/>
    <x v="35"/>
    <x v="38"/>
    <x v="35"/>
    <m/>
    <m/>
    <m/>
    <m/>
    <m/>
    <n v="2.091374380080126"/>
    <m/>
    <s v="2100 - 2251 - 2256 - 2257 - "/>
    <n v="0"/>
    <n v="23"/>
    <s v="libre"/>
    <m/>
    <m/>
    <n v="2"/>
    <n v="2"/>
    <x v="195"/>
    <x v="331"/>
    <n v="0"/>
    <n v="1"/>
    <n v="2"/>
    <n v="4"/>
    <n v="7"/>
    <n v="9"/>
    <n v="11"/>
    <n v="14"/>
    <n v="16"/>
    <n v="19"/>
    <n v="21"/>
    <n v="23"/>
    <n v="2077"/>
    <n v="261"/>
    <n v="261"/>
    <n v="261"/>
    <n v="261"/>
    <n v="261"/>
    <n v="261"/>
    <n v="259"/>
    <n v="171"/>
    <n v="68"/>
    <n v="14"/>
  </r>
  <r>
    <n v="2331"/>
    <s v="u"/>
    <s v="Tourteaux tournesol"/>
    <x v="36"/>
    <x v="38"/>
    <x v="36"/>
    <m/>
    <m/>
    <m/>
    <m/>
    <m/>
    <n v="0.3138845938165349"/>
    <m/>
    <s v="2102 - 2257 - 2258 - 2287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87"/>
    <n v="0"/>
    <n v="86"/>
    <n v="0"/>
    <n v="82"/>
    <n v="2"/>
    <n v="0"/>
    <n v="2"/>
    <n v="1"/>
  </r>
  <r>
    <n v="2332"/>
    <s v="u"/>
    <s v="Tourteaux tournesol"/>
    <x v="37"/>
    <x v="38"/>
    <x v="37"/>
    <m/>
    <m/>
    <m/>
    <m/>
    <m/>
    <n v="1.777489786263591"/>
    <m/>
    <s v="2103 - 2257 - 2259 - 2289 - "/>
    <n v="0"/>
    <n v="18"/>
    <s v="libre"/>
    <m/>
    <m/>
    <n v="2"/>
    <n v="2"/>
    <x v="40"/>
    <x v="351"/>
    <n v="0"/>
    <n v="0"/>
    <n v="1"/>
    <n v="3"/>
    <n v="5"/>
    <n v="7"/>
    <n v="9"/>
    <n v="11"/>
    <n v="13"/>
    <n v="15"/>
    <n v="18"/>
    <n v="19"/>
    <n v="1724"/>
    <n v="261"/>
    <n v="261"/>
    <n v="174"/>
    <n v="261"/>
    <n v="174"/>
    <n v="261"/>
    <n v="214"/>
    <n v="70"/>
    <n v="43"/>
    <n v="6"/>
  </r>
  <r>
    <n v="2333"/>
    <s v="u"/>
    <s v="Tourteaux tournesol"/>
    <x v="38"/>
    <x v="38"/>
    <x v="38"/>
    <m/>
    <m/>
    <m/>
    <m/>
    <m/>
    <n v="1.695123769679632"/>
    <m/>
    <s v="2104 - 2251 - 2260 - 2293 - "/>
    <n v="0"/>
    <n v="16"/>
    <s v="libre"/>
    <m/>
    <m/>
    <n v="2"/>
    <n v="2"/>
    <x v="40"/>
    <x v="190"/>
    <n v="0"/>
    <n v="0"/>
    <n v="1"/>
    <n v="3"/>
    <n v="4"/>
    <n v="6"/>
    <n v="8"/>
    <n v="9"/>
    <n v="11"/>
    <n v="13"/>
    <n v="15"/>
    <n v="16"/>
    <n v="1437"/>
    <n v="261"/>
    <n v="174"/>
    <n v="174"/>
    <n v="174"/>
    <n v="174"/>
    <n v="253"/>
    <n v="135"/>
    <n v="72"/>
    <n v="16"/>
    <n v="5"/>
  </r>
  <r>
    <n v="2334"/>
    <s v="u"/>
    <s v="Tourteaux tournesol"/>
    <x v="39"/>
    <x v="38"/>
    <x v="39"/>
    <m/>
    <m/>
    <m/>
    <m/>
    <m/>
    <n v="0.2068500475699588"/>
    <m/>
    <s v="2105 - 2251 - 2261 - 2295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2335"/>
    <s v="u"/>
    <s v="Tourteaux tournesol"/>
    <x v="41"/>
    <x v="38"/>
    <x v="41"/>
    <m/>
    <m/>
    <m/>
    <m/>
    <m/>
    <n v="145.0617025341645"/>
    <m/>
    <s v="2106 - 2251 - 2262 - 2263 - 2301 - "/>
    <m/>
    <m/>
    <s v="déterminé"/>
    <m/>
    <m/>
    <n v="145"/>
    <n v="9"/>
    <x v="268"/>
    <x v="44"/>
    <n v="125"/>
    <n v="132"/>
    <n v="134"/>
    <n v="137"/>
    <n v="140"/>
    <n v="142"/>
    <n v="146"/>
    <n v="147"/>
    <n v="149"/>
    <n v="152"/>
    <n v="156"/>
    <n v="160"/>
    <n v="86"/>
    <n v="2"/>
    <n v="6"/>
    <n v="9"/>
    <n v="12"/>
    <n v="14"/>
    <n v="20"/>
    <n v="13"/>
    <n v="3"/>
    <n v="6"/>
    <n v="2"/>
  </r>
  <r>
    <n v="2336"/>
    <s v="u"/>
    <s v="Tourteaux tournesol"/>
    <x v="42"/>
    <x v="38"/>
    <x v="42"/>
    <m/>
    <m/>
    <m/>
    <m/>
    <m/>
    <n v="128.016085848302"/>
    <m/>
    <s v="2108 - 2263 - 2264 - 2313 - "/>
    <m/>
    <m/>
    <s v="déterminé"/>
    <m/>
    <m/>
    <n v="129"/>
    <n v="7"/>
    <x v="299"/>
    <x v="357"/>
    <n v="111"/>
    <n v="116"/>
    <n v="118"/>
    <n v="122"/>
    <n v="125"/>
    <n v="128"/>
    <n v="129"/>
    <n v="131"/>
    <n v="132"/>
    <n v="136"/>
    <n v="138"/>
    <n v="140"/>
    <n v="86"/>
    <n v="2"/>
    <n v="7"/>
    <n v="8"/>
    <n v="9"/>
    <n v="14"/>
    <n v="18"/>
    <n v="10"/>
    <n v="13"/>
    <n v="5"/>
    <n v="1"/>
  </r>
  <r>
    <n v="2337"/>
    <s v="u"/>
    <s v="Tourteaux tournesol"/>
    <x v="43"/>
    <x v="38"/>
    <x v="43"/>
    <m/>
    <m/>
    <m/>
    <m/>
    <m/>
    <n v="17.04561668586249"/>
    <m/>
    <s v="2109 - 2263 - 2265 - 2317 - "/>
    <m/>
    <m/>
    <s v="déterminé"/>
    <m/>
    <m/>
    <n v="16"/>
    <n v="5"/>
    <x v="317"/>
    <x v="258"/>
    <n v="1"/>
    <n v="9"/>
    <n v="10"/>
    <n v="12"/>
    <n v="14"/>
    <n v="15"/>
    <n v="16"/>
    <n v="18"/>
    <n v="19"/>
    <n v="20"/>
    <n v="22"/>
    <n v="24"/>
    <n v="86"/>
    <n v="1"/>
    <n v="0"/>
    <n v="2"/>
    <n v="13"/>
    <n v="14"/>
    <n v="15"/>
    <n v="21"/>
    <n v="10"/>
    <n v="9"/>
    <n v="2"/>
  </r>
  <r>
    <n v="2338"/>
    <s v="u"/>
    <s v="Tourteaux tournesol"/>
    <x v="44"/>
    <x v="38"/>
    <x v="44"/>
    <m/>
    <m/>
    <m/>
    <m/>
    <m/>
    <n v="60.81287822637172"/>
    <m/>
    <s v="2110 - 2251 - 2266 - 2267 - "/>
    <n v="55"/>
    <n v="123"/>
    <s v="libre"/>
    <m/>
    <m/>
    <n v="61"/>
    <n v="8"/>
    <x v="234"/>
    <x v="702"/>
    <n v="37"/>
    <n v="52"/>
    <n v="56"/>
    <n v="65"/>
    <n v="73"/>
    <n v="79"/>
    <n v="86"/>
    <n v="95"/>
    <n v="102"/>
    <n v="108"/>
    <n v="117"/>
    <n v="124"/>
    <n v="632"/>
    <n v="19"/>
    <n v="50"/>
    <n v="81"/>
    <n v="87"/>
    <n v="87"/>
    <n v="99"/>
    <n v="87"/>
    <n v="73"/>
    <n v="39"/>
    <n v="11"/>
  </r>
  <r>
    <n v="2339"/>
    <s v="u"/>
    <s v="Tourteaux tournesol"/>
    <x v="46"/>
    <x v="38"/>
    <x v="46"/>
    <m/>
    <m/>
    <m/>
    <m/>
    <m/>
    <n v="60.30058547407992"/>
    <m/>
    <s v="2113 - 2267 - 2268 - 2309 - "/>
    <n v="56"/>
    <n v="61"/>
    <s v="libre"/>
    <m/>
    <m/>
    <n v="60"/>
    <n v="8"/>
    <x v="327"/>
    <x v="327"/>
    <n v="38"/>
    <n v="46"/>
    <n v="48"/>
    <n v="51"/>
    <n v="54"/>
    <n v="57"/>
    <n v="59"/>
    <n v="60"/>
    <n v="63"/>
    <n v="66"/>
    <n v="69"/>
    <n v="71"/>
    <n v="429"/>
    <n v="5"/>
    <n v="15"/>
    <n v="47"/>
    <n v="62"/>
    <n v="62"/>
    <n v="89"/>
    <n v="54"/>
    <n v="55"/>
    <n v="34"/>
    <n v="7"/>
  </r>
  <r>
    <n v="2340"/>
    <s v="u"/>
    <s v="Tourteaux tournesol"/>
    <x v="47"/>
    <x v="38"/>
    <x v="47"/>
    <m/>
    <m/>
    <m/>
    <m/>
    <m/>
    <n v="0.5122927522918028"/>
    <m/>
    <s v="2114 - 2267 - 2269 - 2311 - "/>
    <n v="0"/>
    <n v="68"/>
    <s v="libre"/>
    <m/>
    <m/>
    <n v="1"/>
    <n v="1"/>
    <x v="102"/>
    <x v="701"/>
    <n v="0"/>
    <n v="3"/>
    <n v="6"/>
    <n v="13"/>
    <n v="20"/>
    <n v="27"/>
    <n v="34"/>
    <n v="40"/>
    <n v="47"/>
    <n v="54"/>
    <n v="61"/>
    <n v="65"/>
    <n v="5928"/>
    <n v="696"/>
    <n v="609"/>
    <n v="609"/>
    <n v="696"/>
    <n v="609"/>
    <n v="609"/>
    <n v="696"/>
    <n v="609"/>
    <n v="565"/>
    <n v="231"/>
  </r>
  <r>
    <n v="2341"/>
    <s v="u"/>
    <s v="Tourteaux tournesol"/>
    <x v="65"/>
    <x v="38"/>
    <x v="65"/>
    <m/>
    <m/>
    <m/>
    <m/>
    <m/>
    <n v="207.1226845986886"/>
    <m/>
    <s v="2115 - 2270 - 2271 - "/>
    <m/>
    <m/>
    <s v="déterminé"/>
    <m/>
    <m/>
    <n v="209"/>
    <n v="5"/>
    <x v="634"/>
    <x v="703"/>
    <n v="195"/>
    <n v="202"/>
    <n v="204"/>
    <n v="205"/>
    <n v="206"/>
    <n v="208"/>
    <n v="209"/>
    <n v="210"/>
    <n v="212"/>
    <n v="213"/>
    <n v="215"/>
    <n v="216"/>
    <n v="86"/>
    <n v="1"/>
    <n v="2"/>
    <n v="4"/>
    <n v="20"/>
    <n v="20"/>
    <n v="15"/>
    <n v="15"/>
    <n v="6"/>
    <n v="2"/>
    <n v="2"/>
  </r>
  <r>
    <n v="2342"/>
    <s v="u"/>
    <s v="Tourteaux tournesol"/>
    <x v="66"/>
    <x v="38"/>
    <x v="66"/>
    <m/>
    <m/>
    <m/>
    <m/>
    <m/>
    <n v="510.8194574508727"/>
    <m/>
    <s v="2117 - 2272 - 2273 - "/>
    <n v="303"/>
    <n v="661"/>
    <s v="libre"/>
    <m/>
    <m/>
    <n v="515"/>
    <n v="6"/>
    <x v="622"/>
    <x v="704"/>
    <n v="289"/>
    <n v="318"/>
    <n v="336"/>
    <n v="372"/>
    <n v="408"/>
    <n v="444"/>
    <n v="479"/>
    <n v="516"/>
    <n v="551"/>
    <n v="588"/>
    <n v="623"/>
    <n v="642"/>
    <n v="3123"/>
    <n v="249"/>
    <n v="333"/>
    <n v="344"/>
    <n v="338"/>
    <n v="343"/>
    <n v="338"/>
    <n v="342"/>
    <n v="335"/>
    <n v="333"/>
    <n v="169"/>
  </r>
  <r>
    <n v="2343"/>
    <s v="u"/>
    <s v="Tourteaux tournesol"/>
    <x v="67"/>
    <x v="38"/>
    <x v="67"/>
    <m/>
    <m/>
    <m/>
    <m/>
    <m/>
    <n v="207.2482340317671"/>
    <m/>
    <s v="2119 - 2273 - 2274 - 2275 - "/>
    <n v="204"/>
    <n v="277"/>
    <s v="libre"/>
    <m/>
    <m/>
    <n v="209"/>
    <n v="5"/>
    <x v="483"/>
    <x v="705"/>
    <n v="192"/>
    <n v="204"/>
    <n v="209"/>
    <n v="216"/>
    <n v="223"/>
    <n v="231"/>
    <n v="238"/>
    <n v="246"/>
    <n v="253"/>
    <n v="262"/>
    <n v="271"/>
    <n v="276"/>
    <n v="640"/>
    <n v="15"/>
    <n v="76"/>
    <n v="86"/>
    <n v="86"/>
    <n v="76"/>
    <n v="84"/>
    <n v="78"/>
    <n v="74"/>
    <n v="52"/>
    <n v="14"/>
  </r>
  <r>
    <n v="2344"/>
    <s v="u"/>
    <s v="Tourteaux tournesol"/>
    <x v="68"/>
    <x v="38"/>
    <x v="68"/>
    <m/>
    <m/>
    <m/>
    <m/>
    <m/>
    <n v="48.77329471173069"/>
    <m/>
    <s v="2121 - 2275 - 2276 - 2277 - "/>
    <n v="47"/>
    <n v="118"/>
    <s v="libre"/>
    <m/>
    <m/>
    <n v="51"/>
    <n v="3"/>
    <x v="337"/>
    <x v="37"/>
    <n v="42"/>
    <n v="51"/>
    <n v="55"/>
    <n v="62"/>
    <n v="68"/>
    <n v="75"/>
    <n v="82"/>
    <n v="89"/>
    <n v="96"/>
    <n v="104"/>
    <n v="112"/>
    <n v="116"/>
    <n v="5790"/>
    <n v="219"/>
    <n v="745"/>
    <n v="777"/>
    <n v="774"/>
    <n v="754"/>
    <n v="727"/>
    <n v="706"/>
    <n v="630"/>
    <n v="397"/>
    <n v="62"/>
  </r>
  <r>
    <n v="2345"/>
    <s v="u"/>
    <s v="Tourteaux tournesol"/>
    <x v="69"/>
    <x v="38"/>
    <x v="69"/>
    <m/>
    <m/>
    <m/>
    <m/>
    <m/>
    <n v="48.00229349109732"/>
    <m/>
    <s v="2123 - 2277 - 2278 - 2279 - "/>
    <m/>
    <m/>
    <s v="déterminé"/>
    <m/>
    <m/>
    <n v="50"/>
    <n v="3"/>
    <x v="607"/>
    <x v="457"/>
    <n v="43"/>
    <n v="45"/>
    <n v="46"/>
    <n v="47"/>
    <n v="48"/>
    <n v="49"/>
    <n v="50"/>
    <n v="51"/>
    <n v="51"/>
    <n v="52"/>
    <n v="53"/>
    <n v="56"/>
    <n v="86"/>
    <n v="3"/>
    <n v="6"/>
    <n v="8"/>
    <n v="10"/>
    <n v="15"/>
    <n v="23"/>
    <n v="10"/>
    <n v="5"/>
    <n v="2"/>
    <n v="5"/>
  </r>
  <r>
    <n v="2346"/>
    <s v="u"/>
    <s v="Tourteaux tournesol"/>
    <x v="70"/>
    <x v="38"/>
    <x v="70"/>
    <m/>
    <m/>
    <m/>
    <m/>
    <m/>
    <n v="158.5263257929412"/>
    <m/>
    <s v="2125 - 2275 - 2280 - 2281 - "/>
    <n v="158"/>
    <n v="159"/>
    <s v="libre"/>
    <m/>
    <m/>
    <n v="159"/>
    <n v="3"/>
    <x v="416"/>
    <x v="285"/>
    <n v="149"/>
    <n v="154"/>
    <n v="155"/>
    <n v="156"/>
    <n v="157"/>
    <n v="158"/>
    <n v="159"/>
    <n v="160"/>
    <n v="161"/>
    <n v="162"/>
    <n v="165"/>
    <n v="165"/>
    <n v="131"/>
    <n v="3"/>
    <n v="2"/>
    <n v="6"/>
    <n v="24"/>
    <n v="16"/>
    <n v="20"/>
    <n v="30"/>
    <n v="12"/>
    <n v="12"/>
    <n v="7"/>
  </r>
  <r>
    <n v="2347"/>
    <s v="u"/>
    <s v="Tourteaux tournesol"/>
    <x v="71"/>
    <x v="38"/>
    <x v="71"/>
    <m/>
    <m/>
    <m/>
    <m/>
    <m/>
    <n v="158.853951595467"/>
    <m/>
    <s v="2127 - 2281 - 2282 - 2283 - "/>
    <m/>
    <m/>
    <s v="déterminé"/>
    <m/>
    <m/>
    <n v="159"/>
    <n v="3"/>
    <x v="418"/>
    <x v="681"/>
    <n v="150"/>
    <n v="154"/>
    <n v="156"/>
    <n v="157"/>
    <n v="157"/>
    <n v="158"/>
    <n v="159"/>
    <n v="160"/>
    <n v="161"/>
    <n v="161"/>
    <n v="163"/>
    <n v="165"/>
    <n v="86"/>
    <n v="2"/>
    <n v="2"/>
    <n v="3"/>
    <n v="10"/>
    <n v="19"/>
    <n v="13"/>
    <n v="21"/>
    <n v="8"/>
    <n v="6"/>
    <n v="3"/>
  </r>
  <r>
    <n v="2348"/>
    <s v="u"/>
    <s v="Tourteaux tournesol"/>
    <x v="72"/>
    <x v="38"/>
    <x v="72"/>
    <m/>
    <m/>
    <m/>
    <m/>
    <m/>
    <n v="14.60091473737326"/>
    <m/>
    <s v="2129 - 2273 - 2284 - 2285 - "/>
    <n v="0"/>
    <n v="18"/>
    <s v="libre"/>
    <m/>
    <m/>
    <n v="15"/>
    <n v="2"/>
    <x v="40"/>
    <x v="351"/>
    <n v="0"/>
    <n v="0"/>
    <n v="1"/>
    <n v="3"/>
    <n v="5"/>
    <n v="7"/>
    <n v="9"/>
    <n v="11"/>
    <n v="13"/>
    <n v="15"/>
    <n v="17"/>
    <n v="19"/>
    <n v="1652"/>
    <n v="259"/>
    <n v="174"/>
    <n v="261"/>
    <n v="174"/>
    <n v="261"/>
    <n v="174"/>
    <n v="218"/>
    <n v="79"/>
    <n v="47"/>
    <n v="6"/>
  </r>
  <r>
    <n v="2349"/>
    <s v="u"/>
    <s v="Tourteaux tournesol"/>
    <x v="73"/>
    <x v="38"/>
    <x v="73"/>
    <m/>
    <m/>
    <m/>
    <m/>
    <m/>
    <n v="0.6368262913709613"/>
    <m/>
    <s v="2131 - 2285 - 2286 - 2287 - "/>
    <n v="0"/>
    <n v="2"/>
    <s v="libre"/>
    <m/>
    <m/>
    <n v="1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86"/>
    <n v="0"/>
    <n v="82"/>
    <n v="0"/>
    <n v="2"/>
    <n v="0"/>
    <n v="2"/>
    <n v="1"/>
  </r>
  <r>
    <n v="2350"/>
    <s v="u"/>
    <s v="Tourteaux tournesol"/>
    <x v="74"/>
    <x v="38"/>
    <x v="74"/>
    <m/>
    <m/>
    <m/>
    <m/>
    <m/>
    <n v="14.17443360280982"/>
    <m/>
    <s v="2133 - 2285 - 2288 - 2289 - "/>
    <n v="0"/>
    <n v="18"/>
    <s v="libre"/>
    <m/>
    <m/>
    <n v="15"/>
    <n v="2"/>
    <x v="40"/>
    <x v="351"/>
    <n v="0"/>
    <n v="0"/>
    <n v="1"/>
    <n v="3"/>
    <n v="5"/>
    <n v="7"/>
    <n v="9"/>
    <n v="11"/>
    <n v="13"/>
    <n v="15"/>
    <n v="17"/>
    <n v="19"/>
    <n v="1641"/>
    <n v="258"/>
    <n v="174"/>
    <n v="261"/>
    <n v="174"/>
    <n v="261"/>
    <n v="174"/>
    <n v="215"/>
    <n v="73"/>
    <n v="45"/>
    <n v="7"/>
  </r>
  <r>
    <n v="2351"/>
    <s v="u"/>
    <s v="Tourteaux tournesol"/>
    <x v="75"/>
    <x v="38"/>
    <x v="75"/>
    <m/>
    <m/>
    <m/>
    <m/>
    <m/>
    <n v="2.1316444681631"/>
    <m/>
    <s v="2135 - 2273 - 2290 - 2291 - "/>
    <n v="0"/>
    <n v="26"/>
    <s v="libre"/>
    <m/>
    <m/>
    <n v="2"/>
    <n v="1"/>
    <x v="195"/>
    <x v="226"/>
    <n v="0"/>
    <n v="1"/>
    <n v="2"/>
    <n v="5"/>
    <n v="7"/>
    <n v="10"/>
    <n v="13"/>
    <n v="15"/>
    <n v="18"/>
    <n v="21"/>
    <n v="23"/>
    <n v="25"/>
    <n v="2297"/>
    <n v="261"/>
    <n v="261"/>
    <n v="174"/>
    <n v="261"/>
    <n v="174"/>
    <n v="261"/>
    <n v="261"/>
    <n v="174"/>
    <n v="255"/>
    <n v="216"/>
  </r>
  <r>
    <n v="2352"/>
    <s v="u"/>
    <s v="Tourteaux tournesol"/>
    <x v="76"/>
    <x v="38"/>
    <x v="76"/>
    <m/>
    <m/>
    <m/>
    <m/>
    <m/>
    <n v="2.100138110137695"/>
    <m/>
    <s v="2137 - 2291 - 2292 - 2293 - "/>
    <n v="0"/>
    <n v="17"/>
    <s v="libre"/>
    <m/>
    <m/>
    <n v="2"/>
    <n v="1"/>
    <x v="40"/>
    <x v="210"/>
    <n v="0"/>
    <n v="0"/>
    <n v="1"/>
    <n v="3"/>
    <n v="5"/>
    <n v="7"/>
    <n v="8"/>
    <n v="10"/>
    <n v="12"/>
    <n v="14"/>
    <n v="16"/>
    <n v="17"/>
    <n v="1524"/>
    <n v="261"/>
    <n v="174"/>
    <n v="174"/>
    <n v="261"/>
    <n v="174"/>
    <n v="174"/>
    <n v="214"/>
    <n v="72"/>
    <n v="16"/>
    <n v="5"/>
  </r>
  <r>
    <n v="2353"/>
    <s v="u"/>
    <s v="Tourteaux tournesol"/>
    <x v="77"/>
    <x v="38"/>
    <x v="77"/>
    <m/>
    <m/>
    <m/>
    <m/>
    <m/>
    <n v="187.0806720917147"/>
    <m/>
    <s v="2139 - 2273 - 2294 - 2295 - "/>
    <n v="0"/>
    <n v="240"/>
    <s v="libre"/>
    <m/>
    <m/>
    <n v="188"/>
    <n v="1"/>
    <x v="265"/>
    <x v="519"/>
    <n v="0"/>
    <n v="10"/>
    <n v="20"/>
    <n v="40"/>
    <n v="70"/>
    <n v="90"/>
    <n v="120"/>
    <n v="140"/>
    <n v="170"/>
    <n v="190"/>
    <n v="210"/>
    <n v="230"/>
    <n v="2125"/>
    <n v="261"/>
    <n v="174"/>
    <n v="261"/>
    <n v="174"/>
    <n v="174"/>
    <n v="261"/>
    <n v="174"/>
    <n v="261"/>
    <n v="174"/>
    <n v="212"/>
  </r>
  <r>
    <n v="2354"/>
    <s v="u"/>
    <s v="Tourteaux tournesol"/>
    <x v="78"/>
    <x v="38"/>
    <x v="78"/>
    <m/>
    <m/>
    <m/>
    <m/>
    <m/>
    <n v="99.75799212185449"/>
    <m/>
    <s v="2141 - 2273 - 2296 - 2297 - "/>
    <m/>
    <m/>
    <s v="déterminé"/>
    <m/>
    <m/>
    <n v="100"/>
    <n v="2"/>
    <x v="421"/>
    <x v="358"/>
    <n v="97"/>
    <n v="97"/>
    <n v="98"/>
    <n v="99"/>
    <n v="99"/>
    <n v="100"/>
    <n v="100"/>
    <n v="100"/>
    <n v="101"/>
    <n v="101"/>
    <n v="102"/>
    <n v="103"/>
    <n v="86"/>
    <n v="5"/>
    <n v="4"/>
    <n v="9"/>
    <n v="14"/>
    <n v="13"/>
    <n v="17"/>
    <n v="11"/>
    <n v="6"/>
    <n v="5"/>
    <n v="3"/>
  </r>
  <r>
    <n v="2355"/>
    <s v="u"/>
    <s v="Tourteaux tournesol"/>
    <x v="79"/>
    <x v="38"/>
    <x v="79"/>
    <m/>
    <m/>
    <m/>
    <m/>
    <m/>
    <n v="975.6554219273755"/>
    <m/>
    <s v="2143 - 2298 - 2299 - "/>
    <n v="889"/>
    <n v="1076"/>
    <s v="libre"/>
    <m/>
    <m/>
    <n v="974"/>
    <n v="7"/>
    <x v="635"/>
    <x v="272"/>
    <n v="870"/>
    <n v="891"/>
    <n v="901"/>
    <n v="920"/>
    <n v="939"/>
    <n v="957"/>
    <n v="976"/>
    <n v="993"/>
    <n v="1012"/>
    <n v="1031"/>
    <n v="1050"/>
    <n v="1061"/>
    <n v="1609"/>
    <n v="82"/>
    <n v="189"/>
    <n v="184"/>
    <n v="196"/>
    <n v="180"/>
    <n v="192"/>
    <n v="197"/>
    <n v="185"/>
    <n v="157"/>
    <n v="48"/>
  </r>
  <r>
    <n v="2356"/>
    <s v="u"/>
    <s v="Tourteaux tournesol"/>
    <x v="80"/>
    <x v="38"/>
    <x v="80"/>
    <n v="411.2829903338716"/>
    <n v="10.28207475834679"/>
    <n v="0.05"/>
    <m/>
    <m/>
    <n v="415.2175866514298"/>
    <n v="0.3826656010611201"/>
    <s v="2145 - 2299 - 2300 - 2301 - "/>
    <m/>
    <m/>
    <s v="mesuré"/>
    <n v="412"/>
    <n v="11"/>
    <n v="415"/>
    <n v="8"/>
    <x v="636"/>
    <x v="706"/>
    <n v="396"/>
    <n v="403"/>
    <n v="405"/>
    <n v="408"/>
    <n v="411"/>
    <n v="412"/>
    <n v="414"/>
    <n v="416"/>
    <n v="419"/>
    <n v="422"/>
    <n v="426"/>
    <n v="428"/>
    <n v="86"/>
    <n v="2"/>
    <n v="4"/>
    <n v="8"/>
    <n v="12"/>
    <n v="19"/>
    <n v="12"/>
    <n v="12"/>
    <n v="7"/>
    <n v="7"/>
    <n v="4"/>
  </r>
  <r>
    <n v="2357"/>
    <s v="u"/>
    <s v="Tourteaux tournesol"/>
    <x v="81"/>
    <x v="38"/>
    <x v="81"/>
    <m/>
    <m/>
    <m/>
    <m/>
    <m/>
    <n v="269.9589929633131"/>
    <m/>
    <s v="2147 - 2301 - 2302 - 2303 - "/>
    <m/>
    <m/>
    <s v="déterminé"/>
    <m/>
    <m/>
    <n v="270"/>
    <n v="6"/>
    <x v="226"/>
    <x v="551"/>
    <n v="256"/>
    <n v="261"/>
    <n v="263"/>
    <n v="266"/>
    <n v="267"/>
    <n v="268"/>
    <n v="269"/>
    <n v="271"/>
    <n v="273"/>
    <n v="274"/>
    <n v="278"/>
    <n v="281"/>
    <n v="86"/>
    <n v="2"/>
    <n v="6"/>
    <n v="4"/>
    <n v="19"/>
    <n v="20"/>
    <n v="10"/>
    <n v="14"/>
    <n v="4"/>
    <n v="7"/>
    <n v="1"/>
  </r>
  <r>
    <n v="2358"/>
    <s v="u"/>
    <s v="Tourteaux tournesol"/>
    <x v="82"/>
    <x v="38"/>
    <x v="82"/>
    <m/>
    <m/>
    <m/>
    <m/>
    <m/>
    <n v="560.4378352759458"/>
    <m/>
    <s v="2149 - 2299 - 2304 - 2305 - "/>
    <n v="474"/>
    <n v="660"/>
    <s v="libre"/>
    <m/>
    <m/>
    <n v="559"/>
    <n v="9"/>
    <x v="637"/>
    <x v="707"/>
    <n v="457"/>
    <n v="477"/>
    <n v="487"/>
    <n v="506"/>
    <n v="524"/>
    <n v="542"/>
    <n v="560"/>
    <n v="578"/>
    <n v="597"/>
    <n v="615"/>
    <n v="634"/>
    <n v="645"/>
    <n v="1590"/>
    <n v="99"/>
    <n v="189"/>
    <n v="194"/>
    <n v="192"/>
    <n v="195"/>
    <n v="202"/>
    <n v="183"/>
    <n v="194"/>
    <n v="124"/>
    <n v="19"/>
  </r>
  <r>
    <n v="2359"/>
    <s v="u"/>
    <s v="Tourteaux tournesol"/>
    <x v="83"/>
    <x v="38"/>
    <x v="83"/>
    <m/>
    <m/>
    <m/>
    <m/>
    <m/>
    <n v="136.9024488755803"/>
    <m/>
    <s v="2151 - 2305 - 2306 - 2307 - "/>
    <m/>
    <m/>
    <s v="déterminé"/>
    <m/>
    <m/>
    <n v="138"/>
    <n v="11"/>
    <x v="336"/>
    <x v="554"/>
    <n v="114"/>
    <n v="122"/>
    <n v="124"/>
    <n v="128"/>
    <n v="131"/>
    <n v="134"/>
    <n v="139"/>
    <n v="141"/>
    <n v="146"/>
    <n v="149"/>
    <n v="153"/>
    <n v="156"/>
    <n v="86"/>
    <n v="2"/>
    <n v="5"/>
    <n v="9"/>
    <n v="11"/>
    <n v="11"/>
    <n v="14"/>
    <n v="5"/>
    <n v="14"/>
    <n v="9"/>
    <n v="7"/>
  </r>
  <r>
    <n v="2360"/>
    <s v="u"/>
    <s v="Tourteaux tournesol"/>
    <x v="84"/>
    <x v="38"/>
    <x v="84"/>
    <m/>
    <m/>
    <m/>
    <m/>
    <m/>
    <n v="338.5746143293709"/>
    <m/>
    <s v="2153 - 2305 - 2308 - 2309 - "/>
    <m/>
    <m/>
    <s v="déterminé"/>
    <m/>
    <m/>
    <n v="336"/>
    <n v="12"/>
    <x v="390"/>
    <x v="708"/>
    <n v="308"/>
    <n v="317"/>
    <n v="319"/>
    <n v="325"/>
    <n v="331"/>
    <n v="333"/>
    <n v="338"/>
    <n v="340"/>
    <n v="344"/>
    <n v="348"/>
    <n v="352"/>
    <n v="354"/>
    <n v="86"/>
    <n v="2"/>
    <n v="9"/>
    <n v="6"/>
    <n v="9"/>
    <n v="15"/>
    <n v="16"/>
    <n v="16"/>
    <n v="8"/>
    <n v="5"/>
    <n v="1"/>
  </r>
  <r>
    <n v="2361"/>
    <s v="u"/>
    <s v="Tourteaux tournesol"/>
    <x v="85"/>
    <x v="38"/>
    <x v="85"/>
    <m/>
    <m/>
    <m/>
    <m/>
    <m/>
    <n v="84.73498761349883"/>
    <m/>
    <s v="2155 - 2305 - 2310 - 2311 - "/>
    <n v="0"/>
    <n v="184"/>
    <s v="libre"/>
    <m/>
    <m/>
    <n v="84"/>
    <n v="7"/>
    <x v="40"/>
    <x v="294"/>
    <n v="0"/>
    <n v="0"/>
    <n v="10"/>
    <n v="30"/>
    <n v="50"/>
    <n v="70"/>
    <n v="90"/>
    <n v="100"/>
    <n v="120"/>
    <n v="140"/>
    <n v="160"/>
    <n v="170"/>
    <n v="1571"/>
    <n v="174"/>
    <n v="174"/>
    <n v="174"/>
    <n v="174"/>
    <n v="174"/>
    <n v="174"/>
    <n v="174"/>
    <n v="171"/>
    <n v="130"/>
    <n v="53"/>
  </r>
  <r>
    <n v="2362"/>
    <s v="u"/>
    <s v="Tourteaux tournesol"/>
    <x v="86"/>
    <x v="38"/>
    <x v="86"/>
    <m/>
    <m/>
    <m/>
    <m/>
    <m/>
    <n v="318.3672793937041"/>
    <m/>
    <s v="2157 - 2312 - 2313 - "/>
    <m/>
    <m/>
    <s v="déterminé"/>
    <m/>
    <m/>
    <n v="319"/>
    <n v="7"/>
    <x v="638"/>
    <x v="690"/>
    <n v="299"/>
    <n v="307"/>
    <n v="310"/>
    <n v="313"/>
    <n v="315"/>
    <n v="317"/>
    <n v="318"/>
    <n v="320"/>
    <n v="322"/>
    <n v="325"/>
    <n v="329"/>
    <n v="331"/>
    <n v="86"/>
    <n v="3"/>
    <n v="0"/>
    <n v="5"/>
    <n v="10"/>
    <n v="17"/>
    <n v="19"/>
    <n v="12"/>
    <n v="9"/>
    <n v="8"/>
    <n v="4"/>
  </r>
  <r>
    <n v="2363"/>
    <s v="u"/>
    <s v="Tourteaux tournesol"/>
    <x v="87"/>
    <x v="38"/>
    <x v="87"/>
    <m/>
    <m/>
    <m/>
    <m/>
    <m/>
    <n v="190.4231199123882"/>
    <m/>
    <s v="2159 - 2313 - 2314 - 2315 - "/>
    <m/>
    <m/>
    <s v="déterminé"/>
    <m/>
    <m/>
    <n v="190"/>
    <n v="5"/>
    <x v="530"/>
    <x v="709"/>
    <n v="177"/>
    <n v="182"/>
    <n v="184"/>
    <n v="185"/>
    <n v="187"/>
    <n v="189"/>
    <n v="190"/>
    <n v="191"/>
    <n v="193"/>
    <n v="195"/>
    <n v="197"/>
    <n v="198"/>
    <n v="86"/>
    <n v="4"/>
    <n v="2"/>
    <n v="11"/>
    <n v="11"/>
    <n v="18"/>
    <n v="17"/>
    <n v="10"/>
    <n v="10"/>
    <n v="1"/>
    <n v="3"/>
  </r>
  <r>
    <n v="2364"/>
    <s v="u"/>
    <s v="Tourteaux tournesol"/>
    <x v="88"/>
    <x v="38"/>
    <x v="88"/>
    <m/>
    <m/>
    <m/>
    <m/>
    <m/>
    <n v="79.92387404851213"/>
    <m/>
    <s v="2161 - 2316 - 2317 - "/>
    <m/>
    <m/>
    <s v="déterminé"/>
    <m/>
    <m/>
    <n v="79"/>
    <n v="3"/>
    <x v="535"/>
    <x v="247"/>
    <n v="74"/>
    <n v="75"/>
    <n v="75"/>
    <n v="77"/>
    <n v="78"/>
    <n v="78"/>
    <n v="79"/>
    <n v="80"/>
    <n v="81"/>
    <n v="82"/>
    <n v="83"/>
    <n v="85"/>
    <n v="86"/>
    <n v="7"/>
    <n v="6"/>
    <n v="20"/>
    <n v="13"/>
    <n v="14"/>
    <n v="6"/>
    <n v="12"/>
    <n v="3"/>
    <n v="4"/>
    <n v="2"/>
  </r>
  <r>
    <n v="2365"/>
    <s v="u"/>
    <s v="Tourteaux tournesol"/>
    <x v="89"/>
    <x v="38"/>
    <x v="89"/>
    <m/>
    <m/>
    <m/>
    <m/>
    <m/>
    <n v="0"/>
    <m/>
    <s v="2163 - 2318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366"/>
    <s v="u"/>
    <s v="Tourteaux lopro"/>
    <x v="0"/>
    <x v="39"/>
    <x v="0"/>
    <m/>
    <m/>
    <m/>
    <m/>
    <m/>
    <n v="1059.002683121347"/>
    <m/>
    <s v="2206 - 2319 - "/>
    <n v="1060"/>
    <n v="1134"/>
    <s v="libre"/>
    <m/>
    <m/>
    <n v="1059"/>
    <n v="0"/>
    <x v="639"/>
    <x v="710"/>
    <n v="1060"/>
    <n v="1063"/>
    <n v="1067"/>
    <n v="1074"/>
    <n v="1082"/>
    <n v="1089"/>
    <n v="1096"/>
    <n v="1104"/>
    <n v="1111"/>
    <n v="1119"/>
    <n v="1126"/>
    <n v="1130"/>
    <n v="6424"/>
    <n v="696"/>
    <n v="609"/>
    <n v="696"/>
    <n v="609"/>
    <n v="696"/>
    <n v="609"/>
    <n v="696"/>
    <n v="609"/>
    <n v="696"/>
    <n v="509"/>
  </r>
  <r>
    <n v="2367"/>
    <s v="u"/>
    <s v="Tourteaux lopro"/>
    <x v="1"/>
    <x v="39"/>
    <x v="1"/>
    <m/>
    <m/>
    <m/>
    <n v="1051.4419366875"/>
    <n v="1051.4419366875"/>
    <n v="1051.4419366875"/>
    <m/>
    <s v="2208 - 2319 - 2320 - "/>
    <n v="1051"/>
    <n v="1051"/>
    <s v="libre"/>
    <m/>
    <m/>
    <n v="1051"/>
    <n v="0"/>
    <x v="640"/>
    <x v="711"/>
    <n v="1051"/>
    <n v="1051"/>
    <n v="1051"/>
    <n v="1051"/>
    <n v="1051"/>
    <n v="1051"/>
    <n v="1051"/>
    <n v="1051"/>
    <n v="1051"/>
    <n v="1051"/>
    <n v="1051"/>
    <n v="1051"/>
    <n v="1051"/>
    <n v="0"/>
    <n v="0"/>
    <n v="0"/>
    <n v="0"/>
    <n v="0"/>
    <n v="1"/>
    <n v="0"/>
    <n v="0"/>
    <n v="0"/>
    <n v="0"/>
  </r>
  <r>
    <n v="2368"/>
    <s v="u"/>
    <s v="Tourteaux lopro"/>
    <x v="2"/>
    <x v="39"/>
    <x v="2"/>
    <m/>
    <m/>
    <m/>
    <m/>
    <m/>
    <n v="879.0898060182842"/>
    <m/>
    <s v="2210 - 2320 - 2321 - "/>
    <n v="603"/>
    <n v="996"/>
    <s v="libre"/>
    <m/>
    <m/>
    <n v="882"/>
    <n v="6"/>
    <x v="110"/>
    <x v="712"/>
    <n v="587"/>
    <n v="620"/>
    <n v="640"/>
    <n v="679"/>
    <n v="719"/>
    <n v="759"/>
    <n v="798"/>
    <n v="838"/>
    <n v="878"/>
    <n v="918"/>
    <n v="957"/>
    <n v="977"/>
    <n v="3448"/>
    <n v="266"/>
    <n v="374"/>
    <n v="378"/>
    <n v="379"/>
    <n v="374"/>
    <n v="378"/>
    <n v="379"/>
    <n v="385"/>
    <n v="365"/>
    <n v="171"/>
  </r>
  <r>
    <n v="2369"/>
    <s v="u"/>
    <s v="Tourteaux lopro"/>
    <x v="3"/>
    <x v="39"/>
    <x v="3"/>
    <m/>
    <m/>
    <m/>
    <m/>
    <m/>
    <n v="189.1693305420662"/>
    <m/>
    <s v="2212 - 2321 - 2322 - "/>
    <n v="100"/>
    <n v="250"/>
    <s v="libre"/>
    <m/>
    <m/>
    <n v="189"/>
    <n v="6"/>
    <x v="53"/>
    <x v="713"/>
    <n v="94"/>
    <n v="102"/>
    <n v="110"/>
    <n v="126"/>
    <n v="140"/>
    <n v="156"/>
    <n v="171"/>
    <n v="187"/>
    <n v="201"/>
    <n v="217"/>
    <n v="232"/>
    <n v="242"/>
    <n v="1319"/>
    <n v="141"/>
    <n v="154"/>
    <n v="147"/>
    <n v="163"/>
    <n v="145"/>
    <n v="154"/>
    <n v="154"/>
    <n v="143"/>
    <n v="95"/>
    <n v="24"/>
  </r>
  <r>
    <n v="2370"/>
    <s v="u"/>
    <s v="Tourteaux lopro"/>
    <x v="4"/>
    <x v="39"/>
    <x v="4"/>
    <m/>
    <m/>
    <m/>
    <m/>
    <m/>
    <n v="29.18915536605799"/>
    <m/>
    <s v="2214 - 2322 - 2355 - "/>
    <m/>
    <m/>
    <s v="déterminé"/>
    <m/>
    <m/>
    <n v="29"/>
    <n v="1"/>
    <x v="101"/>
    <x v="322"/>
    <n v="26"/>
    <n v="27"/>
    <n v="28"/>
    <n v="28"/>
    <n v="29"/>
    <n v="29"/>
    <n v="29"/>
    <n v="30"/>
    <n v="30"/>
    <n v="30"/>
    <n v="31"/>
    <n v="31"/>
    <n v="86"/>
    <n v="1"/>
    <n v="4"/>
    <n v="11"/>
    <n v="7"/>
    <n v="14"/>
    <n v="21"/>
    <n v="9"/>
    <n v="13"/>
    <n v="6"/>
    <n v="1"/>
  </r>
  <r>
    <n v="2371"/>
    <s v="u"/>
    <s v="Tourteaux lopro"/>
    <x v="5"/>
    <x v="39"/>
    <x v="5"/>
    <m/>
    <m/>
    <m/>
    <m/>
    <m/>
    <n v="76.40679882127094"/>
    <m/>
    <s v="2215 - 2322 - 2356 - "/>
    <n v="71"/>
    <n v="76"/>
    <s v="libre"/>
    <m/>
    <m/>
    <n v="76"/>
    <n v="2"/>
    <x v="35"/>
    <x v="349"/>
    <n v="64"/>
    <n v="68"/>
    <n v="70"/>
    <n v="71"/>
    <n v="72"/>
    <n v="72"/>
    <n v="73"/>
    <n v="74"/>
    <n v="75"/>
    <n v="76"/>
    <n v="77"/>
    <n v="78"/>
    <n v="553"/>
    <n v="3"/>
    <n v="11"/>
    <n v="41"/>
    <n v="45"/>
    <n v="125"/>
    <n v="141"/>
    <n v="67"/>
    <n v="82"/>
    <n v="32"/>
    <n v="7"/>
  </r>
  <r>
    <n v="2372"/>
    <s v="u"/>
    <s v="Tourteaux lopro"/>
    <x v="6"/>
    <x v="39"/>
    <x v="6"/>
    <m/>
    <m/>
    <m/>
    <m/>
    <m/>
    <n v="83.57337635473726"/>
    <m/>
    <s v="2216 - 2322 - 2357 - "/>
    <n v="0"/>
    <n v="143"/>
    <s v="libre"/>
    <m/>
    <m/>
    <n v="83"/>
    <n v="7"/>
    <x v="40"/>
    <x v="296"/>
    <n v="0"/>
    <n v="0"/>
    <n v="10"/>
    <n v="20"/>
    <n v="40"/>
    <n v="50"/>
    <n v="70"/>
    <n v="80"/>
    <n v="100"/>
    <n v="110"/>
    <n v="130"/>
    <n v="140"/>
    <n v="1264"/>
    <n v="174"/>
    <n v="174"/>
    <n v="87"/>
    <n v="174"/>
    <n v="87"/>
    <n v="174"/>
    <n v="174"/>
    <n v="79"/>
    <n v="111"/>
    <n v="31"/>
  </r>
  <r>
    <n v="2373"/>
    <s v="u"/>
    <s v="Tourteaux lopro"/>
    <x v="7"/>
    <x v="39"/>
    <x v="7"/>
    <n v="0.1"/>
    <n v="1"/>
    <n v="20"/>
    <m/>
    <m/>
    <n v="10.86250283328376"/>
    <n v="10.76250283328376"/>
    <s v="2217 - 2321 - 2323 - "/>
    <m/>
    <m/>
    <s v="mesuré"/>
    <n v="1"/>
    <n v="1"/>
    <n v="11"/>
    <n v="1"/>
    <x v="265"/>
    <x v="124"/>
    <n v="10"/>
    <n v="10"/>
    <n v="10"/>
    <n v="11"/>
    <n v="11"/>
    <n v="11"/>
    <n v="11"/>
    <n v="11"/>
    <n v="12"/>
    <n v="12"/>
    <n v="12"/>
    <n v="12"/>
    <n v="86"/>
    <n v="4"/>
    <n v="4"/>
    <n v="9"/>
    <n v="15"/>
    <n v="21"/>
    <n v="11"/>
    <n v="13"/>
    <n v="6"/>
    <n v="3"/>
    <n v="1"/>
  </r>
  <r>
    <n v="2374"/>
    <s v="u"/>
    <s v="Tourteaux lopro"/>
    <x v="8"/>
    <x v="39"/>
    <x v="8"/>
    <m/>
    <m/>
    <m/>
    <m/>
    <m/>
    <n v="11.75835270236248"/>
    <m/>
    <s v="2219 - 2323 - 2324 - "/>
    <n v="0"/>
    <n v="12"/>
    <s v="libre"/>
    <m/>
    <m/>
    <n v="12"/>
    <n v="1"/>
    <x v="40"/>
    <x v="125"/>
    <n v="0"/>
    <n v="0"/>
    <n v="1"/>
    <n v="2"/>
    <n v="4"/>
    <n v="5"/>
    <n v="6"/>
    <n v="7"/>
    <n v="9"/>
    <n v="10"/>
    <n v="11"/>
    <n v="12"/>
    <n v="1079"/>
    <n v="142"/>
    <n v="82"/>
    <n v="171"/>
    <n v="86"/>
    <n v="87"/>
    <n v="174"/>
    <n v="87"/>
    <n v="172"/>
    <n v="62"/>
    <n v="17"/>
  </r>
  <r>
    <n v="2375"/>
    <s v="u"/>
    <s v="Tourteaux lopro"/>
    <x v="9"/>
    <x v="39"/>
    <x v="9"/>
    <m/>
    <m/>
    <m/>
    <m/>
    <m/>
    <n v="0.0338570244964263"/>
    <m/>
    <s v="2221 - 2324 - 2345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87"/>
    <n v="87"/>
    <n v="0"/>
    <n v="86"/>
    <n v="82"/>
    <n v="0"/>
    <n v="2"/>
    <n v="2"/>
    <n v="1"/>
  </r>
  <r>
    <n v="2376"/>
    <s v="u"/>
    <s v="Tourteaux lopro"/>
    <x v="10"/>
    <x v="39"/>
    <x v="10"/>
    <m/>
    <m/>
    <m/>
    <m/>
    <m/>
    <n v="11.81850419984477"/>
    <m/>
    <s v="2222 - 2324 - 2346 - "/>
    <n v="0"/>
    <n v="13"/>
    <s v="libre"/>
    <m/>
    <m/>
    <n v="12"/>
    <n v="1"/>
    <x v="40"/>
    <x v="124"/>
    <n v="0"/>
    <n v="0"/>
    <n v="1"/>
    <n v="2"/>
    <n v="4"/>
    <n v="5"/>
    <n v="6"/>
    <n v="8"/>
    <n v="9"/>
    <n v="11"/>
    <n v="12"/>
    <n v="13"/>
    <n v="1207"/>
    <n v="174"/>
    <n v="87"/>
    <n v="174"/>
    <n v="87"/>
    <n v="174"/>
    <n v="87"/>
    <n v="174"/>
    <n v="87"/>
    <n v="147"/>
    <n v="17"/>
  </r>
  <r>
    <n v="2377"/>
    <s v="u"/>
    <s v="Tourteaux lopro"/>
    <x v="11"/>
    <x v="39"/>
    <x v="11"/>
    <m/>
    <m/>
    <m/>
    <m/>
    <m/>
    <n v="0.007531435843031792"/>
    <m/>
    <s v="2223 - 2323 - 2347 - "/>
    <n v="0"/>
    <n v="11"/>
    <s v="libre"/>
    <m/>
    <m/>
    <n v="0"/>
    <n v="0"/>
    <x v="40"/>
    <x v="121"/>
    <n v="0"/>
    <n v="0"/>
    <n v="1"/>
    <n v="2"/>
    <n v="3"/>
    <n v="4"/>
    <n v="5"/>
    <n v="6"/>
    <n v="7"/>
    <n v="9"/>
    <n v="10"/>
    <n v="11"/>
    <n v="976"/>
    <n v="174"/>
    <n v="87"/>
    <n v="87"/>
    <n v="173"/>
    <n v="85"/>
    <n v="85"/>
    <n v="153"/>
    <n v="60"/>
    <n v="48"/>
    <n v="25"/>
  </r>
  <r>
    <n v="2378"/>
    <s v="u"/>
    <s v="Tourteaux lopro"/>
    <x v="12"/>
    <x v="39"/>
    <x v="12"/>
    <m/>
    <m/>
    <m/>
    <m/>
    <m/>
    <n v="99.53771057516047"/>
    <m/>
    <s v="2224 - 2321 - 2350 - "/>
    <m/>
    <m/>
    <s v="déterminé"/>
    <m/>
    <m/>
    <n v="100"/>
    <n v="2"/>
    <x v="421"/>
    <x v="358"/>
    <n v="96"/>
    <n v="97"/>
    <n v="98"/>
    <n v="98"/>
    <n v="99"/>
    <n v="99"/>
    <n v="100"/>
    <n v="100"/>
    <n v="100"/>
    <n v="101"/>
    <n v="102"/>
    <n v="102"/>
    <n v="86"/>
    <n v="6"/>
    <n v="3"/>
    <n v="10"/>
    <n v="13"/>
    <n v="13"/>
    <n v="17"/>
    <n v="11"/>
    <n v="6"/>
    <n v="5"/>
    <n v="3"/>
  </r>
  <r>
    <n v="2379"/>
    <s v="u"/>
    <s v="Tourteaux lopro"/>
    <x v="13"/>
    <x v="39"/>
    <x v="13"/>
    <m/>
    <m/>
    <m/>
    <m/>
    <m/>
    <n v="187.6263425070702"/>
    <m/>
    <s v="2225 - 2321 - 2330 - 2349 - "/>
    <n v="0"/>
    <n v="242"/>
    <s v="libre"/>
    <m/>
    <m/>
    <n v="189"/>
    <n v="1"/>
    <x v="265"/>
    <x v="519"/>
    <n v="0"/>
    <n v="10"/>
    <n v="20"/>
    <n v="46"/>
    <n v="70"/>
    <n v="92"/>
    <n v="120"/>
    <n v="140"/>
    <n v="170"/>
    <n v="190"/>
    <n v="220"/>
    <n v="230"/>
    <n v="2173"/>
    <n v="261"/>
    <n v="174"/>
    <n v="261"/>
    <n v="174"/>
    <n v="174"/>
    <n v="261"/>
    <n v="174"/>
    <n v="261"/>
    <n v="174"/>
    <n v="260"/>
  </r>
  <r>
    <n v="2380"/>
    <s v="u"/>
    <s v="Tourteaux lopro"/>
    <x v="14"/>
    <x v="39"/>
    <x v="14"/>
    <m/>
    <m/>
    <m/>
    <m/>
    <m/>
    <n v="176.7733347672297"/>
    <m/>
    <s v="2226 - 2321 - 2325 - "/>
    <m/>
    <m/>
    <s v="déterminé"/>
    <m/>
    <m/>
    <n v="178"/>
    <n v="5"/>
    <x v="641"/>
    <x v="263"/>
    <n v="166"/>
    <n v="170"/>
    <n v="172"/>
    <n v="174"/>
    <n v="176"/>
    <n v="177"/>
    <n v="178"/>
    <n v="179"/>
    <n v="180"/>
    <n v="182"/>
    <n v="183"/>
    <n v="186"/>
    <n v="86"/>
    <n v="1"/>
    <n v="5"/>
    <n v="11"/>
    <n v="12"/>
    <n v="31"/>
    <n v="11"/>
    <n v="9"/>
    <n v="6"/>
    <n v="0"/>
    <n v="1"/>
  </r>
  <r>
    <n v="2381"/>
    <s v="u"/>
    <s v="Tourteaux lopro"/>
    <x v="15"/>
    <x v="39"/>
    <x v="15"/>
    <m/>
    <m/>
    <m/>
    <m/>
    <m/>
    <n v="20.84911850707809"/>
    <m/>
    <s v="2228 - 2325 - 2326 - 2337 - "/>
    <m/>
    <m/>
    <s v="déterminé"/>
    <m/>
    <m/>
    <n v="22"/>
    <n v="2"/>
    <x v="294"/>
    <x v="226"/>
    <n v="17"/>
    <n v="19"/>
    <n v="20"/>
    <n v="21"/>
    <n v="21"/>
    <n v="22"/>
    <n v="22"/>
    <n v="22"/>
    <n v="23"/>
    <n v="23"/>
    <n v="24"/>
    <n v="25"/>
    <n v="86"/>
    <n v="1"/>
    <n v="0"/>
    <n v="7"/>
    <n v="8"/>
    <n v="14"/>
    <n v="16"/>
    <n v="14"/>
    <n v="12"/>
    <n v="6"/>
    <n v="9"/>
  </r>
  <r>
    <n v="2382"/>
    <s v="u"/>
    <s v="Tourteaux lopro"/>
    <x v="16"/>
    <x v="39"/>
    <x v="16"/>
    <n v="0.1"/>
    <n v="1"/>
    <n v="20"/>
    <m/>
    <m/>
    <n v="12.41371022845023"/>
    <n v="12.31371022845024"/>
    <s v="2230 - 2326 - 2341 - "/>
    <m/>
    <m/>
    <s v="mesuré"/>
    <n v="1"/>
    <n v="1"/>
    <n v="13"/>
    <n v="1"/>
    <x v="329"/>
    <x v="168"/>
    <n v="11"/>
    <n v="12"/>
    <n v="12"/>
    <n v="13"/>
    <n v="13"/>
    <n v="13"/>
    <n v="13"/>
    <n v="13"/>
    <n v="14"/>
    <n v="14"/>
    <n v="14"/>
    <n v="15"/>
    <n v="86"/>
    <n v="3"/>
    <n v="4"/>
    <n v="6"/>
    <n v="16"/>
    <n v="21"/>
    <n v="11"/>
    <n v="13"/>
    <n v="9"/>
    <n v="3"/>
    <n v="1"/>
  </r>
  <r>
    <n v="2383"/>
    <s v="u"/>
    <s v="Tourteaux lopro"/>
    <x v="17"/>
    <x v="39"/>
    <x v="17"/>
    <n v="0.5287842694199208"/>
    <n v="1"/>
    <n v="3.782260773744292"/>
    <m/>
    <m/>
    <n v="8.846870167490993"/>
    <n v="8.318085898071072"/>
    <s v="2231 - 2326 - 2343 - "/>
    <m/>
    <m/>
    <s v="mesuré"/>
    <n v="1"/>
    <n v="1"/>
    <n v="9"/>
    <n v="1"/>
    <x v="284"/>
    <x v="121"/>
    <n v="6"/>
    <n v="7"/>
    <n v="8"/>
    <n v="8"/>
    <n v="9"/>
    <n v="9"/>
    <n v="9"/>
    <n v="10"/>
    <n v="10"/>
    <n v="10"/>
    <n v="11"/>
    <n v="11"/>
    <n v="86"/>
    <n v="1"/>
    <n v="4"/>
    <n v="3"/>
    <n v="14"/>
    <n v="15"/>
    <n v="17"/>
    <n v="13"/>
    <n v="14"/>
    <n v="5"/>
    <n v="1"/>
  </r>
  <r>
    <n v="2384"/>
    <s v="u"/>
    <s v="Tourteaux lopro"/>
    <x v="18"/>
    <x v="39"/>
    <x v="18"/>
    <m/>
    <m/>
    <m/>
    <m/>
    <m/>
    <n v="155.9242162601516"/>
    <m/>
    <s v="2232 - 2325 - 2327 - 2353 - "/>
    <m/>
    <m/>
    <s v="déterminé"/>
    <m/>
    <m/>
    <n v="156"/>
    <n v="4"/>
    <x v="253"/>
    <x v="714"/>
    <n v="146"/>
    <n v="150"/>
    <n v="151"/>
    <n v="152"/>
    <n v="154"/>
    <n v="155"/>
    <n v="156"/>
    <n v="157"/>
    <n v="158"/>
    <n v="159"/>
    <n v="161"/>
    <n v="162"/>
    <n v="86"/>
    <n v="2"/>
    <n v="6"/>
    <n v="15"/>
    <n v="11"/>
    <n v="23"/>
    <n v="15"/>
    <n v="9"/>
    <n v="4"/>
    <n v="1"/>
    <n v="1"/>
  </r>
  <r>
    <n v="2385"/>
    <s v="u"/>
    <s v="Tourteaux lopro"/>
    <x v="19"/>
    <x v="39"/>
    <x v="19"/>
    <n v="3.694552235294117"/>
    <n v="1"/>
    <n v="0.5413375891383989"/>
    <m/>
    <m/>
    <n v="9.571351225292808"/>
    <n v="5.876798989998692"/>
    <s v="2234 - 2327 - "/>
    <m/>
    <m/>
    <s v="mesuré"/>
    <n v="4"/>
    <n v="1"/>
    <n v="10"/>
    <n v="1"/>
    <x v="284"/>
    <x v="125"/>
    <n v="7"/>
    <n v="8"/>
    <n v="8"/>
    <n v="9"/>
    <n v="9"/>
    <n v="9"/>
    <n v="9"/>
    <n v="10"/>
    <n v="10"/>
    <n v="10"/>
    <n v="11"/>
    <n v="12"/>
    <n v="86"/>
    <n v="4"/>
    <n v="7"/>
    <n v="11"/>
    <n v="18"/>
    <n v="13"/>
    <n v="16"/>
    <n v="8"/>
    <n v="6"/>
    <n v="3"/>
    <n v="1"/>
  </r>
  <r>
    <n v="2386"/>
    <s v="u"/>
    <s v="Tourteaux lopro"/>
    <x v="20"/>
    <x v="39"/>
    <x v="20"/>
    <n v="83.33458495815681"/>
    <n v="4.166729247907841"/>
    <n v="0.1"/>
    <m/>
    <m/>
    <n v="95.2423445552316"/>
    <n v="2.85781938028582"/>
    <s v="2235 - 2327 - 2359 - "/>
    <m/>
    <m/>
    <s v="mesuré"/>
    <n v="83"/>
    <n v="4"/>
    <n v="95"/>
    <n v="4"/>
    <x v="321"/>
    <x v="552"/>
    <n v="87"/>
    <n v="89"/>
    <n v="90"/>
    <n v="92"/>
    <n v="93"/>
    <n v="94"/>
    <n v="96"/>
    <n v="96"/>
    <n v="98"/>
    <n v="98"/>
    <n v="99"/>
    <n v="100"/>
    <n v="86"/>
    <n v="3"/>
    <n v="6"/>
    <n v="12"/>
    <n v="13"/>
    <n v="14"/>
    <n v="11"/>
    <n v="18"/>
    <n v="7"/>
    <n v="1"/>
    <n v="2"/>
  </r>
  <r>
    <n v="2387"/>
    <s v="u"/>
    <s v="Tourteaux lopro"/>
    <x v="21"/>
    <x v="39"/>
    <x v="21"/>
    <n v="41.32467430730881"/>
    <n v="2.066233715365441"/>
    <n v="0.1"/>
    <m/>
    <m/>
    <n v="52.10358184240119"/>
    <n v="5.216693278662325"/>
    <s v="2236 - 2327 - 2360 - "/>
    <m/>
    <m/>
    <s v="mesuré"/>
    <n v="41"/>
    <n v="2"/>
    <n v="52"/>
    <n v="2"/>
    <x v="513"/>
    <x v="457"/>
    <n v="47"/>
    <n v="49"/>
    <n v="50"/>
    <n v="51"/>
    <n v="51"/>
    <n v="52"/>
    <n v="52"/>
    <n v="53"/>
    <n v="54"/>
    <n v="54"/>
    <n v="54"/>
    <n v="55"/>
    <n v="86"/>
    <n v="2"/>
    <n v="6"/>
    <n v="4"/>
    <n v="13"/>
    <n v="22"/>
    <n v="12"/>
    <n v="15"/>
    <n v="7"/>
    <n v="3"/>
    <n v="3"/>
  </r>
  <r>
    <n v="2388"/>
    <s v="u"/>
    <s v="Tourteaux lopro"/>
    <x v="22"/>
    <x v="39"/>
    <x v="22"/>
    <m/>
    <m/>
    <m/>
    <m/>
    <m/>
    <n v="215.1205847934739"/>
    <m/>
    <s v="2237 - 2321 - 2328 - "/>
    <n v="208"/>
    <n v="216"/>
    <s v="libre"/>
    <m/>
    <m/>
    <n v="216"/>
    <n v="3"/>
    <x v="229"/>
    <x v="703"/>
    <n v="202"/>
    <n v="206"/>
    <n v="208"/>
    <n v="210"/>
    <n v="211"/>
    <n v="212"/>
    <n v="213"/>
    <n v="214"/>
    <n v="215"/>
    <n v="216"/>
    <n v="218"/>
    <n v="219"/>
    <n v="667"/>
    <n v="11"/>
    <n v="29"/>
    <n v="51"/>
    <n v="91"/>
    <n v="123"/>
    <n v="128"/>
    <n v="115"/>
    <n v="74"/>
    <n v="35"/>
    <n v="11"/>
  </r>
  <r>
    <n v="2389"/>
    <s v="u"/>
    <s v="Tourteaux lopro"/>
    <x v="23"/>
    <x v="39"/>
    <x v="23"/>
    <m/>
    <m/>
    <m/>
    <m/>
    <m/>
    <n v="144.8693677139955"/>
    <m/>
    <s v="2239 - 2328 - 2329 - 2337 - "/>
    <m/>
    <m/>
    <s v="déterminé"/>
    <m/>
    <m/>
    <n v="146"/>
    <n v="2"/>
    <x v="466"/>
    <x v="547"/>
    <n v="139"/>
    <n v="143"/>
    <n v="143"/>
    <n v="144"/>
    <n v="144"/>
    <n v="145"/>
    <n v="145"/>
    <n v="146"/>
    <n v="146"/>
    <n v="147"/>
    <n v="148"/>
    <n v="149"/>
    <n v="86"/>
    <n v="1"/>
    <n v="1"/>
    <n v="2"/>
    <n v="13"/>
    <n v="28"/>
    <n v="19"/>
    <n v="12"/>
    <n v="8"/>
    <n v="2"/>
    <n v="1"/>
  </r>
  <r>
    <n v="2390"/>
    <s v="u"/>
    <s v="Tourteaux lopro"/>
    <x v="24"/>
    <x v="39"/>
    <x v="24"/>
    <n v="0.1"/>
    <n v="1"/>
    <n v="20"/>
    <m/>
    <m/>
    <n v="12.40740255510432"/>
    <n v="12.30740255510432"/>
    <s v="2241 - 2329 - 2341 - "/>
    <m/>
    <m/>
    <s v="mesuré"/>
    <n v="1"/>
    <n v="1"/>
    <n v="13"/>
    <n v="1"/>
    <x v="329"/>
    <x v="168"/>
    <n v="11"/>
    <n v="11"/>
    <n v="12"/>
    <n v="12"/>
    <n v="13"/>
    <n v="13"/>
    <n v="13"/>
    <n v="14"/>
    <n v="14"/>
    <n v="14"/>
    <n v="15"/>
    <n v="15"/>
    <n v="86"/>
    <n v="7"/>
    <n v="4"/>
    <n v="14"/>
    <n v="15"/>
    <n v="8"/>
    <n v="14"/>
    <n v="11"/>
    <n v="7"/>
    <n v="5"/>
    <n v="2"/>
  </r>
  <r>
    <n v="2391"/>
    <s v="u"/>
    <s v="Tourteaux lopro"/>
    <x v="25"/>
    <x v="39"/>
    <x v="25"/>
    <n v="122.4970199410041"/>
    <n v="1.224970199410041"/>
    <n v="0.02"/>
    <m/>
    <m/>
    <n v="132.6734894866162"/>
    <n v="8.307524175292736"/>
    <s v="2242 - 2329 - 2343 - "/>
    <m/>
    <m/>
    <s v="mesuré"/>
    <n v="123"/>
    <n v="1"/>
    <n v="133"/>
    <n v="2"/>
    <x v="268"/>
    <x v="581"/>
    <n v="128"/>
    <n v="130"/>
    <n v="131"/>
    <n v="132"/>
    <n v="132"/>
    <n v="132"/>
    <n v="133"/>
    <n v="133"/>
    <n v="133"/>
    <n v="134"/>
    <n v="135"/>
    <n v="135"/>
    <n v="86"/>
    <n v="1"/>
    <n v="2"/>
    <n v="5"/>
    <n v="11"/>
    <n v="27"/>
    <n v="21"/>
    <n v="10"/>
    <n v="7"/>
    <n v="2"/>
    <n v="1"/>
  </r>
  <r>
    <n v="2392"/>
    <s v="u"/>
    <s v="Tourteaux lopro"/>
    <x v="26"/>
    <x v="39"/>
    <x v="26"/>
    <m/>
    <m/>
    <m/>
    <m/>
    <m/>
    <n v="70.25121707947838"/>
    <m/>
    <s v="2243 - 2328 - 2353 - 2359 - "/>
    <n v="63"/>
    <n v="70"/>
    <s v="libre"/>
    <m/>
    <m/>
    <n v="70"/>
    <n v="2"/>
    <x v="303"/>
    <x v="327"/>
    <n v="57"/>
    <n v="61"/>
    <n v="62"/>
    <n v="63"/>
    <n v="64"/>
    <n v="65"/>
    <n v="66"/>
    <n v="67"/>
    <n v="68"/>
    <n v="69"/>
    <n v="70"/>
    <n v="71"/>
    <n v="673"/>
    <n v="6"/>
    <n v="24"/>
    <n v="60"/>
    <n v="115"/>
    <n v="149"/>
    <n v="147"/>
    <n v="108"/>
    <n v="50"/>
    <n v="12"/>
    <n v="3"/>
  </r>
  <r>
    <n v="2393"/>
    <s v="u"/>
    <s v="Tourteaux lopro"/>
    <x v="27"/>
    <x v="39"/>
    <x v="27"/>
    <m/>
    <m/>
    <m/>
    <m/>
    <m/>
    <n v="355.3688385805626"/>
    <m/>
    <s v="2244 - 2320 - 2330 - "/>
    <n v="54"/>
    <n v="449"/>
    <s v="libre"/>
    <m/>
    <m/>
    <n v="353"/>
    <n v="7"/>
    <x v="632"/>
    <x v="715"/>
    <n v="26"/>
    <n v="69"/>
    <n v="89"/>
    <n v="129"/>
    <n v="169"/>
    <n v="208"/>
    <n v="248"/>
    <n v="288"/>
    <n v="327"/>
    <n v="367"/>
    <n v="407"/>
    <n v="427"/>
    <n v="3454"/>
    <n v="175"/>
    <n v="379"/>
    <n v="375"/>
    <n v="384"/>
    <n v="372"/>
    <n v="386"/>
    <n v="379"/>
    <n v="379"/>
    <n v="381"/>
    <n v="245"/>
  </r>
  <r>
    <n v="2394"/>
    <s v="u"/>
    <s v="Tourteaux lopro"/>
    <x v="28"/>
    <x v="39"/>
    <x v="28"/>
    <m/>
    <m/>
    <m/>
    <m/>
    <m/>
    <n v="68.08714395776312"/>
    <m/>
    <s v="2246 - 2330 - "/>
    <n v="0"/>
    <n v="154"/>
    <s v="libre"/>
    <m/>
    <m/>
    <n v="67"/>
    <n v="2"/>
    <x v="40"/>
    <x v="9"/>
    <n v="0"/>
    <n v="0"/>
    <n v="10"/>
    <n v="30"/>
    <n v="40"/>
    <n v="60"/>
    <n v="75"/>
    <n v="90"/>
    <n v="110"/>
    <n v="120"/>
    <n v="140"/>
    <n v="150"/>
    <n v="1391"/>
    <n v="174"/>
    <n v="87"/>
    <n v="174"/>
    <n v="87"/>
    <n v="174"/>
    <n v="87"/>
    <n v="174"/>
    <n v="87"/>
    <n v="174"/>
    <n v="174"/>
  </r>
  <r>
    <n v="2395"/>
    <s v="u"/>
    <s v="Tourteaux lopro"/>
    <x v="29"/>
    <x v="39"/>
    <x v="29"/>
    <m/>
    <m/>
    <m/>
    <m/>
    <m/>
    <n v="100.6480490307442"/>
    <m/>
    <s v="2247 - 2330 - "/>
    <n v="0"/>
    <n v="290"/>
    <s v="libre"/>
    <m/>
    <m/>
    <n v="98"/>
    <n v="4"/>
    <x v="265"/>
    <x v="422"/>
    <n v="0"/>
    <n v="10"/>
    <n v="20"/>
    <n v="50"/>
    <n v="80"/>
    <n v="110"/>
    <n v="140"/>
    <n v="170"/>
    <n v="200"/>
    <n v="230"/>
    <n v="260"/>
    <n v="280"/>
    <n v="2569"/>
    <n v="261"/>
    <n v="261"/>
    <n v="261"/>
    <n v="261"/>
    <n v="261"/>
    <n v="261"/>
    <n v="261"/>
    <n v="261"/>
    <n v="261"/>
    <n v="221"/>
  </r>
  <r>
    <n v="2396"/>
    <s v="u"/>
    <s v="Tourteaux lopro"/>
    <x v="30"/>
    <x v="39"/>
    <x v="30"/>
    <m/>
    <m/>
    <m/>
    <m/>
    <m/>
    <n v="10.52401783834173"/>
    <m/>
    <s v="2248 - 2319 - 2331 - "/>
    <n v="10"/>
    <n v="82"/>
    <s v="libre"/>
    <m/>
    <m/>
    <n v="11"/>
    <n v="0"/>
    <x v="208"/>
    <x v="350"/>
    <n v="10"/>
    <n v="13"/>
    <n v="17"/>
    <n v="24"/>
    <n v="31"/>
    <n v="38"/>
    <n v="45"/>
    <n v="52"/>
    <n v="60"/>
    <n v="67"/>
    <n v="74"/>
    <n v="77"/>
    <n v="6226"/>
    <n v="696"/>
    <n v="609"/>
    <n v="609"/>
    <n v="696"/>
    <n v="609"/>
    <n v="609"/>
    <n v="696"/>
    <n v="609"/>
    <n v="609"/>
    <n v="485"/>
  </r>
  <r>
    <n v="2397"/>
    <s v="u"/>
    <s v="Tourteaux lopro"/>
    <x v="31"/>
    <x v="39"/>
    <x v="31"/>
    <m/>
    <m/>
    <m/>
    <n v="10.508125"/>
    <n v="231.17875"/>
    <n v="10.52401783834173"/>
    <m/>
    <s v="2250 - 2331 - 2332 - "/>
    <n v="11"/>
    <n v="80"/>
    <s v="libre"/>
    <m/>
    <m/>
    <n v="11"/>
    <n v="0"/>
    <x v="316"/>
    <x v="99"/>
    <n v="11"/>
    <n v="14"/>
    <n v="17"/>
    <n v="24"/>
    <n v="31"/>
    <n v="38"/>
    <n v="45"/>
    <n v="52"/>
    <n v="58"/>
    <n v="65"/>
    <n v="72"/>
    <n v="76"/>
    <n v="5965"/>
    <n v="609"/>
    <n v="609"/>
    <n v="609"/>
    <n v="609"/>
    <n v="609"/>
    <n v="609"/>
    <n v="609"/>
    <n v="609"/>
    <n v="609"/>
    <n v="485"/>
  </r>
  <r>
    <n v="2398"/>
    <s v="u"/>
    <s v="Tourteaux lopro"/>
    <x v="32"/>
    <x v="39"/>
    <x v="32"/>
    <m/>
    <m/>
    <m/>
    <m/>
    <m/>
    <n v="1.058019709408604"/>
    <m/>
    <s v="2252 - 2332 - 2333 - "/>
    <n v="0"/>
    <n v="68"/>
    <s v="libre"/>
    <m/>
    <m/>
    <n v="1"/>
    <n v="1"/>
    <x v="102"/>
    <x v="701"/>
    <n v="0"/>
    <n v="3"/>
    <n v="6"/>
    <n v="13"/>
    <n v="19"/>
    <n v="26"/>
    <n v="33"/>
    <n v="39"/>
    <n v="46"/>
    <n v="53"/>
    <n v="61"/>
    <n v="65"/>
    <n v="5729"/>
    <n v="696"/>
    <n v="609"/>
    <n v="693"/>
    <n v="602"/>
    <n v="601"/>
    <n v="665"/>
    <n v="562"/>
    <n v="628"/>
    <n v="474"/>
    <n v="200"/>
  </r>
  <r>
    <n v="2399"/>
    <s v="u"/>
    <s v="Tourteaux lopro"/>
    <x v="33"/>
    <x v="39"/>
    <x v="33"/>
    <m/>
    <m/>
    <m/>
    <m/>
    <m/>
    <n v="1.049901789087446"/>
    <m/>
    <s v="2254 - 2333 - 2340 - "/>
    <n v="0"/>
    <n v="70"/>
    <s v="libre"/>
    <m/>
    <m/>
    <n v="1"/>
    <n v="1"/>
    <x v="102"/>
    <x v="644"/>
    <n v="0"/>
    <n v="3"/>
    <n v="6"/>
    <n v="13"/>
    <n v="19"/>
    <n v="26"/>
    <n v="33"/>
    <n v="40"/>
    <n v="47"/>
    <n v="54"/>
    <n v="62"/>
    <n v="66"/>
    <n v="5760"/>
    <n v="696"/>
    <n v="609"/>
    <n v="692"/>
    <n v="602"/>
    <n v="679"/>
    <n v="577"/>
    <n v="636"/>
    <n v="542"/>
    <n v="533"/>
    <n v="195"/>
  </r>
  <r>
    <n v="2400"/>
    <s v="u"/>
    <s v="Tourteaux lopro"/>
    <x v="34"/>
    <x v="39"/>
    <x v="34"/>
    <m/>
    <m/>
    <m/>
    <m/>
    <m/>
    <n v="0.008117920321158247"/>
    <m/>
    <s v="2255 - 2333 - 2342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196"/>
    <n v="87"/>
    <n v="0"/>
    <n v="87"/>
    <n v="0"/>
    <n v="0"/>
    <n v="14"/>
    <n v="0"/>
    <n v="7"/>
    <n v="0"/>
    <n v="2"/>
  </r>
  <r>
    <n v="2401"/>
    <s v="u"/>
    <s v="Tourteaux lopro"/>
    <x v="35"/>
    <x v="39"/>
    <x v="35"/>
    <m/>
    <m/>
    <m/>
    <m/>
    <m/>
    <n v="1.761975732437268"/>
    <m/>
    <s v="2256 - 2332 - 2334 - "/>
    <n v="0"/>
    <n v="24"/>
    <s v="libre"/>
    <m/>
    <m/>
    <n v="2"/>
    <n v="2"/>
    <x v="195"/>
    <x v="258"/>
    <n v="0"/>
    <n v="1"/>
    <n v="2"/>
    <n v="4"/>
    <n v="7"/>
    <n v="9"/>
    <n v="12"/>
    <n v="14"/>
    <n v="17"/>
    <n v="19"/>
    <n v="22"/>
    <n v="24"/>
    <n v="2164"/>
    <n v="348"/>
    <n v="261"/>
    <n v="261"/>
    <n v="261"/>
    <n v="261"/>
    <n v="261"/>
    <n v="259"/>
    <n v="171"/>
    <n v="68"/>
    <n v="14"/>
  </r>
  <r>
    <n v="2402"/>
    <s v="u"/>
    <s v="Tourteaux lopro"/>
    <x v="36"/>
    <x v="39"/>
    <x v="36"/>
    <m/>
    <m/>
    <m/>
    <m/>
    <m/>
    <n v="0.02720307098181966"/>
    <m/>
    <s v="2258 - 2334 - 2345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87"/>
    <n v="87"/>
    <n v="0"/>
    <n v="86"/>
    <n v="82"/>
    <n v="0"/>
    <n v="2"/>
    <n v="2"/>
    <n v="1"/>
  </r>
  <r>
    <n v="2403"/>
    <s v="u"/>
    <s v="Tourteaux lopro"/>
    <x v="37"/>
    <x v="39"/>
    <x v="37"/>
    <m/>
    <m/>
    <m/>
    <m/>
    <m/>
    <n v="1.734772661455449"/>
    <m/>
    <s v="2259 - 2334 - 2346 - "/>
    <n v="0"/>
    <n v="20"/>
    <s v="libre"/>
    <m/>
    <m/>
    <n v="2"/>
    <n v="2"/>
    <x v="195"/>
    <x v="359"/>
    <n v="0"/>
    <n v="1"/>
    <n v="2"/>
    <n v="4"/>
    <n v="6"/>
    <n v="8"/>
    <n v="10"/>
    <n v="12"/>
    <n v="14"/>
    <n v="16"/>
    <n v="18"/>
    <n v="20"/>
    <n v="1811"/>
    <n v="261"/>
    <n v="261"/>
    <n v="261"/>
    <n v="174"/>
    <n v="261"/>
    <n v="261"/>
    <n v="157"/>
    <n v="127"/>
    <n v="43"/>
    <n v="6"/>
  </r>
  <r>
    <n v="2404"/>
    <s v="u"/>
    <s v="Tourteaux lopro"/>
    <x v="38"/>
    <x v="39"/>
    <x v="38"/>
    <m/>
    <m/>
    <m/>
    <m/>
    <m/>
    <n v="2.121011632400495"/>
    <m/>
    <s v="2260 - 2332 - 2348 - "/>
    <n v="0"/>
    <n v="17"/>
    <s v="libre"/>
    <m/>
    <m/>
    <n v="2"/>
    <n v="2"/>
    <x v="40"/>
    <x v="210"/>
    <n v="0"/>
    <n v="0"/>
    <n v="1"/>
    <n v="3"/>
    <n v="5"/>
    <n v="7"/>
    <n v="8"/>
    <n v="10"/>
    <n v="12"/>
    <n v="14"/>
    <n v="16"/>
    <n v="17"/>
    <n v="1524"/>
    <n v="261"/>
    <n v="174"/>
    <n v="174"/>
    <n v="261"/>
    <n v="174"/>
    <n v="174"/>
    <n v="214"/>
    <n v="72"/>
    <n v="16"/>
    <n v="5"/>
  </r>
  <r>
    <n v="2405"/>
    <s v="u"/>
    <s v="Tourteaux lopro"/>
    <x v="39"/>
    <x v="39"/>
    <x v="39"/>
    <m/>
    <m/>
    <m/>
    <m/>
    <m/>
    <n v="0.003908046462588436"/>
    <m/>
    <s v="2261 - 2332 - 2349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0"/>
    <n v="87"/>
    <n v="0"/>
    <n v="0"/>
    <n v="87"/>
    <n v="0"/>
    <n v="87"/>
    <n v="0"/>
    <n v="86"/>
  </r>
  <r>
    <n v="2406"/>
    <s v="u"/>
    <s v="Tourteaux lopro"/>
    <x v="41"/>
    <x v="39"/>
    <x v="41"/>
    <m/>
    <m/>
    <m/>
    <m/>
    <m/>
    <n v="3.734362112026618"/>
    <m/>
    <s v="2262 - 2332 - 2335 - 2352 - "/>
    <n v="3"/>
    <n v="13"/>
    <s v="libre"/>
    <m/>
    <m/>
    <n v="3"/>
    <n v="3"/>
    <x v="195"/>
    <x v="127"/>
    <n v="0"/>
    <n v="1"/>
    <n v="2"/>
    <n v="4"/>
    <n v="5"/>
    <n v="6"/>
    <n v="7"/>
    <n v="8"/>
    <n v="9"/>
    <n v="11"/>
    <n v="12"/>
    <n v="14"/>
    <n v="862"/>
    <n v="67"/>
    <n v="98"/>
    <n v="138"/>
    <n v="161"/>
    <n v="85"/>
    <n v="133"/>
    <n v="97"/>
    <n v="56"/>
    <n v="20"/>
    <n v="8"/>
  </r>
  <r>
    <n v="2407"/>
    <s v="u"/>
    <s v="Tourteaux lopro"/>
    <x v="42"/>
    <x v="39"/>
    <x v="42"/>
    <m/>
    <m/>
    <m/>
    <m/>
    <m/>
    <n v="0.01494263558234673"/>
    <m/>
    <s v="2264 - 2335 - 2358 - "/>
    <n v="0"/>
    <n v="9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97"/>
    <n v="87"/>
    <n v="87"/>
    <n v="87"/>
    <n v="87"/>
    <n v="87"/>
    <n v="87"/>
    <n v="87"/>
    <n v="87"/>
    <n v="75"/>
    <n v="27"/>
  </r>
  <r>
    <n v="2408"/>
    <s v="u"/>
    <s v="Tourteaux lopro"/>
    <x v="43"/>
    <x v="39"/>
    <x v="43"/>
    <m/>
    <m/>
    <m/>
    <m/>
    <m/>
    <n v="3.719419476444271"/>
    <m/>
    <s v="2265 - 2335 - 2360 - "/>
    <m/>
    <m/>
    <s v="déterminé"/>
    <m/>
    <m/>
    <n v="3"/>
    <n v="3"/>
    <x v="40"/>
    <x v="122"/>
    <n v="0"/>
    <n v="0"/>
    <n v="0"/>
    <n v="0"/>
    <n v="1"/>
    <n v="2"/>
    <n v="3"/>
    <n v="4"/>
    <n v="5"/>
    <n v="6"/>
    <n v="7"/>
    <n v="9"/>
    <n v="86"/>
    <n v="25"/>
    <n v="7"/>
    <n v="9"/>
    <n v="8"/>
    <n v="12"/>
    <n v="10"/>
    <n v="7"/>
    <n v="3"/>
    <n v="1"/>
    <n v="5"/>
  </r>
  <r>
    <n v="2409"/>
    <s v="u"/>
    <s v="Tourteaux lopro"/>
    <x v="44"/>
    <x v="39"/>
    <x v="44"/>
    <m/>
    <m/>
    <m/>
    <m/>
    <m/>
    <n v="0.8578056969205213"/>
    <m/>
    <s v="2266 - 2332 - 2336 - "/>
    <n v="0"/>
    <n v="68"/>
    <s v="libre"/>
    <m/>
    <m/>
    <n v="1"/>
    <n v="1"/>
    <x v="102"/>
    <x v="701"/>
    <n v="0"/>
    <n v="3"/>
    <n v="6"/>
    <n v="13"/>
    <n v="20"/>
    <n v="27"/>
    <n v="34"/>
    <n v="41"/>
    <n v="47"/>
    <n v="54"/>
    <n v="61"/>
    <n v="65"/>
    <n v="5957"/>
    <n v="696"/>
    <n v="609"/>
    <n v="609"/>
    <n v="696"/>
    <n v="609"/>
    <n v="609"/>
    <n v="696"/>
    <n v="609"/>
    <n v="573"/>
    <n v="252"/>
  </r>
  <r>
    <n v="2410"/>
    <s v="u"/>
    <s v="Tourteaux lopro"/>
    <x v="46"/>
    <x v="39"/>
    <x v="46"/>
    <m/>
    <m/>
    <m/>
    <m/>
    <m/>
    <n v="0.001811221321977627"/>
    <m/>
    <s v="2268 - 2336 - 2356 - "/>
    <n v="0"/>
    <n v="5"/>
    <s v="libre"/>
    <m/>
    <m/>
    <n v="0"/>
    <n v="0"/>
    <x v="40"/>
    <x v="209"/>
    <n v="0"/>
    <n v="0"/>
    <n v="0"/>
    <n v="1"/>
    <n v="1"/>
    <n v="2"/>
    <n v="2"/>
    <n v="3"/>
    <n v="3"/>
    <n v="4"/>
    <n v="4"/>
    <n v="4"/>
    <n v="447"/>
    <n v="87"/>
    <n v="0"/>
    <n v="87"/>
    <n v="0"/>
    <n v="87"/>
    <n v="0"/>
    <n v="87"/>
    <n v="0"/>
    <n v="85"/>
    <n v="15"/>
  </r>
  <r>
    <n v="2411"/>
    <s v="u"/>
    <s v="Tourteaux lopro"/>
    <x v="47"/>
    <x v="39"/>
    <x v="47"/>
    <m/>
    <m/>
    <m/>
    <m/>
    <m/>
    <n v="0.8559944755985437"/>
    <m/>
    <s v="2269 - 2336 - 2357 - "/>
    <n v="0"/>
    <n v="68"/>
    <s v="libre"/>
    <m/>
    <m/>
    <n v="1"/>
    <n v="1"/>
    <x v="102"/>
    <x v="701"/>
    <n v="0"/>
    <n v="3"/>
    <n v="6"/>
    <n v="13"/>
    <n v="20"/>
    <n v="27"/>
    <n v="34"/>
    <n v="41"/>
    <n v="48"/>
    <n v="55"/>
    <n v="62"/>
    <n v="65"/>
    <n v="6015"/>
    <n v="696"/>
    <n v="609"/>
    <n v="696"/>
    <n v="609"/>
    <n v="609"/>
    <n v="696"/>
    <n v="609"/>
    <n v="696"/>
    <n v="565"/>
    <n v="231"/>
  </r>
  <r>
    <n v="2412"/>
    <s v="u"/>
    <s v="Tourteaux lopro"/>
    <x v="65"/>
    <x v="39"/>
    <x v="65"/>
    <m/>
    <m/>
    <m/>
    <m/>
    <m/>
    <n v="165.7184862210736"/>
    <m/>
    <s v="2270 - 2337 - "/>
    <m/>
    <m/>
    <s v="déterminé"/>
    <m/>
    <m/>
    <n v="168"/>
    <n v="3"/>
    <x v="99"/>
    <x v="369"/>
    <n v="156"/>
    <n v="163"/>
    <n v="164"/>
    <n v="165"/>
    <n v="166"/>
    <n v="167"/>
    <n v="167"/>
    <n v="168"/>
    <n v="169"/>
    <n v="171"/>
    <n v="172"/>
    <n v="172"/>
    <n v="86"/>
    <n v="1"/>
    <n v="1"/>
    <n v="2"/>
    <n v="8"/>
    <n v="21"/>
    <n v="17"/>
    <n v="16"/>
    <n v="17"/>
    <n v="2"/>
    <n v="2"/>
  </r>
  <r>
    <n v="2413"/>
    <s v="u"/>
    <s v="Tourteaux lopro"/>
    <x v="66"/>
    <x v="39"/>
    <x v="66"/>
    <m/>
    <m/>
    <m/>
    <m/>
    <m/>
    <n v="467.5175146631715"/>
    <m/>
    <s v="2272 - 2338 - "/>
    <n v="260"/>
    <n v="625"/>
    <s v="libre"/>
    <m/>
    <m/>
    <n v="471"/>
    <n v="5"/>
    <x v="435"/>
    <x v="569"/>
    <n v="249"/>
    <n v="276"/>
    <n v="294"/>
    <n v="331"/>
    <n v="367"/>
    <n v="403"/>
    <n v="440"/>
    <n v="476"/>
    <n v="513"/>
    <n v="550"/>
    <n v="586"/>
    <n v="605"/>
    <n v="3173"/>
    <n v="262"/>
    <n v="332"/>
    <n v="341"/>
    <n v="328"/>
    <n v="339"/>
    <n v="326"/>
    <n v="342"/>
    <n v="333"/>
    <n v="336"/>
    <n v="235"/>
  </r>
  <r>
    <n v="2414"/>
    <s v="u"/>
    <s v="Tourteaux lopro"/>
    <x v="67"/>
    <x v="39"/>
    <x v="67"/>
    <m/>
    <m/>
    <m/>
    <m/>
    <m/>
    <n v="166.4855954714724"/>
    <m/>
    <s v="2274 - 2338 - 2339 - "/>
    <n v="163"/>
    <n v="239"/>
    <s v="libre"/>
    <m/>
    <m/>
    <n v="168"/>
    <n v="4"/>
    <x v="205"/>
    <x v="716"/>
    <n v="154"/>
    <n v="163"/>
    <n v="167"/>
    <n v="175"/>
    <n v="183"/>
    <n v="191"/>
    <n v="198"/>
    <n v="206"/>
    <n v="214"/>
    <n v="223"/>
    <n v="232"/>
    <n v="236"/>
    <n v="669"/>
    <n v="34"/>
    <n v="87"/>
    <n v="87"/>
    <n v="86"/>
    <n v="86"/>
    <n v="82"/>
    <n v="80"/>
    <n v="75"/>
    <n v="44"/>
    <n v="9"/>
  </r>
  <r>
    <n v="2415"/>
    <s v="u"/>
    <s v="Tourteaux lopro"/>
    <x v="68"/>
    <x v="39"/>
    <x v="68"/>
    <m/>
    <m/>
    <m/>
    <m/>
    <m/>
    <n v="25.96482960973341"/>
    <m/>
    <s v="2276 - 2339 - 2340 - "/>
    <n v="24"/>
    <n v="95"/>
    <s v="libre"/>
    <m/>
    <m/>
    <n v="27"/>
    <n v="2"/>
    <x v="315"/>
    <x v="257"/>
    <n v="21"/>
    <n v="28"/>
    <n v="32"/>
    <n v="38"/>
    <n v="45"/>
    <n v="52"/>
    <n v="59"/>
    <n v="66"/>
    <n v="74"/>
    <n v="81"/>
    <n v="89"/>
    <n v="93"/>
    <n v="5925"/>
    <n v="405"/>
    <n v="696"/>
    <n v="691"/>
    <n v="774"/>
    <n v="682"/>
    <n v="658"/>
    <n v="712"/>
    <n v="616"/>
    <n v="501"/>
    <n v="191"/>
  </r>
  <r>
    <n v="2416"/>
    <s v="u"/>
    <s v="Tourteaux lopro"/>
    <x v="69"/>
    <x v="39"/>
    <x v="69"/>
    <m/>
    <m/>
    <m/>
    <m/>
    <m/>
    <n v="24.9095808782516"/>
    <m/>
    <s v="2278 - 2340 - 2341 - "/>
    <m/>
    <m/>
    <s v="déterminé"/>
    <m/>
    <m/>
    <n v="26"/>
    <n v="2"/>
    <x v="113"/>
    <x v="306"/>
    <n v="22"/>
    <n v="23"/>
    <n v="24"/>
    <n v="25"/>
    <n v="25"/>
    <n v="26"/>
    <n v="26"/>
    <n v="27"/>
    <n v="28"/>
    <n v="28"/>
    <n v="29"/>
    <n v="29"/>
    <n v="86"/>
    <n v="6"/>
    <n v="4"/>
    <n v="3"/>
    <n v="19"/>
    <n v="14"/>
    <n v="7"/>
    <n v="17"/>
    <n v="11"/>
    <n v="4"/>
    <n v="2"/>
  </r>
  <r>
    <n v="2417"/>
    <s v="u"/>
    <s v="Tourteaux lopro"/>
    <x v="70"/>
    <x v="39"/>
    <x v="70"/>
    <m/>
    <m/>
    <m/>
    <m/>
    <m/>
    <n v="140.5628483130291"/>
    <m/>
    <s v="2280 - 2339 - 2342 - "/>
    <n v="140"/>
    <n v="143"/>
    <s v="libre"/>
    <m/>
    <m/>
    <n v="141"/>
    <n v="2"/>
    <x v="235"/>
    <x v="717"/>
    <n v="132"/>
    <n v="138"/>
    <n v="138"/>
    <n v="140"/>
    <n v="140"/>
    <n v="141"/>
    <n v="142"/>
    <n v="142"/>
    <n v="143"/>
    <n v="144"/>
    <n v="146"/>
    <n v="147"/>
    <n v="305"/>
    <n v="2"/>
    <n v="4"/>
    <n v="9"/>
    <n v="46"/>
    <n v="42"/>
    <n v="86"/>
    <n v="66"/>
    <n v="31"/>
    <n v="15"/>
    <n v="5"/>
  </r>
  <r>
    <n v="2418"/>
    <s v="u"/>
    <s v="Tourteaux lopro"/>
    <x v="71"/>
    <x v="39"/>
    <x v="71"/>
    <m/>
    <m/>
    <m/>
    <m/>
    <m/>
    <n v="140.9609144762769"/>
    <m/>
    <s v="2282 - 2342 - 2343 - "/>
    <m/>
    <m/>
    <s v="déterminé"/>
    <m/>
    <m/>
    <n v="141"/>
    <n v="2"/>
    <x v="313"/>
    <x v="718"/>
    <n v="133"/>
    <n v="138"/>
    <n v="139"/>
    <n v="140"/>
    <n v="140"/>
    <n v="141"/>
    <n v="141"/>
    <n v="142"/>
    <n v="143"/>
    <n v="143"/>
    <n v="144"/>
    <n v="145"/>
    <n v="86"/>
    <n v="1"/>
    <n v="0"/>
    <n v="3"/>
    <n v="6"/>
    <n v="18"/>
    <n v="17"/>
    <n v="15"/>
    <n v="17"/>
    <n v="5"/>
    <n v="5"/>
  </r>
  <r>
    <n v="2419"/>
    <s v="u"/>
    <s v="Tourteaux lopro"/>
    <x v="72"/>
    <x v="39"/>
    <x v="72"/>
    <m/>
    <m/>
    <m/>
    <m/>
    <m/>
    <n v="14.16464039505268"/>
    <m/>
    <s v="2284 - 2338 - 2344 - "/>
    <n v="0"/>
    <n v="19"/>
    <s v="libre"/>
    <m/>
    <m/>
    <n v="15"/>
    <n v="2"/>
    <x v="195"/>
    <x v="359"/>
    <n v="0"/>
    <n v="1"/>
    <n v="2"/>
    <n v="4"/>
    <n v="6"/>
    <n v="8"/>
    <n v="10"/>
    <n v="12"/>
    <n v="14"/>
    <n v="16"/>
    <n v="18"/>
    <n v="20"/>
    <n v="1741"/>
    <n v="261"/>
    <n v="261"/>
    <n v="174"/>
    <n v="261"/>
    <n v="174"/>
    <n v="261"/>
    <n v="218"/>
    <n v="79"/>
    <n v="47"/>
    <n v="6"/>
  </r>
  <r>
    <n v="2420"/>
    <s v="u"/>
    <s v="Tourteaux lopro"/>
    <x v="73"/>
    <x v="39"/>
    <x v="73"/>
    <m/>
    <m/>
    <m/>
    <m/>
    <m/>
    <n v="0.05630142331223149"/>
    <m/>
    <s v="2286 - 2344 - 2345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87"/>
    <n v="0"/>
    <n v="86"/>
    <n v="0"/>
    <n v="82"/>
    <n v="2"/>
    <n v="0"/>
    <n v="2"/>
    <n v="1"/>
  </r>
  <r>
    <n v="2421"/>
    <s v="u"/>
    <s v="Tourteaux lopro"/>
    <x v="74"/>
    <x v="39"/>
    <x v="74"/>
    <m/>
    <m/>
    <m/>
    <m/>
    <m/>
    <n v="14.0254153099684"/>
    <m/>
    <s v="2288 - 2344 - 2346 - "/>
    <n v="0"/>
    <n v="18"/>
    <s v="libre"/>
    <m/>
    <m/>
    <n v="15"/>
    <n v="2"/>
    <x v="195"/>
    <x v="351"/>
    <n v="0"/>
    <n v="1"/>
    <n v="1"/>
    <n v="3"/>
    <n v="5"/>
    <n v="7"/>
    <n v="9"/>
    <n v="11"/>
    <n v="13"/>
    <n v="15"/>
    <n v="18"/>
    <n v="19"/>
    <n v="1731"/>
    <n v="261"/>
    <n v="261"/>
    <n v="174"/>
    <n v="261"/>
    <n v="174"/>
    <n v="261"/>
    <n v="215"/>
    <n v="73"/>
    <n v="45"/>
    <n v="7"/>
  </r>
  <r>
    <n v="2422"/>
    <s v="u"/>
    <s v="Tourteaux lopro"/>
    <x v="75"/>
    <x v="39"/>
    <x v="75"/>
    <m/>
    <m/>
    <m/>
    <m/>
    <m/>
    <n v="1.6832354333929"/>
    <m/>
    <s v="2290 - 2338 - 2347 - "/>
    <n v="0"/>
    <n v="27"/>
    <s v="libre"/>
    <m/>
    <m/>
    <n v="2"/>
    <n v="1"/>
    <x v="195"/>
    <x v="366"/>
    <n v="0"/>
    <n v="1"/>
    <n v="2"/>
    <n v="5"/>
    <n v="8"/>
    <n v="10"/>
    <n v="13"/>
    <n v="16"/>
    <n v="19"/>
    <n v="21"/>
    <n v="24"/>
    <n v="26"/>
    <n v="2384"/>
    <n v="261"/>
    <n v="261"/>
    <n v="261"/>
    <n v="174"/>
    <n v="261"/>
    <n v="261"/>
    <n v="174"/>
    <n v="261"/>
    <n v="255"/>
    <n v="216"/>
  </r>
  <r>
    <n v="2423"/>
    <s v="u"/>
    <s v="Tourteaux lopro"/>
    <x v="76"/>
    <x v="39"/>
    <x v="76"/>
    <m/>
    <m/>
    <m/>
    <m/>
    <m/>
    <n v="1.890908660210525"/>
    <m/>
    <s v="2292 - 2347 - 2348 - "/>
    <n v="0"/>
    <n v="18"/>
    <s v="libre"/>
    <m/>
    <m/>
    <n v="2"/>
    <n v="1"/>
    <x v="40"/>
    <x v="228"/>
    <n v="0"/>
    <n v="0"/>
    <n v="1"/>
    <n v="3"/>
    <n v="5"/>
    <n v="7"/>
    <n v="9"/>
    <n v="11"/>
    <n v="12"/>
    <n v="14"/>
    <n v="16"/>
    <n v="18"/>
    <n v="1611"/>
    <n v="261"/>
    <n v="174"/>
    <n v="261"/>
    <n v="174"/>
    <n v="174"/>
    <n v="261"/>
    <n v="152"/>
    <n v="134"/>
    <n v="16"/>
    <n v="5"/>
  </r>
  <r>
    <n v="2424"/>
    <s v="u"/>
    <s v="Tourteaux lopro"/>
    <x v="77"/>
    <x v="39"/>
    <x v="77"/>
    <m/>
    <m/>
    <m/>
    <m/>
    <m/>
    <n v="186.6419369375429"/>
    <m/>
    <s v="2294 - 2338 - 2349 - "/>
    <n v="0"/>
    <n v="241"/>
    <s v="libre"/>
    <m/>
    <m/>
    <n v="188"/>
    <n v="1"/>
    <x v="265"/>
    <x v="519"/>
    <n v="0"/>
    <n v="10"/>
    <n v="20"/>
    <n v="40"/>
    <n v="70"/>
    <n v="90"/>
    <n v="120"/>
    <n v="140"/>
    <n v="170"/>
    <n v="190"/>
    <n v="220"/>
    <n v="230"/>
    <n v="2158"/>
    <n v="261"/>
    <n v="174"/>
    <n v="261"/>
    <n v="174"/>
    <n v="174"/>
    <n v="261"/>
    <n v="174"/>
    <n v="261"/>
    <n v="174"/>
    <n v="245"/>
  </r>
  <r>
    <n v="2425"/>
    <s v="u"/>
    <s v="Tourteaux lopro"/>
    <x v="78"/>
    <x v="39"/>
    <x v="78"/>
    <n v="85.3575"/>
    <n v="2.1339375"/>
    <n v="0.05"/>
    <m/>
    <m/>
    <n v="98.54210642571057"/>
    <n v="6.178534481778669"/>
    <s v="2296 - 2338 - 2350 - "/>
    <m/>
    <m/>
    <s v="mesuré"/>
    <n v="85"/>
    <n v="2"/>
    <n v="99"/>
    <n v="2"/>
    <x v="532"/>
    <x v="337"/>
    <n v="95"/>
    <n v="96"/>
    <n v="97"/>
    <n v="97"/>
    <n v="98"/>
    <n v="98"/>
    <n v="99"/>
    <n v="99"/>
    <n v="99"/>
    <n v="100"/>
    <n v="101"/>
    <n v="101"/>
    <n v="86"/>
    <n v="6"/>
    <n v="3"/>
    <n v="10"/>
    <n v="13"/>
    <n v="13"/>
    <n v="17"/>
    <n v="11"/>
    <n v="6"/>
    <n v="5"/>
    <n v="3"/>
  </r>
  <r>
    <n v="2426"/>
    <s v="u"/>
    <s v="Tourteaux lopro"/>
    <x v="79"/>
    <x v="39"/>
    <x v="79"/>
    <m/>
    <m/>
    <m/>
    <m/>
    <m/>
    <n v="421.7728032405223"/>
    <m/>
    <s v="2298 - 2351 - "/>
    <n v="333"/>
    <n v="522"/>
    <s v="libre"/>
    <m/>
    <m/>
    <n v="421"/>
    <n v="6"/>
    <x v="642"/>
    <x v="316"/>
    <n v="316"/>
    <n v="336"/>
    <n v="346"/>
    <n v="365"/>
    <n v="383"/>
    <n v="402"/>
    <n v="420"/>
    <n v="439"/>
    <n v="458"/>
    <n v="476"/>
    <n v="495"/>
    <n v="506"/>
    <n v="1614"/>
    <n v="86"/>
    <n v="190"/>
    <n v="187"/>
    <n v="192"/>
    <n v="185"/>
    <n v="189"/>
    <n v="188"/>
    <n v="181"/>
    <n v="162"/>
    <n v="55"/>
  </r>
  <r>
    <n v="2427"/>
    <s v="u"/>
    <s v="Tourteaux lopro"/>
    <x v="80"/>
    <x v="39"/>
    <x v="80"/>
    <m/>
    <m/>
    <m/>
    <m/>
    <m/>
    <n v="231.3443965717306"/>
    <m/>
    <s v="2300 - 2351 - 2352 - "/>
    <m/>
    <m/>
    <s v="déterminé"/>
    <m/>
    <m/>
    <n v="231"/>
    <n v="5"/>
    <x v="643"/>
    <x v="719"/>
    <n v="216"/>
    <n v="223"/>
    <n v="223"/>
    <n v="226"/>
    <n v="228"/>
    <n v="229"/>
    <n v="231"/>
    <n v="232"/>
    <n v="234"/>
    <n v="235"/>
    <n v="237"/>
    <n v="239"/>
    <n v="86"/>
    <n v="1"/>
    <n v="0"/>
    <n v="9"/>
    <n v="8"/>
    <n v="12"/>
    <n v="17"/>
    <n v="14"/>
    <n v="16"/>
    <n v="4"/>
    <n v="6"/>
  </r>
  <r>
    <n v="2428"/>
    <s v="u"/>
    <s v="Tourteaux lopro"/>
    <x v="81"/>
    <x v="39"/>
    <x v="81"/>
    <m/>
    <m/>
    <m/>
    <m/>
    <m/>
    <n v="226.4456544158857"/>
    <m/>
    <s v="2302 - 2352 - 2353 - "/>
    <n v="218"/>
    <n v="227"/>
    <s v="libre"/>
    <m/>
    <m/>
    <n v="226"/>
    <n v="4"/>
    <x v="266"/>
    <x v="219"/>
    <n v="208"/>
    <n v="214"/>
    <n v="216"/>
    <n v="218"/>
    <n v="220"/>
    <n v="221"/>
    <n v="223"/>
    <n v="224"/>
    <n v="225"/>
    <n v="227"/>
    <n v="229"/>
    <n v="231"/>
    <n v="790"/>
    <n v="10"/>
    <n v="23"/>
    <n v="65"/>
    <n v="119"/>
    <n v="111"/>
    <n v="181"/>
    <n v="149"/>
    <n v="92"/>
    <n v="33"/>
    <n v="8"/>
  </r>
  <r>
    <n v="2429"/>
    <s v="u"/>
    <s v="Tourteaux lopro"/>
    <x v="82"/>
    <x v="39"/>
    <x v="82"/>
    <m/>
    <m/>
    <m/>
    <m/>
    <m/>
    <n v="190.4284066687918"/>
    <m/>
    <s v="2304 - 2351 - 2354 - "/>
    <n v="103"/>
    <n v="289"/>
    <s v="libre"/>
    <m/>
    <m/>
    <n v="190"/>
    <n v="6"/>
    <x v="415"/>
    <x v="720"/>
    <n v="96"/>
    <n v="106"/>
    <n v="116"/>
    <n v="134"/>
    <n v="153"/>
    <n v="172"/>
    <n v="190"/>
    <n v="208"/>
    <n v="226"/>
    <n v="244"/>
    <n v="263"/>
    <n v="274"/>
    <n v="1598"/>
    <n v="168"/>
    <n v="174"/>
    <n v="174"/>
    <n v="179"/>
    <n v="174"/>
    <n v="174"/>
    <n v="182"/>
    <n v="172"/>
    <n v="140"/>
    <n v="62"/>
  </r>
  <r>
    <n v="2430"/>
    <s v="u"/>
    <s v="Tourteaux lopro"/>
    <x v="83"/>
    <x v="39"/>
    <x v="83"/>
    <n v="14.6699"/>
    <n v="1"/>
    <n v="0.1363335810060055"/>
    <m/>
    <m/>
    <n v="28.19154653778004"/>
    <n v="13.52164653778004"/>
    <s v="2306 - 2354 - 2355 - "/>
    <m/>
    <m/>
    <s v="mesuré"/>
    <n v="15"/>
    <n v="1"/>
    <n v="28"/>
    <n v="1"/>
    <x v="120"/>
    <x v="315"/>
    <n v="25"/>
    <n v="26"/>
    <n v="27"/>
    <n v="27"/>
    <n v="28"/>
    <n v="28"/>
    <n v="28"/>
    <n v="29"/>
    <n v="29"/>
    <n v="29"/>
    <n v="30"/>
    <n v="30"/>
    <n v="86"/>
    <n v="1"/>
    <n v="4"/>
    <n v="11"/>
    <n v="7"/>
    <n v="14"/>
    <n v="21"/>
    <n v="9"/>
    <n v="13"/>
    <n v="6"/>
    <n v="1"/>
  </r>
  <r>
    <n v="2431"/>
    <s v="u"/>
    <s v="Tourteaux lopro"/>
    <x v="84"/>
    <x v="39"/>
    <x v="84"/>
    <n v="45"/>
    <n v="2.25"/>
    <n v="0.1"/>
    <m/>
    <m/>
    <n v="75.41116769502824"/>
    <n v="13.51607453112366"/>
    <s v="2308 - 2354 - 2356 - "/>
    <m/>
    <m/>
    <s v="mesuré"/>
    <n v="45"/>
    <n v="2"/>
    <n v="75"/>
    <n v="2"/>
    <x v="510"/>
    <x v="112"/>
    <n v="69"/>
    <n v="72"/>
    <n v="73"/>
    <n v="74"/>
    <n v="75"/>
    <n v="75"/>
    <n v="75"/>
    <n v="76"/>
    <n v="76"/>
    <n v="77"/>
    <n v="78"/>
    <n v="79"/>
    <n v="86"/>
    <n v="2"/>
    <n v="1"/>
    <n v="10"/>
    <n v="6"/>
    <n v="20"/>
    <n v="19"/>
    <n v="13"/>
    <n v="8"/>
    <n v="7"/>
    <n v="1"/>
  </r>
  <r>
    <n v="2432"/>
    <s v="u"/>
    <s v="Tourteaux lopro"/>
    <x v="85"/>
    <x v="39"/>
    <x v="85"/>
    <m/>
    <m/>
    <m/>
    <m/>
    <m/>
    <n v="84.24747830866413"/>
    <m/>
    <s v="2310 - 2354 - 2357 - "/>
    <n v="0"/>
    <n v="185"/>
    <s v="libre"/>
    <m/>
    <m/>
    <n v="84"/>
    <n v="7"/>
    <x v="40"/>
    <x v="294"/>
    <n v="0"/>
    <n v="0"/>
    <n v="10"/>
    <n v="30"/>
    <n v="50"/>
    <n v="70"/>
    <n v="90"/>
    <n v="100"/>
    <n v="120"/>
    <n v="140"/>
    <n v="160"/>
    <n v="170"/>
    <n v="1583"/>
    <n v="174"/>
    <n v="174"/>
    <n v="174"/>
    <n v="174"/>
    <n v="174"/>
    <n v="174"/>
    <n v="174"/>
    <n v="171"/>
    <n v="137"/>
    <n v="58"/>
  </r>
  <r>
    <n v="2433"/>
    <s v="u"/>
    <s v="Tourteaux lopro"/>
    <x v="86"/>
    <x v="39"/>
    <x v="86"/>
    <n v="138.9359615962952"/>
    <n v="6.946798079814759"/>
    <n v="0.1"/>
    <m/>
    <m/>
    <n v="164.5180239089536"/>
    <n v="3.682568863919038"/>
    <s v="2312 - 2358 - "/>
    <m/>
    <m/>
    <s v="mesuré"/>
    <n v="138"/>
    <n v="7"/>
    <n v="164"/>
    <n v="4"/>
    <x v="644"/>
    <x v="172"/>
    <n v="156"/>
    <n v="157"/>
    <n v="159"/>
    <n v="160"/>
    <n v="162"/>
    <n v="163"/>
    <n v="165"/>
    <n v="166"/>
    <n v="166"/>
    <n v="167"/>
    <n v="170"/>
    <n v="170"/>
    <n v="86"/>
    <n v="6"/>
    <n v="5"/>
    <n v="9"/>
    <n v="10"/>
    <n v="10"/>
    <n v="17"/>
    <n v="13"/>
    <n v="7"/>
    <n v="7"/>
    <n v="3"/>
  </r>
  <r>
    <n v="2434"/>
    <s v="u"/>
    <s v="Tourteaux lopro"/>
    <x v="87"/>
    <x v="39"/>
    <x v="87"/>
    <m/>
    <m/>
    <m/>
    <m/>
    <m/>
    <n v="165.0736883533453"/>
    <m/>
    <s v="2314 - 2358 - 2359 - "/>
    <n v="157"/>
    <n v="166"/>
    <s v="libre"/>
    <m/>
    <m/>
    <n v="165"/>
    <n v="4"/>
    <x v="418"/>
    <x v="676"/>
    <n v="148"/>
    <n v="153"/>
    <n v="154"/>
    <n v="157"/>
    <n v="158"/>
    <n v="160"/>
    <n v="161"/>
    <n v="162"/>
    <n v="163"/>
    <n v="165"/>
    <n v="167"/>
    <n v="168"/>
    <n v="770"/>
    <n v="11"/>
    <n v="25"/>
    <n v="78"/>
    <n v="81"/>
    <n v="173"/>
    <n v="116"/>
    <n v="156"/>
    <n v="71"/>
    <n v="49"/>
    <n v="11"/>
  </r>
  <r>
    <n v="2435"/>
    <s v="u"/>
    <s v="Tourteaux lopro"/>
    <x v="88"/>
    <x v="39"/>
    <x v="88"/>
    <n v="51.44606149162087"/>
    <n v="2.572303074581043"/>
    <n v="0.1"/>
    <m/>
    <m/>
    <n v="54.8435498656843"/>
    <n v="1.320796296376073"/>
    <s v="2316 - 2360 - "/>
    <m/>
    <m/>
    <s v="mesuré"/>
    <n v="52"/>
    <n v="3"/>
    <n v="55"/>
    <n v="2"/>
    <x v="437"/>
    <x v="114"/>
    <n v="50"/>
    <n v="51"/>
    <n v="52"/>
    <n v="53"/>
    <n v="53"/>
    <n v="54"/>
    <n v="55"/>
    <n v="55"/>
    <n v="56"/>
    <n v="57"/>
    <n v="58"/>
    <n v="58"/>
    <n v="86"/>
    <n v="3"/>
    <n v="5"/>
    <n v="10"/>
    <n v="14"/>
    <n v="21"/>
    <n v="12"/>
    <n v="11"/>
    <n v="6"/>
    <n v="3"/>
    <n v="2"/>
  </r>
  <r>
    <n v="2436"/>
    <s v="u"/>
    <s v="Tourteaux lopro"/>
    <x v="89"/>
    <x v="39"/>
    <x v="89"/>
    <m/>
    <m/>
    <m/>
    <m/>
    <m/>
    <n v="0"/>
    <m/>
    <s v="2318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437"/>
    <s v="u"/>
    <s v="Tourteaux hipro"/>
    <x v="0"/>
    <x v="40"/>
    <x v="0"/>
    <m/>
    <m/>
    <m/>
    <m/>
    <m/>
    <n v="594.4226115587629"/>
    <m/>
    <s v="2206 - 2361 - "/>
    <n v="580"/>
    <n v="627"/>
    <s v="libre"/>
    <m/>
    <m/>
    <n v="595"/>
    <n v="0"/>
    <x v="645"/>
    <x v="276"/>
    <n v="578"/>
    <n v="583"/>
    <n v="585"/>
    <n v="590"/>
    <n v="594"/>
    <n v="599"/>
    <n v="604"/>
    <n v="609"/>
    <n v="613"/>
    <n v="618"/>
    <n v="623"/>
    <n v="625"/>
    <n v="4116"/>
    <n v="202"/>
    <n v="435"/>
    <n v="435"/>
    <n v="435"/>
    <n v="435"/>
    <n v="435"/>
    <n v="435"/>
    <n v="435"/>
    <n v="435"/>
    <n v="435"/>
  </r>
  <r>
    <n v="2438"/>
    <s v="u"/>
    <s v="Tourteaux hipro"/>
    <x v="1"/>
    <x v="40"/>
    <x v="1"/>
    <m/>
    <m/>
    <m/>
    <n v="393.9485554375"/>
    <n v="393.9485554375"/>
    <n v="393.9485554375"/>
    <m/>
    <s v="2208 - 2361 - 2362 - "/>
    <n v="394"/>
    <n v="394"/>
    <s v="libre"/>
    <m/>
    <m/>
    <n v="394"/>
    <n v="0"/>
    <x v="411"/>
    <x v="721"/>
    <n v="393"/>
    <n v="393"/>
    <n v="393"/>
    <n v="393"/>
    <n v="393"/>
    <n v="393"/>
    <n v="393"/>
    <n v="393"/>
    <n v="393"/>
    <n v="393"/>
    <n v="393"/>
    <n v="393"/>
    <n v="393"/>
    <n v="0"/>
    <n v="0"/>
    <n v="0"/>
    <n v="0"/>
    <n v="0"/>
    <n v="1"/>
    <n v="0"/>
    <n v="0"/>
    <n v="0"/>
    <n v="0"/>
  </r>
  <r>
    <n v="2439"/>
    <s v="u"/>
    <s v="Tourteaux hipro"/>
    <x v="2"/>
    <x v="40"/>
    <x v="2"/>
    <m/>
    <m/>
    <m/>
    <m/>
    <m/>
    <n v="394.174579935729"/>
    <m/>
    <s v="2210 - 2362 - 2363 - "/>
    <n v="389"/>
    <n v="395"/>
    <s v="libre"/>
    <m/>
    <m/>
    <n v="394"/>
    <n v="0"/>
    <x v="646"/>
    <x v="452"/>
    <n v="389"/>
    <n v="389"/>
    <n v="390"/>
    <n v="390"/>
    <n v="391"/>
    <n v="391"/>
    <n v="392"/>
    <n v="392"/>
    <n v="393"/>
    <n v="393"/>
    <n v="394"/>
    <n v="394"/>
    <n v="464"/>
    <n v="34"/>
    <n v="0"/>
    <n v="83"/>
    <n v="0"/>
    <n v="87"/>
    <n v="0"/>
    <n v="87"/>
    <n v="0"/>
    <n v="87"/>
    <n v="87"/>
  </r>
  <r>
    <n v="2440"/>
    <s v="u"/>
    <s v="Tourteaux hipro"/>
    <x v="3"/>
    <x v="40"/>
    <x v="3"/>
    <m/>
    <m/>
    <m/>
    <m/>
    <m/>
    <n v="308.7006865771796"/>
    <m/>
    <s v="2212 - 2363 - 2364 - "/>
    <n v="306"/>
    <n v="311"/>
    <s v="libre"/>
    <m/>
    <m/>
    <n v="308"/>
    <n v="5"/>
    <x v="647"/>
    <x v="722"/>
    <n v="295"/>
    <n v="300"/>
    <n v="302"/>
    <n v="304"/>
    <n v="305"/>
    <n v="307"/>
    <n v="308"/>
    <n v="309"/>
    <n v="310"/>
    <n v="312"/>
    <n v="314"/>
    <n v="317"/>
    <n v="497"/>
    <n v="4"/>
    <n v="24"/>
    <n v="59"/>
    <n v="108"/>
    <n v="88"/>
    <n v="115"/>
    <n v="55"/>
    <n v="23"/>
    <n v="14"/>
    <n v="8"/>
  </r>
  <r>
    <n v="2441"/>
    <s v="u"/>
    <s v="Tourteaux hipro"/>
    <x v="4"/>
    <x v="40"/>
    <x v="4"/>
    <m/>
    <m/>
    <m/>
    <m/>
    <m/>
    <n v="107.4747403408572"/>
    <m/>
    <s v="2214 - 2364 - 2397 - "/>
    <m/>
    <m/>
    <s v="déterminé"/>
    <m/>
    <m/>
    <n v="109"/>
    <n v="11"/>
    <x v="166"/>
    <x v="657"/>
    <n v="86"/>
    <n v="92"/>
    <n v="95"/>
    <n v="98"/>
    <n v="102"/>
    <n v="105"/>
    <n v="109"/>
    <n v="112"/>
    <n v="116"/>
    <n v="120"/>
    <n v="123"/>
    <n v="126"/>
    <n v="86"/>
    <n v="2"/>
    <n v="6"/>
    <n v="10"/>
    <n v="13"/>
    <n v="8"/>
    <n v="13"/>
    <n v="6"/>
    <n v="10"/>
    <n v="12"/>
    <n v="7"/>
  </r>
  <r>
    <n v="2442"/>
    <s v="u"/>
    <s v="Tourteaux hipro"/>
    <x v="5"/>
    <x v="40"/>
    <x v="5"/>
    <m/>
    <m/>
    <m/>
    <m/>
    <m/>
    <n v="201.2243529782428"/>
    <m/>
    <s v="2215 - 2364 - 2398 - "/>
    <n v="199"/>
    <n v="205"/>
    <s v="libre"/>
    <m/>
    <m/>
    <n v="199"/>
    <n v="12"/>
    <x v="631"/>
    <x v="537"/>
    <n v="171"/>
    <n v="181"/>
    <n v="184"/>
    <n v="189"/>
    <n v="194"/>
    <n v="197"/>
    <n v="200"/>
    <n v="203"/>
    <n v="207"/>
    <n v="210"/>
    <n v="215"/>
    <n v="220"/>
    <n v="501"/>
    <n v="7"/>
    <n v="39"/>
    <n v="60"/>
    <n v="65"/>
    <n v="108"/>
    <n v="98"/>
    <n v="67"/>
    <n v="35"/>
    <n v="13"/>
    <n v="10"/>
  </r>
  <r>
    <n v="2443"/>
    <s v="u"/>
    <s v="Tourteaux hipro"/>
    <x v="6"/>
    <x v="40"/>
    <x v="6"/>
    <m/>
    <m/>
    <m/>
    <m/>
    <m/>
    <n v="0.00159325807953957"/>
    <m/>
    <s v="2216 - 2364 - 2399 - "/>
    <n v="0"/>
    <n v="6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84"/>
    <n v="87"/>
    <n v="87"/>
    <n v="0"/>
    <n v="87"/>
    <n v="0"/>
    <n v="87"/>
    <n v="85"/>
    <n v="0"/>
    <n v="44"/>
    <n v="8"/>
  </r>
  <r>
    <n v="2444"/>
    <s v="u"/>
    <s v="Tourteaux hipro"/>
    <x v="7"/>
    <x v="40"/>
    <x v="7"/>
    <n v="0.1"/>
    <n v="1"/>
    <n v="20"/>
    <m/>
    <m/>
    <n v="0.02684058874327426"/>
    <n v="-0.07315941125672575"/>
    <s v="2217 - 2363 - 2365 - "/>
    <m/>
    <m/>
    <s v="mesuré"/>
    <n v="1"/>
    <n v="1"/>
    <n v="0"/>
    <n v="0"/>
    <x v="40"/>
    <x v="55"/>
    <n v="0"/>
    <n v="0"/>
    <n v="0"/>
    <n v="0"/>
    <n v="0"/>
    <n v="0"/>
    <n v="0"/>
    <n v="0"/>
    <n v="0"/>
    <n v="0"/>
    <n v="0"/>
    <n v="0"/>
    <n v="86"/>
    <n v="77"/>
    <n v="0"/>
    <n v="0"/>
    <n v="2"/>
    <n v="4"/>
    <n v="1"/>
    <n v="0"/>
    <n v="0"/>
    <n v="2"/>
    <n v="1"/>
  </r>
  <r>
    <n v="2445"/>
    <s v="u"/>
    <s v="Tourteaux hipro"/>
    <x v="8"/>
    <x v="40"/>
    <x v="8"/>
    <m/>
    <m/>
    <m/>
    <m/>
    <m/>
    <n v="0.5405785261666672"/>
    <m/>
    <s v="2219 - 2365 - 2366 - "/>
    <n v="0"/>
    <n v="1"/>
    <s v="libre"/>
    <m/>
    <m/>
    <n v="1"/>
    <n v="0"/>
    <x v="40"/>
    <x v="55"/>
    <n v="0"/>
    <n v="0"/>
    <n v="0"/>
    <n v="0"/>
    <n v="0"/>
    <n v="0"/>
    <n v="1"/>
    <n v="1"/>
    <n v="1"/>
    <n v="1"/>
    <n v="1"/>
    <n v="1"/>
    <n v="174"/>
    <n v="87"/>
    <n v="0"/>
    <n v="0"/>
    <n v="0"/>
    <n v="0"/>
    <n v="87"/>
    <n v="0"/>
    <n v="0"/>
    <n v="0"/>
    <n v="1"/>
  </r>
  <r>
    <n v="2446"/>
    <s v="u"/>
    <s v="Tourteaux hipro"/>
    <x v="9"/>
    <x v="40"/>
    <x v="9"/>
    <m/>
    <m/>
    <m/>
    <m/>
    <m/>
    <n v="0.003728508346152363"/>
    <m/>
    <s v="2221 - 2366 - 2387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1"/>
    <n v="87"/>
    <n v="0"/>
    <n v="0"/>
    <n v="87"/>
    <n v="0"/>
    <n v="0"/>
    <n v="87"/>
    <n v="0"/>
    <n v="0"/>
    <n v="1"/>
  </r>
  <r>
    <n v="2447"/>
    <s v="u"/>
    <s v="Tourteaux hipro"/>
    <x v="10"/>
    <x v="40"/>
    <x v="10"/>
    <m/>
    <m/>
    <m/>
    <m/>
    <m/>
    <n v="0.00423252192478789"/>
    <m/>
    <s v="2222 - 2366 - 2388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1"/>
    <n v="87"/>
    <n v="0"/>
    <n v="0"/>
    <n v="87"/>
    <n v="0"/>
    <n v="0"/>
    <n v="87"/>
    <n v="0"/>
    <n v="0"/>
    <n v="1"/>
  </r>
  <r>
    <n v="2448"/>
    <s v="u"/>
    <s v="Tourteaux hipro"/>
    <x v="11"/>
    <x v="40"/>
    <x v="11"/>
    <m/>
    <m/>
    <m/>
    <m/>
    <m/>
    <n v="0.002494106697835656"/>
    <m/>
    <s v="2223 - 2365 - 2389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4"/>
    <n v="87"/>
    <n v="0"/>
    <n v="0"/>
    <n v="0"/>
    <n v="0"/>
    <n v="87"/>
    <n v="0"/>
    <n v="0"/>
    <n v="0"/>
    <n v="1"/>
  </r>
  <r>
    <n v="2449"/>
    <s v="u"/>
    <s v="Tourteaux hipro"/>
    <x v="12"/>
    <x v="40"/>
    <x v="12"/>
    <m/>
    <m/>
    <m/>
    <m/>
    <m/>
    <n v="0.003589319062308122"/>
    <m/>
    <s v="2224 - 2363 - 2392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5"/>
    <n v="0"/>
    <n v="3"/>
    <n v="2"/>
    <n v="1"/>
    <n v="0"/>
    <n v="3"/>
    <n v="0"/>
    <n v="1"/>
  </r>
  <r>
    <n v="2450"/>
    <s v="u"/>
    <s v="Tourteaux hipro"/>
    <x v="13"/>
    <x v="40"/>
    <x v="13"/>
    <m/>
    <m/>
    <m/>
    <m/>
    <m/>
    <n v="0.002496600211284629"/>
    <m/>
    <s v="2225 - 2363 - 2372 - 2391 - "/>
    <n v="0"/>
    <n v="6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84"/>
    <n v="87"/>
    <n v="87"/>
    <n v="0"/>
    <n v="87"/>
    <n v="0"/>
    <n v="87"/>
    <n v="85"/>
    <n v="0"/>
    <n v="44"/>
    <n v="8"/>
  </r>
  <r>
    <n v="2451"/>
    <s v="u"/>
    <s v="Tourteaux hipro"/>
    <x v="14"/>
    <x v="40"/>
    <x v="14"/>
    <m/>
    <m/>
    <m/>
    <m/>
    <m/>
    <n v="44.46025813550825"/>
    <m/>
    <s v="2226 - 2363 - 2367 - "/>
    <m/>
    <m/>
    <s v="déterminé"/>
    <m/>
    <m/>
    <n v="45"/>
    <n v="4"/>
    <x v="325"/>
    <x v="123"/>
    <n v="35"/>
    <n v="38"/>
    <n v="40"/>
    <n v="42"/>
    <n v="43"/>
    <n v="44"/>
    <n v="45"/>
    <n v="46"/>
    <n v="47"/>
    <n v="48"/>
    <n v="49"/>
    <n v="52"/>
    <n v="86"/>
    <n v="2"/>
    <n v="5"/>
    <n v="2"/>
    <n v="10"/>
    <n v="16"/>
    <n v="13"/>
    <n v="19"/>
    <n v="12"/>
    <n v="3"/>
    <n v="5"/>
  </r>
  <r>
    <n v="2452"/>
    <s v="u"/>
    <s v="Tourteaux hipro"/>
    <x v="15"/>
    <x v="40"/>
    <x v="15"/>
    <m/>
    <m/>
    <m/>
    <m/>
    <m/>
    <n v="0.4466641287070491"/>
    <m/>
    <s v="2228 - 2367 - 2368 - 2379 - "/>
    <m/>
    <m/>
    <s v="déterminé"/>
    <m/>
    <m/>
    <n v="1"/>
    <n v="0"/>
    <x v="40"/>
    <x v="176"/>
    <n v="0"/>
    <n v="0"/>
    <n v="0"/>
    <n v="0"/>
    <n v="0"/>
    <n v="0"/>
    <n v="0"/>
    <n v="0"/>
    <n v="0"/>
    <n v="1"/>
    <n v="1"/>
    <n v="1"/>
    <n v="86"/>
    <n v="73"/>
    <n v="2"/>
    <n v="4"/>
    <n v="0"/>
    <n v="4"/>
    <n v="0"/>
    <n v="1"/>
    <n v="2"/>
    <n v="0"/>
    <n v="1"/>
  </r>
  <r>
    <n v="2453"/>
    <s v="u"/>
    <s v="Tourteaux hipro"/>
    <x v="16"/>
    <x v="40"/>
    <x v="16"/>
    <n v="6.69212289755594"/>
    <n v="1"/>
    <n v="0.2988588271040911"/>
    <m/>
    <m/>
    <n v="0.02831563518876301"/>
    <n v="-6.663807262367177"/>
    <s v="2230 - 2368 - 2383 - "/>
    <m/>
    <m/>
    <s v="mesuré"/>
    <n v="7"/>
    <n v="1"/>
    <n v="0"/>
    <n v="1"/>
    <x v="40"/>
    <x v="176"/>
    <n v="0"/>
    <n v="0"/>
    <n v="0"/>
    <n v="0"/>
    <n v="0"/>
    <n v="0"/>
    <n v="0"/>
    <n v="0"/>
    <n v="0"/>
    <n v="0"/>
    <n v="1"/>
    <n v="1"/>
    <n v="86"/>
    <n v="71"/>
    <n v="4"/>
    <n v="0"/>
    <n v="4"/>
    <n v="1"/>
    <n v="3"/>
    <n v="1"/>
    <n v="2"/>
    <n v="0"/>
    <n v="1"/>
  </r>
  <r>
    <n v="2454"/>
    <s v="u"/>
    <s v="Tourteaux hipro"/>
    <x v="17"/>
    <x v="40"/>
    <x v="17"/>
    <n v="0.1"/>
    <n v="1"/>
    <n v="20"/>
    <m/>
    <m/>
    <n v="0.002967892920080373"/>
    <n v="-0.09703210707991963"/>
    <s v="2231 - 2368 - 2385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3"/>
    <n v="4"/>
    <n v="1"/>
    <n v="0"/>
    <n v="2"/>
    <n v="2"/>
    <n v="0"/>
    <n v="2"/>
    <n v="1"/>
  </r>
  <r>
    <n v="2455"/>
    <s v="u"/>
    <s v="Tourteaux hipro"/>
    <x v="18"/>
    <x v="40"/>
    <x v="18"/>
    <m/>
    <m/>
    <m/>
    <m/>
    <m/>
    <n v="44.0135940068012"/>
    <m/>
    <s v="2232 - 2367 - 2369 - 2395 - "/>
    <m/>
    <m/>
    <s v="déterminé"/>
    <m/>
    <m/>
    <n v="44"/>
    <n v="4"/>
    <x v="325"/>
    <x v="175"/>
    <n v="35"/>
    <n v="38"/>
    <n v="40"/>
    <n v="42"/>
    <n v="42"/>
    <n v="43"/>
    <n v="45"/>
    <n v="45"/>
    <n v="46"/>
    <n v="47"/>
    <n v="49"/>
    <n v="51"/>
    <n v="86"/>
    <n v="2"/>
    <n v="5"/>
    <n v="3"/>
    <n v="9"/>
    <n v="16"/>
    <n v="15"/>
    <n v="14"/>
    <n v="14"/>
    <n v="4"/>
    <n v="5"/>
  </r>
  <r>
    <n v="2456"/>
    <s v="u"/>
    <s v="Tourteaux hipro"/>
    <x v="19"/>
    <x v="40"/>
    <x v="19"/>
    <n v="24.84266844647059"/>
    <n v="1.24213342232353"/>
    <n v="0.1"/>
    <m/>
    <m/>
    <n v="7.281296795285963"/>
    <n v="-14.13807191367124"/>
    <s v="2234 - 2369 - "/>
    <m/>
    <m/>
    <s v="mesuré"/>
    <n v="25"/>
    <n v="1"/>
    <n v="7"/>
    <n v="2"/>
    <x v="286"/>
    <x v="122"/>
    <n v="4"/>
    <n v="5"/>
    <n v="5"/>
    <n v="6"/>
    <n v="7"/>
    <n v="7"/>
    <n v="8"/>
    <n v="8"/>
    <n v="8"/>
    <n v="9"/>
    <n v="9"/>
    <n v="10"/>
    <n v="86"/>
    <n v="5"/>
    <n v="8"/>
    <n v="9"/>
    <n v="9"/>
    <n v="12"/>
    <n v="17"/>
    <n v="11"/>
    <n v="9"/>
    <n v="1"/>
    <n v="6"/>
  </r>
  <r>
    <n v="2457"/>
    <s v="u"/>
    <s v="Tourteaux hipro"/>
    <x v="20"/>
    <x v="40"/>
    <x v="20"/>
    <n v="66.82072945912644"/>
    <n v="3.341036472956322"/>
    <n v="0.1"/>
    <m/>
    <m/>
    <n v="26.1089397416477"/>
    <n v="-12.18537721662608"/>
    <s v="2235 - 2369 - 2401 - "/>
    <m/>
    <m/>
    <s v="mesuré"/>
    <n v="67"/>
    <n v="4"/>
    <n v="26"/>
    <n v="3"/>
    <x v="294"/>
    <x v="102"/>
    <n v="18"/>
    <n v="20"/>
    <n v="22"/>
    <n v="24"/>
    <n v="24"/>
    <n v="25"/>
    <n v="26"/>
    <n v="27"/>
    <n v="28"/>
    <n v="29"/>
    <n v="30"/>
    <n v="32"/>
    <n v="86"/>
    <n v="3"/>
    <n v="4"/>
    <n v="5"/>
    <n v="14"/>
    <n v="16"/>
    <n v="12"/>
    <n v="14"/>
    <n v="10"/>
    <n v="4"/>
    <n v="5"/>
  </r>
  <r>
    <n v="2458"/>
    <s v="u"/>
    <s v="Tourteaux hipro"/>
    <x v="21"/>
    <x v="40"/>
    <x v="21"/>
    <n v="27.50704907741691"/>
    <n v="1.375352453870845"/>
    <n v="0.1"/>
    <m/>
    <m/>
    <n v="11.61629919284431"/>
    <n v="-11.55394738261385"/>
    <s v="2236 - 2369 - 2402 - "/>
    <m/>
    <m/>
    <s v="mesuré"/>
    <n v="28"/>
    <n v="1"/>
    <n v="12"/>
    <n v="1"/>
    <x v="317"/>
    <x v="168"/>
    <n v="8"/>
    <n v="9"/>
    <n v="10"/>
    <n v="10"/>
    <n v="11"/>
    <n v="12"/>
    <n v="12"/>
    <n v="12"/>
    <n v="13"/>
    <n v="13"/>
    <n v="13"/>
    <n v="14"/>
    <n v="86"/>
    <n v="1"/>
    <n v="3"/>
    <n v="7"/>
    <n v="10"/>
    <n v="22"/>
    <n v="16"/>
    <n v="15"/>
    <n v="7"/>
    <n v="5"/>
    <n v="1"/>
  </r>
  <r>
    <n v="2459"/>
    <s v="u"/>
    <s v="Tourteaux hipro"/>
    <x v="22"/>
    <x v="40"/>
    <x v="22"/>
    <m/>
    <m/>
    <m/>
    <m/>
    <m/>
    <n v="40.98070871502428"/>
    <m/>
    <s v="2237 - 2363 - 2370 - "/>
    <n v="40"/>
    <n v="46"/>
    <s v="libre"/>
    <m/>
    <m/>
    <n v="41"/>
    <n v="2"/>
    <x v="301"/>
    <x v="224"/>
    <n v="34"/>
    <n v="38"/>
    <n v="39"/>
    <n v="40"/>
    <n v="41"/>
    <n v="42"/>
    <n v="43"/>
    <n v="43"/>
    <n v="44"/>
    <n v="45"/>
    <n v="46"/>
    <n v="47"/>
    <n v="499"/>
    <n v="2"/>
    <n v="19"/>
    <n v="59"/>
    <n v="47"/>
    <n v="122"/>
    <n v="134"/>
    <n v="47"/>
    <n v="55"/>
    <n v="13"/>
    <n v="2"/>
  </r>
  <r>
    <n v="2460"/>
    <s v="u"/>
    <s v="Tourteaux hipro"/>
    <x v="23"/>
    <x v="40"/>
    <x v="23"/>
    <m/>
    <m/>
    <m/>
    <m/>
    <m/>
    <n v="40.97854153704669"/>
    <m/>
    <s v="2239 - 2370 - 2371 - 2379 - "/>
    <m/>
    <m/>
    <s v="déterminé"/>
    <m/>
    <m/>
    <n v="41"/>
    <n v="2"/>
    <x v="325"/>
    <x v="220"/>
    <n v="35"/>
    <n v="37"/>
    <n v="38"/>
    <n v="39"/>
    <n v="40"/>
    <n v="40"/>
    <n v="41"/>
    <n v="42"/>
    <n v="42"/>
    <n v="43"/>
    <n v="44"/>
    <n v="44"/>
    <n v="86"/>
    <n v="1"/>
    <n v="4"/>
    <n v="7"/>
    <n v="12"/>
    <n v="17"/>
    <n v="12"/>
    <n v="18"/>
    <n v="14"/>
    <n v="1"/>
    <n v="1"/>
  </r>
  <r>
    <n v="2461"/>
    <s v="u"/>
    <s v="Tourteaux hipro"/>
    <x v="24"/>
    <x v="40"/>
    <x v="24"/>
    <n v="30.53079784407699"/>
    <n v="1"/>
    <n v="0.06550762316183631"/>
    <m/>
    <m/>
    <n v="22.82121194084264"/>
    <n v="-7.709585903234352"/>
    <s v="2241 - 2371 - 2383 - "/>
    <m/>
    <m/>
    <s v="mesuré"/>
    <n v="31"/>
    <n v="1"/>
    <n v="23"/>
    <n v="1"/>
    <x v="37"/>
    <x v="226"/>
    <n v="20"/>
    <n v="20"/>
    <n v="21"/>
    <n v="22"/>
    <n v="22"/>
    <n v="23"/>
    <n v="23"/>
    <n v="23"/>
    <n v="24"/>
    <n v="24"/>
    <n v="25"/>
    <n v="25"/>
    <n v="86"/>
    <n v="5"/>
    <n v="3"/>
    <n v="5"/>
    <n v="12"/>
    <n v="15"/>
    <n v="16"/>
    <n v="13"/>
    <n v="14"/>
    <n v="3"/>
    <n v="1"/>
  </r>
  <r>
    <n v="2462"/>
    <s v="u"/>
    <s v="Tourteaux hipro"/>
    <x v="25"/>
    <x v="40"/>
    <x v="25"/>
    <n v="30.0648219931186"/>
    <n v="1"/>
    <n v="0.06652292837315887"/>
    <m/>
    <m/>
    <n v="18.36099350159537"/>
    <n v="-11.70382849152323"/>
    <s v="2242 - 2371 - 2385 - "/>
    <m/>
    <m/>
    <s v="mesuré"/>
    <n v="30"/>
    <n v="1"/>
    <n v="18"/>
    <n v="1"/>
    <x v="323"/>
    <x v="317"/>
    <n v="15"/>
    <n v="16"/>
    <n v="17"/>
    <n v="17"/>
    <n v="18"/>
    <n v="18"/>
    <n v="18"/>
    <n v="19"/>
    <n v="19"/>
    <n v="20"/>
    <n v="20"/>
    <n v="21"/>
    <n v="86"/>
    <n v="1"/>
    <n v="4"/>
    <n v="3"/>
    <n v="12"/>
    <n v="14"/>
    <n v="15"/>
    <n v="18"/>
    <n v="7"/>
    <n v="9"/>
    <n v="4"/>
  </r>
  <r>
    <n v="2463"/>
    <s v="u"/>
    <s v="Tourteaux hipro"/>
    <x v="26"/>
    <x v="40"/>
    <x v="26"/>
    <m/>
    <m/>
    <m/>
    <m/>
    <m/>
    <n v="0.00216717797758346"/>
    <m/>
    <s v="2243 - 2370 - 2395 - 2401 - "/>
    <n v="0"/>
    <n v="6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84"/>
    <n v="87"/>
    <n v="87"/>
    <n v="0"/>
    <n v="87"/>
    <n v="0"/>
    <n v="87"/>
    <n v="85"/>
    <n v="0"/>
    <n v="44"/>
    <n v="8"/>
  </r>
  <r>
    <n v="2464"/>
    <s v="u"/>
    <s v="Tourteaux hipro"/>
    <x v="27"/>
    <x v="40"/>
    <x v="27"/>
    <m/>
    <m/>
    <m/>
    <m/>
    <m/>
    <n v="0.007695216488999879"/>
    <m/>
    <s v="2244 - 2362 - 2372 - "/>
    <n v="0"/>
    <n v="6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84"/>
    <n v="87"/>
    <n v="87"/>
    <n v="0"/>
    <n v="87"/>
    <n v="0"/>
    <n v="87"/>
    <n v="85"/>
    <n v="0"/>
    <n v="44"/>
    <n v="8"/>
  </r>
  <r>
    <n v="2465"/>
    <s v="u"/>
    <s v="Tourteaux hipro"/>
    <x v="28"/>
    <x v="40"/>
    <x v="28"/>
    <m/>
    <m/>
    <m/>
    <m/>
    <m/>
    <n v="0.001994311243385581"/>
    <m/>
    <s v="2246 - 2372 - "/>
    <n v="0"/>
    <n v="7"/>
    <s v="libre"/>
    <m/>
    <m/>
    <n v="0"/>
    <n v="0"/>
    <x v="40"/>
    <x v="39"/>
    <n v="0"/>
    <n v="0"/>
    <n v="0"/>
    <n v="1"/>
    <n v="1"/>
    <n v="2"/>
    <n v="3"/>
    <n v="3"/>
    <n v="4"/>
    <n v="5"/>
    <n v="5"/>
    <n v="6"/>
    <n v="571"/>
    <n v="87"/>
    <n v="87"/>
    <n v="87"/>
    <n v="0"/>
    <n v="87"/>
    <n v="87"/>
    <n v="0"/>
    <n v="85"/>
    <n v="44"/>
    <n v="8"/>
  </r>
  <r>
    <n v="2466"/>
    <s v="u"/>
    <s v="Tourteaux hipro"/>
    <x v="29"/>
    <x v="40"/>
    <x v="29"/>
    <m/>
    <m/>
    <m/>
    <m/>
    <m/>
    <n v="0.002000030270898556"/>
    <m/>
    <s v="2247 - 2372 - "/>
    <n v="0"/>
    <n v="7"/>
    <s v="libre"/>
    <m/>
    <m/>
    <n v="0"/>
    <n v="0"/>
    <x v="40"/>
    <x v="39"/>
    <n v="0"/>
    <n v="0"/>
    <n v="0"/>
    <n v="1"/>
    <n v="1"/>
    <n v="2"/>
    <n v="3"/>
    <n v="3"/>
    <n v="4"/>
    <n v="5"/>
    <n v="5"/>
    <n v="6"/>
    <n v="571"/>
    <n v="87"/>
    <n v="87"/>
    <n v="87"/>
    <n v="0"/>
    <n v="87"/>
    <n v="87"/>
    <n v="0"/>
    <n v="85"/>
    <n v="44"/>
    <n v="8"/>
  </r>
  <r>
    <n v="2467"/>
    <s v="u"/>
    <s v="Tourteaux hipro"/>
    <x v="30"/>
    <x v="40"/>
    <x v="30"/>
    <m/>
    <m/>
    <m/>
    <m/>
    <m/>
    <n v="199.4776513169134"/>
    <m/>
    <s v="2248 - 2361 - 2373 - "/>
    <n v="187"/>
    <n v="232"/>
    <s v="libre"/>
    <m/>
    <m/>
    <n v="199"/>
    <n v="0"/>
    <x v="445"/>
    <x v="519"/>
    <n v="185"/>
    <n v="190"/>
    <n v="192"/>
    <n v="196"/>
    <n v="201"/>
    <n v="205"/>
    <n v="210"/>
    <n v="214"/>
    <n v="219"/>
    <n v="223"/>
    <n v="228"/>
    <n v="230"/>
    <n v="3928"/>
    <n v="188"/>
    <n v="435"/>
    <n v="435"/>
    <n v="348"/>
    <n v="435"/>
    <n v="435"/>
    <n v="348"/>
    <n v="435"/>
    <n v="435"/>
    <n v="435"/>
  </r>
  <r>
    <n v="2468"/>
    <s v="u"/>
    <s v="Tourteaux hipro"/>
    <x v="31"/>
    <x v="40"/>
    <x v="31"/>
    <m/>
    <m/>
    <m/>
    <n v="10.508125"/>
    <n v="231.17875"/>
    <n v="199.4776513169134"/>
    <m/>
    <s v="2250 - 2373 - 2374 - "/>
    <n v="188"/>
    <n v="231"/>
    <s v="libre"/>
    <m/>
    <m/>
    <n v="199"/>
    <n v="0"/>
    <x v="445"/>
    <x v="368"/>
    <n v="186"/>
    <n v="190"/>
    <n v="193"/>
    <n v="197"/>
    <n v="201"/>
    <n v="206"/>
    <n v="210"/>
    <n v="214"/>
    <n v="219"/>
    <n v="223"/>
    <n v="227"/>
    <n v="229"/>
    <n v="3755"/>
    <n v="189"/>
    <n v="348"/>
    <n v="435"/>
    <n v="348"/>
    <n v="435"/>
    <n v="348"/>
    <n v="435"/>
    <n v="348"/>
    <n v="435"/>
    <n v="435"/>
  </r>
  <r>
    <n v="2469"/>
    <s v="u"/>
    <s v="Tourteaux hipro"/>
    <x v="32"/>
    <x v="40"/>
    <x v="32"/>
    <m/>
    <m/>
    <m/>
    <m/>
    <m/>
    <n v="0.01510497412184048"/>
    <m/>
    <s v="2252 - 2374 - 2375 - "/>
    <n v="0"/>
    <n v="43"/>
    <s v="libre"/>
    <m/>
    <m/>
    <n v="0"/>
    <n v="0"/>
    <x v="207"/>
    <x v="352"/>
    <n v="0"/>
    <n v="2"/>
    <n v="4"/>
    <n v="8"/>
    <n v="12"/>
    <n v="16"/>
    <n v="21"/>
    <n v="25"/>
    <n v="29"/>
    <n v="34"/>
    <n v="38"/>
    <n v="40"/>
    <n v="3682"/>
    <n v="435"/>
    <n v="348"/>
    <n v="435"/>
    <n v="348"/>
    <n v="346"/>
    <n v="430"/>
    <n v="344"/>
    <n v="430"/>
    <n v="336"/>
    <n v="231"/>
  </r>
  <r>
    <n v="2470"/>
    <s v="u"/>
    <s v="Tourteaux hipro"/>
    <x v="33"/>
    <x v="40"/>
    <x v="33"/>
    <m/>
    <m/>
    <m/>
    <m/>
    <m/>
    <n v="0.01025528497151862"/>
    <m/>
    <s v="2254 - 2375 - 2382 - "/>
    <n v="0"/>
    <n v="44"/>
    <s v="libre"/>
    <m/>
    <m/>
    <n v="0"/>
    <n v="0"/>
    <x v="207"/>
    <x v="354"/>
    <n v="0"/>
    <n v="2"/>
    <n v="4"/>
    <n v="8"/>
    <n v="12"/>
    <n v="17"/>
    <n v="21"/>
    <n v="25"/>
    <n v="30"/>
    <n v="34"/>
    <n v="39"/>
    <n v="41"/>
    <n v="3756"/>
    <n v="435"/>
    <n v="348"/>
    <n v="435"/>
    <n v="348"/>
    <n v="431"/>
    <n v="344"/>
    <n v="430"/>
    <n v="341"/>
    <n v="415"/>
    <n v="230"/>
  </r>
  <r>
    <n v="2471"/>
    <s v="u"/>
    <s v="Tourteaux hipro"/>
    <x v="34"/>
    <x v="40"/>
    <x v="34"/>
    <m/>
    <m/>
    <m/>
    <m/>
    <m/>
    <n v="0.004849689150321869"/>
    <m/>
    <s v="2255 - 2375 - 2384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196"/>
    <n v="87"/>
    <n v="0"/>
    <n v="87"/>
    <n v="0"/>
    <n v="0"/>
    <n v="14"/>
    <n v="0"/>
    <n v="7"/>
    <n v="0"/>
    <n v="2"/>
  </r>
  <r>
    <n v="2472"/>
    <s v="u"/>
    <s v="Tourteaux hipro"/>
    <x v="35"/>
    <x v="40"/>
    <x v="35"/>
    <m/>
    <m/>
    <m/>
    <m/>
    <m/>
    <n v="0.01937906270938426"/>
    <m/>
    <s v="2256 - 2374 - 2376 - "/>
    <n v="0"/>
    <n v="24"/>
    <s v="libre"/>
    <m/>
    <m/>
    <n v="0"/>
    <n v="0"/>
    <x v="195"/>
    <x v="258"/>
    <n v="0"/>
    <n v="1"/>
    <n v="2"/>
    <n v="4"/>
    <n v="7"/>
    <n v="9"/>
    <n v="12"/>
    <n v="14"/>
    <n v="17"/>
    <n v="19"/>
    <n v="22"/>
    <n v="24"/>
    <n v="2164"/>
    <n v="348"/>
    <n v="261"/>
    <n v="261"/>
    <n v="261"/>
    <n v="261"/>
    <n v="261"/>
    <n v="259"/>
    <n v="171"/>
    <n v="68"/>
    <n v="14"/>
  </r>
  <r>
    <n v="2473"/>
    <s v="u"/>
    <s v="Tourteaux hipro"/>
    <x v="36"/>
    <x v="40"/>
    <x v="36"/>
    <m/>
    <m/>
    <m/>
    <m/>
    <m/>
    <n v="0.00804304156811733"/>
    <m/>
    <s v="2258 - 2376 - 2387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87"/>
    <n v="87"/>
    <n v="0"/>
    <n v="86"/>
    <n v="82"/>
    <n v="0"/>
    <n v="2"/>
    <n v="2"/>
    <n v="1"/>
  </r>
  <r>
    <n v="2474"/>
    <s v="u"/>
    <s v="Tourteaux hipro"/>
    <x v="37"/>
    <x v="40"/>
    <x v="37"/>
    <m/>
    <m/>
    <m/>
    <m/>
    <m/>
    <n v="0.01133602114126693"/>
    <m/>
    <s v="2259 - 2376 - 2388 - "/>
    <n v="0"/>
    <n v="20"/>
    <s v="libre"/>
    <m/>
    <m/>
    <n v="0"/>
    <n v="0"/>
    <x v="195"/>
    <x v="359"/>
    <n v="0"/>
    <n v="1"/>
    <n v="2"/>
    <n v="4"/>
    <n v="6"/>
    <n v="8"/>
    <n v="10"/>
    <n v="12"/>
    <n v="14"/>
    <n v="16"/>
    <n v="18"/>
    <n v="20"/>
    <n v="1811"/>
    <n v="261"/>
    <n v="261"/>
    <n v="261"/>
    <n v="174"/>
    <n v="261"/>
    <n v="261"/>
    <n v="157"/>
    <n v="127"/>
    <n v="43"/>
    <n v="6"/>
  </r>
  <r>
    <n v="2475"/>
    <s v="u"/>
    <s v="Tourteaux hipro"/>
    <x v="38"/>
    <x v="40"/>
    <x v="38"/>
    <m/>
    <m/>
    <m/>
    <m/>
    <m/>
    <n v="0.01404215519942514"/>
    <m/>
    <s v="2260 - 2374 - 2390 - "/>
    <n v="0"/>
    <n v="17"/>
    <s v="libre"/>
    <m/>
    <m/>
    <n v="0"/>
    <n v="0"/>
    <x v="40"/>
    <x v="210"/>
    <n v="0"/>
    <n v="0"/>
    <n v="1"/>
    <n v="3"/>
    <n v="5"/>
    <n v="7"/>
    <n v="8"/>
    <n v="10"/>
    <n v="12"/>
    <n v="14"/>
    <n v="16"/>
    <n v="17"/>
    <n v="1524"/>
    <n v="261"/>
    <n v="174"/>
    <n v="174"/>
    <n v="261"/>
    <n v="174"/>
    <n v="174"/>
    <n v="214"/>
    <n v="72"/>
    <n v="16"/>
    <n v="5"/>
  </r>
  <r>
    <n v="2476"/>
    <s v="u"/>
    <s v="Tourteaux hipro"/>
    <x v="39"/>
    <x v="40"/>
    <x v="39"/>
    <m/>
    <m/>
    <m/>
    <m/>
    <m/>
    <n v="0.003717217618195011"/>
    <m/>
    <s v="2261 - 2374 - 2391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0"/>
    <n v="87"/>
    <n v="0"/>
    <n v="0"/>
    <n v="87"/>
    <n v="0"/>
    <n v="87"/>
    <n v="0"/>
    <n v="86"/>
  </r>
  <r>
    <n v="2477"/>
    <s v="u"/>
    <s v="Tourteaux hipro"/>
    <x v="41"/>
    <x v="40"/>
    <x v="41"/>
    <m/>
    <m/>
    <m/>
    <m/>
    <m/>
    <n v="139.3980305013469"/>
    <m/>
    <s v="2262 - 2374 - 2377 - 2394 - "/>
    <n v="133"/>
    <n v="143"/>
    <s v="libre"/>
    <m/>
    <m/>
    <n v="140"/>
    <n v="8"/>
    <x v="648"/>
    <x v="723"/>
    <n v="117"/>
    <n v="124"/>
    <n v="127"/>
    <n v="130"/>
    <n v="133"/>
    <n v="136"/>
    <n v="138"/>
    <n v="140"/>
    <n v="143"/>
    <n v="146"/>
    <n v="149"/>
    <n v="152"/>
    <n v="842"/>
    <n v="16"/>
    <n v="47"/>
    <n v="109"/>
    <n v="120"/>
    <n v="146"/>
    <n v="173"/>
    <n v="113"/>
    <n v="86"/>
    <n v="21"/>
    <n v="12"/>
  </r>
  <r>
    <n v="2478"/>
    <s v="u"/>
    <s v="Tourteaux hipro"/>
    <x v="42"/>
    <x v="40"/>
    <x v="42"/>
    <m/>
    <m/>
    <m/>
    <m/>
    <m/>
    <n v="127.0356191428444"/>
    <m/>
    <s v="2264 - 2377 - 2400 - "/>
    <n v="120"/>
    <n v="129"/>
    <s v="libre"/>
    <m/>
    <m/>
    <n v="128"/>
    <n v="8"/>
    <x v="300"/>
    <x v="218"/>
    <n v="103"/>
    <n v="111"/>
    <n v="114"/>
    <n v="118"/>
    <n v="121"/>
    <n v="123"/>
    <n v="125"/>
    <n v="128"/>
    <n v="130"/>
    <n v="132"/>
    <n v="135"/>
    <n v="137"/>
    <n v="793"/>
    <n v="8"/>
    <n v="36"/>
    <n v="69"/>
    <n v="113"/>
    <n v="135"/>
    <n v="150"/>
    <n v="164"/>
    <n v="80"/>
    <n v="32"/>
    <n v="7"/>
  </r>
  <r>
    <n v="2479"/>
    <s v="u"/>
    <s v="Tourteaux hipro"/>
    <x v="43"/>
    <x v="40"/>
    <x v="43"/>
    <m/>
    <m/>
    <m/>
    <m/>
    <m/>
    <n v="12.36241135850243"/>
    <m/>
    <s v="2265 - 2377 - 2402 - "/>
    <m/>
    <m/>
    <s v="déterminé"/>
    <m/>
    <m/>
    <n v="12"/>
    <n v="3"/>
    <x v="284"/>
    <x v="210"/>
    <n v="1"/>
    <n v="8"/>
    <n v="9"/>
    <n v="10"/>
    <n v="10"/>
    <n v="11"/>
    <n v="12"/>
    <n v="13"/>
    <n v="13"/>
    <n v="14"/>
    <n v="15"/>
    <n v="15"/>
    <n v="86"/>
    <n v="1"/>
    <n v="0"/>
    <n v="0"/>
    <n v="4"/>
    <n v="8"/>
    <n v="17"/>
    <n v="19"/>
    <n v="23"/>
    <n v="11"/>
    <n v="4"/>
  </r>
  <r>
    <n v="2480"/>
    <s v="u"/>
    <s v="Tourteaux hipro"/>
    <x v="44"/>
    <x v="40"/>
    <x v="44"/>
    <m/>
    <m/>
    <m/>
    <m/>
    <m/>
    <n v="61.00114165431246"/>
    <m/>
    <s v="2266 - 2374 - 2378 - "/>
    <n v="56"/>
    <n v="99"/>
    <s v="libre"/>
    <m/>
    <m/>
    <n v="61"/>
    <n v="8"/>
    <x v="43"/>
    <x v="552"/>
    <n v="36"/>
    <n v="53"/>
    <n v="58"/>
    <n v="64"/>
    <n v="68"/>
    <n v="73"/>
    <n v="77"/>
    <n v="81"/>
    <n v="86"/>
    <n v="91"/>
    <n v="97"/>
    <n v="101"/>
    <n v="3725"/>
    <n v="16"/>
    <n v="125"/>
    <n v="342"/>
    <n v="561"/>
    <n v="683"/>
    <n v="691"/>
    <n v="627"/>
    <n v="441"/>
    <n v="194"/>
    <n v="46"/>
  </r>
  <r>
    <n v="2481"/>
    <s v="u"/>
    <s v="Tourteaux hipro"/>
    <x v="46"/>
    <x v="40"/>
    <x v="46"/>
    <m/>
    <m/>
    <m/>
    <m/>
    <m/>
    <n v="60.9889897068736"/>
    <m/>
    <s v="2268 - 2378 - 2398 - "/>
    <n v="57"/>
    <n v="62"/>
    <s v="libre"/>
    <m/>
    <m/>
    <n v="61"/>
    <n v="8"/>
    <x v="327"/>
    <x v="156"/>
    <n v="38"/>
    <n v="46"/>
    <n v="49"/>
    <n v="52"/>
    <n v="54"/>
    <n v="57"/>
    <n v="59"/>
    <n v="61"/>
    <n v="64"/>
    <n v="67"/>
    <n v="70"/>
    <n v="73"/>
    <n v="458"/>
    <n v="4"/>
    <n v="14"/>
    <n v="39"/>
    <n v="66"/>
    <n v="63"/>
    <n v="97"/>
    <n v="66"/>
    <n v="49"/>
    <n v="45"/>
    <n v="16"/>
  </r>
  <r>
    <n v="2482"/>
    <s v="u"/>
    <s v="Tourteaux hipro"/>
    <x v="47"/>
    <x v="40"/>
    <x v="47"/>
    <m/>
    <m/>
    <m/>
    <m/>
    <m/>
    <n v="0.01215194743885121"/>
    <m/>
    <s v="2269 - 2378 - 2399 - "/>
    <n v="0"/>
    <n v="43"/>
    <s v="libre"/>
    <m/>
    <m/>
    <n v="0"/>
    <n v="0"/>
    <x v="207"/>
    <x v="352"/>
    <n v="0"/>
    <n v="2"/>
    <n v="4"/>
    <n v="8"/>
    <n v="12"/>
    <n v="17"/>
    <n v="21"/>
    <n v="25"/>
    <n v="29"/>
    <n v="34"/>
    <n v="38"/>
    <n v="40"/>
    <n v="3720"/>
    <n v="435"/>
    <n v="348"/>
    <n v="435"/>
    <n v="348"/>
    <n v="348"/>
    <n v="435"/>
    <n v="348"/>
    <n v="435"/>
    <n v="348"/>
    <n v="241"/>
  </r>
  <r>
    <n v="2483"/>
    <s v="u"/>
    <s v="Tourteaux hipro"/>
    <x v="65"/>
    <x v="40"/>
    <x v="65"/>
    <m/>
    <m/>
    <m/>
    <m/>
    <m/>
    <n v="41.42520566575374"/>
    <m/>
    <s v="2270 - 2379 - "/>
    <m/>
    <m/>
    <s v="déterminé"/>
    <m/>
    <m/>
    <n v="42"/>
    <n v="2"/>
    <x v="325"/>
    <x v="225"/>
    <n v="35"/>
    <n v="38"/>
    <n v="39"/>
    <n v="40"/>
    <n v="40"/>
    <n v="41"/>
    <n v="42"/>
    <n v="42"/>
    <n v="43"/>
    <n v="44"/>
    <n v="45"/>
    <n v="45"/>
    <n v="86"/>
    <n v="1"/>
    <n v="6"/>
    <n v="6"/>
    <n v="19"/>
    <n v="19"/>
    <n v="18"/>
    <n v="14"/>
    <n v="2"/>
    <n v="1"/>
    <n v="1"/>
  </r>
  <r>
    <n v="2484"/>
    <s v="u"/>
    <s v="Tourteaux hipro"/>
    <x v="66"/>
    <x v="40"/>
    <x v="66"/>
    <m/>
    <m/>
    <m/>
    <m/>
    <m/>
    <n v="42.42228447137473"/>
    <m/>
    <s v="2272 - 2380 - "/>
    <n v="38"/>
    <n v="140"/>
    <s v="libre"/>
    <m/>
    <m/>
    <n v="43"/>
    <n v="3"/>
    <x v="301"/>
    <x v="324"/>
    <n v="32"/>
    <n v="38"/>
    <n v="45"/>
    <n v="55"/>
    <n v="66"/>
    <n v="76"/>
    <n v="87"/>
    <n v="98"/>
    <n v="108"/>
    <n v="118"/>
    <n v="129"/>
    <n v="136"/>
    <n v="926"/>
    <n v="86"/>
    <n v="87"/>
    <n v="94"/>
    <n v="93"/>
    <n v="99"/>
    <n v="97"/>
    <n v="103"/>
    <n v="99"/>
    <n v="98"/>
    <n v="71"/>
  </r>
  <r>
    <n v="2485"/>
    <s v="u"/>
    <s v="Tourteaux hipro"/>
    <x v="67"/>
    <x v="40"/>
    <x v="67"/>
    <m/>
    <m/>
    <m/>
    <m/>
    <m/>
    <n v="40.3163937799493"/>
    <m/>
    <s v="2274 - 2380 - 2381 - "/>
    <n v="38"/>
    <n v="88"/>
    <s v="libre"/>
    <m/>
    <m/>
    <n v="41"/>
    <n v="3"/>
    <x v="271"/>
    <x v="247"/>
    <n v="32"/>
    <n v="40"/>
    <n v="43"/>
    <n v="48"/>
    <n v="53"/>
    <n v="58"/>
    <n v="63"/>
    <n v="68"/>
    <n v="73"/>
    <n v="78"/>
    <n v="83"/>
    <n v="86"/>
    <n v="4359"/>
    <n v="130"/>
    <n v="561"/>
    <n v="522"/>
    <n v="609"/>
    <n v="520"/>
    <n v="602"/>
    <n v="599"/>
    <n v="491"/>
    <n v="307"/>
    <n v="19"/>
  </r>
  <r>
    <n v="2486"/>
    <s v="u"/>
    <s v="Tourteaux hipro"/>
    <x v="68"/>
    <x v="40"/>
    <x v="68"/>
    <m/>
    <m/>
    <m/>
    <m/>
    <m/>
    <n v="22.95601553090505"/>
    <m/>
    <s v="2276 - 2381 - 2382 - "/>
    <n v="22"/>
    <n v="68"/>
    <s v="libre"/>
    <m/>
    <m/>
    <n v="23"/>
    <n v="2"/>
    <x v="283"/>
    <x v="701"/>
    <n v="19"/>
    <n v="24"/>
    <n v="26"/>
    <n v="31"/>
    <n v="35"/>
    <n v="40"/>
    <n v="44"/>
    <n v="49"/>
    <n v="54"/>
    <n v="58"/>
    <n v="63"/>
    <n v="65"/>
    <n v="3932"/>
    <n v="244"/>
    <n v="429"/>
    <n v="522"/>
    <n v="435"/>
    <n v="517"/>
    <n v="430"/>
    <n v="515"/>
    <n v="413"/>
    <n v="391"/>
    <n v="37"/>
  </r>
  <r>
    <n v="2487"/>
    <s v="u"/>
    <s v="Tourteaux hipro"/>
    <x v="69"/>
    <x v="40"/>
    <x v="69"/>
    <m/>
    <m/>
    <m/>
    <m/>
    <m/>
    <n v="22.93900788520253"/>
    <m/>
    <s v="2278 - 2382 - 2383 - "/>
    <m/>
    <m/>
    <s v="déterminé"/>
    <m/>
    <m/>
    <n v="23"/>
    <n v="2"/>
    <x v="37"/>
    <x v="328"/>
    <n v="20"/>
    <n v="20"/>
    <n v="21"/>
    <n v="22"/>
    <n v="23"/>
    <n v="23"/>
    <n v="23"/>
    <n v="24"/>
    <n v="24"/>
    <n v="25"/>
    <n v="25"/>
    <n v="26"/>
    <n v="86"/>
    <n v="5"/>
    <n v="8"/>
    <n v="10"/>
    <n v="23"/>
    <n v="16"/>
    <n v="16"/>
    <n v="4"/>
    <n v="3"/>
    <n v="1"/>
    <n v="1"/>
  </r>
  <r>
    <n v="2488"/>
    <s v="u"/>
    <s v="Tourteaux hipro"/>
    <x v="70"/>
    <x v="40"/>
    <x v="70"/>
    <m/>
    <m/>
    <m/>
    <m/>
    <m/>
    <n v="17.4040309700205"/>
    <m/>
    <s v="2280 - 2381 - 2384 - "/>
    <n v="17"/>
    <n v="20"/>
    <s v="libre"/>
    <m/>
    <m/>
    <n v="17"/>
    <n v="1"/>
    <x v="323"/>
    <x v="317"/>
    <n v="13"/>
    <n v="15"/>
    <n v="16"/>
    <n v="17"/>
    <n v="17"/>
    <n v="18"/>
    <n v="18"/>
    <n v="19"/>
    <n v="19"/>
    <n v="20"/>
    <n v="21"/>
    <n v="21"/>
    <n v="305"/>
    <n v="7"/>
    <n v="13"/>
    <n v="37"/>
    <n v="57"/>
    <n v="67"/>
    <n v="92"/>
    <n v="19"/>
    <n v="8"/>
    <n v="4"/>
    <n v="2"/>
  </r>
  <r>
    <n v="2489"/>
    <s v="u"/>
    <s v="Tourteaux hipro"/>
    <x v="71"/>
    <x v="40"/>
    <x v="71"/>
    <m/>
    <m/>
    <m/>
    <m/>
    <m/>
    <n v="17.81478711732934"/>
    <m/>
    <s v="2282 - 2384 - 2385 - "/>
    <m/>
    <m/>
    <s v="déterminé"/>
    <m/>
    <m/>
    <n v="18"/>
    <n v="1"/>
    <x v="323"/>
    <x v="359"/>
    <n v="14"/>
    <n v="15"/>
    <n v="16"/>
    <n v="17"/>
    <n v="17"/>
    <n v="17"/>
    <n v="18"/>
    <n v="18"/>
    <n v="18"/>
    <n v="19"/>
    <n v="20"/>
    <n v="20"/>
    <n v="86"/>
    <n v="2"/>
    <n v="3"/>
    <n v="4"/>
    <n v="13"/>
    <n v="15"/>
    <n v="18"/>
    <n v="14"/>
    <n v="9"/>
    <n v="8"/>
    <n v="1"/>
  </r>
  <r>
    <n v="2490"/>
    <s v="u"/>
    <s v="Tourteaux hipro"/>
    <x v="72"/>
    <x v="40"/>
    <x v="72"/>
    <m/>
    <m/>
    <m/>
    <m/>
    <m/>
    <n v="0.731365271090589"/>
    <m/>
    <s v="2284 - 2380 - 2386 - "/>
    <n v="0"/>
    <n v="19"/>
    <s v="libre"/>
    <m/>
    <m/>
    <n v="1"/>
    <n v="0"/>
    <x v="195"/>
    <x v="359"/>
    <n v="0"/>
    <n v="1"/>
    <n v="2"/>
    <n v="4"/>
    <n v="6"/>
    <n v="8"/>
    <n v="10"/>
    <n v="12"/>
    <n v="14"/>
    <n v="16"/>
    <n v="18"/>
    <n v="20"/>
    <n v="1741"/>
    <n v="261"/>
    <n v="261"/>
    <n v="174"/>
    <n v="261"/>
    <n v="174"/>
    <n v="261"/>
    <n v="218"/>
    <n v="79"/>
    <n v="47"/>
    <n v="6"/>
  </r>
  <r>
    <n v="2491"/>
    <s v="u"/>
    <s v="Tourteaux hipro"/>
    <x v="73"/>
    <x v="40"/>
    <x v="73"/>
    <m/>
    <m/>
    <m/>
    <m/>
    <m/>
    <n v="0.04907993541668125"/>
    <m/>
    <s v="2286 - 2386 - 2387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87"/>
    <n v="0"/>
    <n v="86"/>
    <n v="0"/>
    <n v="82"/>
    <n v="2"/>
    <n v="0"/>
    <n v="2"/>
    <n v="1"/>
  </r>
  <r>
    <n v="2492"/>
    <s v="u"/>
    <s v="Tourteaux hipro"/>
    <x v="74"/>
    <x v="40"/>
    <x v="74"/>
    <m/>
    <m/>
    <m/>
    <m/>
    <m/>
    <n v="0.6990045567811101"/>
    <m/>
    <s v="2288 - 2386 - 2388 - "/>
    <n v="0"/>
    <n v="18"/>
    <s v="libre"/>
    <m/>
    <m/>
    <n v="1"/>
    <n v="0"/>
    <x v="195"/>
    <x v="351"/>
    <n v="0"/>
    <n v="1"/>
    <n v="1"/>
    <n v="3"/>
    <n v="5"/>
    <n v="7"/>
    <n v="9"/>
    <n v="11"/>
    <n v="13"/>
    <n v="15"/>
    <n v="18"/>
    <n v="19"/>
    <n v="1731"/>
    <n v="261"/>
    <n v="261"/>
    <n v="174"/>
    <n v="261"/>
    <n v="174"/>
    <n v="261"/>
    <n v="215"/>
    <n v="73"/>
    <n v="45"/>
    <n v="7"/>
  </r>
  <r>
    <n v="2493"/>
    <s v="u"/>
    <s v="Tourteaux hipro"/>
    <x v="75"/>
    <x v="40"/>
    <x v="75"/>
    <m/>
    <m/>
    <m/>
    <m/>
    <m/>
    <n v="0.3680153157717789"/>
    <m/>
    <s v="2290 - 2380 - 2389 - "/>
    <n v="0"/>
    <n v="20"/>
    <s v="libre"/>
    <m/>
    <m/>
    <n v="0"/>
    <n v="0"/>
    <x v="195"/>
    <x v="359"/>
    <n v="0"/>
    <n v="1"/>
    <n v="2"/>
    <n v="4"/>
    <n v="6"/>
    <n v="8"/>
    <n v="10"/>
    <n v="12"/>
    <n v="14"/>
    <n v="16"/>
    <n v="18"/>
    <n v="20"/>
    <n v="1792"/>
    <n v="261"/>
    <n v="261"/>
    <n v="261"/>
    <n v="174"/>
    <n v="261"/>
    <n v="261"/>
    <n v="154"/>
    <n v="137"/>
    <n v="20"/>
    <n v="3"/>
  </r>
  <r>
    <n v="2494"/>
    <s v="u"/>
    <s v="Tourteaux hipro"/>
    <x v="76"/>
    <x v="40"/>
    <x v="76"/>
    <m/>
    <m/>
    <m/>
    <m/>
    <m/>
    <n v="0.4479442438652218"/>
    <m/>
    <s v="2292 - 2389 - 2390 - "/>
    <n v="0"/>
    <n v="18"/>
    <s v="libre"/>
    <m/>
    <m/>
    <n v="0"/>
    <n v="0"/>
    <x v="40"/>
    <x v="228"/>
    <n v="0"/>
    <n v="0"/>
    <n v="1"/>
    <n v="3"/>
    <n v="5"/>
    <n v="7"/>
    <n v="9"/>
    <n v="11"/>
    <n v="12"/>
    <n v="14"/>
    <n v="16"/>
    <n v="18"/>
    <n v="1611"/>
    <n v="261"/>
    <n v="174"/>
    <n v="261"/>
    <n v="174"/>
    <n v="174"/>
    <n v="261"/>
    <n v="152"/>
    <n v="134"/>
    <n v="16"/>
    <n v="5"/>
  </r>
  <r>
    <n v="2495"/>
    <s v="u"/>
    <s v="Tourteaux hipro"/>
    <x v="77"/>
    <x v="40"/>
    <x v="77"/>
    <m/>
    <m/>
    <m/>
    <m/>
    <m/>
    <n v="0.01174173153444491"/>
    <m/>
    <s v="2294 - 2380 - 2391 - "/>
    <n v="0"/>
    <n v="11"/>
    <s v="libre"/>
    <m/>
    <m/>
    <n v="0"/>
    <n v="0"/>
    <x v="40"/>
    <x v="122"/>
    <n v="0"/>
    <n v="0"/>
    <n v="1"/>
    <n v="2"/>
    <n v="3"/>
    <n v="4"/>
    <n v="5"/>
    <n v="6"/>
    <n v="7"/>
    <n v="8"/>
    <n v="9"/>
    <n v="10"/>
    <n v="921"/>
    <n v="174"/>
    <n v="87"/>
    <n v="87"/>
    <n v="87"/>
    <n v="87"/>
    <n v="87"/>
    <n v="87"/>
    <n v="87"/>
    <n v="85"/>
    <n v="54"/>
  </r>
  <r>
    <n v="2496"/>
    <s v="u"/>
    <s v="Tourteaux hipro"/>
    <x v="78"/>
    <x v="40"/>
    <x v="78"/>
    <n v="5.671500000000002"/>
    <n v="1"/>
    <n v="0.3526403949572423"/>
    <m/>
    <m/>
    <n v="0.9947683730286201"/>
    <n v="-4.676731626971382"/>
    <s v="2296 - 2380 - 2392 - "/>
    <m/>
    <m/>
    <s v="mesuré"/>
    <n v="6"/>
    <n v="1"/>
    <n v="1"/>
    <n v="0"/>
    <x v="195"/>
    <x v="55"/>
    <n v="1"/>
    <n v="1"/>
    <n v="1"/>
    <n v="1"/>
    <n v="1"/>
    <n v="1"/>
    <n v="1"/>
    <n v="1"/>
    <n v="1"/>
    <n v="1"/>
    <n v="1"/>
    <n v="1"/>
    <n v="86"/>
    <n v="3"/>
    <n v="0"/>
    <n v="1"/>
    <n v="0"/>
    <n v="0"/>
    <n v="0"/>
    <n v="2"/>
    <n v="3"/>
    <n v="3"/>
    <n v="75"/>
  </r>
  <r>
    <n v="2497"/>
    <s v="u"/>
    <s v="Tourteaux hipro"/>
    <x v="79"/>
    <x v="40"/>
    <x v="79"/>
    <m/>
    <m/>
    <m/>
    <m/>
    <m/>
    <n v="554.953571825603"/>
    <m/>
    <s v="2298 - 2393 - "/>
    <n v="554"/>
    <n v="608"/>
    <s v="libre"/>
    <m/>
    <m/>
    <n v="555"/>
    <n v="3"/>
    <x v="272"/>
    <x v="570"/>
    <n v="546"/>
    <n v="556"/>
    <n v="559"/>
    <n v="564"/>
    <n v="570"/>
    <n v="575"/>
    <n v="580"/>
    <n v="586"/>
    <n v="591"/>
    <n v="596"/>
    <n v="601"/>
    <n v="604"/>
    <n v="4616"/>
    <n v="42"/>
    <n v="463"/>
    <n v="609"/>
    <n v="522"/>
    <n v="609"/>
    <n v="609"/>
    <n v="522"/>
    <n v="609"/>
    <n v="524"/>
    <n v="108"/>
  </r>
  <r>
    <n v="2498"/>
    <s v="u"/>
    <s v="Tourteaux hipro"/>
    <x v="80"/>
    <x v="40"/>
    <x v="80"/>
    <m/>
    <m/>
    <m/>
    <m/>
    <m/>
    <n v="184.8483307455199"/>
    <m/>
    <s v="2300 - 2393 - 2394 - "/>
    <m/>
    <m/>
    <s v="déterminé"/>
    <m/>
    <m/>
    <n v="185"/>
    <n v="7"/>
    <x v="547"/>
    <x v="724"/>
    <n v="171"/>
    <n v="174"/>
    <n v="176"/>
    <n v="180"/>
    <n v="183"/>
    <n v="184"/>
    <n v="185"/>
    <n v="186"/>
    <n v="188"/>
    <n v="192"/>
    <n v="194"/>
    <n v="196"/>
    <n v="86"/>
    <n v="6"/>
    <n v="6"/>
    <n v="11"/>
    <n v="14"/>
    <n v="19"/>
    <n v="9"/>
    <n v="5"/>
    <n v="13"/>
    <n v="3"/>
    <n v="1"/>
  </r>
  <r>
    <n v="2499"/>
    <s v="u"/>
    <s v="Tourteaux hipro"/>
    <x v="81"/>
    <x v="40"/>
    <x v="81"/>
    <m/>
    <m/>
    <m/>
    <m/>
    <m/>
    <n v="44.28839386659462"/>
    <m/>
    <s v="2302 - 2394 - 2395 - "/>
    <n v="43"/>
    <n v="51"/>
    <s v="libre"/>
    <m/>
    <m/>
    <n v="45"/>
    <n v="4"/>
    <x v="320"/>
    <x v="598"/>
    <n v="34"/>
    <n v="39"/>
    <n v="41"/>
    <n v="43"/>
    <n v="44"/>
    <n v="46"/>
    <n v="47"/>
    <n v="48"/>
    <n v="49"/>
    <n v="50"/>
    <n v="52"/>
    <n v="54"/>
    <n v="674"/>
    <n v="8"/>
    <n v="15"/>
    <n v="58"/>
    <n v="76"/>
    <n v="163"/>
    <n v="122"/>
    <n v="140"/>
    <n v="52"/>
    <n v="33"/>
    <n v="8"/>
  </r>
  <r>
    <n v="2500"/>
    <s v="u"/>
    <s v="Tourteaux hipro"/>
    <x v="82"/>
    <x v="40"/>
    <x v="82"/>
    <m/>
    <m/>
    <m/>
    <m/>
    <m/>
    <n v="370.1052410800831"/>
    <m/>
    <s v="2304 - 2393 - 2396 - "/>
    <n v="371"/>
    <n v="422"/>
    <s v="libre"/>
    <m/>
    <m/>
    <n v="369"/>
    <n v="8"/>
    <x v="502"/>
    <x v="725"/>
    <n v="354"/>
    <n v="368"/>
    <n v="373"/>
    <n v="379"/>
    <n v="385"/>
    <n v="390"/>
    <n v="395"/>
    <n v="400"/>
    <n v="405"/>
    <n v="411"/>
    <n v="417"/>
    <n v="422"/>
    <n v="4440"/>
    <n v="62"/>
    <n v="250"/>
    <n v="515"/>
    <n v="744"/>
    <n v="696"/>
    <n v="693"/>
    <n v="730"/>
    <n v="477"/>
    <n v="215"/>
    <n v="59"/>
  </r>
  <r>
    <n v="2501"/>
    <s v="u"/>
    <s v="Tourteaux hipro"/>
    <x v="83"/>
    <x v="40"/>
    <x v="83"/>
    <n v="211.5745"/>
    <n v="15.8680875"/>
    <n v="0.15"/>
    <m/>
    <m/>
    <n v="108.4721102341637"/>
    <n v="-6.497467937824032"/>
    <s v="2306 - 2396 - 2397 - "/>
    <m/>
    <m/>
    <s v="mesuré"/>
    <n v="211"/>
    <n v="12"/>
    <n v="110"/>
    <n v="11"/>
    <x v="422"/>
    <x v="683"/>
    <n v="87"/>
    <n v="93"/>
    <n v="96"/>
    <n v="99"/>
    <n v="103"/>
    <n v="106"/>
    <n v="110"/>
    <n v="113"/>
    <n v="117"/>
    <n v="121"/>
    <n v="124"/>
    <n v="127"/>
    <n v="86"/>
    <n v="2"/>
    <n v="6"/>
    <n v="10"/>
    <n v="13"/>
    <n v="8"/>
    <n v="13"/>
    <n v="6"/>
    <n v="10"/>
    <n v="12"/>
    <n v="7"/>
  </r>
  <r>
    <n v="2502"/>
    <s v="u"/>
    <s v="Tourteaux hipro"/>
    <x v="84"/>
    <x v="40"/>
    <x v="84"/>
    <n v="390"/>
    <n v="19.5"/>
    <n v="0.1"/>
    <m/>
    <m/>
    <n v="263.2118597430697"/>
    <n v="-6.501955910611808"/>
    <s v="2308 - 2396 - 2398 - "/>
    <m/>
    <m/>
    <s v="mesuré"/>
    <n v="388"/>
    <n v="20"/>
    <n v="261"/>
    <n v="12"/>
    <x v="649"/>
    <x v="623"/>
    <n v="235"/>
    <n v="238"/>
    <n v="244"/>
    <n v="250"/>
    <n v="255"/>
    <n v="259"/>
    <n v="260"/>
    <n v="265"/>
    <n v="269"/>
    <n v="272"/>
    <n v="277"/>
    <n v="279"/>
    <n v="86"/>
    <n v="6"/>
    <n v="6"/>
    <n v="8"/>
    <n v="12"/>
    <n v="14"/>
    <n v="11"/>
    <n v="16"/>
    <n v="9"/>
    <n v="3"/>
    <n v="2"/>
  </r>
  <r>
    <n v="2503"/>
    <s v="u"/>
    <s v="Tourteaux hipro"/>
    <x v="85"/>
    <x v="40"/>
    <x v="85"/>
    <m/>
    <m/>
    <m/>
    <m/>
    <m/>
    <n v="0.5293573099851487"/>
    <m/>
    <s v="2310 - 2396 - 2399 - "/>
    <n v="0"/>
    <n v="50"/>
    <s v="libre"/>
    <m/>
    <m/>
    <n v="1"/>
    <n v="0"/>
    <x v="207"/>
    <x v="225"/>
    <n v="0"/>
    <n v="2"/>
    <n v="4"/>
    <n v="9"/>
    <n v="14"/>
    <n v="19"/>
    <n v="24"/>
    <n v="29"/>
    <n v="34"/>
    <n v="39"/>
    <n v="44"/>
    <n v="46"/>
    <n v="4264"/>
    <n v="522"/>
    <n v="435"/>
    <n v="435"/>
    <n v="435"/>
    <n v="435"/>
    <n v="435"/>
    <n v="435"/>
    <n v="435"/>
    <n v="434"/>
    <n v="264"/>
  </r>
  <r>
    <n v="2504"/>
    <s v="u"/>
    <s v="Tourteaux hipro"/>
    <x v="86"/>
    <x v="40"/>
    <x v="86"/>
    <n v="164.7462274101577"/>
    <n v="8.237311370507886"/>
    <n v="0.1"/>
    <m/>
    <m/>
    <n v="154.1331129060931"/>
    <n v="-1.288419731474867"/>
    <s v="2312 - 2400 - "/>
    <m/>
    <m/>
    <s v="mesuré"/>
    <n v="165"/>
    <n v="8"/>
    <n v="155"/>
    <n v="6"/>
    <x v="466"/>
    <x v="681"/>
    <n v="141"/>
    <n v="143"/>
    <n v="146"/>
    <n v="149"/>
    <n v="151"/>
    <n v="153"/>
    <n v="154"/>
    <n v="158"/>
    <n v="159"/>
    <n v="160"/>
    <n v="163"/>
    <n v="165"/>
    <n v="86"/>
    <n v="5"/>
    <n v="5"/>
    <n v="7"/>
    <n v="11"/>
    <n v="15"/>
    <n v="6"/>
    <n v="16"/>
    <n v="11"/>
    <n v="6"/>
    <n v="5"/>
  </r>
  <r>
    <n v="2505"/>
    <s v="u"/>
    <s v="Tourteaux hipro"/>
    <x v="87"/>
    <x v="40"/>
    <x v="87"/>
    <m/>
    <m/>
    <m/>
    <m/>
    <m/>
    <n v="25.70175444958759"/>
    <m/>
    <s v="2314 - 2400 - 2401 - "/>
    <n v="25"/>
    <n v="33"/>
    <s v="libre"/>
    <m/>
    <m/>
    <n v="26"/>
    <n v="3"/>
    <x v="162"/>
    <x v="191"/>
    <n v="17"/>
    <n v="22"/>
    <n v="23"/>
    <n v="25"/>
    <n v="26"/>
    <n v="27"/>
    <n v="28"/>
    <n v="29"/>
    <n v="31"/>
    <n v="32"/>
    <n v="34"/>
    <n v="35"/>
    <n v="674"/>
    <n v="11"/>
    <n v="20"/>
    <n v="47"/>
    <n v="143"/>
    <n v="125"/>
    <n v="123"/>
    <n v="129"/>
    <n v="47"/>
    <n v="22"/>
    <n v="8"/>
  </r>
  <r>
    <n v="2506"/>
    <s v="u"/>
    <s v="Tourteaux hipro"/>
    <x v="88"/>
    <x v="40"/>
    <x v="88"/>
    <n v="27.61751915403304"/>
    <n v="1.380875957701652"/>
    <n v="0.1"/>
    <m/>
    <m/>
    <n v="24.96391216856957"/>
    <n v="-1.921683820087768"/>
    <s v="2316 - 2402 - "/>
    <m/>
    <m/>
    <s v="mesuré"/>
    <n v="27"/>
    <n v="1"/>
    <n v="25"/>
    <n v="2"/>
    <x v="162"/>
    <x v="323"/>
    <n v="18"/>
    <n v="22"/>
    <n v="23"/>
    <n v="23"/>
    <n v="24"/>
    <n v="24"/>
    <n v="25"/>
    <n v="25"/>
    <n v="26"/>
    <n v="26"/>
    <n v="27"/>
    <n v="27"/>
    <n v="86"/>
    <n v="1"/>
    <n v="0"/>
    <n v="0"/>
    <n v="7"/>
    <n v="9"/>
    <n v="24"/>
    <n v="19"/>
    <n v="15"/>
    <n v="10"/>
    <n v="2"/>
  </r>
  <r>
    <n v="2507"/>
    <s v="u"/>
    <s v="Tourteaux hipro"/>
    <x v="89"/>
    <x v="40"/>
    <x v="89"/>
    <m/>
    <m/>
    <m/>
    <m/>
    <m/>
    <n v="0"/>
    <m/>
    <s v="2318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508"/>
    <s v="u"/>
    <s v="Tourteaux soja"/>
    <x v="0"/>
    <x v="41"/>
    <x v="0"/>
    <m/>
    <m/>
    <m/>
    <m/>
    <m/>
    <n v="3824.206706646618"/>
    <m/>
    <s v="2050 - 2403 - "/>
    <n v="3823"/>
    <n v="3827"/>
    <s v="libre"/>
    <m/>
    <m/>
    <n v="3824"/>
    <n v="0"/>
    <x v="650"/>
    <x v="726"/>
    <n v="3823"/>
    <n v="3823"/>
    <n v="3823"/>
    <n v="3824"/>
    <n v="3824"/>
    <n v="3825"/>
    <n v="3825"/>
    <n v="3825"/>
    <n v="3826"/>
    <n v="3826"/>
    <n v="3827"/>
    <n v="3827"/>
    <n v="434"/>
    <n v="87"/>
    <n v="0"/>
    <n v="87"/>
    <n v="0"/>
    <n v="0"/>
    <n v="87"/>
    <n v="0"/>
    <n v="87"/>
    <n v="0"/>
    <n v="87"/>
  </r>
  <r>
    <n v="2509"/>
    <s v="u"/>
    <s v="Tourteaux soja"/>
    <x v="1"/>
    <x v="41"/>
    <x v="1"/>
    <m/>
    <m/>
    <m/>
    <n v="3066.6652422"/>
    <n v="3066.6652422"/>
    <n v="3066.6652422"/>
    <m/>
    <s v="2052 - 2403 - 2404 - "/>
    <n v="3067"/>
    <n v="3067"/>
    <s v="libre"/>
    <m/>
    <m/>
    <n v="3067"/>
    <n v="0"/>
    <x v="651"/>
    <x v="727"/>
    <n v="3066"/>
    <n v="3066"/>
    <n v="3066"/>
    <n v="3066"/>
    <n v="3066"/>
    <n v="3066"/>
    <n v="3066"/>
    <n v="3066"/>
    <n v="3066"/>
    <n v="3066"/>
    <n v="3066"/>
    <n v="3066"/>
    <n v="3066"/>
    <n v="0"/>
    <n v="0"/>
    <n v="0"/>
    <n v="0"/>
    <n v="0"/>
    <n v="1"/>
    <n v="0"/>
    <n v="0"/>
    <n v="0"/>
    <n v="0"/>
  </r>
  <r>
    <n v="2510"/>
    <s v="u"/>
    <s v="Tourteaux soja"/>
    <x v="2"/>
    <x v="41"/>
    <x v="2"/>
    <m/>
    <m/>
    <m/>
    <m/>
    <m/>
    <n v="2852.163295530054"/>
    <m/>
    <s v="2054 - 2404 - 2405 - "/>
    <n v="2745"/>
    <n v="2967"/>
    <s v="libre"/>
    <m/>
    <m/>
    <n v="2847"/>
    <n v="7"/>
    <x v="652"/>
    <x v="728"/>
    <n v="2720"/>
    <n v="2750"/>
    <n v="2761"/>
    <n v="2784"/>
    <n v="2806"/>
    <n v="2829"/>
    <n v="2851"/>
    <n v="2874"/>
    <n v="2896"/>
    <n v="2919"/>
    <n v="2941"/>
    <n v="2953"/>
    <n v="1953"/>
    <n v="78"/>
    <n v="218"/>
    <n v="221"/>
    <n v="228"/>
    <n v="224"/>
    <n v="237"/>
    <n v="227"/>
    <n v="223"/>
    <n v="213"/>
    <n v="85"/>
  </r>
  <r>
    <n v="2511"/>
    <s v="u"/>
    <s v="Tourteaux soja"/>
    <x v="3"/>
    <x v="41"/>
    <x v="3"/>
    <m/>
    <m/>
    <m/>
    <m/>
    <m/>
    <n v="1566.335748887771"/>
    <m/>
    <s v="2056 - 2405 - 2406 - "/>
    <n v="1510"/>
    <n v="1655"/>
    <s v="libre"/>
    <m/>
    <m/>
    <n v="1563"/>
    <n v="7"/>
    <x v="377"/>
    <x v="729"/>
    <n v="1488"/>
    <n v="1511"/>
    <n v="1519"/>
    <n v="1534"/>
    <n v="1549"/>
    <n v="1564"/>
    <n v="1578"/>
    <n v="1593"/>
    <n v="1607"/>
    <n v="1622"/>
    <n v="1637"/>
    <n v="1647"/>
    <n v="1273"/>
    <n v="37"/>
    <n v="138"/>
    <n v="160"/>
    <n v="156"/>
    <n v="157"/>
    <n v="169"/>
    <n v="155"/>
    <n v="162"/>
    <n v="110"/>
    <n v="30"/>
  </r>
  <r>
    <n v="2512"/>
    <s v="u"/>
    <s v="Tourteaux soja"/>
    <x v="4"/>
    <x v="41"/>
    <x v="4"/>
    <m/>
    <m/>
    <m/>
    <m/>
    <m/>
    <n v="1128.486639321002"/>
    <m/>
    <s v="2058 - 2406 - 2439 - "/>
    <m/>
    <m/>
    <s v="déterminé"/>
    <m/>
    <m/>
    <n v="1128"/>
    <n v="0"/>
    <x v="653"/>
    <x v="438"/>
    <n v="1128"/>
    <n v="1128"/>
    <n v="1128"/>
    <n v="1128"/>
    <n v="1128"/>
    <n v="1128"/>
    <n v="1128"/>
    <n v="1128"/>
    <n v="1128"/>
    <n v="1128"/>
    <n v="1128"/>
    <n v="1128"/>
    <n v="86"/>
    <n v="1"/>
    <n v="0"/>
    <n v="2"/>
    <n v="1"/>
    <n v="1"/>
    <n v="2"/>
    <n v="0"/>
    <n v="4"/>
    <n v="3"/>
    <n v="73"/>
  </r>
  <r>
    <n v="2513"/>
    <s v="u"/>
    <s v="Tourteaux soja"/>
    <x v="5"/>
    <x v="41"/>
    <x v="5"/>
    <n v="200"/>
    <n v="10"/>
    <n v="0.1"/>
    <m/>
    <m/>
    <n v="335.1540088650424"/>
    <n v="13.51540088650424"/>
    <s v="2059 - 2406 - 2440 - "/>
    <m/>
    <m/>
    <s v="mesuré"/>
    <n v="199"/>
    <n v="10"/>
    <n v="334"/>
    <n v="9"/>
    <x v="622"/>
    <x v="622"/>
    <n v="313"/>
    <n v="319"/>
    <n v="322"/>
    <n v="326"/>
    <n v="330"/>
    <n v="332"/>
    <n v="335"/>
    <n v="337"/>
    <n v="338"/>
    <n v="341"/>
    <n v="347"/>
    <n v="349"/>
    <n v="86"/>
    <n v="2"/>
    <n v="5"/>
    <n v="8"/>
    <n v="10"/>
    <n v="13"/>
    <n v="17"/>
    <n v="16"/>
    <n v="4"/>
    <n v="9"/>
    <n v="3"/>
  </r>
  <r>
    <n v="2514"/>
    <s v="u"/>
    <s v="Tourteaux soja"/>
    <x v="6"/>
    <x v="41"/>
    <x v="6"/>
    <m/>
    <m/>
    <m/>
    <m/>
    <m/>
    <n v="102.6951007017267"/>
    <m/>
    <s v="2060 - 2406 - 2441 - "/>
    <n v="48"/>
    <n v="190"/>
    <s v="libre"/>
    <m/>
    <m/>
    <n v="100"/>
    <n v="7"/>
    <x v="513"/>
    <x v="348"/>
    <n v="38"/>
    <n v="48"/>
    <n v="58"/>
    <n v="68"/>
    <n v="88"/>
    <n v="98"/>
    <n v="118"/>
    <n v="128"/>
    <n v="148"/>
    <n v="158"/>
    <n v="178"/>
    <n v="188"/>
    <n v="1255"/>
    <n v="88"/>
    <n v="174"/>
    <n v="174"/>
    <n v="87"/>
    <n v="174"/>
    <n v="174"/>
    <n v="89"/>
    <n v="163"/>
    <n v="106"/>
    <n v="27"/>
  </r>
  <r>
    <n v="2515"/>
    <s v="u"/>
    <s v="Tourteaux soja"/>
    <x v="7"/>
    <x v="41"/>
    <x v="7"/>
    <n v="2.3"/>
    <n v="1"/>
    <n v="0.8695652173913044"/>
    <m/>
    <m/>
    <n v="9.046456075819037"/>
    <n v="6.746456075819038"/>
    <s v="2061 - 2405 - 2407 - "/>
    <m/>
    <m/>
    <s v="mesuré"/>
    <n v="2"/>
    <n v="1"/>
    <n v="9"/>
    <n v="1"/>
    <x v="298"/>
    <x v="122"/>
    <n v="8"/>
    <n v="8"/>
    <n v="8"/>
    <n v="8"/>
    <n v="9"/>
    <n v="9"/>
    <n v="9"/>
    <n v="9"/>
    <n v="10"/>
    <n v="10"/>
    <n v="10"/>
    <n v="10"/>
    <n v="86"/>
    <n v="4"/>
    <n v="12"/>
    <n v="11"/>
    <n v="18"/>
    <n v="11"/>
    <n v="15"/>
    <n v="10"/>
    <n v="5"/>
    <n v="0"/>
    <n v="1"/>
  </r>
  <r>
    <n v="2516"/>
    <s v="u"/>
    <s v="Tourteaux soja"/>
    <x v="8"/>
    <x v="41"/>
    <x v="8"/>
    <n v="1"/>
    <n v="1"/>
    <n v="2"/>
    <m/>
    <m/>
    <n v="8.353023857924398"/>
    <n v="7.353023857924398"/>
    <s v="2063 - 2407 - 2408 - "/>
    <m/>
    <m/>
    <s v="mesuré"/>
    <n v="1"/>
    <n v="1"/>
    <n v="8"/>
    <n v="1"/>
    <x v="284"/>
    <x v="122"/>
    <n v="6"/>
    <n v="7"/>
    <n v="7"/>
    <n v="8"/>
    <n v="8"/>
    <n v="8"/>
    <n v="8"/>
    <n v="9"/>
    <n v="9"/>
    <n v="9"/>
    <n v="10"/>
    <n v="10"/>
    <n v="86"/>
    <n v="2"/>
    <n v="6"/>
    <n v="11"/>
    <n v="19"/>
    <n v="10"/>
    <n v="12"/>
    <n v="15"/>
    <n v="6"/>
    <n v="5"/>
    <n v="1"/>
  </r>
  <r>
    <n v="2517"/>
    <s v="u"/>
    <s v="Tourteaux soja"/>
    <x v="9"/>
    <x v="41"/>
    <x v="9"/>
    <m/>
    <m/>
    <m/>
    <m/>
    <m/>
    <n v="6.96491069083424"/>
    <m/>
    <s v="2065 - 2408 - 2429 - "/>
    <n v="0"/>
    <n v="9"/>
    <s v="libre"/>
    <m/>
    <m/>
    <n v="7"/>
    <n v="1"/>
    <x v="40"/>
    <x v="173"/>
    <n v="0"/>
    <n v="0"/>
    <n v="1"/>
    <n v="2"/>
    <n v="3"/>
    <n v="4"/>
    <n v="5"/>
    <n v="6"/>
    <n v="7"/>
    <n v="8"/>
    <n v="9"/>
    <n v="9"/>
    <n v="762"/>
    <n v="91"/>
    <n v="71"/>
    <n v="83"/>
    <n v="85"/>
    <n v="87"/>
    <n v="87"/>
    <n v="87"/>
    <n v="84"/>
    <n v="59"/>
    <n v="29"/>
  </r>
  <r>
    <n v="2518"/>
    <s v="u"/>
    <s v="Tourteaux soja"/>
    <x v="10"/>
    <x v="41"/>
    <x v="10"/>
    <m/>
    <m/>
    <m/>
    <m/>
    <m/>
    <n v="2.384117494992776"/>
    <m/>
    <s v="2066 - 2408 - 2430 - "/>
    <n v="0"/>
    <n v="9"/>
    <s v="libre"/>
    <m/>
    <m/>
    <n v="2"/>
    <n v="0"/>
    <x v="40"/>
    <x v="174"/>
    <n v="0"/>
    <n v="0"/>
    <n v="0"/>
    <n v="1"/>
    <n v="2"/>
    <n v="3"/>
    <n v="4"/>
    <n v="5"/>
    <n v="6"/>
    <n v="7"/>
    <n v="8"/>
    <n v="8"/>
    <n v="787"/>
    <n v="87"/>
    <n v="87"/>
    <n v="87"/>
    <n v="87"/>
    <n v="87"/>
    <n v="87"/>
    <n v="87"/>
    <n v="87"/>
    <n v="69"/>
    <n v="23"/>
  </r>
  <r>
    <n v="2519"/>
    <s v="u"/>
    <s v="Tourteaux soja"/>
    <x v="11"/>
    <x v="41"/>
    <x v="11"/>
    <n v="1"/>
    <n v="1"/>
    <n v="2"/>
    <m/>
    <m/>
    <n v="0.6937953017402823"/>
    <n v="-0.3062046982597177"/>
    <s v="2067 - 2407 - 2431 - "/>
    <m/>
    <m/>
    <s v="mesuré"/>
    <n v="1"/>
    <n v="1"/>
    <n v="1"/>
    <n v="1"/>
    <x v="40"/>
    <x v="176"/>
    <n v="0"/>
    <n v="0"/>
    <n v="0"/>
    <n v="0"/>
    <n v="0"/>
    <n v="1"/>
    <n v="1"/>
    <n v="1"/>
    <n v="1"/>
    <n v="1"/>
    <n v="1"/>
    <n v="2"/>
    <n v="86"/>
    <n v="19"/>
    <n v="17"/>
    <n v="15"/>
    <n v="22"/>
    <n v="6"/>
    <n v="4"/>
    <n v="1"/>
    <n v="1"/>
    <n v="1"/>
    <n v="1"/>
  </r>
  <r>
    <n v="2520"/>
    <s v="u"/>
    <s v="Tourteaux soja"/>
    <x v="12"/>
    <x v="41"/>
    <x v="12"/>
    <m/>
    <m/>
    <m/>
    <m/>
    <m/>
    <n v="0.9963941315846473"/>
    <m/>
    <s v="2068 - 2405 - 2434 - "/>
    <m/>
    <m/>
    <s v="déterminé"/>
    <m/>
    <m/>
    <n v="1"/>
    <n v="0"/>
    <x v="195"/>
    <x v="55"/>
    <n v="1"/>
    <n v="1"/>
    <n v="1"/>
    <n v="1"/>
    <n v="1"/>
    <n v="1"/>
    <n v="1"/>
    <n v="1"/>
    <n v="1"/>
    <n v="1"/>
    <n v="1"/>
    <n v="1"/>
    <n v="86"/>
    <n v="1"/>
    <n v="1"/>
    <n v="1"/>
    <n v="1"/>
    <n v="1"/>
    <n v="1"/>
    <n v="1"/>
    <n v="5"/>
    <n v="3"/>
    <n v="72"/>
  </r>
  <r>
    <n v="2521"/>
    <s v="u"/>
    <s v="Tourteaux soja"/>
    <x v="13"/>
    <x v="41"/>
    <x v="13"/>
    <m/>
    <m/>
    <m/>
    <m/>
    <m/>
    <n v="50.32026655253325"/>
    <m/>
    <s v="2069 - 2405 - 2414 - 2433 - "/>
    <n v="0"/>
    <n v="76"/>
    <s v="libre"/>
    <m/>
    <m/>
    <n v="50"/>
    <n v="0"/>
    <x v="102"/>
    <x v="156"/>
    <n v="0"/>
    <n v="3"/>
    <n v="7"/>
    <n v="15"/>
    <n v="23"/>
    <n v="30"/>
    <n v="38"/>
    <n v="46"/>
    <n v="53"/>
    <n v="61"/>
    <n v="69"/>
    <n v="73"/>
    <n v="6698"/>
    <n v="696"/>
    <n v="696"/>
    <n v="609"/>
    <n v="696"/>
    <n v="609"/>
    <n v="696"/>
    <n v="696"/>
    <n v="609"/>
    <n v="696"/>
    <n v="696"/>
  </r>
  <r>
    <n v="2522"/>
    <s v="u"/>
    <s v="Tourteaux soja"/>
    <x v="14"/>
    <x v="41"/>
    <x v="14"/>
    <m/>
    <m/>
    <m/>
    <m/>
    <m/>
    <n v="120.552319694653"/>
    <m/>
    <s v="2070 - 2405 - 2409 - "/>
    <m/>
    <m/>
    <s v="déterminé"/>
    <m/>
    <m/>
    <n v="121"/>
    <n v="2"/>
    <x v="428"/>
    <x v="702"/>
    <n v="117"/>
    <n v="118"/>
    <n v="118"/>
    <n v="119"/>
    <n v="120"/>
    <n v="120"/>
    <n v="121"/>
    <n v="121"/>
    <n v="122"/>
    <n v="122"/>
    <n v="123"/>
    <n v="124"/>
    <n v="86"/>
    <n v="4"/>
    <n v="7"/>
    <n v="10"/>
    <n v="10"/>
    <n v="13"/>
    <n v="11"/>
    <n v="14"/>
    <n v="9"/>
    <n v="5"/>
    <n v="4"/>
  </r>
  <r>
    <n v="2523"/>
    <s v="u"/>
    <s v="Tourteaux soja"/>
    <x v="15"/>
    <x v="41"/>
    <x v="15"/>
    <m/>
    <m/>
    <m/>
    <m/>
    <m/>
    <n v="30.97402471974116"/>
    <m/>
    <s v="2072 - 2409 - 2410 - 2421 - "/>
    <m/>
    <m/>
    <s v="déterminé"/>
    <m/>
    <m/>
    <n v="31"/>
    <n v="0"/>
    <x v="326"/>
    <x v="322"/>
    <n v="31"/>
    <n v="31"/>
    <n v="31"/>
    <n v="31"/>
    <n v="31"/>
    <n v="31"/>
    <n v="31"/>
    <n v="31"/>
    <n v="31"/>
    <n v="31"/>
    <n v="31"/>
    <n v="31"/>
    <n v="86"/>
    <n v="15"/>
    <n v="27"/>
    <n v="23"/>
    <n v="10"/>
    <n v="5"/>
    <n v="3"/>
    <n v="2"/>
    <n v="1"/>
    <n v="0"/>
    <n v="1"/>
  </r>
  <r>
    <n v="2524"/>
    <s v="u"/>
    <s v="Tourteaux soja"/>
    <x v="16"/>
    <x v="41"/>
    <x v="16"/>
    <n v="29.61354384269764"/>
    <n v="1"/>
    <n v="0.06753666533879486"/>
    <n v="28.13286665056276"/>
    <n v="31.09422103483253"/>
    <n v="31.09208663565733"/>
    <n v="1.47854279295969"/>
    <s v="2074 - 2410 - 2425 - "/>
    <m/>
    <m/>
    <s v="mesuré"/>
    <n v="30"/>
    <n v="1"/>
    <n v="31"/>
    <n v="0"/>
    <x v="326"/>
    <x v="322"/>
    <n v="31"/>
    <n v="31"/>
    <n v="31"/>
    <n v="31"/>
    <n v="31"/>
    <n v="31"/>
    <n v="31"/>
    <n v="31"/>
    <n v="31"/>
    <n v="31"/>
    <n v="31"/>
    <n v="31"/>
    <n v="86"/>
    <n v="1"/>
    <n v="0"/>
    <n v="1"/>
    <n v="1"/>
    <n v="1"/>
    <n v="1"/>
    <n v="2"/>
    <n v="3"/>
    <n v="2"/>
    <n v="75"/>
  </r>
  <r>
    <n v="2525"/>
    <s v="u"/>
    <s v="Tourteaux soja"/>
    <x v="17"/>
    <x v="41"/>
    <x v="17"/>
    <n v="0.2657152876941473"/>
    <n v="1"/>
    <n v="7.526853337479431"/>
    <n v="0.25242952330944"/>
    <n v="0.2790010520788547"/>
    <n v="0.2775493164918806"/>
    <n v="0.01183402879773332"/>
    <s v="2075 - 2410 - 2427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2"/>
    <n v="0"/>
    <n v="1"/>
    <n v="1"/>
    <n v="0"/>
    <n v="3"/>
    <n v="1"/>
    <n v="2"/>
    <n v="4"/>
    <n v="73"/>
  </r>
  <r>
    <n v="2526"/>
    <s v="u"/>
    <s v="Tourteaux soja"/>
    <x v="18"/>
    <x v="41"/>
    <x v="18"/>
    <n v="50"/>
    <n v="2.5"/>
    <n v="0.1"/>
    <m/>
    <m/>
    <n v="89.57829497491181"/>
    <n v="15.83131798996473"/>
    <s v="2076 - 2409 - 2411 - 2437 - "/>
    <m/>
    <m/>
    <s v="mesuré"/>
    <n v="50"/>
    <n v="3"/>
    <n v="90"/>
    <n v="2"/>
    <x v="533"/>
    <x v="257"/>
    <n v="86"/>
    <n v="87"/>
    <n v="87"/>
    <n v="88"/>
    <n v="89"/>
    <n v="89"/>
    <n v="90"/>
    <n v="90"/>
    <n v="91"/>
    <n v="91"/>
    <n v="92"/>
    <n v="93"/>
    <n v="86"/>
    <n v="4"/>
    <n v="7"/>
    <n v="11"/>
    <n v="9"/>
    <n v="13"/>
    <n v="11"/>
    <n v="14"/>
    <n v="8"/>
    <n v="6"/>
    <n v="4"/>
  </r>
  <r>
    <n v="2527"/>
    <s v="u"/>
    <s v="Tourteaux soja"/>
    <x v="19"/>
    <x v="41"/>
    <x v="19"/>
    <n v="74.75762128000002"/>
    <n v="3.737881064000002"/>
    <n v="0.1"/>
    <m/>
    <m/>
    <n v="58.36772759588042"/>
    <n v="-4.384808773605107"/>
    <s v="2078 - 2411 - "/>
    <m/>
    <m/>
    <s v="mesuré"/>
    <n v="74"/>
    <n v="4"/>
    <n v="58"/>
    <n v="3"/>
    <x v="43"/>
    <x v="665"/>
    <n v="52"/>
    <n v="54"/>
    <n v="54"/>
    <n v="55"/>
    <n v="56"/>
    <n v="57"/>
    <n v="58"/>
    <n v="59"/>
    <n v="59"/>
    <n v="60"/>
    <n v="62"/>
    <n v="63"/>
    <n v="86"/>
    <n v="1"/>
    <n v="10"/>
    <n v="8"/>
    <n v="12"/>
    <n v="10"/>
    <n v="19"/>
    <n v="12"/>
    <n v="3"/>
    <n v="5"/>
    <n v="7"/>
  </r>
  <r>
    <n v="2528"/>
    <s v="u"/>
    <s v="Tourteaux soja"/>
    <x v="20"/>
    <x v="41"/>
    <x v="20"/>
    <n v="50.55696616935342"/>
    <n v="2.527848308467672"/>
    <n v="0.1"/>
    <m/>
    <m/>
    <n v="31.11299787496113"/>
    <n v="-7.691904703798786"/>
    <s v="2079 - 2411 - 2443 - "/>
    <m/>
    <m/>
    <s v="mesuré"/>
    <n v="51"/>
    <n v="2"/>
    <n v="32"/>
    <n v="2"/>
    <x v="101"/>
    <x v="56"/>
    <n v="25"/>
    <n v="28"/>
    <n v="29"/>
    <n v="30"/>
    <n v="31"/>
    <n v="31"/>
    <n v="32"/>
    <n v="32"/>
    <n v="33"/>
    <n v="34"/>
    <n v="35"/>
    <n v="36"/>
    <n v="86"/>
    <n v="2"/>
    <n v="3"/>
    <n v="11"/>
    <n v="11"/>
    <n v="26"/>
    <n v="15"/>
    <n v="9"/>
    <n v="6"/>
    <n v="3"/>
    <n v="1"/>
  </r>
  <r>
    <n v="2529"/>
    <s v="u"/>
    <s v="Tourteaux soja"/>
    <x v="21"/>
    <x v="41"/>
    <x v="21"/>
    <n v="1.864222451496079"/>
    <n v="1"/>
    <n v="1.072833340460499"/>
    <m/>
    <m/>
    <n v="1.096173816197811"/>
    <n v="-0.7680486352982678"/>
    <s v="2080 - 2411 - 2444 - "/>
    <m/>
    <m/>
    <s v="mesuré"/>
    <n v="2"/>
    <n v="1"/>
    <n v="1"/>
    <n v="1"/>
    <x v="40"/>
    <x v="212"/>
    <n v="0"/>
    <n v="0"/>
    <n v="0"/>
    <n v="0"/>
    <n v="0"/>
    <n v="1"/>
    <n v="1"/>
    <n v="1"/>
    <n v="2"/>
    <n v="2"/>
    <n v="2"/>
    <n v="2"/>
    <n v="86"/>
    <n v="23"/>
    <n v="11"/>
    <n v="4"/>
    <n v="7"/>
    <n v="9"/>
    <n v="9"/>
    <n v="8"/>
    <n v="7"/>
    <n v="5"/>
    <n v="4"/>
  </r>
  <r>
    <n v="2530"/>
    <s v="u"/>
    <s v="Tourteaux soja"/>
    <x v="22"/>
    <x v="41"/>
    <x v="22"/>
    <m/>
    <m/>
    <m/>
    <m/>
    <m/>
    <n v="1104.912110187694"/>
    <m/>
    <s v="2081 - 2405 - 2412 - "/>
    <m/>
    <m/>
    <s v="déterminé"/>
    <m/>
    <m/>
    <n v="1104"/>
    <n v="3"/>
    <x v="654"/>
    <x v="689"/>
    <n v="1096"/>
    <n v="1099"/>
    <n v="1100"/>
    <n v="1102"/>
    <n v="1102"/>
    <n v="1103"/>
    <n v="1104"/>
    <n v="1105"/>
    <n v="1106"/>
    <n v="1107"/>
    <n v="1109"/>
    <n v="1110"/>
    <n v="86"/>
    <n v="2"/>
    <n v="3"/>
    <n v="6"/>
    <n v="19"/>
    <n v="16"/>
    <n v="12"/>
    <n v="10"/>
    <n v="10"/>
    <n v="3"/>
    <n v="6"/>
  </r>
  <r>
    <n v="2531"/>
    <s v="u"/>
    <s v="Tourteaux soja"/>
    <x v="23"/>
    <x v="41"/>
    <x v="23"/>
    <m/>
    <m/>
    <m/>
    <m/>
    <m/>
    <n v="972.6226007656662"/>
    <m/>
    <s v="2083 - 2412 - 2413 - 2421 - "/>
    <m/>
    <m/>
    <s v="déterminé"/>
    <m/>
    <m/>
    <n v="973"/>
    <n v="0"/>
    <x v="655"/>
    <x v="730"/>
    <n v="973"/>
    <n v="973"/>
    <n v="973"/>
    <n v="973"/>
    <n v="973"/>
    <n v="973"/>
    <n v="973"/>
    <n v="973"/>
    <n v="973"/>
    <n v="973"/>
    <n v="973"/>
    <n v="973"/>
    <n v="86"/>
    <n v="21"/>
    <n v="24"/>
    <n v="17"/>
    <n v="16"/>
    <n v="4"/>
    <n v="3"/>
    <n v="1"/>
    <n v="0"/>
    <n v="0"/>
    <n v="1"/>
  </r>
  <r>
    <n v="2532"/>
    <s v="u"/>
    <s v="Tourteaux soja"/>
    <x v="24"/>
    <x v="41"/>
    <x v="24"/>
    <n v="777.5173219756294"/>
    <n v="7.775173219756295"/>
    <n v="0.02"/>
    <n v="738.6414558768479"/>
    <n v="816.393188074411"/>
    <n v="816.3899370700279"/>
    <n v="4.999581873703506"/>
    <s v="2085 - 2413 - 2425 - "/>
    <m/>
    <m/>
    <s v="mesuré"/>
    <n v="777"/>
    <n v="8"/>
    <n v="816"/>
    <n v="0"/>
    <x v="656"/>
    <x v="731"/>
    <n v="816"/>
    <n v="816"/>
    <n v="816"/>
    <n v="816"/>
    <n v="816"/>
    <n v="816"/>
    <n v="816"/>
    <n v="816"/>
    <n v="816"/>
    <n v="816"/>
    <n v="816"/>
    <n v="816"/>
    <n v="86"/>
    <n v="1"/>
    <n v="0"/>
    <n v="1"/>
    <n v="0"/>
    <n v="0"/>
    <n v="2"/>
    <n v="1"/>
    <n v="3"/>
    <n v="4"/>
    <n v="75"/>
  </r>
  <r>
    <n v="2533"/>
    <s v="u"/>
    <s v="Tourteaux soja"/>
    <x v="25"/>
    <x v="41"/>
    <x v="25"/>
    <n v="149.0399562042693"/>
    <n v="1.490399562042693"/>
    <n v="0.02"/>
    <n v="141.5879583940558"/>
    <n v="156.4919540144828"/>
    <n v="156.4890785785312"/>
    <n v="4.998070694581005"/>
    <s v="2086 - 2413 - 2427 - "/>
    <m/>
    <m/>
    <s v="mesuré"/>
    <n v="149"/>
    <n v="1"/>
    <n v="156"/>
    <n v="0"/>
    <x v="644"/>
    <x v="460"/>
    <n v="156"/>
    <n v="156"/>
    <n v="156"/>
    <n v="156"/>
    <n v="156"/>
    <n v="156"/>
    <n v="156"/>
    <n v="156"/>
    <n v="156"/>
    <n v="156"/>
    <n v="156"/>
    <n v="156"/>
    <n v="86"/>
    <n v="2"/>
    <n v="0"/>
    <n v="1"/>
    <n v="1"/>
    <n v="0"/>
    <n v="2"/>
    <n v="2"/>
    <n v="2"/>
    <n v="3"/>
    <n v="74"/>
  </r>
  <r>
    <n v="2534"/>
    <s v="u"/>
    <s v="Tourteaux soja"/>
    <x v="26"/>
    <x v="41"/>
    <x v="26"/>
    <n v="100"/>
    <n v="5"/>
    <n v="0.1"/>
    <m/>
    <m/>
    <n v="132.2895094220275"/>
    <n v="6.45790188440551"/>
    <s v="2087 - 2412 - 2437 - 2443 - "/>
    <m/>
    <m/>
    <s v="mesuré"/>
    <n v="99"/>
    <n v="5"/>
    <n v="132"/>
    <n v="3"/>
    <x v="657"/>
    <x v="217"/>
    <n v="124"/>
    <n v="127"/>
    <n v="128"/>
    <n v="129"/>
    <n v="129"/>
    <n v="130"/>
    <n v="131"/>
    <n v="132"/>
    <n v="133"/>
    <n v="135"/>
    <n v="136"/>
    <n v="138"/>
    <n v="86"/>
    <n v="2"/>
    <n v="2"/>
    <n v="7"/>
    <n v="19"/>
    <n v="16"/>
    <n v="11"/>
    <n v="11"/>
    <n v="10"/>
    <n v="2"/>
    <n v="7"/>
  </r>
  <r>
    <n v="2535"/>
    <s v="u"/>
    <s v="Tourteaux soja"/>
    <x v="27"/>
    <x v="41"/>
    <x v="27"/>
    <m/>
    <m/>
    <m/>
    <m/>
    <m/>
    <n v="260.1718212677535"/>
    <m/>
    <s v="2088 - 2404 - 2414 - "/>
    <n v="98"/>
    <n v="323"/>
    <s v="libre"/>
    <m/>
    <m/>
    <n v="264"/>
    <n v="7"/>
    <x v="282"/>
    <x v="732"/>
    <n v="78"/>
    <n v="108"/>
    <n v="120"/>
    <n v="143"/>
    <n v="166"/>
    <n v="188"/>
    <n v="210"/>
    <n v="233"/>
    <n v="257"/>
    <n v="279"/>
    <n v="301"/>
    <n v="313"/>
    <n v="1969"/>
    <n v="75"/>
    <n v="222"/>
    <n v="231"/>
    <n v="232"/>
    <n v="233"/>
    <n v="231"/>
    <n v="232"/>
    <n v="243"/>
    <n v="214"/>
    <n v="57"/>
  </r>
  <r>
    <n v="2536"/>
    <s v="u"/>
    <s v="Tourteaux soja"/>
    <x v="28"/>
    <x v="41"/>
    <x v="28"/>
    <m/>
    <m/>
    <m/>
    <m/>
    <m/>
    <n v="60.09054728486529"/>
    <m/>
    <s v="2090 - 2414 - "/>
    <n v="0"/>
    <n v="153"/>
    <s v="libre"/>
    <m/>
    <m/>
    <n v="61"/>
    <n v="2"/>
    <x v="40"/>
    <x v="9"/>
    <n v="0"/>
    <n v="0"/>
    <n v="10"/>
    <n v="30"/>
    <n v="40"/>
    <n v="60"/>
    <n v="75"/>
    <n v="90"/>
    <n v="110"/>
    <n v="120"/>
    <n v="140"/>
    <n v="150"/>
    <n v="1391"/>
    <n v="174"/>
    <n v="87"/>
    <n v="174"/>
    <n v="87"/>
    <n v="174"/>
    <n v="87"/>
    <n v="174"/>
    <n v="87"/>
    <n v="174"/>
    <n v="174"/>
  </r>
  <r>
    <n v="2537"/>
    <s v="u"/>
    <s v="Tourteaux soja"/>
    <x v="29"/>
    <x v="41"/>
    <x v="29"/>
    <m/>
    <m/>
    <m/>
    <m/>
    <m/>
    <n v="150.7540580578281"/>
    <m/>
    <s v="2091 - 2414 - "/>
    <n v="0"/>
    <n v="289"/>
    <s v="libre"/>
    <m/>
    <m/>
    <n v="154"/>
    <n v="5"/>
    <x v="265"/>
    <x v="416"/>
    <n v="0"/>
    <n v="10"/>
    <n v="20"/>
    <n v="50"/>
    <n v="80"/>
    <n v="110"/>
    <n v="140"/>
    <n v="170"/>
    <n v="200"/>
    <n v="230"/>
    <n v="260"/>
    <n v="270"/>
    <n v="2556"/>
    <n v="261"/>
    <n v="261"/>
    <n v="261"/>
    <n v="261"/>
    <n v="261"/>
    <n v="261"/>
    <n v="261"/>
    <n v="261"/>
    <n v="261"/>
    <n v="208"/>
  </r>
  <r>
    <n v="2538"/>
    <s v="u"/>
    <s v="Tourteaux soja"/>
    <x v="30"/>
    <x v="41"/>
    <x v="30"/>
    <m/>
    <m/>
    <m/>
    <m/>
    <m/>
    <n v="758.5675217999999"/>
    <m/>
    <s v="2092 - 2403 - 2415 - "/>
    <n v="758"/>
    <n v="760"/>
    <s v="libre"/>
    <m/>
    <m/>
    <n v="759"/>
    <n v="0"/>
    <x v="658"/>
    <x v="733"/>
    <n v="758"/>
    <n v="758"/>
    <n v="758"/>
    <n v="758"/>
    <n v="758"/>
    <n v="758"/>
    <n v="758"/>
    <n v="759"/>
    <n v="759"/>
    <n v="759"/>
    <n v="759"/>
    <n v="759"/>
    <n v="173"/>
    <n v="87"/>
    <n v="0"/>
    <n v="0"/>
    <n v="0"/>
    <n v="0"/>
    <n v="0"/>
    <n v="0"/>
    <n v="0"/>
    <n v="0"/>
    <n v="87"/>
  </r>
  <r>
    <n v="2539"/>
    <s v="u"/>
    <s v="Tourteaux soja"/>
    <x v="31"/>
    <x v="41"/>
    <x v="31"/>
    <m/>
    <m/>
    <m/>
    <n v="758.5675217999999"/>
    <n v="758.5675217999999"/>
    <n v="758.5675217999999"/>
    <m/>
    <s v="2094 - 2415 - 2416 - "/>
    <n v="759"/>
    <n v="759"/>
    <s v="libre"/>
    <m/>
    <m/>
    <n v="759"/>
    <n v="0"/>
    <x v="658"/>
    <x v="734"/>
    <n v="758"/>
    <n v="758"/>
    <n v="758"/>
    <n v="758"/>
    <n v="758"/>
    <n v="758"/>
    <n v="758"/>
    <n v="758"/>
    <n v="758"/>
    <n v="758"/>
    <n v="758"/>
    <n v="758"/>
    <n v="758"/>
    <n v="0"/>
    <n v="0"/>
    <n v="0"/>
    <n v="0"/>
    <n v="0"/>
    <n v="1"/>
    <n v="0"/>
    <n v="0"/>
    <n v="0"/>
    <n v="0"/>
  </r>
  <r>
    <n v="2540"/>
    <s v="u"/>
    <s v="Tourteaux soja"/>
    <x v="32"/>
    <x v="41"/>
    <x v="32"/>
    <m/>
    <m/>
    <m/>
    <m/>
    <m/>
    <n v="650.8770731794086"/>
    <m/>
    <s v="2096 - 2416 - 2417 - "/>
    <m/>
    <m/>
    <s v="déterminé"/>
    <m/>
    <m/>
    <n v="651"/>
    <n v="4"/>
    <x v="659"/>
    <x v="680"/>
    <n v="634"/>
    <n v="644"/>
    <n v="647"/>
    <n v="648"/>
    <n v="649"/>
    <n v="650"/>
    <n v="652"/>
    <n v="653"/>
    <n v="653"/>
    <n v="654"/>
    <n v="655"/>
    <n v="656"/>
    <n v="86"/>
    <n v="2"/>
    <n v="0"/>
    <n v="1"/>
    <n v="1"/>
    <n v="2"/>
    <n v="12"/>
    <n v="18"/>
    <n v="15"/>
    <n v="23"/>
    <n v="13"/>
  </r>
  <r>
    <n v="2541"/>
    <s v="u"/>
    <s v="Tourteaux soja"/>
    <x v="33"/>
    <x v="41"/>
    <x v="33"/>
    <m/>
    <m/>
    <m/>
    <m/>
    <m/>
    <n v="518.2303363490345"/>
    <m/>
    <s v="2098 - 2417 - 2424 - "/>
    <m/>
    <m/>
    <s v="déterminé"/>
    <m/>
    <m/>
    <n v="518"/>
    <n v="4"/>
    <x v="660"/>
    <x v="536"/>
    <n v="502"/>
    <n v="511"/>
    <n v="514"/>
    <n v="515"/>
    <n v="517"/>
    <n v="517"/>
    <n v="519"/>
    <n v="520"/>
    <n v="521"/>
    <n v="521"/>
    <n v="522"/>
    <n v="523"/>
    <n v="86"/>
    <n v="2"/>
    <n v="0"/>
    <n v="1"/>
    <n v="2"/>
    <n v="2"/>
    <n v="11"/>
    <n v="18"/>
    <n v="15"/>
    <n v="23"/>
    <n v="13"/>
  </r>
  <r>
    <n v="2542"/>
    <s v="u"/>
    <s v="Tourteaux soja"/>
    <x v="34"/>
    <x v="41"/>
    <x v="34"/>
    <m/>
    <m/>
    <m/>
    <m/>
    <m/>
    <n v="132.6467368303741"/>
    <m/>
    <s v="2099 - 2417 - 2426 - "/>
    <m/>
    <m/>
    <s v="déterminé"/>
    <m/>
    <m/>
    <n v="133"/>
    <n v="0"/>
    <x v="324"/>
    <x v="370"/>
    <n v="133"/>
    <n v="133"/>
    <n v="133"/>
    <n v="133"/>
    <n v="133"/>
    <n v="133"/>
    <n v="133"/>
    <n v="133"/>
    <n v="133"/>
    <n v="133"/>
    <n v="133"/>
    <n v="133"/>
    <n v="86"/>
    <n v="86"/>
    <n v="0"/>
    <n v="0"/>
    <n v="0"/>
    <n v="0"/>
    <n v="0"/>
    <n v="0"/>
    <n v="0"/>
    <n v="0"/>
    <n v="1"/>
  </r>
  <r>
    <n v="2543"/>
    <s v="u"/>
    <s v="Tourteaux soja"/>
    <x v="35"/>
    <x v="41"/>
    <x v="35"/>
    <m/>
    <m/>
    <m/>
    <m/>
    <m/>
    <n v="17.25135439346681"/>
    <m/>
    <s v="2100 - 2416 - 2418 - "/>
    <m/>
    <m/>
    <s v="déterminé"/>
    <m/>
    <m/>
    <n v="17"/>
    <n v="2"/>
    <x v="208"/>
    <x v="317"/>
    <n v="13"/>
    <n v="13"/>
    <n v="14"/>
    <n v="15"/>
    <n v="16"/>
    <n v="17"/>
    <n v="17"/>
    <n v="18"/>
    <n v="18"/>
    <n v="19"/>
    <n v="20"/>
    <n v="20"/>
    <n v="86"/>
    <n v="6"/>
    <n v="6"/>
    <n v="10"/>
    <n v="9"/>
    <n v="19"/>
    <n v="16"/>
    <n v="11"/>
    <n v="6"/>
    <n v="3"/>
    <n v="1"/>
  </r>
  <r>
    <n v="2544"/>
    <s v="u"/>
    <s v="Tourteaux soja"/>
    <x v="36"/>
    <x v="41"/>
    <x v="36"/>
    <m/>
    <m/>
    <m/>
    <m/>
    <m/>
    <n v="12.20868333870544"/>
    <m/>
    <s v="2102 - 2418 - 2429 - "/>
    <n v="10"/>
    <n v="18"/>
    <s v="libre"/>
    <m/>
    <m/>
    <n v="12"/>
    <n v="1"/>
    <x v="317"/>
    <x v="351"/>
    <n v="6"/>
    <n v="9"/>
    <n v="10"/>
    <n v="11"/>
    <n v="12"/>
    <n v="13"/>
    <n v="14"/>
    <n v="15"/>
    <n v="16"/>
    <n v="17"/>
    <n v="18"/>
    <n v="19"/>
    <n v="765"/>
    <n v="9"/>
    <n v="59"/>
    <n v="133"/>
    <n v="84"/>
    <n v="171"/>
    <n v="149"/>
    <n v="61"/>
    <n v="78"/>
    <n v="18"/>
    <n v="4"/>
  </r>
  <r>
    <n v="2545"/>
    <s v="u"/>
    <s v="Tourteaux soja"/>
    <x v="37"/>
    <x v="41"/>
    <x v="37"/>
    <m/>
    <m/>
    <m/>
    <m/>
    <m/>
    <n v="5.042671054761372"/>
    <m/>
    <s v="2103 - 2418 - 2430 - "/>
    <n v="0"/>
    <n v="8"/>
    <s v="libre"/>
    <m/>
    <m/>
    <n v="5"/>
    <n v="1"/>
    <x v="40"/>
    <x v="174"/>
    <n v="0"/>
    <n v="0"/>
    <n v="0"/>
    <n v="1"/>
    <n v="2"/>
    <n v="3"/>
    <n v="4"/>
    <n v="5"/>
    <n v="6"/>
    <n v="7"/>
    <n v="8"/>
    <n v="8"/>
    <n v="769"/>
    <n v="87"/>
    <n v="87"/>
    <n v="87"/>
    <n v="87"/>
    <n v="87"/>
    <n v="87"/>
    <n v="87"/>
    <n v="79"/>
    <n v="52"/>
    <n v="30"/>
  </r>
  <r>
    <n v="2546"/>
    <s v="u"/>
    <s v="Tourteaux soja"/>
    <x v="38"/>
    <x v="41"/>
    <x v="38"/>
    <m/>
    <m/>
    <m/>
    <m/>
    <m/>
    <n v="0.01159155940500266"/>
    <m/>
    <s v="2104 - 2416 - 2432 - "/>
    <n v="0"/>
    <n v="1"/>
    <s v="libre"/>
    <m/>
    <m/>
    <n v="0"/>
    <n v="0"/>
    <x v="40"/>
    <x v="212"/>
    <n v="0"/>
    <n v="0"/>
    <n v="0"/>
    <n v="0"/>
    <n v="0"/>
    <n v="0"/>
    <n v="1"/>
    <n v="1"/>
    <n v="1"/>
    <n v="1"/>
    <n v="1"/>
    <n v="3"/>
    <n v="186"/>
    <n v="87"/>
    <n v="87"/>
    <n v="3"/>
    <n v="3"/>
    <n v="1"/>
    <n v="1"/>
    <n v="1"/>
    <n v="1"/>
    <n v="1"/>
    <n v="2"/>
  </r>
  <r>
    <n v="2547"/>
    <s v="u"/>
    <s v="Tourteaux soja"/>
    <x v="39"/>
    <x v="41"/>
    <x v="39"/>
    <m/>
    <m/>
    <m/>
    <m/>
    <m/>
    <n v="0.002676688044547913"/>
    <m/>
    <s v="2105 - 2416 - 2433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79"/>
    <n v="87"/>
    <n v="0"/>
    <n v="0"/>
    <n v="87"/>
    <n v="0"/>
    <n v="0"/>
    <n v="3"/>
    <n v="0"/>
    <n v="0"/>
    <n v="3"/>
  </r>
  <r>
    <n v="2548"/>
    <s v="u"/>
    <s v="Tourteaux soja"/>
    <x v="41"/>
    <x v="41"/>
    <x v="41"/>
    <m/>
    <m/>
    <m/>
    <m/>
    <m/>
    <n v="1.38169850428981"/>
    <m/>
    <s v="2106 - 2416 - 2419 - 2436 - "/>
    <m/>
    <m/>
    <s v="déterminé"/>
    <m/>
    <m/>
    <n v="2"/>
    <n v="2"/>
    <x v="40"/>
    <x v="39"/>
    <n v="0"/>
    <n v="0"/>
    <n v="0"/>
    <n v="0"/>
    <n v="0"/>
    <n v="0"/>
    <n v="1"/>
    <n v="2"/>
    <n v="3"/>
    <n v="3"/>
    <n v="4"/>
    <n v="5"/>
    <n v="86"/>
    <n v="40"/>
    <n v="16"/>
    <n v="11"/>
    <n v="10"/>
    <n v="4"/>
    <n v="4"/>
    <n v="0"/>
    <n v="1"/>
    <n v="0"/>
    <n v="1"/>
  </r>
  <r>
    <n v="2549"/>
    <s v="u"/>
    <s v="Tourteaux soja"/>
    <x v="42"/>
    <x v="41"/>
    <x v="42"/>
    <m/>
    <m/>
    <m/>
    <m/>
    <m/>
    <n v="0.00474823837191637"/>
    <m/>
    <s v="2108 - 2419 - 2442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7"/>
    <n v="5"/>
    <n v="1"/>
    <n v="2"/>
    <n v="1"/>
    <n v="0"/>
    <n v="0"/>
    <n v="0"/>
    <n v="0"/>
    <n v="1"/>
  </r>
  <r>
    <n v="2550"/>
    <s v="u"/>
    <s v="Tourteaux soja"/>
    <x v="43"/>
    <x v="41"/>
    <x v="43"/>
    <m/>
    <m/>
    <m/>
    <m/>
    <m/>
    <n v="1.376950265917894"/>
    <m/>
    <s v="2109 - 2419 - 2444 - "/>
    <m/>
    <m/>
    <s v="déterminé"/>
    <m/>
    <m/>
    <n v="2"/>
    <n v="2"/>
    <x v="40"/>
    <x v="39"/>
    <n v="0"/>
    <n v="0"/>
    <n v="0"/>
    <n v="0"/>
    <n v="0"/>
    <n v="0"/>
    <n v="1"/>
    <n v="2"/>
    <n v="3"/>
    <n v="3"/>
    <n v="4"/>
    <n v="5"/>
    <n v="86"/>
    <n v="40"/>
    <n v="16"/>
    <n v="11"/>
    <n v="10"/>
    <n v="4"/>
    <n v="4"/>
    <n v="0"/>
    <n v="1"/>
    <n v="0"/>
    <n v="1"/>
  </r>
  <r>
    <n v="2551"/>
    <s v="u"/>
    <s v="Tourteaux soja"/>
    <x v="44"/>
    <x v="41"/>
    <x v="44"/>
    <m/>
    <m/>
    <m/>
    <m/>
    <m/>
    <n v="90.01549597613041"/>
    <m/>
    <s v="2110 - 2416 - 2420 - "/>
    <n v="89"/>
    <n v="90"/>
    <s v="libre"/>
    <m/>
    <m/>
    <n v="90"/>
    <n v="1"/>
    <x v="321"/>
    <x v="735"/>
    <n v="89"/>
    <n v="89"/>
    <n v="89"/>
    <n v="89"/>
    <n v="89"/>
    <n v="89"/>
    <n v="90"/>
    <n v="90"/>
    <n v="90"/>
    <n v="90"/>
    <n v="90"/>
    <n v="92"/>
    <n v="185"/>
    <n v="86"/>
    <n v="86"/>
    <n v="3"/>
    <n v="4"/>
    <n v="1"/>
    <n v="1"/>
    <n v="1"/>
    <n v="1"/>
    <n v="1"/>
    <n v="2"/>
  </r>
  <r>
    <n v="2552"/>
    <s v="u"/>
    <s v="Tourteaux soja"/>
    <x v="46"/>
    <x v="41"/>
    <x v="46"/>
    <n v="100"/>
    <n v="5"/>
    <n v="0.1"/>
    <n v="90"/>
    <n v="110"/>
    <n v="90.00671799779109"/>
    <n v="-1.998656400441783"/>
    <s v="2113 - 2420 - 2440 - "/>
    <m/>
    <m/>
    <s v="mesuré"/>
    <n v="100"/>
    <n v="5"/>
    <n v="90"/>
    <n v="0"/>
    <x v="166"/>
    <x v="223"/>
    <n v="90"/>
    <n v="90"/>
    <n v="90"/>
    <n v="90"/>
    <n v="90"/>
    <n v="90"/>
    <n v="90"/>
    <n v="90"/>
    <n v="90"/>
    <n v="90"/>
    <n v="90"/>
    <n v="90"/>
    <n v="86"/>
    <n v="86"/>
    <n v="0"/>
    <n v="0"/>
    <n v="0"/>
    <n v="0"/>
    <n v="0"/>
    <n v="0"/>
    <n v="0"/>
    <n v="0"/>
    <n v="1"/>
  </r>
  <r>
    <n v="2553"/>
    <s v="u"/>
    <s v="Tourteaux soja"/>
    <x v="47"/>
    <x v="41"/>
    <x v="47"/>
    <m/>
    <m/>
    <m/>
    <m/>
    <m/>
    <n v="0.008777978339327506"/>
    <m/>
    <s v="2114 - 2420 - 2441 - "/>
    <n v="0"/>
    <n v="1"/>
    <s v="libre"/>
    <m/>
    <m/>
    <n v="0"/>
    <n v="0"/>
    <x v="40"/>
    <x v="212"/>
    <n v="0"/>
    <n v="0"/>
    <n v="0"/>
    <n v="0"/>
    <n v="0"/>
    <n v="0"/>
    <n v="1"/>
    <n v="1"/>
    <n v="1"/>
    <n v="1"/>
    <n v="1"/>
    <n v="3"/>
    <n v="186"/>
    <n v="87"/>
    <n v="87"/>
    <n v="3"/>
    <n v="3"/>
    <n v="1"/>
    <n v="1"/>
    <n v="1"/>
    <n v="1"/>
    <n v="1"/>
    <n v="2"/>
  </r>
  <r>
    <n v="2554"/>
    <s v="u"/>
    <s v="Tourteaux soja"/>
    <x v="65"/>
    <x v="41"/>
    <x v="65"/>
    <m/>
    <m/>
    <m/>
    <m/>
    <m/>
    <n v="1003.596625485407"/>
    <m/>
    <s v="2115 - 2421 - "/>
    <m/>
    <m/>
    <s v="déterminé"/>
    <m/>
    <m/>
    <n v="1004"/>
    <n v="0"/>
    <x v="661"/>
    <x v="736"/>
    <n v="1003"/>
    <n v="1003"/>
    <n v="1003"/>
    <n v="1004"/>
    <n v="1004"/>
    <n v="1004"/>
    <n v="1004"/>
    <n v="1004"/>
    <n v="1004"/>
    <n v="1004"/>
    <n v="1004"/>
    <n v="1004"/>
    <n v="86"/>
    <n v="18"/>
    <n v="29"/>
    <n v="16"/>
    <n v="16"/>
    <n v="3"/>
    <n v="2"/>
    <n v="2"/>
    <n v="0"/>
    <n v="0"/>
    <n v="1"/>
  </r>
  <r>
    <n v="2555"/>
    <s v="u"/>
    <s v="Tourteaux soja"/>
    <x v="66"/>
    <x v="41"/>
    <x v="66"/>
    <m/>
    <m/>
    <m/>
    <m/>
    <m/>
    <n v="1733.619444778857"/>
    <m/>
    <s v="2117 - 2422 - "/>
    <n v="1683"/>
    <n v="1764"/>
    <s v="libre"/>
    <m/>
    <m/>
    <n v="1733"/>
    <n v="3"/>
    <x v="662"/>
    <x v="737"/>
    <n v="1666"/>
    <n v="1682"/>
    <n v="1685"/>
    <n v="1695"/>
    <n v="1704"/>
    <n v="1713"/>
    <n v="1722"/>
    <n v="1731"/>
    <n v="1740"/>
    <n v="1748"/>
    <n v="1756"/>
    <n v="1762"/>
    <n v="774"/>
    <n v="3"/>
    <n v="81"/>
    <n v="87"/>
    <n v="87"/>
    <n v="87"/>
    <n v="87"/>
    <n v="87"/>
    <n v="87"/>
    <n v="87"/>
    <n v="82"/>
  </r>
  <r>
    <n v="2556"/>
    <s v="u"/>
    <s v="Tourteaux soja"/>
    <x v="67"/>
    <x v="41"/>
    <x v="67"/>
    <n v="1800"/>
    <n v="90"/>
    <n v="0.1"/>
    <n v="1620"/>
    <n v="1980"/>
    <n v="1656.103602980296"/>
    <n v="-1.598848855774486"/>
    <s v="2119 - 2422 - 2423 - "/>
    <m/>
    <m/>
    <s v="mesuré"/>
    <n v="1805"/>
    <n v="97"/>
    <n v="1656"/>
    <n v="5"/>
    <x v="663"/>
    <x v="738"/>
    <n v="1637"/>
    <n v="1648"/>
    <n v="1650"/>
    <n v="1653"/>
    <n v="1654"/>
    <n v="1655"/>
    <n v="1657"/>
    <n v="1657"/>
    <n v="1658"/>
    <n v="1659"/>
    <n v="1660"/>
    <n v="1661"/>
    <n v="86"/>
    <n v="2"/>
    <n v="0"/>
    <n v="1"/>
    <n v="1"/>
    <n v="3"/>
    <n v="6"/>
    <n v="19"/>
    <n v="19"/>
    <n v="22"/>
    <n v="14"/>
  </r>
  <r>
    <n v="2557"/>
    <s v="u"/>
    <s v="Tourteaux soja"/>
    <x v="68"/>
    <x v="41"/>
    <x v="68"/>
    <n v="1500"/>
    <n v="75"/>
    <n v="0.1"/>
    <n v="1350"/>
    <n v="1650"/>
    <n v="1366.702773800032"/>
    <n v="-1.777296349332901"/>
    <s v="2121 - 2423 - 2424 - "/>
    <m/>
    <m/>
    <s v="mesuré"/>
    <n v="1502"/>
    <n v="74"/>
    <n v="1367"/>
    <n v="4"/>
    <x v="664"/>
    <x v="739"/>
    <n v="1350"/>
    <n v="1359"/>
    <n v="1362"/>
    <n v="1364"/>
    <n v="1365"/>
    <n v="1366"/>
    <n v="1367"/>
    <n v="1368"/>
    <n v="1369"/>
    <n v="1370"/>
    <n v="1371"/>
    <n v="1372"/>
    <n v="86"/>
    <n v="2"/>
    <n v="0"/>
    <n v="1"/>
    <n v="2"/>
    <n v="2"/>
    <n v="11"/>
    <n v="18"/>
    <n v="15"/>
    <n v="23"/>
    <n v="13"/>
  </r>
  <r>
    <n v="2558"/>
    <s v="u"/>
    <s v="Tourteaux soja"/>
    <x v="69"/>
    <x v="41"/>
    <x v="69"/>
    <m/>
    <m/>
    <m/>
    <m/>
    <m/>
    <n v="847.3817673419676"/>
    <m/>
    <s v="2123 - 2424 - 2425 - "/>
    <m/>
    <m/>
    <s v="déterminé"/>
    <m/>
    <m/>
    <n v="847"/>
    <n v="0"/>
    <x v="665"/>
    <x v="740"/>
    <n v="847"/>
    <n v="847"/>
    <n v="847"/>
    <n v="847"/>
    <n v="847"/>
    <n v="847"/>
    <n v="847"/>
    <n v="847"/>
    <n v="847"/>
    <n v="847"/>
    <n v="847"/>
    <n v="847"/>
    <n v="86"/>
    <n v="9"/>
    <n v="14"/>
    <n v="11"/>
    <n v="13"/>
    <n v="17"/>
    <n v="9"/>
    <n v="7"/>
    <n v="1"/>
    <n v="4"/>
    <n v="2"/>
  </r>
  <r>
    <n v="2559"/>
    <s v="u"/>
    <s v="Tourteaux soja"/>
    <x v="70"/>
    <x v="41"/>
    <x v="70"/>
    <n v="322.6672588235294"/>
    <n v="16.13336294117647"/>
    <n v="0.09999999999999999"/>
    <n v="290.4005329411764"/>
    <n v="354.9339847058823"/>
    <n v="290.4087574905662"/>
    <n v="-1.999490214816357"/>
    <s v="2125 - 2423 - 2426 - "/>
    <m/>
    <m/>
    <s v="mesuré"/>
    <n v="322"/>
    <n v="15"/>
    <n v="290"/>
    <n v="0"/>
    <x v="309"/>
    <x v="741"/>
    <n v="290"/>
    <n v="290"/>
    <n v="290"/>
    <n v="290"/>
    <n v="290"/>
    <n v="290"/>
    <n v="290"/>
    <n v="290"/>
    <n v="290"/>
    <n v="290"/>
    <n v="290"/>
    <n v="290"/>
    <n v="86"/>
    <n v="86"/>
    <n v="0"/>
    <n v="0"/>
    <n v="0"/>
    <n v="0"/>
    <n v="0"/>
    <n v="0"/>
    <n v="0"/>
    <n v="0"/>
    <n v="1"/>
  </r>
  <r>
    <n v="2560"/>
    <s v="u"/>
    <s v="Tourteaux soja"/>
    <x v="71"/>
    <x v="41"/>
    <x v="71"/>
    <m/>
    <m/>
    <m/>
    <m/>
    <m/>
    <n v="156.1747420235869"/>
    <m/>
    <s v="2127 - 2426 - 2427 - "/>
    <m/>
    <m/>
    <s v="déterminé"/>
    <m/>
    <m/>
    <n v="156"/>
    <n v="0"/>
    <x v="644"/>
    <x v="460"/>
    <n v="156"/>
    <n v="156"/>
    <n v="156"/>
    <n v="156"/>
    <n v="156"/>
    <n v="156"/>
    <n v="156"/>
    <n v="156"/>
    <n v="156"/>
    <n v="156"/>
    <n v="156"/>
    <n v="156"/>
    <n v="86"/>
    <n v="36"/>
    <n v="17"/>
    <n v="11"/>
    <n v="7"/>
    <n v="7"/>
    <n v="4"/>
    <n v="3"/>
    <n v="0"/>
    <n v="0"/>
    <n v="2"/>
  </r>
  <r>
    <n v="2561"/>
    <s v="u"/>
    <s v="Tourteaux soja"/>
    <x v="72"/>
    <x v="41"/>
    <x v="72"/>
    <n v="30.735"/>
    <n v="1.53675"/>
    <n v="0.1"/>
    <m/>
    <m/>
    <n v="27.58845918448597"/>
    <n v="-2.047529406548905"/>
    <s v="2129 - 2422 - 2428 - "/>
    <m/>
    <m/>
    <s v="mesuré"/>
    <n v="31"/>
    <n v="2"/>
    <n v="27"/>
    <n v="2"/>
    <x v="112"/>
    <x v="315"/>
    <n v="24"/>
    <n v="25"/>
    <n v="25"/>
    <n v="26"/>
    <n v="26"/>
    <n v="27"/>
    <n v="28"/>
    <n v="28"/>
    <n v="28"/>
    <n v="29"/>
    <n v="29"/>
    <n v="30"/>
    <n v="86"/>
    <n v="6"/>
    <n v="10"/>
    <n v="14"/>
    <n v="8"/>
    <n v="18"/>
    <n v="18"/>
    <n v="6"/>
    <n v="5"/>
    <n v="1"/>
    <n v="1"/>
  </r>
  <r>
    <n v="2562"/>
    <s v="u"/>
    <s v="Tourteaux soja"/>
    <x v="73"/>
    <x v="41"/>
    <x v="73"/>
    <n v="23.313"/>
    <n v="1.16565"/>
    <n v="0.1"/>
    <m/>
    <m/>
    <n v="20.16152540264934"/>
    <n v="-2.703619952258963"/>
    <s v="2131 - 2428 - 2429 - "/>
    <m/>
    <m/>
    <s v="mesuré"/>
    <n v="23"/>
    <n v="1"/>
    <n v="20"/>
    <n v="1"/>
    <x v="233"/>
    <x v="298"/>
    <n v="18"/>
    <n v="18"/>
    <n v="19"/>
    <n v="19"/>
    <n v="19"/>
    <n v="20"/>
    <n v="20"/>
    <n v="20"/>
    <n v="21"/>
    <n v="21"/>
    <n v="21"/>
    <n v="22"/>
    <n v="86"/>
    <n v="6"/>
    <n v="7"/>
    <n v="9"/>
    <n v="15"/>
    <n v="12"/>
    <n v="16"/>
    <n v="8"/>
    <n v="8"/>
    <n v="2"/>
    <n v="4"/>
  </r>
  <r>
    <n v="2563"/>
    <s v="u"/>
    <s v="Tourteaux soja"/>
    <x v="74"/>
    <x v="41"/>
    <x v="74"/>
    <n v="9.698"/>
    <n v="1"/>
    <n v="0.2062280882656218"/>
    <m/>
    <m/>
    <n v="8.407492876197116"/>
    <n v="-1.290507123802884"/>
    <s v="2133 - 2428 - 2430 - "/>
    <m/>
    <m/>
    <s v="mesuré"/>
    <n v="10"/>
    <n v="1"/>
    <n v="8"/>
    <n v="1"/>
    <x v="285"/>
    <x v="122"/>
    <n v="6"/>
    <n v="7"/>
    <n v="7"/>
    <n v="7"/>
    <n v="8"/>
    <n v="8"/>
    <n v="8"/>
    <n v="8"/>
    <n v="9"/>
    <n v="9"/>
    <n v="10"/>
    <n v="10"/>
    <n v="86"/>
    <n v="4"/>
    <n v="4"/>
    <n v="5"/>
    <n v="18"/>
    <n v="18"/>
    <n v="11"/>
    <n v="10"/>
    <n v="7"/>
    <n v="7"/>
    <n v="3"/>
  </r>
  <r>
    <n v="2564"/>
    <s v="u"/>
    <s v="Tourteaux soja"/>
    <x v="75"/>
    <x v="41"/>
    <x v="75"/>
    <m/>
    <m/>
    <m/>
    <m/>
    <m/>
    <n v="0.5933650832019352"/>
    <m/>
    <s v="2135 - 2422 - 2431 - "/>
    <n v="0"/>
    <n v="4"/>
    <s v="libre"/>
    <m/>
    <m/>
    <n v="1"/>
    <n v="1"/>
    <x v="40"/>
    <x v="209"/>
    <n v="0"/>
    <n v="0"/>
    <n v="0"/>
    <n v="0"/>
    <n v="1"/>
    <n v="1"/>
    <n v="2"/>
    <n v="2"/>
    <n v="3"/>
    <n v="3"/>
    <n v="4"/>
    <n v="4"/>
    <n v="390"/>
    <n v="170"/>
    <n v="87"/>
    <n v="87"/>
    <n v="37"/>
    <n v="3"/>
    <n v="1"/>
    <n v="2"/>
    <n v="1"/>
    <n v="1"/>
    <n v="2"/>
  </r>
  <r>
    <n v="2565"/>
    <s v="u"/>
    <s v="Tourteaux soja"/>
    <x v="76"/>
    <x v="41"/>
    <x v="76"/>
    <m/>
    <m/>
    <m/>
    <m/>
    <m/>
    <n v="0.5208336266367332"/>
    <m/>
    <s v="2137 - 2431 - 2432 - "/>
    <n v="0"/>
    <n v="2"/>
    <s v="libre"/>
    <m/>
    <m/>
    <n v="1"/>
    <n v="0"/>
    <x v="40"/>
    <x v="176"/>
    <n v="0"/>
    <n v="0"/>
    <n v="0"/>
    <n v="0"/>
    <n v="0"/>
    <n v="1"/>
    <n v="1"/>
    <n v="1"/>
    <n v="2"/>
    <n v="2"/>
    <n v="2"/>
    <n v="2"/>
    <n v="273"/>
    <n v="174"/>
    <n v="87"/>
    <n v="3"/>
    <n v="3"/>
    <n v="1"/>
    <n v="1"/>
    <n v="1"/>
    <n v="1"/>
    <n v="1"/>
    <n v="2"/>
  </r>
  <r>
    <n v="2566"/>
    <s v="u"/>
    <s v="Tourteaux soja"/>
    <x v="77"/>
    <x v="41"/>
    <x v="77"/>
    <m/>
    <m/>
    <m/>
    <m/>
    <n v="75"/>
    <n v="49.33401753087246"/>
    <m/>
    <s v="2139 - 2422 - 2433 - "/>
    <n v="0"/>
    <n v="75"/>
    <s v="libre"/>
    <m/>
    <m/>
    <n v="49"/>
    <n v="0"/>
    <x v="102"/>
    <x v="259"/>
    <n v="0"/>
    <n v="3"/>
    <n v="7"/>
    <n v="15"/>
    <n v="22"/>
    <n v="30"/>
    <n v="38"/>
    <n v="45"/>
    <n v="53"/>
    <n v="60"/>
    <n v="68"/>
    <n v="72"/>
    <n v="6611"/>
    <n v="696"/>
    <n v="609"/>
    <n v="696"/>
    <n v="609"/>
    <n v="696"/>
    <n v="609"/>
    <n v="696"/>
    <n v="609"/>
    <n v="696"/>
    <n v="696"/>
  </r>
  <r>
    <n v="2567"/>
    <s v="u"/>
    <s v="Tourteaux soja"/>
    <x v="78"/>
    <x v="41"/>
    <x v="78"/>
    <n v="0.1"/>
    <n v="1"/>
    <n v="20"/>
    <m/>
    <n v="0"/>
    <n v="0"/>
    <n v="-0.1"/>
    <s v="2141 - 2422 - 2434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87"/>
    <n v="0"/>
    <n v="0"/>
    <n v="0"/>
    <n v="0"/>
  </r>
  <r>
    <n v="2568"/>
    <s v="u"/>
    <s v="Tourteaux soja"/>
    <x v="79"/>
    <x v="41"/>
    <x v="79"/>
    <m/>
    <m/>
    <m/>
    <m/>
    <m/>
    <n v="1880.653886580923"/>
    <m/>
    <s v="2143 - 2435 - "/>
    <n v="1824"/>
    <n v="1971"/>
    <s v="libre"/>
    <m/>
    <m/>
    <n v="1877"/>
    <n v="7"/>
    <x v="666"/>
    <x v="742"/>
    <n v="1798"/>
    <n v="1824"/>
    <n v="1833"/>
    <n v="1848"/>
    <n v="1863"/>
    <n v="1878"/>
    <n v="1892"/>
    <n v="1908"/>
    <n v="1922"/>
    <n v="1937"/>
    <n v="1952"/>
    <n v="1962"/>
    <n v="1286"/>
    <n v="22"/>
    <n v="127"/>
    <n v="167"/>
    <n v="154"/>
    <n v="167"/>
    <n v="164"/>
    <n v="156"/>
    <n v="157"/>
    <n v="133"/>
    <n v="40"/>
  </r>
  <r>
    <n v="2569"/>
    <s v="u"/>
    <s v="Tourteaux soja"/>
    <x v="80"/>
    <x v="41"/>
    <x v="80"/>
    <n v="216.6242430436403"/>
    <n v="5.415606076091008"/>
    <n v="0.05"/>
    <m/>
    <m/>
    <n v="223.8520634006935"/>
    <n v="1.334628157125909"/>
    <s v="2145 - 2435 - 2436 - "/>
    <m/>
    <m/>
    <s v="mesuré"/>
    <n v="217"/>
    <n v="5"/>
    <n v="224"/>
    <n v="3"/>
    <x v="667"/>
    <x v="519"/>
    <n v="217"/>
    <n v="219"/>
    <n v="220"/>
    <n v="221"/>
    <n v="222"/>
    <n v="223"/>
    <n v="223"/>
    <n v="224"/>
    <n v="225"/>
    <n v="227"/>
    <n v="228"/>
    <n v="230"/>
    <n v="86"/>
    <n v="5"/>
    <n v="10"/>
    <n v="10"/>
    <n v="15"/>
    <n v="14"/>
    <n v="10"/>
    <n v="12"/>
    <n v="3"/>
    <n v="6"/>
    <n v="2"/>
  </r>
  <r>
    <n v="2570"/>
    <s v="u"/>
    <s v="Tourteaux soja"/>
    <x v="81"/>
    <x v="41"/>
    <x v="81"/>
    <m/>
    <m/>
    <m/>
    <m/>
    <m/>
    <n v="223.2036208865085"/>
    <m/>
    <s v="2147 - 2436 - 2437 - "/>
    <m/>
    <m/>
    <s v="déterminé"/>
    <m/>
    <m/>
    <n v="223"/>
    <n v="3"/>
    <x v="667"/>
    <x v="368"/>
    <n v="216"/>
    <n v="218"/>
    <n v="219"/>
    <n v="220"/>
    <n v="220"/>
    <n v="222"/>
    <n v="223"/>
    <n v="223"/>
    <n v="224"/>
    <n v="226"/>
    <n v="227"/>
    <n v="228"/>
    <n v="86"/>
    <n v="2"/>
    <n v="4"/>
    <n v="13"/>
    <n v="12"/>
    <n v="16"/>
    <n v="17"/>
    <n v="6"/>
    <n v="9"/>
    <n v="3"/>
    <n v="5"/>
  </r>
  <r>
    <n v="2571"/>
    <s v="u"/>
    <s v="Tourteaux soja"/>
    <x v="82"/>
    <x v="41"/>
    <x v="82"/>
    <m/>
    <m/>
    <m/>
    <m/>
    <m/>
    <n v="1656.80182318023"/>
    <m/>
    <s v="2149 - 2435 - 2438 - "/>
    <n v="1601"/>
    <n v="1746"/>
    <s v="libre"/>
    <m/>
    <m/>
    <n v="1653"/>
    <n v="7"/>
    <x v="668"/>
    <x v="743"/>
    <n v="1578"/>
    <n v="1602"/>
    <n v="1610"/>
    <n v="1625"/>
    <n v="1640"/>
    <n v="1655"/>
    <n v="1669"/>
    <n v="1684"/>
    <n v="1698"/>
    <n v="1714"/>
    <n v="1728"/>
    <n v="1738"/>
    <n v="1273"/>
    <n v="33"/>
    <n v="141"/>
    <n v="148"/>
    <n v="170"/>
    <n v="157"/>
    <n v="166"/>
    <n v="169"/>
    <n v="151"/>
    <n v="115"/>
    <n v="24"/>
  </r>
  <r>
    <n v="2572"/>
    <s v="u"/>
    <s v="Tourteaux soja"/>
    <x v="83"/>
    <x v="41"/>
    <x v="83"/>
    <n v="1025"/>
    <n v="51.25"/>
    <n v="0.1"/>
    <n v="922.5"/>
    <n v="1127.5"/>
    <n v="1127.496600864804"/>
    <n v="1.999933675410812"/>
    <s v="2151 - 2438 - 2439 - "/>
    <m/>
    <m/>
    <s v="mesuré"/>
    <n v="1020"/>
    <n v="48"/>
    <n v="1127"/>
    <n v="0"/>
    <x v="597"/>
    <x v="439"/>
    <n v="1127"/>
    <n v="1127"/>
    <n v="1127"/>
    <n v="1127"/>
    <n v="1127"/>
    <n v="1127"/>
    <n v="1127"/>
    <n v="1127"/>
    <n v="1127"/>
    <n v="1127"/>
    <n v="1127"/>
    <n v="1127"/>
    <n v="86"/>
    <n v="2"/>
    <n v="0"/>
    <n v="2"/>
    <n v="1"/>
    <n v="2"/>
    <n v="0"/>
    <n v="0"/>
    <n v="4"/>
    <n v="6"/>
    <n v="70"/>
  </r>
  <r>
    <n v="2573"/>
    <s v="u"/>
    <s v="Tourteaux soja"/>
    <x v="84"/>
    <x v="41"/>
    <x v="84"/>
    <m/>
    <m/>
    <m/>
    <m/>
    <m/>
    <n v="424.8697851458808"/>
    <m/>
    <s v="2153 - 2438 - 2440 - "/>
    <m/>
    <m/>
    <s v="déterminé"/>
    <m/>
    <m/>
    <n v="424"/>
    <n v="9"/>
    <x v="174"/>
    <x v="744"/>
    <n v="402"/>
    <n v="409"/>
    <n v="412"/>
    <n v="416"/>
    <n v="420"/>
    <n v="422"/>
    <n v="425"/>
    <n v="427"/>
    <n v="429"/>
    <n v="432"/>
    <n v="437"/>
    <n v="439"/>
    <n v="86"/>
    <n v="2"/>
    <n v="5"/>
    <n v="7"/>
    <n v="11"/>
    <n v="13"/>
    <n v="21"/>
    <n v="12"/>
    <n v="5"/>
    <n v="8"/>
    <n v="3"/>
  </r>
  <r>
    <n v="2574"/>
    <s v="u"/>
    <s v="Tourteaux soja"/>
    <x v="85"/>
    <x v="41"/>
    <x v="85"/>
    <m/>
    <m/>
    <m/>
    <n v="50"/>
    <m/>
    <n v="102.5589899230747"/>
    <m/>
    <s v="2155 - 2438 - 2441 - "/>
    <n v="50"/>
    <n v="192"/>
    <s v="libre"/>
    <m/>
    <m/>
    <n v="99"/>
    <n v="7"/>
    <x v="437"/>
    <x v="456"/>
    <n v="50"/>
    <n v="50"/>
    <n v="60"/>
    <n v="70"/>
    <n v="90"/>
    <n v="100"/>
    <n v="120"/>
    <n v="130"/>
    <n v="150"/>
    <n v="160"/>
    <n v="180"/>
    <n v="190"/>
    <n v="1255"/>
    <n v="174"/>
    <n v="174"/>
    <n v="87"/>
    <n v="174"/>
    <n v="87"/>
    <n v="174"/>
    <n v="174"/>
    <n v="78"/>
    <n v="107"/>
    <n v="27"/>
  </r>
  <r>
    <n v="2575"/>
    <s v="u"/>
    <s v="Tourteaux soja"/>
    <x v="86"/>
    <x v="41"/>
    <x v="86"/>
    <n v="135.4841735180599"/>
    <n v="6.774208675902995"/>
    <n v="0.1"/>
    <m/>
    <m/>
    <n v="162.4158186612828"/>
    <n v="3.97561492887329"/>
    <s v="2157 - 2442 - "/>
    <m/>
    <m/>
    <s v="mesuré"/>
    <n v="135"/>
    <n v="7"/>
    <n v="162"/>
    <n v="4"/>
    <x v="669"/>
    <x v="294"/>
    <n v="155"/>
    <n v="157"/>
    <n v="158"/>
    <n v="159"/>
    <n v="160"/>
    <n v="161"/>
    <n v="162"/>
    <n v="163"/>
    <n v="164"/>
    <n v="165"/>
    <n v="167"/>
    <n v="169"/>
    <n v="86"/>
    <n v="2"/>
    <n v="10"/>
    <n v="11"/>
    <n v="17"/>
    <n v="14"/>
    <n v="14"/>
    <n v="9"/>
    <n v="5"/>
    <n v="3"/>
    <n v="2"/>
  </r>
  <r>
    <n v="2576"/>
    <s v="u"/>
    <s v="Tourteaux soja"/>
    <x v="87"/>
    <x v="41"/>
    <x v="87"/>
    <m/>
    <m/>
    <m/>
    <m/>
    <m/>
    <n v="163.2929271454314"/>
    <m/>
    <s v="2159 - 2442 - 2443 - "/>
    <m/>
    <m/>
    <s v="déterminé"/>
    <m/>
    <m/>
    <n v="163"/>
    <n v="4"/>
    <x v="615"/>
    <x v="294"/>
    <n v="156"/>
    <n v="158"/>
    <n v="159"/>
    <n v="160"/>
    <n v="161"/>
    <n v="162"/>
    <n v="163"/>
    <n v="164"/>
    <n v="165"/>
    <n v="166"/>
    <n v="168"/>
    <n v="169"/>
    <n v="86"/>
    <n v="2"/>
    <n v="10"/>
    <n v="11"/>
    <n v="17"/>
    <n v="15"/>
    <n v="13"/>
    <n v="9"/>
    <n v="4"/>
    <n v="4"/>
    <n v="2"/>
  </r>
  <r>
    <n v="2577"/>
    <s v="u"/>
    <s v="Tourteaux soja"/>
    <x v="88"/>
    <x v="41"/>
    <x v="88"/>
    <n v="6.382448245580361"/>
    <n v="1"/>
    <n v="0.3133593760646529"/>
    <m/>
    <m/>
    <n v="3.462939776214858"/>
    <n v="-2.919508469365502"/>
    <s v="2161 - 2444 - "/>
    <m/>
    <m/>
    <s v="mesuré"/>
    <n v="6"/>
    <n v="1"/>
    <n v="4"/>
    <n v="1"/>
    <x v="207"/>
    <x v="39"/>
    <n v="1"/>
    <n v="2"/>
    <n v="2"/>
    <n v="3"/>
    <n v="3"/>
    <n v="3"/>
    <n v="3"/>
    <n v="4"/>
    <n v="4"/>
    <n v="4"/>
    <n v="5"/>
    <n v="6"/>
    <n v="86"/>
    <n v="9"/>
    <n v="16"/>
    <n v="23"/>
    <n v="19"/>
    <n v="7"/>
    <n v="8"/>
    <n v="3"/>
    <n v="0"/>
    <n v="0"/>
    <n v="2"/>
  </r>
  <r>
    <n v="2578"/>
    <s v="u"/>
    <s v="Tourteaux soja"/>
    <x v="89"/>
    <x v="41"/>
    <x v="89"/>
    <m/>
    <m/>
    <m/>
    <m/>
    <m/>
    <n v="0"/>
    <m/>
    <s v="2163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579"/>
    <s v="u"/>
    <s v="Autres tourteaux"/>
    <x v="0"/>
    <x v="42"/>
    <x v="0"/>
    <m/>
    <m/>
    <m/>
    <n v="51.053"/>
    <n v="90"/>
    <n v="72.06079021585168"/>
    <m/>
    <s v="2050 - 2445 - "/>
    <n v="69"/>
    <n v="90"/>
    <s v="libre"/>
    <m/>
    <m/>
    <n v="72"/>
    <n v="0"/>
    <x v="479"/>
    <x v="305"/>
    <n v="69"/>
    <n v="70"/>
    <n v="71"/>
    <n v="73"/>
    <n v="75"/>
    <n v="77"/>
    <n v="80"/>
    <n v="82"/>
    <n v="84"/>
    <n v="86"/>
    <n v="88"/>
    <n v="89"/>
    <n v="1913"/>
    <n v="261"/>
    <n v="174"/>
    <n v="174"/>
    <n v="174"/>
    <n v="174"/>
    <n v="174"/>
    <n v="174"/>
    <n v="174"/>
    <n v="174"/>
    <n v="261"/>
  </r>
  <r>
    <n v="2580"/>
    <s v="u"/>
    <s v="Autres tourteaux"/>
    <x v="1"/>
    <x v="42"/>
    <x v="1"/>
    <n v="100.1904761904762"/>
    <n v="1"/>
    <n v="0.01996197718631178"/>
    <n v="68"/>
    <n v="68"/>
    <n v="68"/>
    <n v="-32.1904761904762"/>
    <s v="2052 - 2445 - 2446 - "/>
    <m/>
    <m/>
    <s v="mesuré"/>
    <n v="100"/>
    <n v="1"/>
    <n v="68"/>
    <n v="0"/>
    <x v="35"/>
    <x v="270"/>
    <n v="68"/>
    <n v="68"/>
    <n v="68"/>
    <n v="68"/>
    <n v="68"/>
    <n v="68"/>
    <n v="68"/>
    <n v="68"/>
    <n v="68"/>
    <n v="68"/>
    <n v="68"/>
    <n v="68"/>
    <n v="86"/>
    <n v="0"/>
    <n v="0"/>
    <n v="0"/>
    <n v="0"/>
    <n v="0"/>
    <n v="87"/>
    <n v="0"/>
    <n v="0"/>
    <n v="0"/>
    <n v="0"/>
  </r>
  <r>
    <n v="2581"/>
    <s v="u"/>
    <s v="Autres tourteaux"/>
    <x v="2"/>
    <x v="42"/>
    <x v="2"/>
    <m/>
    <m/>
    <m/>
    <m/>
    <m/>
    <n v="70.76724095569483"/>
    <m/>
    <s v="2054 - 2446 - 2447 - "/>
    <n v="55"/>
    <n v="69"/>
    <s v="libre"/>
    <m/>
    <m/>
    <n v="71"/>
    <n v="0"/>
    <x v="43"/>
    <x v="248"/>
    <n v="40"/>
    <n v="53"/>
    <n v="55"/>
    <n v="57"/>
    <n v="59"/>
    <n v="61"/>
    <n v="62"/>
    <n v="64"/>
    <n v="65"/>
    <n v="67"/>
    <n v="68"/>
    <n v="69"/>
    <n v="1210"/>
    <n v="5"/>
    <n v="9"/>
    <n v="10"/>
    <n v="20"/>
    <n v="61"/>
    <n v="138"/>
    <n v="206"/>
    <n v="241"/>
    <n v="260"/>
    <n v="261"/>
  </r>
  <r>
    <n v="2582"/>
    <s v="u"/>
    <s v="Autres tourteaux"/>
    <x v="3"/>
    <x v="42"/>
    <x v="3"/>
    <m/>
    <m/>
    <m/>
    <m/>
    <m/>
    <n v="66.92082825036954"/>
    <m/>
    <s v="2056 - 2447 - 2448 - "/>
    <n v="54"/>
    <n v="68"/>
    <s v="libre"/>
    <m/>
    <m/>
    <n v="61"/>
    <n v="10"/>
    <x v="328"/>
    <x v="248"/>
    <n v="19"/>
    <n v="36"/>
    <n v="41"/>
    <n v="47"/>
    <n v="52"/>
    <n v="55"/>
    <n v="58"/>
    <n v="60"/>
    <n v="63"/>
    <n v="65"/>
    <n v="68"/>
    <n v="69"/>
    <n v="1187"/>
    <n v="8"/>
    <n v="15"/>
    <n v="28"/>
    <n v="48"/>
    <n v="85"/>
    <n v="114"/>
    <n v="146"/>
    <n v="230"/>
    <n v="249"/>
    <n v="265"/>
  </r>
  <r>
    <n v="2583"/>
    <s v="u"/>
    <s v="Autres tourteaux"/>
    <x v="4"/>
    <x v="42"/>
    <x v="4"/>
    <m/>
    <m/>
    <m/>
    <m/>
    <m/>
    <n v="49.776290078942"/>
    <m/>
    <s v="2058 - 2448 - 2481 - "/>
    <n v="43"/>
    <n v="52"/>
    <s v="libre"/>
    <m/>
    <m/>
    <n v="44"/>
    <n v="18"/>
    <x v="317"/>
    <x v="270"/>
    <n v="0"/>
    <n v="9"/>
    <n v="17"/>
    <n v="25"/>
    <n v="35"/>
    <n v="39"/>
    <n v="43"/>
    <n v="48"/>
    <n v="54"/>
    <n v="58"/>
    <n v="64"/>
    <n v="68"/>
    <n v="683"/>
    <n v="23"/>
    <n v="33"/>
    <n v="45"/>
    <n v="67"/>
    <n v="47"/>
    <n v="135"/>
    <n v="90"/>
    <n v="94"/>
    <n v="83"/>
    <n v="67"/>
  </r>
  <r>
    <n v="2584"/>
    <s v="u"/>
    <s v="Autres tourteaux"/>
    <x v="5"/>
    <x v="42"/>
    <x v="5"/>
    <m/>
    <m/>
    <m/>
    <m/>
    <m/>
    <n v="17.14218432639649"/>
    <m/>
    <s v="2059 - 2448 - 2482 - "/>
    <n v="12"/>
    <n v="19"/>
    <s v="libre"/>
    <m/>
    <m/>
    <n v="17"/>
    <n v="16"/>
    <x v="195"/>
    <x v="220"/>
    <n v="0"/>
    <n v="1"/>
    <n v="2"/>
    <n v="5"/>
    <n v="8"/>
    <n v="12"/>
    <n v="15"/>
    <n v="19"/>
    <n v="24"/>
    <n v="29"/>
    <n v="38"/>
    <n v="44"/>
    <n v="722"/>
    <n v="179"/>
    <n v="148"/>
    <n v="128"/>
    <n v="103"/>
    <n v="65"/>
    <n v="49"/>
    <n v="31"/>
    <n v="7"/>
    <n v="6"/>
    <n v="7"/>
  </r>
  <r>
    <n v="2585"/>
    <s v="u"/>
    <s v="Autres tourteaux"/>
    <x v="6"/>
    <x v="42"/>
    <x v="6"/>
    <m/>
    <m/>
    <m/>
    <m/>
    <m/>
    <n v="0.002353845031058385"/>
    <m/>
    <s v="2060 - 2448 - 2483 - "/>
    <n v="0"/>
    <n v="14"/>
    <s v="libre"/>
    <m/>
    <m/>
    <n v="0"/>
    <n v="0"/>
    <x v="40"/>
    <x v="190"/>
    <n v="0"/>
    <n v="0"/>
    <n v="1"/>
    <n v="2"/>
    <n v="4"/>
    <n v="5"/>
    <n v="6"/>
    <n v="8"/>
    <n v="9"/>
    <n v="11"/>
    <n v="14"/>
    <n v="16"/>
    <n v="1173"/>
    <n v="261"/>
    <n v="259"/>
    <n v="235"/>
    <n v="201"/>
    <n v="94"/>
    <n v="72"/>
    <n v="26"/>
    <n v="11"/>
    <n v="9"/>
    <n v="6"/>
  </r>
  <r>
    <n v="2586"/>
    <s v="u"/>
    <s v="Autres tourteaux"/>
    <x v="7"/>
    <x v="42"/>
    <x v="7"/>
    <m/>
    <m/>
    <m/>
    <m/>
    <m/>
    <n v="0.02711640031762419"/>
    <m/>
    <s v="2061 - 2447 - 2449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1"/>
    <n v="5"/>
    <n v="2"/>
    <n v="3"/>
    <n v="0"/>
    <n v="2"/>
    <n v="1"/>
    <n v="1"/>
    <n v="1"/>
    <n v="1"/>
  </r>
  <r>
    <n v="2587"/>
    <s v="u"/>
    <s v="Autres tourteaux"/>
    <x v="8"/>
    <x v="42"/>
    <x v="8"/>
    <m/>
    <m/>
    <m/>
    <m/>
    <m/>
    <n v="0.5516948497424307"/>
    <m/>
    <s v="2063 - 2449 - 2450 - "/>
    <n v="0"/>
    <n v="1"/>
    <s v="libre"/>
    <m/>
    <m/>
    <n v="1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2588"/>
    <s v="u"/>
    <s v="Autres tourteaux"/>
    <x v="9"/>
    <x v="42"/>
    <x v="9"/>
    <m/>
    <m/>
    <m/>
    <m/>
    <m/>
    <n v="0.01088661356776029"/>
    <m/>
    <s v="2065 - 2450 - 2471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2589"/>
    <s v="u"/>
    <s v="Autres tourteaux"/>
    <x v="10"/>
    <x v="42"/>
    <x v="10"/>
    <m/>
    <m/>
    <m/>
    <m/>
    <m/>
    <n v="0.0138364201624946"/>
    <m/>
    <s v="2066 - 2450 - 2472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2590"/>
    <s v="u"/>
    <s v="Autres tourteaux"/>
    <x v="11"/>
    <x v="42"/>
    <x v="11"/>
    <m/>
    <m/>
    <m/>
    <m/>
    <m/>
    <n v="0.004773980673326662"/>
    <m/>
    <s v="2067 - 2449 - 2473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2591"/>
    <s v="u"/>
    <s v="Autres tourteaux"/>
    <x v="12"/>
    <x v="42"/>
    <x v="12"/>
    <m/>
    <m/>
    <m/>
    <m/>
    <m/>
    <n v="0.005520181040607882"/>
    <m/>
    <s v="2068 - 2447 - 2476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1"/>
    <n v="6"/>
    <n v="3"/>
    <n v="0"/>
    <n v="2"/>
    <n v="1"/>
    <n v="1"/>
    <n v="2"/>
    <n v="0"/>
    <n v="1"/>
  </r>
  <r>
    <n v="2592"/>
    <s v="u"/>
    <s v="Autres tourteaux"/>
    <x v="13"/>
    <x v="42"/>
    <x v="13"/>
    <m/>
    <m/>
    <m/>
    <m/>
    <m/>
    <n v="0.004606739557912532"/>
    <m/>
    <s v="2069 - 2447 - 2456 - 2475 - "/>
    <n v="0"/>
    <n v="14"/>
    <s v="libre"/>
    <m/>
    <m/>
    <n v="0"/>
    <n v="0"/>
    <x v="40"/>
    <x v="190"/>
    <n v="0"/>
    <n v="0"/>
    <n v="1"/>
    <n v="2"/>
    <n v="4"/>
    <n v="5"/>
    <n v="6"/>
    <n v="8"/>
    <n v="9"/>
    <n v="11"/>
    <n v="14"/>
    <n v="16"/>
    <n v="1173"/>
    <n v="261"/>
    <n v="259"/>
    <n v="235"/>
    <n v="201"/>
    <n v="94"/>
    <n v="72"/>
    <n v="26"/>
    <n v="11"/>
    <n v="9"/>
    <n v="6"/>
  </r>
  <r>
    <n v="2593"/>
    <s v="u"/>
    <s v="Autres tourteaux"/>
    <x v="14"/>
    <x v="42"/>
    <x v="14"/>
    <m/>
    <m/>
    <m/>
    <m/>
    <m/>
    <n v="3.242878761434206"/>
    <m/>
    <s v="2070 - 2447 - 2451 - "/>
    <n v="2"/>
    <n v="16"/>
    <s v="libre"/>
    <m/>
    <m/>
    <n v="9"/>
    <n v="10"/>
    <x v="195"/>
    <x v="136"/>
    <n v="0"/>
    <n v="1"/>
    <n v="2"/>
    <n v="5"/>
    <n v="7"/>
    <n v="10"/>
    <n v="12"/>
    <n v="15"/>
    <n v="18"/>
    <n v="23"/>
    <n v="28"/>
    <n v="34"/>
    <n v="1177"/>
    <n v="221"/>
    <n v="246"/>
    <n v="237"/>
    <n v="162"/>
    <n v="120"/>
    <n v="87"/>
    <n v="48"/>
    <n v="31"/>
    <n v="16"/>
    <n v="10"/>
  </r>
  <r>
    <n v="2594"/>
    <s v="u"/>
    <s v="Autres tourteaux"/>
    <x v="15"/>
    <x v="42"/>
    <x v="15"/>
    <m/>
    <m/>
    <m/>
    <m/>
    <m/>
    <n v="0.4913724886788697"/>
    <m/>
    <s v="2072 - 2451 - 2452 - 2463 - "/>
    <n v="0"/>
    <n v="14"/>
    <s v="libre"/>
    <m/>
    <m/>
    <n v="1"/>
    <n v="2"/>
    <x v="40"/>
    <x v="190"/>
    <n v="0"/>
    <n v="0"/>
    <n v="1"/>
    <n v="2"/>
    <n v="4"/>
    <n v="5"/>
    <n v="6"/>
    <n v="8"/>
    <n v="10"/>
    <n v="11"/>
    <n v="14"/>
    <n v="16"/>
    <n v="1181"/>
    <n v="261"/>
    <n v="259"/>
    <n v="235"/>
    <n v="202"/>
    <n v="95"/>
    <n v="76"/>
    <n v="28"/>
    <n v="11"/>
    <n v="9"/>
    <n v="6"/>
  </r>
  <r>
    <n v="2595"/>
    <s v="u"/>
    <s v="Autres tourteaux"/>
    <x v="16"/>
    <x v="42"/>
    <x v="16"/>
    <m/>
    <m/>
    <m/>
    <m/>
    <m/>
    <n v="0.0714561408164934"/>
    <m/>
    <s v="2074 - 2452 - 2467 - "/>
    <n v="0"/>
    <n v="15"/>
    <s v="libre"/>
    <m/>
    <m/>
    <n v="0"/>
    <n v="2"/>
    <x v="40"/>
    <x v="210"/>
    <n v="0"/>
    <n v="0"/>
    <n v="1"/>
    <n v="2"/>
    <n v="4"/>
    <n v="5"/>
    <n v="7"/>
    <n v="8"/>
    <n v="10"/>
    <n v="12"/>
    <n v="15"/>
    <n v="17"/>
    <n v="1268"/>
    <n v="261"/>
    <n v="261"/>
    <n v="246"/>
    <n v="215"/>
    <n v="156"/>
    <n v="76"/>
    <n v="28"/>
    <n v="11"/>
    <n v="9"/>
    <n v="6"/>
  </r>
  <r>
    <n v="2596"/>
    <s v="u"/>
    <s v="Autres tourteaux"/>
    <x v="17"/>
    <x v="42"/>
    <x v="17"/>
    <m/>
    <m/>
    <m/>
    <m/>
    <m/>
    <n v="0.009838262255815784"/>
    <m/>
    <s v="2075 - 2452 - 2469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60"/>
    <n v="87"/>
    <n v="0"/>
    <n v="87"/>
    <n v="0"/>
    <n v="87"/>
    <n v="0"/>
    <n v="82"/>
    <n v="0"/>
    <n v="14"/>
    <n v="4"/>
  </r>
  <r>
    <n v="2597"/>
    <s v="u"/>
    <s v="Autres tourteaux"/>
    <x v="18"/>
    <x v="42"/>
    <x v="18"/>
    <m/>
    <m/>
    <m/>
    <m/>
    <m/>
    <n v="2.751506272755336"/>
    <m/>
    <s v="2076 - 2451 - 2453 - 2479 - "/>
    <m/>
    <m/>
    <s v="déterminé"/>
    <m/>
    <m/>
    <n v="8"/>
    <n v="10"/>
    <x v="40"/>
    <x v="102"/>
    <n v="0"/>
    <n v="0"/>
    <n v="1"/>
    <n v="1"/>
    <n v="1"/>
    <n v="1"/>
    <n v="3"/>
    <n v="8"/>
    <n v="11"/>
    <n v="16"/>
    <n v="21"/>
    <n v="26"/>
    <n v="86"/>
    <n v="46"/>
    <n v="8"/>
    <n v="9"/>
    <n v="7"/>
    <n v="6"/>
    <n v="5"/>
    <n v="3"/>
    <n v="0"/>
    <n v="1"/>
    <n v="2"/>
  </r>
  <r>
    <n v="2598"/>
    <s v="u"/>
    <s v="Autres tourteaux"/>
    <x v="19"/>
    <x v="42"/>
    <x v="19"/>
    <m/>
    <m/>
    <m/>
    <m/>
    <m/>
    <n v="0.03767229949577178"/>
    <m/>
    <s v="2078 - 2453 - "/>
    <n v="0"/>
    <n v="4"/>
    <s v="libre"/>
    <m/>
    <m/>
    <n v="0"/>
    <n v="1"/>
    <x v="40"/>
    <x v="127"/>
    <n v="0"/>
    <n v="0"/>
    <n v="0"/>
    <n v="1"/>
    <n v="1"/>
    <n v="2"/>
    <n v="2"/>
    <n v="3"/>
    <n v="4"/>
    <n v="5"/>
    <n v="10"/>
    <n v="14"/>
    <n v="449"/>
    <n v="245"/>
    <n v="123"/>
    <n v="22"/>
    <n v="20"/>
    <n v="10"/>
    <n v="12"/>
    <n v="6"/>
    <n v="4"/>
    <n v="5"/>
    <n v="3"/>
  </r>
  <r>
    <n v="2599"/>
    <s v="u"/>
    <s v="Autres tourteaux"/>
    <x v="20"/>
    <x v="42"/>
    <x v="20"/>
    <m/>
    <m/>
    <m/>
    <m/>
    <m/>
    <n v="1.032326540571717"/>
    <m/>
    <s v="2079 - 2453 - 2485 - "/>
    <n v="0"/>
    <n v="4"/>
    <s v="libre"/>
    <m/>
    <m/>
    <n v="6"/>
    <n v="8"/>
    <x v="40"/>
    <x v="366"/>
    <n v="0"/>
    <n v="0"/>
    <n v="0"/>
    <n v="1"/>
    <n v="3"/>
    <n v="5"/>
    <n v="7"/>
    <n v="9"/>
    <n v="12"/>
    <n v="15"/>
    <n v="20"/>
    <n v="26"/>
    <n v="778"/>
    <n v="305"/>
    <n v="145"/>
    <n v="111"/>
    <n v="84"/>
    <n v="58"/>
    <n v="34"/>
    <n v="14"/>
    <n v="12"/>
    <n v="10"/>
    <n v="6"/>
  </r>
  <r>
    <n v="2600"/>
    <s v="u"/>
    <s v="Autres tourteaux"/>
    <x v="21"/>
    <x v="42"/>
    <x v="21"/>
    <m/>
    <m/>
    <m/>
    <m/>
    <m/>
    <n v="0.7596026311095987"/>
    <m/>
    <s v="2080 - 2453 - 2486 - "/>
    <n v="0"/>
    <n v="4"/>
    <s v="libre"/>
    <m/>
    <m/>
    <n v="2"/>
    <n v="2"/>
    <x v="40"/>
    <x v="359"/>
    <n v="0"/>
    <n v="0"/>
    <n v="0"/>
    <n v="1"/>
    <n v="2"/>
    <n v="3"/>
    <n v="5"/>
    <n v="7"/>
    <n v="9"/>
    <n v="12"/>
    <n v="17"/>
    <n v="20"/>
    <n v="697"/>
    <n v="245"/>
    <n v="130"/>
    <n v="95"/>
    <n v="71"/>
    <n v="39"/>
    <n v="46"/>
    <n v="31"/>
    <n v="23"/>
    <n v="13"/>
    <n v="5"/>
  </r>
  <r>
    <n v="2601"/>
    <s v="u"/>
    <s v="Autres tourteaux"/>
    <x v="22"/>
    <x v="42"/>
    <x v="22"/>
    <m/>
    <m/>
    <m/>
    <m/>
    <m/>
    <n v="0.5662906229749525"/>
    <m/>
    <s v="2081 - 2447 - 2454 - "/>
    <n v="0"/>
    <n v="14"/>
    <s v="libre"/>
    <m/>
    <m/>
    <n v="1"/>
    <n v="1"/>
    <x v="40"/>
    <x v="190"/>
    <n v="0"/>
    <n v="0"/>
    <n v="1"/>
    <n v="2"/>
    <n v="4"/>
    <n v="5"/>
    <n v="6"/>
    <n v="8"/>
    <n v="10"/>
    <n v="11"/>
    <n v="14"/>
    <n v="16"/>
    <n v="1173"/>
    <n v="258"/>
    <n v="257"/>
    <n v="235"/>
    <n v="201"/>
    <n v="94"/>
    <n v="74"/>
    <n v="29"/>
    <n v="11"/>
    <n v="9"/>
    <n v="6"/>
  </r>
  <r>
    <n v="2602"/>
    <s v="u"/>
    <s v="Autres tourteaux"/>
    <x v="23"/>
    <x v="42"/>
    <x v="23"/>
    <m/>
    <m/>
    <m/>
    <m/>
    <m/>
    <n v="0.5487748370510193"/>
    <m/>
    <s v="2083 - 2454 - 2455 - 2463 - "/>
    <n v="0"/>
    <n v="15"/>
    <s v="libre"/>
    <m/>
    <m/>
    <n v="1"/>
    <n v="1"/>
    <x v="40"/>
    <x v="210"/>
    <n v="0"/>
    <n v="0"/>
    <n v="1"/>
    <n v="2"/>
    <n v="4"/>
    <n v="5"/>
    <n v="7"/>
    <n v="8"/>
    <n v="10"/>
    <n v="12"/>
    <n v="14"/>
    <n v="17"/>
    <n v="1259"/>
    <n v="261"/>
    <n v="261"/>
    <n v="246"/>
    <n v="214"/>
    <n v="155"/>
    <n v="71"/>
    <n v="26"/>
    <n v="11"/>
    <n v="9"/>
    <n v="6"/>
  </r>
  <r>
    <n v="2603"/>
    <s v="u"/>
    <s v="Autres tourteaux"/>
    <x v="24"/>
    <x v="42"/>
    <x v="24"/>
    <m/>
    <m/>
    <m/>
    <m/>
    <m/>
    <n v="0.06884771102743371"/>
    <m/>
    <s v="2085 - 2455 - 2467 - "/>
    <n v="0"/>
    <n v="16"/>
    <s v="libre"/>
    <m/>
    <m/>
    <n v="0"/>
    <n v="1"/>
    <x v="40"/>
    <x v="228"/>
    <n v="0"/>
    <n v="0"/>
    <n v="1"/>
    <n v="3"/>
    <n v="4"/>
    <n v="6"/>
    <n v="7"/>
    <n v="9"/>
    <n v="11"/>
    <n v="13"/>
    <n v="15"/>
    <n v="18"/>
    <n v="1346"/>
    <n v="261"/>
    <n v="261"/>
    <n v="254"/>
    <n v="224"/>
    <n v="179"/>
    <n v="98"/>
    <n v="39"/>
    <n v="13"/>
    <n v="9"/>
    <n v="9"/>
  </r>
  <r>
    <n v="2604"/>
    <s v="u"/>
    <s v="Autres tourteaux"/>
    <x v="25"/>
    <x v="42"/>
    <x v="25"/>
    <m/>
    <m/>
    <m/>
    <m/>
    <m/>
    <n v="0.009807093433969518"/>
    <m/>
    <s v="2086 - 2455 - 2469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60"/>
    <n v="87"/>
    <n v="0"/>
    <n v="87"/>
    <n v="0"/>
    <n v="87"/>
    <n v="0"/>
    <n v="82"/>
    <n v="0"/>
    <n v="14"/>
    <n v="4"/>
  </r>
  <r>
    <n v="2605"/>
    <s v="u"/>
    <s v="Autres tourteaux"/>
    <x v="26"/>
    <x v="42"/>
    <x v="26"/>
    <m/>
    <m/>
    <m/>
    <m/>
    <m/>
    <n v="0.01751578592393322"/>
    <m/>
    <s v="2087 - 2454 - 2479 - 2485 - "/>
    <m/>
    <m/>
    <s v="déterminé"/>
    <m/>
    <m/>
    <n v="0"/>
    <n v="1"/>
    <x v="40"/>
    <x v="250"/>
    <n v="0"/>
    <n v="0"/>
    <n v="0"/>
    <n v="0"/>
    <n v="0"/>
    <n v="0"/>
    <n v="0"/>
    <n v="0"/>
    <n v="0"/>
    <n v="0"/>
    <n v="0"/>
    <n v="0"/>
    <n v="86"/>
    <n v="86"/>
    <n v="0"/>
    <n v="0"/>
    <n v="0"/>
    <n v="0"/>
    <n v="0"/>
    <n v="0"/>
    <n v="0"/>
    <n v="0"/>
    <n v="1"/>
  </r>
  <r>
    <n v="2606"/>
    <s v="u"/>
    <s v="Autres tourteaux"/>
    <x v="27"/>
    <x v="42"/>
    <x v="27"/>
    <m/>
    <m/>
    <m/>
    <m/>
    <m/>
    <n v="0.00753494576072098"/>
    <m/>
    <s v="2088 - 2446 - 2456 - "/>
    <n v="0"/>
    <n v="14"/>
    <s v="libre"/>
    <m/>
    <m/>
    <n v="0"/>
    <n v="0"/>
    <x v="40"/>
    <x v="190"/>
    <n v="0"/>
    <n v="0"/>
    <n v="1"/>
    <n v="2"/>
    <n v="4"/>
    <n v="5"/>
    <n v="6"/>
    <n v="8"/>
    <n v="9"/>
    <n v="11"/>
    <n v="14"/>
    <n v="16"/>
    <n v="1173"/>
    <n v="261"/>
    <n v="259"/>
    <n v="235"/>
    <n v="201"/>
    <n v="94"/>
    <n v="72"/>
    <n v="26"/>
    <n v="11"/>
    <n v="9"/>
    <n v="6"/>
  </r>
  <r>
    <n v="2607"/>
    <s v="u"/>
    <s v="Autres tourteaux"/>
    <x v="28"/>
    <x v="42"/>
    <x v="28"/>
    <m/>
    <m/>
    <m/>
    <m/>
    <m/>
    <n v="0.003228814335091584"/>
    <m/>
    <s v="2090 - 2456 - "/>
    <n v="0"/>
    <n v="15"/>
    <s v="libre"/>
    <m/>
    <m/>
    <n v="0"/>
    <n v="0"/>
    <x v="40"/>
    <x v="210"/>
    <n v="0"/>
    <n v="0"/>
    <n v="1"/>
    <n v="2"/>
    <n v="4"/>
    <n v="5"/>
    <n v="7"/>
    <n v="8"/>
    <n v="10"/>
    <n v="12"/>
    <n v="14"/>
    <n v="17"/>
    <n v="1260"/>
    <n v="261"/>
    <n v="261"/>
    <n v="246"/>
    <n v="214"/>
    <n v="155"/>
    <n v="72"/>
    <n v="26"/>
    <n v="11"/>
    <n v="9"/>
    <n v="6"/>
  </r>
  <r>
    <n v="2608"/>
    <s v="u"/>
    <s v="Autres tourteaux"/>
    <x v="29"/>
    <x v="42"/>
    <x v="29"/>
    <m/>
    <m/>
    <m/>
    <m/>
    <m/>
    <n v="0.003227053523859252"/>
    <m/>
    <s v="2091 - 2456 - "/>
    <n v="0"/>
    <n v="15"/>
    <s v="libre"/>
    <m/>
    <m/>
    <n v="0"/>
    <n v="0"/>
    <x v="40"/>
    <x v="210"/>
    <n v="0"/>
    <n v="0"/>
    <n v="1"/>
    <n v="2"/>
    <n v="4"/>
    <n v="5"/>
    <n v="7"/>
    <n v="8"/>
    <n v="10"/>
    <n v="12"/>
    <n v="14"/>
    <n v="17"/>
    <n v="1260"/>
    <n v="261"/>
    <n v="261"/>
    <n v="246"/>
    <n v="214"/>
    <n v="155"/>
    <n v="72"/>
    <n v="26"/>
    <n v="11"/>
    <n v="9"/>
    <n v="6"/>
  </r>
  <r>
    <n v="2609"/>
    <s v="u"/>
    <s v="Autres tourteaux"/>
    <x v="30"/>
    <x v="42"/>
    <x v="30"/>
    <m/>
    <m/>
    <m/>
    <m/>
    <m/>
    <n v="3.155021544123859"/>
    <m/>
    <s v="2092 - 2445 - 2457 - "/>
    <n v="2"/>
    <n v="23"/>
    <s v="libre"/>
    <m/>
    <m/>
    <n v="3"/>
    <n v="0"/>
    <x v="102"/>
    <x v="298"/>
    <n v="2"/>
    <n v="3"/>
    <n v="4"/>
    <n v="6"/>
    <n v="8"/>
    <n v="10"/>
    <n v="12"/>
    <n v="15"/>
    <n v="17"/>
    <n v="19"/>
    <n v="21"/>
    <n v="22"/>
    <n v="1913"/>
    <n v="261"/>
    <n v="174"/>
    <n v="174"/>
    <n v="174"/>
    <n v="174"/>
    <n v="174"/>
    <n v="174"/>
    <n v="174"/>
    <n v="174"/>
    <n v="261"/>
  </r>
  <r>
    <n v="2610"/>
    <s v="u"/>
    <s v="Autres tourteaux"/>
    <x v="31"/>
    <x v="42"/>
    <x v="31"/>
    <m/>
    <m/>
    <m/>
    <n v="3.151"/>
    <n v="80.861"/>
    <n v="3.155021544123859"/>
    <m/>
    <s v="2094 - 2457 - 2458 - "/>
    <n v="3"/>
    <n v="24"/>
    <s v="libre"/>
    <m/>
    <m/>
    <n v="3"/>
    <n v="0"/>
    <x v="122"/>
    <x v="331"/>
    <n v="3"/>
    <n v="4"/>
    <n v="5"/>
    <n v="7"/>
    <n v="9"/>
    <n v="11"/>
    <n v="14"/>
    <n v="16"/>
    <n v="18"/>
    <n v="20"/>
    <n v="22"/>
    <n v="23"/>
    <n v="1913"/>
    <n v="261"/>
    <n v="174"/>
    <n v="174"/>
    <n v="174"/>
    <n v="174"/>
    <n v="174"/>
    <n v="174"/>
    <n v="174"/>
    <n v="174"/>
    <n v="261"/>
  </r>
  <r>
    <n v="2611"/>
    <s v="u"/>
    <s v="Autres tourteaux"/>
    <x v="32"/>
    <x v="42"/>
    <x v="32"/>
    <m/>
    <m/>
    <m/>
    <m/>
    <m/>
    <n v="0.01895562021922843"/>
    <m/>
    <s v="2096 - 2458 - 2459 - "/>
    <n v="0"/>
    <n v="25"/>
    <s v="libre"/>
    <m/>
    <m/>
    <n v="0"/>
    <n v="0"/>
    <x v="195"/>
    <x v="258"/>
    <n v="0"/>
    <n v="1"/>
    <n v="2"/>
    <n v="5"/>
    <n v="7"/>
    <n v="10"/>
    <n v="12"/>
    <n v="15"/>
    <n v="18"/>
    <n v="20"/>
    <n v="23"/>
    <n v="24"/>
    <n v="2256"/>
    <n v="261"/>
    <n v="174"/>
    <n v="261"/>
    <n v="174"/>
    <n v="261"/>
    <n v="174"/>
    <n v="261"/>
    <n v="174"/>
    <n v="259"/>
    <n v="258"/>
  </r>
  <r>
    <n v="2612"/>
    <s v="u"/>
    <s v="Autres tourteaux"/>
    <x v="33"/>
    <x v="42"/>
    <x v="33"/>
    <m/>
    <m/>
    <m/>
    <m/>
    <m/>
    <n v="0.01366662852085902"/>
    <m/>
    <s v="2098 - 2459 - 2466 - "/>
    <n v="0"/>
    <n v="26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340"/>
    <n v="261"/>
    <n v="261"/>
    <n v="174"/>
    <n v="261"/>
    <n v="174"/>
    <n v="261"/>
    <n v="261"/>
    <n v="172"/>
    <n v="258"/>
    <n v="258"/>
  </r>
  <r>
    <n v="2613"/>
    <s v="u"/>
    <s v="Autres tourteaux"/>
    <x v="34"/>
    <x v="42"/>
    <x v="34"/>
    <m/>
    <m/>
    <m/>
    <m/>
    <m/>
    <n v="0.005288991698369403"/>
    <m/>
    <s v="2099 - 2459 - 2468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79"/>
    <n v="87"/>
    <n v="0"/>
    <n v="87"/>
    <n v="0"/>
    <n v="0"/>
    <n v="87"/>
    <n v="0"/>
    <n v="14"/>
    <n v="0"/>
    <n v="5"/>
  </r>
  <r>
    <n v="2614"/>
    <s v="u"/>
    <s v="Autres tourteaux"/>
    <x v="35"/>
    <x v="42"/>
    <x v="35"/>
    <m/>
    <m/>
    <m/>
    <m/>
    <m/>
    <n v="0.01787706941741332"/>
    <m/>
    <s v="2100 - 2458 - 2460 - "/>
    <n v="0"/>
    <n v="23"/>
    <s v="libre"/>
    <m/>
    <m/>
    <n v="0"/>
    <n v="0"/>
    <x v="195"/>
    <x v="331"/>
    <n v="0"/>
    <n v="1"/>
    <n v="2"/>
    <n v="4"/>
    <n v="7"/>
    <n v="9"/>
    <n v="11"/>
    <n v="14"/>
    <n v="16"/>
    <n v="18"/>
    <n v="21"/>
    <n v="23"/>
    <n v="2060"/>
    <n v="261"/>
    <n v="174"/>
    <n v="261"/>
    <n v="174"/>
    <n v="261"/>
    <n v="174"/>
    <n v="261"/>
    <n v="174"/>
    <n v="217"/>
    <n v="104"/>
  </r>
  <r>
    <n v="2615"/>
    <s v="u"/>
    <s v="Autres tourteaux"/>
    <x v="36"/>
    <x v="42"/>
    <x v="36"/>
    <m/>
    <m/>
    <m/>
    <m/>
    <m/>
    <n v="0.007491817484892239"/>
    <m/>
    <s v="2102 - 2460 - 2471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87"/>
    <n v="0"/>
    <n v="86"/>
    <n v="0"/>
    <n v="82"/>
    <n v="2"/>
    <n v="0"/>
    <n v="2"/>
    <n v="1"/>
  </r>
  <r>
    <n v="2616"/>
    <s v="u"/>
    <s v="Autres tourteaux"/>
    <x v="37"/>
    <x v="42"/>
    <x v="37"/>
    <m/>
    <m/>
    <m/>
    <m/>
    <m/>
    <n v="0.01038525193252108"/>
    <m/>
    <s v="2103 - 2460 - 2472 - "/>
    <n v="0"/>
    <n v="18"/>
    <s v="libre"/>
    <m/>
    <m/>
    <n v="0"/>
    <n v="0"/>
    <x v="40"/>
    <x v="351"/>
    <n v="0"/>
    <n v="0"/>
    <n v="1"/>
    <n v="3"/>
    <n v="5"/>
    <n v="7"/>
    <n v="9"/>
    <n v="11"/>
    <n v="13"/>
    <n v="15"/>
    <n v="18"/>
    <n v="19"/>
    <n v="1728"/>
    <n v="261"/>
    <n v="261"/>
    <n v="174"/>
    <n v="261"/>
    <n v="174"/>
    <n v="261"/>
    <n v="215"/>
    <n v="71"/>
    <n v="44"/>
    <n v="7"/>
  </r>
  <r>
    <n v="2617"/>
    <s v="u"/>
    <s v="Autres tourteaux"/>
    <x v="38"/>
    <x v="42"/>
    <x v="38"/>
    <m/>
    <m/>
    <m/>
    <m/>
    <m/>
    <n v="0.01215875248767746"/>
    <m/>
    <s v="2104 - 2458 - 2474 - "/>
    <n v="0"/>
    <n v="16"/>
    <s v="libre"/>
    <m/>
    <m/>
    <n v="0"/>
    <n v="0"/>
    <x v="40"/>
    <x v="190"/>
    <n v="0"/>
    <n v="0"/>
    <n v="1"/>
    <n v="3"/>
    <n v="4"/>
    <n v="6"/>
    <n v="8"/>
    <n v="9"/>
    <n v="11"/>
    <n v="13"/>
    <n v="15"/>
    <n v="16"/>
    <n v="1437"/>
    <n v="261"/>
    <n v="174"/>
    <n v="174"/>
    <n v="174"/>
    <n v="174"/>
    <n v="253"/>
    <n v="135"/>
    <n v="72"/>
    <n v="16"/>
    <n v="5"/>
  </r>
  <r>
    <n v="2618"/>
    <s v="u"/>
    <s v="Autres tourteaux"/>
    <x v="39"/>
    <x v="42"/>
    <x v="39"/>
    <m/>
    <m/>
    <m/>
    <m/>
    <m/>
    <n v="0.003700892267403562"/>
    <m/>
    <s v="2105 - 2458 - 2475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2619"/>
    <s v="u"/>
    <s v="Autres tourteaux"/>
    <x v="41"/>
    <x v="42"/>
    <x v="41"/>
    <m/>
    <m/>
    <m/>
    <m/>
    <m/>
    <n v="3.9759943954777"/>
    <m/>
    <s v="2106 - 2458 - 2461 - 2478 - "/>
    <n v="0"/>
    <n v="25"/>
    <s v="libre"/>
    <m/>
    <m/>
    <n v="4"/>
    <n v="1"/>
    <x v="195"/>
    <x v="258"/>
    <n v="0"/>
    <n v="1"/>
    <n v="2"/>
    <n v="5"/>
    <n v="7"/>
    <n v="10"/>
    <n v="12"/>
    <n v="15"/>
    <n v="18"/>
    <n v="20"/>
    <n v="23"/>
    <n v="24"/>
    <n v="2256"/>
    <n v="261"/>
    <n v="174"/>
    <n v="261"/>
    <n v="174"/>
    <n v="261"/>
    <n v="174"/>
    <n v="261"/>
    <n v="174"/>
    <n v="261"/>
    <n v="256"/>
  </r>
  <r>
    <n v="2620"/>
    <s v="u"/>
    <s v="Autres tourteaux"/>
    <x v="42"/>
    <x v="42"/>
    <x v="42"/>
    <m/>
    <m/>
    <m/>
    <m/>
    <m/>
    <n v="3.941956601754242"/>
    <m/>
    <s v="2108 - 2461 - 2484 - "/>
    <n v="0"/>
    <n v="26"/>
    <s v="libre"/>
    <m/>
    <m/>
    <n v="4"/>
    <n v="1"/>
    <x v="195"/>
    <x v="226"/>
    <n v="0"/>
    <n v="1"/>
    <n v="2"/>
    <n v="5"/>
    <n v="7"/>
    <n v="10"/>
    <n v="13"/>
    <n v="15"/>
    <n v="18"/>
    <n v="21"/>
    <n v="24"/>
    <n v="25"/>
    <n v="2271"/>
    <n v="261"/>
    <n v="261"/>
    <n v="173"/>
    <n v="258"/>
    <n v="172"/>
    <n v="254"/>
    <n v="250"/>
    <n v="166"/>
    <n v="242"/>
    <n v="235"/>
  </r>
  <r>
    <n v="2621"/>
    <s v="u"/>
    <s v="Autres tourteaux"/>
    <x v="43"/>
    <x v="42"/>
    <x v="43"/>
    <m/>
    <m/>
    <m/>
    <m/>
    <m/>
    <n v="0.03403779372345819"/>
    <m/>
    <s v="2109 - 2461 - 2486 - "/>
    <n v="0"/>
    <n v="11"/>
    <s v="libre"/>
    <m/>
    <m/>
    <n v="0"/>
    <n v="1"/>
    <x v="40"/>
    <x v="351"/>
    <n v="0"/>
    <n v="0"/>
    <n v="1"/>
    <n v="2"/>
    <n v="3"/>
    <n v="5"/>
    <n v="6"/>
    <n v="7"/>
    <n v="9"/>
    <n v="10"/>
    <n v="14"/>
    <n v="19"/>
    <n v="1098"/>
    <n v="261"/>
    <n v="261"/>
    <n v="171"/>
    <n v="195"/>
    <n v="72"/>
    <n v="50"/>
    <n v="33"/>
    <n v="19"/>
    <n v="21"/>
    <n v="16"/>
  </r>
  <r>
    <n v="2622"/>
    <s v="u"/>
    <s v="Autres tourteaux"/>
    <x v="44"/>
    <x v="42"/>
    <x v="44"/>
    <m/>
    <m/>
    <m/>
    <m/>
    <m/>
    <n v="0.03396078828239563"/>
    <m/>
    <s v="2110 - 2458 - 2462 - "/>
    <n v="0"/>
    <n v="25"/>
    <s v="libre"/>
    <m/>
    <m/>
    <n v="0"/>
    <n v="0"/>
    <x v="195"/>
    <x v="258"/>
    <n v="0"/>
    <n v="1"/>
    <n v="2"/>
    <n v="5"/>
    <n v="7"/>
    <n v="10"/>
    <n v="12"/>
    <n v="15"/>
    <n v="18"/>
    <n v="20"/>
    <n v="23"/>
    <n v="24"/>
    <n v="2261"/>
    <n v="261"/>
    <n v="174"/>
    <n v="261"/>
    <n v="174"/>
    <n v="261"/>
    <n v="174"/>
    <n v="261"/>
    <n v="174"/>
    <n v="261"/>
    <n v="261"/>
  </r>
  <r>
    <n v="2623"/>
    <s v="u"/>
    <s v="Autres tourteaux"/>
    <x v="45"/>
    <x v="42"/>
    <x v="45"/>
    <m/>
    <m/>
    <m/>
    <m/>
    <m/>
    <n v="0.01894498576743337"/>
    <m/>
    <s v="2112 - 2462 - 2481 - "/>
    <n v="0"/>
    <n v="7"/>
    <s v="libre"/>
    <m/>
    <m/>
    <n v="0"/>
    <n v="0"/>
    <x v="40"/>
    <x v="174"/>
    <n v="0"/>
    <n v="0"/>
    <n v="0"/>
    <n v="1"/>
    <n v="1"/>
    <n v="2"/>
    <n v="3"/>
    <n v="3"/>
    <n v="4"/>
    <n v="5"/>
    <n v="6"/>
    <n v="8"/>
    <n v="544"/>
    <n v="174"/>
    <n v="86"/>
    <n v="82"/>
    <n v="65"/>
    <n v="48"/>
    <n v="36"/>
    <n v="26"/>
    <n v="14"/>
    <n v="10"/>
    <n v="4"/>
  </r>
  <r>
    <n v="2624"/>
    <s v="u"/>
    <s v="Autres tourteaux"/>
    <x v="46"/>
    <x v="42"/>
    <x v="46"/>
    <m/>
    <m/>
    <m/>
    <m/>
    <m/>
    <n v="0.00464554598655023"/>
    <m/>
    <s v="2113 - 2462 - 2482 - "/>
    <n v="0"/>
    <n v="5"/>
    <s v="libre"/>
    <m/>
    <m/>
    <n v="0"/>
    <n v="0"/>
    <x v="40"/>
    <x v="209"/>
    <n v="0"/>
    <n v="0"/>
    <n v="0"/>
    <n v="0"/>
    <n v="1"/>
    <n v="1"/>
    <n v="2"/>
    <n v="2"/>
    <n v="3"/>
    <n v="4"/>
    <n v="4"/>
    <n v="4"/>
    <n v="414"/>
    <n v="87"/>
    <n v="0"/>
    <n v="86"/>
    <n v="0"/>
    <n v="79"/>
    <n v="0"/>
    <n v="77"/>
    <n v="0"/>
    <n v="73"/>
    <n v="13"/>
  </r>
  <r>
    <n v="2625"/>
    <s v="u"/>
    <s v="Autres tourteaux"/>
    <x v="47"/>
    <x v="42"/>
    <x v="47"/>
    <m/>
    <m/>
    <m/>
    <m/>
    <m/>
    <n v="0.01037025652841202"/>
    <m/>
    <s v="2114 - 2462 - 2483 - "/>
    <n v="0"/>
    <n v="26"/>
    <s v="libre"/>
    <m/>
    <m/>
    <n v="0"/>
    <n v="0"/>
    <x v="195"/>
    <x v="226"/>
    <n v="0"/>
    <n v="1"/>
    <n v="2"/>
    <n v="5"/>
    <n v="8"/>
    <n v="10"/>
    <n v="13"/>
    <n v="16"/>
    <n v="18"/>
    <n v="21"/>
    <n v="24"/>
    <n v="25"/>
    <n v="2348"/>
    <n v="261"/>
    <n v="261"/>
    <n v="174"/>
    <n v="261"/>
    <n v="174"/>
    <n v="261"/>
    <n v="261"/>
    <n v="174"/>
    <n v="261"/>
    <n v="261"/>
  </r>
  <r>
    <n v="2626"/>
    <s v="u"/>
    <s v="Autres tourteaux"/>
    <x v="65"/>
    <x v="42"/>
    <x v="65"/>
    <m/>
    <m/>
    <m/>
    <m/>
    <m/>
    <n v="1.040147325729889"/>
    <m/>
    <s v="2115 - 2463 - "/>
    <n v="0"/>
    <n v="31"/>
    <s v="libre"/>
    <m/>
    <m/>
    <n v="2"/>
    <n v="3"/>
    <x v="195"/>
    <x v="136"/>
    <n v="0"/>
    <n v="1"/>
    <n v="2"/>
    <n v="5"/>
    <n v="8"/>
    <n v="11"/>
    <n v="14"/>
    <n v="17"/>
    <n v="20"/>
    <n v="24"/>
    <n v="29"/>
    <n v="34"/>
    <n v="2483"/>
    <n v="522"/>
    <n v="521"/>
    <n v="487"/>
    <n v="420"/>
    <n v="298"/>
    <n v="136"/>
    <n v="50"/>
    <n v="21"/>
    <n v="18"/>
    <n v="11"/>
  </r>
  <r>
    <n v="2627"/>
    <s v="u"/>
    <s v="Autres tourteaux"/>
    <x v="66"/>
    <x v="42"/>
    <x v="66"/>
    <m/>
    <m/>
    <m/>
    <m/>
    <m/>
    <n v="1.276402864127157"/>
    <m/>
    <s v="2117 - 2464 - "/>
    <n v="0"/>
    <n v="118"/>
    <s v="libre"/>
    <m/>
    <m/>
    <n v="2"/>
    <n v="3"/>
    <x v="40"/>
    <x v="271"/>
    <n v="0"/>
    <n v="0"/>
    <n v="10"/>
    <n v="20"/>
    <n v="30"/>
    <n v="40"/>
    <n v="50"/>
    <n v="70"/>
    <n v="80"/>
    <n v="90"/>
    <n v="100"/>
    <n v="110"/>
    <n v="1017"/>
    <n v="174"/>
    <n v="87"/>
    <n v="174"/>
    <n v="87"/>
    <n v="174"/>
    <n v="87"/>
    <n v="151"/>
    <n v="48"/>
    <n v="29"/>
    <n v="7"/>
  </r>
  <r>
    <n v="2628"/>
    <s v="u"/>
    <s v="Autres tourteaux"/>
    <x v="67"/>
    <x v="42"/>
    <x v="67"/>
    <m/>
    <m/>
    <m/>
    <m/>
    <m/>
    <n v="0.1021621329636394"/>
    <m/>
    <s v="2119 - 2464 - 2465 - "/>
    <n v="0"/>
    <n v="61"/>
    <s v="libre"/>
    <m/>
    <m/>
    <n v="1"/>
    <n v="3"/>
    <x v="207"/>
    <x v="114"/>
    <n v="0"/>
    <n v="2"/>
    <n v="5"/>
    <n v="11"/>
    <n v="17"/>
    <n v="23"/>
    <n v="28"/>
    <n v="34"/>
    <n v="40"/>
    <n v="46"/>
    <n v="54"/>
    <n v="59"/>
    <n v="4996"/>
    <n v="783"/>
    <n v="783"/>
    <n v="776"/>
    <n v="773"/>
    <n v="737"/>
    <n v="612"/>
    <n v="374"/>
    <n v="103"/>
    <n v="31"/>
    <n v="25"/>
  </r>
  <r>
    <n v="2629"/>
    <s v="u"/>
    <s v="Autres tourteaux"/>
    <x v="68"/>
    <x v="42"/>
    <x v="68"/>
    <m/>
    <m/>
    <m/>
    <m/>
    <m/>
    <n v="0.7421337859578614"/>
    <m/>
    <s v="2121 - 2465 - 2466 - "/>
    <n v="0"/>
    <n v="60"/>
    <s v="libre"/>
    <m/>
    <m/>
    <n v="1"/>
    <n v="3"/>
    <x v="207"/>
    <x v="35"/>
    <n v="0"/>
    <n v="2"/>
    <n v="5"/>
    <n v="11"/>
    <n v="16"/>
    <n v="22"/>
    <n v="27"/>
    <n v="33"/>
    <n v="39"/>
    <n v="45"/>
    <n v="52"/>
    <n v="58"/>
    <n v="4833"/>
    <n v="783"/>
    <n v="783"/>
    <n v="774"/>
    <n v="767"/>
    <n v="648"/>
    <n v="597"/>
    <n v="344"/>
    <n v="88"/>
    <n v="30"/>
    <n v="20"/>
  </r>
  <r>
    <n v="2630"/>
    <s v="u"/>
    <s v="Autres tourteaux"/>
    <x v="69"/>
    <x v="42"/>
    <x v="69"/>
    <m/>
    <m/>
    <m/>
    <m/>
    <m/>
    <n v="0.6431160306611264"/>
    <m/>
    <s v="2123 - 2466 - 2467 - "/>
    <n v="0"/>
    <n v="33"/>
    <s v="libre"/>
    <m/>
    <m/>
    <n v="1"/>
    <n v="3"/>
    <x v="195"/>
    <x v="56"/>
    <n v="0"/>
    <n v="1"/>
    <n v="3"/>
    <n v="6"/>
    <n v="9"/>
    <n v="12"/>
    <n v="15"/>
    <n v="18"/>
    <n v="22"/>
    <n v="25"/>
    <n v="31"/>
    <n v="36"/>
    <n v="2643"/>
    <n v="609"/>
    <n v="522"/>
    <n v="496"/>
    <n v="426"/>
    <n v="320"/>
    <n v="156"/>
    <n v="60"/>
    <n v="23"/>
    <n v="18"/>
    <n v="14"/>
  </r>
  <r>
    <n v="2631"/>
    <s v="u"/>
    <s v="Autres tourteaux"/>
    <x v="70"/>
    <x v="42"/>
    <x v="70"/>
    <m/>
    <m/>
    <m/>
    <m/>
    <m/>
    <n v="0.03560734215233525"/>
    <m/>
    <s v="2125 - 2465 - 2468 - "/>
    <n v="0"/>
    <n v="1"/>
    <s v="libre"/>
    <m/>
    <m/>
    <n v="0"/>
    <n v="0"/>
    <x v="40"/>
    <x v="176"/>
    <n v="0"/>
    <n v="0"/>
    <n v="0"/>
    <n v="0"/>
    <n v="0"/>
    <n v="0"/>
    <n v="0"/>
    <n v="0"/>
    <n v="0"/>
    <n v="1"/>
    <n v="1"/>
    <n v="2"/>
    <n v="109"/>
    <n v="87"/>
    <n v="0"/>
    <n v="0"/>
    <n v="14"/>
    <n v="0"/>
    <n v="0"/>
    <n v="7"/>
    <n v="0"/>
    <n v="0"/>
    <n v="2"/>
  </r>
  <r>
    <n v="2632"/>
    <s v="u"/>
    <s v="Autres tourteaux"/>
    <x v="71"/>
    <x v="42"/>
    <x v="71"/>
    <m/>
    <m/>
    <m/>
    <m/>
    <m/>
    <n v="0.3559107885237495"/>
    <m/>
    <s v="2127 - 2468 - 2469 - "/>
    <n v="0"/>
    <n v="2"/>
    <s v="libre"/>
    <m/>
    <m/>
    <n v="0"/>
    <n v="0"/>
    <x v="40"/>
    <x v="212"/>
    <n v="0"/>
    <n v="0"/>
    <n v="0"/>
    <n v="0"/>
    <n v="0"/>
    <n v="1"/>
    <n v="1"/>
    <n v="1"/>
    <n v="2"/>
    <n v="2"/>
    <n v="2"/>
    <n v="3"/>
    <n v="279"/>
    <n v="87"/>
    <n v="0"/>
    <n v="87"/>
    <n v="0"/>
    <n v="0"/>
    <n v="87"/>
    <n v="0"/>
    <n v="14"/>
    <n v="0"/>
    <n v="5"/>
  </r>
  <r>
    <n v="2633"/>
    <s v="u"/>
    <s v="Autres tourteaux"/>
    <x v="72"/>
    <x v="42"/>
    <x v="72"/>
    <m/>
    <m/>
    <m/>
    <m/>
    <m/>
    <n v="0.7887505730667037"/>
    <m/>
    <s v="2129 - 2464 - 2470 - "/>
    <n v="0"/>
    <n v="18"/>
    <s v="libre"/>
    <m/>
    <m/>
    <n v="1"/>
    <n v="0"/>
    <x v="40"/>
    <x v="351"/>
    <n v="0"/>
    <n v="0"/>
    <n v="1"/>
    <n v="3"/>
    <n v="5"/>
    <n v="7"/>
    <n v="9"/>
    <n v="11"/>
    <n v="13"/>
    <n v="15"/>
    <n v="17"/>
    <n v="19"/>
    <n v="1652"/>
    <n v="261"/>
    <n v="174"/>
    <n v="261"/>
    <n v="174"/>
    <n v="261"/>
    <n v="174"/>
    <n v="218"/>
    <n v="78"/>
    <n v="46"/>
    <n v="6"/>
  </r>
  <r>
    <n v="2634"/>
    <s v="u"/>
    <s v="Autres tourteaux"/>
    <x v="73"/>
    <x v="42"/>
    <x v="73"/>
    <m/>
    <m/>
    <m/>
    <m/>
    <m/>
    <n v="0.04652704661719902"/>
    <m/>
    <s v="2131 - 2470 - 2471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86"/>
    <n v="0"/>
    <n v="82"/>
    <n v="0"/>
    <n v="2"/>
    <n v="0"/>
    <n v="2"/>
    <n v="1"/>
  </r>
  <r>
    <n v="2635"/>
    <s v="u"/>
    <s v="Autres tourteaux"/>
    <x v="74"/>
    <x v="42"/>
    <x v="74"/>
    <m/>
    <m/>
    <m/>
    <m/>
    <m/>
    <n v="0.8086742836564057"/>
    <m/>
    <s v="2133 - 2470 - 2472 - "/>
    <n v="0"/>
    <n v="18"/>
    <s v="libre"/>
    <m/>
    <m/>
    <n v="1"/>
    <n v="0"/>
    <x v="40"/>
    <x v="228"/>
    <n v="0"/>
    <n v="0"/>
    <n v="1"/>
    <n v="3"/>
    <n v="5"/>
    <n v="7"/>
    <n v="9"/>
    <n v="11"/>
    <n v="13"/>
    <n v="15"/>
    <n v="17"/>
    <n v="18"/>
    <n v="1641"/>
    <n v="261"/>
    <n v="174"/>
    <n v="261"/>
    <n v="174"/>
    <n v="261"/>
    <n v="174"/>
    <n v="215"/>
    <n v="71"/>
    <n v="44"/>
    <n v="7"/>
  </r>
  <r>
    <n v="2636"/>
    <s v="u"/>
    <s v="Autres tourteaux"/>
    <x v="75"/>
    <x v="42"/>
    <x v="75"/>
    <m/>
    <m/>
    <m/>
    <m/>
    <m/>
    <n v="0.3585809075773152"/>
    <m/>
    <s v="2135 - 2464 - 2473 - "/>
    <n v="0"/>
    <n v="19"/>
    <s v="libre"/>
    <m/>
    <m/>
    <n v="0"/>
    <n v="0"/>
    <x v="40"/>
    <x v="351"/>
    <n v="0"/>
    <n v="0"/>
    <n v="1"/>
    <n v="3"/>
    <n v="5"/>
    <n v="7"/>
    <n v="9"/>
    <n v="11"/>
    <n v="13"/>
    <n v="15"/>
    <n v="17"/>
    <n v="19"/>
    <n v="1699"/>
    <n v="261"/>
    <n v="261"/>
    <n v="174"/>
    <n v="261"/>
    <n v="174"/>
    <n v="261"/>
    <n v="214"/>
    <n v="72"/>
    <n v="19"/>
    <n v="3"/>
  </r>
  <r>
    <n v="2637"/>
    <s v="u"/>
    <s v="Autres tourteaux"/>
    <x v="76"/>
    <x v="42"/>
    <x v="76"/>
    <m/>
    <m/>
    <m/>
    <m/>
    <m/>
    <n v="0.5075756732908637"/>
    <m/>
    <s v="2137 - 2473 - 2474 - "/>
    <n v="0"/>
    <n v="17"/>
    <s v="libre"/>
    <m/>
    <m/>
    <n v="0"/>
    <n v="0"/>
    <x v="40"/>
    <x v="210"/>
    <n v="0"/>
    <n v="0"/>
    <n v="1"/>
    <n v="3"/>
    <n v="5"/>
    <n v="7"/>
    <n v="8"/>
    <n v="10"/>
    <n v="12"/>
    <n v="14"/>
    <n v="16"/>
    <n v="17"/>
    <n v="1524"/>
    <n v="261"/>
    <n v="174"/>
    <n v="174"/>
    <n v="261"/>
    <n v="174"/>
    <n v="174"/>
    <n v="214"/>
    <n v="72"/>
    <n v="16"/>
    <n v="5"/>
  </r>
  <r>
    <n v="2638"/>
    <s v="u"/>
    <s v="Autres tourteaux"/>
    <x v="77"/>
    <x v="42"/>
    <x v="77"/>
    <m/>
    <m/>
    <m/>
    <m/>
    <m/>
    <n v="0.01137883452693311"/>
    <m/>
    <s v="2139 - 2464 - 2475 - "/>
    <n v="0"/>
    <n v="19"/>
    <s v="libre"/>
    <m/>
    <m/>
    <n v="0"/>
    <n v="0"/>
    <x v="40"/>
    <x v="351"/>
    <n v="0"/>
    <n v="0"/>
    <n v="1"/>
    <n v="3"/>
    <n v="5"/>
    <n v="7"/>
    <n v="8"/>
    <n v="10"/>
    <n v="12"/>
    <n v="14"/>
    <n v="17"/>
    <n v="19"/>
    <n v="1522"/>
    <n v="348"/>
    <n v="261"/>
    <n v="258"/>
    <n v="236"/>
    <n v="201"/>
    <n v="149"/>
    <n v="39"/>
    <n v="13"/>
    <n v="9"/>
    <n v="9"/>
  </r>
  <r>
    <n v="2639"/>
    <s v="u"/>
    <s v="Autres tourteaux"/>
    <x v="78"/>
    <x v="42"/>
    <x v="78"/>
    <m/>
    <m/>
    <m/>
    <m/>
    <m/>
    <n v="0.01553041599256601"/>
    <m/>
    <s v="2141 - 2464 - 2476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85"/>
    <n v="1"/>
    <n v="0"/>
    <n v="0"/>
    <n v="0"/>
    <n v="0"/>
    <n v="0"/>
    <n v="0"/>
    <n v="0"/>
    <n v="1"/>
  </r>
  <r>
    <n v="2640"/>
    <s v="u"/>
    <s v="Autres tourteaux"/>
    <x v="79"/>
    <x v="42"/>
    <x v="79"/>
    <m/>
    <m/>
    <m/>
    <m/>
    <m/>
    <n v="74.21309653531898"/>
    <m/>
    <s v="2143 - 2477 - "/>
    <n v="61"/>
    <n v="140"/>
    <s v="libre"/>
    <m/>
    <m/>
    <n v="73"/>
    <n v="3"/>
    <x v="303"/>
    <x v="287"/>
    <n v="42"/>
    <n v="61"/>
    <n v="66"/>
    <n v="72"/>
    <n v="81"/>
    <n v="90"/>
    <n v="100"/>
    <n v="108"/>
    <n v="116"/>
    <n v="122"/>
    <n v="131"/>
    <n v="139"/>
    <n v="729"/>
    <n v="4"/>
    <n v="65"/>
    <n v="90"/>
    <n v="87"/>
    <n v="92"/>
    <n v="94"/>
    <n v="100"/>
    <n v="93"/>
    <n v="81"/>
    <n v="24"/>
  </r>
  <r>
    <n v="2641"/>
    <s v="u"/>
    <s v="Autres tourteaux"/>
    <x v="80"/>
    <x v="42"/>
    <x v="80"/>
    <m/>
    <m/>
    <m/>
    <m/>
    <m/>
    <n v="6.801348832093788"/>
    <m/>
    <s v="2145 - 2477 - 2478 - "/>
    <n v="1"/>
    <n v="28"/>
    <s v="libre"/>
    <m/>
    <m/>
    <n v="13"/>
    <n v="10"/>
    <x v="207"/>
    <x v="38"/>
    <n v="0"/>
    <n v="2"/>
    <n v="5"/>
    <n v="9"/>
    <n v="13"/>
    <n v="16"/>
    <n v="19"/>
    <n v="22"/>
    <n v="25"/>
    <n v="30"/>
    <n v="37"/>
    <n v="43"/>
    <n v="2368"/>
    <n v="325"/>
    <n v="429"/>
    <n v="510"/>
    <n v="488"/>
    <n v="272"/>
    <n v="175"/>
    <n v="96"/>
    <n v="43"/>
    <n v="21"/>
    <n v="10"/>
  </r>
  <r>
    <n v="2642"/>
    <s v="u"/>
    <s v="Autres tourteaux"/>
    <x v="81"/>
    <x v="42"/>
    <x v="81"/>
    <m/>
    <m/>
    <m/>
    <m/>
    <m/>
    <n v="2.311691762874411"/>
    <m/>
    <s v="2147 - 2478 - 2479 - "/>
    <m/>
    <m/>
    <s v="déterminé"/>
    <m/>
    <m/>
    <n v="8"/>
    <n v="10"/>
    <x v="195"/>
    <x v="102"/>
    <n v="1"/>
    <n v="1"/>
    <n v="1"/>
    <n v="1"/>
    <n v="1"/>
    <n v="1"/>
    <n v="3"/>
    <n v="8"/>
    <n v="11"/>
    <n v="17"/>
    <n v="21"/>
    <n v="25"/>
    <n v="86"/>
    <n v="47"/>
    <n v="9"/>
    <n v="8"/>
    <n v="6"/>
    <n v="7"/>
    <n v="6"/>
    <n v="1"/>
    <n v="0"/>
    <n v="1"/>
    <n v="2"/>
  </r>
  <r>
    <n v="2643"/>
    <s v="u"/>
    <s v="Autres tourteaux"/>
    <x v="82"/>
    <x v="42"/>
    <x v="82"/>
    <m/>
    <m/>
    <m/>
    <m/>
    <m/>
    <n v="67.41174770322519"/>
    <m/>
    <s v="2149 - 2477 - 2480 - "/>
    <n v="60"/>
    <n v="111"/>
    <s v="libre"/>
    <m/>
    <m/>
    <n v="61"/>
    <n v="10"/>
    <x v="437"/>
    <x v="54"/>
    <n v="27"/>
    <n v="50"/>
    <n v="57"/>
    <n v="65"/>
    <n v="70"/>
    <n v="75"/>
    <n v="80"/>
    <n v="86"/>
    <n v="91"/>
    <n v="97"/>
    <n v="104"/>
    <n v="109"/>
    <n v="4407"/>
    <n v="38"/>
    <n v="107"/>
    <n v="272"/>
    <n v="607"/>
    <n v="846"/>
    <n v="844"/>
    <n v="765"/>
    <n v="595"/>
    <n v="274"/>
    <n v="60"/>
  </r>
  <r>
    <n v="2644"/>
    <s v="u"/>
    <s v="Autres tourteaux"/>
    <x v="83"/>
    <x v="42"/>
    <x v="83"/>
    <m/>
    <m/>
    <m/>
    <m/>
    <m/>
    <n v="50.67008661856738"/>
    <m/>
    <s v="2151 - 2480 - 2481 - "/>
    <m/>
    <m/>
    <s v="déterminé"/>
    <m/>
    <m/>
    <n v="45"/>
    <n v="18"/>
    <x v="317"/>
    <x v="360"/>
    <n v="0"/>
    <n v="13"/>
    <n v="23"/>
    <n v="28"/>
    <n v="36"/>
    <n v="43"/>
    <n v="45"/>
    <n v="52"/>
    <n v="56"/>
    <n v="61"/>
    <n v="69"/>
    <n v="70"/>
    <n v="86"/>
    <n v="2"/>
    <n v="3"/>
    <n v="3"/>
    <n v="9"/>
    <n v="8"/>
    <n v="8"/>
    <n v="15"/>
    <n v="13"/>
    <n v="15"/>
    <n v="11"/>
  </r>
  <r>
    <n v="2645"/>
    <s v="u"/>
    <s v="Autres tourteaux"/>
    <x v="84"/>
    <x v="42"/>
    <x v="84"/>
    <m/>
    <m/>
    <m/>
    <m/>
    <m/>
    <n v="16.88610688758094"/>
    <m/>
    <s v="2153 - 2480 - 2482 - "/>
    <n v="11"/>
    <n v="18"/>
    <s v="libre"/>
    <m/>
    <m/>
    <n v="17"/>
    <n v="16"/>
    <x v="195"/>
    <x v="338"/>
    <n v="0"/>
    <n v="1"/>
    <n v="3"/>
    <n v="6"/>
    <n v="9"/>
    <n v="12"/>
    <n v="15"/>
    <n v="19"/>
    <n v="23"/>
    <n v="30"/>
    <n v="38"/>
    <n v="42"/>
    <n v="766"/>
    <n v="176"/>
    <n v="168"/>
    <n v="139"/>
    <n v="107"/>
    <n v="66"/>
    <n v="60"/>
    <n v="31"/>
    <n v="7"/>
    <n v="6"/>
    <n v="7"/>
  </r>
  <r>
    <n v="2646"/>
    <s v="u"/>
    <s v="Autres tourteaux"/>
    <x v="85"/>
    <x v="42"/>
    <x v="85"/>
    <m/>
    <m/>
    <m/>
    <m/>
    <m/>
    <n v="0.5363344414640975"/>
    <m/>
    <s v="2155 - 2480 - 2483 - "/>
    <n v="0"/>
    <n v="41"/>
    <s v="libre"/>
    <m/>
    <m/>
    <n v="1"/>
    <n v="0"/>
    <x v="207"/>
    <x v="227"/>
    <n v="0"/>
    <n v="2"/>
    <n v="4"/>
    <n v="8"/>
    <n v="12"/>
    <n v="16"/>
    <n v="20"/>
    <n v="24"/>
    <n v="28"/>
    <n v="32"/>
    <n v="36"/>
    <n v="39"/>
    <n v="3522"/>
    <n v="522"/>
    <n v="435"/>
    <n v="522"/>
    <n v="435"/>
    <n v="522"/>
    <n v="433"/>
    <n v="436"/>
    <n v="166"/>
    <n v="37"/>
    <n v="15"/>
  </r>
  <r>
    <n v="2647"/>
    <s v="u"/>
    <s v="Autres tourteaux"/>
    <x v="86"/>
    <x v="42"/>
    <x v="86"/>
    <m/>
    <m/>
    <m/>
    <m/>
    <m/>
    <n v="5.954852154246325"/>
    <m/>
    <s v="2157 - 2484 - "/>
    <n v="0"/>
    <n v="32"/>
    <s v="libre"/>
    <m/>
    <m/>
    <n v="11"/>
    <n v="9"/>
    <x v="195"/>
    <x v="220"/>
    <n v="0"/>
    <n v="1"/>
    <n v="3"/>
    <n v="7"/>
    <n v="11"/>
    <n v="15"/>
    <n v="19"/>
    <n v="22"/>
    <n v="26"/>
    <n v="30"/>
    <n v="38"/>
    <n v="44"/>
    <n v="3148"/>
    <n v="570"/>
    <n v="584"/>
    <n v="588"/>
    <n v="588"/>
    <n v="390"/>
    <n v="211"/>
    <n v="128"/>
    <n v="55"/>
    <n v="22"/>
    <n v="13"/>
  </r>
  <r>
    <n v="2648"/>
    <s v="u"/>
    <s v="Autres tourteaux"/>
    <x v="87"/>
    <x v="42"/>
    <x v="87"/>
    <m/>
    <m/>
    <m/>
    <m/>
    <m/>
    <n v="1.281104634943227"/>
    <m/>
    <s v="2159 - 2484 - 2485 - "/>
    <n v="0"/>
    <n v="5"/>
    <s v="libre"/>
    <m/>
    <m/>
    <n v="6"/>
    <n v="8"/>
    <x v="40"/>
    <x v="366"/>
    <n v="0"/>
    <n v="0"/>
    <n v="1"/>
    <n v="2"/>
    <n v="3"/>
    <n v="5"/>
    <n v="7"/>
    <n v="9"/>
    <n v="12"/>
    <n v="16"/>
    <n v="21"/>
    <n v="26"/>
    <n v="872"/>
    <n v="349"/>
    <n v="148"/>
    <n v="123"/>
    <n v="109"/>
    <n v="62"/>
    <n v="32"/>
    <n v="22"/>
    <n v="12"/>
    <n v="10"/>
    <n v="6"/>
  </r>
  <r>
    <n v="2649"/>
    <s v="u"/>
    <s v="Autres tourteaux"/>
    <x v="88"/>
    <x v="42"/>
    <x v="88"/>
    <m/>
    <m/>
    <m/>
    <m/>
    <m/>
    <n v="1.326255077202302"/>
    <m/>
    <s v="2161 - 2486 - "/>
    <n v="0"/>
    <n v="16"/>
    <s v="libre"/>
    <m/>
    <m/>
    <n v="2"/>
    <n v="2"/>
    <x v="195"/>
    <x v="322"/>
    <n v="0"/>
    <n v="1"/>
    <n v="2"/>
    <n v="4"/>
    <n v="6"/>
    <n v="8"/>
    <n v="10"/>
    <n v="12"/>
    <n v="15"/>
    <n v="19"/>
    <n v="26"/>
    <n v="31"/>
    <n v="1764"/>
    <n v="435"/>
    <n v="435"/>
    <n v="362"/>
    <n v="198"/>
    <n v="134"/>
    <n v="94"/>
    <n v="67"/>
    <n v="26"/>
    <n v="9"/>
    <n v="5"/>
  </r>
  <r>
    <n v="2650"/>
    <s v="u"/>
    <s v="Autres tourteaux"/>
    <x v="89"/>
    <x v="42"/>
    <x v="89"/>
    <m/>
    <m/>
    <m/>
    <m/>
    <m/>
    <n v="0"/>
    <m/>
    <s v="2163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651"/>
    <s v="u"/>
    <s v="Huiles végétales"/>
    <x v="0"/>
    <x v="43"/>
    <x v="0"/>
    <m/>
    <m/>
    <m/>
    <m/>
    <m/>
    <n v="111.8900221168996"/>
    <m/>
    <s v="1936 - 2487 - "/>
    <n v="113"/>
    <n v="138"/>
    <s v="libre"/>
    <m/>
    <m/>
    <n v="112"/>
    <n v="0"/>
    <x v="258"/>
    <x v="217"/>
    <n v="113"/>
    <n v="114"/>
    <n v="115"/>
    <n v="117"/>
    <n v="120"/>
    <n v="122"/>
    <n v="125"/>
    <n v="127"/>
    <n v="130"/>
    <n v="133"/>
    <n v="136"/>
    <n v="138"/>
    <n v="2126"/>
    <n v="348"/>
    <n v="261"/>
    <n v="348"/>
    <n v="260"/>
    <n v="327"/>
    <n v="227"/>
    <n v="236"/>
    <n v="89"/>
    <n v="26"/>
    <n v="5"/>
  </r>
  <r>
    <n v="2652"/>
    <s v="u"/>
    <s v="Huiles végétales"/>
    <x v="1"/>
    <x v="43"/>
    <x v="1"/>
    <m/>
    <m/>
    <m/>
    <n v="113.8504126"/>
    <n v="113.8504126"/>
    <n v="113.8504126"/>
    <m/>
    <s v="1938 - 2487 - 2488 - "/>
    <n v="114"/>
    <n v="114"/>
    <s v="libre"/>
    <m/>
    <m/>
    <n v="114"/>
    <n v="0"/>
    <x v="670"/>
    <x v="544"/>
    <n v="113"/>
    <n v="113"/>
    <n v="113"/>
    <n v="113"/>
    <n v="113"/>
    <n v="113"/>
    <n v="113"/>
    <n v="113"/>
    <n v="113"/>
    <n v="113"/>
    <n v="113"/>
    <n v="113"/>
    <n v="113"/>
    <n v="0"/>
    <n v="0"/>
    <n v="0"/>
    <n v="0"/>
    <n v="0"/>
    <n v="1"/>
    <n v="0"/>
    <n v="0"/>
    <n v="0"/>
    <n v="0"/>
  </r>
  <r>
    <n v="2653"/>
    <s v="u"/>
    <s v="Huiles végétales"/>
    <x v="2"/>
    <x v="43"/>
    <x v="2"/>
    <m/>
    <m/>
    <m/>
    <m/>
    <m/>
    <n v="113.4089048979583"/>
    <m/>
    <s v="1940 - 2488 - 2489 - "/>
    <n v="61"/>
    <n v="115"/>
    <s v="libre"/>
    <m/>
    <m/>
    <n v="114"/>
    <n v="0"/>
    <x v="457"/>
    <x v="52"/>
    <n v="38"/>
    <n v="54"/>
    <n v="60"/>
    <n v="70"/>
    <n v="78"/>
    <n v="84"/>
    <n v="90"/>
    <n v="95"/>
    <n v="100"/>
    <n v="105"/>
    <n v="110"/>
    <n v="112"/>
    <n v="4140"/>
    <n v="33"/>
    <n v="170"/>
    <n v="241"/>
    <n v="329"/>
    <n v="356"/>
    <n v="488"/>
    <n v="557"/>
    <n v="575"/>
    <n v="696"/>
    <n v="696"/>
  </r>
  <r>
    <n v="2654"/>
    <s v="u"/>
    <s v="Huiles végétales"/>
    <x v="3"/>
    <x v="43"/>
    <x v="3"/>
    <m/>
    <m/>
    <m/>
    <m/>
    <m/>
    <n v="107.9845230466282"/>
    <m/>
    <s v="1942 - 2489 - 2490 - "/>
    <n v="62"/>
    <n v="116"/>
    <s v="libre"/>
    <m/>
    <m/>
    <n v="108"/>
    <n v="1"/>
    <x v="457"/>
    <x v="544"/>
    <n v="39"/>
    <n v="54"/>
    <n v="60"/>
    <n v="70"/>
    <n v="78"/>
    <n v="85"/>
    <n v="91"/>
    <n v="96"/>
    <n v="101"/>
    <n v="105"/>
    <n v="110"/>
    <n v="113"/>
    <n v="4147"/>
    <n v="45"/>
    <n v="188"/>
    <n v="243"/>
    <n v="333"/>
    <n v="360"/>
    <n v="489"/>
    <n v="560"/>
    <n v="579"/>
    <n v="696"/>
    <n v="655"/>
  </r>
  <r>
    <n v="2655"/>
    <s v="u"/>
    <s v="Huiles végétales"/>
    <x v="4"/>
    <x v="43"/>
    <x v="4"/>
    <m/>
    <m/>
    <m/>
    <m/>
    <m/>
    <n v="90.7439816619148"/>
    <m/>
    <s v="1944 - 2490 - 2520 - "/>
    <n v="63"/>
    <n v="116"/>
    <s v="libre"/>
    <m/>
    <m/>
    <n v="86"/>
    <n v="22"/>
    <x v="385"/>
    <x v="52"/>
    <n v="0"/>
    <n v="30"/>
    <n v="40"/>
    <n v="54"/>
    <n v="65"/>
    <n v="74"/>
    <n v="82"/>
    <n v="89"/>
    <n v="95"/>
    <n v="102"/>
    <n v="108"/>
    <n v="112"/>
    <n v="399"/>
    <n v="3"/>
    <n v="10"/>
    <n v="17"/>
    <n v="28"/>
    <n v="34"/>
    <n v="49"/>
    <n v="57"/>
    <n v="63"/>
    <n v="74"/>
    <n v="65"/>
  </r>
  <r>
    <n v="2656"/>
    <s v="u"/>
    <s v="Huiles végétales"/>
    <x v="5"/>
    <x v="43"/>
    <x v="5"/>
    <m/>
    <m/>
    <m/>
    <m/>
    <m/>
    <n v="17.23817500765099"/>
    <m/>
    <s v="1945 - 2490 - 2521 - "/>
    <n v="0"/>
    <n v="38"/>
    <s v="libre"/>
    <m/>
    <m/>
    <n v="21"/>
    <n v="21"/>
    <x v="40"/>
    <x v="327"/>
    <n v="0"/>
    <n v="0"/>
    <n v="0"/>
    <n v="8"/>
    <n v="10"/>
    <n v="20"/>
    <n v="20"/>
    <n v="30"/>
    <n v="39"/>
    <n v="46"/>
    <n v="60"/>
    <n v="71"/>
    <n v="337"/>
    <n v="118"/>
    <n v="53"/>
    <n v="49"/>
    <n v="37"/>
    <n v="31"/>
    <n v="21"/>
    <n v="15"/>
    <n v="9"/>
    <n v="3"/>
    <n v="2"/>
  </r>
  <r>
    <n v="2657"/>
    <s v="u"/>
    <s v="Huiles végétales"/>
    <x v="6"/>
    <x v="43"/>
    <x v="6"/>
    <m/>
    <m/>
    <m/>
    <m/>
    <m/>
    <n v="0.002366377062432301"/>
    <m/>
    <s v="1946 - 2490 - 2522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39"/>
    <n v="87"/>
    <n v="87"/>
    <n v="87"/>
    <n v="83"/>
    <n v="73"/>
    <n v="59"/>
    <n v="33"/>
    <n v="16"/>
    <n v="8"/>
    <n v="7"/>
  </r>
  <r>
    <n v="2658"/>
    <s v="u"/>
    <s v="Huiles végétales"/>
    <x v="7"/>
    <x v="43"/>
    <x v="7"/>
    <m/>
    <m/>
    <m/>
    <m/>
    <m/>
    <n v="0.6553414165878069"/>
    <m/>
    <s v="1947 - 2489 - 2491 - "/>
    <n v="0"/>
    <n v="6"/>
    <s v="libre"/>
    <m/>
    <m/>
    <n v="1"/>
    <n v="1"/>
    <x v="40"/>
    <x v="39"/>
    <n v="0"/>
    <n v="0"/>
    <n v="0"/>
    <n v="1"/>
    <n v="2"/>
    <n v="2"/>
    <n v="3"/>
    <n v="4"/>
    <n v="4"/>
    <n v="5"/>
    <n v="6"/>
    <n v="6"/>
    <n v="581"/>
    <n v="174"/>
    <n v="87"/>
    <n v="174"/>
    <n v="76"/>
    <n v="44"/>
    <n v="15"/>
    <n v="3"/>
    <n v="5"/>
    <n v="2"/>
    <n v="2"/>
  </r>
  <r>
    <n v="2659"/>
    <s v="u"/>
    <s v="Huiles végétales"/>
    <x v="8"/>
    <x v="43"/>
    <x v="8"/>
    <m/>
    <m/>
    <m/>
    <m/>
    <m/>
    <n v="0.5409569162143368"/>
    <m/>
    <s v="1949 - 2491 - 2492 - "/>
    <n v="0"/>
    <n v="7"/>
    <s v="libre"/>
    <m/>
    <m/>
    <n v="1"/>
    <n v="0"/>
    <x v="40"/>
    <x v="177"/>
    <n v="0"/>
    <n v="0"/>
    <n v="0"/>
    <n v="1"/>
    <n v="2"/>
    <n v="3"/>
    <n v="3"/>
    <n v="4"/>
    <n v="5"/>
    <n v="6"/>
    <n v="7"/>
    <n v="7"/>
    <n v="667"/>
    <n v="174"/>
    <n v="87"/>
    <n v="174"/>
    <n v="87"/>
    <n v="119"/>
    <n v="12"/>
    <n v="6"/>
    <n v="3"/>
    <n v="4"/>
    <n v="2"/>
  </r>
  <r>
    <n v="2660"/>
    <s v="u"/>
    <s v="Huiles végétales"/>
    <x v="9"/>
    <x v="43"/>
    <x v="9"/>
    <m/>
    <m/>
    <m/>
    <m/>
    <m/>
    <n v="0.0132881903696556"/>
    <m/>
    <s v="1951 - 2492 - 2511 - "/>
    <n v="0"/>
    <n v="8"/>
    <s v="libre"/>
    <m/>
    <m/>
    <n v="0"/>
    <n v="0"/>
    <x v="40"/>
    <x v="174"/>
    <n v="0"/>
    <n v="0"/>
    <n v="0"/>
    <n v="1"/>
    <n v="2"/>
    <n v="3"/>
    <n v="4"/>
    <n v="5"/>
    <n v="5"/>
    <n v="6"/>
    <n v="7"/>
    <n v="8"/>
    <n v="708"/>
    <n v="174"/>
    <n v="86"/>
    <n v="162"/>
    <n v="79"/>
    <n v="78"/>
    <n v="111"/>
    <n v="11"/>
    <n v="4"/>
    <n v="2"/>
    <n v="2"/>
  </r>
  <r>
    <n v="2661"/>
    <s v="u"/>
    <s v="Huiles végétales"/>
    <x v="10"/>
    <x v="43"/>
    <x v="10"/>
    <m/>
    <m/>
    <m/>
    <m/>
    <m/>
    <n v="0.01429905280325516"/>
    <m/>
    <s v="1952 - 2492 - 2512 - "/>
    <n v="0"/>
    <n v="8"/>
    <s v="libre"/>
    <m/>
    <m/>
    <n v="0"/>
    <n v="0"/>
    <x v="40"/>
    <x v="174"/>
    <n v="0"/>
    <n v="0"/>
    <n v="0"/>
    <n v="1"/>
    <n v="2"/>
    <n v="3"/>
    <n v="4"/>
    <n v="5"/>
    <n v="5"/>
    <n v="6"/>
    <n v="7"/>
    <n v="8"/>
    <n v="714"/>
    <n v="174"/>
    <n v="86"/>
    <n v="163"/>
    <n v="80"/>
    <n v="79"/>
    <n v="114"/>
    <n v="11"/>
    <n v="4"/>
    <n v="2"/>
    <n v="2"/>
  </r>
  <r>
    <n v="2662"/>
    <s v="u"/>
    <s v="Huiles végétales"/>
    <x v="11"/>
    <x v="43"/>
    <x v="11"/>
    <m/>
    <m/>
    <m/>
    <m/>
    <m/>
    <n v="0.03022860233012492"/>
    <m/>
    <s v="1953 - 2491 - 2513 - "/>
    <n v="0"/>
    <n v="7"/>
    <s v="libre"/>
    <m/>
    <m/>
    <n v="0"/>
    <n v="1"/>
    <x v="40"/>
    <x v="177"/>
    <n v="0"/>
    <n v="0"/>
    <n v="0"/>
    <n v="1"/>
    <n v="2"/>
    <n v="3"/>
    <n v="3"/>
    <n v="4"/>
    <n v="5"/>
    <n v="6"/>
    <n v="7"/>
    <n v="7"/>
    <n v="668"/>
    <n v="174"/>
    <n v="87"/>
    <n v="174"/>
    <n v="87"/>
    <n v="120"/>
    <n v="12"/>
    <n v="6"/>
    <n v="3"/>
    <n v="4"/>
    <n v="2"/>
  </r>
  <r>
    <n v="2663"/>
    <s v="u"/>
    <s v="Huiles végétales"/>
    <x v="12"/>
    <x v="43"/>
    <x v="12"/>
    <m/>
    <m/>
    <m/>
    <m/>
    <m/>
    <n v="0.006352773030001323"/>
    <m/>
    <s v="1954 - 2489 - 2515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1"/>
    <n v="1"/>
    <n v="1"/>
    <n v="118"/>
    <n v="87"/>
    <n v="0"/>
    <n v="0"/>
    <n v="0"/>
    <n v="0"/>
    <n v="0"/>
    <n v="0"/>
    <n v="0"/>
    <n v="0"/>
    <n v="32"/>
  </r>
  <r>
    <n v="2664"/>
    <s v="u"/>
    <s v="Huiles végétales"/>
    <x v="13"/>
    <x v="43"/>
    <x v="13"/>
    <m/>
    <m/>
    <m/>
    <m/>
    <m/>
    <n v="0.00513204656413426"/>
    <m/>
    <s v="1955 - 2489 - 2498 - 2514 - "/>
    <n v="0"/>
    <n v="54"/>
    <s v="libre"/>
    <m/>
    <m/>
    <n v="0"/>
    <n v="0"/>
    <x v="207"/>
    <x v="538"/>
    <n v="0"/>
    <n v="2"/>
    <n v="4"/>
    <n v="9"/>
    <n v="14"/>
    <n v="19"/>
    <n v="24"/>
    <n v="30"/>
    <n v="37"/>
    <n v="45"/>
    <n v="55"/>
    <n v="61"/>
    <n v="4176"/>
    <n v="696"/>
    <n v="696"/>
    <n v="582"/>
    <n v="560"/>
    <n v="436"/>
    <n v="417"/>
    <n v="334"/>
    <n v="243"/>
    <n v="176"/>
    <n v="37"/>
  </r>
  <r>
    <n v="2665"/>
    <s v="u"/>
    <s v="Huiles végétales"/>
    <x v="14"/>
    <x v="43"/>
    <x v="14"/>
    <m/>
    <m/>
    <m/>
    <m/>
    <m/>
    <n v="1.003754980667934"/>
    <m/>
    <s v="1956 - 2489 - 2493 - "/>
    <n v="0"/>
    <n v="54"/>
    <s v="libre"/>
    <m/>
    <m/>
    <n v="2"/>
    <n v="1"/>
    <x v="207"/>
    <x v="538"/>
    <n v="0"/>
    <n v="2"/>
    <n v="4"/>
    <n v="9"/>
    <n v="14"/>
    <n v="19"/>
    <n v="24"/>
    <n v="30"/>
    <n v="37"/>
    <n v="45"/>
    <n v="55"/>
    <n v="61"/>
    <n v="4177"/>
    <n v="681"/>
    <n v="696"/>
    <n v="583"/>
    <n v="560"/>
    <n v="439"/>
    <n v="418"/>
    <n v="335"/>
    <n v="245"/>
    <n v="181"/>
    <n v="40"/>
  </r>
  <r>
    <n v="2666"/>
    <s v="u"/>
    <s v="Huiles végétales"/>
    <x v="15"/>
    <x v="43"/>
    <x v="15"/>
    <m/>
    <m/>
    <m/>
    <m/>
    <m/>
    <n v="0.4058902863197122"/>
    <m/>
    <s v="1958 - 2493 - 2494 - 2503 - "/>
    <n v="0"/>
    <n v="54"/>
    <s v="libre"/>
    <m/>
    <m/>
    <n v="0"/>
    <n v="0"/>
    <x v="207"/>
    <x v="538"/>
    <n v="0"/>
    <n v="2"/>
    <n v="4"/>
    <n v="9"/>
    <n v="14"/>
    <n v="19"/>
    <n v="24"/>
    <n v="30"/>
    <n v="37"/>
    <n v="44"/>
    <n v="54"/>
    <n v="61"/>
    <n v="4164"/>
    <n v="696"/>
    <n v="696"/>
    <n v="580"/>
    <n v="557"/>
    <n v="437"/>
    <n v="415"/>
    <n v="332"/>
    <n v="243"/>
    <n v="174"/>
    <n v="35"/>
  </r>
  <r>
    <n v="2667"/>
    <s v="u"/>
    <s v="Huiles végétales"/>
    <x v="16"/>
    <x v="43"/>
    <x v="16"/>
    <m/>
    <m/>
    <m/>
    <m/>
    <m/>
    <n v="0.01151566269138253"/>
    <m/>
    <s v="1960 - 2494 - 2507 - "/>
    <n v="0"/>
    <n v="55"/>
    <s v="libre"/>
    <m/>
    <m/>
    <n v="0"/>
    <n v="0"/>
    <x v="207"/>
    <x v="538"/>
    <n v="0"/>
    <n v="2"/>
    <n v="4"/>
    <n v="9"/>
    <n v="14"/>
    <n v="19"/>
    <n v="24"/>
    <n v="31"/>
    <n v="37"/>
    <n v="45"/>
    <n v="55"/>
    <n v="61"/>
    <n v="4251"/>
    <n v="696"/>
    <n v="696"/>
    <n v="667"/>
    <n v="489"/>
    <n v="505"/>
    <n v="415"/>
    <n v="294"/>
    <n v="281"/>
    <n v="174"/>
    <n v="35"/>
  </r>
  <r>
    <n v="2668"/>
    <s v="u"/>
    <s v="Huiles végétales"/>
    <x v="17"/>
    <x v="43"/>
    <x v="17"/>
    <m/>
    <m/>
    <m/>
    <m/>
    <m/>
    <n v="0.01087844571066482"/>
    <m/>
    <s v="1961 - 2494 - 2509 - "/>
    <n v="0"/>
    <n v="55"/>
    <s v="libre"/>
    <m/>
    <m/>
    <n v="0"/>
    <n v="0"/>
    <x v="207"/>
    <x v="538"/>
    <n v="0"/>
    <n v="2"/>
    <n v="4"/>
    <n v="9"/>
    <n v="14"/>
    <n v="19"/>
    <n v="24"/>
    <n v="31"/>
    <n v="37"/>
    <n v="45"/>
    <n v="55"/>
    <n v="61"/>
    <n v="4251"/>
    <n v="696"/>
    <n v="696"/>
    <n v="667"/>
    <n v="489"/>
    <n v="505"/>
    <n v="415"/>
    <n v="294"/>
    <n v="281"/>
    <n v="174"/>
    <n v="35"/>
  </r>
  <r>
    <n v="2669"/>
    <s v="u"/>
    <s v="Huiles végétales"/>
    <x v="18"/>
    <x v="43"/>
    <x v="18"/>
    <n v="0.1"/>
    <n v="1"/>
    <n v="20"/>
    <m/>
    <m/>
    <n v="0.5978646943482223"/>
    <n v="0.4978646943482223"/>
    <s v="1962 - 2493 - 2495 - 2518 - "/>
    <m/>
    <m/>
    <s v="mesuré"/>
    <n v="1"/>
    <n v="1"/>
    <n v="1"/>
    <n v="1"/>
    <x v="40"/>
    <x v="176"/>
    <n v="0"/>
    <n v="0"/>
    <n v="1"/>
    <n v="1"/>
    <n v="1"/>
    <n v="1"/>
    <n v="1"/>
    <n v="1"/>
    <n v="2"/>
    <n v="2"/>
    <n v="2"/>
    <n v="2"/>
    <n v="86"/>
    <n v="5"/>
    <n v="3"/>
    <n v="14"/>
    <n v="16"/>
    <n v="13"/>
    <n v="14"/>
    <n v="5"/>
    <n v="10"/>
    <n v="6"/>
    <n v="1"/>
  </r>
  <r>
    <n v="2670"/>
    <s v="u"/>
    <s v="Huiles végétales"/>
    <x v="19"/>
    <x v="43"/>
    <x v="19"/>
    <n v="1.350235294117647"/>
    <n v="1"/>
    <n v="1.481223316197613"/>
    <m/>
    <m/>
    <n v="0.9926950068456677"/>
    <n v="-0.3575402872719793"/>
    <s v="1964 - 2495 - "/>
    <m/>
    <m/>
    <s v="mesuré"/>
    <n v="2"/>
    <n v="1"/>
    <n v="1"/>
    <n v="1"/>
    <x v="40"/>
    <x v="212"/>
    <n v="0"/>
    <n v="0"/>
    <n v="0"/>
    <n v="1"/>
    <n v="1"/>
    <n v="1"/>
    <n v="1"/>
    <n v="1"/>
    <n v="1"/>
    <n v="2"/>
    <n v="2"/>
    <n v="2"/>
    <n v="86"/>
    <n v="10"/>
    <n v="10"/>
    <n v="15"/>
    <n v="18"/>
    <n v="12"/>
    <n v="10"/>
    <n v="5"/>
    <n v="2"/>
    <n v="4"/>
    <n v="1"/>
  </r>
  <r>
    <n v="2671"/>
    <s v="u"/>
    <s v="Huiles végétales"/>
    <x v="20"/>
    <x v="43"/>
    <x v="20"/>
    <m/>
    <m/>
    <m/>
    <m/>
    <m/>
    <n v="0.04893932243776301"/>
    <m/>
    <s v="1965 - 2495 - 2524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64"/>
    <n v="6"/>
    <n v="4"/>
    <n v="1"/>
    <n v="5"/>
    <n v="2"/>
    <n v="1"/>
    <n v="2"/>
    <n v="0"/>
    <n v="2"/>
  </r>
  <r>
    <n v="2672"/>
    <s v="u"/>
    <s v="Huiles végétales"/>
    <x v="21"/>
    <x v="43"/>
    <x v="21"/>
    <n v="0.1"/>
    <n v="1"/>
    <n v="20"/>
    <m/>
    <m/>
    <n v="0.401922986147193"/>
    <n v="0.301922986147193"/>
    <s v="1966 - 2495 - 2525 - "/>
    <m/>
    <m/>
    <s v="mesuré"/>
    <n v="1"/>
    <n v="1"/>
    <n v="1"/>
    <n v="1"/>
    <x v="40"/>
    <x v="176"/>
    <n v="0"/>
    <n v="0"/>
    <n v="0"/>
    <n v="0"/>
    <n v="1"/>
    <n v="1"/>
    <n v="1"/>
    <n v="1"/>
    <n v="1"/>
    <n v="1"/>
    <n v="2"/>
    <n v="2"/>
    <n v="86"/>
    <n v="4"/>
    <n v="8"/>
    <n v="15"/>
    <n v="11"/>
    <n v="11"/>
    <n v="12"/>
    <n v="10"/>
    <n v="8"/>
    <n v="4"/>
    <n v="4"/>
  </r>
  <r>
    <n v="2673"/>
    <s v="u"/>
    <s v="Huiles végétales"/>
    <x v="22"/>
    <x v="43"/>
    <x v="22"/>
    <m/>
    <m/>
    <m/>
    <m/>
    <m/>
    <n v="3.753800634480153"/>
    <m/>
    <s v="1967 - 2489 - 2496 - "/>
    <n v="0"/>
    <n v="54"/>
    <s v="libre"/>
    <m/>
    <m/>
    <n v="3"/>
    <n v="1"/>
    <x v="207"/>
    <x v="538"/>
    <n v="0"/>
    <n v="2"/>
    <n v="5"/>
    <n v="9"/>
    <n v="14"/>
    <n v="19"/>
    <n v="24"/>
    <n v="30"/>
    <n v="37"/>
    <n v="45"/>
    <n v="55"/>
    <n v="61"/>
    <n v="4174"/>
    <n v="664"/>
    <n v="696"/>
    <n v="584"/>
    <n v="562"/>
    <n v="436"/>
    <n v="418"/>
    <n v="338"/>
    <n v="245"/>
    <n v="187"/>
    <n v="45"/>
  </r>
  <r>
    <n v="2674"/>
    <s v="u"/>
    <s v="Huiles végétales"/>
    <x v="23"/>
    <x v="43"/>
    <x v="23"/>
    <m/>
    <m/>
    <m/>
    <m/>
    <m/>
    <n v="0.4383274683437053"/>
    <m/>
    <s v="1969 - 2496 - 2497 - 2503 - "/>
    <n v="0"/>
    <n v="55"/>
    <s v="libre"/>
    <m/>
    <m/>
    <n v="0"/>
    <n v="0"/>
    <x v="207"/>
    <x v="538"/>
    <n v="0"/>
    <n v="2"/>
    <n v="4"/>
    <n v="9"/>
    <n v="14"/>
    <n v="19"/>
    <n v="24"/>
    <n v="30"/>
    <n v="37"/>
    <n v="45"/>
    <n v="55"/>
    <n v="61"/>
    <n v="4211"/>
    <n v="696"/>
    <n v="696"/>
    <n v="658"/>
    <n v="489"/>
    <n v="499"/>
    <n v="412"/>
    <n v="293"/>
    <n v="280"/>
    <n v="162"/>
    <n v="27"/>
  </r>
  <r>
    <n v="2675"/>
    <s v="u"/>
    <s v="Huiles végétales"/>
    <x v="24"/>
    <x v="43"/>
    <x v="24"/>
    <m/>
    <m/>
    <m/>
    <m/>
    <m/>
    <n v="0.01102091170868528"/>
    <m/>
    <s v="1971 - 2497 - 2507 - "/>
    <n v="0"/>
    <n v="55"/>
    <s v="libre"/>
    <m/>
    <m/>
    <n v="0"/>
    <n v="0"/>
    <x v="207"/>
    <x v="123"/>
    <n v="0"/>
    <n v="2"/>
    <n v="4"/>
    <n v="8"/>
    <n v="13"/>
    <n v="17"/>
    <n v="22"/>
    <n v="27"/>
    <n v="33"/>
    <n v="39"/>
    <n v="48"/>
    <n v="53"/>
    <n v="3902"/>
    <n v="609"/>
    <n v="609"/>
    <n v="607"/>
    <n v="526"/>
    <n v="474"/>
    <n v="405"/>
    <n v="311"/>
    <n v="216"/>
    <n v="115"/>
    <n v="31"/>
  </r>
  <r>
    <n v="2676"/>
    <s v="u"/>
    <s v="Huiles végétales"/>
    <x v="25"/>
    <x v="43"/>
    <x v="25"/>
    <m/>
    <m/>
    <m/>
    <m/>
    <m/>
    <n v="0.01066214139207116"/>
    <m/>
    <s v="1972 - 2497 - 2509 - "/>
    <n v="0"/>
    <n v="56"/>
    <s v="libre"/>
    <m/>
    <m/>
    <n v="0"/>
    <n v="0"/>
    <x v="207"/>
    <x v="466"/>
    <n v="0"/>
    <n v="2"/>
    <n v="4"/>
    <n v="9"/>
    <n v="14"/>
    <n v="19"/>
    <n v="25"/>
    <n v="31"/>
    <n v="38"/>
    <n v="45"/>
    <n v="56"/>
    <n v="62"/>
    <n v="4298"/>
    <n v="696"/>
    <n v="696"/>
    <n v="672"/>
    <n v="562"/>
    <n v="442"/>
    <n v="422"/>
    <n v="340"/>
    <n v="280"/>
    <n v="162"/>
    <n v="27"/>
  </r>
  <r>
    <n v="2677"/>
    <s v="u"/>
    <s v="Huiles végétales"/>
    <x v="26"/>
    <x v="43"/>
    <x v="26"/>
    <m/>
    <m/>
    <m/>
    <m/>
    <m/>
    <n v="3.315473166136448"/>
    <m/>
    <s v="1973 - 2496 - 2518 - 2524 - "/>
    <n v="0"/>
    <n v="5"/>
    <s v="libre"/>
    <m/>
    <m/>
    <n v="3"/>
    <n v="1"/>
    <x v="40"/>
    <x v="208"/>
    <n v="0"/>
    <n v="0"/>
    <n v="0"/>
    <n v="1"/>
    <n v="2"/>
    <n v="2"/>
    <n v="2"/>
    <n v="3"/>
    <n v="3"/>
    <n v="4"/>
    <n v="4"/>
    <n v="5"/>
    <n v="355"/>
    <n v="47"/>
    <n v="58"/>
    <n v="77"/>
    <n v="0"/>
    <n v="82"/>
    <n v="61"/>
    <n v="0"/>
    <n v="23"/>
    <n v="7"/>
    <n v="1"/>
  </r>
  <r>
    <n v="2678"/>
    <s v="u"/>
    <s v="Huiles végétales"/>
    <x v="27"/>
    <x v="43"/>
    <x v="27"/>
    <m/>
    <m/>
    <m/>
    <m/>
    <m/>
    <n v="0.007430806405109925"/>
    <m/>
    <s v="1974 - 2488 - 2498 - "/>
    <n v="0"/>
    <n v="54"/>
    <s v="libre"/>
    <m/>
    <m/>
    <n v="0"/>
    <n v="0"/>
    <x v="207"/>
    <x v="538"/>
    <n v="0"/>
    <n v="2"/>
    <n v="4"/>
    <n v="9"/>
    <n v="14"/>
    <n v="19"/>
    <n v="24"/>
    <n v="30"/>
    <n v="37"/>
    <n v="45"/>
    <n v="55"/>
    <n v="61"/>
    <n v="4176"/>
    <n v="696"/>
    <n v="696"/>
    <n v="582"/>
    <n v="560"/>
    <n v="436"/>
    <n v="417"/>
    <n v="334"/>
    <n v="243"/>
    <n v="176"/>
    <n v="37"/>
  </r>
  <r>
    <n v="2679"/>
    <s v="u"/>
    <s v="Huiles végétales"/>
    <x v="28"/>
    <x v="43"/>
    <x v="28"/>
    <m/>
    <m/>
    <m/>
    <m/>
    <m/>
    <n v="0.003363200441651524"/>
    <m/>
    <s v="1976 - 2498 - "/>
    <n v="0"/>
    <n v="55"/>
    <s v="libre"/>
    <m/>
    <m/>
    <n v="0"/>
    <n v="0"/>
    <x v="207"/>
    <x v="538"/>
    <n v="0"/>
    <n v="2"/>
    <n v="4"/>
    <n v="9"/>
    <n v="14"/>
    <n v="19"/>
    <n v="24"/>
    <n v="31"/>
    <n v="37"/>
    <n v="45"/>
    <n v="55"/>
    <n v="61"/>
    <n v="4263"/>
    <n v="696"/>
    <n v="696"/>
    <n v="669"/>
    <n v="491"/>
    <n v="505"/>
    <n v="417"/>
    <n v="296"/>
    <n v="281"/>
    <n v="176"/>
    <n v="37"/>
  </r>
  <r>
    <n v="2680"/>
    <s v="u"/>
    <s v="Huiles végétales"/>
    <x v="29"/>
    <x v="43"/>
    <x v="29"/>
    <m/>
    <m/>
    <m/>
    <m/>
    <m/>
    <n v="0.003365095051822986"/>
    <m/>
    <s v="1977 - 2498 - "/>
    <n v="0"/>
    <n v="55"/>
    <s v="libre"/>
    <m/>
    <m/>
    <n v="0"/>
    <n v="0"/>
    <x v="207"/>
    <x v="538"/>
    <n v="0"/>
    <n v="2"/>
    <n v="4"/>
    <n v="9"/>
    <n v="14"/>
    <n v="19"/>
    <n v="24"/>
    <n v="31"/>
    <n v="37"/>
    <n v="45"/>
    <n v="55"/>
    <n v="61"/>
    <n v="4263"/>
    <n v="696"/>
    <n v="696"/>
    <n v="669"/>
    <n v="491"/>
    <n v="505"/>
    <n v="417"/>
    <n v="296"/>
    <n v="281"/>
    <n v="176"/>
    <n v="37"/>
  </r>
  <r>
    <n v="2681"/>
    <s v="u"/>
    <s v="Huiles végétales"/>
    <x v="30"/>
    <x v="43"/>
    <x v="30"/>
    <m/>
    <m/>
    <m/>
    <m/>
    <m/>
    <n v="0.001969569439231964"/>
    <m/>
    <s v="1978 - 2487 - 2499 - "/>
    <n v="0"/>
    <n v="23"/>
    <s v="libre"/>
    <m/>
    <m/>
    <n v="0"/>
    <n v="0"/>
    <x v="195"/>
    <x v="331"/>
    <n v="0"/>
    <n v="1"/>
    <n v="2"/>
    <n v="4"/>
    <n v="6"/>
    <n v="8"/>
    <n v="11"/>
    <n v="13"/>
    <n v="16"/>
    <n v="18"/>
    <n v="21"/>
    <n v="23"/>
    <n v="1921"/>
    <n v="348"/>
    <n v="261"/>
    <n v="257"/>
    <n v="321"/>
    <n v="229"/>
    <n v="217"/>
    <n v="205"/>
    <n v="62"/>
    <n v="17"/>
    <n v="5"/>
  </r>
  <r>
    <n v="2682"/>
    <s v="u"/>
    <s v="Huiles végétales"/>
    <x v="31"/>
    <x v="43"/>
    <x v="31"/>
    <m/>
    <m/>
    <m/>
    <m/>
    <m/>
    <n v="0.001969569439231964"/>
    <m/>
    <s v="1980 - 2499 - 2500 - "/>
    <n v="0"/>
    <n v="22"/>
    <s v="libre"/>
    <m/>
    <m/>
    <n v="0"/>
    <n v="0"/>
    <x v="195"/>
    <x v="298"/>
    <n v="0"/>
    <n v="1"/>
    <n v="2"/>
    <n v="4"/>
    <n v="6"/>
    <n v="8"/>
    <n v="10"/>
    <n v="13"/>
    <n v="15"/>
    <n v="17"/>
    <n v="20"/>
    <n v="22"/>
    <n v="1834"/>
    <n v="348"/>
    <n v="261"/>
    <n v="252"/>
    <n v="239"/>
    <n v="229"/>
    <n v="281"/>
    <n v="141"/>
    <n v="62"/>
    <n v="17"/>
    <n v="5"/>
  </r>
  <r>
    <n v="2683"/>
    <s v="u"/>
    <s v="Huiles végétales"/>
    <x v="35"/>
    <x v="43"/>
    <x v="35"/>
    <m/>
    <m/>
    <m/>
    <m/>
    <m/>
    <n v="0.00311109518320285"/>
    <m/>
    <s v="1986 - 2500 - 2501 - "/>
    <n v="0"/>
    <n v="17"/>
    <s v="libre"/>
    <m/>
    <m/>
    <n v="0"/>
    <n v="0"/>
    <x v="40"/>
    <x v="228"/>
    <n v="0"/>
    <n v="0"/>
    <n v="1"/>
    <n v="3"/>
    <n v="5"/>
    <n v="6"/>
    <n v="8"/>
    <n v="10"/>
    <n v="12"/>
    <n v="14"/>
    <n v="16"/>
    <n v="18"/>
    <n v="1445"/>
    <n v="261"/>
    <n v="249"/>
    <n v="237"/>
    <n v="230"/>
    <n v="148"/>
    <n v="181"/>
    <n v="95"/>
    <n v="35"/>
    <n v="7"/>
    <n v="3"/>
  </r>
  <r>
    <n v="2684"/>
    <s v="u"/>
    <s v="Huiles végétales"/>
    <x v="37"/>
    <x v="43"/>
    <x v="37"/>
    <m/>
    <m/>
    <m/>
    <m/>
    <m/>
    <n v="0.00311109518320285"/>
    <m/>
    <s v="1989 - 2501 - 2512 - "/>
    <n v="0"/>
    <n v="16"/>
    <s v="libre"/>
    <m/>
    <m/>
    <n v="0"/>
    <n v="0"/>
    <x v="40"/>
    <x v="210"/>
    <n v="0"/>
    <n v="0"/>
    <n v="1"/>
    <n v="3"/>
    <n v="4"/>
    <n v="6"/>
    <n v="8"/>
    <n v="10"/>
    <n v="11"/>
    <n v="13"/>
    <n v="16"/>
    <n v="17"/>
    <n v="1358"/>
    <n v="260"/>
    <n v="243"/>
    <n v="235"/>
    <n v="152"/>
    <n v="215"/>
    <n v="154"/>
    <n v="55"/>
    <n v="35"/>
    <n v="7"/>
    <n v="3"/>
  </r>
  <r>
    <n v="2685"/>
    <s v="u"/>
    <s v="Huiles végétales"/>
    <x v="41"/>
    <x v="43"/>
    <x v="41"/>
    <m/>
    <m/>
    <m/>
    <m/>
    <m/>
    <n v="0.01678881781663786"/>
    <m/>
    <s v="1992 - 2500 - 2502 - 2517 - "/>
    <n v="0"/>
    <n v="5"/>
    <s v="libre"/>
    <m/>
    <m/>
    <n v="0"/>
    <n v="0"/>
    <x v="40"/>
    <x v="209"/>
    <n v="0"/>
    <n v="0"/>
    <n v="0"/>
    <n v="0"/>
    <n v="1"/>
    <n v="1"/>
    <n v="2"/>
    <n v="2"/>
    <n v="2"/>
    <n v="3"/>
    <n v="3"/>
    <n v="4"/>
    <n v="352"/>
    <n v="87"/>
    <n v="0"/>
    <n v="87"/>
    <n v="0"/>
    <n v="83"/>
    <n v="0"/>
    <n v="62"/>
    <n v="0"/>
    <n v="31"/>
    <n v="3"/>
  </r>
  <r>
    <n v="2686"/>
    <s v="u"/>
    <s v="Huiles végétales"/>
    <x v="42"/>
    <x v="43"/>
    <x v="42"/>
    <m/>
    <m/>
    <m/>
    <m/>
    <m/>
    <n v="0.008254296884397988"/>
    <m/>
    <s v="1994 - 2502 - 2523 - "/>
    <n v="0"/>
    <n v="4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07"/>
    <n v="87"/>
    <n v="0"/>
    <n v="84"/>
    <n v="0"/>
    <n v="75"/>
    <n v="0"/>
    <n v="47"/>
    <n v="0"/>
    <n v="13"/>
    <n v="2"/>
  </r>
  <r>
    <n v="2687"/>
    <s v="u"/>
    <s v="Huiles végétales"/>
    <x v="43"/>
    <x v="43"/>
    <x v="43"/>
    <m/>
    <m/>
    <m/>
    <m/>
    <m/>
    <n v="0.008534520932239872"/>
    <m/>
    <s v="1995 - 2502 - 2525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6"/>
    <n v="5"/>
    <n v="0"/>
    <n v="4"/>
    <n v="1"/>
    <n v="0"/>
    <n v="0"/>
    <n v="0"/>
    <n v="0"/>
    <n v="1"/>
  </r>
  <r>
    <n v="2688"/>
    <s v="u"/>
    <s v="Huiles végétales"/>
    <x v="65"/>
    <x v="43"/>
    <x v="65"/>
    <m/>
    <m/>
    <m/>
    <m/>
    <m/>
    <n v="0.8442177546634175"/>
    <m/>
    <s v="2001 - 2503 - "/>
    <n v="0"/>
    <n v="110"/>
    <s v="libre"/>
    <m/>
    <m/>
    <n v="1"/>
    <n v="0"/>
    <x v="40"/>
    <x v="594"/>
    <n v="0"/>
    <n v="0"/>
    <n v="10"/>
    <n v="20"/>
    <n v="30"/>
    <n v="40"/>
    <n v="50"/>
    <n v="60"/>
    <n v="70"/>
    <n v="90"/>
    <n v="110"/>
    <n v="120"/>
    <n v="883"/>
    <n v="174"/>
    <n v="87"/>
    <n v="171"/>
    <n v="70"/>
    <n v="131"/>
    <n v="55"/>
    <n v="92"/>
    <n v="37"/>
    <n v="55"/>
    <n v="12"/>
  </r>
  <r>
    <n v="2689"/>
    <s v="u"/>
    <s v="Huiles végétales"/>
    <x v="66"/>
    <x v="43"/>
    <x v="66"/>
    <m/>
    <m/>
    <m/>
    <m/>
    <m/>
    <n v="0.7894341458436962"/>
    <m/>
    <s v="2003 - 2504 - "/>
    <n v="0"/>
    <n v="316"/>
    <s v="libre"/>
    <m/>
    <m/>
    <n v="1"/>
    <n v="1"/>
    <x v="265"/>
    <x v="745"/>
    <n v="0"/>
    <n v="10"/>
    <n v="20"/>
    <n v="50"/>
    <n v="80"/>
    <n v="110"/>
    <n v="140"/>
    <n v="170"/>
    <n v="200"/>
    <n v="240"/>
    <n v="290"/>
    <n v="320"/>
    <n v="2438"/>
    <n v="348"/>
    <n v="348"/>
    <n v="348"/>
    <n v="337"/>
    <n v="284"/>
    <n v="251"/>
    <n v="209"/>
    <n v="160"/>
    <n v="111"/>
    <n v="43"/>
  </r>
  <r>
    <n v="2690"/>
    <s v="u"/>
    <s v="Huiles végétales"/>
    <x v="67"/>
    <x v="43"/>
    <x v="67"/>
    <m/>
    <m/>
    <m/>
    <m/>
    <m/>
    <n v="0.01892684125545459"/>
    <m/>
    <s v="2005 - 2504 - 2505 - "/>
    <n v="0"/>
    <n v="226"/>
    <s v="libre"/>
    <m/>
    <m/>
    <n v="0"/>
    <n v="0"/>
    <x v="40"/>
    <x v="519"/>
    <n v="0"/>
    <n v="0"/>
    <n v="10"/>
    <n v="30"/>
    <n v="50"/>
    <n v="70"/>
    <n v="90"/>
    <n v="120"/>
    <n v="140"/>
    <n v="170"/>
    <n v="210"/>
    <n v="230"/>
    <n v="1715"/>
    <n v="261"/>
    <n v="261"/>
    <n v="261"/>
    <n v="226"/>
    <n v="201"/>
    <n v="169"/>
    <n v="144"/>
    <n v="111"/>
    <n v="68"/>
    <n v="14"/>
  </r>
  <r>
    <n v="2691"/>
    <s v="u"/>
    <s v="Huiles végétales"/>
    <x v="68"/>
    <x v="43"/>
    <x v="68"/>
    <m/>
    <m/>
    <m/>
    <m/>
    <m/>
    <n v="0.06898448465340014"/>
    <m/>
    <s v="2007 - 2505 - 2506 - "/>
    <n v="0"/>
    <n v="112"/>
    <s v="libre"/>
    <m/>
    <m/>
    <n v="0"/>
    <n v="0"/>
    <x v="40"/>
    <x v="271"/>
    <n v="0"/>
    <n v="0"/>
    <n v="0"/>
    <n v="10"/>
    <n v="20"/>
    <n v="30"/>
    <n v="40"/>
    <n v="50"/>
    <n v="70"/>
    <n v="80"/>
    <n v="100"/>
    <n v="110"/>
    <n v="846"/>
    <n v="174"/>
    <n v="87"/>
    <n v="174"/>
    <n v="74"/>
    <n v="69"/>
    <n v="121"/>
    <n v="51"/>
    <n v="70"/>
    <n v="16"/>
    <n v="11"/>
  </r>
  <r>
    <n v="2692"/>
    <s v="u"/>
    <s v="Huiles végétales"/>
    <x v="69"/>
    <x v="43"/>
    <x v="69"/>
    <m/>
    <m/>
    <m/>
    <m/>
    <m/>
    <n v="0.2465479424497809"/>
    <m/>
    <s v="2009 - 2506 - 2507 - "/>
    <n v="0"/>
    <n v="111"/>
    <s v="libre"/>
    <m/>
    <m/>
    <n v="0"/>
    <n v="0"/>
    <x v="40"/>
    <x v="271"/>
    <n v="0"/>
    <n v="0"/>
    <n v="0"/>
    <n v="10"/>
    <n v="20"/>
    <n v="30"/>
    <n v="40"/>
    <n v="50"/>
    <n v="70"/>
    <n v="80"/>
    <n v="100"/>
    <n v="110"/>
    <n v="834"/>
    <n v="174"/>
    <n v="87"/>
    <n v="173"/>
    <n v="73"/>
    <n v="69"/>
    <n v="119"/>
    <n v="51"/>
    <n v="66"/>
    <n v="16"/>
    <n v="7"/>
  </r>
  <r>
    <n v="2693"/>
    <s v="u"/>
    <s v="Huiles végétales"/>
    <x v="70"/>
    <x v="43"/>
    <x v="70"/>
    <m/>
    <m/>
    <m/>
    <m/>
    <m/>
    <n v="0.3057473329847709"/>
    <m/>
    <s v="2011 - 2505 - 2508 - "/>
    <n v="0"/>
    <n v="113"/>
    <s v="libre"/>
    <m/>
    <m/>
    <n v="0"/>
    <n v="0"/>
    <x v="40"/>
    <x v="594"/>
    <n v="0"/>
    <n v="0"/>
    <n v="10"/>
    <n v="20"/>
    <n v="30"/>
    <n v="40"/>
    <n v="50"/>
    <n v="60"/>
    <n v="70"/>
    <n v="90"/>
    <n v="110"/>
    <n v="120"/>
    <n v="908"/>
    <n v="174"/>
    <n v="87"/>
    <n v="174"/>
    <n v="74"/>
    <n v="133"/>
    <n v="57"/>
    <n v="95"/>
    <n v="38"/>
    <n v="59"/>
    <n v="18"/>
  </r>
  <r>
    <n v="2694"/>
    <s v="u"/>
    <s v="Huiles végétales"/>
    <x v="71"/>
    <x v="43"/>
    <x v="71"/>
    <m/>
    <m/>
    <m/>
    <m/>
    <m/>
    <n v="0.3531081500020056"/>
    <m/>
    <s v="2013 - 2508 - 2509 - "/>
    <n v="0"/>
    <n v="112"/>
    <s v="libre"/>
    <m/>
    <m/>
    <n v="0"/>
    <n v="0"/>
    <x v="40"/>
    <x v="594"/>
    <n v="0"/>
    <n v="0"/>
    <n v="10"/>
    <n v="20"/>
    <n v="30"/>
    <n v="40"/>
    <n v="50"/>
    <n v="60"/>
    <n v="70"/>
    <n v="90"/>
    <n v="110"/>
    <n v="120"/>
    <n v="899"/>
    <n v="174"/>
    <n v="87"/>
    <n v="173"/>
    <n v="73"/>
    <n v="132"/>
    <n v="56"/>
    <n v="94"/>
    <n v="38"/>
    <n v="58"/>
    <n v="15"/>
  </r>
  <r>
    <n v="2695"/>
    <s v="u"/>
    <s v="Huiles végétales"/>
    <x v="72"/>
    <x v="43"/>
    <x v="72"/>
    <m/>
    <m/>
    <m/>
    <m/>
    <m/>
    <n v="0.01347812289861082"/>
    <m/>
    <s v="2015 - 2504 - 2510 - "/>
    <n v="0"/>
    <n v="24"/>
    <s v="libre"/>
    <m/>
    <m/>
    <n v="0"/>
    <n v="0"/>
    <x v="195"/>
    <x v="366"/>
    <n v="0"/>
    <n v="1"/>
    <n v="2"/>
    <n v="4"/>
    <n v="7"/>
    <n v="9"/>
    <n v="12"/>
    <n v="15"/>
    <n v="18"/>
    <n v="20"/>
    <n v="23"/>
    <n v="26"/>
    <n v="2078"/>
    <n v="347"/>
    <n v="329"/>
    <n v="315"/>
    <n v="309"/>
    <n v="304"/>
    <n v="272"/>
    <n v="151"/>
    <n v="40"/>
    <n v="8"/>
    <n v="4"/>
  </r>
  <r>
    <n v="2696"/>
    <s v="u"/>
    <s v="Huiles végétales"/>
    <x v="73"/>
    <x v="43"/>
    <x v="73"/>
    <m/>
    <m/>
    <m/>
    <m/>
    <m/>
    <n v="0.01863514993339156"/>
    <m/>
    <s v="2017 - 2510 - 2511 - "/>
    <n v="0"/>
    <n v="9"/>
    <s v="libre"/>
    <m/>
    <m/>
    <n v="0"/>
    <n v="0"/>
    <x v="40"/>
    <x v="173"/>
    <n v="0"/>
    <n v="0"/>
    <n v="0"/>
    <n v="1"/>
    <n v="2"/>
    <n v="3"/>
    <n v="4"/>
    <n v="5"/>
    <n v="6"/>
    <n v="7"/>
    <n v="8"/>
    <n v="9"/>
    <n v="771"/>
    <n v="173"/>
    <n v="83"/>
    <n v="79"/>
    <n v="157"/>
    <n v="76"/>
    <n v="76"/>
    <n v="112"/>
    <n v="11"/>
    <n v="2"/>
    <n v="3"/>
  </r>
  <r>
    <n v="2697"/>
    <s v="u"/>
    <s v="Huiles végétales"/>
    <x v="74"/>
    <x v="43"/>
    <x v="74"/>
    <m/>
    <m/>
    <m/>
    <m/>
    <m/>
    <n v="0.01858108844131548"/>
    <m/>
    <s v="2019 - 2510 - 2512 - "/>
    <n v="0"/>
    <n v="15"/>
    <s v="libre"/>
    <m/>
    <m/>
    <n v="0"/>
    <n v="0"/>
    <x v="40"/>
    <x v="210"/>
    <n v="0"/>
    <n v="0"/>
    <n v="1"/>
    <n v="2"/>
    <n v="4"/>
    <n v="6"/>
    <n v="7"/>
    <n v="9"/>
    <n v="11"/>
    <n v="13"/>
    <n v="15"/>
    <n v="17"/>
    <n v="1258"/>
    <n v="254"/>
    <n v="232"/>
    <n v="228"/>
    <n v="222"/>
    <n v="130"/>
    <n v="123"/>
    <n v="51"/>
    <n v="13"/>
    <n v="3"/>
    <n v="3"/>
  </r>
  <r>
    <n v="2698"/>
    <s v="u"/>
    <s v="Huiles végétales"/>
    <x v="75"/>
    <x v="43"/>
    <x v="75"/>
    <m/>
    <m/>
    <m/>
    <m/>
    <m/>
    <n v="0.3200539911111766"/>
    <m/>
    <s v="2021 - 2504 - 2513 - "/>
    <n v="0"/>
    <n v="8"/>
    <s v="libre"/>
    <m/>
    <m/>
    <n v="0"/>
    <n v="1"/>
    <x v="40"/>
    <x v="174"/>
    <n v="0"/>
    <n v="0"/>
    <n v="0"/>
    <n v="1"/>
    <n v="2"/>
    <n v="3"/>
    <n v="4"/>
    <n v="5"/>
    <n v="6"/>
    <n v="6"/>
    <n v="7"/>
    <n v="8"/>
    <n v="755"/>
    <n v="174"/>
    <n v="174"/>
    <n v="87"/>
    <n v="174"/>
    <n v="76"/>
    <n v="56"/>
    <n v="6"/>
    <n v="3"/>
    <n v="4"/>
    <n v="2"/>
  </r>
  <r>
    <n v="2699"/>
    <s v="u"/>
    <s v="Huiles végétales"/>
    <x v="77"/>
    <x v="43"/>
    <x v="77"/>
    <m/>
    <m/>
    <m/>
    <m/>
    <m/>
    <n v="0.01085017153617466"/>
    <m/>
    <s v="2025 - 2504 - 2514 - "/>
    <n v="0"/>
    <n v="55"/>
    <s v="libre"/>
    <m/>
    <m/>
    <n v="0"/>
    <n v="0"/>
    <x v="207"/>
    <x v="538"/>
    <n v="0"/>
    <n v="2"/>
    <n v="4"/>
    <n v="9"/>
    <n v="14"/>
    <n v="19"/>
    <n v="24"/>
    <n v="31"/>
    <n v="37"/>
    <n v="45"/>
    <n v="55"/>
    <n v="61"/>
    <n v="4263"/>
    <n v="696"/>
    <n v="696"/>
    <n v="669"/>
    <n v="491"/>
    <n v="505"/>
    <n v="417"/>
    <n v="296"/>
    <n v="281"/>
    <n v="176"/>
    <n v="37"/>
  </r>
  <r>
    <n v="2700"/>
    <s v="u"/>
    <s v="Huiles végétales"/>
    <x v="78"/>
    <x v="43"/>
    <x v="78"/>
    <m/>
    <m/>
    <m/>
    <m/>
    <m/>
    <n v="0.4261250190422796"/>
    <m/>
    <s v="2027 - 2504 - 2515 - "/>
    <n v="0"/>
    <n v="2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47"/>
    <n v="87"/>
    <n v="0"/>
    <n v="0"/>
    <n v="0"/>
    <n v="0"/>
    <n v="87"/>
    <n v="0"/>
    <n v="0"/>
    <n v="0"/>
    <n v="74"/>
  </r>
  <r>
    <n v="2701"/>
    <s v="u"/>
    <s v="Huiles végétales"/>
    <x v="79"/>
    <x v="43"/>
    <x v="79"/>
    <m/>
    <m/>
    <m/>
    <m/>
    <m/>
    <n v="114.556063240785"/>
    <m/>
    <s v="2029 - 2516 - "/>
    <n v="68"/>
    <n v="143"/>
    <s v="libre"/>
    <m/>
    <m/>
    <n v="115"/>
    <n v="1"/>
    <x v="302"/>
    <x v="217"/>
    <n v="45"/>
    <n v="60"/>
    <n v="68"/>
    <n v="80"/>
    <n v="90"/>
    <n v="98"/>
    <n v="104"/>
    <n v="111"/>
    <n v="119"/>
    <n v="126"/>
    <n v="133"/>
    <n v="138"/>
    <n v="622"/>
    <n v="22"/>
    <n v="35"/>
    <n v="47"/>
    <n v="66"/>
    <n v="71"/>
    <n v="87"/>
    <n v="90"/>
    <n v="86"/>
    <n v="84"/>
    <n v="35"/>
  </r>
  <r>
    <n v="2702"/>
    <s v="u"/>
    <s v="Huiles végétales"/>
    <x v="80"/>
    <x v="43"/>
    <x v="80"/>
    <n v="3.498496427371137"/>
    <n v="1"/>
    <n v="0.5716741581762463"/>
    <m/>
    <m/>
    <n v="5.758364281183786"/>
    <n v="2.259867853812649"/>
    <s v="2031 - 2516 - 2517 - "/>
    <m/>
    <m/>
    <s v="mesuré"/>
    <n v="4"/>
    <n v="1"/>
    <n v="6"/>
    <n v="1"/>
    <x v="122"/>
    <x v="174"/>
    <n v="3"/>
    <n v="4"/>
    <n v="5"/>
    <n v="5"/>
    <n v="5"/>
    <n v="6"/>
    <n v="6"/>
    <n v="6"/>
    <n v="6"/>
    <n v="7"/>
    <n v="7"/>
    <n v="8"/>
    <n v="86"/>
    <n v="2"/>
    <n v="1"/>
    <n v="7"/>
    <n v="6"/>
    <n v="14"/>
    <n v="21"/>
    <n v="16"/>
    <n v="10"/>
    <n v="4"/>
    <n v="6"/>
  </r>
  <r>
    <n v="2703"/>
    <s v="u"/>
    <s v="Huiles végétales"/>
    <x v="81"/>
    <x v="43"/>
    <x v="81"/>
    <m/>
    <m/>
    <m/>
    <m/>
    <m/>
    <n v="5.457784947935447"/>
    <m/>
    <s v="2033 - 2517 - 2518 - "/>
    <n v="2"/>
    <n v="7"/>
    <s v="libre"/>
    <m/>
    <m/>
    <n v="6"/>
    <n v="1"/>
    <x v="207"/>
    <x v="177"/>
    <n v="0"/>
    <n v="2"/>
    <n v="2"/>
    <n v="3"/>
    <n v="4"/>
    <n v="4"/>
    <n v="5"/>
    <n v="5"/>
    <n v="6"/>
    <n v="6"/>
    <n v="7"/>
    <n v="7"/>
    <n v="367"/>
    <n v="6"/>
    <n v="11"/>
    <n v="29"/>
    <n v="53"/>
    <n v="70"/>
    <n v="78"/>
    <n v="71"/>
    <n v="39"/>
    <n v="10"/>
    <n v="1"/>
  </r>
  <r>
    <n v="2704"/>
    <s v="u"/>
    <s v="Huiles végétales"/>
    <x v="82"/>
    <x v="43"/>
    <x v="82"/>
    <m/>
    <m/>
    <m/>
    <m/>
    <m/>
    <n v="108.7976989596012"/>
    <m/>
    <s v="2035 - 2516 - 2519 - "/>
    <n v="63"/>
    <n v="136"/>
    <s v="libre"/>
    <m/>
    <m/>
    <n v="109"/>
    <n v="1"/>
    <x v="457"/>
    <x v="696"/>
    <n v="40"/>
    <n v="54"/>
    <n v="62"/>
    <n v="74"/>
    <n v="84"/>
    <n v="92"/>
    <n v="98"/>
    <n v="106"/>
    <n v="113"/>
    <n v="120"/>
    <n v="127"/>
    <n v="131"/>
    <n v="606"/>
    <n v="22"/>
    <n v="35"/>
    <n v="51"/>
    <n v="60"/>
    <n v="71"/>
    <n v="95"/>
    <n v="87"/>
    <n v="93"/>
    <n v="73"/>
    <n v="20"/>
  </r>
  <r>
    <n v="2705"/>
    <s v="u"/>
    <s v="Huiles végétales"/>
    <x v="83"/>
    <x v="43"/>
    <x v="83"/>
    <m/>
    <m/>
    <m/>
    <m/>
    <m/>
    <n v="91.53270227864294"/>
    <m/>
    <s v="2037 - 2519 - 2520 - "/>
    <n v="64"/>
    <n v="114"/>
    <s v="libre"/>
    <m/>
    <m/>
    <n v="87"/>
    <n v="22"/>
    <x v="385"/>
    <x v="544"/>
    <n v="0"/>
    <n v="30"/>
    <n v="41"/>
    <n v="55"/>
    <n v="66"/>
    <n v="74"/>
    <n v="83"/>
    <n v="90"/>
    <n v="96"/>
    <n v="103"/>
    <n v="108"/>
    <n v="113"/>
    <n v="386"/>
    <n v="2"/>
    <n v="11"/>
    <n v="17"/>
    <n v="25"/>
    <n v="37"/>
    <n v="46"/>
    <n v="52"/>
    <n v="62"/>
    <n v="71"/>
    <n v="64"/>
  </r>
  <r>
    <n v="2706"/>
    <s v="u"/>
    <s v="Huiles végétales"/>
    <x v="84"/>
    <x v="43"/>
    <x v="84"/>
    <m/>
    <m/>
    <m/>
    <m/>
    <m/>
    <n v="18.06433545346534"/>
    <m/>
    <s v="2039 - 2519 - 2521 - "/>
    <n v="0"/>
    <n v="38"/>
    <s v="libre"/>
    <m/>
    <m/>
    <n v="22"/>
    <n v="21"/>
    <x v="40"/>
    <x v="248"/>
    <n v="0"/>
    <n v="0"/>
    <n v="0"/>
    <n v="5"/>
    <n v="10"/>
    <n v="20"/>
    <n v="20"/>
    <n v="30"/>
    <n v="38"/>
    <n v="46"/>
    <n v="59"/>
    <n v="69"/>
    <n v="332"/>
    <n v="117"/>
    <n v="53"/>
    <n v="47"/>
    <n v="37"/>
    <n v="31"/>
    <n v="21"/>
    <n v="15"/>
    <n v="7"/>
    <n v="3"/>
    <n v="2"/>
  </r>
  <r>
    <n v="2707"/>
    <s v="u"/>
    <s v="Huiles végétales"/>
    <x v="85"/>
    <x v="43"/>
    <x v="85"/>
    <m/>
    <m/>
    <m/>
    <m/>
    <m/>
    <n v="0.4240088817123179"/>
    <m/>
    <s v="2041 - 2519 - 2522 - "/>
    <n v="0"/>
    <n v="5"/>
    <s v="libre"/>
    <m/>
    <m/>
    <n v="0"/>
    <n v="0"/>
    <x v="40"/>
    <x v="39"/>
    <n v="0"/>
    <n v="0"/>
    <n v="0"/>
    <n v="1"/>
    <n v="1"/>
    <n v="2"/>
    <n v="2"/>
    <n v="3"/>
    <n v="3"/>
    <n v="4"/>
    <n v="5"/>
    <n v="6"/>
    <n v="452"/>
    <n v="87"/>
    <n v="87"/>
    <n v="83"/>
    <n v="73"/>
    <n v="0"/>
    <n v="59"/>
    <n v="33"/>
    <n v="16"/>
    <n v="8"/>
    <n v="7"/>
  </r>
  <r>
    <n v="2708"/>
    <s v="u"/>
    <s v="Huiles végétales"/>
    <x v="86"/>
    <x v="43"/>
    <x v="86"/>
    <n v="1.941779035592257"/>
    <n v="1"/>
    <n v="1.029983310840507"/>
    <m/>
    <m/>
    <n v="2.706407298829562"/>
    <n v="0.7646282632373045"/>
    <s v="2043 - 2523 - "/>
    <m/>
    <m/>
    <s v="mesuré"/>
    <n v="2"/>
    <n v="1"/>
    <n v="2"/>
    <n v="1"/>
    <x v="195"/>
    <x v="209"/>
    <n v="1"/>
    <n v="1"/>
    <n v="1"/>
    <n v="2"/>
    <n v="2"/>
    <n v="2"/>
    <n v="2"/>
    <n v="3"/>
    <n v="3"/>
    <n v="3"/>
    <n v="4"/>
    <n v="4"/>
    <n v="86"/>
    <n v="5"/>
    <n v="7"/>
    <n v="13"/>
    <n v="11"/>
    <n v="17"/>
    <n v="11"/>
    <n v="9"/>
    <n v="4"/>
    <n v="7"/>
    <n v="3"/>
  </r>
  <r>
    <n v="2709"/>
    <s v="u"/>
    <s v="Huiles végétales"/>
    <x v="87"/>
    <x v="43"/>
    <x v="87"/>
    <m/>
    <m/>
    <m/>
    <m/>
    <m/>
    <n v="3.523116250739423"/>
    <m/>
    <s v="2045 - 2523 - 2524 - "/>
    <n v="0"/>
    <n v="4"/>
    <s v="libre"/>
    <m/>
    <m/>
    <n v="3"/>
    <n v="1"/>
    <x v="40"/>
    <x v="209"/>
    <n v="0"/>
    <n v="0"/>
    <n v="0"/>
    <n v="0"/>
    <n v="1"/>
    <n v="1"/>
    <n v="2"/>
    <n v="2"/>
    <n v="2"/>
    <n v="3"/>
    <n v="3"/>
    <n v="4"/>
    <n v="309"/>
    <n v="71"/>
    <n v="0"/>
    <n v="75"/>
    <n v="0"/>
    <n v="83"/>
    <n v="0"/>
    <n v="59"/>
    <n v="0"/>
    <n v="19"/>
    <n v="3"/>
  </r>
  <r>
    <n v="2710"/>
    <s v="u"/>
    <s v="Huiles végétales"/>
    <x v="88"/>
    <x v="43"/>
    <x v="88"/>
    <n v="0.2064820976612332"/>
    <n v="1"/>
    <n v="9.686069749646377"/>
    <m/>
    <m/>
    <n v="0.3161581130216021"/>
    <n v="0.1096760153603689"/>
    <s v="2047 - 2525 - "/>
    <m/>
    <m/>
    <s v="mesuré"/>
    <n v="1"/>
    <n v="1"/>
    <n v="1"/>
    <n v="1"/>
    <x v="40"/>
    <x v="176"/>
    <n v="0"/>
    <n v="0"/>
    <n v="0"/>
    <n v="0"/>
    <n v="1"/>
    <n v="1"/>
    <n v="1"/>
    <n v="1"/>
    <n v="1"/>
    <n v="1"/>
    <n v="2"/>
    <n v="2"/>
    <n v="86"/>
    <n v="11"/>
    <n v="11"/>
    <n v="15"/>
    <n v="10"/>
    <n v="12"/>
    <n v="6"/>
    <n v="13"/>
    <n v="6"/>
    <n v="0"/>
    <n v="3"/>
  </r>
  <r>
    <n v="2711"/>
    <s v="u"/>
    <s v="Huiles végétales"/>
    <x v="89"/>
    <x v="43"/>
    <x v="89"/>
    <m/>
    <m/>
    <m/>
    <m/>
    <m/>
    <n v="0"/>
    <m/>
    <s v="2049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712"/>
    <s v="u"/>
    <s v="Pulpes de betterave"/>
    <x v="0"/>
    <x v="44"/>
    <x v="0"/>
    <m/>
    <m/>
    <m/>
    <n v="900"/>
    <n v="1000"/>
    <n v="899.9944601151321"/>
    <m/>
    <s v="1412 - 2526 - 2527 - "/>
    <n v="900"/>
    <n v="988"/>
    <s v="libre"/>
    <m/>
    <m/>
    <n v="900"/>
    <n v="0"/>
    <x v="402"/>
    <x v="746"/>
    <n v="900"/>
    <n v="904"/>
    <n v="908"/>
    <n v="917"/>
    <n v="926"/>
    <n v="934"/>
    <n v="943"/>
    <n v="952"/>
    <n v="961"/>
    <n v="969"/>
    <n v="978"/>
    <n v="983"/>
    <n v="7604"/>
    <n v="783"/>
    <n v="783"/>
    <n v="783"/>
    <n v="783"/>
    <n v="696"/>
    <n v="783"/>
    <n v="783"/>
    <n v="783"/>
    <n v="768"/>
    <n v="660"/>
  </r>
  <r>
    <n v="2713"/>
    <s v="u"/>
    <s v="Pulpes de betterave"/>
    <x v="1"/>
    <x v="44"/>
    <x v="1"/>
    <m/>
    <m/>
    <m/>
    <m/>
    <m/>
    <n v="329.089"/>
    <m/>
    <s v="1414 - 2527 - 2528 - 2529 - "/>
    <n v="327"/>
    <n v="329"/>
    <s v="libre"/>
    <m/>
    <m/>
    <n v="329"/>
    <n v="0"/>
    <x v="671"/>
    <x v="562"/>
    <n v="327"/>
    <n v="327"/>
    <n v="327"/>
    <n v="327"/>
    <n v="327"/>
    <n v="328"/>
    <n v="328"/>
    <n v="328"/>
    <n v="329"/>
    <n v="329"/>
    <n v="329"/>
    <n v="329"/>
    <n v="260"/>
    <n v="87"/>
    <n v="0"/>
    <n v="0"/>
    <n v="0"/>
    <n v="0"/>
    <n v="87"/>
    <n v="0"/>
    <n v="0"/>
    <n v="0"/>
    <n v="87"/>
  </r>
  <r>
    <n v="2714"/>
    <s v="u"/>
    <s v="Pulpes de betterave"/>
    <x v="2"/>
    <x v="44"/>
    <x v="2"/>
    <m/>
    <m/>
    <m/>
    <m/>
    <m/>
    <n v="324.6150097607381"/>
    <m/>
    <s v="1416 - 2529 - 2530 - 2531 - "/>
    <n v="313"/>
    <n v="330"/>
    <s v="libre"/>
    <m/>
    <m/>
    <n v="325"/>
    <n v="0"/>
    <x v="672"/>
    <x v="747"/>
    <n v="311"/>
    <n v="313"/>
    <n v="314"/>
    <n v="316"/>
    <n v="318"/>
    <n v="320"/>
    <n v="321"/>
    <n v="323"/>
    <n v="325"/>
    <n v="327"/>
    <n v="329"/>
    <n v="330"/>
    <n v="1576"/>
    <n v="37"/>
    <n v="148"/>
    <n v="174"/>
    <n v="174"/>
    <n v="174"/>
    <n v="174"/>
    <n v="174"/>
    <n v="174"/>
    <n v="174"/>
    <n v="174"/>
  </r>
  <r>
    <n v="2715"/>
    <s v="u"/>
    <s v="Pulpes de betterave"/>
    <x v="3"/>
    <x v="44"/>
    <x v="3"/>
    <m/>
    <m/>
    <m/>
    <m/>
    <m/>
    <n v="9.399168916677366"/>
    <m/>
    <s v="1418 - 2531 - 2532 - 2533 - "/>
    <n v="0"/>
    <n v="17"/>
    <s v="libre"/>
    <m/>
    <m/>
    <n v="10"/>
    <n v="1"/>
    <x v="40"/>
    <x v="190"/>
    <n v="0"/>
    <n v="0"/>
    <n v="1"/>
    <n v="3"/>
    <n v="5"/>
    <n v="6"/>
    <n v="8"/>
    <n v="10"/>
    <n v="12"/>
    <n v="13"/>
    <n v="15"/>
    <n v="16"/>
    <n v="1499"/>
    <n v="174"/>
    <n v="174"/>
    <n v="174"/>
    <n v="174"/>
    <n v="174"/>
    <n v="174"/>
    <n v="174"/>
    <n v="170"/>
    <n v="100"/>
    <n v="12"/>
  </r>
  <r>
    <n v="2716"/>
    <s v="u"/>
    <s v="Pulpes de betterave"/>
    <x v="4"/>
    <x v="44"/>
    <x v="4"/>
    <m/>
    <m/>
    <m/>
    <m/>
    <m/>
    <n v="5.131631639040865"/>
    <m/>
    <s v="1420 - 2533 - 2534 - 2628 - "/>
    <n v="0"/>
    <n v="10"/>
    <s v="libre"/>
    <m/>
    <m/>
    <n v="6"/>
    <n v="2"/>
    <x v="40"/>
    <x v="121"/>
    <n v="0"/>
    <n v="0"/>
    <n v="1"/>
    <n v="2"/>
    <n v="3"/>
    <n v="4"/>
    <n v="5"/>
    <n v="6"/>
    <n v="8"/>
    <n v="9"/>
    <n v="10"/>
    <n v="11"/>
    <n v="1000"/>
    <n v="174"/>
    <n v="87"/>
    <n v="87"/>
    <n v="174"/>
    <n v="87"/>
    <n v="87"/>
    <n v="174"/>
    <n v="74"/>
    <n v="45"/>
    <n v="12"/>
  </r>
  <r>
    <n v="2717"/>
    <s v="u"/>
    <s v="Pulpes de betterave"/>
    <x v="5"/>
    <x v="44"/>
    <x v="5"/>
    <m/>
    <m/>
    <m/>
    <m/>
    <m/>
    <n v="4.10441784603767"/>
    <m/>
    <s v="1421 - 2533 - 2535 - 2630 - "/>
    <n v="0"/>
    <n v="10"/>
    <s v="libre"/>
    <m/>
    <m/>
    <n v="3"/>
    <n v="2"/>
    <x v="40"/>
    <x v="122"/>
    <n v="0"/>
    <n v="0"/>
    <n v="1"/>
    <n v="2"/>
    <n v="3"/>
    <n v="4"/>
    <n v="5"/>
    <n v="6"/>
    <n v="7"/>
    <n v="8"/>
    <n v="10"/>
    <n v="10"/>
    <n v="965"/>
    <n v="174"/>
    <n v="87"/>
    <n v="87"/>
    <n v="87"/>
    <n v="87"/>
    <n v="172"/>
    <n v="83"/>
    <n v="81"/>
    <n v="64"/>
    <n v="44"/>
  </r>
  <r>
    <n v="2718"/>
    <s v="u"/>
    <s v="Pulpes de betterave"/>
    <x v="6"/>
    <x v="44"/>
    <x v="6"/>
    <m/>
    <m/>
    <m/>
    <m/>
    <m/>
    <n v="0.1631194315988307"/>
    <m/>
    <s v="1422 - 2533 - 2536 - 2632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39"/>
    <n v="87"/>
    <n v="87"/>
    <n v="87"/>
    <n v="83"/>
    <n v="73"/>
    <n v="59"/>
    <n v="33"/>
    <n v="16"/>
    <n v="8"/>
    <n v="7"/>
  </r>
  <r>
    <n v="2719"/>
    <s v="u"/>
    <s v="Pulpes de betterave"/>
    <x v="7"/>
    <x v="44"/>
    <x v="7"/>
    <n v="65.2"/>
    <n v="1"/>
    <n v="0.03067484662576687"/>
    <m/>
    <m/>
    <n v="67.75179346185928"/>
    <n v="2.551793461859276"/>
    <s v="1423 - 2531 - 2537 - 2538 - "/>
    <m/>
    <m/>
    <s v="mesuré"/>
    <n v="65"/>
    <n v="1"/>
    <n v="68"/>
    <n v="1"/>
    <x v="423"/>
    <x v="248"/>
    <n v="65"/>
    <n v="66"/>
    <n v="67"/>
    <n v="67"/>
    <n v="67"/>
    <n v="67"/>
    <n v="68"/>
    <n v="68"/>
    <n v="68"/>
    <n v="68"/>
    <n v="69"/>
    <n v="69"/>
    <n v="86"/>
    <n v="1"/>
    <n v="3"/>
    <n v="3"/>
    <n v="11"/>
    <n v="12"/>
    <n v="12"/>
    <n v="19"/>
    <n v="12"/>
    <n v="9"/>
    <n v="5"/>
  </r>
  <r>
    <n v="2720"/>
    <s v="u"/>
    <s v="Pulpes de betterave"/>
    <x v="8"/>
    <x v="44"/>
    <x v="8"/>
    <n v="45"/>
    <n v="2.25"/>
    <n v="0.1"/>
    <m/>
    <m/>
    <n v="43.78884492559382"/>
    <n v="-0.5382911441805239"/>
    <s v="1425 - 2538 - 2539 - 2540 - "/>
    <m/>
    <m/>
    <s v="mesuré"/>
    <n v="45"/>
    <n v="2"/>
    <n v="44"/>
    <n v="1"/>
    <x v="259"/>
    <x v="225"/>
    <n v="39"/>
    <n v="42"/>
    <n v="42"/>
    <n v="43"/>
    <n v="43"/>
    <n v="43"/>
    <n v="44"/>
    <n v="44"/>
    <n v="44"/>
    <n v="45"/>
    <n v="45"/>
    <n v="45"/>
    <n v="86"/>
    <n v="1"/>
    <n v="1"/>
    <n v="1"/>
    <n v="2"/>
    <n v="11"/>
    <n v="17"/>
    <n v="21"/>
    <n v="12"/>
    <n v="16"/>
    <n v="5"/>
  </r>
  <r>
    <n v="2721"/>
    <s v="u"/>
    <s v="Pulpes de betterave"/>
    <x v="9"/>
    <x v="44"/>
    <x v="9"/>
    <m/>
    <m/>
    <m/>
    <m/>
    <m/>
    <n v="4.948566423088658"/>
    <m/>
    <s v="1427 - 2540 - 2541 - 2608 - "/>
    <n v="0"/>
    <n v="15"/>
    <s v="libre"/>
    <m/>
    <m/>
    <n v="5"/>
    <n v="1"/>
    <x v="195"/>
    <x v="190"/>
    <n v="0"/>
    <n v="1"/>
    <n v="2"/>
    <n v="3"/>
    <n v="5"/>
    <n v="6"/>
    <n v="8"/>
    <n v="9"/>
    <n v="11"/>
    <n v="13"/>
    <n v="15"/>
    <n v="16"/>
    <n v="1237"/>
    <n v="198"/>
    <n v="151"/>
    <n v="244"/>
    <n v="164"/>
    <n v="157"/>
    <n v="192"/>
    <n v="76"/>
    <n v="44"/>
    <n v="9"/>
    <n v="3"/>
  </r>
  <r>
    <n v="2722"/>
    <s v="u"/>
    <s v="Pulpes de betterave"/>
    <x v="10"/>
    <x v="44"/>
    <x v="10"/>
    <m/>
    <m/>
    <m/>
    <m/>
    <m/>
    <n v="37.89920327268911"/>
    <m/>
    <s v="1428 - 2540 - 2542 - 2610 - "/>
    <n v="28"/>
    <n v="42"/>
    <s v="libre"/>
    <m/>
    <m/>
    <n v="38"/>
    <n v="1"/>
    <x v="120"/>
    <x v="338"/>
    <n v="19"/>
    <n v="26"/>
    <n v="27"/>
    <n v="29"/>
    <n v="31"/>
    <n v="33"/>
    <n v="34"/>
    <n v="36"/>
    <n v="38"/>
    <n v="39"/>
    <n v="41"/>
    <n v="42"/>
    <n v="1272"/>
    <n v="8"/>
    <n v="28"/>
    <n v="101"/>
    <n v="120"/>
    <n v="223"/>
    <n v="250"/>
    <n v="159"/>
    <n v="226"/>
    <n v="137"/>
    <n v="21"/>
  </r>
  <r>
    <n v="2723"/>
    <s v="u"/>
    <s v="Pulpes de betterave"/>
    <x v="11"/>
    <x v="44"/>
    <x v="11"/>
    <n v="21"/>
    <n v="1.05"/>
    <n v="0.1"/>
    <m/>
    <m/>
    <n v="25.89082927851756"/>
    <n v="4.657932646207198"/>
    <s v="1429 - 2538 - 2543 - 2612 - "/>
    <m/>
    <m/>
    <s v="mesuré"/>
    <n v="21"/>
    <n v="1"/>
    <n v="26"/>
    <n v="1"/>
    <x v="283"/>
    <x v="323"/>
    <n v="24"/>
    <n v="24"/>
    <n v="25"/>
    <n v="25"/>
    <n v="25"/>
    <n v="26"/>
    <n v="26"/>
    <n v="26"/>
    <n v="26"/>
    <n v="26"/>
    <n v="27"/>
    <n v="27"/>
    <n v="86"/>
    <n v="2"/>
    <n v="1"/>
    <n v="8"/>
    <n v="15"/>
    <n v="12"/>
    <n v="22"/>
    <n v="13"/>
    <n v="8"/>
    <n v="3"/>
    <n v="3"/>
  </r>
  <r>
    <n v="2724"/>
    <s v="u"/>
    <s v="Pulpes de betterave"/>
    <x v="12"/>
    <x v="44"/>
    <x v="12"/>
    <m/>
    <m/>
    <m/>
    <m/>
    <m/>
    <n v="82.35546621069027"/>
    <m/>
    <s v="1430 - 2531 - 2544 - 2618 - "/>
    <m/>
    <m/>
    <s v="déterminé"/>
    <m/>
    <m/>
    <n v="82"/>
    <n v="1"/>
    <x v="673"/>
    <x v="355"/>
    <n v="78"/>
    <n v="80"/>
    <n v="80"/>
    <n v="81"/>
    <n v="81"/>
    <n v="81"/>
    <n v="82"/>
    <n v="82"/>
    <n v="83"/>
    <n v="83"/>
    <n v="84"/>
    <n v="84"/>
    <n v="86"/>
    <n v="2"/>
    <n v="3"/>
    <n v="8"/>
    <n v="11"/>
    <n v="16"/>
    <n v="11"/>
    <n v="17"/>
    <n v="10"/>
    <n v="7"/>
    <n v="2"/>
  </r>
  <r>
    <n v="2725"/>
    <s v="u"/>
    <s v="Pulpes de betterave"/>
    <x v="13"/>
    <x v="44"/>
    <x v="13"/>
    <m/>
    <m/>
    <m/>
    <m/>
    <m/>
    <n v="0.9020530509944401"/>
    <m/>
    <s v="1431 - 2531 - 2545 - 2565 - 2616 - "/>
    <n v="0"/>
    <n v="17"/>
    <s v="libre"/>
    <m/>
    <m/>
    <n v="1"/>
    <n v="0"/>
    <x v="40"/>
    <x v="190"/>
    <n v="0"/>
    <n v="0"/>
    <n v="1"/>
    <n v="3"/>
    <n v="5"/>
    <n v="6"/>
    <n v="8"/>
    <n v="10"/>
    <n v="12"/>
    <n v="13"/>
    <n v="15"/>
    <n v="16"/>
    <n v="1499"/>
    <n v="174"/>
    <n v="174"/>
    <n v="174"/>
    <n v="174"/>
    <n v="174"/>
    <n v="174"/>
    <n v="174"/>
    <n v="170"/>
    <n v="100"/>
    <n v="12"/>
  </r>
  <r>
    <n v="2726"/>
    <s v="u"/>
    <s v="Pulpes de betterave"/>
    <x v="14"/>
    <x v="44"/>
    <x v="14"/>
    <m/>
    <m/>
    <m/>
    <m/>
    <m/>
    <n v="159.8860916063063"/>
    <m/>
    <s v="1432 - 2531 - 2546 - 2547 - "/>
    <m/>
    <m/>
    <s v="déterminé"/>
    <m/>
    <m/>
    <n v="159"/>
    <n v="1"/>
    <x v="669"/>
    <x v="321"/>
    <n v="156"/>
    <n v="157"/>
    <n v="158"/>
    <n v="158"/>
    <n v="159"/>
    <n v="159"/>
    <n v="159"/>
    <n v="160"/>
    <n v="160"/>
    <n v="161"/>
    <n v="161"/>
    <n v="162"/>
    <n v="86"/>
    <n v="5"/>
    <n v="0"/>
    <n v="16"/>
    <n v="13"/>
    <n v="13"/>
    <n v="21"/>
    <n v="7"/>
    <n v="5"/>
    <n v="5"/>
    <n v="2"/>
  </r>
  <r>
    <n v="2727"/>
    <s v="u"/>
    <s v="Pulpes de betterave"/>
    <x v="15"/>
    <x v="44"/>
    <x v="15"/>
    <m/>
    <m/>
    <m/>
    <m/>
    <m/>
    <n v="157.1489547377012"/>
    <m/>
    <s v="1434 - 2547 - 2548 - 2549 - 2592 - "/>
    <m/>
    <m/>
    <s v="déterminé"/>
    <m/>
    <m/>
    <n v="156"/>
    <n v="1"/>
    <x v="416"/>
    <x v="748"/>
    <n v="153"/>
    <n v="154"/>
    <n v="155"/>
    <n v="155"/>
    <n v="155"/>
    <n v="156"/>
    <n v="156"/>
    <n v="157"/>
    <n v="157"/>
    <n v="157"/>
    <n v="158"/>
    <n v="159"/>
    <n v="86"/>
    <n v="5"/>
    <n v="1"/>
    <n v="11"/>
    <n v="17"/>
    <n v="10"/>
    <n v="18"/>
    <n v="17"/>
    <n v="1"/>
    <n v="4"/>
    <n v="3"/>
  </r>
  <r>
    <n v="2728"/>
    <s v="u"/>
    <s v="Pulpes de betterave"/>
    <x v="16"/>
    <x v="44"/>
    <x v="16"/>
    <n v="16.41679548291039"/>
    <n v="1"/>
    <n v="0.1218264552349432"/>
    <m/>
    <m/>
    <n v="17.96400632586141"/>
    <n v="1.547210842951017"/>
    <s v="1436 - 2549 - 2550 - 2600 - "/>
    <m/>
    <m/>
    <s v="mesuré"/>
    <n v="16"/>
    <n v="1"/>
    <n v="18"/>
    <n v="1"/>
    <x v="206"/>
    <x v="351"/>
    <n v="15"/>
    <n v="16"/>
    <n v="16"/>
    <n v="17"/>
    <n v="17"/>
    <n v="17"/>
    <n v="18"/>
    <n v="18"/>
    <n v="18"/>
    <n v="18"/>
    <n v="19"/>
    <n v="19"/>
    <n v="86"/>
    <n v="2"/>
    <n v="5"/>
    <n v="10"/>
    <n v="12"/>
    <n v="19"/>
    <n v="15"/>
    <n v="12"/>
    <n v="6"/>
    <n v="4"/>
    <n v="2"/>
  </r>
  <r>
    <n v="2729"/>
    <s v="u"/>
    <s v="Pulpes de betterave"/>
    <x v="17"/>
    <x v="44"/>
    <x v="17"/>
    <n v="137.6360347313796"/>
    <n v="1.376360347313796"/>
    <n v="0.02"/>
    <m/>
    <m/>
    <n v="139.7678666857667"/>
    <n v="1.548890854453718"/>
    <s v="1437 - 2549 - 2551 - 2604 - "/>
    <m/>
    <m/>
    <s v="mesuré"/>
    <n v="138"/>
    <n v="1"/>
    <n v="139"/>
    <n v="1"/>
    <x v="305"/>
    <x v="357"/>
    <n v="136"/>
    <n v="137"/>
    <n v="138"/>
    <n v="138"/>
    <n v="139"/>
    <n v="139"/>
    <n v="139"/>
    <n v="140"/>
    <n v="140"/>
    <n v="140"/>
    <n v="141"/>
    <n v="141"/>
    <n v="86"/>
    <n v="1"/>
    <n v="3"/>
    <n v="5"/>
    <n v="10"/>
    <n v="11"/>
    <n v="17"/>
    <n v="22"/>
    <n v="13"/>
    <n v="3"/>
    <n v="2"/>
  </r>
  <r>
    <n v="2730"/>
    <s v="u"/>
    <s v="Pulpes de betterave"/>
    <x v="18"/>
    <x v="44"/>
    <x v="18"/>
    <n v="0.1"/>
    <n v="1"/>
    <n v="20"/>
    <m/>
    <m/>
    <n v="2.737136868605098"/>
    <n v="2.637136868605098"/>
    <s v="1438 - 2547 - 2552 - 2553 - 2624 - "/>
    <m/>
    <m/>
    <s v="mesuré"/>
    <n v="1"/>
    <n v="1"/>
    <n v="3"/>
    <n v="1"/>
    <x v="207"/>
    <x v="209"/>
    <n v="2"/>
    <n v="2"/>
    <n v="3"/>
    <n v="3"/>
    <n v="3"/>
    <n v="3"/>
    <n v="3"/>
    <n v="3"/>
    <n v="3"/>
    <n v="4"/>
    <n v="4"/>
    <n v="4"/>
    <n v="86"/>
    <n v="2"/>
    <n v="5"/>
    <n v="14"/>
    <n v="15"/>
    <n v="11"/>
    <n v="15"/>
    <n v="11"/>
    <n v="5"/>
    <n v="4"/>
    <n v="5"/>
  </r>
  <r>
    <n v="2731"/>
    <s v="u"/>
    <s v="Pulpes de betterave"/>
    <x v="19"/>
    <x v="44"/>
    <x v="19"/>
    <n v="0.1"/>
    <n v="1"/>
    <n v="20"/>
    <m/>
    <m/>
    <n v="1.723836229854676"/>
    <n v="1.623836229854676"/>
    <s v="1440 - 2553 - 2554 - "/>
    <m/>
    <m/>
    <s v="mesuré"/>
    <n v="1"/>
    <n v="1"/>
    <n v="2"/>
    <n v="1"/>
    <x v="195"/>
    <x v="212"/>
    <n v="0"/>
    <n v="1"/>
    <n v="1"/>
    <n v="2"/>
    <n v="2"/>
    <n v="2"/>
    <n v="2"/>
    <n v="2"/>
    <n v="2"/>
    <n v="2"/>
    <n v="3"/>
    <n v="3"/>
    <n v="86"/>
    <n v="3"/>
    <n v="6"/>
    <n v="3"/>
    <n v="12"/>
    <n v="19"/>
    <n v="15"/>
    <n v="13"/>
    <n v="11"/>
    <n v="4"/>
    <n v="1"/>
  </r>
  <r>
    <n v="2732"/>
    <s v="u"/>
    <s v="Pulpes de betterave"/>
    <x v="20"/>
    <x v="44"/>
    <x v="20"/>
    <m/>
    <m/>
    <m/>
    <m/>
    <m/>
    <n v="0.8148529818547002"/>
    <m/>
    <s v="1441 - 2553 - 2555 - 2636 - "/>
    <m/>
    <m/>
    <s v="déterminé"/>
    <m/>
    <m/>
    <n v="1"/>
    <n v="1"/>
    <x v="40"/>
    <x v="176"/>
    <n v="0"/>
    <n v="0"/>
    <n v="0"/>
    <n v="0"/>
    <n v="0"/>
    <n v="0"/>
    <n v="0"/>
    <n v="1"/>
    <n v="1"/>
    <n v="1"/>
    <n v="1"/>
    <n v="2"/>
    <n v="86"/>
    <n v="34"/>
    <n v="7"/>
    <n v="9"/>
    <n v="11"/>
    <n v="7"/>
    <n v="8"/>
    <n v="1"/>
    <n v="3"/>
    <n v="2"/>
    <n v="5"/>
  </r>
  <r>
    <n v="2733"/>
    <s v="u"/>
    <s v="Pulpes de betterave"/>
    <x v="21"/>
    <x v="44"/>
    <x v="21"/>
    <n v="0.1"/>
    <n v="1"/>
    <n v="20"/>
    <m/>
    <m/>
    <n v="1.18093122934967"/>
    <n v="1.08093122934967"/>
    <s v="1442 - 2553 - 2556 - 2638 - "/>
    <m/>
    <m/>
    <s v="mesuré"/>
    <n v="1"/>
    <n v="1"/>
    <n v="2"/>
    <n v="1"/>
    <x v="40"/>
    <x v="212"/>
    <n v="0"/>
    <n v="1"/>
    <n v="1"/>
    <n v="1"/>
    <n v="1"/>
    <n v="2"/>
    <n v="2"/>
    <n v="2"/>
    <n v="2"/>
    <n v="2"/>
    <n v="2"/>
    <n v="3"/>
    <n v="86"/>
    <n v="3"/>
    <n v="2"/>
    <n v="8"/>
    <n v="8"/>
    <n v="13"/>
    <n v="24"/>
    <n v="12"/>
    <n v="9"/>
    <n v="6"/>
    <n v="2"/>
  </r>
  <r>
    <n v="2734"/>
    <s v="u"/>
    <s v="Pulpes de betterave"/>
    <x v="22"/>
    <x v="44"/>
    <x v="22"/>
    <m/>
    <m/>
    <m/>
    <m/>
    <m/>
    <n v="4.32043651421041"/>
    <m/>
    <s v="1443 - 2531 - 2557 - 2558 - "/>
    <m/>
    <m/>
    <s v="déterminé"/>
    <m/>
    <m/>
    <n v="5"/>
    <n v="1"/>
    <x v="122"/>
    <x v="177"/>
    <n v="2"/>
    <n v="4"/>
    <n v="4"/>
    <n v="4"/>
    <n v="5"/>
    <n v="5"/>
    <n v="5"/>
    <n v="5"/>
    <n v="5"/>
    <n v="6"/>
    <n v="6"/>
    <n v="6"/>
    <n v="86"/>
    <n v="1"/>
    <n v="0"/>
    <n v="8"/>
    <n v="9"/>
    <n v="29"/>
    <n v="15"/>
    <n v="17"/>
    <n v="5"/>
    <n v="1"/>
    <n v="2"/>
  </r>
  <r>
    <n v="2735"/>
    <s v="u"/>
    <s v="Pulpes de betterave"/>
    <x v="23"/>
    <x v="44"/>
    <x v="23"/>
    <n v="0.1"/>
    <n v="1"/>
    <n v="20"/>
    <m/>
    <m/>
    <n v="1.701148686642117"/>
    <n v="1.601148686642117"/>
    <s v="1445 - 2558 - 2559 - 2560 - 2592 - "/>
    <m/>
    <m/>
    <s v="mesuré"/>
    <n v="1"/>
    <n v="1"/>
    <n v="2"/>
    <n v="1"/>
    <x v="195"/>
    <x v="209"/>
    <n v="1"/>
    <n v="1"/>
    <n v="1"/>
    <n v="1"/>
    <n v="2"/>
    <n v="2"/>
    <n v="2"/>
    <n v="2"/>
    <n v="2"/>
    <n v="2"/>
    <n v="3"/>
    <n v="3"/>
    <n v="86"/>
    <n v="3"/>
    <n v="8"/>
    <n v="16"/>
    <n v="25"/>
    <n v="12"/>
    <n v="8"/>
    <n v="7"/>
    <n v="5"/>
    <n v="1"/>
    <n v="2"/>
  </r>
  <r>
    <n v="2736"/>
    <s v="u"/>
    <s v="Pulpes de betterave"/>
    <x v="24"/>
    <x v="44"/>
    <x v="24"/>
    <m/>
    <m/>
    <m/>
    <m/>
    <m/>
    <n v="2.262911217766609"/>
    <m/>
    <s v="1447 - 2560 - 2561 - 2600 - "/>
    <m/>
    <m/>
    <s v="déterminé"/>
    <m/>
    <m/>
    <n v="2"/>
    <n v="1"/>
    <x v="195"/>
    <x v="209"/>
    <n v="0"/>
    <n v="1"/>
    <n v="1"/>
    <n v="1"/>
    <n v="2"/>
    <n v="2"/>
    <n v="2"/>
    <n v="2"/>
    <n v="2"/>
    <n v="3"/>
    <n v="3"/>
    <n v="3"/>
    <n v="86"/>
    <n v="2"/>
    <n v="5"/>
    <n v="10"/>
    <n v="12"/>
    <n v="25"/>
    <n v="14"/>
    <n v="3"/>
    <n v="10"/>
    <n v="3"/>
    <n v="3"/>
  </r>
  <r>
    <n v="2737"/>
    <s v="u"/>
    <s v="Pulpes de betterave"/>
    <x v="25"/>
    <x v="44"/>
    <x v="25"/>
    <n v="0.1"/>
    <n v="1"/>
    <n v="20"/>
    <m/>
    <m/>
    <n v="0.4216146387725799"/>
    <n v="0.3216146387725799"/>
    <s v="1448 - 2560 - 2562 - 2604 - "/>
    <m/>
    <m/>
    <s v="mesuré"/>
    <n v="1"/>
    <n v="1"/>
    <n v="1"/>
    <n v="1"/>
    <x v="40"/>
    <x v="176"/>
    <n v="0"/>
    <n v="0"/>
    <n v="0"/>
    <n v="1"/>
    <n v="1"/>
    <n v="1"/>
    <n v="1"/>
    <n v="1"/>
    <n v="1"/>
    <n v="1"/>
    <n v="2"/>
    <n v="2"/>
    <n v="86"/>
    <n v="7"/>
    <n v="13"/>
    <n v="19"/>
    <n v="22"/>
    <n v="10"/>
    <n v="6"/>
    <n v="7"/>
    <n v="1"/>
    <n v="1"/>
    <n v="1"/>
  </r>
  <r>
    <n v="2738"/>
    <s v="u"/>
    <s v="Pulpes de betterave"/>
    <x v="26"/>
    <x v="44"/>
    <x v="26"/>
    <n v="0.1"/>
    <n v="1"/>
    <n v="20"/>
    <m/>
    <m/>
    <n v="2.619287827568293"/>
    <n v="2.519287827568293"/>
    <s v="1449 - 2558 - 2563 - 2624 - 2636 - "/>
    <m/>
    <m/>
    <s v="mesuré"/>
    <n v="1"/>
    <n v="1"/>
    <n v="3"/>
    <n v="1"/>
    <x v="207"/>
    <x v="209"/>
    <n v="1"/>
    <n v="2"/>
    <n v="2"/>
    <n v="3"/>
    <n v="3"/>
    <n v="3"/>
    <n v="3"/>
    <n v="3"/>
    <n v="3"/>
    <n v="3"/>
    <n v="4"/>
    <n v="4"/>
    <n v="86"/>
    <n v="1"/>
    <n v="1"/>
    <n v="3"/>
    <n v="4"/>
    <n v="20"/>
    <n v="23"/>
    <n v="13"/>
    <n v="10"/>
    <n v="5"/>
    <n v="7"/>
  </r>
  <r>
    <n v="2739"/>
    <s v="u"/>
    <s v="Pulpes de betterave"/>
    <x v="27"/>
    <x v="44"/>
    <x v="27"/>
    <m/>
    <m/>
    <m/>
    <m/>
    <m/>
    <n v="1.84436741524687"/>
    <m/>
    <s v="1450 - 2529 - 2564 - 2565 - "/>
    <n v="0"/>
    <n v="17"/>
    <s v="libre"/>
    <m/>
    <m/>
    <n v="2"/>
    <n v="0"/>
    <x v="40"/>
    <x v="190"/>
    <n v="0"/>
    <n v="0"/>
    <n v="1"/>
    <n v="3"/>
    <n v="5"/>
    <n v="6"/>
    <n v="8"/>
    <n v="10"/>
    <n v="12"/>
    <n v="13"/>
    <n v="15"/>
    <n v="16"/>
    <n v="1499"/>
    <n v="174"/>
    <n v="174"/>
    <n v="174"/>
    <n v="174"/>
    <n v="174"/>
    <n v="174"/>
    <n v="174"/>
    <n v="170"/>
    <n v="100"/>
    <n v="12"/>
  </r>
  <r>
    <n v="2740"/>
    <s v="u"/>
    <s v="Pulpes de betterave"/>
    <x v="28"/>
    <x v="44"/>
    <x v="28"/>
    <m/>
    <m/>
    <m/>
    <m/>
    <m/>
    <n v="0.9675780724571281"/>
    <m/>
    <s v="1452 - 2565 - 2566 - "/>
    <n v="0"/>
    <n v="18"/>
    <s v="libre"/>
    <m/>
    <m/>
    <n v="1"/>
    <n v="0"/>
    <x v="40"/>
    <x v="210"/>
    <n v="0"/>
    <n v="0"/>
    <n v="1"/>
    <n v="3"/>
    <n v="5"/>
    <n v="7"/>
    <n v="9"/>
    <n v="10"/>
    <n v="12"/>
    <n v="14"/>
    <n v="16"/>
    <n v="17"/>
    <n v="1586"/>
    <n v="174"/>
    <n v="174"/>
    <n v="174"/>
    <n v="174"/>
    <n v="174"/>
    <n v="174"/>
    <n v="174"/>
    <n v="174"/>
    <n v="148"/>
    <n v="47"/>
  </r>
  <r>
    <n v="2741"/>
    <s v="u"/>
    <s v="Pulpes de betterave"/>
    <x v="29"/>
    <x v="44"/>
    <x v="29"/>
    <m/>
    <m/>
    <m/>
    <m/>
    <m/>
    <n v="0.9676952412206062"/>
    <m/>
    <s v="1453 - 2565 - 2567 - "/>
    <n v="0"/>
    <n v="18"/>
    <s v="libre"/>
    <m/>
    <m/>
    <n v="1"/>
    <n v="0"/>
    <x v="40"/>
    <x v="210"/>
    <n v="0"/>
    <n v="0"/>
    <n v="1"/>
    <n v="3"/>
    <n v="5"/>
    <n v="7"/>
    <n v="9"/>
    <n v="10"/>
    <n v="12"/>
    <n v="14"/>
    <n v="16"/>
    <n v="17"/>
    <n v="1586"/>
    <n v="174"/>
    <n v="174"/>
    <n v="174"/>
    <n v="174"/>
    <n v="174"/>
    <n v="174"/>
    <n v="174"/>
    <n v="174"/>
    <n v="148"/>
    <n v="47"/>
  </r>
  <r>
    <n v="2742"/>
    <s v="u"/>
    <s v="Pulpes de betterave"/>
    <x v="30"/>
    <x v="44"/>
    <x v="30"/>
    <m/>
    <m/>
    <m/>
    <m/>
    <m/>
    <n v="567.9172913151991"/>
    <m/>
    <s v="1454 - 2527 - 2568 - 2569 - "/>
    <n v="570"/>
    <n v="658"/>
    <s v="libre"/>
    <m/>
    <m/>
    <n v="568"/>
    <n v="0"/>
    <x v="238"/>
    <x v="134"/>
    <n v="570"/>
    <n v="574"/>
    <n v="578"/>
    <n v="587"/>
    <n v="596"/>
    <n v="604"/>
    <n v="613"/>
    <n v="622"/>
    <n v="630"/>
    <n v="639"/>
    <n v="648"/>
    <n v="652"/>
    <n v="7551"/>
    <n v="783"/>
    <n v="783"/>
    <n v="783"/>
    <n v="696"/>
    <n v="783"/>
    <n v="783"/>
    <n v="696"/>
    <n v="783"/>
    <n v="771"/>
    <n v="691"/>
  </r>
  <r>
    <n v="2743"/>
    <s v="u"/>
    <s v="Pulpes de betterave"/>
    <x v="31"/>
    <x v="44"/>
    <x v="31"/>
    <m/>
    <m/>
    <m/>
    <m/>
    <m/>
    <n v="567.9172913151991"/>
    <m/>
    <s v="1456 - 2569 - 2570 - 2571 - "/>
    <n v="569"/>
    <n v="657"/>
    <s v="libre"/>
    <m/>
    <m/>
    <n v="568"/>
    <n v="0"/>
    <x v="674"/>
    <x v="749"/>
    <n v="569"/>
    <n v="573"/>
    <n v="577"/>
    <n v="586"/>
    <n v="595"/>
    <n v="603"/>
    <n v="612"/>
    <n v="621"/>
    <n v="629"/>
    <n v="638"/>
    <n v="647"/>
    <n v="651"/>
    <n v="7551"/>
    <n v="783"/>
    <n v="783"/>
    <n v="783"/>
    <n v="696"/>
    <n v="783"/>
    <n v="783"/>
    <n v="696"/>
    <n v="783"/>
    <n v="771"/>
    <n v="691"/>
  </r>
  <r>
    <n v="2744"/>
    <s v="u"/>
    <s v="Pulpes de betterave"/>
    <x v="32"/>
    <x v="44"/>
    <x v="32"/>
    <m/>
    <m/>
    <m/>
    <m/>
    <m/>
    <n v="562.3318495507536"/>
    <m/>
    <s v="1458 - 2571 - 2572 - 2573 - "/>
    <n v="515"/>
    <n v="656"/>
    <s v="libre"/>
    <m/>
    <m/>
    <n v="563"/>
    <n v="1"/>
    <x v="230"/>
    <x v="621"/>
    <n v="497"/>
    <n v="518"/>
    <n v="526"/>
    <n v="541"/>
    <n v="555"/>
    <n v="569"/>
    <n v="583"/>
    <n v="598"/>
    <n v="612"/>
    <n v="626"/>
    <n v="640"/>
    <n v="648"/>
    <n v="1230"/>
    <n v="35"/>
    <n v="108"/>
    <n v="130"/>
    <n v="147"/>
    <n v="132"/>
    <n v="143"/>
    <n v="138"/>
    <n v="136"/>
    <n v="147"/>
    <n v="115"/>
  </r>
  <r>
    <n v="2745"/>
    <s v="u"/>
    <s v="Pulpes de betterave"/>
    <x v="33"/>
    <x v="44"/>
    <x v="33"/>
    <m/>
    <m/>
    <m/>
    <m/>
    <m/>
    <n v="469.0411922665236"/>
    <m/>
    <s v="1460 - 2573 - 2574 - 2598 - "/>
    <n v="227"/>
    <n v="656"/>
    <s v="libre"/>
    <m/>
    <m/>
    <n v="470"/>
    <n v="10"/>
    <x v="675"/>
    <x v="750"/>
    <n v="164"/>
    <n v="243"/>
    <n v="270"/>
    <n v="313"/>
    <n v="355"/>
    <n v="398"/>
    <n v="442"/>
    <n v="484"/>
    <n v="526"/>
    <n v="570"/>
    <n v="612"/>
    <n v="634"/>
    <n v="3724"/>
    <n v="47"/>
    <n v="272"/>
    <n v="424"/>
    <n v="423"/>
    <n v="426"/>
    <n v="435"/>
    <n v="425"/>
    <n v="435"/>
    <n v="431"/>
    <n v="407"/>
  </r>
  <r>
    <n v="2746"/>
    <s v="u"/>
    <s v="Pulpes de betterave"/>
    <x v="34"/>
    <x v="44"/>
    <x v="34"/>
    <m/>
    <m/>
    <m/>
    <m/>
    <m/>
    <n v="93.29065728422997"/>
    <m/>
    <s v="1461 - 2573 - 2575 - 2602 - "/>
    <n v="0"/>
    <n v="287"/>
    <s v="libre"/>
    <m/>
    <m/>
    <n v="93"/>
    <n v="10"/>
    <x v="265"/>
    <x v="422"/>
    <n v="0"/>
    <n v="10"/>
    <n v="20"/>
    <n v="50"/>
    <n v="80"/>
    <n v="110"/>
    <n v="140"/>
    <n v="170"/>
    <n v="200"/>
    <n v="230"/>
    <n v="260"/>
    <n v="280"/>
    <n v="2520"/>
    <n v="348"/>
    <n v="261"/>
    <n v="348"/>
    <n v="261"/>
    <n v="261"/>
    <n v="348"/>
    <n v="258"/>
    <n v="301"/>
    <n v="110"/>
    <n v="25"/>
  </r>
  <r>
    <n v="2747"/>
    <s v="u"/>
    <s v="Pulpes de betterave"/>
    <x v="35"/>
    <x v="44"/>
    <x v="35"/>
    <m/>
    <m/>
    <m/>
    <m/>
    <m/>
    <n v="1.533807629686058"/>
    <m/>
    <s v="1462 - 2571 - 2576 - 2577 - "/>
    <n v="0"/>
    <n v="28"/>
    <s v="libre"/>
    <m/>
    <m/>
    <n v="1"/>
    <n v="1"/>
    <x v="195"/>
    <x v="323"/>
    <n v="0"/>
    <n v="1"/>
    <n v="2"/>
    <n v="5"/>
    <n v="7"/>
    <n v="10"/>
    <n v="13"/>
    <n v="16"/>
    <n v="19"/>
    <n v="22"/>
    <n v="25"/>
    <n v="28"/>
    <n v="2192"/>
    <n v="347"/>
    <n v="327"/>
    <n v="314"/>
    <n v="230"/>
    <n v="304"/>
    <n v="301"/>
    <n v="171"/>
    <n v="132"/>
    <n v="54"/>
    <n v="13"/>
  </r>
  <r>
    <n v="2748"/>
    <s v="u"/>
    <s v="Pulpes de betterave"/>
    <x v="36"/>
    <x v="44"/>
    <x v="36"/>
    <m/>
    <m/>
    <m/>
    <m/>
    <m/>
    <n v="0.76210668253818"/>
    <m/>
    <s v="1464 - 2577 - 2578 - 2608 - "/>
    <n v="0"/>
    <n v="15"/>
    <s v="libre"/>
    <m/>
    <m/>
    <n v="1"/>
    <n v="0"/>
    <x v="40"/>
    <x v="190"/>
    <n v="0"/>
    <n v="0"/>
    <n v="1"/>
    <n v="2"/>
    <n v="4"/>
    <n v="6"/>
    <n v="7"/>
    <n v="9"/>
    <n v="10"/>
    <n v="12"/>
    <n v="14"/>
    <n v="16"/>
    <n v="1240"/>
    <n v="256"/>
    <n v="158"/>
    <n v="230"/>
    <n v="152"/>
    <n v="147"/>
    <n v="180"/>
    <n v="67"/>
    <n v="41"/>
    <n v="7"/>
    <n v="3"/>
  </r>
  <r>
    <n v="2749"/>
    <s v="u"/>
    <s v="Pulpes de betterave"/>
    <x v="37"/>
    <x v="44"/>
    <x v="37"/>
    <m/>
    <m/>
    <m/>
    <m/>
    <m/>
    <n v="0.7717009471478777"/>
    <m/>
    <s v="1465 - 2577 - 2579 - 2610 - "/>
    <n v="0"/>
    <n v="15"/>
    <s v="libre"/>
    <m/>
    <m/>
    <n v="1"/>
    <n v="0"/>
    <x v="40"/>
    <x v="210"/>
    <n v="0"/>
    <n v="0"/>
    <n v="1"/>
    <n v="2"/>
    <n v="4"/>
    <n v="6"/>
    <n v="7"/>
    <n v="9"/>
    <n v="11"/>
    <n v="13"/>
    <n v="15"/>
    <n v="17"/>
    <n v="1265"/>
    <n v="256"/>
    <n v="236"/>
    <n v="228"/>
    <n v="223"/>
    <n v="130"/>
    <n v="123"/>
    <n v="51"/>
    <n v="13"/>
    <n v="3"/>
    <n v="3"/>
  </r>
  <r>
    <n v="2750"/>
    <s v="u"/>
    <s v="Pulpes de betterave"/>
    <x v="38"/>
    <x v="44"/>
    <x v="38"/>
    <m/>
    <m/>
    <m/>
    <m/>
    <m/>
    <n v="1.713430586322476"/>
    <m/>
    <s v="1466 - 2571 - 2580 - 2614 - "/>
    <n v="0"/>
    <n v="1"/>
    <s v="libre"/>
    <m/>
    <m/>
    <n v="2"/>
    <n v="0"/>
    <x v="40"/>
    <x v="125"/>
    <n v="0"/>
    <n v="0"/>
    <n v="0"/>
    <n v="1"/>
    <n v="1"/>
    <n v="2"/>
    <n v="3"/>
    <n v="5"/>
    <n v="7"/>
    <n v="8"/>
    <n v="10"/>
    <n v="12"/>
    <n v="492"/>
    <n v="174"/>
    <n v="82"/>
    <n v="28"/>
    <n v="56"/>
    <n v="28"/>
    <n v="56"/>
    <n v="43"/>
    <n v="12"/>
    <n v="10"/>
    <n v="4"/>
  </r>
  <r>
    <n v="2751"/>
    <s v="u"/>
    <s v="Pulpes de betterave"/>
    <x v="39"/>
    <x v="44"/>
    <x v="39"/>
    <m/>
    <m/>
    <m/>
    <m/>
    <m/>
    <n v="1.026219013613838"/>
    <m/>
    <s v="1467 - 2571 - 2581 - 2616 - "/>
    <n v="0"/>
    <n v="1"/>
    <s v="libre"/>
    <m/>
    <m/>
    <n v="1"/>
    <n v="0"/>
    <x v="40"/>
    <x v="55"/>
    <n v="0"/>
    <n v="0"/>
    <n v="0"/>
    <n v="0"/>
    <n v="0"/>
    <n v="0"/>
    <n v="0"/>
    <n v="1"/>
    <n v="1"/>
    <n v="1"/>
    <n v="1"/>
    <n v="1"/>
    <n v="172"/>
    <n v="87"/>
    <n v="0"/>
    <n v="0"/>
    <n v="0"/>
    <n v="0"/>
    <n v="0"/>
    <n v="0"/>
    <n v="0"/>
    <n v="0"/>
    <n v="86"/>
  </r>
  <r>
    <n v="2752"/>
    <s v="u"/>
    <s v="Pulpes de betterave"/>
    <x v="41"/>
    <x v="44"/>
    <x v="41"/>
    <m/>
    <m/>
    <m/>
    <m/>
    <m/>
    <n v="2.255780766672529"/>
    <m/>
    <s v="1469 - 2571 - 2582 - 2583 - 2622 - "/>
    <m/>
    <m/>
    <s v="déterminé"/>
    <m/>
    <m/>
    <n v="2"/>
    <n v="1"/>
    <x v="195"/>
    <x v="209"/>
    <n v="1"/>
    <n v="1"/>
    <n v="1"/>
    <n v="1"/>
    <n v="1"/>
    <n v="1"/>
    <n v="2"/>
    <n v="2"/>
    <n v="2"/>
    <n v="3"/>
    <n v="3"/>
    <n v="4"/>
    <n v="86"/>
    <n v="7"/>
    <n v="31"/>
    <n v="10"/>
    <n v="12"/>
    <n v="7"/>
    <n v="9"/>
    <n v="5"/>
    <n v="4"/>
    <n v="0"/>
    <n v="2"/>
  </r>
  <r>
    <n v="2753"/>
    <s v="u"/>
    <s v="Pulpes de betterave"/>
    <x v="42"/>
    <x v="44"/>
    <x v="42"/>
    <m/>
    <m/>
    <m/>
    <m/>
    <m/>
    <n v="0.06317119722712565"/>
    <m/>
    <s v="1471 - 2583 - 2584 - 2634 - "/>
    <m/>
    <m/>
    <s v="déterminé"/>
    <m/>
    <m/>
    <n v="0"/>
    <n v="0"/>
    <x v="40"/>
    <x v="176"/>
    <n v="0"/>
    <n v="0"/>
    <n v="0"/>
    <n v="0"/>
    <n v="0"/>
    <n v="0"/>
    <n v="0"/>
    <n v="0"/>
    <n v="1"/>
    <n v="1"/>
    <n v="1"/>
    <n v="1"/>
    <n v="86"/>
    <n v="51"/>
    <n v="6"/>
    <n v="10"/>
    <n v="8"/>
    <n v="5"/>
    <n v="2"/>
    <n v="2"/>
    <n v="1"/>
    <n v="1"/>
    <n v="1"/>
  </r>
  <r>
    <n v="2754"/>
    <s v="u"/>
    <s v="Pulpes de betterave"/>
    <x v="43"/>
    <x v="44"/>
    <x v="43"/>
    <m/>
    <m/>
    <m/>
    <m/>
    <m/>
    <n v="2.192609569445403"/>
    <m/>
    <s v="1472 - 2583 - 2585 - 2638 - "/>
    <m/>
    <m/>
    <s v="déterminé"/>
    <m/>
    <m/>
    <n v="2"/>
    <n v="1"/>
    <x v="195"/>
    <x v="209"/>
    <n v="0"/>
    <n v="1"/>
    <n v="1"/>
    <n v="1"/>
    <n v="1"/>
    <n v="1"/>
    <n v="1"/>
    <n v="2"/>
    <n v="2"/>
    <n v="2"/>
    <n v="3"/>
    <n v="3"/>
    <n v="86"/>
    <n v="8"/>
    <n v="35"/>
    <n v="8"/>
    <n v="11"/>
    <n v="9"/>
    <n v="6"/>
    <n v="7"/>
    <n v="0"/>
    <n v="2"/>
    <n v="1"/>
  </r>
  <r>
    <n v="2755"/>
    <s v="u"/>
    <s v="Pulpes de betterave"/>
    <x v="44"/>
    <x v="44"/>
    <x v="44"/>
    <m/>
    <m/>
    <m/>
    <m/>
    <m/>
    <n v="0.05029651590225066"/>
    <m/>
    <s v="1473 - 2571 - 2586 - 2587 - "/>
    <n v="0"/>
    <n v="20"/>
    <s v="libre"/>
    <m/>
    <m/>
    <n v="0"/>
    <n v="0"/>
    <x v="40"/>
    <x v="351"/>
    <n v="0"/>
    <n v="0"/>
    <n v="1"/>
    <n v="3"/>
    <n v="5"/>
    <n v="7"/>
    <n v="8"/>
    <n v="10"/>
    <n v="12"/>
    <n v="14"/>
    <n v="17"/>
    <n v="19"/>
    <n v="1563"/>
    <n v="261"/>
    <n v="174"/>
    <n v="261"/>
    <n v="174"/>
    <n v="168"/>
    <n v="232"/>
    <n v="122"/>
    <n v="123"/>
    <n v="38"/>
    <n v="11"/>
  </r>
  <r>
    <n v="2756"/>
    <s v="u"/>
    <s v="Pulpes de betterave"/>
    <x v="45"/>
    <x v="44"/>
    <x v="45"/>
    <m/>
    <m/>
    <m/>
    <m/>
    <m/>
    <n v="0.02303900878770604"/>
    <m/>
    <s v="1475 - 2587 - 2588 - 2628 - "/>
    <n v="0"/>
    <n v="5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72"/>
    <n v="87"/>
    <n v="82"/>
    <n v="66"/>
    <n v="48"/>
    <n v="36"/>
    <n v="26"/>
    <n v="14"/>
    <n v="10"/>
    <n v="3"/>
    <n v="1"/>
  </r>
  <r>
    <n v="2757"/>
    <s v="u"/>
    <s v="Pulpes de betterave"/>
    <x v="46"/>
    <x v="44"/>
    <x v="46"/>
    <m/>
    <m/>
    <m/>
    <m/>
    <m/>
    <n v="0.01291763394820059"/>
    <m/>
    <s v="1476 - 2587 - 2589 - 2630 - "/>
    <n v="0"/>
    <n v="8"/>
    <s v="libre"/>
    <m/>
    <m/>
    <n v="0"/>
    <n v="0"/>
    <x v="40"/>
    <x v="174"/>
    <n v="0"/>
    <n v="0"/>
    <n v="0"/>
    <n v="1"/>
    <n v="2"/>
    <n v="3"/>
    <n v="3"/>
    <n v="4"/>
    <n v="5"/>
    <n v="6"/>
    <n v="7"/>
    <n v="8"/>
    <n v="670"/>
    <n v="87"/>
    <n v="87"/>
    <n v="87"/>
    <n v="87"/>
    <n v="86"/>
    <n v="77"/>
    <n v="69"/>
    <n v="54"/>
    <n v="36"/>
    <n v="1"/>
  </r>
  <r>
    <n v="2758"/>
    <s v="u"/>
    <s v="Pulpes de betterave"/>
    <x v="47"/>
    <x v="44"/>
    <x v="47"/>
    <m/>
    <m/>
    <m/>
    <m/>
    <m/>
    <n v="0.01433987316634404"/>
    <m/>
    <s v="1477 - 2587 - 2590 - 2632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39"/>
    <n v="87"/>
    <n v="87"/>
    <n v="87"/>
    <n v="83"/>
    <n v="73"/>
    <n v="59"/>
    <n v="33"/>
    <n v="16"/>
    <n v="8"/>
    <n v="7"/>
  </r>
  <r>
    <n v="2759"/>
    <s v="u"/>
    <s v="Pulpes de betterave"/>
    <x v="65"/>
    <x v="44"/>
    <x v="65"/>
    <m/>
    <m/>
    <m/>
    <m/>
    <m/>
    <n v="158.8501034243433"/>
    <m/>
    <s v="1478 - 2591 - 2592 - "/>
    <m/>
    <m/>
    <s v="déterminé"/>
    <m/>
    <m/>
    <n v="158"/>
    <n v="1"/>
    <x v="644"/>
    <x v="290"/>
    <n v="155"/>
    <n v="156"/>
    <n v="157"/>
    <n v="157"/>
    <n v="157"/>
    <n v="158"/>
    <n v="158"/>
    <n v="159"/>
    <n v="159"/>
    <n v="159"/>
    <n v="160"/>
    <n v="161"/>
    <n v="86"/>
    <n v="2"/>
    <n v="2"/>
    <n v="9"/>
    <n v="16"/>
    <n v="6"/>
    <n v="21"/>
    <n v="21"/>
    <n v="2"/>
    <n v="6"/>
    <n v="2"/>
  </r>
  <r>
    <n v="2760"/>
    <s v="u"/>
    <s v="Pulpes de betterave"/>
    <x v="66"/>
    <x v="44"/>
    <x v="66"/>
    <m/>
    <m/>
    <m/>
    <m/>
    <m/>
    <n v="874.960107307174"/>
    <m/>
    <s v="1480 - 2593 - 2594 - "/>
    <n v="503"/>
    <n v="1300"/>
    <s v="libre"/>
    <m/>
    <m/>
    <n v="874"/>
    <n v="1"/>
    <x v="676"/>
    <x v="751"/>
    <n v="452"/>
    <n v="551"/>
    <n v="590"/>
    <n v="668"/>
    <n v="746"/>
    <n v="822"/>
    <n v="900"/>
    <n v="978"/>
    <n v="1054"/>
    <n v="1131"/>
    <n v="1210"/>
    <n v="1249"/>
    <n v="6731"/>
    <n v="263"/>
    <n v="748"/>
    <n v="774"/>
    <n v="769"/>
    <n v="778"/>
    <n v="774"/>
    <n v="781"/>
    <n v="772"/>
    <n v="769"/>
    <n v="304"/>
  </r>
  <r>
    <n v="2761"/>
    <s v="u"/>
    <s v="Pulpes de betterave"/>
    <x v="67"/>
    <x v="44"/>
    <x v="67"/>
    <m/>
    <m/>
    <m/>
    <m/>
    <m/>
    <n v="721.7583790698127"/>
    <m/>
    <s v="1482 - 2594 - 2595 - 2596 - "/>
    <n v="374"/>
    <n v="1106"/>
    <s v="libre"/>
    <m/>
    <m/>
    <n v="722"/>
    <n v="2"/>
    <x v="677"/>
    <x v="752"/>
    <n v="322"/>
    <n v="418"/>
    <n v="454"/>
    <n v="527"/>
    <n v="599"/>
    <n v="670"/>
    <n v="741"/>
    <n v="813"/>
    <n v="885"/>
    <n v="958"/>
    <n v="1029"/>
    <n v="1066"/>
    <n v="6246"/>
    <n v="225"/>
    <n v="707"/>
    <n v="732"/>
    <n v="721"/>
    <n v="743"/>
    <n v="724"/>
    <n v="734"/>
    <n v="732"/>
    <n v="701"/>
    <n v="228"/>
  </r>
  <r>
    <n v="2762"/>
    <s v="u"/>
    <s v="Pulpes de betterave"/>
    <x v="68"/>
    <x v="44"/>
    <x v="68"/>
    <m/>
    <m/>
    <m/>
    <m/>
    <m/>
    <n v="488.3447741227033"/>
    <m/>
    <s v="1484 - 2596 - 2597 - 2598 - "/>
    <n v="246"/>
    <n v="677"/>
    <s v="libre"/>
    <m/>
    <m/>
    <n v="489"/>
    <n v="10"/>
    <x v="678"/>
    <x v="664"/>
    <n v="183"/>
    <n v="261"/>
    <n v="289"/>
    <n v="331"/>
    <n v="373"/>
    <n v="418"/>
    <n v="460"/>
    <n v="502"/>
    <n v="546"/>
    <n v="589"/>
    <n v="632"/>
    <n v="653"/>
    <n v="3734"/>
    <n v="50"/>
    <n v="276"/>
    <n v="424"/>
    <n v="431"/>
    <n v="435"/>
    <n v="418"/>
    <n v="435"/>
    <n v="422"/>
    <n v="435"/>
    <n v="409"/>
  </r>
  <r>
    <n v="2763"/>
    <s v="u"/>
    <s v="Pulpes de betterave"/>
    <x v="69"/>
    <x v="44"/>
    <x v="69"/>
    <m/>
    <m/>
    <m/>
    <m/>
    <m/>
    <n v="19.56888534161583"/>
    <m/>
    <s v="1486 - 2598 - 2599 - 2600 - "/>
    <m/>
    <m/>
    <s v="déterminé"/>
    <m/>
    <m/>
    <n v="19"/>
    <n v="1"/>
    <x v="206"/>
    <x v="317"/>
    <n v="16"/>
    <n v="17"/>
    <n v="18"/>
    <n v="18"/>
    <n v="18"/>
    <n v="19"/>
    <n v="19"/>
    <n v="19"/>
    <n v="20"/>
    <n v="20"/>
    <n v="21"/>
    <n v="21"/>
    <n v="86"/>
    <n v="2"/>
    <n v="2"/>
    <n v="5"/>
    <n v="8"/>
    <n v="15"/>
    <n v="17"/>
    <n v="12"/>
    <n v="11"/>
    <n v="9"/>
    <n v="6"/>
  </r>
  <r>
    <n v="2764"/>
    <s v="u"/>
    <s v="Pulpes de betterave"/>
    <x v="70"/>
    <x v="44"/>
    <x v="70"/>
    <m/>
    <m/>
    <m/>
    <m/>
    <m/>
    <n v="232.8664977767248"/>
    <m/>
    <s v="1488 - 2596 - 2601 - 2602 - "/>
    <n v="139"/>
    <n v="428"/>
    <s v="libre"/>
    <m/>
    <m/>
    <n v="232"/>
    <n v="10"/>
    <x v="253"/>
    <x v="753"/>
    <n v="136"/>
    <n v="149"/>
    <n v="160"/>
    <n v="190"/>
    <n v="219"/>
    <n v="249"/>
    <n v="279"/>
    <n v="309"/>
    <n v="338"/>
    <n v="368"/>
    <n v="398"/>
    <n v="418"/>
    <n v="2536"/>
    <n v="345"/>
    <n v="264"/>
    <n v="329"/>
    <n v="280"/>
    <n v="277"/>
    <n v="332"/>
    <n v="264"/>
    <n v="299"/>
    <n v="117"/>
    <n v="30"/>
  </r>
  <r>
    <n v="2765"/>
    <s v="u"/>
    <s v="Pulpes de betterave"/>
    <x v="71"/>
    <x v="44"/>
    <x v="71"/>
    <m/>
    <m/>
    <m/>
    <m/>
    <m/>
    <n v="139.5704039804065"/>
    <m/>
    <s v="1490 - 2602 - 2603 - 2604 - "/>
    <m/>
    <m/>
    <s v="déterminé"/>
    <m/>
    <m/>
    <n v="140"/>
    <n v="1"/>
    <x v="305"/>
    <x v="754"/>
    <n v="137"/>
    <n v="138"/>
    <n v="138"/>
    <n v="139"/>
    <n v="139"/>
    <n v="139"/>
    <n v="140"/>
    <n v="140"/>
    <n v="140"/>
    <n v="140"/>
    <n v="141"/>
    <n v="141"/>
    <n v="86"/>
    <n v="3"/>
    <n v="4"/>
    <n v="9"/>
    <n v="12"/>
    <n v="9"/>
    <n v="14"/>
    <n v="21"/>
    <n v="12"/>
    <n v="0"/>
    <n v="3"/>
  </r>
  <r>
    <n v="2766"/>
    <s v="u"/>
    <s v="Pulpes de betterave"/>
    <x v="72"/>
    <x v="44"/>
    <x v="72"/>
    <m/>
    <m/>
    <m/>
    <m/>
    <m/>
    <n v="43.39274895405939"/>
    <m/>
    <s v="1492 - 2594 - 2605 - 2606 - "/>
    <n v="26"/>
    <n v="56"/>
    <s v="libre"/>
    <m/>
    <m/>
    <n v="43"/>
    <n v="1"/>
    <x v="112"/>
    <x v="457"/>
    <n v="17"/>
    <n v="25"/>
    <n v="28"/>
    <n v="31"/>
    <n v="34"/>
    <n v="38"/>
    <n v="41"/>
    <n v="44"/>
    <n v="47"/>
    <n v="50"/>
    <n v="54"/>
    <n v="56"/>
    <n v="2582"/>
    <n v="36"/>
    <n v="219"/>
    <n v="447"/>
    <n v="410"/>
    <n v="423"/>
    <n v="468"/>
    <n v="351"/>
    <n v="202"/>
    <n v="21"/>
    <n v="6"/>
  </r>
  <r>
    <n v="2767"/>
    <s v="u"/>
    <s v="Pulpes de betterave"/>
    <x v="73"/>
    <x v="44"/>
    <x v="73"/>
    <m/>
    <m/>
    <m/>
    <m/>
    <m/>
    <n v="4.751527986192377"/>
    <m/>
    <s v="1494 - 2606 - 2607 - 2608 - "/>
    <n v="0"/>
    <n v="14"/>
    <s v="libre"/>
    <m/>
    <m/>
    <n v="5"/>
    <n v="1"/>
    <x v="40"/>
    <x v="168"/>
    <n v="0"/>
    <n v="0"/>
    <n v="1"/>
    <n v="3"/>
    <n v="4"/>
    <n v="6"/>
    <n v="7"/>
    <n v="9"/>
    <n v="10"/>
    <n v="12"/>
    <n v="14"/>
    <n v="15"/>
    <n v="1191"/>
    <n v="225"/>
    <n v="159"/>
    <n v="167"/>
    <n v="242"/>
    <n v="147"/>
    <n v="120"/>
    <n v="96"/>
    <n v="24"/>
    <n v="9"/>
    <n v="3"/>
  </r>
  <r>
    <n v="2768"/>
    <s v="u"/>
    <s v="Pulpes de betterave"/>
    <x v="74"/>
    <x v="44"/>
    <x v="74"/>
    <m/>
    <m/>
    <m/>
    <m/>
    <m/>
    <n v="37.71194235392004"/>
    <m/>
    <s v="1496 - 2606 - 2609 - 2610 - "/>
    <n v="26"/>
    <n v="41"/>
    <s v="libre"/>
    <m/>
    <m/>
    <n v="37"/>
    <n v="1"/>
    <x v="112"/>
    <x v="354"/>
    <n v="18"/>
    <n v="25"/>
    <n v="26"/>
    <n v="28"/>
    <n v="30"/>
    <n v="32"/>
    <n v="33"/>
    <n v="35"/>
    <n v="36"/>
    <n v="38"/>
    <n v="40"/>
    <n v="41"/>
    <n v="1263"/>
    <n v="9"/>
    <n v="28"/>
    <n v="102"/>
    <n v="191"/>
    <n v="153"/>
    <n v="248"/>
    <n v="231"/>
    <n v="207"/>
    <n v="89"/>
    <n v="6"/>
  </r>
  <r>
    <n v="2769"/>
    <s v="u"/>
    <s v="Pulpes de betterave"/>
    <x v="75"/>
    <x v="44"/>
    <x v="75"/>
    <m/>
    <m/>
    <m/>
    <m/>
    <m/>
    <n v="27.45329206077838"/>
    <m/>
    <s v="1498 - 2594 - 2611 - 2612 - "/>
    <n v="25"/>
    <n v="27"/>
    <s v="libre"/>
    <m/>
    <m/>
    <n v="27"/>
    <n v="1"/>
    <x v="283"/>
    <x v="191"/>
    <n v="22"/>
    <n v="24"/>
    <n v="25"/>
    <n v="25"/>
    <n v="26"/>
    <n v="27"/>
    <n v="28"/>
    <n v="29"/>
    <n v="30"/>
    <n v="32"/>
    <n v="34"/>
    <n v="35"/>
    <n v="507"/>
    <n v="5"/>
    <n v="98"/>
    <n v="149"/>
    <n v="83"/>
    <n v="56"/>
    <n v="53"/>
    <n v="40"/>
    <n v="15"/>
    <n v="6"/>
    <n v="3"/>
  </r>
  <r>
    <n v="2770"/>
    <s v="u"/>
    <s v="Pulpes de betterave"/>
    <x v="76"/>
    <x v="44"/>
    <x v="76"/>
    <m/>
    <m/>
    <m/>
    <m/>
    <m/>
    <n v="0.8905353644744708"/>
    <m/>
    <s v="1500 - 2612 - 2613 - 2614 - "/>
    <n v="0"/>
    <n v="0"/>
    <s v="libre"/>
    <m/>
    <m/>
    <n v="1"/>
    <n v="0"/>
    <x v="40"/>
    <x v="121"/>
    <n v="0"/>
    <n v="0"/>
    <n v="0"/>
    <n v="0"/>
    <n v="1"/>
    <n v="2"/>
    <n v="4"/>
    <n v="5"/>
    <n v="7"/>
    <n v="8"/>
    <n v="10"/>
    <n v="11"/>
    <n v="405"/>
    <n v="141"/>
    <n v="28"/>
    <n v="56"/>
    <n v="28"/>
    <n v="56"/>
    <n v="28"/>
    <n v="43"/>
    <n v="12"/>
    <n v="10"/>
    <n v="4"/>
  </r>
  <r>
    <n v="2771"/>
    <s v="u"/>
    <s v="Pulpes de betterave"/>
    <x v="77"/>
    <x v="44"/>
    <x v="77"/>
    <m/>
    <m/>
    <m/>
    <m/>
    <m/>
    <n v="0.9895775717591478"/>
    <m/>
    <s v="1502 - 2594 - 2615 - 2616 - "/>
    <n v="0"/>
    <n v="19"/>
    <s v="libre"/>
    <m/>
    <m/>
    <n v="1"/>
    <n v="0"/>
    <x v="40"/>
    <x v="228"/>
    <n v="0"/>
    <n v="0"/>
    <n v="1"/>
    <n v="3"/>
    <n v="5"/>
    <n v="7"/>
    <n v="9"/>
    <n v="11"/>
    <n v="13"/>
    <n v="15"/>
    <n v="17"/>
    <n v="18"/>
    <n v="1674"/>
    <n v="261"/>
    <n v="174"/>
    <n v="174"/>
    <n v="174"/>
    <n v="174"/>
    <n v="174"/>
    <n v="174"/>
    <n v="174"/>
    <n v="148"/>
    <n v="48"/>
  </r>
  <r>
    <n v="2772"/>
    <s v="u"/>
    <s v="Pulpes de betterave"/>
    <x v="78"/>
    <x v="44"/>
    <x v="78"/>
    <n v="76"/>
    <n v="1.9"/>
    <n v="0.05"/>
    <m/>
    <m/>
    <n v="81.36610965076437"/>
    <n v="2.824268237244406"/>
    <s v="1504 - 2594 - 2617 - 2618 - "/>
    <m/>
    <m/>
    <s v="mesuré"/>
    <n v="76"/>
    <n v="2"/>
    <n v="81"/>
    <n v="1"/>
    <x v="438"/>
    <x v="555"/>
    <n v="77"/>
    <n v="79"/>
    <n v="79"/>
    <n v="80"/>
    <n v="80"/>
    <n v="80"/>
    <n v="81"/>
    <n v="81"/>
    <n v="82"/>
    <n v="82"/>
    <n v="83"/>
    <n v="83"/>
    <n v="86"/>
    <n v="2"/>
    <n v="3"/>
    <n v="8"/>
    <n v="11"/>
    <n v="16"/>
    <n v="11"/>
    <n v="17"/>
    <n v="10"/>
    <n v="7"/>
    <n v="2"/>
  </r>
  <r>
    <n v="2773"/>
    <s v="u"/>
    <s v="Pulpes de betterave"/>
    <x v="79"/>
    <x v="44"/>
    <x v="79"/>
    <m/>
    <m/>
    <m/>
    <m/>
    <m/>
    <n v="16.06085779724836"/>
    <m/>
    <s v="1506 - 2619 - 2620 - "/>
    <m/>
    <m/>
    <s v="déterminé"/>
    <m/>
    <m/>
    <n v="17"/>
    <n v="1"/>
    <x v="323"/>
    <x v="351"/>
    <n v="14"/>
    <n v="15"/>
    <n v="15"/>
    <n v="16"/>
    <n v="16"/>
    <n v="17"/>
    <n v="17"/>
    <n v="17"/>
    <n v="18"/>
    <n v="18"/>
    <n v="19"/>
    <n v="19"/>
    <n v="86"/>
    <n v="1"/>
    <n v="5"/>
    <n v="6"/>
    <n v="11"/>
    <n v="20"/>
    <n v="18"/>
    <n v="13"/>
    <n v="4"/>
    <n v="7"/>
    <n v="2"/>
  </r>
  <r>
    <n v="2774"/>
    <s v="u"/>
    <s v="Pulpes de betterave"/>
    <x v="80"/>
    <x v="44"/>
    <x v="80"/>
    <n v="1.155513542523033"/>
    <n v="1"/>
    <n v="1.730832159381753"/>
    <m/>
    <m/>
    <n v="7.606284814551742"/>
    <n v="6.450771272028709"/>
    <s v="1508 - 2620 - 2621 - 2622 - "/>
    <m/>
    <m/>
    <s v="mesuré"/>
    <n v="1"/>
    <n v="1"/>
    <n v="8"/>
    <n v="1"/>
    <x v="284"/>
    <x v="122"/>
    <n v="6"/>
    <n v="7"/>
    <n v="7"/>
    <n v="7"/>
    <n v="8"/>
    <n v="8"/>
    <n v="8"/>
    <n v="8"/>
    <n v="8"/>
    <n v="9"/>
    <n v="9"/>
    <n v="10"/>
    <n v="86"/>
    <n v="5"/>
    <n v="4"/>
    <n v="14"/>
    <n v="15"/>
    <n v="17"/>
    <n v="12"/>
    <n v="10"/>
    <n v="4"/>
    <n v="4"/>
    <n v="2"/>
  </r>
  <r>
    <n v="2775"/>
    <s v="u"/>
    <s v="Pulpes de betterave"/>
    <x v="81"/>
    <x v="44"/>
    <x v="81"/>
    <m/>
    <m/>
    <m/>
    <m/>
    <m/>
    <n v="7.113076075560535"/>
    <m/>
    <s v="1510 - 2622 - 2623 - 2624 - "/>
    <m/>
    <m/>
    <s v="déterminé"/>
    <m/>
    <m/>
    <n v="8"/>
    <n v="1"/>
    <x v="285"/>
    <x v="173"/>
    <n v="5"/>
    <n v="7"/>
    <n v="7"/>
    <n v="7"/>
    <n v="8"/>
    <n v="8"/>
    <n v="8"/>
    <n v="8"/>
    <n v="8"/>
    <n v="9"/>
    <n v="9"/>
    <n v="9"/>
    <n v="86"/>
    <n v="1"/>
    <n v="0"/>
    <n v="1"/>
    <n v="6"/>
    <n v="10"/>
    <n v="10"/>
    <n v="25"/>
    <n v="17"/>
    <n v="10"/>
    <n v="7"/>
  </r>
  <r>
    <n v="2776"/>
    <s v="u"/>
    <s v="Pulpes de betterave"/>
    <x v="82"/>
    <x v="44"/>
    <x v="82"/>
    <n v="0.1"/>
    <n v="1"/>
    <n v="20"/>
    <m/>
    <m/>
    <n v="8.454572982696616"/>
    <n v="8.354572982696617"/>
    <s v="1512 - 2620 - 2625 - 2626 - "/>
    <m/>
    <m/>
    <s v="mesuré"/>
    <n v="1"/>
    <n v="1"/>
    <n v="9"/>
    <n v="1"/>
    <x v="298"/>
    <x v="122"/>
    <n v="7"/>
    <n v="8"/>
    <n v="8"/>
    <n v="8"/>
    <n v="9"/>
    <n v="9"/>
    <n v="9"/>
    <n v="9"/>
    <n v="9"/>
    <n v="10"/>
    <n v="10"/>
    <n v="10"/>
    <n v="86"/>
    <n v="4"/>
    <n v="9"/>
    <n v="9"/>
    <n v="14"/>
    <n v="23"/>
    <n v="12"/>
    <n v="5"/>
    <n v="7"/>
    <n v="3"/>
    <n v="1"/>
  </r>
  <r>
    <n v="2777"/>
    <s v="u"/>
    <s v="Pulpes de betterave"/>
    <x v="83"/>
    <x v="44"/>
    <x v="83"/>
    <m/>
    <m/>
    <m/>
    <m/>
    <m/>
    <n v="5.9828894952855"/>
    <m/>
    <s v="1514 - 2626 - 2627 - 2628 - "/>
    <n v="0"/>
    <n v="10"/>
    <s v="libre"/>
    <m/>
    <m/>
    <n v="7"/>
    <n v="2"/>
    <x v="40"/>
    <x v="122"/>
    <n v="0"/>
    <n v="0"/>
    <n v="1"/>
    <n v="2"/>
    <n v="3"/>
    <n v="4"/>
    <n v="5"/>
    <n v="6"/>
    <n v="7"/>
    <n v="8"/>
    <n v="9"/>
    <n v="10"/>
    <n v="913"/>
    <n v="174"/>
    <n v="87"/>
    <n v="87"/>
    <n v="87"/>
    <n v="87"/>
    <n v="174"/>
    <n v="87"/>
    <n v="74"/>
    <n v="45"/>
    <n v="12"/>
  </r>
  <r>
    <n v="2778"/>
    <s v="u"/>
    <s v="Pulpes de betterave"/>
    <x v="84"/>
    <x v="44"/>
    <x v="84"/>
    <m/>
    <m/>
    <m/>
    <m/>
    <m/>
    <n v="4.832541898975889"/>
    <m/>
    <s v="1516 - 2626 - 2629 - 2630 - "/>
    <n v="0"/>
    <n v="10"/>
    <s v="libre"/>
    <m/>
    <m/>
    <n v="4"/>
    <n v="2"/>
    <x v="40"/>
    <x v="173"/>
    <n v="0"/>
    <n v="0"/>
    <n v="1"/>
    <n v="2"/>
    <n v="3"/>
    <n v="4"/>
    <n v="5"/>
    <n v="6"/>
    <n v="7"/>
    <n v="8"/>
    <n v="9"/>
    <n v="9"/>
    <n v="878"/>
    <n v="174"/>
    <n v="87"/>
    <n v="87"/>
    <n v="87"/>
    <n v="86"/>
    <n v="86"/>
    <n v="83"/>
    <n v="81"/>
    <n v="64"/>
    <n v="44"/>
  </r>
  <r>
    <n v="2779"/>
    <s v="u"/>
    <s v="Pulpes de betterave"/>
    <x v="85"/>
    <x v="44"/>
    <x v="85"/>
    <m/>
    <m/>
    <m/>
    <m/>
    <m/>
    <n v="0.6221350790851934"/>
    <m/>
    <s v="1518 - 2626 - 2631 - 2632 - "/>
    <n v="0"/>
    <n v="5"/>
    <s v="libre"/>
    <m/>
    <m/>
    <n v="1"/>
    <n v="0"/>
    <x v="40"/>
    <x v="39"/>
    <n v="0"/>
    <n v="0"/>
    <n v="0"/>
    <n v="1"/>
    <n v="1"/>
    <n v="2"/>
    <n v="2"/>
    <n v="3"/>
    <n v="3"/>
    <n v="4"/>
    <n v="5"/>
    <n v="6"/>
    <n v="452"/>
    <n v="87"/>
    <n v="87"/>
    <n v="83"/>
    <n v="73"/>
    <n v="0"/>
    <n v="59"/>
    <n v="33"/>
    <n v="16"/>
    <n v="8"/>
    <n v="7"/>
  </r>
  <r>
    <n v="2780"/>
    <s v="u"/>
    <s v="Pulpes de betterave"/>
    <x v="86"/>
    <x v="44"/>
    <x v="86"/>
    <n v="0.1"/>
    <n v="1"/>
    <n v="20"/>
    <m/>
    <m/>
    <n v="2.51517518101107"/>
    <n v="2.41517518101107"/>
    <s v="1520 - 2633 - 2634 - "/>
    <m/>
    <m/>
    <s v="mesuré"/>
    <n v="1"/>
    <n v="1"/>
    <n v="3"/>
    <n v="1"/>
    <x v="207"/>
    <x v="209"/>
    <n v="2"/>
    <n v="2"/>
    <n v="2"/>
    <n v="2"/>
    <n v="3"/>
    <n v="3"/>
    <n v="3"/>
    <n v="3"/>
    <n v="3"/>
    <n v="3"/>
    <n v="4"/>
    <n v="4"/>
    <n v="86"/>
    <n v="4"/>
    <n v="6"/>
    <n v="12"/>
    <n v="16"/>
    <n v="16"/>
    <n v="11"/>
    <n v="7"/>
    <n v="9"/>
    <n v="3"/>
    <n v="3"/>
  </r>
  <r>
    <n v="2781"/>
    <s v="u"/>
    <s v="Pulpes de betterave"/>
    <x v="87"/>
    <x v="44"/>
    <x v="87"/>
    <m/>
    <m/>
    <m/>
    <m/>
    <m/>
    <n v="3.703215863342333"/>
    <m/>
    <s v="1522 - 2634 - 2635 - 2636 - "/>
    <m/>
    <m/>
    <s v="déterminé"/>
    <m/>
    <m/>
    <n v="4"/>
    <n v="1"/>
    <x v="102"/>
    <x v="208"/>
    <n v="2"/>
    <n v="3"/>
    <n v="3"/>
    <n v="3"/>
    <n v="4"/>
    <n v="4"/>
    <n v="4"/>
    <n v="4"/>
    <n v="4"/>
    <n v="4"/>
    <n v="5"/>
    <n v="5"/>
    <n v="86"/>
    <n v="1"/>
    <n v="0"/>
    <n v="0"/>
    <n v="10"/>
    <n v="19"/>
    <n v="20"/>
    <n v="16"/>
    <n v="11"/>
    <n v="8"/>
    <n v="2"/>
  </r>
  <r>
    <n v="2782"/>
    <s v="u"/>
    <s v="Pulpes de betterave"/>
    <x v="88"/>
    <x v="44"/>
    <x v="88"/>
    <n v="1.155513542523033"/>
    <n v="1"/>
    <n v="1.730832159381753"/>
    <m/>
    <m/>
    <n v="2.397994600556861"/>
    <n v="1.242481058033828"/>
    <s v="1524 - 2637 - 2638 - "/>
    <m/>
    <m/>
    <s v="mesuré"/>
    <n v="1"/>
    <n v="1"/>
    <n v="2"/>
    <n v="1"/>
    <x v="195"/>
    <x v="209"/>
    <n v="1"/>
    <n v="2"/>
    <n v="2"/>
    <n v="2"/>
    <n v="2"/>
    <n v="2"/>
    <n v="2"/>
    <n v="2"/>
    <n v="3"/>
    <n v="3"/>
    <n v="3"/>
    <n v="3"/>
    <n v="86"/>
    <n v="2"/>
    <n v="15"/>
    <n v="17"/>
    <n v="13"/>
    <n v="18"/>
    <n v="14"/>
    <n v="4"/>
    <n v="1"/>
    <n v="2"/>
    <n v="1"/>
  </r>
  <r>
    <n v="2783"/>
    <s v="u"/>
    <s v="Pulpes de betterave"/>
    <x v="89"/>
    <x v="44"/>
    <x v="89"/>
    <m/>
    <m/>
    <m/>
    <m/>
    <m/>
    <n v="0"/>
    <m/>
    <s v="1526 - 2639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784"/>
    <s v="u"/>
    <s v="Pulpes_déshydratées - 88% MS"/>
    <x v="0"/>
    <x v="45"/>
    <x v="0"/>
    <m/>
    <m/>
    <m/>
    <m/>
    <m/>
    <n v="344.1204202383652"/>
    <m/>
    <s v="2526 - 2640 - "/>
    <n v="343"/>
    <n v="440"/>
    <s v="libre"/>
    <m/>
    <m/>
    <n v="344"/>
    <n v="0"/>
    <x v="679"/>
    <x v="755"/>
    <n v="343"/>
    <n v="347"/>
    <n v="352"/>
    <n v="362"/>
    <n v="371"/>
    <n v="381"/>
    <n v="391"/>
    <n v="400"/>
    <n v="410"/>
    <n v="420"/>
    <n v="430"/>
    <n v="435"/>
    <n v="8406"/>
    <n v="870"/>
    <n v="870"/>
    <n v="870"/>
    <n v="783"/>
    <n v="870"/>
    <n v="870"/>
    <n v="783"/>
    <n v="870"/>
    <n v="859"/>
    <n v="762"/>
  </r>
  <r>
    <n v="2785"/>
    <s v="u"/>
    <s v="Pulpes_déshydratées - 88% MS"/>
    <x v="1"/>
    <x v="45"/>
    <x v="1"/>
    <m/>
    <m/>
    <m/>
    <n v="328.089"/>
    <n v="328.089"/>
    <n v="328.089"/>
    <m/>
    <s v="2528 - 2640 - 2641 - "/>
    <n v="328"/>
    <n v="328"/>
    <s v="libre"/>
    <m/>
    <m/>
    <n v="328"/>
    <n v="0"/>
    <x v="680"/>
    <x v="756"/>
    <n v="328"/>
    <n v="328"/>
    <n v="328"/>
    <n v="328"/>
    <n v="328"/>
    <n v="328"/>
    <n v="328"/>
    <n v="328"/>
    <n v="328"/>
    <n v="328"/>
    <n v="328"/>
    <n v="328"/>
    <n v="328"/>
    <n v="0"/>
    <n v="0"/>
    <n v="0"/>
    <n v="0"/>
    <n v="0"/>
    <n v="1"/>
    <n v="0"/>
    <n v="0"/>
    <n v="0"/>
    <n v="0"/>
  </r>
  <r>
    <n v="2786"/>
    <s v="u"/>
    <s v="Pulpes_déshydratées - 88% MS"/>
    <x v="2"/>
    <x v="45"/>
    <x v="2"/>
    <m/>
    <m/>
    <m/>
    <m/>
    <m/>
    <n v="325.738085725836"/>
    <m/>
    <s v="2530 - 2641 - 2642 - "/>
    <n v="314"/>
    <n v="329"/>
    <s v="libre"/>
    <m/>
    <m/>
    <n v="326"/>
    <n v="0"/>
    <x v="390"/>
    <x v="562"/>
    <n v="312"/>
    <n v="314"/>
    <n v="315"/>
    <n v="317"/>
    <n v="318"/>
    <n v="320"/>
    <n v="321"/>
    <n v="323"/>
    <n v="325"/>
    <n v="326"/>
    <n v="328"/>
    <n v="329"/>
    <n v="1398"/>
    <n v="31"/>
    <n v="150"/>
    <n v="174"/>
    <n v="87"/>
    <n v="174"/>
    <n v="174"/>
    <n v="87"/>
    <n v="174"/>
    <n v="174"/>
    <n v="174"/>
  </r>
  <r>
    <n v="2787"/>
    <s v="u"/>
    <s v="Pulpes_déshydratées - 88% MS"/>
    <x v="3"/>
    <x v="45"/>
    <x v="3"/>
    <m/>
    <m/>
    <m/>
    <m/>
    <m/>
    <n v="10.37773738848035"/>
    <m/>
    <s v="2532 - 2642 - 2643 - "/>
    <n v="0"/>
    <n v="15"/>
    <s v="libre"/>
    <m/>
    <m/>
    <n v="11"/>
    <n v="1"/>
    <x v="40"/>
    <x v="168"/>
    <n v="0"/>
    <n v="0"/>
    <n v="1"/>
    <n v="3"/>
    <n v="4"/>
    <n v="6"/>
    <n v="7"/>
    <n v="9"/>
    <n v="11"/>
    <n v="12"/>
    <n v="14"/>
    <n v="15"/>
    <n v="1375"/>
    <n v="174"/>
    <n v="174"/>
    <n v="174"/>
    <n v="87"/>
    <n v="174"/>
    <n v="174"/>
    <n v="87"/>
    <n v="174"/>
    <n v="137"/>
    <n v="21"/>
  </r>
  <r>
    <n v="2788"/>
    <s v="u"/>
    <s v="Pulpes_déshydratées - 88% MS"/>
    <x v="4"/>
    <x v="45"/>
    <x v="4"/>
    <m/>
    <m/>
    <m/>
    <m/>
    <m/>
    <n v="5.536067347719217"/>
    <m/>
    <s v="2534 - 2643 - 2676 - "/>
    <n v="0"/>
    <n v="12"/>
    <s v="libre"/>
    <m/>
    <m/>
    <n v="7"/>
    <n v="2"/>
    <x v="40"/>
    <x v="125"/>
    <n v="0"/>
    <n v="0"/>
    <n v="1"/>
    <n v="2"/>
    <n v="3"/>
    <n v="5"/>
    <n v="6"/>
    <n v="7"/>
    <n v="8"/>
    <n v="10"/>
    <n v="11"/>
    <n v="12"/>
    <n v="1087"/>
    <n v="174"/>
    <n v="87"/>
    <n v="174"/>
    <n v="87"/>
    <n v="87"/>
    <n v="174"/>
    <n v="87"/>
    <n v="161"/>
    <n v="45"/>
    <n v="12"/>
  </r>
  <r>
    <n v="2789"/>
    <s v="u"/>
    <s v="Pulpes_déshydratées - 88% MS"/>
    <x v="5"/>
    <x v="45"/>
    <x v="5"/>
    <m/>
    <m/>
    <m/>
    <m/>
    <m/>
    <n v="4.839250385128677"/>
    <m/>
    <s v="2535 - 2643 - 2677 - "/>
    <n v="0"/>
    <n v="12"/>
    <s v="libre"/>
    <m/>
    <m/>
    <n v="4"/>
    <n v="2"/>
    <x v="40"/>
    <x v="121"/>
    <n v="0"/>
    <n v="0"/>
    <n v="1"/>
    <n v="2"/>
    <n v="3"/>
    <n v="4"/>
    <n v="6"/>
    <n v="7"/>
    <n v="8"/>
    <n v="9"/>
    <n v="11"/>
    <n v="11"/>
    <n v="1052"/>
    <n v="174"/>
    <n v="87"/>
    <n v="87"/>
    <n v="174"/>
    <n v="87"/>
    <n v="86"/>
    <n v="169"/>
    <n v="81"/>
    <n v="64"/>
    <n v="44"/>
  </r>
  <r>
    <n v="2790"/>
    <s v="u"/>
    <s v="Pulpes_déshydratées - 88% MS"/>
    <x v="6"/>
    <x v="45"/>
    <x v="6"/>
    <m/>
    <m/>
    <m/>
    <m/>
    <m/>
    <n v="0.002419655632452914"/>
    <m/>
    <s v="2536 - 2643 - 2678 - "/>
    <n v="0"/>
    <n v="7"/>
    <s v="libre"/>
    <m/>
    <m/>
    <n v="0"/>
    <n v="0"/>
    <x v="40"/>
    <x v="177"/>
    <n v="0"/>
    <n v="0"/>
    <n v="0"/>
    <n v="1"/>
    <n v="2"/>
    <n v="2"/>
    <n v="3"/>
    <n v="4"/>
    <n v="5"/>
    <n v="5"/>
    <n v="7"/>
    <n v="7"/>
    <n v="626"/>
    <n v="87"/>
    <n v="87"/>
    <n v="87"/>
    <n v="87"/>
    <n v="83"/>
    <n v="73"/>
    <n v="59"/>
    <n v="33"/>
    <n v="16"/>
    <n v="15"/>
  </r>
  <r>
    <n v="2791"/>
    <s v="u"/>
    <s v="Pulpes_déshydratées - 88% MS"/>
    <x v="7"/>
    <x v="45"/>
    <x v="7"/>
    <m/>
    <m/>
    <m/>
    <m/>
    <m/>
    <n v="68.49982739666471"/>
    <m/>
    <s v="2537 - 2642 - 2644 - "/>
    <m/>
    <m/>
    <s v="déterminé"/>
    <m/>
    <m/>
    <n v="68"/>
    <n v="1"/>
    <x v="176"/>
    <x v="360"/>
    <n v="66"/>
    <n v="67"/>
    <n v="67"/>
    <n v="68"/>
    <n v="68"/>
    <n v="68"/>
    <n v="68"/>
    <n v="69"/>
    <n v="69"/>
    <n v="69"/>
    <n v="69"/>
    <n v="70"/>
    <n v="86"/>
    <n v="1"/>
    <n v="0"/>
    <n v="6"/>
    <n v="3"/>
    <n v="15"/>
    <n v="13"/>
    <n v="19"/>
    <n v="14"/>
    <n v="9"/>
    <n v="7"/>
  </r>
  <r>
    <n v="2792"/>
    <s v="u"/>
    <s v="Pulpes_déshydratées - 88% MS"/>
    <x v="8"/>
    <x v="45"/>
    <x v="8"/>
    <m/>
    <m/>
    <m/>
    <m/>
    <m/>
    <n v="43.05320428858841"/>
    <m/>
    <s v="2539 - 2644 - 2645 - "/>
    <m/>
    <m/>
    <s v="déterminé"/>
    <m/>
    <m/>
    <n v="43"/>
    <n v="1"/>
    <x v="259"/>
    <x v="332"/>
    <n v="39"/>
    <n v="41"/>
    <n v="42"/>
    <n v="42"/>
    <n v="42"/>
    <n v="43"/>
    <n v="43"/>
    <n v="43"/>
    <n v="44"/>
    <n v="44"/>
    <n v="44"/>
    <n v="45"/>
    <n v="86"/>
    <n v="1"/>
    <n v="1"/>
    <n v="2"/>
    <n v="8"/>
    <n v="21"/>
    <n v="17"/>
    <n v="15"/>
    <n v="16"/>
    <n v="4"/>
    <n v="2"/>
  </r>
  <r>
    <n v="2793"/>
    <s v="u"/>
    <s v="Pulpes_déshydratées - 88% MS"/>
    <x v="9"/>
    <x v="45"/>
    <x v="9"/>
    <m/>
    <m/>
    <m/>
    <m/>
    <m/>
    <n v="4.68745669275117"/>
    <m/>
    <s v="2541 - 2645 - 2666 - "/>
    <n v="0"/>
    <n v="16"/>
    <s v="libre"/>
    <m/>
    <m/>
    <n v="5"/>
    <n v="1"/>
    <x v="40"/>
    <x v="210"/>
    <n v="0"/>
    <n v="0"/>
    <n v="1"/>
    <n v="3"/>
    <n v="5"/>
    <n v="6"/>
    <n v="8"/>
    <n v="10"/>
    <n v="11"/>
    <n v="13"/>
    <n v="15"/>
    <n v="17"/>
    <n v="1357"/>
    <n v="225"/>
    <n v="156"/>
    <n v="251"/>
    <n v="166"/>
    <n v="237"/>
    <n v="135"/>
    <n v="132"/>
    <n v="35"/>
    <n v="18"/>
    <n v="3"/>
  </r>
  <r>
    <n v="2794"/>
    <s v="u"/>
    <s v="Pulpes_déshydratées - 88% MS"/>
    <x v="10"/>
    <x v="45"/>
    <x v="10"/>
    <m/>
    <m/>
    <m/>
    <m/>
    <m/>
    <n v="37.65939430747704"/>
    <m/>
    <s v="2542 - 2645 - 2667 - "/>
    <n v="26"/>
    <n v="44"/>
    <s v="libre"/>
    <m/>
    <m/>
    <n v="37"/>
    <n v="1"/>
    <x v="112"/>
    <x v="38"/>
    <n v="18"/>
    <n v="25"/>
    <n v="27"/>
    <n v="29"/>
    <n v="31"/>
    <n v="33"/>
    <n v="34"/>
    <n v="36"/>
    <n v="38"/>
    <n v="40"/>
    <n v="42"/>
    <n v="43"/>
    <n v="1447"/>
    <n v="9"/>
    <n v="28"/>
    <n v="102"/>
    <n v="191"/>
    <n v="234"/>
    <n v="254"/>
    <n v="244"/>
    <n v="227"/>
    <n v="142"/>
    <n v="17"/>
  </r>
  <r>
    <n v="2795"/>
    <s v="u"/>
    <s v="Pulpes_déshydratées - 88% MS"/>
    <x v="11"/>
    <x v="45"/>
    <x v="11"/>
    <m/>
    <m/>
    <m/>
    <m/>
    <m/>
    <n v="26.87501799716049"/>
    <m/>
    <s v="2543 - 2644 - 2668 - "/>
    <m/>
    <m/>
    <s v="déterminé"/>
    <m/>
    <m/>
    <n v="27"/>
    <n v="1"/>
    <x v="112"/>
    <x v="306"/>
    <n v="25"/>
    <n v="25"/>
    <n v="26"/>
    <n v="26"/>
    <n v="26"/>
    <n v="27"/>
    <n v="27"/>
    <n v="27"/>
    <n v="27"/>
    <n v="27"/>
    <n v="28"/>
    <n v="28"/>
    <n v="86"/>
    <n v="2"/>
    <n v="1"/>
    <n v="8"/>
    <n v="15"/>
    <n v="12"/>
    <n v="21"/>
    <n v="14"/>
    <n v="8"/>
    <n v="3"/>
    <n v="3"/>
  </r>
  <r>
    <n v="2796"/>
    <s v="u"/>
    <s v="Pulpes_déshydratées - 88% MS"/>
    <x v="12"/>
    <x v="45"/>
    <x v="12"/>
    <m/>
    <m/>
    <m/>
    <m/>
    <m/>
    <n v="81.36695859799471"/>
    <m/>
    <s v="2544 - 2642 - 2671 - "/>
    <m/>
    <m/>
    <s v="déterminé"/>
    <m/>
    <m/>
    <n v="81"/>
    <n v="1"/>
    <x v="438"/>
    <x v="555"/>
    <n v="77"/>
    <n v="79"/>
    <n v="79"/>
    <n v="80"/>
    <n v="80"/>
    <n v="80"/>
    <n v="81"/>
    <n v="81"/>
    <n v="82"/>
    <n v="82"/>
    <n v="83"/>
    <n v="83"/>
    <n v="86"/>
    <n v="2"/>
    <n v="3"/>
    <n v="8"/>
    <n v="11"/>
    <n v="16"/>
    <n v="11"/>
    <n v="17"/>
    <n v="10"/>
    <n v="7"/>
    <n v="2"/>
  </r>
  <r>
    <n v="2797"/>
    <s v="u"/>
    <s v="Pulpes_déshydratées - 88% MS"/>
    <x v="13"/>
    <x v="45"/>
    <x v="13"/>
    <m/>
    <m/>
    <m/>
    <m/>
    <m/>
    <n v="0.01519987765385107"/>
    <m/>
    <s v="2545 - 2642 - 2651 - 2670 - "/>
    <n v="0"/>
    <n v="15"/>
    <s v="libre"/>
    <m/>
    <m/>
    <n v="0"/>
    <n v="0"/>
    <x v="40"/>
    <x v="168"/>
    <n v="0"/>
    <n v="0"/>
    <n v="1"/>
    <n v="3"/>
    <n v="4"/>
    <n v="6"/>
    <n v="7"/>
    <n v="9"/>
    <n v="11"/>
    <n v="12"/>
    <n v="14"/>
    <n v="15"/>
    <n v="1375"/>
    <n v="174"/>
    <n v="174"/>
    <n v="174"/>
    <n v="87"/>
    <n v="174"/>
    <n v="174"/>
    <n v="87"/>
    <n v="174"/>
    <n v="137"/>
    <n v="21"/>
  </r>
  <r>
    <n v="2798"/>
    <s v="u"/>
    <s v="Pulpes_déshydratées - 88% MS"/>
    <x v="14"/>
    <x v="45"/>
    <x v="14"/>
    <m/>
    <m/>
    <m/>
    <m/>
    <m/>
    <n v="160.2751093816433"/>
    <m/>
    <s v="2546 - 2642 - 2646 - "/>
    <m/>
    <m/>
    <s v="déterminé"/>
    <m/>
    <m/>
    <n v="160"/>
    <n v="1"/>
    <x v="669"/>
    <x v="714"/>
    <n v="157"/>
    <n v="157"/>
    <n v="158"/>
    <n v="159"/>
    <n v="159"/>
    <n v="160"/>
    <n v="160"/>
    <n v="160"/>
    <n v="161"/>
    <n v="161"/>
    <n v="162"/>
    <n v="162"/>
    <n v="86"/>
    <n v="5"/>
    <n v="0"/>
    <n v="15"/>
    <n v="14"/>
    <n v="14"/>
    <n v="17"/>
    <n v="9"/>
    <n v="6"/>
    <n v="4"/>
    <n v="3"/>
  </r>
  <r>
    <n v="2799"/>
    <s v="u"/>
    <s v="Pulpes_déshydratées - 88% MS"/>
    <x v="15"/>
    <x v="45"/>
    <x v="15"/>
    <m/>
    <m/>
    <m/>
    <m/>
    <m/>
    <n v="156.5626083936428"/>
    <m/>
    <s v="2548 - 2646 - 2647 - 2658 - "/>
    <m/>
    <m/>
    <s v="déterminé"/>
    <m/>
    <m/>
    <n v="156"/>
    <n v="1"/>
    <x v="418"/>
    <x v="459"/>
    <n v="153"/>
    <n v="153"/>
    <n v="154"/>
    <n v="155"/>
    <n v="155"/>
    <n v="155"/>
    <n v="156"/>
    <n v="156"/>
    <n v="156"/>
    <n v="157"/>
    <n v="157"/>
    <n v="158"/>
    <n v="86"/>
    <n v="5"/>
    <n v="3"/>
    <n v="8"/>
    <n v="16"/>
    <n v="11"/>
    <n v="19"/>
    <n v="16"/>
    <n v="2"/>
    <n v="4"/>
    <n v="3"/>
  </r>
  <r>
    <n v="2800"/>
    <s v="u"/>
    <s v="Pulpes_déshydratées - 88% MS"/>
    <x v="16"/>
    <x v="45"/>
    <x v="16"/>
    <m/>
    <m/>
    <m/>
    <m/>
    <m/>
    <n v="17.56301746287788"/>
    <m/>
    <s v="2550 - 2647 - 2662 - "/>
    <m/>
    <m/>
    <s v="déterminé"/>
    <m/>
    <m/>
    <n v="17"/>
    <n v="1"/>
    <x v="323"/>
    <x v="351"/>
    <n v="15"/>
    <n v="16"/>
    <n v="16"/>
    <n v="16"/>
    <n v="17"/>
    <n v="17"/>
    <n v="17"/>
    <n v="18"/>
    <n v="18"/>
    <n v="18"/>
    <n v="18"/>
    <n v="19"/>
    <n v="86"/>
    <n v="2"/>
    <n v="2"/>
    <n v="10"/>
    <n v="10"/>
    <n v="17"/>
    <n v="15"/>
    <n v="21"/>
    <n v="7"/>
    <n v="1"/>
    <n v="2"/>
  </r>
  <r>
    <n v="2801"/>
    <s v="u"/>
    <s v="Pulpes_déshydratées - 88% MS"/>
    <x v="17"/>
    <x v="45"/>
    <x v="17"/>
    <m/>
    <m/>
    <m/>
    <m/>
    <m/>
    <n v="138.8547127857753"/>
    <m/>
    <s v="2551 - 2647 - 2664 - "/>
    <m/>
    <m/>
    <s v="déterminé"/>
    <m/>
    <m/>
    <n v="138"/>
    <n v="1"/>
    <x v="313"/>
    <x v="296"/>
    <n v="135"/>
    <n v="136"/>
    <n v="137"/>
    <n v="137"/>
    <n v="138"/>
    <n v="138"/>
    <n v="138"/>
    <n v="139"/>
    <n v="139"/>
    <n v="139"/>
    <n v="140"/>
    <n v="140"/>
    <n v="86"/>
    <n v="1"/>
    <n v="3"/>
    <n v="6"/>
    <n v="9"/>
    <n v="18"/>
    <n v="20"/>
    <n v="17"/>
    <n v="10"/>
    <n v="1"/>
    <n v="2"/>
  </r>
  <r>
    <n v="2802"/>
    <s v="u"/>
    <s v="Pulpes_déshydratées - 88% MS"/>
    <x v="18"/>
    <x v="45"/>
    <x v="18"/>
    <m/>
    <m/>
    <m/>
    <m/>
    <m/>
    <n v="3.712500988000479"/>
    <m/>
    <s v="2552 - 2646 - 2648 - 2674 - "/>
    <m/>
    <m/>
    <s v="déterminé"/>
    <m/>
    <m/>
    <n v="4"/>
    <n v="1"/>
    <x v="102"/>
    <x v="208"/>
    <n v="3"/>
    <n v="3"/>
    <n v="4"/>
    <n v="4"/>
    <n v="4"/>
    <n v="4"/>
    <n v="4"/>
    <n v="4"/>
    <n v="4"/>
    <n v="5"/>
    <n v="5"/>
    <n v="5"/>
    <n v="86"/>
    <n v="2"/>
    <n v="6"/>
    <n v="14"/>
    <n v="14"/>
    <n v="11"/>
    <n v="16"/>
    <n v="11"/>
    <n v="5"/>
    <n v="3"/>
    <n v="5"/>
  </r>
  <r>
    <n v="2803"/>
    <s v="u"/>
    <s v="Pulpes_déshydratées - 88% MS"/>
    <x v="19"/>
    <x v="45"/>
    <x v="19"/>
    <m/>
    <m/>
    <m/>
    <m/>
    <m/>
    <n v="2.278281304808428"/>
    <m/>
    <s v="2554 - 2648 - "/>
    <m/>
    <m/>
    <s v="déterminé"/>
    <m/>
    <m/>
    <n v="2"/>
    <n v="1"/>
    <x v="40"/>
    <x v="212"/>
    <n v="0"/>
    <n v="1"/>
    <n v="1"/>
    <n v="1"/>
    <n v="2"/>
    <n v="2"/>
    <n v="2"/>
    <n v="2"/>
    <n v="3"/>
    <n v="3"/>
    <n v="3"/>
    <n v="3"/>
    <n v="86"/>
    <n v="3"/>
    <n v="7"/>
    <n v="3"/>
    <n v="8"/>
    <n v="15"/>
    <n v="18"/>
    <n v="13"/>
    <n v="10"/>
    <n v="8"/>
    <n v="2"/>
  </r>
  <r>
    <n v="2804"/>
    <s v="u"/>
    <s v="Pulpes_déshydratées - 88% MS"/>
    <x v="20"/>
    <x v="45"/>
    <x v="20"/>
    <m/>
    <m/>
    <m/>
    <m/>
    <m/>
    <n v="0.2566405337489274"/>
    <m/>
    <s v="2555 - 2648 - 2680 - "/>
    <m/>
    <m/>
    <s v="déterminé"/>
    <m/>
    <m/>
    <n v="1"/>
    <n v="1"/>
    <x v="40"/>
    <x v="176"/>
    <n v="0"/>
    <n v="0"/>
    <n v="0"/>
    <n v="0"/>
    <n v="0"/>
    <n v="0"/>
    <n v="0"/>
    <n v="0"/>
    <n v="1"/>
    <n v="1"/>
    <n v="2"/>
    <n v="2"/>
    <n v="86"/>
    <n v="46"/>
    <n v="8"/>
    <n v="9"/>
    <n v="6"/>
    <n v="5"/>
    <n v="3"/>
    <n v="5"/>
    <n v="1"/>
    <n v="3"/>
    <n v="1"/>
  </r>
  <r>
    <n v="2805"/>
    <s v="u"/>
    <s v="Pulpes_déshydratées - 88% MS"/>
    <x v="21"/>
    <x v="45"/>
    <x v="21"/>
    <m/>
    <m/>
    <m/>
    <m/>
    <m/>
    <n v="2.138819977669604"/>
    <m/>
    <s v="2556 - 2648 - 2681 - "/>
    <m/>
    <m/>
    <s v="déterminé"/>
    <m/>
    <m/>
    <n v="3"/>
    <n v="1"/>
    <x v="195"/>
    <x v="209"/>
    <n v="1"/>
    <n v="1"/>
    <n v="2"/>
    <n v="2"/>
    <n v="2"/>
    <n v="2"/>
    <n v="3"/>
    <n v="3"/>
    <n v="3"/>
    <n v="3"/>
    <n v="3"/>
    <n v="4"/>
    <n v="86"/>
    <n v="2"/>
    <n v="4"/>
    <n v="4"/>
    <n v="11"/>
    <n v="9"/>
    <n v="22"/>
    <n v="16"/>
    <n v="10"/>
    <n v="7"/>
    <n v="2"/>
  </r>
  <r>
    <n v="2806"/>
    <s v="u"/>
    <s v="Pulpes_déshydratées - 88% MS"/>
    <x v="22"/>
    <x v="45"/>
    <x v="22"/>
    <m/>
    <m/>
    <m/>
    <m/>
    <m/>
    <n v="5.203253083399117"/>
    <m/>
    <s v="2557 - 2642 - 2649 - "/>
    <m/>
    <m/>
    <s v="déterminé"/>
    <m/>
    <m/>
    <n v="6"/>
    <n v="1"/>
    <x v="122"/>
    <x v="177"/>
    <n v="3"/>
    <n v="4"/>
    <n v="5"/>
    <n v="5"/>
    <n v="5"/>
    <n v="6"/>
    <n v="6"/>
    <n v="6"/>
    <n v="6"/>
    <n v="6"/>
    <n v="7"/>
    <n v="7"/>
    <n v="86"/>
    <n v="1"/>
    <n v="0"/>
    <n v="7"/>
    <n v="10"/>
    <n v="26"/>
    <n v="17"/>
    <n v="15"/>
    <n v="5"/>
    <n v="4"/>
    <n v="2"/>
  </r>
  <r>
    <n v="2807"/>
    <s v="u"/>
    <s v="Pulpes_déshydratées - 88% MS"/>
    <x v="23"/>
    <x v="45"/>
    <x v="23"/>
    <m/>
    <m/>
    <m/>
    <m/>
    <m/>
    <n v="1.617536478269632"/>
    <m/>
    <s v="2559 - 2649 - 2650 - 2658 - "/>
    <m/>
    <m/>
    <s v="déterminé"/>
    <m/>
    <m/>
    <n v="2"/>
    <n v="1"/>
    <x v="195"/>
    <x v="212"/>
    <n v="1"/>
    <n v="1"/>
    <n v="1"/>
    <n v="1"/>
    <n v="1"/>
    <n v="1"/>
    <n v="2"/>
    <n v="2"/>
    <n v="2"/>
    <n v="3"/>
    <n v="3"/>
    <n v="3"/>
    <n v="86"/>
    <n v="4"/>
    <n v="8"/>
    <n v="18"/>
    <n v="21"/>
    <n v="12"/>
    <n v="5"/>
    <n v="10"/>
    <n v="4"/>
    <n v="1"/>
    <n v="4"/>
  </r>
  <r>
    <n v="2808"/>
    <s v="u"/>
    <s v="Pulpes_déshydratées - 88% MS"/>
    <x v="24"/>
    <x v="45"/>
    <x v="24"/>
    <m/>
    <m/>
    <m/>
    <m/>
    <m/>
    <n v="1.718575974425932"/>
    <m/>
    <s v="2561 - 2650 - 2662 - "/>
    <m/>
    <m/>
    <s v="déterminé"/>
    <m/>
    <m/>
    <n v="2"/>
    <n v="1"/>
    <x v="40"/>
    <x v="209"/>
    <n v="0"/>
    <n v="0"/>
    <n v="1"/>
    <n v="1"/>
    <n v="1"/>
    <n v="1"/>
    <n v="1"/>
    <n v="2"/>
    <n v="2"/>
    <n v="2"/>
    <n v="3"/>
    <n v="3"/>
    <n v="86"/>
    <n v="4"/>
    <n v="6"/>
    <n v="10"/>
    <n v="25"/>
    <n v="13"/>
    <n v="12"/>
    <n v="4"/>
    <n v="7"/>
    <n v="3"/>
    <n v="3"/>
  </r>
  <r>
    <n v="2809"/>
    <s v="u"/>
    <s v="Pulpes_déshydratées - 88% MS"/>
    <x v="25"/>
    <x v="45"/>
    <x v="25"/>
    <m/>
    <m/>
    <m/>
    <m/>
    <m/>
    <n v="0.08100417327245264"/>
    <m/>
    <s v="2562 - 2650 - 2664 - "/>
    <m/>
    <m/>
    <s v="déterminé"/>
    <m/>
    <m/>
    <n v="0"/>
    <n v="0"/>
    <x v="40"/>
    <x v="55"/>
    <n v="0"/>
    <n v="0"/>
    <n v="0"/>
    <n v="0"/>
    <n v="0"/>
    <n v="0"/>
    <n v="0"/>
    <n v="0"/>
    <n v="0"/>
    <n v="1"/>
    <n v="1"/>
    <n v="1"/>
    <n v="86"/>
    <n v="53"/>
    <n v="6"/>
    <n v="10"/>
    <n v="6"/>
    <n v="8"/>
    <n v="1"/>
    <n v="0"/>
    <n v="2"/>
    <n v="0"/>
    <n v="1"/>
  </r>
  <r>
    <n v="2810"/>
    <s v="u"/>
    <s v="Pulpes_déshydratées - 88% MS"/>
    <x v="26"/>
    <x v="45"/>
    <x v="26"/>
    <m/>
    <m/>
    <m/>
    <m/>
    <m/>
    <n v="3.585716605129486"/>
    <m/>
    <s v="2563 - 2649 - 2674 - 2680 - "/>
    <m/>
    <m/>
    <s v="déterminé"/>
    <m/>
    <m/>
    <n v="4"/>
    <n v="1"/>
    <x v="102"/>
    <x v="208"/>
    <n v="2"/>
    <n v="3"/>
    <n v="3"/>
    <n v="4"/>
    <n v="4"/>
    <n v="4"/>
    <n v="4"/>
    <n v="4"/>
    <n v="4"/>
    <n v="4"/>
    <n v="5"/>
    <n v="5"/>
    <n v="86"/>
    <n v="1"/>
    <n v="1"/>
    <n v="3"/>
    <n v="5"/>
    <n v="18"/>
    <n v="24"/>
    <n v="13"/>
    <n v="10"/>
    <n v="5"/>
    <n v="7"/>
  </r>
  <r>
    <n v="2811"/>
    <s v="u"/>
    <s v="Pulpes_déshydratées - 88% MS"/>
    <x v="27"/>
    <x v="45"/>
    <x v="27"/>
    <m/>
    <m/>
    <m/>
    <m/>
    <m/>
    <n v="0.8510713973441116"/>
    <m/>
    <s v="2564 - 2641 - 2651 - "/>
    <n v="0"/>
    <n v="15"/>
    <s v="libre"/>
    <m/>
    <m/>
    <n v="1"/>
    <n v="0"/>
    <x v="40"/>
    <x v="168"/>
    <n v="0"/>
    <n v="0"/>
    <n v="1"/>
    <n v="3"/>
    <n v="4"/>
    <n v="6"/>
    <n v="7"/>
    <n v="9"/>
    <n v="11"/>
    <n v="12"/>
    <n v="14"/>
    <n v="15"/>
    <n v="1375"/>
    <n v="174"/>
    <n v="174"/>
    <n v="174"/>
    <n v="87"/>
    <n v="174"/>
    <n v="174"/>
    <n v="87"/>
    <n v="174"/>
    <n v="137"/>
    <n v="21"/>
  </r>
  <r>
    <n v="2812"/>
    <s v="u"/>
    <s v="Pulpes_déshydratées - 88% MS"/>
    <x v="28"/>
    <x v="45"/>
    <x v="28"/>
    <m/>
    <m/>
    <m/>
    <m/>
    <m/>
    <n v="0.007610265388928195"/>
    <m/>
    <s v="2566 - 2651 - "/>
    <n v="0"/>
    <n v="16"/>
    <s v="libre"/>
    <m/>
    <m/>
    <n v="0"/>
    <n v="0"/>
    <x v="40"/>
    <x v="190"/>
    <n v="0"/>
    <n v="0"/>
    <n v="1"/>
    <n v="3"/>
    <n v="5"/>
    <n v="6"/>
    <n v="8"/>
    <n v="10"/>
    <n v="11"/>
    <n v="13"/>
    <n v="15"/>
    <n v="16"/>
    <n v="1462"/>
    <n v="174"/>
    <n v="174"/>
    <n v="174"/>
    <n v="174"/>
    <n v="87"/>
    <n v="174"/>
    <n v="174"/>
    <n v="174"/>
    <n v="137"/>
    <n v="21"/>
  </r>
  <r>
    <n v="2813"/>
    <s v="u"/>
    <s v="Pulpes_déshydratées - 88% MS"/>
    <x v="29"/>
    <x v="45"/>
    <x v="29"/>
    <m/>
    <m/>
    <m/>
    <m/>
    <m/>
    <n v="0.007659634908906269"/>
    <m/>
    <s v="2567 - 2651 - "/>
    <n v="0"/>
    <n v="16"/>
    <s v="libre"/>
    <m/>
    <m/>
    <n v="0"/>
    <n v="0"/>
    <x v="40"/>
    <x v="190"/>
    <n v="0"/>
    <n v="0"/>
    <n v="1"/>
    <n v="3"/>
    <n v="5"/>
    <n v="6"/>
    <n v="8"/>
    <n v="10"/>
    <n v="11"/>
    <n v="13"/>
    <n v="15"/>
    <n v="16"/>
    <n v="1462"/>
    <n v="174"/>
    <n v="174"/>
    <n v="174"/>
    <n v="174"/>
    <n v="87"/>
    <n v="174"/>
    <n v="174"/>
    <n v="174"/>
    <n v="137"/>
    <n v="21"/>
  </r>
  <r>
    <n v="2814"/>
    <s v="u"/>
    <s v="Pulpes_déshydratées - 88% MS"/>
    <x v="30"/>
    <x v="45"/>
    <x v="30"/>
    <m/>
    <m/>
    <m/>
    <m/>
    <m/>
    <n v="15.16523980344491"/>
    <m/>
    <s v="2568 - 2640 - 2652 - "/>
    <n v="14"/>
    <n v="111"/>
    <s v="libre"/>
    <m/>
    <m/>
    <n v="15"/>
    <n v="0"/>
    <x v="233"/>
    <x v="462"/>
    <n v="14"/>
    <n v="18"/>
    <n v="23"/>
    <n v="33"/>
    <n v="42"/>
    <n v="52"/>
    <n v="62"/>
    <n v="71"/>
    <n v="81"/>
    <n v="91"/>
    <n v="101"/>
    <n v="106"/>
    <n v="8404"/>
    <n v="870"/>
    <n v="870"/>
    <n v="870"/>
    <n v="783"/>
    <n v="870"/>
    <n v="870"/>
    <n v="783"/>
    <n v="870"/>
    <n v="859"/>
    <n v="760"/>
  </r>
  <r>
    <n v="2815"/>
    <s v="u"/>
    <s v="Pulpes_déshydratées - 88% MS"/>
    <x v="31"/>
    <x v="45"/>
    <x v="31"/>
    <m/>
    <m/>
    <m/>
    <m/>
    <n v="172.04"/>
    <n v="15.16523980344491"/>
    <m/>
    <s v="2570 - 2652 - 2653 - "/>
    <n v="16"/>
    <n v="110"/>
    <s v="libre"/>
    <m/>
    <m/>
    <n v="15"/>
    <n v="0"/>
    <x v="37"/>
    <x v="757"/>
    <n v="16"/>
    <n v="20"/>
    <n v="25"/>
    <n v="34"/>
    <n v="44"/>
    <n v="53"/>
    <n v="62"/>
    <n v="72"/>
    <n v="81"/>
    <n v="90"/>
    <n v="100"/>
    <n v="105"/>
    <n v="8143"/>
    <n v="870"/>
    <n v="783"/>
    <n v="870"/>
    <n v="783"/>
    <n v="783"/>
    <n v="870"/>
    <n v="783"/>
    <n v="870"/>
    <n v="772"/>
    <n v="760"/>
  </r>
  <r>
    <n v="2816"/>
    <s v="u"/>
    <s v="Pulpes_déshydratées - 88% MS"/>
    <x v="32"/>
    <x v="45"/>
    <x v="32"/>
    <m/>
    <m/>
    <m/>
    <m/>
    <m/>
    <n v="15.06584944278389"/>
    <m/>
    <s v="2572 - 2653 - 2654 - "/>
    <n v="0"/>
    <n v="111"/>
    <s v="libre"/>
    <m/>
    <m/>
    <n v="15"/>
    <n v="0"/>
    <x v="40"/>
    <x v="271"/>
    <n v="0"/>
    <n v="0"/>
    <n v="10"/>
    <n v="20"/>
    <n v="30"/>
    <n v="40"/>
    <n v="50"/>
    <n v="70"/>
    <n v="80"/>
    <n v="90"/>
    <n v="100"/>
    <n v="110"/>
    <n v="1025"/>
    <n v="174"/>
    <n v="87"/>
    <n v="87"/>
    <n v="87"/>
    <n v="87"/>
    <n v="87"/>
    <n v="87"/>
    <n v="87"/>
    <n v="87"/>
    <n v="156"/>
  </r>
  <r>
    <n v="2817"/>
    <s v="u"/>
    <s v="Pulpes_déshydratées - 88% MS"/>
    <x v="33"/>
    <x v="45"/>
    <x v="33"/>
    <m/>
    <m/>
    <m/>
    <m/>
    <m/>
    <n v="8.927151149496268"/>
    <m/>
    <s v="2574 - 2654 - 2661 - "/>
    <n v="0"/>
    <n v="112"/>
    <s v="libre"/>
    <m/>
    <m/>
    <n v="9"/>
    <n v="0"/>
    <x v="40"/>
    <x v="271"/>
    <n v="0"/>
    <n v="0"/>
    <n v="10"/>
    <n v="20"/>
    <n v="30"/>
    <n v="40"/>
    <n v="50"/>
    <n v="70"/>
    <n v="80"/>
    <n v="90"/>
    <n v="100"/>
    <n v="110"/>
    <n v="1029"/>
    <n v="174"/>
    <n v="87"/>
    <n v="87"/>
    <n v="87"/>
    <n v="87"/>
    <n v="87"/>
    <n v="87"/>
    <n v="87"/>
    <n v="87"/>
    <n v="160"/>
  </r>
  <r>
    <n v="2818"/>
    <s v="u"/>
    <s v="Pulpes_déshydratées - 88% MS"/>
    <x v="34"/>
    <x v="45"/>
    <x v="34"/>
    <m/>
    <m/>
    <m/>
    <m/>
    <m/>
    <n v="6.138698293287618"/>
    <m/>
    <s v="2575 - 2654 - 2663 - "/>
    <n v="0"/>
    <n v="112"/>
    <s v="libre"/>
    <m/>
    <m/>
    <n v="6"/>
    <n v="0"/>
    <x v="40"/>
    <x v="271"/>
    <n v="0"/>
    <n v="0"/>
    <n v="10"/>
    <n v="20"/>
    <n v="30"/>
    <n v="40"/>
    <n v="50"/>
    <n v="70"/>
    <n v="80"/>
    <n v="90"/>
    <n v="100"/>
    <n v="110"/>
    <n v="1029"/>
    <n v="174"/>
    <n v="87"/>
    <n v="87"/>
    <n v="87"/>
    <n v="87"/>
    <n v="87"/>
    <n v="87"/>
    <n v="87"/>
    <n v="87"/>
    <n v="160"/>
  </r>
  <r>
    <n v="2819"/>
    <s v="u"/>
    <s v="Pulpes_déshydratées - 88% MS"/>
    <x v="35"/>
    <x v="45"/>
    <x v="35"/>
    <m/>
    <m/>
    <m/>
    <m/>
    <m/>
    <n v="0.0126990018885693"/>
    <m/>
    <s v="2576 - 2653 - 2655 - "/>
    <n v="0"/>
    <n v="29"/>
    <s v="libre"/>
    <m/>
    <m/>
    <n v="0"/>
    <n v="0"/>
    <x v="195"/>
    <x v="306"/>
    <n v="0"/>
    <n v="1"/>
    <n v="2"/>
    <n v="5"/>
    <n v="8"/>
    <n v="10"/>
    <n v="13"/>
    <n v="16"/>
    <n v="19"/>
    <n v="22"/>
    <n v="26"/>
    <n v="29"/>
    <n v="2279"/>
    <n v="348"/>
    <n v="334"/>
    <n v="315"/>
    <n v="308"/>
    <n v="228"/>
    <n v="303"/>
    <n v="245"/>
    <n v="132"/>
    <n v="54"/>
    <n v="13"/>
  </r>
  <r>
    <n v="2820"/>
    <s v="u"/>
    <s v="Pulpes_déshydratées - 88% MS"/>
    <x v="36"/>
    <x v="45"/>
    <x v="36"/>
    <m/>
    <m/>
    <m/>
    <m/>
    <m/>
    <n v="0.006284594072608437"/>
    <m/>
    <s v="2578 - 2655 - 2666 - "/>
    <n v="0"/>
    <n v="16"/>
    <s v="libre"/>
    <m/>
    <m/>
    <n v="0"/>
    <n v="0"/>
    <x v="40"/>
    <x v="210"/>
    <n v="0"/>
    <n v="0"/>
    <n v="1"/>
    <n v="3"/>
    <n v="4"/>
    <n v="6"/>
    <n v="8"/>
    <n v="9"/>
    <n v="11"/>
    <n v="13"/>
    <n v="15"/>
    <n v="17"/>
    <n v="1323"/>
    <n v="258"/>
    <n v="160"/>
    <n v="233"/>
    <n v="152"/>
    <n v="223"/>
    <n v="130"/>
    <n v="117"/>
    <n v="34"/>
    <n v="14"/>
    <n v="3"/>
  </r>
  <r>
    <n v="2821"/>
    <s v="u"/>
    <s v="Pulpes_déshydratées - 88% MS"/>
    <x v="37"/>
    <x v="45"/>
    <x v="37"/>
    <m/>
    <m/>
    <m/>
    <m/>
    <m/>
    <n v="0.006414407815960868"/>
    <m/>
    <s v="2579 - 2655 - 2667 - "/>
    <n v="0"/>
    <n v="16"/>
    <s v="libre"/>
    <m/>
    <m/>
    <n v="0"/>
    <n v="0"/>
    <x v="40"/>
    <x v="228"/>
    <n v="0"/>
    <n v="0"/>
    <n v="1"/>
    <n v="3"/>
    <n v="4"/>
    <n v="6"/>
    <n v="8"/>
    <n v="10"/>
    <n v="11"/>
    <n v="13"/>
    <n v="16"/>
    <n v="18"/>
    <n v="1352"/>
    <n v="260"/>
    <n v="241"/>
    <n v="230"/>
    <n v="228"/>
    <n v="201"/>
    <n v="123"/>
    <n v="51"/>
    <n v="13"/>
    <n v="3"/>
    <n v="3"/>
  </r>
  <r>
    <n v="2822"/>
    <s v="u"/>
    <s v="Pulpes_déshydratées - 88% MS"/>
    <x v="38"/>
    <x v="45"/>
    <x v="38"/>
    <m/>
    <m/>
    <m/>
    <m/>
    <m/>
    <n v="0.1844384248377052"/>
    <m/>
    <s v="2580 - 2653 - 2669 - "/>
    <n v="0"/>
    <n v="2"/>
    <s v="libre"/>
    <m/>
    <m/>
    <n v="0"/>
    <n v="0"/>
    <x v="40"/>
    <x v="125"/>
    <n v="0"/>
    <n v="0"/>
    <n v="0"/>
    <n v="1"/>
    <n v="2"/>
    <n v="2"/>
    <n v="3"/>
    <n v="5"/>
    <n v="7"/>
    <n v="9"/>
    <n v="11"/>
    <n v="12"/>
    <n v="579"/>
    <n v="174"/>
    <n v="141"/>
    <n v="56"/>
    <n v="28"/>
    <n v="56"/>
    <n v="56"/>
    <n v="25"/>
    <n v="30"/>
    <n v="10"/>
    <n v="4"/>
  </r>
  <r>
    <n v="2823"/>
    <s v="u"/>
    <s v="Pulpes_déshydratées - 88% MS"/>
    <x v="39"/>
    <x v="45"/>
    <x v="39"/>
    <m/>
    <m/>
    <m/>
    <m/>
    <m/>
    <n v="0.01165244200046358"/>
    <m/>
    <s v="2581 - 2653 - 2670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2824"/>
    <s v="u"/>
    <s v="Pulpes_déshydratées - 88% MS"/>
    <x v="41"/>
    <x v="45"/>
    <x v="41"/>
    <m/>
    <m/>
    <m/>
    <m/>
    <m/>
    <n v="0.3669238828065082"/>
    <m/>
    <s v="2582 - 2653 - 2656 - 2673 - "/>
    <n v="0"/>
    <n v="2"/>
    <s v="libre"/>
    <m/>
    <m/>
    <n v="0"/>
    <n v="0"/>
    <x v="40"/>
    <x v="212"/>
    <n v="0"/>
    <n v="0"/>
    <n v="0"/>
    <n v="0"/>
    <n v="0"/>
    <n v="0"/>
    <n v="0"/>
    <n v="1"/>
    <n v="1"/>
    <n v="1"/>
    <n v="2"/>
    <n v="3"/>
    <n v="162"/>
    <n v="87"/>
    <n v="0"/>
    <n v="45"/>
    <n v="0"/>
    <n v="0"/>
    <n v="22"/>
    <n v="0"/>
    <n v="7"/>
    <n v="0"/>
    <n v="2"/>
  </r>
  <r>
    <n v="2825"/>
    <s v="u"/>
    <s v="Pulpes_déshydratées - 88% MS"/>
    <x v="42"/>
    <x v="45"/>
    <x v="42"/>
    <m/>
    <m/>
    <m/>
    <m/>
    <m/>
    <n v="0.09464689675637586"/>
    <m/>
    <s v="2584 - 2656 - 2679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68"/>
    <n v="87"/>
    <n v="0"/>
    <n v="0"/>
    <n v="0"/>
    <n v="0"/>
    <n v="75"/>
    <n v="0"/>
    <n v="0"/>
    <n v="0"/>
    <n v="7"/>
  </r>
  <r>
    <n v="2826"/>
    <s v="u"/>
    <s v="Pulpes_déshydratées - 88% MS"/>
    <x v="43"/>
    <x v="45"/>
    <x v="43"/>
    <m/>
    <m/>
    <m/>
    <m/>
    <m/>
    <n v="0.2722769860501323"/>
    <m/>
    <s v="2585 - 2656 - 2681 - "/>
    <n v="0"/>
    <n v="3"/>
    <s v="libre"/>
    <m/>
    <m/>
    <n v="0"/>
    <n v="0"/>
    <x v="40"/>
    <x v="212"/>
    <n v="0"/>
    <n v="0"/>
    <n v="0"/>
    <n v="0"/>
    <n v="0"/>
    <n v="1"/>
    <n v="1"/>
    <n v="1"/>
    <n v="2"/>
    <n v="2"/>
    <n v="3"/>
    <n v="3"/>
    <n v="268"/>
    <n v="87"/>
    <n v="0"/>
    <n v="84"/>
    <n v="0"/>
    <n v="65"/>
    <n v="0"/>
    <n v="24"/>
    <n v="0"/>
    <n v="8"/>
    <n v="1"/>
  </r>
  <r>
    <n v="2827"/>
    <s v="u"/>
    <s v="Pulpes_déshydratées - 88% MS"/>
    <x v="44"/>
    <x v="45"/>
    <x v="44"/>
    <m/>
    <m/>
    <m/>
    <m/>
    <m/>
    <n v="0.03417388695148525"/>
    <m/>
    <s v="2586 - 2653 - 2657 - "/>
    <n v="0"/>
    <n v="21"/>
    <s v="libre"/>
    <m/>
    <m/>
    <n v="0"/>
    <n v="0"/>
    <x v="40"/>
    <x v="351"/>
    <n v="0"/>
    <n v="0"/>
    <n v="1"/>
    <n v="3"/>
    <n v="5"/>
    <n v="7"/>
    <n v="9"/>
    <n v="11"/>
    <n v="13"/>
    <n v="15"/>
    <n v="18"/>
    <n v="19"/>
    <n v="1650"/>
    <n v="261"/>
    <n v="174"/>
    <n v="261"/>
    <n v="174"/>
    <n v="255"/>
    <n v="158"/>
    <n v="196"/>
    <n v="90"/>
    <n v="71"/>
    <n v="11"/>
  </r>
  <r>
    <n v="2828"/>
    <s v="u"/>
    <s v="Pulpes_déshydratées - 88% MS"/>
    <x v="45"/>
    <x v="45"/>
    <x v="45"/>
    <m/>
    <m/>
    <m/>
    <m/>
    <m/>
    <n v="0.009236400231094882"/>
    <m/>
    <s v="2588 - 2657 - 2676 - "/>
    <n v="0"/>
    <n v="6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9"/>
    <n v="87"/>
    <n v="87"/>
    <n v="82"/>
    <n v="66"/>
    <n v="48"/>
    <n v="36"/>
    <n v="26"/>
    <n v="14"/>
    <n v="10"/>
    <n v="4"/>
  </r>
  <r>
    <n v="2829"/>
    <s v="u"/>
    <s v="Pulpes_déshydratées - 88% MS"/>
    <x v="46"/>
    <x v="45"/>
    <x v="46"/>
    <m/>
    <m/>
    <m/>
    <m/>
    <m/>
    <n v="0.008586610898382412"/>
    <m/>
    <s v="2589 - 2657 - 2677 - "/>
    <n v="0"/>
    <n v="9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57"/>
    <n v="87"/>
    <n v="87"/>
    <n v="87"/>
    <n v="87"/>
    <n v="87"/>
    <n v="86"/>
    <n v="77"/>
    <n v="69"/>
    <n v="54"/>
    <n v="37"/>
  </r>
  <r>
    <n v="2830"/>
    <s v="u"/>
    <s v="Pulpes_déshydratées - 88% MS"/>
    <x v="47"/>
    <x v="45"/>
    <x v="47"/>
    <m/>
    <m/>
    <m/>
    <m/>
    <m/>
    <n v="0.01635087582200795"/>
    <m/>
    <s v="2590 - 2657 - 2678 - "/>
    <n v="0"/>
    <n v="7"/>
    <s v="libre"/>
    <m/>
    <m/>
    <n v="0"/>
    <n v="0"/>
    <x v="40"/>
    <x v="177"/>
    <n v="0"/>
    <n v="0"/>
    <n v="0"/>
    <n v="1"/>
    <n v="2"/>
    <n v="2"/>
    <n v="3"/>
    <n v="4"/>
    <n v="5"/>
    <n v="5"/>
    <n v="7"/>
    <n v="7"/>
    <n v="626"/>
    <n v="87"/>
    <n v="87"/>
    <n v="87"/>
    <n v="87"/>
    <n v="83"/>
    <n v="73"/>
    <n v="59"/>
    <n v="33"/>
    <n v="16"/>
    <n v="15"/>
  </r>
  <r>
    <n v="2831"/>
    <s v="u"/>
    <s v="Pulpes_déshydratées - 88% MS"/>
    <x v="65"/>
    <x v="45"/>
    <x v="65"/>
    <m/>
    <m/>
    <m/>
    <m/>
    <m/>
    <n v="158.1801448719124"/>
    <m/>
    <s v="2591 - 2658 - "/>
    <m/>
    <m/>
    <s v="déterminé"/>
    <m/>
    <m/>
    <n v="158"/>
    <n v="1"/>
    <x v="312"/>
    <x v="44"/>
    <n v="154"/>
    <n v="155"/>
    <n v="156"/>
    <n v="156"/>
    <n v="157"/>
    <n v="157"/>
    <n v="158"/>
    <n v="158"/>
    <n v="158"/>
    <n v="158"/>
    <n v="159"/>
    <n v="160"/>
    <n v="86"/>
    <n v="1"/>
    <n v="4"/>
    <n v="12"/>
    <n v="11"/>
    <n v="13"/>
    <n v="15"/>
    <n v="20"/>
    <n v="3"/>
    <n v="5"/>
    <n v="3"/>
  </r>
  <r>
    <n v="2832"/>
    <s v="u"/>
    <s v="Pulpes_déshydratées - 88% MS"/>
    <x v="66"/>
    <x v="45"/>
    <x v="66"/>
    <m/>
    <m/>
    <m/>
    <m/>
    <m/>
    <n v="322.0994830451012"/>
    <m/>
    <s v="2593 - 2659 - "/>
    <n v="285"/>
    <n v="571"/>
    <s v="libre"/>
    <m/>
    <m/>
    <n v="321"/>
    <n v="1"/>
    <x v="227"/>
    <x v="758"/>
    <n v="274"/>
    <n v="294"/>
    <n v="309"/>
    <n v="338"/>
    <n v="367"/>
    <n v="396"/>
    <n v="425"/>
    <n v="454"/>
    <n v="483"/>
    <n v="512"/>
    <n v="542"/>
    <n v="555"/>
    <n v="2523"/>
    <n v="216"/>
    <n v="271"/>
    <n v="270"/>
    <n v="269"/>
    <n v="269"/>
    <n v="268"/>
    <n v="271"/>
    <n v="263"/>
    <n v="271"/>
    <n v="156"/>
  </r>
  <r>
    <n v="2833"/>
    <s v="u"/>
    <s v="Pulpes_déshydratées - 88% MS"/>
    <x v="67"/>
    <x v="45"/>
    <x v="67"/>
    <m/>
    <m/>
    <m/>
    <m/>
    <m/>
    <n v="172.8288154944858"/>
    <m/>
    <s v="2595 - 2659 - 2660 - "/>
    <n v="155"/>
    <n v="385"/>
    <s v="libre"/>
    <m/>
    <m/>
    <n v="172"/>
    <n v="2"/>
    <x v="205"/>
    <x v="334"/>
    <n v="151"/>
    <n v="163"/>
    <n v="174"/>
    <n v="195"/>
    <n v="222"/>
    <n v="244"/>
    <n v="265"/>
    <n v="292"/>
    <n v="314"/>
    <n v="335"/>
    <n v="362"/>
    <n v="373"/>
    <n v="2032"/>
    <n v="224"/>
    <n v="211"/>
    <n v="180"/>
    <n v="240"/>
    <n v="189"/>
    <n v="199"/>
    <n v="231"/>
    <n v="179"/>
    <n v="223"/>
    <n v="157"/>
  </r>
  <r>
    <n v="2834"/>
    <s v="u"/>
    <s v="Pulpes_déshydratées - 88% MS"/>
    <x v="68"/>
    <x v="45"/>
    <x v="68"/>
    <m/>
    <m/>
    <m/>
    <m/>
    <m/>
    <n v="27.56347276376641"/>
    <m/>
    <s v="2597 - 2660 - 2661 - "/>
    <n v="18"/>
    <n v="132"/>
    <s v="libre"/>
    <m/>
    <m/>
    <n v="27"/>
    <n v="1"/>
    <x v="233"/>
    <x v="683"/>
    <n v="14"/>
    <n v="18"/>
    <n v="26"/>
    <n v="37"/>
    <n v="48"/>
    <n v="58"/>
    <n v="70"/>
    <n v="86"/>
    <n v="97"/>
    <n v="107"/>
    <n v="118"/>
    <n v="127"/>
    <n v="1034"/>
    <n v="91"/>
    <n v="128"/>
    <n v="112"/>
    <n v="104"/>
    <n v="87"/>
    <n v="87"/>
    <n v="91"/>
    <n v="103"/>
    <n v="137"/>
    <n v="95"/>
  </r>
  <r>
    <n v="2835"/>
    <s v="u"/>
    <s v="Pulpes_déshydratées - 88% MS"/>
    <x v="69"/>
    <x v="45"/>
    <x v="69"/>
    <m/>
    <m/>
    <m/>
    <m/>
    <m/>
    <n v="18.90178058819849"/>
    <m/>
    <s v="2599 - 2661 - 2662 - "/>
    <m/>
    <m/>
    <s v="déterminé"/>
    <m/>
    <m/>
    <n v="18"/>
    <n v="1"/>
    <x v="206"/>
    <x v="317"/>
    <n v="15"/>
    <n v="17"/>
    <n v="17"/>
    <n v="17"/>
    <n v="18"/>
    <n v="18"/>
    <n v="18"/>
    <n v="19"/>
    <n v="19"/>
    <n v="20"/>
    <n v="20"/>
    <n v="21"/>
    <n v="86"/>
    <n v="4"/>
    <n v="0"/>
    <n v="4"/>
    <n v="11"/>
    <n v="16"/>
    <n v="17"/>
    <n v="8"/>
    <n v="11"/>
    <n v="8"/>
    <n v="8"/>
  </r>
  <r>
    <n v="2836"/>
    <s v="u"/>
    <s v="Pulpes_déshydratées - 88% MS"/>
    <x v="70"/>
    <x v="45"/>
    <x v="70"/>
    <m/>
    <m/>
    <m/>
    <m/>
    <m/>
    <n v="144.7900635839959"/>
    <m/>
    <s v="2601 - 2660 - 2663 - "/>
    <n v="138"/>
    <n v="252"/>
    <s v="libre"/>
    <m/>
    <m/>
    <n v="145"/>
    <n v="1"/>
    <x v="235"/>
    <x v="759"/>
    <n v="135"/>
    <n v="138"/>
    <n v="147"/>
    <n v="158"/>
    <n v="168"/>
    <n v="179"/>
    <n v="189"/>
    <n v="207"/>
    <n v="218"/>
    <n v="228"/>
    <n v="239"/>
    <n v="248"/>
    <n v="1035"/>
    <n v="99"/>
    <n v="135"/>
    <n v="111"/>
    <n v="90"/>
    <n v="87"/>
    <n v="87"/>
    <n v="99"/>
    <n v="104"/>
    <n v="142"/>
    <n v="82"/>
  </r>
  <r>
    <n v="2837"/>
    <s v="u"/>
    <s v="Pulpes_déshydratées - 88% MS"/>
    <x v="71"/>
    <x v="45"/>
    <x v="71"/>
    <m/>
    <m/>
    <m/>
    <m/>
    <m/>
    <n v="138.9479717060688"/>
    <m/>
    <s v="2603 - 2663 - 2664 - "/>
    <m/>
    <m/>
    <s v="déterminé"/>
    <m/>
    <m/>
    <n v="139"/>
    <n v="1"/>
    <x v="305"/>
    <x v="357"/>
    <n v="136"/>
    <n v="137"/>
    <n v="137"/>
    <n v="138"/>
    <n v="138"/>
    <n v="139"/>
    <n v="139"/>
    <n v="139"/>
    <n v="140"/>
    <n v="140"/>
    <n v="140"/>
    <n v="140"/>
    <n v="86"/>
    <n v="3"/>
    <n v="5"/>
    <n v="8"/>
    <n v="13"/>
    <n v="11"/>
    <n v="18"/>
    <n v="17"/>
    <n v="9"/>
    <n v="0"/>
    <n v="3"/>
  </r>
  <r>
    <n v="2838"/>
    <s v="u"/>
    <s v="Pulpes_déshydratées - 88% MS"/>
    <x v="72"/>
    <x v="45"/>
    <x v="72"/>
    <m/>
    <m/>
    <m/>
    <m/>
    <m/>
    <n v="41.72769808835053"/>
    <m/>
    <s v="2605 - 2659 - 2665 - "/>
    <n v="24"/>
    <n v="58"/>
    <s v="libre"/>
    <m/>
    <m/>
    <n v="42"/>
    <n v="1"/>
    <x v="283"/>
    <x v="116"/>
    <n v="16"/>
    <n v="24"/>
    <n v="27"/>
    <n v="31"/>
    <n v="34"/>
    <n v="37"/>
    <n v="41"/>
    <n v="44"/>
    <n v="47"/>
    <n v="51"/>
    <n v="55"/>
    <n v="57"/>
    <n v="2761"/>
    <n v="37"/>
    <n v="290"/>
    <n v="379"/>
    <n v="498"/>
    <n v="428"/>
    <n v="473"/>
    <n v="428"/>
    <n v="187"/>
    <n v="36"/>
    <n v="6"/>
  </r>
  <r>
    <n v="2839"/>
    <s v="u"/>
    <s v="Pulpes_déshydratées - 88% MS"/>
    <x v="73"/>
    <x v="45"/>
    <x v="73"/>
    <m/>
    <m/>
    <m/>
    <m/>
    <m/>
    <n v="3.726835103108091"/>
    <m/>
    <s v="2607 - 2665 - 2666 - "/>
    <n v="0"/>
    <n v="15"/>
    <s v="libre"/>
    <m/>
    <m/>
    <n v="4"/>
    <n v="1"/>
    <x v="40"/>
    <x v="190"/>
    <n v="0"/>
    <n v="0"/>
    <n v="1"/>
    <n v="3"/>
    <n v="4"/>
    <n v="6"/>
    <n v="8"/>
    <n v="9"/>
    <n v="11"/>
    <n v="12"/>
    <n v="15"/>
    <n v="16"/>
    <n v="1281"/>
    <n v="226"/>
    <n v="160"/>
    <n v="255"/>
    <n v="164"/>
    <n v="154"/>
    <n v="191"/>
    <n v="76"/>
    <n v="44"/>
    <n v="9"/>
    <n v="3"/>
  </r>
  <r>
    <n v="2840"/>
    <s v="u"/>
    <s v="Pulpes_déshydratées - 88% MS"/>
    <x v="74"/>
    <x v="45"/>
    <x v="74"/>
    <m/>
    <m/>
    <m/>
    <m/>
    <m/>
    <n v="36.69468122837822"/>
    <m/>
    <s v="2609 - 2665 - 2667 - "/>
    <n v="26"/>
    <n v="42"/>
    <s v="libre"/>
    <m/>
    <m/>
    <n v="36"/>
    <n v="1"/>
    <x v="283"/>
    <x v="338"/>
    <n v="17"/>
    <n v="24"/>
    <n v="26"/>
    <n v="28"/>
    <n v="30"/>
    <n v="32"/>
    <n v="33"/>
    <n v="35"/>
    <n v="37"/>
    <n v="39"/>
    <n v="41"/>
    <n v="42"/>
    <n v="1430"/>
    <n v="8"/>
    <n v="28"/>
    <n v="101"/>
    <n v="191"/>
    <n v="233"/>
    <n v="254"/>
    <n v="238"/>
    <n v="223"/>
    <n v="134"/>
    <n v="21"/>
  </r>
  <r>
    <n v="2841"/>
    <s v="u"/>
    <s v="Pulpes_déshydratées - 88% MS"/>
    <x v="75"/>
    <x v="45"/>
    <x v="75"/>
    <m/>
    <m/>
    <m/>
    <m/>
    <m/>
    <n v="26.44682882844336"/>
    <m/>
    <s v="2611 - 2659 - 2668 - "/>
    <n v="26"/>
    <n v="28"/>
    <s v="libre"/>
    <m/>
    <m/>
    <n v="26"/>
    <n v="1"/>
    <x v="112"/>
    <x v="56"/>
    <n v="24"/>
    <n v="25"/>
    <n v="26"/>
    <n v="26"/>
    <n v="27"/>
    <n v="28"/>
    <n v="29"/>
    <n v="30"/>
    <n v="31"/>
    <n v="33"/>
    <n v="35"/>
    <n v="36"/>
    <n v="509"/>
    <n v="34"/>
    <n v="151"/>
    <n v="117"/>
    <n v="63"/>
    <n v="28"/>
    <n v="53"/>
    <n v="40"/>
    <n v="15"/>
    <n v="6"/>
    <n v="3"/>
  </r>
  <r>
    <n v="2842"/>
    <s v="u"/>
    <s v="Pulpes_déshydratées - 88% MS"/>
    <x v="76"/>
    <x v="45"/>
    <x v="76"/>
    <m/>
    <m/>
    <m/>
    <m/>
    <m/>
    <n v="0.01192955603524804"/>
    <m/>
    <s v="2613 - 2668 - 2669 - "/>
    <n v="0"/>
    <n v="1"/>
    <s v="libre"/>
    <m/>
    <m/>
    <n v="0"/>
    <n v="0"/>
    <x v="40"/>
    <x v="121"/>
    <n v="0"/>
    <n v="0"/>
    <n v="0"/>
    <n v="1"/>
    <n v="1"/>
    <n v="2"/>
    <n v="3"/>
    <n v="5"/>
    <n v="7"/>
    <n v="8"/>
    <n v="10"/>
    <n v="11"/>
    <n v="491"/>
    <n v="174"/>
    <n v="82"/>
    <n v="28"/>
    <n v="56"/>
    <n v="28"/>
    <n v="56"/>
    <n v="43"/>
    <n v="12"/>
    <n v="10"/>
    <n v="3"/>
  </r>
  <r>
    <n v="2843"/>
    <s v="u"/>
    <s v="Pulpes_déshydratées - 88% MS"/>
    <x v="77"/>
    <x v="45"/>
    <x v="77"/>
    <m/>
    <m/>
    <m/>
    <m/>
    <m/>
    <n v="0.01797023222765069"/>
    <m/>
    <s v="2615 - 2659 - 2670 - "/>
    <n v="0"/>
    <n v="18"/>
    <s v="libre"/>
    <m/>
    <m/>
    <n v="0"/>
    <n v="0"/>
    <x v="40"/>
    <x v="210"/>
    <n v="0"/>
    <n v="0"/>
    <n v="1"/>
    <n v="3"/>
    <n v="5"/>
    <n v="7"/>
    <n v="9"/>
    <n v="11"/>
    <n v="13"/>
    <n v="15"/>
    <n v="16"/>
    <n v="17"/>
    <n v="1638"/>
    <n v="174"/>
    <n v="174"/>
    <n v="174"/>
    <n v="174"/>
    <n v="174"/>
    <n v="174"/>
    <n v="174"/>
    <n v="174"/>
    <n v="168"/>
    <n v="79"/>
  </r>
  <r>
    <n v="2844"/>
    <s v="u"/>
    <s v="Pulpes_déshydratées - 88% MS"/>
    <x v="78"/>
    <x v="45"/>
    <x v="78"/>
    <m/>
    <m/>
    <m/>
    <m/>
    <m/>
    <n v="81.07817040159379"/>
    <m/>
    <s v="2617 - 2659 - 2671 - "/>
    <m/>
    <m/>
    <s v="déterminé"/>
    <m/>
    <m/>
    <n v="81"/>
    <n v="1"/>
    <x v="438"/>
    <x v="555"/>
    <n v="76"/>
    <n v="78"/>
    <n v="79"/>
    <n v="79"/>
    <n v="80"/>
    <n v="80"/>
    <n v="81"/>
    <n v="81"/>
    <n v="81"/>
    <n v="82"/>
    <n v="82"/>
    <n v="83"/>
    <n v="86"/>
    <n v="2"/>
    <n v="1"/>
    <n v="4"/>
    <n v="12"/>
    <n v="19"/>
    <n v="12"/>
    <n v="18"/>
    <n v="9"/>
    <n v="8"/>
    <n v="2"/>
  </r>
  <r>
    <n v="2845"/>
    <s v="u"/>
    <s v="Pulpes_déshydratées - 88% MS"/>
    <x v="79"/>
    <x v="45"/>
    <x v="79"/>
    <m/>
    <m/>
    <m/>
    <m/>
    <m/>
    <n v="17.15036459613132"/>
    <m/>
    <s v="2619 - 2672 - "/>
    <n v="6"/>
    <n v="17"/>
    <s v="libre"/>
    <m/>
    <m/>
    <n v="18"/>
    <n v="1"/>
    <x v="284"/>
    <x v="228"/>
    <n v="4"/>
    <n v="7"/>
    <n v="7"/>
    <n v="9"/>
    <n v="10"/>
    <n v="11"/>
    <n v="12"/>
    <n v="13"/>
    <n v="15"/>
    <n v="16"/>
    <n v="17"/>
    <n v="18"/>
    <n v="1021"/>
    <n v="6"/>
    <n v="98"/>
    <n v="173"/>
    <n v="87"/>
    <n v="174"/>
    <n v="174"/>
    <n v="86"/>
    <n v="154"/>
    <n v="60"/>
    <n v="10"/>
  </r>
  <r>
    <n v="2846"/>
    <s v="u"/>
    <s v="Pulpes_déshydratées - 88% MS"/>
    <x v="80"/>
    <x v="45"/>
    <x v="80"/>
    <m/>
    <m/>
    <m/>
    <m/>
    <m/>
    <n v="7.728398747563691"/>
    <m/>
    <s v="2621 - 2672 - 2673 - "/>
    <n v="7"/>
    <n v="9"/>
    <s v="libre"/>
    <m/>
    <m/>
    <n v="8"/>
    <n v="1"/>
    <x v="284"/>
    <x v="122"/>
    <n v="5"/>
    <n v="7"/>
    <n v="7"/>
    <n v="7"/>
    <n v="8"/>
    <n v="8"/>
    <n v="8"/>
    <n v="8"/>
    <n v="9"/>
    <n v="9"/>
    <n v="9"/>
    <n v="10"/>
    <n v="160"/>
    <n v="1"/>
    <n v="7"/>
    <n v="0"/>
    <n v="26"/>
    <n v="0"/>
    <n v="65"/>
    <n v="49"/>
    <n v="0"/>
    <n v="11"/>
    <n v="2"/>
  </r>
  <r>
    <n v="2847"/>
    <s v="u"/>
    <s v="Pulpes_déshydratées - 88% MS"/>
    <x v="81"/>
    <x v="45"/>
    <x v="81"/>
    <m/>
    <m/>
    <m/>
    <m/>
    <m/>
    <n v="7.876738762346093"/>
    <m/>
    <s v="2623 - 2673 - 2674 - "/>
    <m/>
    <m/>
    <s v="déterminé"/>
    <m/>
    <m/>
    <n v="9"/>
    <n v="1"/>
    <x v="284"/>
    <x v="122"/>
    <n v="6"/>
    <n v="7"/>
    <n v="8"/>
    <n v="8"/>
    <n v="8"/>
    <n v="9"/>
    <n v="9"/>
    <n v="9"/>
    <n v="9"/>
    <n v="9"/>
    <n v="10"/>
    <n v="10"/>
    <n v="86"/>
    <n v="1"/>
    <n v="0"/>
    <n v="1"/>
    <n v="6"/>
    <n v="10"/>
    <n v="10"/>
    <n v="24"/>
    <n v="18"/>
    <n v="10"/>
    <n v="7"/>
  </r>
  <r>
    <n v="2848"/>
    <s v="u"/>
    <s v="Pulpes_déshydratées - 88% MS"/>
    <x v="82"/>
    <x v="45"/>
    <x v="82"/>
    <m/>
    <m/>
    <m/>
    <m/>
    <m/>
    <n v="9.421965848567627"/>
    <m/>
    <s v="2625 - 2672 - 2675 - "/>
    <n v="0"/>
    <n v="10"/>
    <s v="libre"/>
    <m/>
    <m/>
    <n v="10"/>
    <n v="1"/>
    <x v="40"/>
    <x v="122"/>
    <n v="0"/>
    <n v="0"/>
    <n v="1"/>
    <n v="2"/>
    <n v="3"/>
    <n v="4"/>
    <n v="5"/>
    <n v="6"/>
    <n v="7"/>
    <n v="8"/>
    <n v="9"/>
    <n v="10"/>
    <n v="909"/>
    <n v="170"/>
    <n v="87"/>
    <n v="87"/>
    <n v="87"/>
    <n v="87"/>
    <n v="174"/>
    <n v="87"/>
    <n v="74"/>
    <n v="45"/>
    <n v="12"/>
  </r>
  <r>
    <n v="2849"/>
    <s v="u"/>
    <s v="Pulpes_déshydratées - 88% MS"/>
    <x v="83"/>
    <x v="45"/>
    <x v="83"/>
    <m/>
    <m/>
    <m/>
    <m/>
    <m/>
    <n v="5.30136938320972"/>
    <m/>
    <s v="2627 - 2675 - 2676 - "/>
    <n v="0"/>
    <n v="10"/>
    <s v="libre"/>
    <m/>
    <m/>
    <n v="7"/>
    <n v="2"/>
    <x v="40"/>
    <x v="121"/>
    <n v="0"/>
    <n v="0"/>
    <n v="1"/>
    <n v="2"/>
    <n v="3"/>
    <n v="4"/>
    <n v="5"/>
    <n v="6"/>
    <n v="8"/>
    <n v="9"/>
    <n v="10"/>
    <n v="11"/>
    <n v="1000"/>
    <n v="174"/>
    <n v="87"/>
    <n v="87"/>
    <n v="174"/>
    <n v="87"/>
    <n v="87"/>
    <n v="174"/>
    <n v="74"/>
    <n v="45"/>
    <n v="12"/>
  </r>
  <r>
    <n v="2850"/>
    <s v="u"/>
    <s v="Pulpes_déshydratées - 88% MS"/>
    <x v="84"/>
    <x v="45"/>
    <x v="84"/>
    <m/>
    <m/>
    <m/>
    <m/>
    <m/>
    <n v="5.525540042114772"/>
    <m/>
    <s v="2629 - 2675 - 2677 - "/>
    <n v="0"/>
    <n v="10"/>
    <s v="libre"/>
    <m/>
    <m/>
    <n v="5"/>
    <n v="2"/>
    <x v="40"/>
    <x v="122"/>
    <n v="0"/>
    <n v="0"/>
    <n v="1"/>
    <n v="2"/>
    <n v="3"/>
    <n v="4"/>
    <n v="5"/>
    <n v="6"/>
    <n v="7"/>
    <n v="8"/>
    <n v="10"/>
    <n v="10"/>
    <n v="965"/>
    <n v="174"/>
    <n v="87"/>
    <n v="87"/>
    <n v="87"/>
    <n v="87"/>
    <n v="172"/>
    <n v="83"/>
    <n v="81"/>
    <n v="64"/>
    <n v="44"/>
  </r>
  <r>
    <n v="2851"/>
    <s v="u"/>
    <s v="Pulpes_déshydratées - 88% MS"/>
    <x v="85"/>
    <x v="45"/>
    <x v="85"/>
    <m/>
    <m/>
    <m/>
    <m/>
    <m/>
    <n v="0.4539740414041906"/>
    <m/>
    <s v="2631 - 2675 - 2678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39"/>
    <n v="87"/>
    <n v="87"/>
    <n v="87"/>
    <n v="83"/>
    <n v="73"/>
    <n v="59"/>
    <n v="33"/>
    <n v="16"/>
    <n v="8"/>
    <n v="7"/>
  </r>
  <r>
    <n v="2852"/>
    <s v="u"/>
    <s v="Pulpes_déshydratées - 88% MS"/>
    <x v="86"/>
    <x v="45"/>
    <x v="86"/>
    <m/>
    <m/>
    <m/>
    <m/>
    <m/>
    <n v="3.116711261484576"/>
    <m/>
    <s v="2633 - 2679 - "/>
    <n v="3"/>
    <n v="4"/>
    <s v="libre"/>
    <m/>
    <m/>
    <n v="4"/>
    <n v="1"/>
    <x v="207"/>
    <x v="209"/>
    <n v="1"/>
    <n v="2"/>
    <n v="2"/>
    <n v="3"/>
    <n v="3"/>
    <n v="3"/>
    <n v="3"/>
    <n v="3"/>
    <n v="4"/>
    <n v="4"/>
    <n v="4"/>
    <n v="4"/>
    <n v="94"/>
    <n v="1"/>
    <n v="0"/>
    <n v="9"/>
    <n v="0"/>
    <n v="0"/>
    <n v="51"/>
    <n v="0"/>
    <n v="31"/>
    <n v="0"/>
    <n v="3"/>
  </r>
  <r>
    <n v="2853"/>
    <s v="u"/>
    <s v="Pulpes_déshydratées - 88% MS"/>
    <x v="87"/>
    <x v="45"/>
    <x v="87"/>
    <m/>
    <m/>
    <m/>
    <m/>
    <m/>
    <n v="3.850136262041527"/>
    <m/>
    <s v="2635 - 2679 - 2680 - "/>
    <m/>
    <m/>
    <s v="déterminé"/>
    <m/>
    <m/>
    <n v="4"/>
    <n v="1"/>
    <x v="102"/>
    <x v="208"/>
    <n v="2"/>
    <n v="3"/>
    <n v="4"/>
    <n v="4"/>
    <n v="4"/>
    <n v="4"/>
    <n v="4"/>
    <n v="4"/>
    <n v="5"/>
    <n v="5"/>
    <n v="5"/>
    <n v="5"/>
    <n v="86"/>
    <n v="1"/>
    <n v="0"/>
    <n v="0"/>
    <n v="11"/>
    <n v="16"/>
    <n v="16"/>
    <n v="22"/>
    <n v="12"/>
    <n v="6"/>
    <n v="3"/>
  </r>
  <r>
    <n v="2854"/>
    <s v="u"/>
    <s v="Pulpes_déshydratées - 88% MS"/>
    <x v="88"/>
    <x v="45"/>
    <x v="88"/>
    <m/>
    <m/>
    <m/>
    <m/>
    <m/>
    <n v="1.837577787404211"/>
    <m/>
    <s v="2637 - 2681 - "/>
    <n v="1"/>
    <n v="3"/>
    <s v="libre"/>
    <m/>
    <m/>
    <n v="2"/>
    <n v="1"/>
    <x v="40"/>
    <x v="212"/>
    <n v="0"/>
    <n v="0"/>
    <n v="0"/>
    <n v="1"/>
    <n v="2"/>
    <n v="2"/>
    <n v="2"/>
    <n v="2"/>
    <n v="3"/>
    <n v="3"/>
    <n v="3"/>
    <n v="3"/>
    <n v="205"/>
    <n v="21"/>
    <n v="0"/>
    <n v="35"/>
    <n v="0"/>
    <n v="81"/>
    <n v="0"/>
    <n v="60"/>
    <n v="0"/>
    <n v="8"/>
    <n v="1"/>
  </r>
  <r>
    <n v="2855"/>
    <s v="u"/>
    <s v="Pulpes_déshydratées - 88% MS"/>
    <x v="89"/>
    <x v="45"/>
    <x v="89"/>
    <m/>
    <m/>
    <m/>
    <m/>
    <m/>
    <n v="0"/>
    <m/>
    <s v="2639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856"/>
    <s v="u"/>
    <s v="Pulpes_surpressées - 28% MS"/>
    <x v="0"/>
    <x v="46"/>
    <x v="0"/>
    <m/>
    <m/>
    <m/>
    <m/>
    <m/>
    <n v="548.8142314736069"/>
    <m/>
    <s v="2526 - 2682 - "/>
    <n v="545"/>
    <n v="549"/>
    <s v="libre"/>
    <m/>
    <m/>
    <n v="549"/>
    <n v="0"/>
    <x v="548"/>
    <x v="760"/>
    <n v="545"/>
    <n v="545"/>
    <n v="545"/>
    <n v="546"/>
    <n v="546"/>
    <n v="547"/>
    <n v="547"/>
    <n v="547"/>
    <n v="548"/>
    <n v="548"/>
    <n v="549"/>
    <n v="549"/>
    <n v="434"/>
    <n v="87"/>
    <n v="0"/>
    <n v="87"/>
    <n v="0"/>
    <n v="0"/>
    <n v="87"/>
    <n v="0"/>
    <n v="87"/>
    <n v="0"/>
    <n v="87"/>
  </r>
  <r>
    <n v="2857"/>
    <s v="u"/>
    <s v="Pulpes_surpressées - 28% MS"/>
    <x v="30"/>
    <x v="46"/>
    <x v="30"/>
    <m/>
    <m/>
    <m/>
    <m/>
    <m/>
    <n v="547.3630000000001"/>
    <m/>
    <s v="2568 - 2682 - 2683 - "/>
    <n v="546"/>
    <n v="548"/>
    <s v="libre"/>
    <m/>
    <m/>
    <n v="547"/>
    <n v="0"/>
    <x v="681"/>
    <x v="761"/>
    <n v="546"/>
    <n v="546"/>
    <n v="546"/>
    <n v="546"/>
    <n v="546"/>
    <n v="547"/>
    <n v="547"/>
    <n v="547"/>
    <n v="548"/>
    <n v="548"/>
    <n v="548"/>
    <n v="548"/>
    <n v="260"/>
    <n v="87"/>
    <n v="0"/>
    <n v="0"/>
    <n v="0"/>
    <n v="0"/>
    <n v="87"/>
    <n v="0"/>
    <n v="0"/>
    <n v="0"/>
    <n v="87"/>
  </r>
  <r>
    <n v="2858"/>
    <s v="u"/>
    <s v="Pulpes_surpressées - 28% MS"/>
    <x v="31"/>
    <x v="46"/>
    <x v="31"/>
    <m/>
    <m/>
    <m/>
    <n v="547.3630000000001"/>
    <n v="547.3630000000001"/>
    <n v="547.3630000000001"/>
    <m/>
    <s v="2570 - 2683 - 2684 - "/>
    <n v="547"/>
    <n v="547"/>
    <s v="libre"/>
    <m/>
    <m/>
    <n v="547"/>
    <n v="0"/>
    <x v="682"/>
    <x v="105"/>
    <n v="547"/>
    <n v="547"/>
    <n v="547"/>
    <n v="547"/>
    <n v="547"/>
    <n v="547"/>
    <n v="547"/>
    <n v="547"/>
    <n v="547"/>
    <n v="547"/>
    <n v="547"/>
    <n v="547"/>
    <n v="547"/>
    <n v="0"/>
    <n v="0"/>
    <n v="0"/>
    <n v="0"/>
    <n v="0"/>
    <n v="1"/>
    <n v="0"/>
    <n v="0"/>
    <n v="0"/>
    <n v="0"/>
  </r>
  <r>
    <n v="2859"/>
    <s v="u"/>
    <s v="Pulpes_surpressées - 28% MS"/>
    <x v="32"/>
    <x v="46"/>
    <x v="32"/>
    <m/>
    <m/>
    <m/>
    <m/>
    <m/>
    <n v="545.5312548553821"/>
    <m/>
    <s v="2572 - 2684 - 2685 - "/>
    <n v="503"/>
    <n v="548"/>
    <s v="libre"/>
    <m/>
    <m/>
    <n v="546"/>
    <n v="1"/>
    <x v="683"/>
    <x v="762"/>
    <n v="484"/>
    <n v="500"/>
    <n v="504"/>
    <n v="511"/>
    <n v="516"/>
    <n v="521"/>
    <n v="526"/>
    <n v="530"/>
    <n v="535"/>
    <n v="539"/>
    <n v="544"/>
    <n v="546"/>
    <n v="3916"/>
    <n v="29"/>
    <n v="82"/>
    <n v="234"/>
    <n v="353"/>
    <n v="445"/>
    <n v="550"/>
    <n v="488"/>
    <n v="605"/>
    <n v="522"/>
    <n v="609"/>
  </r>
  <r>
    <n v="2860"/>
    <s v="u"/>
    <s v="Pulpes_surpressées - 28% MS"/>
    <x v="33"/>
    <x v="46"/>
    <x v="33"/>
    <m/>
    <m/>
    <m/>
    <m/>
    <m/>
    <n v="459.2542309828835"/>
    <m/>
    <s v="2574 - 2685 - 2691 - "/>
    <n v="213"/>
    <n v="549"/>
    <s v="libre"/>
    <m/>
    <m/>
    <n v="460"/>
    <n v="10"/>
    <x v="643"/>
    <x v="763"/>
    <n v="151"/>
    <n v="222"/>
    <n v="245"/>
    <n v="279"/>
    <n v="313"/>
    <n v="348"/>
    <n v="381"/>
    <n v="415"/>
    <n v="448"/>
    <n v="482"/>
    <n v="516"/>
    <n v="532"/>
    <n v="2934"/>
    <n v="28"/>
    <n v="170"/>
    <n v="312"/>
    <n v="345"/>
    <n v="340"/>
    <n v="348"/>
    <n v="348"/>
    <n v="348"/>
    <n v="348"/>
    <n v="348"/>
  </r>
  <r>
    <n v="2861"/>
    <s v="u"/>
    <s v="Pulpes_surpressées - 28% MS"/>
    <x v="34"/>
    <x v="46"/>
    <x v="34"/>
    <m/>
    <m/>
    <m/>
    <m/>
    <m/>
    <n v="86.27702387249869"/>
    <m/>
    <s v="2575 - 2685 - 2692 - "/>
    <n v="0"/>
    <n v="288"/>
    <s v="libre"/>
    <m/>
    <m/>
    <n v="86"/>
    <n v="10"/>
    <x v="265"/>
    <x v="422"/>
    <n v="0"/>
    <n v="10"/>
    <n v="20"/>
    <n v="50"/>
    <n v="80"/>
    <n v="110"/>
    <n v="140"/>
    <n v="170"/>
    <n v="200"/>
    <n v="230"/>
    <n v="260"/>
    <n v="280"/>
    <n v="2528"/>
    <n v="348"/>
    <n v="261"/>
    <n v="348"/>
    <n v="261"/>
    <n v="261"/>
    <n v="348"/>
    <n v="259"/>
    <n v="303"/>
    <n v="113"/>
    <n v="27"/>
  </r>
  <r>
    <n v="2862"/>
    <s v="u"/>
    <s v="Pulpes_surpressées - 28% MS"/>
    <x v="35"/>
    <x v="46"/>
    <x v="35"/>
    <m/>
    <m/>
    <m/>
    <m/>
    <m/>
    <n v="0.01931292769938271"/>
    <m/>
    <s v="2576 - 2684 - 2686 - "/>
    <n v="0"/>
    <n v="29"/>
    <s v="libre"/>
    <m/>
    <m/>
    <n v="0"/>
    <n v="0"/>
    <x v="195"/>
    <x v="306"/>
    <n v="0"/>
    <n v="1"/>
    <n v="2"/>
    <n v="5"/>
    <n v="8"/>
    <n v="10"/>
    <n v="13"/>
    <n v="16"/>
    <n v="19"/>
    <n v="22"/>
    <n v="26"/>
    <n v="29"/>
    <n v="2279"/>
    <n v="348"/>
    <n v="334"/>
    <n v="315"/>
    <n v="308"/>
    <n v="228"/>
    <n v="303"/>
    <n v="245"/>
    <n v="132"/>
    <n v="54"/>
    <n v="13"/>
  </r>
  <r>
    <n v="2863"/>
    <s v="u"/>
    <s v="Pulpes_surpressées - 28% MS"/>
    <x v="36"/>
    <x v="46"/>
    <x v="36"/>
    <m/>
    <m/>
    <m/>
    <m/>
    <m/>
    <n v="0.009274146136254739"/>
    <m/>
    <s v="2578 - 2686 - 2694 - "/>
    <n v="0"/>
    <n v="16"/>
    <s v="libre"/>
    <m/>
    <m/>
    <n v="0"/>
    <n v="0"/>
    <x v="40"/>
    <x v="210"/>
    <n v="0"/>
    <n v="0"/>
    <n v="1"/>
    <n v="3"/>
    <n v="4"/>
    <n v="6"/>
    <n v="8"/>
    <n v="9"/>
    <n v="11"/>
    <n v="13"/>
    <n v="15"/>
    <n v="17"/>
    <n v="1327"/>
    <n v="260"/>
    <n v="162"/>
    <n v="233"/>
    <n v="152"/>
    <n v="223"/>
    <n v="130"/>
    <n v="117"/>
    <n v="34"/>
    <n v="14"/>
    <n v="3"/>
  </r>
  <r>
    <n v="2864"/>
    <s v="u"/>
    <s v="Pulpes_surpressées - 28% MS"/>
    <x v="37"/>
    <x v="46"/>
    <x v="37"/>
    <m/>
    <m/>
    <m/>
    <m/>
    <m/>
    <n v="0.01003878156312797"/>
    <m/>
    <s v="2579 - 2686 - 2695 - "/>
    <n v="0"/>
    <n v="16"/>
    <s v="libre"/>
    <m/>
    <m/>
    <n v="0"/>
    <n v="0"/>
    <x v="40"/>
    <x v="228"/>
    <n v="0"/>
    <n v="0"/>
    <n v="1"/>
    <n v="3"/>
    <n v="4"/>
    <n v="6"/>
    <n v="8"/>
    <n v="10"/>
    <n v="11"/>
    <n v="13"/>
    <n v="16"/>
    <n v="18"/>
    <n v="1352"/>
    <n v="260"/>
    <n v="241"/>
    <n v="230"/>
    <n v="228"/>
    <n v="201"/>
    <n v="123"/>
    <n v="51"/>
    <n v="13"/>
    <n v="3"/>
    <n v="3"/>
  </r>
  <r>
    <n v="2865"/>
    <s v="u"/>
    <s v="Pulpes_surpressées - 28% MS"/>
    <x v="38"/>
    <x v="46"/>
    <x v="38"/>
    <m/>
    <m/>
    <m/>
    <m/>
    <m/>
    <n v="0.3077660016296921"/>
    <m/>
    <s v="2580 - 2684 - 2697 - "/>
    <n v="0"/>
    <n v="2"/>
    <s v="libre"/>
    <m/>
    <m/>
    <n v="0"/>
    <n v="0"/>
    <x v="40"/>
    <x v="125"/>
    <n v="0"/>
    <n v="0"/>
    <n v="0"/>
    <n v="1"/>
    <n v="2"/>
    <n v="2"/>
    <n v="3"/>
    <n v="5"/>
    <n v="7"/>
    <n v="9"/>
    <n v="11"/>
    <n v="12"/>
    <n v="579"/>
    <n v="174"/>
    <n v="141"/>
    <n v="56"/>
    <n v="28"/>
    <n v="56"/>
    <n v="56"/>
    <n v="25"/>
    <n v="30"/>
    <n v="10"/>
    <n v="4"/>
  </r>
  <r>
    <n v="2866"/>
    <s v="u"/>
    <s v="Pulpes_surpressées - 28% MS"/>
    <x v="39"/>
    <x v="46"/>
    <x v="39"/>
    <m/>
    <m/>
    <m/>
    <m/>
    <m/>
    <n v="0.01231514585600971"/>
    <m/>
    <s v="2581 - 2684 - 2698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2867"/>
    <s v="u"/>
    <s v="Pulpes_surpressées - 28% MS"/>
    <x v="41"/>
    <x v="46"/>
    <x v="41"/>
    <m/>
    <m/>
    <m/>
    <m/>
    <m/>
    <n v="1.403998670222057"/>
    <m/>
    <s v="2582 - 2684 - 2687 - 2700 - "/>
    <n v="0"/>
    <n v="3"/>
    <s v="libre"/>
    <m/>
    <m/>
    <n v="1"/>
    <n v="1"/>
    <x v="40"/>
    <x v="209"/>
    <n v="0"/>
    <n v="0"/>
    <n v="0"/>
    <n v="0"/>
    <n v="1"/>
    <n v="1"/>
    <n v="1"/>
    <n v="2"/>
    <n v="2"/>
    <n v="2"/>
    <n v="3"/>
    <n v="4"/>
    <n v="314"/>
    <n v="87"/>
    <n v="87"/>
    <n v="0"/>
    <n v="80"/>
    <n v="0"/>
    <n v="38"/>
    <n v="17"/>
    <n v="0"/>
    <n v="5"/>
    <n v="1"/>
  </r>
  <r>
    <n v="2868"/>
    <s v="u"/>
    <s v="Pulpes_surpressées - 28% MS"/>
    <x v="42"/>
    <x v="46"/>
    <x v="42"/>
    <m/>
    <m/>
    <m/>
    <m/>
    <m/>
    <n v="0.3012756752001994"/>
    <m/>
    <s v="2584 - 2687 - 2703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1"/>
    <n v="2"/>
    <n v="184"/>
    <n v="87"/>
    <n v="0"/>
    <n v="0"/>
    <n v="87"/>
    <n v="0"/>
    <n v="0"/>
    <n v="10"/>
    <n v="0"/>
    <n v="0"/>
    <n v="1"/>
  </r>
  <r>
    <n v="2869"/>
    <s v="u"/>
    <s v="Pulpes_surpressées - 28% MS"/>
    <x v="43"/>
    <x v="46"/>
    <x v="43"/>
    <m/>
    <m/>
    <m/>
    <m/>
    <m/>
    <n v="1.102722995021857"/>
    <m/>
    <s v="2585 - 2687 - 2704 - "/>
    <n v="0"/>
    <n v="3"/>
    <s v="libre"/>
    <m/>
    <m/>
    <n v="1"/>
    <n v="1"/>
    <x v="40"/>
    <x v="212"/>
    <n v="0"/>
    <n v="0"/>
    <n v="0"/>
    <n v="0"/>
    <n v="0"/>
    <n v="1"/>
    <n v="1"/>
    <n v="1"/>
    <n v="2"/>
    <n v="2"/>
    <n v="3"/>
    <n v="3"/>
    <n v="278"/>
    <n v="87"/>
    <n v="0"/>
    <n v="87"/>
    <n v="0"/>
    <n v="71"/>
    <n v="0"/>
    <n v="25"/>
    <n v="0"/>
    <n v="8"/>
    <n v="1"/>
  </r>
  <r>
    <n v="2870"/>
    <s v="u"/>
    <s v="Pulpes_surpressées - 28% MS"/>
    <x v="44"/>
    <x v="46"/>
    <x v="44"/>
    <m/>
    <m/>
    <m/>
    <m/>
    <m/>
    <n v="0.5687372916898383"/>
    <m/>
    <s v="2586 - 2684 - 2688 - "/>
    <n v="0"/>
    <n v="7"/>
    <s v="libre"/>
    <m/>
    <m/>
    <n v="1"/>
    <n v="0"/>
    <x v="40"/>
    <x v="174"/>
    <n v="0"/>
    <n v="0"/>
    <n v="0"/>
    <n v="1"/>
    <n v="1"/>
    <n v="2"/>
    <n v="3"/>
    <n v="3"/>
    <n v="4"/>
    <n v="5"/>
    <n v="6"/>
    <n v="8"/>
    <n v="546"/>
    <n v="174"/>
    <n v="87"/>
    <n v="82"/>
    <n v="66"/>
    <n v="48"/>
    <n v="36"/>
    <n v="26"/>
    <n v="14"/>
    <n v="10"/>
    <n v="4"/>
  </r>
  <r>
    <n v="2871"/>
    <s v="u"/>
    <s v="Pulpes_surpressées - 28% MS"/>
    <x v="45"/>
    <x v="46"/>
    <x v="45"/>
    <m/>
    <m/>
    <m/>
    <m/>
    <m/>
    <n v="0.5687372916898383"/>
    <m/>
    <s v="2588 - 2688 - 2702 - "/>
    <n v="0"/>
    <n v="6"/>
    <s v="libre"/>
    <m/>
    <m/>
    <n v="1"/>
    <n v="0"/>
    <x v="40"/>
    <x v="177"/>
    <n v="0"/>
    <n v="0"/>
    <n v="0"/>
    <n v="1"/>
    <n v="1"/>
    <n v="2"/>
    <n v="2"/>
    <n v="3"/>
    <n v="3"/>
    <n v="4"/>
    <n v="6"/>
    <n v="7"/>
    <n v="459"/>
    <n v="87"/>
    <n v="87"/>
    <n v="82"/>
    <n v="66"/>
    <n v="48"/>
    <n v="36"/>
    <n v="26"/>
    <n v="14"/>
    <n v="10"/>
    <n v="4"/>
  </r>
  <r>
    <n v="2872"/>
    <s v="u"/>
    <s v="Pulpes_surpressées - 28% MS"/>
    <x v="66"/>
    <x v="46"/>
    <x v="66"/>
    <m/>
    <m/>
    <m/>
    <m/>
    <m/>
    <n v="545.8465158215113"/>
    <m/>
    <s v="2593 - 2689 - "/>
    <n v="199"/>
    <n v="890"/>
    <s v="libre"/>
    <m/>
    <m/>
    <n v="546"/>
    <n v="1"/>
    <x v="684"/>
    <x v="636"/>
    <n v="148"/>
    <n v="242"/>
    <n v="276"/>
    <n v="343"/>
    <n v="410"/>
    <n v="477"/>
    <n v="544"/>
    <n v="611"/>
    <n v="677"/>
    <n v="745"/>
    <n v="812"/>
    <n v="846"/>
    <n v="5825"/>
    <n v="193"/>
    <n v="644"/>
    <n v="689"/>
    <n v="688"/>
    <n v="689"/>
    <n v="684"/>
    <n v="691"/>
    <n v="688"/>
    <n v="656"/>
    <n v="204"/>
  </r>
  <r>
    <n v="2873"/>
    <s v="u"/>
    <s v="Pulpes_surpressées - 28% MS"/>
    <x v="67"/>
    <x v="46"/>
    <x v="67"/>
    <m/>
    <m/>
    <m/>
    <m/>
    <m/>
    <n v="545.0767372759739"/>
    <m/>
    <s v="2595 - 2689 - 2690 - "/>
    <n v="202"/>
    <n v="841"/>
    <s v="libre"/>
    <m/>
    <m/>
    <n v="545"/>
    <n v="1"/>
    <x v="685"/>
    <x v="764"/>
    <n v="149"/>
    <n v="240"/>
    <n v="273"/>
    <n v="336"/>
    <n v="398"/>
    <n v="461"/>
    <n v="524"/>
    <n v="587"/>
    <n v="649"/>
    <n v="713"/>
    <n v="775"/>
    <n v="807"/>
    <n v="5459"/>
    <n v="164"/>
    <n v="605"/>
    <n v="647"/>
    <n v="658"/>
    <n v="647"/>
    <n v="658"/>
    <n v="647"/>
    <n v="658"/>
    <n v="612"/>
    <n v="164"/>
  </r>
  <r>
    <n v="2874"/>
    <s v="u"/>
    <s v="Pulpes_surpressées - 28% MS"/>
    <x v="68"/>
    <x v="46"/>
    <x v="68"/>
    <m/>
    <m/>
    <m/>
    <m/>
    <m/>
    <n v="458.605448341866"/>
    <m/>
    <s v="2597 - 2690 - 2691 - "/>
    <n v="212"/>
    <n v="550"/>
    <s v="libre"/>
    <m/>
    <m/>
    <n v="459"/>
    <n v="10"/>
    <x v="297"/>
    <x v="765"/>
    <n v="150"/>
    <n v="221"/>
    <n v="244"/>
    <n v="279"/>
    <n v="314"/>
    <n v="347"/>
    <n v="381"/>
    <n v="415"/>
    <n v="449"/>
    <n v="483"/>
    <n v="517"/>
    <n v="534"/>
    <n v="2951"/>
    <n v="28"/>
    <n v="170"/>
    <n v="312"/>
    <n v="345"/>
    <n v="348"/>
    <n v="348"/>
    <n v="348"/>
    <n v="348"/>
    <n v="348"/>
    <n v="357"/>
  </r>
  <r>
    <n v="2875"/>
    <s v="u"/>
    <s v="Pulpes_surpressées - 28% MS"/>
    <x v="70"/>
    <x v="46"/>
    <x v="70"/>
    <m/>
    <m/>
    <m/>
    <m/>
    <m/>
    <n v="85.99587182783733"/>
    <m/>
    <s v="2601 - 2690 - 2692 - "/>
    <n v="0"/>
    <n v="289"/>
    <s v="libre"/>
    <m/>
    <m/>
    <n v="85"/>
    <n v="10"/>
    <x v="265"/>
    <x v="422"/>
    <n v="0"/>
    <n v="10"/>
    <n v="20"/>
    <n v="50"/>
    <n v="80"/>
    <n v="110"/>
    <n v="140"/>
    <n v="170"/>
    <n v="200"/>
    <n v="230"/>
    <n v="260"/>
    <n v="280"/>
    <n v="2533"/>
    <n v="348"/>
    <n v="261"/>
    <n v="348"/>
    <n v="261"/>
    <n v="261"/>
    <n v="348"/>
    <n v="259"/>
    <n v="304"/>
    <n v="115"/>
    <n v="29"/>
  </r>
  <r>
    <n v="2876"/>
    <s v="u"/>
    <s v="Pulpes_surpressées - 28% MS"/>
    <x v="72"/>
    <x v="46"/>
    <x v="72"/>
    <m/>
    <m/>
    <m/>
    <m/>
    <m/>
    <n v="0.3378314831918746"/>
    <m/>
    <s v="2605 - 2689 - 2693 - "/>
    <n v="0"/>
    <n v="33"/>
    <s v="libre"/>
    <m/>
    <m/>
    <n v="0"/>
    <n v="0"/>
    <x v="195"/>
    <x v="191"/>
    <n v="0"/>
    <n v="1"/>
    <n v="3"/>
    <n v="6"/>
    <n v="9"/>
    <n v="13"/>
    <n v="16"/>
    <n v="20"/>
    <n v="23"/>
    <n v="27"/>
    <n v="32"/>
    <n v="35"/>
    <n v="2753"/>
    <n v="521"/>
    <n v="489"/>
    <n v="392"/>
    <n v="456"/>
    <n v="364"/>
    <n v="329"/>
    <n v="150"/>
    <n v="38"/>
    <n v="9"/>
    <n v="6"/>
  </r>
  <r>
    <n v="2877"/>
    <s v="u"/>
    <s v="Pulpes_surpressées - 28% MS"/>
    <x v="73"/>
    <x v="46"/>
    <x v="73"/>
    <m/>
    <m/>
    <m/>
    <m/>
    <m/>
    <n v="0.03176420139965554"/>
    <m/>
    <s v="2607 - 2693 - 2694 - "/>
    <n v="0"/>
    <n v="15"/>
    <s v="libre"/>
    <m/>
    <m/>
    <n v="0"/>
    <n v="0"/>
    <x v="40"/>
    <x v="190"/>
    <n v="0"/>
    <n v="0"/>
    <n v="1"/>
    <n v="2"/>
    <n v="4"/>
    <n v="6"/>
    <n v="7"/>
    <n v="9"/>
    <n v="11"/>
    <n v="12"/>
    <n v="15"/>
    <n v="16"/>
    <n v="1281"/>
    <n v="258"/>
    <n v="164"/>
    <n v="236"/>
    <n v="152"/>
    <n v="151"/>
    <n v="189"/>
    <n v="76"/>
    <n v="44"/>
    <n v="9"/>
    <n v="3"/>
  </r>
  <r>
    <n v="2878"/>
    <s v="u"/>
    <s v="Pulpes_surpressées - 28% MS"/>
    <x v="74"/>
    <x v="46"/>
    <x v="74"/>
    <m/>
    <m/>
    <m/>
    <m/>
    <m/>
    <n v="0.02892207480579559"/>
    <m/>
    <s v="2609 - 2693 - 2695 - "/>
    <n v="0"/>
    <n v="17"/>
    <s v="libre"/>
    <m/>
    <m/>
    <n v="0"/>
    <n v="0"/>
    <x v="40"/>
    <x v="228"/>
    <n v="0"/>
    <n v="0"/>
    <n v="1"/>
    <n v="3"/>
    <n v="5"/>
    <n v="6"/>
    <n v="8"/>
    <n v="10"/>
    <n v="12"/>
    <n v="14"/>
    <n v="16"/>
    <n v="18"/>
    <n v="1428"/>
    <n v="261"/>
    <n v="241"/>
    <n v="230"/>
    <n v="228"/>
    <n v="213"/>
    <n v="154"/>
    <n v="74"/>
    <n v="19"/>
    <n v="5"/>
    <n v="4"/>
  </r>
  <r>
    <n v="2879"/>
    <s v="u"/>
    <s v="Pulpes_surpressées - 28% MS"/>
    <x v="75"/>
    <x v="46"/>
    <x v="75"/>
    <m/>
    <m/>
    <m/>
    <m/>
    <m/>
    <n v="0.4174895869972357"/>
    <m/>
    <s v="2611 - 2689 - 2696 - "/>
    <n v="0"/>
    <n v="2"/>
    <s v="libre"/>
    <m/>
    <m/>
    <n v="0"/>
    <n v="0"/>
    <x v="40"/>
    <x v="122"/>
    <n v="0"/>
    <n v="0"/>
    <n v="0"/>
    <n v="1"/>
    <n v="1"/>
    <n v="2"/>
    <n v="3"/>
    <n v="3"/>
    <n v="5"/>
    <n v="7"/>
    <n v="9"/>
    <n v="10"/>
    <n v="523"/>
    <n v="174"/>
    <n v="87"/>
    <n v="82"/>
    <n v="28"/>
    <n v="56"/>
    <n v="28"/>
    <n v="43"/>
    <n v="12"/>
    <n v="10"/>
    <n v="4"/>
  </r>
  <r>
    <n v="2880"/>
    <s v="u"/>
    <s v="Pulpes_surpressées - 28% MS"/>
    <x v="76"/>
    <x v="46"/>
    <x v="76"/>
    <m/>
    <m/>
    <m/>
    <m/>
    <m/>
    <n v="0.01414139496546239"/>
    <m/>
    <s v="2613 - 2696 - 2697 - "/>
    <n v="0"/>
    <n v="1"/>
    <s v="libre"/>
    <m/>
    <m/>
    <n v="0"/>
    <n v="0"/>
    <x v="40"/>
    <x v="125"/>
    <n v="0"/>
    <n v="0"/>
    <n v="0"/>
    <n v="1"/>
    <n v="1"/>
    <n v="2"/>
    <n v="3"/>
    <n v="5"/>
    <n v="7"/>
    <n v="8"/>
    <n v="10"/>
    <n v="12"/>
    <n v="492"/>
    <n v="174"/>
    <n v="82"/>
    <n v="28"/>
    <n v="56"/>
    <n v="28"/>
    <n v="56"/>
    <n v="43"/>
    <n v="12"/>
    <n v="10"/>
    <n v="4"/>
  </r>
  <r>
    <n v="2881"/>
    <s v="u"/>
    <s v="Pulpes_surpressées - 28% MS"/>
    <x v="77"/>
    <x v="46"/>
    <x v="77"/>
    <m/>
    <m/>
    <m/>
    <m/>
    <m/>
    <n v="0.01445747534826358"/>
    <m/>
    <s v="2615 - 2689 - 2698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2882"/>
    <s v="u"/>
    <s v="Pulpes_surpressées - 28% MS"/>
    <x v="79"/>
    <x v="46"/>
    <x v="79"/>
    <m/>
    <m/>
    <m/>
    <m/>
    <m/>
    <n v="0.5396620472865351"/>
    <m/>
    <s v="2619 - 2699 - "/>
    <n v="0"/>
    <n v="11"/>
    <s v="libre"/>
    <m/>
    <m/>
    <n v="0"/>
    <n v="1"/>
    <x v="40"/>
    <x v="122"/>
    <n v="0"/>
    <n v="0"/>
    <n v="0"/>
    <n v="1"/>
    <n v="2"/>
    <n v="3"/>
    <n v="4"/>
    <n v="5"/>
    <n v="6"/>
    <n v="8"/>
    <n v="9"/>
    <n v="10"/>
    <n v="833"/>
    <n v="174"/>
    <n v="174"/>
    <n v="87"/>
    <n v="164"/>
    <n v="63"/>
    <n v="102"/>
    <n v="51"/>
    <n v="10"/>
    <n v="7"/>
    <n v="2"/>
  </r>
  <r>
    <n v="2883"/>
    <s v="u"/>
    <s v="Pulpes_surpressées - 28% MS"/>
    <x v="80"/>
    <x v="46"/>
    <x v="80"/>
    <m/>
    <m/>
    <m/>
    <m/>
    <m/>
    <n v="0.527218565674646"/>
    <m/>
    <s v="2621 - 2699 - 2700 - "/>
    <n v="0"/>
    <n v="2"/>
    <s v="libre"/>
    <m/>
    <m/>
    <n v="0"/>
    <n v="1"/>
    <x v="40"/>
    <x v="212"/>
    <n v="0"/>
    <n v="0"/>
    <n v="0"/>
    <n v="0"/>
    <n v="0"/>
    <n v="0"/>
    <n v="0"/>
    <n v="1"/>
    <n v="1"/>
    <n v="1"/>
    <n v="2"/>
    <n v="3"/>
    <n v="162"/>
    <n v="87"/>
    <n v="0"/>
    <n v="45"/>
    <n v="0"/>
    <n v="0"/>
    <n v="22"/>
    <n v="0"/>
    <n v="7"/>
    <n v="0"/>
    <n v="2"/>
  </r>
  <r>
    <n v="2884"/>
    <s v="u"/>
    <s v="Pulpes_surpressées - 28% MS"/>
    <x v="82"/>
    <x v="46"/>
    <x v="82"/>
    <m/>
    <m/>
    <m/>
    <m/>
    <m/>
    <n v="0.01244348161188914"/>
    <m/>
    <s v="2625 - 2699 - 2701 - "/>
    <n v="0"/>
    <n v="8"/>
    <s v="libre"/>
    <m/>
    <m/>
    <n v="0"/>
    <n v="0"/>
    <x v="40"/>
    <x v="174"/>
    <n v="0"/>
    <n v="0"/>
    <n v="0"/>
    <n v="1"/>
    <n v="2"/>
    <n v="2"/>
    <n v="3"/>
    <n v="4"/>
    <n v="5"/>
    <n v="6"/>
    <n v="7"/>
    <n v="8"/>
    <n v="632"/>
    <n v="174"/>
    <n v="87"/>
    <n v="87"/>
    <n v="82"/>
    <n v="66"/>
    <n v="48"/>
    <n v="36"/>
    <n v="26"/>
    <n v="16"/>
    <n v="11"/>
  </r>
  <r>
    <n v="2885"/>
    <s v="u"/>
    <s v="Pulpes_surpressées - 28% MS"/>
    <x v="83"/>
    <x v="46"/>
    <x v="83"/>
    <m/>
    <m/>
    <m/>
    <m/>
    <m/>
    <n v="0.7951669670120713"/>
    <m/>
    <s v="2627 - 2701 - 2702 - "/>
    <n v="0"/>
    <n v="7"/>
    <s v="libre"/>
    <m/>
    <m/>
    <n v="1"/>
    <n v="0"/>
    <x v="40"/>
    <x v="174"/>
    <n v="0"/>
    <n v="0"/>
    <n v="0"/>
    <n v="1"/>
    <n v="1"/>
    <n v="2"/>
    <n v="3"/>
    <n v="3"/>
    <n v="4"/>
    <n v="5"/>
    <n v="6"/>
    <n v="8"/>
    <n v="547"/>
    <n v="174"/>
    <n v="87"/>
    <n v="82"/>
    <n v="66"/>
    <n v="48"/>
    <n v="36"/>
    <n v="26"/>
    <n v="14"/>
    <n v="10"/>
    <n v="5"/>
  </r>
  <r>
    <n v="2886"/>
    <s v="u"/>
    <s v="Pulpes_surpressées - 28% MS"/>
    <x v="86"/>
    <x v="46"/>
    <x v="86"/>
    <m/>
    <m/>
    <m/>
    <m/>
    <m/>
    <n v="0.1783931971767266"/>
    <m/>
    <s v="2633 - 2703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0"/>
    <n v="1"/>
    <n v="1"/>
    <n v="101"/>
    <n v="87"/>
    <n v="0"/>
    <n v="0"/>
    <n v="0"/>
    <n v="0"/>
    <n v="14"/>
    <n v="0"/>
    <n v="0"/>
    <n v="0"/>
    <n v="1"/>
  </r>
  <r>
    <n v="2887"/>
    <s v="u"/>
    <s v="Pulpes_surpressées - 28% MS"/>
    <x v="88"/>
    <x v="46"/>
    <x v="88"/>
    <m/>
    <m/>
    <m/>
    <m/>
    <m/>
    <n v="0.7113816916429446"/>
    <m/>
    <s v="2637 - 2704 - "/>
    <n v="0"/>
    <n v="2"/>
    <s v="libre"/>
    <m/>
    <m/>
    <n v="0"/>
    <n v="0"/>
    <x v="40"/>
    <x v="212"/>
    <n v="0"/>
    <n v="0"/>
    <n v="0"/>
    <n v="0"/>
    <n v="0"/>
    <n v="1"/>
    <n v="1"/>
    <n v="1"/>
    <n v="1"/>
    <n v="2"/>
    <n v="3"/>
    <n v="3"/>
    <n v="217"/>
    <n v="87"/>
    <n v="0"/>
    <n v="74"/>
    <n v="0"/>
    <n v="32"/>
    <n v="0"/>
    <n v="18"/>
    <n v="0"/>
    <n v="6"/>
    <n v="1"/>
  </r>
  <r>
    <n v="2888"/>
    <s v="u"/>
    <s v="Pulpes_surpressées - 28% MS"/>
    <x v="89"/>
    <x v="46"/>
    <x v="89"/>
    <m/>
    <m/>
    <m/>
    <m/>
    <m/>
    <n v="0"/>
    <m/>
    <s v="2639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889"/>
    <s v="u"/>
    <s v="Pulpes_humides - 9,8%MS"/>
    <x v="0"/>
    <x v="47"/>
    <x v="0"/>
    <m/>
    <m/>
    <m/>
    <m/>
    <m/>
    <n v="6.065057160292954"/>
    <m/>
    <s v="2526 - 2705 - "/>
    <n v="0"/>
    <n v="7"/>
    <s v="libre"/>
    <m/>
    <m/>
    <n v="6"/>
    <n v="0"/>
    <x v="40"/>
    <x v="177"/>
    <n v="0"/>
    <n v="0"/>
    <n v="0"/>
    <n v="1"/>
    <n v="2"/>
    <n v="3"/>
    <n v="4"/>
    <n v="4"/>
    <n v="5"/>
    <n v="6"/>
    <n v="7"/>
    <n v="7"/>
    <n v="695"/>
    <n v="87"/>
    <n v="87"/>
    <n v="87"/>
    <n v="0"/>
    <n v="87"/>
    <n v="87"/>
    <n v="0"/>
    <n v="87"/>
    <n v="87"/>
    <n v="87"/>
  </r>
  <r>
    <n v="2890"/>
    <s v="u"/>
    <s v="Pulpes_humides - 9,8%MS"/>
    <x v="30"/>
    <x v="47"/>
    <x v="30"/>
    <m/>
    <m/>
    <m/>
    <m/>
    <m/>
    <n v="4.389051511754117"/>
    <m/>
    <s v="2568 - 2705 - 2706 - "/>
    <n v="0"/>
    <n v="6"/>
    <s v="libre"/>
    <m/>
    <m/>
    <n v="4"/>
    <n v="0"/>
    <x v="40"/>
    <x v="39"/>
    <n v="0"/>
    <n v="0"/>
    <n v="0"/>
    <n v="1"/>
    <n v="2"/>
    <n v="2"/>
    <n v="3"/>
    <n v="4"/>
    <n v="4"/>
    <n v="5"/>
    <n v="6"/>
    <n v="6"/>
    <n v="608"/>
    <n v="87"/>
    <n v="87"/>
    <n v="0"/>
    <n v="87"/>
    <n v="0"/>
    <n v="87"/>
    <n v="87"/>
    <n v="0"/>
    <n v="87"/>
    <n v="87"/>
  </r>
  <r>
    <n v="2891"/>
    <s v="u"/>
    <s v="Pulpes_humides - 9,8%MS"/>
    <x v="31"/>
    <x v="47"/>
    <x v="31"/>
    <m/>
    <m/>
    <m/>
    <n v="0.225"/>
    <n v="4.958"/>
    <n v="4.389051511754117"/>
    <m/>
    <s v="2570 - 2706 - 2707 - "/>
    <n v="0"/>
    <n v="5"/>
    <s v="libre"/>
    <m/>
    <m/>
    <n v="4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2892"/>
    <s v="u"/>
    <s v="Pulpes_humides - 9,8%MS"/>
    <x v="32"/>
    <x v="47"/>
    <x v="32"/>
    <m/>
    <m/>
    <m/>
    <m/>
    <m/>
    <n v="3.224345580782426"/>
    <m/>
    <s v="2572 - 2707 - 2708 - "/>
    <n v="0"/>
    <n v="6"/>
    <s v="libre"/>
    <m/>
    <m/>
    <n v="3"/>
    <n v="0"/>
    <x v="40"/>
    <x v="39"/>
    <n v="0"/>
    <n v="0"/>
    <n v="0"/>
    <n v="1"/>
    <n v="2"/>
    <n v="2"/>
    <n v="3"/>
    <n v="4"/>
    <n v="4"/>
    <n v="5"/>
    <n v="6"/>
    <n v="6"/>
    <n v="608"/>
    <n v="87"/>
    <n v="87"/>
    <n v="0"/>
    <n v="87"/>
    <n v="0"/>
    <n v="87"/>
    <n v="87"/>
    <n v="0"/>
    <n v="87"/>
    <n v="87"/>
  </r>
  <r>
    <n v="2893"/>
    <s v="u"/>
    <s v="Pulpes_humides - 9,8%MS"/>
    <x v="33"/>
    <x v="47"/>
    <x v="33"/>
    <m/>
    <m/>
    <m/>
    <m/>
    <m/>
    <n v="1.776023315839342"/>
    <m/>
    <s v="2574 - 2708 - 2714 - "/>
    <n v="0"/>
    <n v="7"/>
    <s v="libre"/>
    <m/>
    <m/>
    <n v="2"/>
    <n v="0"/>
    <x v="40"/>
    <x v="177"/>
    <n v="0"/>
    <n v="0"/>
    <n v="0"/>
    <n v="1"/>
    <n v="2"/>
    <n v="3"/>
    <n v="4"/>
    <n v="4"/>
    <n v="5"/>
    <n v="6"/>
    <n v="7"/>
    <n v="7"/>
    <n v="695"/>
    <n v="87"/>
    <n v="87"/>
    <n v="87"/>
    <n v="0"/>
    <n v="87"/>
    <n v="87"/>
    <n v="0"/>
    <n v="87"/>
    <n v="87"/>
    <n v="87"/>
  </r>
  <r>
    <n v="2894"/>
    <s v="u"/>
    <s v="Pulpes_humides - 9,8%MS"/>
    <x v="34"/>
    <x v="47"/>
    <x v="34"/>
    <m/>
    <m/>
    <m/>
    <m/>
    <m/>
    <n v="1.448322264943084"/>
    <m/>
    <s v="2575 - 2708 - 2715 - "/>
    <n v="0"/>
    <n v="7"/>
    <s v="libre"/>
    <m/>
    <m/>
    <n v="2"/>
    <n v="0"/>
    <x v="40"/>
    <x v="177"/>
    <n v="0"/>
    <n v="0"/>
    <n v="0"/>
    <n v="1"/>
    <n v="2"/>
    <n v="3"/>
    <n v="4"/>
    <n v="4"/>
    <n v="5"/>
    <n v="6"/>
    <n v="7"/>
    <n v="7"/>
    <n v="695"/>
    <n v="87"/>
    <n v="87"/>
    <n v="87"/>
    <n v="0"/>
    <n v="87"/>
    <n v="87"/>
    <n v="0"/>
    <n v="87"/>
    <n v="87"/>
    <n v="87"/>
  </r>
  <r>
    <n v="2895"/>
    <s v="u"/>
    <s v="Pulpes_humides - 9,8%MS"/>
    <x v="35"/>
    <x v="47"/>
    <x v="35"/>
    <m/>
    <m/>
    <m/>
    <m/>
    <m/>
    <n v="0.01619404035625142"/>
    <m/>
    <s v="2576 - 2707 - 2709 - "/>
    <n v="0"/>
    <n v="6"/>
    <s v="libre"/>
    <m/>
    <m/>
    <n v="0"/>
    <n v="0"/>
    <x v="40"/>
    <x v="39"/>
    <n v="0"/>
    <n v="0"/>
    <n v="0"/>
    <n v="1"/>
    <n v="2"/>
    <n v="2"/>
    <n v="3"/>
    <n v="4"/>
    <n v="4"/>
    <n v="5"/>
    <n v="6"/>
    <n v="6"/>
    <n v="603"/>
    <n v="87"/>
    <n v="87"/>
    <n v="0"/>
    <n v="87"/>
    <n v="0"/>
    <n v="87"/>
    <n v="86"/>
    <n v="0"/>
    <n v="85"/>
    <n v="85"/>
  </r>
  <r>
    <n v="2896"/>
    <s v="u"/>
    <s v="Pulpes_humides - 9,8%MS"/>
    <x v="36"/>
    <x v="47"/>
    <x v="36"/>
    <m/>
    <m/>
    <m/>
    <m/>
    <m/>
    <n v="0.0079018323109165"/>
    <m/>
    <s v="2578 - 2709 - 2717 - "/>
    <n v="0"/>
    <n v="7"/>
    <s v="libre"/>
    <m/>
    <m/>
    <n v="0"/>
    <n v="0"/>
    <x v="40"/>
    <x v="177"/>
    <n v="0"/>
    <n v="0"/>
    <n v="0"/>
    <n v="1"/>
    <n v="2"/>
    <n v="3"/>
    <n v="3"/>
    <n v="4"/>
    <n v="5"/>
    <n v="6"/>
    <n v="7"/>
    <n v="7"/>
    <n v="656"/>
    <n v="87"/>
    <n v="87"/>
    <n v="86"/>
    <n v="0"/>
    <n v="83"/>
    <n v="79"/>
    <n v="0"/>
    <n v="79"/>
    <n v="78"/>
    <n v="78"/>
  </r>
  <r>
    <n v="2897"/>
    <s v="u"/>
    <s v="Pulpes_humides - 9,8%MS"/>
    <x v="37"/>
    <x v="47"/>
    <x v="37"/>
    <m/>
    <m/>
    <m/>
    <m/>
    <m/>
    <n v="0.008292208045334926"/>
    <m/>
    <s v="2579 - 2709 - 2718 - "/>
    <n v="0"/>
    <n v="7"/>
    <s v="libre"/>
    <m/>
    <m/>
    <n v="0"/>
    <n v="0"/>
    <x v="40"/>
    <x v="177"/>
    <n v="0"/>
    <n v="0"/>
    <n v="0"/>
    <n v="1"/>
    <n v="2"/>
    <n v="3"/>
    <n v="3"/>
    <n v="4"/>
    <n v="5"/>
    <n v="6"/>
    <n v="7"/>
    <n v="7"/>
    <n v="656"/>
    <n v="87"/>
    <n v="87"/>
    <n v="86"/>
    <n v="0"/>
    <n v="83"/>
    <n v="79"/>
    <n v="0"/>
    <n v="79"/>
    <n v="78"/>
    <n v="78"/>
  </r>
  <r>
    <n v="2898"/>
    <s v="u"/>
    <s v="Pulpes_humides - 9,8%MS"/>
    <x v="38"/>
    <x v="47"/>
    <x v="38"/>
    <m/>
    <m/>
    <m/>
    <m/>
    <m/>
    <n v="0.2303953404182539"/>
    <m/>
    <s v="2580 - 2707 - 2720 - "/>
    <n v="0"/>
    <n v="2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98"/>
    <n v="87"/>
    <n v="87"/>
    <n v="0"/>
    <n v="87"/>
    <n v="0"/>
    <n v="54"/>
    <n v="28"/>
    <n v="0"/>
    <n v="28"/>
    <n v="28"/>
  </r>
  <r>
    <n v="2899"/>
    <s v="u"/>
    <s v="Pulpes_humides - 9,8%MS"/>
    <x v="39"/>
    <x v="47"/>
    <x v="39"/>
    <m/>
    <m/>
    <m/>
    <m/>
    <m/>
    <n v="0.01173702508411625"/>
    <m/>
    <s v="2581 - 2707 - 2721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9"/>
    <n v="87"/>
    <n v="0"/>
    <n v="0"/>
    <n v="0"/>
    <n v="0"/>
    <n v="87"/>
    <n v="0"/>
    <n v="0"/>
    <n v="0"/>
    <n v="86"/>
  </r>
  <r>
    <n v="2900"/>
    <s v="u"/>
    <s v="Pulpes_humides - 9,8%MS"/>
    <x v="41"/>
    <x v="47"/>
    <x v="41"/>
    <m/>
    <m/>
    <m/>
    <m/>
    <m/>
    <n v="1.201086303905067"/>
    <m/>
    <s v="2582 - 2707 - 2710 - 2723 - "/>
    <n v="0"/>
    <n v="3"/>
    <s v="libre"/>
    <m/>
    <m/>
    <n v="1"/>
    <n v="0"/>
    <x v="40"/>
    <x v="209"/>
    <n v="0"/>
    <n v="0"/>
    <n v="0"/>
    <n v="0"/>
    <n v="1"/>
    <n v="1"/>
    <n v="1"/>
    <n v="2"/>
    <n v="2"/>
    <n v="2"/>
    <n v="3"/>
    <n v="4"/>
    <n v="314"/>
    <n v="87"/>
    <n v="87"/>
    <n v="0"/>
    <n v="80"/>
    <n v="0"/>
    <n v="38"/>
    <n v="17"/>
    <n v="0"/>
    <n v="5"/>
    <n v="1"/>
  </r>
  <r>
    <n v="2901"/>
    <s v="u"/>
    <s v="Pulpes_humides - 9,8%MS"/>
    <x v="42"/>
    <x v="47"/>
    <x v="42"/>
    <m/>
    <m/>
    <m/>
    <m/>
    <m/>
    <n v="0.2945054279281056"/>
    <m/>
    <s v="2584 - 2710 - 2726 - "/>
    <n v="0"/>
    <n v="1"/>
    <s v="libre"/>
    <m/>
    <m/>
    <n v="0"/>
    <n v="0"/>
    <x v="40"/>
    <x v="176"/>
    <n v="0"/>
    <n v="0"/>
    <n v="0"/>
    <n v="0"/>
    <n v="0"/>
    <n v="0"/>
    <n v="1"/>
    <n v="1"/>
    <n v="1"/>
    <n v="1"/>
    <n v="1"/>
    <n v="2"/>
    <n v="184"/>
    <n v="87"/>
    <n v="0"/>
    <n v="0"/>
    <n v="87"/>
    <n v="0"/>
    <n v="0"/>
    <n v="10"/>
    <n v="0"/>
    <n v="0"/>
    <n v="1"/>
  </r>
  <r>
    <n v="2902"/>
    <s v="u"/>
    <s v="Pulpes_humides - 9,8%MS"/>
    <x v="43"/>
    <x v="47"/>
    <x v="43"/>
    <m/>
    <m/>
    <m/>
    <m/>
    <m/>
    <n v="0.9065808759769609"/>
    <m/>
    <s v="2585 - 2710 - 2727 - "/>
    <n v="0"/>
    <n v="3"/>
    <s v="libre"/>
    <m/>
    <m/>
    <n v="1"/>
    <n v="0"/>
    <x v="40"/>
    <x v="212"/>
    <n v="0"/>
    <n v="0"/>
    <n v="0"/>
    <n v="0"/>
    <n v="0"/>
    <n v="1"/>
    <n v="1"/>
    <n v="1"/>
    <n v="2"/>
    <n v="2"/>
    <n v="3"/>
    <n v="3"/>
    <n v="278"/>
    <n v="87"/>
    <n v="0"/>
    <n v="87"/>
    <n v="0"/>
    <n v="71"/>
    <n v="0"/>
    <n v="25"/>
    <n v="0"/>
    <n v="8"/>
    <n v="1"/>
  </r>
  <r>
    <n v="2903"/>
    <s v="u"/>
    <s v="Pulpes_humides - 9,8%MS"/>
    <x v="44"/>
    <x v="47"/>
    <x v="44"/>
    <m/>
    <m/>
    <m/>
    <m/>
    <m/>
    <n v="0.4103404028769339"/>
    <m/>
    <s v="2586 - 2707 - 2711 - "/>
    <n v="0"/>
    <n v="6"/>
    <s v="libre"/>
    <m/>
    <m/>
    <n v="0"/>
    <n v="0"/>
    <x v="40"/>
    <x v="39"/>
    <n v="0"/>
    <n v="0"/>
    <n v="0"/>
    <n v="1"/>
    <n v="1"/>
    <n v="2"/>
    <n v="2"/>
    <n v="3"/>
    <n v="4"/>
    <n v="4"/>
    <n v="5"/>
    <n v="6"/>
    <n v="504"/>
    <n v="87"/>
    <n v="87"/>
    <n v="0"/>
    <n v="87"/>
    <n v="0"/>
    <n v="82"/>
    <n v="66"/>
    <n v="0"/>
    <n v="48"/>
    <n v="48"/>
  </r>
  <r>
    <n v="2904"/>
    <s v="u"/>
    <s v="Pulpes_humides - 9,8%MS"/>
    <x v="45"/>
    <x v="47"/>
    <x v="45"/>
    <m/>
    <m/>
    <m/>
    <m/>
    <m/>
    <n v="0.4103404028769339"/>
    <m/>
    <s v="2588 - 2711 - 2725 - "/>
    <n v="0"/>
    <n v="6"/>
    <s v="libre"/>
    <m/>
    <m/>
    <n v="0"/>
    <n v="0"/>
    <x v="40"/>
    <x v="177"/>
    <n v="0"/>
    <n v="0"/>
    <n v="0"/>
    <n v="1"/>
    <n v="1"/>
    <n v="2"/>
    <n v="2"/>
    <n v="3"/>
    <n v="3"/>
    <n v="4"/>
    <n v="6"/>
    <n v="7"/>
    <n v="457"/>
    <n v="87"/>
    <n v="87"/>
    <n v="82"/>
    <n v="0"/>
    <n v="66"/>
    <n v="48"/>
    <n v="0"/>
    <n v="36"/>
    <n v="26"/>
    <n v="26"/>
  </r>
  <r>
    <n v="2905"/>
    <s v="u"/>
    <s v="Pulpes_humides - 9,8%MS"/>
    <x v="66"/>
    <x v="47"/>
    <x v="66"/>
    <m/>
    <m/>
    <m/>
    <m/>
    <m/>
    <n v="3.62905138604027"/>
    <m/>
    <s v="2593 - 2712 - "/>
    <n v="0"/>
    <n v="40"/>
    <s v="libre"/>
    <m/>
    <m/>
    <n v="4"/>
    <n v="0"/>
    <x v="207"/>
    <x v="354"/>
    <n v="0"/>
    <n v="2"/>
    <n v="4"/>
    <n v="8"/>
    <n v="12"/>
    <n v="16"/>
    <n v="21"/>
    <n v="25"/>
    <n v="29"/>
    <n v="34"/>
    <n v="38"/>
    <n v="41"/>
    <n v="3681"/>
    <n v="435"/>
    <n v="435"/>
    <n v="348"/>
    <n v="435"/>
    <n v="348"/>
    <n v="435"/>
    <n v="422"/>
    <n v="318"/>
    <n v="369"/>
    <n v="137"/>
  </r>
  <r>
    <n v="2906"/>
    <s v="u"/>
    <s v="Pulpes_humides - 9,8%MS"/>
    <x v="67"/>
    <x v="47"/>
    <x v="67"/>
    <m/>
    <m/>
    <m/>
    <m/>
    <m/>
    <n v="2.864071021987127"/>
    <m/>
    <s v="2595 - 2712 - 2713 - "/>
    <n v="0"/>
    <n v="17"/>
    <s v="libre"/>
    <m/>
    <m/>
    <n v="3"/>
    <n v="0"/>
    <x v="40"/>
    <x v="210"/>
    <n v="0"/>
    <n v="0"/>
    <n v="1"/>
    <n v="3"/>
    <n v="5"/>
    <n v="7"/>
    <n v="8"/>
    <n v="10"/>
    <n v="12"/>
    <n v="14"/>
    <n v="16"/>
    <n v="17"/>
    <n v="1565"/>
    <n v="174"/>
    <n v="174"/>
    <n v="174"/>
    <n v="87"/>
    <n v="174"/>
    <n v="174"/>
    <n v="87"/>
    <n v="174"/>
    <n v="174"/>
    <n v="174"/>
  </r>
  <r>
    <n v="2907"/>
    <s v="u"/>
    <s v="Pulpes_humides - 9,8%MS"/>
    <x v="68"/>
    <x v="47"/>
    <x v="68"/>
    <m/>
    <m/>
    <m/>
    <m/>
    <m/>
    <n v="1.252100854675716"/>
    <m/>
    <s v="2597 - 2713 - 2714 - "/>
    <n v="0"/>
    <n v="8"/>
    <s v="libre"/>
    <m/>
    <m/>
    <n v="1"/>
    <n v="0"/>
    <x v="40"/>
    <x v="174"/>
    <n v="0"/>
    <n v="0"/>
    <n v="0"/>
    <n v="1"/>
    <n v="2"/>
    <n v="3"/>
    <n v="4"/>
    <n v="5"/>
    <n v="6"/>
    <n v="7"/>
    <n v="8"/>
    <n v="8"/>
    <n v="782"/>
    <n v="87"/>
    <n v="87"/>
    <n v="87"/>
    <n v="87"/>
    <n v="0"/>
    <n v="87"/>
    <n v="87"/>
    <n v="87"/>
    <n v="87"/>
    <n v="87"/>
  </r>
  <r>
    <n v="2908"/>
    <s v="u"/>
    <s v="Pulpes_humides - 9,8%MS"/>
    <x v="70"/>
    <x v="47"/>
    <x v="70"/>
    <m/>
    <m/>
    <m/>
    <m/>
    <m/>
    <n v="1.463269505941742"/>
    <m/>
    <s v="2601 - 2713 - 2715 - "/>
    <n v="0"/>
    <n v="8"/>
    <s v="libre"/>
    <m/>
    <m/>
    <n v="2"/>
    <n v="0"/>
    <x v="40"/>
    <x v="174"/>
    <n v="0"/>
    <n v="0"/>
    <n v="0"/>
    <n v="1"/>
    <n v="2"/>
    <n v="3"/>
    <n v="4"/>
    <n v="5"/>
    <n v="6"/>
    <n v="7"/>
    <n v="8"/>
    <n v="8"/>
    <n v="782"/>
    <n v="87"/>
    <n v="87"/>
    <n v="87"/>
    <n v="87"/>
    <n v="0"/>
    <n v="87"/>
    <n v="87"/>
    <n v="87"/>
    <n v="87"/>
    <n v="87"/>
  </r>
  <r>
    <n v="2909"/>
    <s v="u"/>
    <s v="Pulpes_humides - 9,8%MS"/>
    <x v="72"/>
    <x v="47"/>
    <x v="72"/>
    <m/>
    <m/>
    <m/>
    <m/>
    <m/>
    <n v="0.3383202101035899"/>
    <m/>
    <s v="2605 - 2712 - 2716 - "/>
    <n v="0"/>
    <n v="17"/>
    <s v="libre"/>
    <m/>
    <m/>
    <n v="0"/>
    <n v="0"/>
    <x v="40"/>
    <x v="210"/>
    <n v="0"/>
    <n v="0"/>
    <n v="1"/>
    <n v="3"/>
    <n v="5"/>
    <n v="6"/>
    <n v="8"/>
    <n v="10"/>
    <n v="12"/>
    <n v="14"/>
    <n v="16"/>
    <n v="17"/>
    <n v="1479"/>
    <n v="174"/>
    <n v="174"/>
    <n v="173"/>
    <n v="84"/>
    <n v="166"/>
    <n v="160"/>
    <n v="79"/>
    <n v="158"/>
    <n v="156"/>
    <n v="156"/>
  </r>
  <r>
    <n v="2910"/>
    <s v="u"/>
    <s v="Pulpes_humides - 9,8%MS"/>
    <x v="73"/>
    <x v="47"/>
    <x v="73"/>
    <m/>
    <m/>
    <m/>
    <m/>
    <m/>
    <n v="0.03292218557005189"/>
    <m/>
    <s v="2607 - 2716 - 2717 - "/>
    <n v="0"/>
    <n v="8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35"/>
    <n v="87"/>
    <n v="87"/>
    <n v="84"/>
    <n v="83"/>
    <n v="0"/>
    <n v="81"/>
    <n v="79"/>
    <n v="79"/>
    <n v="78"/>
    <n v="78"/>
  </r>
  <r>
    <n v="2911"/>
    <s v="u"/>
    <s v="Pulpes_humides - 9,8%MS"/>
    <x v="74"/>
    <x v="47"/>
    <x v="74"/>
    <m/>
    <m/>
    <m/>
    <m/>
    <m/>
    <n v="0.02915005742080346"/>
    <m/>
    <s v="2609 - 2716 - 2718 - "/>
    <n v="0"/>
    <n v="8"/>
    <s v="libre"/>
    <m/>
    <m/>
    <n v="0"/>
    <n v="0"/>
    <x v="40"/>
    <x v="174"/>
    <n v="0"/>
    <n v="0"/>
    <n v="0"/>
    <n v="1"/>
    <n v="2"/>
    <n v="3"/>
    <n v="4"/>
    <n v="5"/>
    <n v="6"/>
    <n v="7"/>
    <n v="8"/>
    <n v="8"/>
    <n v="731"/>
    <n v="87"/>
    <n v="87"/>
    <n v="87"/>
    <n v="83"/>
    <n v="0"/>
    <n v="80"/>
    <n v="78"/>
    <n v="78"/>
    <n v="76"/>
    <n v="76"/>
  </r>
  <r>
    <n v="2912"/>
    <s v="u"/>
    <s v="Pulpes_humides - 9,8%MS"/>
    <x v="75"/>
    <x v="47"/>
    <x v="75"/>
    <m/>
    <m/>
    <m/>
    <m/>
    <m/>
    <n v="0.4122010069766519"/>
    <m/>
    <s v="2611 - 2712 - 2719 - "/>
    <n v="0"/>
    <n v="2"/>
    <s v="libre"/>
    <m/>
    <m/>
    <n v="0"/>
    <n v="0"/>
    <x v="40"/>
    <x v="174"/>
    <n v="0"/>
    <n v="0"/>
    <n v="0"/>
    <n v="1"/>
    <n v="1"/>
    <n v="2"/>
    <n v="2"/>
    <n v="3"/>
    <n v="4"/>
    <n v="5"/>
    <n v="7"/>
    <n v="8"/>
    <n v="454"/>
    <n v="87"/>
    <n v="87"/>
    <n v="87"/>
    <n v="54"/>
    <n v="0"/>
    <n v="28"/>
    <n v="28"/>
    <n v="28"/>
    <n v="28"/>
    <n v="28"/>
  </r>
  <r>
    <n v="2913"/>
    <s v="u"/>
    <s v="Pulpes_humides - 9,8%MS"/>
    <x v="76"/>
    <x v="47"/>
    <x v="76"/>
    <m/>
    <m/>
    <m/>
    <m/>
    <m/>
    <n v="0.01159063730679126"/>
    <m/>
    <s v="2613 - 2719 - 2720 - "/>
    <n v="0"/>
    <n v="1"/>
    <s v="libre"/>
    <m/>
    <m/>
    <n v="0"/>
    <n v="0"/>
    <x v="40"/>
    <x v="177"/>
    <n v="0"/>
    <n v="0"/>
    <n v="0"/>
    <n v="0"/>
    <n v="1"/>
    <n v="1"/>
    <n v="2"/>
    <n v="2"/>
    <n v="4"/>
    <n v="5"/>
    <n v="6"/>
    <n v="7"/>
    <n v="367"/>
    <n v="87"/>
    <n v="87"/>
    <n v="54"/>
    <n v="0"/>
    <n v="28"/>
    <n v="28"/>
    <n v="0"/>
    <n v="28"/>
    <n v="28"/>
    <n v="28"/>
  </r>
  <r>
    <n v="2914"/>
    <s v="u"/>
    <s v="Pulpes_humides - 9,8%MS"/>
    <x v="77"/>
    <x v="47"/>
    <x v="77"/>
    <m/>
    <m/>
    <m/>
    <m/>
    <m/>
    <n v="0.01445914697290148"/>
    <m/>
    <s v="2615 - 2712 - 2721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2915"/>
    <s v="u"/>
    <s v="Pulpes_humides - 9,8%MS"/>
    <x v="79"/>
    <x v="47"/>
    <x v="79"/>
    <m/>
    <m/>
    <m/>
    <m/>
    <m/>
    <n v="0.3546281910383032"/>
    <m/>
    <s v="2619 - 2722 - "/>
    <n v="0"/>
    <n v="11"/>
    <s v="libre"/>
    <m/>
    <m/>
    <n v="0"/>
    <n v="0"/>
    <x v="40"/>
    <x v="122"/>
    <n v="0"/>
    <n v="0"/>
    <n v="0"/>
    <n v="1"/>
    <n v="2"/>
    <n v="3"/>
    <n v="4"/>
    <n v="5"/>
    <n v="6"/>
    <n v="7"/>
    <n v="9"/>
    <n v="10"/>
    <n v="825"/>
    <n v="174"/>
    <n v="87"/>
    <n v="174"/>
    <n v="86"/>
    <n v="78"/>
    <n v="121"/>
    <n v="44"/>
    <n v="49"/>
    <n v="9"/>
    <n v="4"/>
  </r>
  <r>
    <n v="2916"/>
    <s v="u"/>
    <s v="Pulpes_humides - 9,8%MS"/>
    <x v="80"/>
    <x v="47"/>
    <x v="80"/>
    <m/>
    <m/>
    <m/>
    <m/>
    <m/>
    <n v="0.3439290737601419"/>
    <m/>
    <s v="2621 - 2722 - 2723 - "/>
    <n v="0"/>
    <n v="2"/>
    <s v="libre"/>
    <m/>
    <m/>
    <n v="0"/>
    <n v="0"/>
    <x v="40"/>
    <x v="212"/>
    <n v="0"/>
    <n v="0"/>
    <n v="0"/>
    <n v="0"/>
    <n v="0"/>
    <n v="0"/>
    <n v="0"/>
    <n v="1"/>
    <n v="1"/>
    <n v="1"/>
    <n v="2"/>
    <n v="3"/>
    <n v="162"/>
    <n v="87"/>
    <n v="0"/>
    <n v="45"/>
    <n v="0"/>
    <n v="0"/>
    <n v="22"/>
    <n v="0"/>
    <n v="7"/>
    <n v="0"/>
    <n v="2"/>
  </r>
  <r>
    <n v="2917"/>
    <s v="u"/>
    <s v="Pulpes_humides - 9,8%MS"/>
    <x v="82"/>
    <x v="47"/>
    <x v="82"/>
    <m/>
    <m/>
    <m/>
    <m/>
    <m/>
    <n v="0.01069911727816125"/>
    <m/>
    <s v="2625 - 2722 - 2724 - "/>
    <n v="0"/>
    <n v="8"/>
    <s v="libre"/>
    <m/>
    <m/>
    <n v="0"/>
    <n v="0"/>
    <x v="40"/>
    <x v="174"/>
    <n v="0"/>
    <n v="0"/>
    <n v="0"/>
    <n v="1"/>
    <n v="2"/>
    <n v="2"/>
    <n v="3"/>
    <n v="4"/>
    <n v="5"/>
    <n v="6"/>
    <n v="7"/>
    <n v="8"/>
    <n v="631"/>
    <n v="87"/>
    <n v="87"/>
    <n v="87"/>
    <n v="87"/>
    <n v="82"/>
    <n v="66"/>
    <n v="48"/>
    <n v="36"/>
    <n v="26"/>
    <n v="26"/>
  </r>
  <r>
    <n v="2918"/>
    <s v="u"/>
    <s v="Pulpes_humides - 9,8%MS"/>
    <x v="83"/>
    <x v="47"/>
    <x v="83"/>
    <m/>
    <m/>
    <m/>
    <m/>
    <m/>
    <n v="0.7068790373140251"/>
    <m/>
    <s v="2627 - 2724 - 2725 - "/>
    <n v="0"/>
    <n v="7"/>
    <s v="libre"/>
    <m/>
    <m/>
    <n v="1"/>
    <n v="0"/>
    <x v="40"/>
    <x v="177"/>
    <n v="0"/>
    <n v="0"/>
    <n v="0"/>
    <n v="1"/>
    <n v="1"/>
    <n v="2"/>
    <n v="3"/>
    <n v="3"/>
    <n v="4"/>
    <n v="5"/>
    <n v="6"/>
    <n v="7"/>
    <n v="544"/>
    <n v="87"/>
    <n v="87"/>
    <n v="87"/>
    <n v="82"/>
    <n v="0"/>
    <n v="66"/>
    <n v="48"/>
    <n v="36"/>
    <n v="26"/>
    <n v="26"/>
  </r>
  <r>
    <n v="2919"/>
    <s v="u"/>
    <s v="Pulpes_humides - 9,8%MS"/>
    <x v="86"/>
    <x v="47"/>
    <x v="86"/>
    <m/>
    <m/>
    <m/>
    <m/>
    <m/>
    <n v="0.191401679521875"/>
    <m/>
    <s v="2633 - 2726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0"/>
    <n v="1"/>
    <n v="1"/>
    <n v="101"/>
    <n v="87"/>
    <n v="0"/>
    <n v="0"/>
    <n v="0"/>
    <n v="0"/>
    <n v="14"/>
    <n v="0"/>
    <n v="0"/>
    <n v="0"/>
    <n v="1"/>
  </r>
  <r>
    <n v="2920"/>
    <s v="u"/>
    <s v="Pulpes_humides - 9,8%MS"/>
    <x v="88"/>
    <x v="47"/>
    <x v="88"/>
    <m/>
    <m/>
    <m/>
    <m/>
    <m/>
    <n v="0.6150953773944643"/>
    <m/>
    <s v="2637 - 2727 - "/>
    <n v="0"/>
    <n v="2"/>
    <s v="libre"/>
    <m/>
    <m/>
    <n v="0"/>
    <n v="0"/>
    <x v="40"/>
    <x v="212"/>
    <n v="0"/>
    <n v="0"/>
    <n v="0"/>
    <n v="0"/>
    <n v="0"/>
    <n v="1"/>
    <n v="1"/>
    <n v="1"/>
    <n v="1"/>
    <n v="2"/>
    <n v="3"/>
    <n v="3"/>
    <n v="217"/>
    <n v="87"/>
    <n v="0"/>
    <n v="74"/>
    <n v="0"/>
    <n v="32"/>
    <n v="0"/>
    <n v="18"/>
    <n v="0"/>
    <n v="6"/>
    <n v="1"/>
  </r>
  <r>
    <n v="2921"/>
    <s v="u"/>
    <s v="Pulpes_humides - 9,8%MS"/>
    <x v="89"/>
    <x v="47"/>
    <x v="89"/>
    <m/>
    <m/>
    <m/>
    <m/>
    <m/>
    <n v="0"/>
    <m/>
    <s v="2639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922"/>
    <s v="u"/>
    <s v="CP liquide betterave"/>
    <x v="0"/>
    <x v="48"/>
    <x v="0"/>
    <m/>
    <m/>
    <m/>
    <n v="150"/>
    <n v="200"/>
    <n v="150.0005671448709"/>
    <m/>
    <s v="1412 - 2728 - "/>
    <n v="150"/>
    <n v="200"/>
    <s v="libre"/>
    <m/>
    <m/>
    <n v="150"/>
    <n v="0"/>
    <x v="417"/>
    <x v="356"/>
    <n v="150"/>
    <n v="152"/>
    <n v="155"/>
    <n v="160"/>
    <n v="165"/>
    <n v="170"/>
    <n v="175"/>
    <n v="180"/>
    <n v="185"/>
    <n v="190"/>
    <n v="195"/>
    <n v="198"/>
    <n v="4436"/>
    <n v="435"/>
    <n v="435"/>
    <n v="435"/>
    <n v="435"/>
    <n v="435"/>
    <n v="435"/>
    <n v="435"/>
    <n v="435"/>
    <n v="435"/>
    <n v="522"/>
  </r>
  <r>
    <n v="2923"/>
    <s v="u"/>
    <s v="CP liquide betterave"/>
    <x v="1"/>
    <x v="48"/>
    <x v="1"/>
    <m/>
    <m/>
    <m/>
    <n v="130.441"/>
    <n v="130.441"/>
    <n v="130.441"/>
    <m/>
    <s v="1414 - 2728 - 2729 - "/>
    <n v="130"/>
    <n v="130"/>
    <s v="libre"/>
    <m/>
    <m/>
    <n v="130"/>
    <n v="0"/>
    <x v="268"/>
    <x v="325"/>
    <n v="130"/>
    <n v="130"/>
    <n v="130"/>
    <n v="130"/>
    <n v="130"/>
    <n v="130"/>
    <n v="130"/>
    <n v="130"/>
    <n v="130"/>
    <n v="130"/>
    <n v="130"/>
    <n v="130"/>
    <n v="130"/>
    <n v="0"/>
    <n v="0"/>
    <n v="0"/>
    <n v="0"/>
    <n v="0"/>
    <n v="1"/>
    <n v="0"/>
    <n v="0"/>
    <n v="0"/>
    <n v="0"/>
  </r>
  <r>
    <n v="2924"/>
    <s v="u"/>
    <s v="CP liquide betterave"/>
    <x v="2"/>
    <x v="48"/>
    <x v="2"/>
    <m/>
    <m/>
    <m/>
    <m/>
    <m/>
    <n v="130.4898596537972"/>
    <m/>
    <s v="1416 - 2729 - 2730 - "/>
    <n v="117"/>
    <n v="131"/>
    <s v="libre"/>
    <m/>
    <m/>
    <n v="130"/>
    <n v="0"/>
    <x v="299"/>
    <x v="696"/>
    <n v="109"/>
    <n v="115"/>
    <n v="117"/>
    <n v="119"/>
    <n v="121"/>
    <n v="123"/>
    <n v="124"/>
    <n v="126"/>
    <n v="127"/>
    <n v="129"/>
    <n v="130"/>
    <n v="131"/>
    <n v="1260"/>
    <n v="9"/>
    <n v="23"/>
    <n v="49"/>
    <n v="77"/>
    <n v="114"/>
    <n v="216"/>
    <n v="168"/>
    <n v="170"/>
    <n v="174"/>
    <n v="261"/>
  </r>
  <r>
    <n v="2925"/>
    <s v="u"/>
    <s v="CP liquide betterave"/>
    <x v="3"/>
    <x v="48"/>
    <x v="3"/>
    <m/>
    <m/>
    <m/>
    <m/>
    <m/>
    <n v="12.48331431314453"/>
    <m/>
    <s v="1418 - 2730 - 2731 - "/>
    <n v="0"/>
    <n v="14"/>
    <s v="libre"/>
    <m/>
    <m/>
    <n v="12"/>
    <n v="4"/>
    <x v="40"/>
    <x v="190"/>
    <n v="0"/>
    <n v="0"/>
    <n v="1"/>
    <n v="2"/>
    <n v="4"/>
    <n v="5"/>
    <n v="7"/>
    <n v="8"/>
    <n v="10"/>
    <n v="12"/>
    <n v="14"/>
    <n v="16"/>
    <n v="1253"/>
    <n v="257"/>
    <n v="172"/>
    <n v="253"/>
    <n v="161"/>
    <n v="137"/>
    <n v="154"/>
    <n v="63"/>
    <n v="42"/>
    <n v="11"/>
    <n v="4"/>
  </r>
  <r>
    <n v="2926"/>
    <s v="u"/>
    <s v="CP liquide betterave"/>
    <x v="4"/>
    <x v="48"/>
    <x v="4"/>
    <m/>
    <m/>
    <m/>
    <m/>
    <m/>
    <n v="7.428953274738328"/>
    <m/>
    <s v="1420 - 2731 - 2764 - "/>
    <n v="0"/>
    <n v="15"/>
    <s v="libre"/>
    <m/>
    <m/>
    <n v="8"/>
    <n v="4"/>
    <x v="40"/>
    <x v="210"/>
    <n v="0"/>
    <n v="0"/>
    <n v="1"/>
    <n v="3"/>
    <n v="4"/>
    <n v="6"/>
    <n v="7"/>
    <n v="9"/>
    <n v="11"/>
    <n v="13"/>
    <n v="15"/>
    <n v="17"/>
    <n v="1336"/>
    <n v="254"/>
    <n v="172"/>
    <n v="255"/>
    <n v="167"/>
    <n v="215"/>
    <n v="113"/>
    <n v="104"/>
    <n v="33"/>
    <n v="20"/>
    <n v="4"/>
  </r>
  <r>
    <n v="2927"/>
    <s v="u"/>
    <s v="CP liquide betterave"/>
    <x v="5"/>
    <x v="48"/>
    <x v="5"/>
    <m/>
    <m/>
    <m/>
    <m/>
    <m/>
    <n v="5.052180522492422"/>
    <m/>
    <s v="1421 - 2731 - 2765 - "/>
    <n v="0"/>
    <n v="15"/>
    <s v="libre"/>
    <m/>
    <m/>
    <n v="4"/>
    <n v="2"/>
    <x v="40"/>
    <x v="190"/>
    <n v="0"/>
    <n v="0"/>
    <n v="1"/>
    <n v="2"/>
    <n v="4"/>
    <n v="5"/>
    <n v="7"/>
    <n v="8"/>
    <n v="10"/>
    <n v="12"/>
    <n v="14"/>
    <n v="16"/>
    <n v="1228"/>
    <n v="261"/>
    <n v="174"/>
    <n v="171"/>
    <n v="164"/>
    <n v="146"/>
    <n v="164"/>
    <n v="72"/>
    <n v="45"/>
    <n v="21"/>
    <n v="11"/>
  </r>
  <r>
    <n v="2928"/>
    <s v="u"/>
    <s v="CP liquide betterave"/>
    <x v="6"/>
    <x v="48"/>
    <x v="6"/>
    <m/>
    <m/>
    <m/>
    <m/>
    <m/>
    <n v="0.002180515913778212"/>
    <m/>
    <s v="1422 - 2731 - 2766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40"/>
    <n v="87"/>
    <n v="87"/>
    <n v="87"/>
    <n v="83"/>
    <n v="73"/>
    <n v="59"/>
    <n v="32"/>
    <n v="17"/>
    <n v="8"/>
    <n v="8"/>
  </r>
  <r>
    <n v="2929"/>
    <s v="u"/>
    <s v="CP liquide betterave"/>
    <x v="7"/>
    <x v="48"/>
    <x v="7"/>
    <n v="9.4"/>
    <n v="1"/>
    <n v="0.2127659574468085"/>
    <m/>
    <m/>
    <n v="8.285780316909154"/>
    <n v="-1.114219683090846"/>
    <s v="1423 - 2730 - 2732 - "/>
    <m/>
    <m/>
    <s v="mesuré"/>
    <n v="9"/>
    <n v="1"/>
    <n v="8"/>
    <n v="1"/>
    <x v="285"/>
    <x v="122"/>
    <n v="6"/>
    <n v="6"/>
    <n v="7"/>
    <n v="7"/>
    <n v="7"/>
    <n v="8"/>
    <n v="8"/>
    <n v="8"/>
    <n v="9"/>
    <n v="9"/>
    <n v="10"/>
    <n v="10"/>
    <n v="86"/>
    <n v="3"/>
    <n v="5"/>
    <n v="14"/>
    <n v="20"/>
    <n v="9"/>
    <n v="11"/>
    <n v="10"/>
    <n v="11"/>
    <n v="2"/>
    <n v="2"/>
  </r>
  <r>
    <n v="2930"/>
    <s v="u"/>
    <s v="CP liquide betterave"/>
    <x v="8"/>
    <x v="48"/>
    <x v="8"/>
    <m/>
    <m/>
    <m/>
    <m/>
    <m/>
    <n v="0.5455978234050524"/>
    <m/>
    <s v="1425 - 2732 - 2733 - "/>
    <n v="0"/>
    <n v="9"/>
    <s v="libre"/>
    <m/>
    <m/>
    <n v="1"/>
    <n v="0"/>
    <x v="40"/>
    <x v="173"/>
    <n v="0"/>
    <n v="0"/>
    <n v="0"/>
    <n v="1"/>
    <n v="2"/>
    <n v="3"/>
    <n v="4"/>
    <n v="5"/>
    <n v="6"/>
    <n v="7"/>
    <n v="8"/>
    <n v="9"/>
    <n v="819"/>
    <n v="174"/>
    <n v="87"/>
    <n v="87"/>
    <n v="87"/>
    <n v="86"/>
    <n v="85"/>
    <n v="81"/>
    <n v="66"/>
    <n v="40"/>
    <n v="27"/>
  </r>
  <r>
    <n v="2931"/>
    <s v="u"/>
    <s v="CP liquide betterave"/>
    <x v="9"/>
    <x v="48"/>
    <x v="9"/>
    <m/>
    <m/>
    <m/>
    <m/>
    <m/>
    <n v="0.02230566457274978"/>
    <m/>
    <s v="1427 - 2733 - 2754 - "/>
    <n v="0"/>
    <n v="10"/>
    <s v="libre"/>
    <m/>
    <m/>
    <n v="0"/>
    <n v="0"/>
    <x v="40"/>
    <x v="122"/>
    <n v="0"/>
    <n v="0"/>
    <n v="0"/>
    <n v="1"/>
    <n v="2"/>
    <n v="3"/>
    <n v="5"/>
    <n v="6"/>
    <n v="7"/>
    <n v="8"/>
    <n v="9"/>
    <n v="10"/>
    <n v="852"/>
    <n v="174"/>
    <n v="86"/>
    <n v="83"/>
    <n v="79"/>
    <n v="79"/>
    <n v="154"/>
    <n v="74"/>
    <n v="61"/>
    <n v="38"/>
    <n v="25"/>
  </r>
  <r>
    <n v="2932"/>
    <s v="u"/>
    <s v="CP liquide betterave"/>
    <x v="10"/>
    <x v="48"/>
    <x v="10"/>
    <m/>
    <m/>
    <m/>
    <m/>
    <m/>
    <n v="0.02511128042208438"/>
    <m/>
    <s v="1428 - 2733 - 2755 - "/>
    <n v="0"/>
    <n v="10"/>
    <s v="libre"/>
    <m/>
    <m/>
    <n v="0"/>
    <n v="0"/>
    <x v="40"/>
    <x v="122"/>
    <n v="0"/>
    <n v="0"/>
    <n v="0"/>
    <n v="1"/>
    <n v="2"/>
    <n v="3"/>
    <n v="5"/>
    <n v="6"/>
    <n v="7"/>
    <n v="8"/>
    <n v="9"/>
    <n v="10"/>
    <n v="852"/>
    <n v="174"/>
    <n v="86"/>
    <n v="83"/>
    <n v="79"/>
    <n v="79"/>
    <n v="154"/>
    <n v="74"/>
    <n v="61"/>
    <n v="38"/>
    <n v="25"/>
  </r>
  <r>
    <n v="2933"/>
    <s v="u"/>
    <s v="CP liquide betterave"/>
    <x v="11"/>
    <x v="48"/>
    <x v="11"/>
    <m/>
    <m/>
    <m/>
    <m/>
    <m/>
    <n v="7.259687065687087"/>
    <m/>
    <s v="1429 - 2732 - 2756 - "/>
    <n v="0"/>
    <n v="9"/>
    <s v="libre"/>
    <m/>
    <m/>
    <n v="7"/>
    <n v="1"/>
    <x v="40"/>
    <x v="173"/>
    <n v="0"/>
    <n v="0"/>
    <n v="0"/>
    <n v="1"/>
    <n v="2"/>
    <n v="3"/>
    <n v="4"/>
    <n v="5"/>
    <n v="6"/>
    <n v="7"/>
    <n v="8"/>
    <n v="9"/>
    <n v="832"/>
    <n v="168"/>
    <n v="86"/>
    <n v="86"/>
    <n v="86"/>
    <n v="87"/>
    <n v="172"/>
    <n v="71"/>
    <n v="44"/>
    <n v="25"/>
    <n v="8"/>
  </r>
  <r>
    <n v="2934"/>
    <s v="u"/>
    <s v="CP liquide betterave"/>
    <x v="12"/>
    <x v="48"/>
    <x v="12"/>
    <m/>
    <m/>
    <m/>
    <m/>
    <m/>
    <n v="3.511497928122108"/>
    <m/>
    <s v="1430 - 2730 - 2759 - "/>
    <m/>
    <m/>
    <s v="déterminé"/>
    <m/>
    <m/>
    <n v="3"/>
    <n v="1"/>
    <x v="207"/>
    <x v="208"/>
    <n v="1"/>
    <n v="2"/>
    <n v="2"/>
    <n v="3"/>
    <n v="3"/>
    <n v="3"/>
    <n v="3"/>
    <n v="4"/>
    <n v="4"/>
    <n v="4"/>
    <n v="4"/>
    <n v="5"/>
    <n v="86"/>
    <n v="4"/>
    <n v="9"/>
    <n v="12"/>
    <n v="14"/>
    <n v="11"/>
    <n v="7"/>
    <n v="22"/>
    <n v="4"/>
    <n v="2"/>
    <n v="2"/>
  </r>
  <r>
    <n v="2935"/>
    <s v="u"/>
    <s v="CP liquide betterave"/>
    <x v="13"/>
    <x v="48"/>
    <x v="13"/>
    <m/>
    <m/>
    <m/>
    <m/>
    <m/>
    <n v="0.004870719884780722"/>
    <m/>
    <s v="1431 - 2730 - 2739 - 2758 - "/>
    <n v="0"/>
    <n v="14"/>
    <s v="libre"/>
    <m/>
    <m/>
    <n v="0"/>
    <n v="0"/>
    <x v="40"/>
    <x v="190"/>
    <n v="0"/>
    <n v="0"/>
    <n v="1"/>
    <n v="2"/>
    <n v="4"/>
    <n v="5"/>
    <n v="7"/>
    <n v="8"/>
    <n v="10"/>
    <n v="12"/>
    <n v="14"/>
    <n v="16"/>
    <n v="1253"/>
    <n v="261"/>
    <n v="174"/>
    <n v="170"/>
    <n v="167"/>
    <n v="149"/>
    <n v="179"/>
    <n v="75"/>
    <n v="48"/>
    <n v="22"/>
    <n v="9"/>
  </r>
  <r>
    <n v="2936"/>
    <s v="u"/>
    <s v="CP liquide betterave"/>
    <x v="14"/>
    <x v="48"/>
    <x v="14"/>
    <m/>
    <m/>
    <m/>
    <m/>
    <m/>
    <n v="97.48816052750163"/>
    <m/>
    <s v="1432 - 2730 - 2734 - "/>
    <m/>
    <m/>
    <s v="déterminé"/>
    <m/>
    <m/>
    <n v="98"/>
    <n v="2"/>
    <x v="38"/>
    <x v="552"/>
    <n v="91"/>
    <n v="94"/>
    <n v="95"/>
    <n v="96"/>
    <n v="97"/>
    <n v="98"/>
    <n v="98"/>
    <n v="99"/>
    <n v="99"/>
    <n v="99"/>
    <n v="100"/>
    <n v="100"/>
    <n v="86"/>
    <n v="1"/>
    <n v="2"/>
    <n v="6"/>
    <n v="6"/>
    <n v="17"/>
    <n v="20"/>
    <n v="24"/>
    <n v="10"/>
    <n v="0"/>
    <n v="1"/>
  </r>
  <r>
    <n v="2937"/>
    <s v="u"/>
    <s v="CP liquide betterave"/>
    <x v="15"/>
    <x v="48"/>
    <x v="15"/>
    <m/>
    <m/>
    <m/>
    <m/>
    <m/>
    <n v="93.48534310976832"/>
    <m/>
    <s v="1434 - 2734 - 2735 - 2746 - "/>
    <m/>
    <m/>
    <s v="déterminé"/>
    <m/>
    <m/>
    <n v="93"/>
    <n v="2"/>
    <x v="166"/>
    <x v="42"/>
    <n v="89"/>
    <n v="90"/>
    <n v="91"/>
    <n v="92"/>
    <n v="92"/>
    <n v="93"/>
    <n v="94"/>
    <n v="94"/>
    <n v="94"/>
    <n v="95"/>
    <n v="95"/>
    <n v="96"/>
    <n v="86"/>
    <n v="3"/>
    <n v="4"/>
    <n v="4"/>
    <n v="16"/>
    <n v="16"/>
    <n v="21"/>
    <n v="15"/>
    <n v="6"/>
    <n v="1"/>
    <n v="1"/>
  </r>
  <r>
    <n v="2938"/>
    <s v="u"/>
    <s v="CP liquide betterave"/>
    <x v="16"/>
    <x v="48"/>
    <x v="16"/>
    <n v="83.3098241786367"/>
    <n v="1"/>
    <n v="0.02400677254715494"/>
    <m/>
    <m/>
    <n v="76.51585646902817"/>
    <n v="-6.793967709608538"/>
    <s v="1436 - 2735 - 2750 - "/>
    <m/>
    <m/>
    <s v="mesuré"/>
    <n v="83"/>
    <n v="1"/>
    <n v="77"/>
    <n v="1"/>
    <x v="686"/>
    <x v="349"/>
    <n v="74"/>
    <n v="75"/>
    <n v="75"/>
    <n v="75"/>
    <n v="76"/>
    <n v="76"/>
    <n v="77"/>
    <n v="77"/>
    <n v="77"/>
    <n v="78"/>
    <n v="78"/>
    <n v="78"/>
    <n v="86"/>
    <n v="4"/>
    <n v="11"/>
    <n v="11"/>
    <n v="16"/>
    <n v="20"/>
    <n v="9"/>
    <n v="8"/>
    <n v="6"/>
    <n v="1"/>
    <n v="1"/>
  </r>
  <r>
    <n v="2939"/>
    <s v="u"/>
    <s v="CP liquide betterave"/>
    <x v="17"/>
    <x v="48"/>
    <x v="17"/>
    <n v="24.27974691512232"/>
    <n v="1"/>
    <n v="0.08237318152415857"/>
    <m/>
    <m/>
    <n v="17.49923333730537"/>
    <n v="-6.780513577816954"/>
    <s v="1437 - 2735 - 2752 - "/>
    <m/>
    <m/>
    <s v="mesuré"/>
    <n v="24"/>
    <n v="1"/>
    <n v="17"/>
    <n v="1"/>
    <x v="323"/>
    <x v="351"/>
    <n v="14"/>
    <n v="15"/>
    <n v="16"/>
    <n v="16"/>
    <n v="17"/>
    <n v="17"/>
    <n v="18"/>
    <n v="18"/>
    <n v="18"/>
    <n v="18"/>
    <n v="19"/>
    <n v="19"/>
    <n v="86"/>
    <n v="1"/>
    <n v="2"/>
    <n v="3"/>
    <n v="9"/>
    <n v="14"/>
    <n v="12"/>
    <n v="27"/>
    <n v="12"/>
    <n v="4"/>
    <n v="3"/>
  </r>
  <r>
    <n v="2940"/>
    <s v="u"/>
    <s v="CP liquide betterave"/>
    <x v="18"/>
    <x v="48"/>
    <x v="18"/>
    <n v="1"/>
    <n v="1"/>
    <n v="2"/>
    <m/>
    <m/>
    <n v="4.002817417733318"/>
    <n v="3.002817417733318"/>
    <s v="1438 - 2734 - 2736 - 2762 - "/>
    <m/>
    <m/>
    <s v="mesuré"/>
    <n v="1"/>
    <n v="1"/>
    <n v="4"/>
    <n v="1"/>
    <x v="207"/>
    <x v="177"/>
    <n v="2"/>
    <n v="2"/>
    <n v="3"/>
    <n v="3"/>
    <n v="4"/>
    <n v="4"/>
    <n v="4"/>
    <n v="5"/>
    <n v="5"/>
    <n v="5"/>
    <n v="6"/>
    <n v="6"/>
    <n v="86"/>
    <n v="7"/>
    <n v="2"/>
    <n v="13"/>
    <n v="16"/>
    <n v="9"/>
    <n v="22"/>
    <n v="7"/>
    <n v="6"/>
    <n v="2"/>
    <n v="3"/>
  </r>
  <r>
    <n v="2941"/>
    <s v="u"/>
    <s v="CP liquide betterave"/>
    <x v="19"/>
    <x v="48"/>
    <x v="19"/>
    <m/>
    <m/>
    <m/>
    <m/>
    <m/>
    <n v="0.03764614071257856"/>
    <m/>
    <s v="1440 - 2736 - "/>
    <n v="0"/>
    <n v="5"/>
    <s v="libre"/>
    <m/>
    <m/>
    <n v="0"/>
    <n v="1"/>
    <x v="40"/>
    <x v="208"/>
    <n v="0"/>
    <n v="0"/>
    <n v="0"/>
    <n v="1"/>
    <n v="1"/>
    <n v="2"/>
    <n v="2"/>
    <n v="3"/>
    <n v="3"/>
    <n v="4"/>
    <n v="4"/>
    <n v="5"/>
    <n v="435"/>
    <n v="87"/>
    <n v="86"/>
    <n v="0"/>
    <n v="86"/>
    <n v="0"/>
    <n v="79"/>
    <n v="61"/>
    <n v="0"/>
    <n v="31"/>
    <n v="6"/>
  </r>
  <r>
    <n v="2942"/>
    <s v="u"/>
    <s v="CP liquide betterave"/>
    <x v="20"/>
    <x v="48"/>
    <x v="20"/>
    <m/>
    <m/>
    <m/>
    <m/>
    <m/>
    <n v="4.737456107057127"/>
    <m/>
    <s v="1441 - 2736 - 2768 - "/>
    <n v="0"/>
    <n v="5"/>
    <s v="libre"/>
    <m/>
    <m/>
    <n v="4"/>
    <n v="1"/>
    <x v="40"/>
    <x v="208"/>
    <n v="0"/>
    <n v="0"/>
    <n v="0"/>
    <n v="1"/>
    <n v="1"/>
    <n v="2"/>
    <n v="2"/>
    <n v="3"/>
    <n v="3"/>
    <n v="4"/>
    <n v="5"/>
    <n v="5"/>
    <n v="443"/>
    <n v="87"/>
    <n v="86"/>
    <n v="86"/>
    <n v="79"/>
    <n v="0"/>
    <n v="61"/>
    <n v="34"/>
    <n v="9"/>
    <n v="1"/>
    <n v="1"/>
  </r>
  <r>
    <n v="2943"/>
    <s v="u"/>
    <s v="CP liquide betterave"/>
    <x v="21"/>
    <x v="48"/>
    <x v="21"/>
    <n v="0.1"/>
    <n v="1"/>
    <n v="20"/>
    <m/>
    <m/>
    <n v="0.2166661626887331"/>
    <n v="0.1166661626887331"/>
    <s v="1442 - 2736 - 2769 - "/>
    <m/>
    <m/>
    <s v="mesuré"/>
    <n v="1"/>
    <n v="1"/>
    <n v="1"/>
    <n v="1"/>
    <x v="40"/>
    <x v="176"/>
    <n v="0"/>
    <n v="0"/>
    <n v="0"/>
    <n v="0"/>
    <n v="0"/>
    <n v="0"/>
    <n v="1"/>
    <n v="1"/>
    <n v="1"/>
    <n v="1"/>
    <n v="2"/>
    <n v="2"/>
    <n v="86"/>
    <n v="18"/>
    <n v="18"/>
    <n v="15"/>
    <n v="6"/>
    <n v="11"/>
    <n v="6"/>
    <n v="8"/>
    <n v="1"/>
    <n v="3"/>
    <n v="1"/>
  </r>
  <r>
    <n v="2944"/>
    <s v="u"/>
    <s v="CP liquide betterave"/>
    <x v="22"/>
    <x v="48"/>
    <x v="22"/>
    <m/>
    <m/>
    <m/>
    <m/>
    <m/>
    <n v="8.71623584823503"/>
    <m/>
    <s v="1443 - 2730 - 2737 - "/>
    <m/>
    <m/>
    <s v="déterminé"/>
    <m/>
    <m/>
    <n v="9"/>
    <n v="2"/>
    <x v="285"/>
    <x v="124"/>
    <n v="5"/>
    <n v="6"/>
    <n v="7"/>
    <n v="8"/>
    <n v="8"/>
    <n v="9"/>
    <n v="9"/>
    <n v="10"/>
    <n v="10"/>
    <n v="10"/>
    <n v="11"/>
    <n v="12"/>
    <n v="86"/>
    <n v="2"/>
    <n v="6"/>
    <n v="4"/>
    <n v="12"/>
    <n v="22"/>
    <n v="14"/>
    <n v="13"/>
    <n v="8"/>
    <n v="4"/>
    <n v="2"/>
  </r>
  <r>
    <n v="2945"/>
    <s v="u"/>
    <s v="CP liquide betterave"/>
    <x v="23"/>
    <x v="48"/>
    <x v="23"/>
    <m/>
    <m/>
    <m/>
    <m/>
    <m/>
    <n v="5.620863743919933"/>
    <m/>
    <s v="1445 - 2737 - 2738 - 2746 - "/>
    <m/>
    <m/>
    <s v="déterminé"/>
    <m/>
    <m/>
    <n v="6"/>
    <n v="1"/>
    <x v="102"/>
    <x v="174"/>
    <n v="3"/>
    <n v="4"/>
    <n v="4"/>
    <n v="5"/>
    <n v="5"/>
    <n v="5"/>
    <n v="6"/>
    <n v="6"/>
    <n v="6"/>
    <n v="6"/>
    <n v="7"/>
    <n v="8"/>
    <n v="86"/>
    <n v="3"/>
    <n v="7"/>
    <n v="12"/>
    <n v="19"/>
    <n v="21"/>
    <n v="13"/>
    <n v="6"/>
    <n v="5"/>
    <n v="0"/>
    <n v="1"/>
  </r>
  <r>
    <n v="2946"/>
    <s v="u"/>
    <s v="CP liquide betterave"/>
    <x v="24"/>
    <x v="48"/>
    <x v="24"/>
    <n v="12.80420544382072"/>
    <n v="1"/>
    <n v="0.1561986808767736"/>
    <m/>
    <m/>
    <n v="6.018826702550043"/>
    <n v="-6.785378741270677"/>
    <s v="1447 - 2738 - 2750 - "/>
    <m/>
    <m/>
    <s v="mesuré"/>
    <n v="13"/>
    <n v="1"/>
    <n v="6"/>
    <n v="1"/>
    <x v="122"/>
    <x v="174"/>
    <n v="3"/>
    <n v="4"/>
    <n v="5"/>
    <n v="5"/>
    <n v="5"/>
    <n v="6"/>
    <n v="6"/>
    <n v="6"/>
    <n v="7"/>
    <n v="7"/>
    <n v="8"/>
    <n v="8"/>
    <n v="86"/>
    <n v="3"/>
    <n v="7"/>
    <n v="12"/>
    <n v="20"/>
    <n v="20"/>
    <n v="10"/>
    <n v="9"/>
    <n v="5"/>
    <n v="0"/>
    <n v="1"/>
  </r>
  <r>
    <n v="2947"/>
    <s v="u"/>
    <s v="CP liquide betterave"/>
    <x v="25"/>
    <x v="48"/>
    <x v="25"/>
    <n v="0.46020617330497"/>
    <n v="1"/>
    <n v="4.345878251995194"/>
    <m/>
    <m/>
    <n v="0.004776909753823"/>
    <n v="-0.455429263551147"/>
    <s v="1448 - 2738 - 2752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4"/>
    <n v="4"/>
    <n v="0"/>
    <n v="2"/>
    <n v="0"/>
    <n v="1"/>
    <n v="1"/>
    <n v="1"/>
    <n v="2"/>
  </r>
  <r>
    <n v="2948"/>
    <s v="u"/>
    <s v="CP liquide betterave"/>
    <x v="26"/>
    <x v="48"/>
    <x v="26"/>
    <n v="0.1"/>
    <n v="1"/>
    <n v="20"/>
    <m/>
    <m/>
    <n v="3.095372104315096"/>
    <n v="2.995372104315096"/>
    <s v="1449 - 2737 - 2762 - 2768 - "/>
    <m/>
    <m/>
    <s v="mesuré"/>
    <n v="1"/>
    <n v="1"/>
    <n v="4"/>
    <n v="1"/>
    <x v="207"/>
    <x v="208"/>
    <n v="2"/>
    <n v="2"/>
    <n v="3"/>
    <n v="3"/>
    <n v="3"/>
    <n v="3"/>
    <n v="4"/>
    <n v="4"/>
    <n v="4"/>
    <n v="4"/>
    <n v="5"/>
    <n v="5"/>
    <n v="86"/>
    <n v="2"/>
    <n v="6"/>
    <n v="7"/>
    <n v="17"/>
    <n v="22"/>
    <n v="12"/>
    <n v="14"/>
    <n v="4"/>
    <n v="2"/>
    <n v="1"/>
  </r>
  <r>
    <n v="2949"/>
    <s v="u"/>
    <s v="CP liquide betterave"/>
    <x v="27"/>
    <x v="48"/>
    <x v="27"/>
    <m/>
    <m/>
    <m/>
    <m/>
    <m/>
    <n v="0.007321638083109549"/>
    <m/>
    <s v="1450 - 2729 - 2739 - "/>
    <n v="0"/>
    <n v="14"/>
    <s v="libre"/>
    <m/>
    <m/>
    <n v="0"/>
    <n v="0"/>
    <x v="40"/>
    <x v="190"/>
    <n v="0"/>
    <n v="0"/>
    <n v="1"/>
    <n v="2"/>
    <n v="4"/>
    <n v="5"/>
    <n v="7"/>
    <n v="8"/>
    <n v="10"/>
    <n v="12"/>
    <n v="14"/>
    <n v="16"/>
    <n v="1253"/>
    <n v="261"/>
    <n v="174"/>
    <n v="170"/>
    <n v="167"/>
    <n v="149"/>
    <n v="179"/>
    <n v="75"/>
    <n v="48"/>
    <n v="22"/>
    <n v="9"/>
  </r>
  <r>
    <n v="2950"/>
    <s v="u"/>
    <s v="CP liquide betterave"/>
    <x v="28"/>
    <x v="48"/>
    <x v="28"/>
    <m/>
    <m/>
    <m/>
    <m/>
    <m/>
    <n v="0.003296631487961828"/>
    <m/>
    <s v="1452 - 2739 - "/>
    <n v="0"/>
    <n v="15"/>
    <s v="libre"/>
    <m/>
    <m/>
    <n v="0"/>
    <n v="0"/>
    <x v="40"/>
    <x v="210"/>
    <n v="0"/>
    <n v="0"/>
    <n v="1"/>
    <n v="3"/>
    <n v="4"/>
    <n v="6"/>
    <n v="7"/>
    <n v="9"/>
    <n v="11"/>
    <n v="12"/>
    <n v="15"/>
    <n v="17"/>
    <n v="1340"/>
    <n v="261"/>
    <n v="174"/>
    <n v="172"/>
    <n v="252"/>
    <n v="149"/>
    <n v="128"/>
    <n v="126"/>
    <n v="48"/>
    <n v="22"/>
    <n v="9"/>
  </r>
  <r>
    <n v="2951"/>
    <s v="u"/>
    <s v="CP liquide betterave"/>
    <x v="29"/>
    <x v="48"/>
    <x v="29"/>
    <m/>
    <m/>
    <m/>
    <m/>
    <m/>
    <n v="0.003293287619709199"/>
    <m/>
    <s v="1453 - 2739 - "/>
    <n v="0"/>
    <n v="15"/>
    <s v="libre"/>
    <m/>
    <m/>
    <n v="0"/>
    <n v="0"/>
    <x v="40"/>
    <x v="210"/>
    <n v="0"/>
    <n v="0"/>
    <n v="1"/>
    <n v="3"/>
    <n v="4"/>
    <n v="6"/>
    <n v="7"/>
    <n v="9"/>
    <n v="11"/>
    <n v="12"/>
    <n v="15"/>
    <n v="17"/>
    <n v="1340"/>
    <n v="261"/>
    <n v="174"/>
    <n v="172"/>
    <n v="252"/>
    <n v="149"/>
    <n v="128"/>
    <n v="126"/>
    <n v="48"/>
    <n v="22"/>
    <n v="9"/>
  </r>
  <r>
    <n v="2952"/>
    <s v="u"/>
    <s v="CP liquide betterave"/>
    <x v="30"/>
    <x v="48"/>
    <x v="30"/>
    <m/>
    <m/>
    <m/>
    <m/>
    <m/>
    <n v="16.56590934384379"/>
    <m/>
    <s v="1454 - 2728 - 2740 - "/>
    <n v="19"/>
    <n v="68"/>
    <s v="libre"/>
    <m/>
    <m/>
    <n v="17"/>
    <n v="0"/>
    <x v="163"/>
    <x v="701"/>
    <n v="19"/>
    <n v="21"/>
    <n v="23"/>
    <n v="28"/>
    <n v="33"/>
    <n v="38"/>
    <n v="43"/>
    <n v="48"/>
    <n v="53"/>
    <n v="58"/>
    <n v="63"/>
    <n v="65"/>
    <n v="4262"/>
    <n v="435"/>
    <n v="435"/>
    <n v="435"/>
    <n v="435"/>
    <n v="348"/>
    <n v="435"/>
    <n v="435"/>
    <n v="435"/>
    <n v="435"/>
    <n v="435"/>
  </r>
  <r>
    <n v="2953"/>
    <s v="u"/>
    <s v="CP liquide betterave"/>
    <x v="31"/>
    <x v="48"/>
    <x v="31"/>
    <m/>
    <m/>
    <m/>
    <n v="2.604"/>
    <n v="66.855"/>
    <n v="16.56590934384379"/>
    <m/>
    <s v="1456 - 2740 - 2741 - "/>
    <n v="18"/>
    <n v="67"/>
    <s v="libre"/>
    <m/>
    <m/>
    <n v="17"/>
    <n v="0"/>
    <x v="37"/>
    <x v="339"/>
    <n v="18"/>
    <n v="20"/>
    <n v="22"/>
    <n v="27"/>
    <n v="32"/>
    <n v="37"/>
    <n v="42"/>
    <n v="47"/>
    <n v="52"/>
    <n v="57"/>
    <n v="62"/>
    <n v="64"/>
    <n v="4262"/>
    <n v="435"/>
    <n v="435"/>
    <n v="435"/>
    <n v="435"/>
    <n v="348"/>
    <n v="435"/>
    <n v="435"/>
    <n v="435"/>
    <n v="435"/>
    <n v="435"/>
  </r>
  <r>
    <n v="2954"/>
    <s v="u"/>
    <s v="CP liquide betterave"/>
    <x v="32"/>
    <x v="48"/>
    <x v="32"/>
    <m/>
    <m/>
    <m/>
    <m/>
    <m/>
    <n v="0.007506938890193725"/>
    <m/>
    <s v="1458 - 2741 - 2742 - "/>
    <n v="0"/>
    <n v="68"/>
    <s v="libre"/>
    <m/>
    <m/>
    <n v="0"/>
    <n v="0"/>
    <x v="102"/>
    <x v="339"/>
    <n v="0"/>
    <n v="3"/>
    <n v="6"/>
    <n v="13"/>
    <n v="20"/>
    <n v="27"/>
    <n v="34"/>
    <n v="40"/>
    <n v="47"/>
    <n v="54"/>
    <n v="61"/>
    <n v="64"/>
    <n v="5915"/>
    <n v="609"/>
    <n v="609"/>
    <n v="609"/>
    <n v="522"/>
    <n v="609"/>
    <n v="609"/>
    <n v="522"/>
    <n v="609"/>
    <n v="609"/>
    <n v="609"/>
  </r>
  <r>
    <n v="2955"/>
    <s v="u"/>
    <s v="CP liquide betterave"/>
    <x v="33"/>
    <x v="48"/>
    <x v="33"/>
    <m/>
    <m/>
    <m/>
    <m/>
    <m/>
    <n v="0.003749403535462591"/>
    <m/>
    <s v="1460 - 2742 - 2749 - "/>
    <n v="0"/>
    <n v="69"/>
    <s v="libre"/>
    <m/>
    <m/>
    <n v="0"/>
    <n v="0"/>
    <x v="102"/>
    <x v="701"/>
    <n v="0"/>
    <n v="3"/>
    <n v="6"/>
    <n v="13"/>
    <n v="20"/>
    <n v="27"/>
    <n v="34"/>
    <n v="41"/>
    <n v="48"/>
    <n v="55"/>
    <n v="62"/>
    <n v="65"/>
    <n v="6002"/>
    <n v="609"/>
    <n v="609"/>
    <n v="609"/>
    <n v="609"/>
    <n v="522"/>
    <n v="609"/>
    <n v="609"/>
    <n v="609"/>
    <n v="609"/>
    <n v="609"/>
  </r>
  <r>
    <n v="2956"/>
    <s v="u"/>
    <s v="CP liquide betterave"/>
    <x v="34"/>
    <x v="48"/>
    <x v="34"/>
    <m/>
    <m/>
    <m/>
    <m/>
    <m/>
    <n v="0.003757535354731134"/>
    <m/>
    <s v="1461 - 2742 - 2751 - "/>
    <n v="0"/>
    <n v="69"/>
    <s v="libre"/>
    <m/>
    <m/>
    <n v="0"/>
    <n v="0"/>
    <x v="102"/>
    <x v="701"/>
    <n v="0"/>
    <n v="3"/>
    <n v="6"/>
    <n v="13"/>
    <n v="20"/>
    <n v="27"/>
    <n v="34"/>
    <n v="41"/>
    <n v="48"/>
    <n v="55"/>
    <n v="62"/>
    <n v="65"/>
    <n v="6002"/>
    <n v="609"/>
    <n v="609"/>
    <n v="609"/>
    <n v="609"/>
    <n v="522"/>
    <n v="609"/>
    <n v="609"/>
    <n v="609"/>
    <n v="609"/>
    <n v="609"/>
  </r>
  <r>
    <n v="2957"/>
    <s v="u"/>
    <s v="CP liquide betterave"/>
    <x v="35"/>
    <x v="48"/>
    <x v="35"/>
    <m/>
    <m/>
    <m/>
    <m/>
    <m/>
    <n v="0.006558949835933643"/>
    <m/>
    <s v="1462 - 2741 - 2743 - "/>
    <n v="0"/>
    <n v="28"/>
    <s v="libre"/>
    <m/>
    <m/>
    <n v="0"/>
    <n v="0"/>
    <x v="195"/>
    <x v="323"/>
    <n v="0"/>
    <n v="1"/>
    <n v="2"/>
    <n v="5"/>
    <n v="7"/>
    <n v="10"/>
    <n v="13"/>
    <n v="16"/>
    <n v="19"/>
    <n v="22"/>
    <n v="25"/>
    <n v="28"/>
    <n v="2246"/>
    <n v="348"/>
    <n v="341"/>
    <n v="319"/>
    <n v="313"/>
    <n v="229"/>
    <n v="302"/>
    <n v="225"/>
    <n v="117"/>
    <n v="45"/>
    <n v="8"/>
  </r>
  <r>
    <n v="2958"/>
    <s v="u"/>
    <s v="CP liquide betterave"/>
    <x v="36"/>
    <x v="48"/>
    <x v="36"/>
    <m/>
    <m/>
    <m/>
    <m/>
    <m/>
    <n v="0.003241028626987358"/>
    <m/>
    <s v="1464 - 2743 - 2754 - "/>
    <n v="0"/>
    <n v="15"/>
    <s v="libre"/>
    <m/>
    <m/>
    <n v="0"/>
    <n v="0"/>
    <x v="40"/>
    <x v="190"/>
    <n v="0"/>
    <n v="0"/>
    <n v="1"/>
    <n v="2"/>
    <n v="4"/>
    <n v="6"/>
    <n v="7"/>
    <n v="9"/>
    <n v="11"/>
    <n v="12"/>
    <n v="15"/>
    <n v="16"/>
    <n v="1277"/>
    <n v="260"/>
    <n v="162"/>
    <n v="233"/>
    <n v="152"/>
    <n v="151"/>
    <n v="188"/>
    <n v="76"/>
    <n v="44"/>
    <n v="9"/>
    <n v="3"/>
  </r>
  <r>
    <n v="2959"/>
    <s v="u"/>
    <s v="CP liquide betterave"/>
    <x v="37"/>
    <x v="48"/>
    <x v="37"/>
    <m/>
    <m/>
    <m/>
    <m/>
    <m/>
    <n v="0.003317921208946284"/>
    <m/>
    <s v="1465 - 2743 - 2755 - "/>
    <n v="0"/>
    <n v="16"/>
    <s v="libre"/>
    <m/>
    <m/>
    <n v="0"/>
    <n v="0"/>
    <x v="40"/>
    <x v="228"/>
    <n v="0"/>
    <n v="0"/>
    <n v="1"/>
    <n v="3"/>
    <n v="4"/>
    <n v="6"/>
    <n v="8"/>
    <n v="10"/>
    <n v="11"/>
    <n v="13"/>
    <n v="16"/>
    <n v="18"/>
    <n v="1350"/>
    <n v="260"/>
    <n v="241"/>
    <n v="230"/>
    <n v="152"/>
    <n v="214"/>
    <n v="154"/>
    <n v="55"/>
    <n v="35"/>
    <n v="7"/>
    <n v="3"/>
  </r>
  <r>
    <n v="2960"/>
    <s v="u"/>
    <s v="CP liquide betterave"/>
    <x v="38"/>
    <x v="48"/>
    <x v="38"/>
    <m/>
    <m/>
    <m/>
    <m/>
    <m/>
    <n v="0.003822640607295086"/>
    <m/>
    <s v="1466 - 2741 - 2757 - "/>
    <n v="0"/>
    <n v="1"/>
    <s v="libre"/>
    <m/>
    <m/>
    <n v="0"/>
    <n v="0"/>
    <x v="40"/>
    <x v="125"/>
    <n v="0"/>
    <n v="0"/>
    <n v="0"/>
    <n v="1"/>
    <n v="1"/>
    <n v="2"/>
    <n v="4"/>
    <n v="6"/>
    <n v="7"/>
    <n v="9"/>
    <n v="11"/>
    <n v="12"/>
    <n v="520"/>
    <n v="174"/>
    <n v="82"/>
    <n v="56"/>
    <n v="28"/>
    <n v="56"/>
    <n v="56"/>
    <n v="25"/>
    <n v="30"/>
    <n v="10"/>
    <n v="4"/>
  </r>
  <r>
    <n v="2961"/>
    <s v="u"/>
    <s v="CP liquide betterave"/>
    <x v="39"/>
    <x v="48"/>
    <x v="39"/>
    <m/>
    <m/>
    <m/>
    <m/>
    <m/>
    <n v="0.002951296857133276"/>
    <m/>
    <s v="1467 - 2741 - 2758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2"/>
    <n v="87"/>
    <n v="0"/>
    <n v="0"/>
    <n v="0"/>
    <n v="0"/>
    <n v="0"/>
    <n v="0"/>
    <n v="0"/>
    <n v="0"/>
    <n v="86"/>
  </r>
  <r>
    <n v="2962"/>
    <s v="u"/>
    <s v="CP liquide betterave"/>
    <x v="41"/>
    <x v="48"/>
    <x v="41"/>
    <m/>
    <m/>
    <m/>
    <m/>
    <m/>
    <n v="17.5273261123155"/>
    <m/>
    <s v="1469 - 2741 - 2744 - 2761 - "/>
    <n v="0"/>
    <n v="26"/>
    <s v="libre"/>
    <m/>
    <m/>
    <n v="18"/>
    <n v="0"/>
    <x v="195"/>
    <x v="226"/>
    <n v="0"/>
    <n v="1"/>
    <n v="2"/>
    <n v="5"/>
    <n v="8"/>
    <n v="10"/>
    <n v="13"/>
    <n v="16"/>
    <n v="18"/>
    <n v="21"/>
    <n v="24"/>
    <n v="25"/>
    <n v="2328"/>
    <n v="261"/>
    <n v="261"/>
    <n v="261"/>
    <n v="261"/>
    <n v="261"/>
    <n v="261"/>
    <n v="261"/>
    <n v="260"/>
    <n v="209"/>
    <n v="33"/>
  </r>
  <r>
    <n v="2963"/>
    <s v="u"/>
    <s v="CP liquide betterave"/>
    <x v="42"/>
    <x v="48"/>
    <x v="42"/>
    <m/>
    <m/>
    <m/>
    <m/>
    <m/>
    <n v="17.47581867294537"/>
    <m/>
    <s v="1471 - 2744 - 2767 - "/>
    <n v="0"/>
    <n v="27"/>
    <s v="libre"/>
    <m/>
    <m/>
    <n v="16"/>
    <n v="4"/>
    <x v="195"/>
    <x v="366"/>
    <n v="0"/>
    <n v="1"/>
    <n v="2"/>
    <n v="5"/>
    <n v="8"/>
    <n v="10"/>
    <n v="13"/>
    <n v="16"/>
    <n v="19"/>
    <n v="21"/>
    <n v="24"/>
    <n v="26"/>
    <n v="2332"/>
    <n v="261"/>
    <n v="261"/>
    <n v="259"/>
    <n v="258"/>
    <n v="256"/>
    <n v="251"/>
    <n v="249"/>
    <n v="242"/>
    <n v="224"/>
    <n v="72"/>
  </r>
  <r>
    <n v="2964"/>
    <s v="u"/>
    <s v="CP liquide betterave"/>
    <x v="43"/>
    <x v="48"/>
    <x v="43"/>
    <m/>
    <m/>
    <m/>
    <m/>
    <m/>
    <n v="0.05150743937013103"/>
    <m/>
    <s v="1472 - 2744 - 2769 - "/>
    <n v="0"/>
    <n v="11"/>
    <s v="libre"/>
    <m/>
    <m/>
    <n v="1"/>
    <n v="4"/>
    <x v="40"/>
    <x v="351"/>
    <n v="0"/>
    <n v="0"/>
    <n v="1"/>
    <n v="2"/>
    <n v="3"/>
    <n v="5"/>
    <n v="6"/>
    <n v="7"/>
    <n v="9"/>
    <n v="10"/>
    <n v="14"/>
    <n v="19"/>
    <n v="1104"/>
    <n v="261"/>
    <n v="261"/>
    <n v="245"/>
    <n v="163"/>
    <n v="68"/>
    <n v="34"/>
    <n v="30"/>
    <n v="21"/>
    <n v="15"/>
    <n v="7"/>
  </r>
  <r>
    <n v="2965"/>
    <s v="u"/>
    <s v="CP liquide betterave"/>
    <x v="44"/>
    <x v="48"/>
    <x v="44"/>
    <m/>
    <m/>
    <m/>
    <m/>
    <m/>
    <n v="0.01611052144064449"/>
    <m/>
    <s v="1473 - 2741 - 2745 - "/>
    <n v="0"/>
    <n v="15"/>
    <s v="libre"/>
    <m/>
    <m/>
    <n v="0"/>
    <n v="0"/>
    <x v="40"/>
    <x v="127"/>
    <n v="0"/>
    <n v="0"/>
    <n v="1"/>
    <n v="2"/>
    <n v="4"/>
    <n v="5"/>
    <n v="7"/>
    <n v="8"/>
    <n v="9"/>
    <n v="11"/>
    <n v="13"/>
    <n v="14"/>
    <n v="1239"/>
    <n v="174"/>
    <n v="174"/>
    <n v="174"/>
    <n v="174"/>
    <n v="173"/>
    <n v="160"/>
    <n v="122"/>
    <n v="63"/>
    <n v="22"/>
    <n v="4"/>
  </r>
  <r>
    <n v="2966"/>
    <s v="u"/>
    <s v="CP liquide betterave"/>
    <x v="46"/>
    <x v="48"/>
    <x v="46"/>
    <m/>
    <m/>
    <m/>
    <m/>
    <m/>
    <n v="0.00580045121693971"/>
    <m/>
    <s v="1476 - 2745 - 2765 - "/>
    <n v="0"/>
    <n v="8"/>
    <s v="libre"/>
    <m/>
    <m/>
    <n v="0"/>
    <n v="0"/>
    <x v="40"/>
    <x v="174"/>
    <n v="0"/>
    <n v="0"/>
    <n v="0"/>
    <n v="1"/>
    <n v="2"/>
    <n v="3"/>
    <n v="3"/>
    <n v="4"/>
    <n v="5"/>
    <n v="6"/>
    <n v="7"/>
    <n v="8"/>
    <n v="670"/>
    <n v="87"/>
    <n v="87"/>
    <n v="87"/>
    <n v="87"/>
    <n v="86"/>
    <n v="77"/>
    <n v="69"/>
    <n v="54"/>
    <n v="36"/>
    <n v="1"/>
  </r>
  <r>
    <n v="2967"/>
    <s v="u"/>
    <s v="CP liquide betterave"/>
    <x v="47"/>
    <x v="48"/>
    <x v="47"/>
    <m/>
    <m/>
    <m/>
    <m/>
    <m/>
    <n v="0.01031007022370478"/>
    <m/>
    <s v="1477 - 2745 - 2766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39"/>
    <n v="87"/>
    <n v="87"/>
    <n v="87"/>
    <n v="83"/>
    <n v="73"/>
    <n v="59"/>
    <n v="33"/>
    <n v="16"/>
    <n v="8"/>
    <n v="7"/>
  </r>
  <r>
    <n v="2968"/>
    <s v="u"/>
    <s v="CP liquide betterave"/>
    <x v="65"/>
    <x v="48"/>
    <x v="65"/>
    <m/>
    <m/>
    <m/>
    <m/>
    <m/>
    <n v="99.10620685368825"/>
    <m/>
    <s v="1478 - 2746 - "/>
    <m/>
    <m/>
    <s v="déterminé"/>
    <m/>
    <m/>
    <n v="99"/>
    <n v="2"/>
    <x v="487"/>
    <x v="645"/>
    <n v="94"/>
    <n v="95"/>
    <n v="96"/>
    <n v="96"/>
    <n v="98"/>
    <n v="99"/>
    <n v="99"/>
    <n v="100"/>
    <n v="100"/>
    <n v="101"/>
    <n v="102"/>
    <n v="103"/>
    <n v="86"/>
    <n v="6"/>
    <n v="13"/>
    <n v="7"/>
    <n v="10"/>
    <n v="21"/>
    <n v="11"/>
    <n v="12"/>
    <n v="3"/>
    <n v="2"/>
    <n v="2"/>
  </r>
  <r>
    <n v="2969"/>
    <s v="u"/>
    <s v="CP liquide betterave"/>
    <x v="66"/>
    <x v="48"/>
    <x v="66"/>
    <m/>
    <m/>
    <m/>
    <m/>
    <m/>
    <n v="110.2035543886568"/>
    <m/>
    <s v="1480 - 2747 - "/>
    <n v="99"/>
    <n v="302"/>
    <s v="libre"/>
    <m/>
    <m/>
    <n v="110"/>
    <n v="3"/>
    <x v="152"/>
    <x v="518"/>
    <n v="93"/>
    <n v="105"/>
    <n v="115"/>
    <n v="135"/>
    <n v="156"/>
    <n v="177"/>
    <n v="198"/>
    <n v="218"/>
    <n v="238"/>
    <n v="259"/>
    <n v="280"/>
    <n v="291"/>
    <n v="1792"/>
    <n v="187"/>
    <n v="186"/>
    <n v="214"/>
    <n v="187"/>
    <n v="196"/>
    <n v="186"/>
    <n v="214"/>
    <n v="187"/>
    <n v="175"/>
    <n v="61"/>
  </r>
  <r>
    <n v="2970"/>
    <s v="u"/>
    <s v="CP liquide betterave"/>
    <x v="67"/>
    <x v="48"/>
    <x v="67"/>
    <m/>
    <m/>
    <m/>
    <m/>
    <m/>
    <n v="99.05601593200669"/>
    <m/>
    <s v="1482 - 2747 - 2748 - "/>
    <n v="96"/>
    <n v="240"/>
    <s v="libre"/>
    <m/>
    <m/>
    <n v="99"/>
    <n v="2"/>
    <x v="421"/>
    <x v="115"/>
    <n v="91"/>
    <n v="97"/>
    <n v="106"/>
    <n v="121"/>
    <n v="136"/>
    <n v="151"/>
    <n v="166"/>
    <n v="181"/>
    <n v="196"/>
    <n v="211"/>
    <n v="226"/>
    <n v="233"/>
    <n v="1304"/>
    <n v="146"/>
    <n v="118"/>
    <n v="143"/>
    <n v="118"/>
    <n v="143"/>
    <n v="118"/>
    <n v="143"/>
    <n v="118"/>
    <n v="143"/>
    <n v="115"/>
  </r>
  <r>
    <n v="2971"/>
    <s v="u"/>
    <s v="CP liquide betterave"/>
    <x v="68"/>
    <x v="48"/>
    <x v="68"/>
    <m/>
    <m/>
    <m/>
    <m/>
    <m/>
    <n v="81.6035981573642"/>
    <m/>
    <s v="1484 - 2748 - 2749 - "/>
    <n v="81"/>
    <n v="152"/>
    <s v="libre"/>
    <m/>
    <m/>
    <n v="82"/>
    <n v="2"/>
    <x v="269"/>
    <x v="333"/>
    <n v="76"/>
    <n v="84"/>
    <n v="87"/>
    <n v="95"/>
    <n v="102"/>
    <n v="109"/>
    <n v="116"/>
    <n v="123"/>
    <n v="130"/>
    <n v="137"/>
    <n v="145"/>
    <n v="148"/>
    <n v="6206"/>
    <n v="364"/>
    <n v="694"/>
    <n v="696"/>
    <n v="696"/>
    <n v="696"/>
    <n v="696"/>
    <n v="696"/>
    <n v="696"/>
    <n v="694"/>
    <n v="279"/>
  </r>
  <r>
    <n v="2972"/>
    <s v="u"/>
    <s v="CP liquide betterave"/>
    <x v="69"/>
    <x v="48"/>
    <x v="69"/>
    <m/>
    <m/>
    <m/>
    <m/>
    <m/>
    <n v="81.78385064963028"/>
    <m/>
    <s v="1486 - 2749 - 2750 - "/>
    <m/>
    <m/>
    <s v="déterminé"/>
    <m/>
    <m/>
    <n v="82"/>
    <n v="2"/>
    <x v="438"/>
    <x v="585"/>
    <n v="77"/>
    <n v="79"/>
    <n v="80"/>
    <n v="80"/>
    <n v="81"/>
    <n v="81"/>
    <n v="82"/>
    <n v="82"/>
    <n v="83"/>
    <n v="83"/>
    <n v="84"/>
    <n v="85"/>
    <n v="86"/>
    <n v="3"/>
    <n v="6"/>
    <n v="13"/>
    <n v="15"/>
    <n v="22"/>
    <n v="12"/>
    <n v="11"/>
    <n v="4"/>
    <n v="0"/>
    <n v="1"/>
  </r>
  <r>
    <n v="2973"/>
    <s v="u"/>
    <s v="CP liquide betterave"/>
    <x v="70"/>
    <x v="48"/>
    <x v="70"/>
    <m/>
    <m/>
    <m/>
    <m/>
    <m/>
    <n v="16.82098684527331"/>
    <m/>
    <s v="1488 - 2748 - 2751 - "/>
    <n v="16"/>
    <n v="87"/>
    <s v="libre"/>
    <m/>
    <m/>
    <n v="17"/>
    <n v="1"/>
    <x v="294"/>
    <x v="555"/>
    <n v="12"/>
    <n v="19"/>
    <n v="22"/>
    <n v="30"/>
    <n v="37"/>
    <n v="44"/>
    <n v="51"/>
    <n v="58"/>
    <n v="65"/>
    <n v="72"/>
    <n v="80"/>
    <n v="83"/>
    <n v="6215"/>
    <n v="372"/>
    <n v="696"/>
    <n v="696"/>
    <n v="609"/>
    <n v="696"/>
    <n v="696"/>
    <n v="609"/>
    <n v="696"/>
    <n v="696"/>
    <n v="450"/>
  </r>
  <r>
    <n v="2974"/>
    <s v="u"/>
    <s v="CP liquide betterave"/>
    <x v="71"/>
    <x v="48"/>
    <x v="71"/>
    <m/>
    <m/>
    <m/>
    <m/>
    <m/>
    <n v="16.88999470468234"/>
    <m/>
    <s v="1490 - 2751 - 2752 - "/>
    <m/>
    <m/>
    <s v="déterminé"/>
    <m/>
    <m/>
    <n v="17"/>
    <n v="1"/>
    <x v="316"/>
    <x v="351"/>
    <n v="13"/>
    <n v="15"/>
    <n v="15"/>
    <n v="16"/>
    <n v="16"/>
    <n v="17"/>
    <n v="17"/>
    <n v="17"/>
    <n v="17"/>
    <n v="18"/>
    <n v="18"/>
    <n v="19"/>
    <n v="86"/>
    <n v="1"/>
    <n v="3"/>
    <n v="3"/>
    <n v="8"/>
    <n v="15"/>
    <n v="12"/>
    <n v="25"/>
    <n v="13"/>
    <n v="4"/>
    <n v="3"/>
  </r>
  <r>
    <n v="2975"/>
    <s v="u"/>
    <s v="CP liquide betterave"/>
    <x v="72"/>
    <x v="48"/>
    <x v="72"/>
    <m/>
    <m/>
    <m/>
    <m/>
    <m/>
    <n v="0.01561833134624532"/>
    <m/>
    <s v="1492 - 2747 - 2753 - "/>
    <n v="0"/>
    <n v="30"/>
    <s v="libre"/>
    <m/>
    <m/>
    <n v="0"/>
    <n v="0"/>
    <x v="195"/>
    <x v="102"/>
    <n v="0"/>
    <n v="1"/>
    <n v="2"/>
    <n v="5"/>
    <n v="8"/>
    <n v="12"/>
    <n v="15"/>
    <n v="18"/>
    <n v="21"/>
    <n v="25"/>
    <n v="29"/>
    <n v="33"/>
    <n v="2493"/>
    <n v="515"/>
    <n v="395"/>
    <n v="460"/>
    <n v="380"/>
    <n v="339"/>
    <n v="271"/>
    <n v="93"/>
    <n v="30"/>
    <n v="5"/>
    <n v="6"/>
  </r>
  <r>
    <n v="2976"/>
    <s v="u"/>
    <s v="CP liquide betterave"/>
    <x v="73"/>
    <x v="48"/>
    <x v="73"/>
    <m/>
    <m/>
    <m/>
    <m/>
    <m/>
    <n v="0.01923044107757335"/>
    <m/>
    <s v="1494 - 2753 - 2754 - "/>
    <n v="0"/>
    <n v="14"/>
    <s v="libre"/>
    <m/>
    <m/>
    <n v="0"/>
    <n v="0"/>
    <x v="40"/>
    <x v="168"/>
    <n v="0"/>
    <n v="0"/>
    <n v="1"/>
    <n v="2"/>
    <n v="4"/>
    <n v="5"/>
    <n v="7"/>
    <n v="8"/>
    <n v="10"/>
    <n v="12"/>
    <n v="14"/>
    <n v="15"/>
    <n v="1190"/>
    <n v="256"/>
    <n v="158"/>
    <n v="154"/>
    <n v="228"/>
    <n v="145"/>
    <n v="118"/>
    <n v="96"/>
    <n v="24"/>
    <n v="9"/>
    <n v="3"/>
  </r>
  <r>
    <n v="2977"/>
    <s v="u"/>
    <s v="CP liquide betterave"/>
    <x v="74"/>
    <x v="48"/>
    <x v="74"/>
    <m/>
    <m/>
    <m/>
    <m/>
    <m/>
    <n v="0.01916999995911625"/>
    <m/>
    <s v="1496 - 2753 - 2755 - "/>
    <n v="0"/>
    <n v="15"/>
    <s v="libre"/>
    <m/>
    <m/>
    <n v="0"/>
    <n v="0"/>
    <x v="40"/>
    <x v="210"/>
    <n v="0"/>
    <n v="0"/>
    <n v="1"/>
    <n v="2"/>
    <n v="4"/>
    <n v="6"/>
    <n v="7"/>
    <n v="9"/>
    <n v="11"/>
    <n v="13"/>
    <n v="15"/>
    <n v="17"/>
    <n v="1258"/>
    <n v="254"/>
    <n v="232"/>
    <n v="228"/>
    <n v="222"/>
    <n v="130"/>
    <n v="123"/>
    <n v="51"/>
    <n v="13"/>
    <n v="3"/>
    <n v="3"/>
  </r>
  <r>
    <n v="2978"/>
    <s v="u"/>
    <s v="CP liquide betterave"/>
    <x v="75"/>
    <x v="48"/>
    <x v="75"/>
    <m/>
    <m/>
    <m/>
    <m/>
    <m/>
    <n v="6.614912567117317"/>
    <m/>
    <s v="1498 - 2747 - 2756 - "/>
    <n v="0"/>
    <n v="10"/>
    <s v="libre"/>
    <m/>
    <m/>
    <n v="6"/>
    <n v="1"/>
    <x v="40"/>
    <x v="121"/>
    <n v="0"/>
    <n v="0"/>
    <n v="1"/>
    <n v="2"/>
    <n v="3"/>
    <n v="4"/>
    <n v="5"/>
    <n v="6"/>
    <n v="8"/>
    <n v="9"/>
    <n v="10"/>
    <n v="11"/>
    <n v="992"/>
    <n v="172"/>
    <n v="86"/>
    <n v="173"/>
    <n v="87"/>
    <n v="174"/>
    <n v="87"/>
    <n v="141"/>
    <n v="42"/>
    <n v="27"/>
    <n v="4"/>
  </r>
  <r>
    <n v="2979"/>
    <s v="u"/>
    <s v="CP liquide betterave"/>
    <x v="76"/>
    <x v="48"/>
    <x v="76"/>
    <m/>
    <m/>
    <m/>
    <m/>
    <m/>
    <n v="0.008953251680442064"/>
    <m/>
    <s v="1500 - 2756 - 2757 - "/>
    <n v="0"/>
    <n v="0"/>
    <s v="libre"/>
    <m/>
    <m/>
    <n v="0"/>
    <n v="0"/>
    <x v="40"/>
    <x v="125"/>
    <n v="0"/>
    <n v="0"/>
    <n v="0"/>
    <n v="1"/>
    <n v="1"/>
    <n v="3"/>
    <n v="4"/>
    <n v="6"/>
    <n v="7"/>
    <n v="9"/>
    <n v="11"/>
    <n v="12"/>
    <n v="433"/>
    <n v="141"/>
    <n v="56"/>
    <n v="28"/>
    <n v="56"/>
    <n v="28"/>
    <n v="56"/>
    <n v="43"/>
    <n v="12"/>
    <n v="10"/>
    <n v="4"/>
  </r>
  <r>
    <n v="2980"/>
    <s v="u"/>
    <s v="CP liquide betterave"/>
    <x v="77"/>
    <x v="48"/>
    <x v="77"/>
    <m/>
    <m/>
    <m/>
    <m/>
    <m/>
    <n v="0.01093681438878174"/>
    <m/>
    <s v="1502 - 2747 - 2758 - "/>
    <n v="0"/>
    <n v="17"/>
    <s v="libre"/>
    <m/>
    <m/>
    <n v="0"/>
    <n v="0"/>
    <x v="40"/>
    <x v="228"/>
    <n v="0"/>
    <n v="0"/>
    <n v="1"/>
    <n v="3"/>
    <n v="4"/>
    <n v="6"/>
    <n v="8"/>
    <n v="9"/>
    <n v="11"/>
    <n v="13"/>
    <n v="16"/>
    <n v="18"/>
    <n v="1429"/>
    <n v="261"/>
    <n v="174"/>
    <n v="259"/>
    <n v="170"/>
    <n v="160"/>
    <n v="200"/>
    <n v="92"/>
    <n v="83"/>
    <n v="22"/>
    <n v="9"/>
  </r>
  <r>
    <n v="2981"/>
    <s v="u"/>
    <s v="CP liquide betterave"/>
    <x v="78"/>
    <x v="48"/>
    <x v="78"/>
    <n v="10"/>
    <n v="1"/>
    <n v="0.2"/>
    <m/>
    <m/>
    <n v="4.506070743797719"/>
    <n v="-5.493929256202281"/>
    <s v="1504 - 2747 - 2759 - "/>
    <m/>
    <m/>
    <s v="mesuré"/>
    <n v="10"/>
    <n v="1"/>
    <n v="4"/>
    <n v="1"/>
    <x v="102"/>
    <x v="39"/>
    <n v="2"/>
    <n v="3"/>
    <n v="3"/>
    <n v="4"/>
    <n v="4"/>
    <n v="4"/>
    <n v="4"/>
    <n v="5"/>
    <n v="5"/>
    <n v="5"/>
    <n v="5"/>
    <n v="6"/>
    <n v="86"/>
    <n v="4"/>
    <n v="9"/>
    <n v="12"/>
    <n v="14"/>
    <n v="11"/>
    <n v="7"/>
    <n v="22"/>
    <n v="4"/>
    <n v="2"/>
    <n v="2"/>
  </r>
  <r>
    <n v="2982"/>
    <s v="u"/>
    <s v="CP liquide betterave"/>
    <x v="79"/>
    <x v="48"/>
    <x v="79"/>
    <m/>
    <m/>
    <m/>
    <m/>
    <m/>
    <n v="39.92260133452967"/>
    <m/>
    <s v="1506 - 2760 - "/>
    <n v="7"/>
    <n v="84"/>
    <s v="libre"/>
    <m/>
    <m/>
    <n v="40"/>
    <n v="3"/>
    <x v="329"/>
    <x v="361"/>
    <n v="4"/>
    <n v="11"/>
    <n v="15"/>
    <n v="22"/>
    <n v="29"/>
    <n v="36"/>
    <n v="43"/>
    <n v="50"/>
    <n v="57"/>
    <n v="65"/>
    <n v="73"/>
    <n v="79"/>
    <n v="6224"/>
    <n v="446"/>
    <n v="783"/>
    <n v="783"/>
    <n v="783"/>
    <n v="783"/>
    <n v="783"/>
    <n v="764"/>
    <n v="635"/>
    <n v="356"/>
    <n v="109"/>
  </r>
  <r>
    <n v="2983"/>
    <s v="u"/>
    <s v="CP liquide betterave"/>
    <x v="80"/>
    <x v="48"/>
    <x v="80"/>
    <m/>
    <m/>
    <m/>
    <m/>
    <m/>
    <n v="26.60660692755586"/>
    <m/>
    <s v="1508 - 2760 - 2761 - "/>
    <n v="8"/>
    <n v="36"/>
    <s v="libre"/>
    <m/>
    <m/>
    <n v="28"/>
    <n v="2"/>
    <x v="265"/>
    <x v="56"/>
    <n v="4"/>
    <n v="10"/>
    <n v="11"/>
    <n v="14"/>
    <n v="17"/>
    <n v="20"/>
    <n v="23"/>
    <n v="26"/>
    <n v="28"/>
    <n v="31"/>
    <n v="34"/>
    <n v="36"/>
    <n v="2503"/>
    <n v="28"/>
    <n v="252"/>
    <n v="347"/>
    <n v="261"/>
    <n v="348"/>
    <n v="348"/>
    <n v="261"/>
    <n v="344"/>
    <n v="265"/>
    <n v="50"/>
  </r>
  <r>
    <n v="2984"/>
    <s v="u"/>
    <s v="CP liquide betterave"/>
    <x v="81"/>
    <x v="48"/>
    <x v="81"/>
    <m/>
    <m/>
    <m/>
    <m/>
    <m/>
    <n v="8.780392682815364"/>
    <m/>
    <s v="1510 - 2761 - 2762 - "/>
    <m/>
    <m/>
    <s v="déterminé"/>
    <m/>
    <m/>
    <n v="10"/>
    <n v="2"/>
    <x v="285"/>
    <x v="124"/>
    <n v="6"/>
    <n v="7"/>
    <n v="8"/>
    <n v="9"/>
    <n v="9"/>
    <n v="10"/>
    <n v="10"/>
    <n v="10"/>
    <n v="10"/>
    <n v="11"/>
    <n v="12"/>
    <n v="12"/>
    <n v="86"/>
    <n v="2"/>
    <n v="6"/>
    <n v="3"/>
    <n v="11"/>
    <n v="21"/>
    <n v="21"/>
    <n v="10"/>
    <n v="8"/>
    <n v="4"/>
    <n v="1"/>
  </r>
  <r>
    <n v="2985"/>
    <s v="u"/>
    <s v="CP liquide betterave"/>
    <x v="82"/>
    <x v="48"/>
    <x v="82"/>
    <m/>
    <m/>
    <m/>
    <m/>
    <m/>
    <n v="13.31599440697381"/>
    <m/>
    <s v="1512 - 2760 - 2763 - "/>
    <n v="0"/>
    <n v="47"/>
    <s v="libre"/>
    <m/>
    <m/>
    <n v="13"/>
    <n v="4"/>
    <x v="207"/>
    <x v="332"/>
    <n v="0"/>
    <n v="2"/>
    <n v="4"/>
    <n v="8"/>
    <n v="12"/>
    <n v="16"/>
    <n v="20"/>
    <n v="24"/>
    <n v="29"/>
    <n v="34"/>
    <n v="40"/>
    <n v="45"/>
    <n v="3588"/>
    <n v="512"/>
    <n v="521"/>
    <n v="522"/>
    <n v="522"/>
    <n v="491"/>
    <n v="419"/>
    <n v="308"/>
    <n v="195"/>
    <n v="85"/>
    <n v="14"/>
  </r>
  <r>
    <n v="2986"/>
    <s v="u"/>
    <s v="CP liquide betterave"/>
    <x v="83"/>
    <x v="48"/>
    <x v="83"/>
    <m/>
    <m/>
    <m/>
    <m/>
    <m/>
    <n v="8.223906555930395"/>
    <m/>
    <s v="1514 - 2763 - 2764 - "/>
    <n v="0"/>
    <n v="16"/>
    <s v="libre"/>
    <m/>
    <m/>
    <n v="9"/>
    <n v="4"/>
    <x v="40"/>
    <x v="228"/>
    <n v="0"/>
    <n v="0"/>
    <n v="1"/>
    <n v="3"/>
    <n v="5"/>
    <n v="6"/>
    <n v="8"/>
    <n v="10"/>
    <n v="11"/>
    <n v="13"/>
    <n v="16"/>
    <n v="18"/>
    <n v="1418"/>
    <n v="250"/>
    <n v="258"/>
    <n v="170"/>
    <n v="252"/>
    <n v="149"/>
    <n v="179"/>
    <n v="104"/>
    <n v="33"/>
    <n v="20"/>
    <n v="4"/>
  </r>
  <r>
    <n v="2987"/>
    <s v="u"/>
    <s v="CP liquide betterave"/>
    <x v="84"/>
    <x v="48"/>
    <x v="84"/>
    <m/>
    <m/>
    <m/>
    <m/>
    <m/>
    <n v="5.888875544605466"/>
    <m/>
    <s v="1516 - 2763 - 2765 - "/>
    <n v="0"/>
    <n v="25"/>
    <s v="libre"/>
    <m/>
    <m/>
    <n v="4"/>
    <n v="2"/>
    <x v="40"/>
    <x v="331"/>
    <n v="0"/>
    <n v="0"/>
    <n v="1"/>
    <n v="3"/>
    <n v="5"/>
    <n v="8"/>
    <n v="10"/>
    <n v="12"/>
    <n v="15"/>
    <n v="17"/>
    <n v="21"/>
    <n v="23"/>
    <n v="1728"/>
    <n v="348"/>
    <n v="259"/>
    <n v="240"/>
    <n v="214"/>
    <n v="201"/>
    <n v="181"/>
    <n v="138"/>
    <n v="93"/>
    <n v="45"/>
    <n v="10"/>
  </r>
  <r>
    <n v="2988"/>
    <s v="u"/>
    <s v="CP liquide betterave"/>
    <x v="85"/>
    <x v="48"/>
    <x v="85"/>
    <m/>
    <m/>
    <m/>
    <m/>
    <m/>
    <n v="0.4106811369569879"/>
    <m/>
    <s v="1518 - 2763 - 2766 - "/>
    <n v="0"/>
    <n v="5"/>
    <s v="libre"/>
    <m/>
    <m/>
    <n v="0"/>
    <n v="0"/>
    <x v="40"/>
    <x v="39"/>
    <n v="0"/>
    <n v="0"/>
    <n v="0"/>
    <n v="1"/>
    <n v="1"/>
    <n v="2"/>
    <n v="2"/>
    <n v="3"/>
    <n v="3"/>
    <n v="4"/>
    <n v="5"/>
    <n v="6"/>
    <n v="452"/>
    <n v="87"/>
    <n v="87"/>
    <n v="83"/>
    <n v="73"/>
    <n v="0"/>
    <n v="59"/>
    <n v="33"/>
    <n v="16"/>
    <n v="8"/>
    <n v="7"/>
  </r>
  <r>
    <n v="2989"/>
    <s v="u"/>
    <s v="CP liquide betterave"/>
    <x v="86"/>
    <x v="48"/>
    <x v="86"/>
    <m/>
    <m/>
    <m/>
    <m/>
    <m/>
    <n v="26.27292737128399"/>
    <m/>
    <s v="1520 - 2767 - "/>
    <n v="1"/>
    <n v="37"/>
    <s v="libre"/>
    <m/>
    <m/>
    <n v="25"/>
    <n v="4"/>
    <x v="102"/>
    <x v="56"/>
    <n v="0"/>
    <n v="3"/>
    <n v="5"/>
    <n v="8"/>
    <n v="12"/>
    <n v="15"/>
    <n v="19"/>
    <n v="22"/>
    <n v="26"/>
    <n v="30"/>
    <n v="34"/>
    <n v="36"/>
    <n v="3088"/>
    <n v="300"/>
    <n v="348"/>
    <n v="348"/>
    <n v="348"/>
    <n v="346"/>
    <n v="341"/>
    <n v="337"/>
    <n v="323"/>
    <n v="290"/>
    <n v="108"/>
  </r>
  <r>
    <n v="2990"/>
    <s v="u"/>
    <s v="CP liquide betterave"/>
    <x v="87"/>
    <x v="48"/>
    <x v="87"/>
    <m/>
    <m/>
    <m/>
    <m/>
    <m/>
    <n v="7.923300623699866"/>
    <m/>
    <s v="1522 - 2767 - 2768 - "/>
    <n v="2"/>
    <n v="9"/>
    <s v="libre"/>
    <m/>
    <m/>
    <n v="8"/>
    <n v="2"/>
    <x v="207"/>
    <x v="122"/>
    <n v="0"/>
    <n v="2"/>
    <n v="3"/>
    <n v="4"/>
    <n v="4"/>
    <n v="5"/>
    <n v="6"/>
    <n v="6"/>
    <n v="7"/>
    <n v="8"/>
    <n v="9"/>
    <n v="10"/>
    <n v="627"/>
    <n v="11"/>
    <n v="42"/>
    <n v="69"/>
    <n v="86"/>
    <n v="86"/>
    <n v="164"/>
    <n v="67"/>
    <n v="51"/>
    <n v="33"/>
    <n v="19"/>
  </r>
  <r>
    <n v="2991"/>
    <s v="u"/>
    <s v="CP liquide betterave"/>
    <x v="88"/>
    <x v="48"/>
    <x v="88"/>
    <m/>
    <m/>
    <m/>
    <m/>
    <m/>
    <n v="0.935312514297732"/>
    <m/>
    <s v="1524 - 2769 - "/>
    <n v="0"/>
    <n v="12"/>
    <s v="libre"/>
    <m/>
    <m/>
    <n v="2"/>
    <n v="4"/>
    <x v="40"/>
    <x v="359"/>
    <n v="0"/>
    <n v="0"/>
    <n v="1"/>
    <n v="2"/>
    <n v="4"/>
    <n v="5"/>
    <n v="7"/>
    <n v="8"/>
    <n v="10"/>
    <n v="12"/>
    <n v="15"/>
    <n v="20"/>
    <n v="1263"/>
    <n v="343"/>
    <n v="261"/>
    <n v="253"/>
    <n v="194"/>
    <n v="89"/>
    <n v="40"/>
    <n v="31"/>
    <n v="22"/>
    <n v="18"/>
    <n v="13"/>
  </r>
  <r>
    <n v="2992"/>
    <s v="u"/>
    <s v="CP liquide betterave"/>
    <x v="89"/>
    <x v="48"/>
    <x v="89"/>
    <m/>
    <m/>
    <m/>
    <m/>
    <m/>
    <n v="0"/>
    <m/>
    <s v="1526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2993"/>
    <s v="u"/>
    <s v="Luzerne déshydratée"/>
    <x v="0"/>
    <x v="49"/>
    <x v="0"/>
    <m/>
    <m/>
    <m/>
    <m/>
    <m/>
    <n v="575.5468892791482"/>
    <m/>
    <s v="1412 - 2770 - "/>
    <n v="576"/>
    <n v="588"/>
    <s v="libre"/>
    <m/>
    <m/>
    <n v="576"/>
    <n v="0"/>
    <x v="687"/>
    <x v="766"/>
    <n v="576"/>
    <n v="576"/>
    <n v="577"/>
    <n v="578"/>
    <n v="579"/>
    <n v="580"/>
    <n v="582"/>
    <n v="583"/>
    <n v="584"/>
    <n v="585"/>
    <n v="586"/>
    <n v="587"/>
    <n v="1043"/>
    <n v="174"/>
    <n v="87"/>
    <n v="87"/>
    <n v="87"/>
    <n v="87"/>
    <n v="87"/>
    <n v="87"/>
    <n v="87"/>
    <n v="87"/>
    <n v="174"/>
  </r>
  <r>
    <n v="2994"/>
    <s v="u"/>
    <s v="Luzerne déshydratée"/>
    <x v="1"/>
    <x v="49"/>
    <x v="1"/>
    <m/>
    <m/>
    <m/>
    <n v="229.831333333333"/>
    <n v="234.799333333333"/>
    <n v="229.8313438233057"/>
    <m/>
    <s v="1414 - 2770 - 2771 - "/>
    <n v="230"/>
    <n v="235"/>
    <s v="libre"/>
    <m/>
    <m/>
    <n v="230"/>
    <n v="0"/>
    <x v="571"/>
    <x v="564"/>
    <n v="230"/>
    <n v="230"/>
    <n v="230"/>
    <n v="231"/>
    <n v="231"/>
    <n v="232"/>
    <n v="232"/>
    <n v="232"/>
    <n v="233"/>
    <n v="233"/>
    <n v="234"/>
    <n v="234"/>
    <n v="434"/>
    <n v="87"/>
    <n v="0"/>
    <n v="87"/>
    <n v="0"/>
    <n v="0"/>
    <n v="87"/>
    <n v="0"/>
    <n v="87"/>
    <n v="0"/>
    <n v="87"/>
  </r>
  <r>
    <n v="2995"/>
    <s v="u"/>
    <s v="Luzerne déshydratée"/>
    <x v="2"/>
    <x v="49"/>
    <x v="2"/>
    <m/>
    <m/>
    <m/>
    <m/>
    <m/>
    <n v="226.3245734731256"/>
    <m/>
    <s v="1416 - 2771 - 2772 - "/>
    <n v="223"/>
    <n v="229"/>
    <s v="libre"/>
    <m/>
    <m/>
    <n v="226"/>
    <n v="0"/>
    <x v="257"/>
    <x v="368"/>
    <n v="223"/>
    <n v="223"/>
    <n v="223"/>
    <n v="224"/>
    <n v="225"/>
    <n v="225"/>
    <n v="226"/>
    <n v="227"/>
    <n v="227"/>
    <n v="228"/>
    <n v="229"/>
    <n v="229"/>
    <n v="607"/>
    <n v="86"/>
    <n v="87"/>
    <n v="0"/>
    <n v="87"/>
    <n v="0"/>
    <n v="87"/>
    <n v="87"/>
    <n v="0"/>
    <n v="87"/>
    <n v="87"/>
  </r>
  <r>
    <n v="2996"/>
    <s v="u"/>
    <s v="Luzerne déshydratée"/>
    <x v="3"/>
    <x v="49"/>
    <x v="3"/>
    <m/>
    <m/>
    <m/>
    <m/>
    <m/>
    <n v="1.991346538302596"/>
    <m/>
    <s v="1418 - 2772 - 2773 - "/>
    <n v="0"/>
    <n v="4"/>
    <s v="libre"/>
    <m/>
    <m/>
    <n v="2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2997"/>
    <s v="u"/>
    <s v="Luzerne déshydratée"/>
    <x v="4"/>
    <x v="49"/>
    <x v="4"/>
    <m/>
    <m/>
    <m/>
    <m/>
    <m/>
    <n v="0.9970485162841165"/>
    <m/>
    <s v="1420 - 2773 - 2802 - "/>
    <m/>
    <m/>
    <s v="déterminé"/>
    <m/>
    <m/>
    <n v="1"/>
    <n v="0"/>
    <x v="195"/>
    <x v="55"/>
    <n v="1"/>
    <n v="1"/>
    <n v="1"/>
    <n v="1"/>
    <n v="1"/>
    <n v="1"/>
    <n v="1"/>
    <n v="1"/>
    <n v="1"/>
    <n v="1"/>
    <n v="1"/>
    <n v="1"/>
    <n v="86"/>
    <n v="1"/>
    <n v="0"/>
    <n v="0"/>
    <n v="3"/>
    <n v="0"/>
    <n v="3"/>
    <n v="0"/>
    <n v="4"/>
    <n v="2"/>
    <n v="74"/>
  </r>
  <r>
    <n v="2998"/>
    <s v="u"/>
    <s v="Luzerne déshydratée"/>
    <x v="5"/>
    <x v="49"/>
    <x v="5"/>
    <m/>
    <m/>
    <m/>
    <m/>
    <m/>
    <n v="0.9916858003060333"/>
    <m/>
    <s v="1421 - 2773 - 2803 - "/>
    <n v="0"/>
    <n v="1"/>
    <s v="libre"/>
    <m/>
    <m/>
    <n v="1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2999"/>
    <s v="u"/>
    <s v="Luzerne déshydratée"/>
    <x v="6"/>
    <x v="49"/>
    <x v="6"/>
    <m/>
    <m/>
    <m/>
    <m/>
    <m/>
    <n v="0.002612221712446278"/>
    <m/>
    <s v="1422 - 2773 - 2804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000"/>
    <s v="u"/>
    <s v="Luzerne déshydratée"/>
    <x v="7"/>
    <x v="49"/>
    <x v="7"/>
    <n v="46.5"/>
    <n v="1.1625"/>
    <n v="0.05"/>
    <m/>
    <m/>
    <n v="52.25015830302948"/>
    <n v="4.9463727337888"/>
    <s v="1423 - 2772 - 2774 - "/>
    <m/>
    <m/>
    <s v="mesuré"/>
    <n v="46"/>
    <n v="1"/>
    <n v="52"/>
    <n v="1"/>
    <x v="437"/>
    <x v="598"/>
    <n v="49"/>
    <n v="50"/>
    <n v="51"/>
    <n v="51"/>
    <n v="52"/>
    <n v="52"/>
    <n v="52"/>
    <n v="52"/>
    <n v="53"/>
    <n v="53"/>
    <n v="53"/>
    <n v="53"/>
    <n v="86"/>
    <n v="1"/>
    <n v="3"/>
    <n v="4"/>
    <n v="5"/>
    <n v="11"/>
    <n v="21"/>
    <n v="9"/>
    <n v="19"/>
    <n v="6"/>
    <n v="8"/>
  </r>
  <r>
    <n v="3001"/>
    <s v="u"/>
    <s v="Luzerne déshydratée"/>
    <x v="8"/>
    <x v="49"/>
    <x v="8"/>
    <n v="30"/>
    <n v="1.5"/>
    <n v="0.1"/>
    <m/>
    <m/>
    <n v="32.07780563702197"/>
    <n v="1.385203758014645"/>
    <s v="1425 - 2774 - 2775 - "/>
    <m/>
    <m/>
    <s v="mesuré"/>
    <n v="30"/>
    <n v="1"/>
    <n v="32"/>
    <n v="1"/>
    <x v="385"/>
    <x v="136"/>
    <n v="29"/>
    <n v="31"/>
    <n v="31"/>
    <n v="31"/>
    <n v="32"/>
    <n v="32"/>
    <n v="32"/>
    <n v="32"/>
    <n v="33"/>
    <n v="33"/>
    <n v="33"/>
    <n v="34"/>
    <n v="86"/>
    <n v="2"/>
    <n v="0"/>
    <n v="5"/>
    <n v="10"/>
    <n v="26"/>
    <n v="21"/>
    <n v="16"/>
    <n v="4"/>
    <n v="2"/>
    <n v="1"/>
  </r>
  <r>
    <n v="3002"/>
    <s v="u"/>
    <s v="Luzerne déshydratée"/>
    <x v="9"/>
    <x v="49"/>
    <x v="9"/>
    <m/>
    <m/>
    <m/>
    <m/>
    <m/>
    <n v="27.72018123588952"/>
    <m/>
    <s v="1427 - 2775 - 2794 - "/>
    <n v="21"/>
    <n v="33"/>
    <s v="libre"/>
    <m/>
    <m/>
    <n v="28"/>
    <n v="1"/>
    <x v="163"/>
    <x v="102"/>
    <n v="17"/>
    <n v="21"/>
    <n v="22"/>
    <n v="23"/>
    <n v="25"/>
    <n v="26"/>
    <n v="27"/>
    <n v="28"/>
    <n v="29"/>
    <n v="31"/>
    <n v="32"/>
    <n v="33"/>
    <n v="1059"/>
    <n v="6"/>
    <n v="39"/>
    <n v="103"/>
    <n v="162"/>
    <n v="174"/>
    <n v="174"/>
    <n v="173"/>
    <n v="162"/>
    <n v="63"/>
    <n v="4"/>
  </r>
  <r>
    <n v="3003"/>
    <s v="u"/>
    <s v="Luzerne déshydratée"/>
    <x v="10"/>
    <x v="49"/>
    <x v="10"/>
    <m/>
    <m/>
    <m/>
    <m/>
    <m/>
    <n v="5.338647478904987"/>
    <m/>
    <s v="1428 - 2775 - 2795 - "/>
    <n v="0"/>
    <n v="12"/>
    <s v="libre"/>
    <m/>
    <m/>
    <n v="5"/>
    <n v="1"/>
    <x v="40"/>
    <x v="125"/>
    <n v="0"/>
    <n v="0"/>
    <n v="1"/>
    <n v="2"/>
    <n v="3"/>
    <n v="5"/>
    <n v="6"/>
    <n v="7"/>
    <n v="8"/>
    <n v="10"/>
    <n v="11"/>
    <n v="12"/>
    <n v="1106"/>
    <n v="174"/>
    <n v="87"/>
    <n v="174"/>
    <n v="87"/>
    <n v="87"/>
    <n v="174"/>
    <n v="86"/>
    <n v="157"/>
    <n v="53"/>
    <n v="28"/>
  </r>
  <r>
    <n v="3004"/>
    <s v="u"/>
    <s v="Luzerne déshydratée"/>
    <x v="11"/>
    <x v="49"/>
    <x v="11"/>
    <n v="15"/>
    <n v="1"/>
    <n v="0.1333333333333333"/>
    <m/>
    <m/>
    <n v="20.18496348326292"/>
    <n v="5.184963483262919"/>
    <s v="1429 - 2774 - 2796 - "/>
    <m/>
    <m/>
    <s v="mesuré"/>
    <n v="15"/>
    <n v="1"/>
    <n v="20"/>
    <n v="1"/>
    <x v="233"/>
    <x v="298"/>
    <n v="18"/>
    <n v="18"/>
    <n v="19"/>
    <n v="19"/>
    <n v="19"/>
    <n v="20"/>
    <n v="20"/>
    <n v="20"/>
    <n v="21"/>
    <n v="21"/>
    <n v="21"/>
    <n v="21"/>
    <n v="86"/>
    <n v="5"/>
    <n v="6"/>
    <n v="7"/>
    <n v="14"/>
    <n v="17"/>
    <n v="9"/>
    <n v="12"/>
    <n v="11"/>
    <n v="2"/>
    <n v="4"/>
  </r>
  <r>
    <n v="3005"/>
    <s v="u"/>
    <s v="Luzerne déshydratée"/>
    <x v="12"/>
    <x v="49"/>
    <x v="12"/>
    <n v="71.2"/>
    <n v="1.78"/>
    <n v="0.05"/>
    <m/>
    <m/>
    <n v="78.09294952417656"/>
    <n v="3.872443552908178"/>
    <s v="1430 - 2772 - 2799 - "/>
    <m/>
    <m/>
    <s v="mesuré"/>
    <n v="71"/>
    <n v="2"/>
    <n v="78"/>
    <n v="1"/>
    <x v="322"/>
    <x v="112"/>
    <n v="75"/>
    <n v="76"/>
    <n v="77"/>
    <n v="77"/>
    <n v="78"/>
    <n v="78"/>
    <n v="78"/>
    <n v="78"/>
    <n v="79"/>
    <n v="79"/>
    <n v="79"/>
    <n v="79"/>
    <n v="86"/>
    <n v="4"/>
    <n v="5"/>
    <n v="15"/>
    <n v="20"/>
    <n v="19"/>
    <n v="19"/>
    <n v="4"/>
    <n v="0"/>
    <n v="0"/>
    <n v="1"/>
  </r>
  <r>
    <n v="3006"/>
    <s v="u"/>
    <s v="Luzerne déshydratée"/>
    <x v="13"/>
    <x v="49"/>
    <x v="13"/>
    <n v="30"/>
    <n v="1"/>
    <n v="0.06666666666666667"/>
    <m/>
    <m/>
    <n v="29.160386771959"/>
    <n v="-0.8396132280410029"/>
    <s v="1431 - 2772 - 2780 - 2798 - "/>
    <m/>
    <m/>
    <s v="mesuré"/>
    <n v="30"/>
    <n v="1"/>
    <n v="29"/>
    <n v="1"/>
    <x v="101"/>
    <x v="322"/>
    <n v="26"/>
    <n v="27"/>
    <n v="28"/>
    <n v="28"/>
    <n v="28"/>
    <n v="29"/>
    <n v="29"/>
    <n v="29"/>
    <n v="29"/>
    <n v="30"/>
    <n v="30"/>
    <n v="31"/>
    <n v="86"/>
    <n v="3"/>
    <n v="0"/>
    <n v="7"/>
    <n v="11"/>
    <n v="20"/>
    <n v="19"/>
    <n v="13"/>
    <n v="6"/>
    <n v="5"/>
    <n v="3"/>
  </r>
  <r>
    <n v="3007"/>
    <s v="u"/>
    <s v="Luzerne déshydratée"/>
    <x v="14"/>
    <x v="49"/>
    <x v="14"/>
    <m/>
    <m/>
    <m/>
    <m/>
    <m/>
    <n v="63.23916592883969"/>
    <m/>
    <s v="1432 - 2772 - 2776 - "/>
    <m/>
    <m/>
    <s v="déterminé"/>
    <m/>
    <m/>
    <n v="63"/>
    <n v="1"/>
    <x v="303"/>
    <x v="644"/>
    <n v="60"/>
    <n v="61"/>
    <n v="62"/>
    <n v="62"/>
    <n v="63"/>
    <n v="63"/>
    <n v="64"/>
    <n v="64"/>
    <n v="64"/>
    <n v="65"/>
    <n v="65"/>
    <n v="66"/>
    <n v="86"/>
    <n v="2"/>
    <n v="3"/>
    <n v="11"/>
    <n v="8"/>
    <n v="10"/>
    <n v="15"/>
    <n v="14"/>
    <n v="11"/>
    <n v="6"/>
    <n v="7"/>
  </r>
  <r>
    <n v="3008"/>
    <s v="u"/>
    <s v="Luzerne déshydratée"/>
    <x v="15"/>
    <x v="49"/>
    <x v="15"/>
    <m/>
    <m/>
    <m/>
    <m/>
    <m/>
    <n v="63.23916592883969"/>
    <m/>
    <s v="1434 - 2776 - 2777 - 2786 - "/>
    <m/>
    <m/>
    <s v="déterminé"/>
    <m/>
    <m/>
    <n v="63"/>
    <n v="1"/>
    <x v="303"/>
    <x v="644"/>
    <n v="60"/>
    <n v="61"/>
    <n v="62"/>
    <n v="62"/>
    <n v="63"/>
    <n v="63"/>
    <n v="64"/>
    <n v="64"/>
    <n v="64"/>
    <n v="65"/>
    <n v="65"/>
    <n v="66"/>
    <n v="86"/>
    <n v="2"/>
    <n v="3"/>
    <n v="11"/>
    <n v="8"/>
    <n v="10"/>
    <n v="15"/>
    <n v="14"/>
    <n v="11"/>
    <n v="6"/>
    <n v="7"/>
  </r>
  <r>
    <n v="3009"/>
    <s v="u"/>
    <s v="Luzerne déshydratée"/>
    <x v="16"/>
    <x v="49"/>
    <x v="16"/>
    <n v="0.1"/>
    <n v="1"/>
    <n v="20"/>
    <m/>
    <m/>
    <n v="1.580159639241751"/>
    <n v="1.480159639241751"/>
    <s v="1436 - 2777 - 2790 - "/>
    <m/>
    <m/>
    <s v="mesuré"/>
    <n v="1"/>
    <n v="1"/>
    <n v="2"/>
    <n v="1"/>
    <x v="195"/>
    <x v="209"/>
    <n v="1"/>
    <n v="1"/>
    <n v="1"/>
    <n v="2"/>
    <n v="2"/>
    <n v="2"/>
    <n v="2"/>
    <n v="2"/>
    <n v="2"/>
    <n v="3"/>
    <n v="3"/>
    <n v="3"/>
    <n v="86"/>
    <n v="3"/>
    <n v="8"/>
    <n v="14"/>
    <n v="21"/>
    <n v="16"/>
    <n v="11"/>
    <n v="6"/>
    <n v="4"/>
    <n v="1"/>
    <n v="3"/>
  </r>
  <r>
    <n v="3010"/>
    <s v="u"/>
    <s v="Luzerne déshydratée"/>
    <x v="17"/>
    <x v="49"/>
    <x v="17"/>
    <n v="59.99222188856049"/>
    <n v="1.499805547214012"/>
    <n v="0.05"/>
    <m/>
    <m/>
    <n v="62.18501260616229"/>
    <n v="1.462050011533194"/>
    <s v="1437 - 2777 - 2792 - "/>
    <m/>
    <m/>
    <s v="mesuré"/>
    <n v="60"/>
    <n v="2"/>
    <n v="62"/>
    <n v="1"/>
    <x v="688"/>
    <x v="339"/>
    <n v="59"/>
    <n v="60"/>
    <n v="60"/>
    <n v="61"/>
    <n v="61"/>
    <n v="62"/>
    <n v="62"/>
    <n v="62"/>
    <n v="63"/>
    <n v="63"/>
    <n v="63"/>
    <n v="64"/>
    <n v="86"/>
    <n v="4"/>
    <n v="2"/>
    <n v="7"/>
    <n v="14"/>
    <n v="14"/>
    <n v="14"/>
    <n v="19"/>
    <n v="8"/>
    <n v="3"/>
    <n v="2"/>
  </r>
  <r>
    <n v="3011"/>
    <s v="u"/>
    <s v="Luzerne déshydratée"/>
    <x v="22"/>
    <x v="49"/>
    <x v="22"/>
    <m/>
    <m/>
    <m/>
    <m/>
    <m/>
    <n v="1.59056640681832"/>
    <m/>
    <s v="1443 - 2772 - 2778 - "/>
    <m/>
    <m/>
    <s v="déterminé"/>
    <m/>
    <m/>
    <n v="2"/>
    <n v="1"/>
    <x v="195"/>
    <x v="209"/>
    <n v="1"/>
    <n v="1"/>
    <n v="1"/>
    <n v="1"/>
    <n v="2"/>
    <n v="2"/>
    <n v="2"/>
    <n v="2"/>
    <n v="2"/>
    <n v="3"/>
    <n v="3"/>
    <n v="3"/>
    <n v="86"/>
    <n v="7"/>
    <n v="8"/>
    <n v="19"/>
    <n v="17"/>
    <n v="11"/>
    <n v="8"/>
    <n v="8"/>
    <n v="3"/>
    <n v="4"/>
    <n v="2"/>
  </r>
  <r>
    <n v="3012"/>
    <s v="u"/>
    <s v="Luzerne déshydratée"/>
    <x v="23"/>
    <x v="49"/>
    <x v="23"/>
    <n v="0.1"/>
    <n v="1"/>
    <n v="20"/>
    <m/>
    <m/>
    <n v="1.59056640681832"/>
    <n v="1.49056640681832"/>
    <s v="1445 - 2778 - 2779 - 2786 - "/>
    <m/>
    <m/>
    <s v="mesuré"/>
    <n v="1"/>
    <n v="1"/>
    <n v="2"/>
    <n v="1"/>
    <x v="195"/>
    <x v="209"/>
    <n v="1"/>
    <n v="1"/>
    <n v="1"/>
    <n v="1"/>
    <n v="2"/>
    <n v="2"/>
    <n v="2"/>
    <n v="2"/>
    <n v="2"/>
    <n v="3"/>
    <n v="3"/>
    <n v="3"/>
    <n v="86"/>
    <n v="7"/>
    <n v="8"/>
    <n v="19"/>
    <n v="17"/>
    <n v="11"/>
    <n v="8"/>
    <n v="8"/>
    <n v="3"/>
    <n v="4"/>
    <n v="2"/>
  </r>
  <r>
    <n v="3013"/>
    <s v="u"/>
    <s v="Luzerne déshydratée"/>
    <x v="24"/>
    <x v="49"/>
    <x v="24"/>
    <m/>
    <m/>
    <m/>
    <m/>
    <m/>
    <n v="2.369648156995468"/>
    <m/>
    <s v="1447 - 2779 - 2790 - "/>
    <m/>
    <m/>
    <s v="déterminé"/>
    <m/>
    <m/>
    <n v="2"/>
    <n v="1"/>
    <x v="40"/>
    <x v="209"/>
    <n v="0"/>
    <n v="1"/>
    <n v="1"/>
    <n v="1"/>
    <n v="2"/>
    <n v="2"/>
    <n v="2"/>
    <n v="3"/>
    <n v="3"/>
    <n v="3"/>
    <n v="4"/>
    <n v="4"/>
    <n v="86"/>
    <n v="3"/>
    <n v="11"/>
    <n v="8"/>
    <n v="11"/>
    <n v="12"/>
    <n v="19"/>
    <n v="11"/>
    <n v="4"/>
    <n v="4"/>
    <n v="4"/>
  </r>
  <r>
    <n v="3014"/>
    <s v="u"/>
    <s v="Luzerne déshydratée"/>
    <x v="25"/>
    <x v="49"/>
    <x v="25"/>
    <n v="0.1"/>
    <n v="1"/>
    <n v="20"/>
    <m/>
    <m/>
    <n v="0.2029591890055362"/>
    <n v="0.1029591890055362"/>
    <s v="1448 - 2779 - 2792 - "/>
    <m/>
    <m/>
    <s v="mesuré"/>
    <n v="1"/>
    <n v="1"/>
    <n v="1"/>
    <n v="1"/>
    <x v="40"/>
    <x v="176"/>
    <n v="0"/>
    <n v="0"/>
    <n v="0"/>
    <n v="0"/>
    <n v="0"/>
    <n v="0"/>
    <n v="1"/>
    <n v="1"/>
    <n v="1"/>
    <n v="1"/>
    <n v="2"/>
    <n v="2"/>
    <n v="86"/>
    <n v="19"/>
    <n v="22"/>
    <n v="7"/>
    <n v="13"/>
    <n v="7"/>
    <n v="7"/>
    <n v="4"/>
    <n v="3"/>
    <n v="2"/>
    <n v="3"/>
  </r>
  <r>
    <n v="3015"/>
    <s v="u"/>
    <s v="Luzerne déshydratée"/>
    <x v="27"/>
    <x v="49"/>
    <x v="27"/>
    <m/>
    <m/>
    <m/>
    <m/>
    <m/>
    <n v="28.17574238745816"/>
    <m/>
    <s v="1450 - 2771 - 2780 - "/>
    <n v="0"/>
    <n v="12"/>
    <s v="libre"/>
    <m/>
    <m/>
    <n v="28"/>
    <n v="1"/>
    <x v="40"/>
    <x v="125"/>
    <n v="0"/>
    <n v="0"/>
    <n v="1"/>
    <n v="2"/>
    <n v="3"/>
    <n v="5"/>
    <n v="6"/>
    <n v="7"/>
    <n v="9"/>
    <n v="10"/>
    <n v="11"/>
    <n v="12"/>
    <n v="1130"/>
    <n v="174"/>
    <n v="87"/>
    <n v="87"/>
    <n v="87"/>
    <n v="87"/>
    <n v="174"/>
    <n v="87"/>
    <n v="87"/>
    <n v="87"/>
    <n v="174"/>
  </r>
  <r>
    <n v="3016"/>
    <s v="u"/>
    <s v="Luzerne déshydratée"/>
    <x v="29"/>
    <x v="49"/>
    <x v="29"/>
    <m/>
    <m/>
    <m/>
    <m/>
    <m/>
    <n v="0.00884096284222298"/>
    <m/>
    <s v="1453 - 2780 - "/>
    <n v="0"/>
    <n v="287"/>
    <s v="libre"/>
    <m/>
    <m/>
    <n v="0"/>
    <n v="0"/>
    <x v="265"/>
    <x v="416"/>
    <n v="0"/>
    <n v="10"/>
    <n v="20"/>
    <n v="50"/>
    <n v="80"/>
    <n v="110"/>
    <n v="140"/>
    <n v="170"/>
    <n v="200"/>
    <n v="230"/>
    <n v="260"/>
    <n v="270"/>
    <n v="2531"/>
    <n v="261"/>
    <n v="261"/>
    <n v="261"/>
    <n v="261"/>
    <n v="261"/>
    <n v="261"/>
    <n v="261"/>
    <n v="261"/>
    <n v="261"/>
    <n v="183"/>
  </r>
  <r>
    <n v="3017"/>
    <s v="u"/>
    <s v="Luzerne déshydratée"/>
    <x v="30"/>
    <x v="49"/>
    <x v="30"/>
    <m/>
    <m/>
    <m/>
    <m/>
    <m/>
    <n v="348.7039121085135"/>
    <m/>
    <s v="1454 - 2770 - 2781 - "/>
    <n v="348"/>
    <n v="352"/>
    <s v="libre"/>
    <m/>
    <m/>
    <n v="349"/>
    <n v="0"/>
    <x v="148"/>
    <x v="622"/>
    <n v="348"/>
    <n v="348"/>
    <n v="348"/>
    <n v="348"/>
    <n v="349"/>
    <n v="349"/>
    <n v="350"/>
    <n v="350"/>
    <n v="350"/>
    <n v="351"/>
    <n v="351"/>
    <n v="351"/>
    <n v="347"/>
    <n v="87"/>
    <n v="0"/>
    <n v="0"/>
    <n v="87"/>
    <n v="0"/>
    <n v="0"/>
    <n v="87"/>
    <n v="0"/>
    <n v="0"/>
    <n v="87"/>
  </r>
  <r>
    <n v="3018"/>
    <s v="u"/>
    <s v="Luzerne déshydratée"/>
    <x v="31"/>
    <x v="49"/>
    <x v="31"/>
    <m/>
    <m/>
    <m/>
    <n v="348.705519266667"/>
    <n v="353.673519266667"/>
    <n v="348.7039121085135"/>
    <m/>
    <s v="1456 - 2781 - 2782 - "/>
    <n v="349"/>
    <n v="351"/>
    <s v="libre"/>
    <m/>
    <m/>
    <n v="349"/>
    <n v="0"/>
    <x v="689"/>
    <x v="767"/>
    <n v="349"/>
    <n v="349"/>
    <n v="349"/>
    <n v="349"/>
    <n v="349"/>
    <n v="349"/>
    <n v="350"/>
    <n v="350"/>
    <n v="350"/>
    <n v="350"/>
    <n v="350"/>
    <n v="350"/>
    <n v="173"/>
    <n v="87"/>
    <n v="0"/>
    <n v="0"/>
    <n v="0"/>
    <n v="0"/>
    <n v="0"/>
    <n v="0"/>
    <n v="0"/>
    <n v="0"/>
    <n v="87"/>
  </r>
  <r>
    <n v="3019"/>
    <s v="u"/>
    <s v="Luzerne déshydratée"/>
    <x v="32"/>
    <x v="49"/>
    <x v="32"/>
    <m/>
    <m/>
    <m/>
    <m/>
    <m/>
    <n v="279.9152994648557"/>
    <m/>
    <s v="1458 - 2782 - 2783 - "/>
    <m/>
    <m/>
    <s v="déterminé"/>
    <m/>
    <m/>
    <n v="280"/>
    <n v="3"/>
    <x v="690"/>
    <x v="652"/>
    <n v="274"/>
    <n v="276"/>
    <n v="276"/>
    <n v="278"/>
    <n v="278"/>
    <n v="279"/>
    <n v="280"/>
    <n v="281"/>
    <n v="281"/>
    <n v="282"/>
    <n v="283"/>
    <n v="284"/>
    <n v="86"/>
    <n v="2"/>
    <n v="7"/>
    <n v="7"/>
    <n v="12"/>
    <n v="11"/>
    <n v="22"/>
    <n v="10"/>
    <n v="10"/>
    <n v="3"/>
    <n v="3"/>
  </r>
  <r>
    <n v="3020"/>
    <s v="u"/>
    <s v="Luzerne déshydratée"/>
    <x v="33"/>
    <x v="49"/>
    <x v="33"/>
    <m/>
    <m/>
    <m/>
    <m/>
    <m/>
    <n v="216.1257146782974"/>
    <m/>
    <s v="1460 - 2783 - 2789 - "/>
    <m/>
    <m/>
    <s v="déterminé"/>
    <m/>
    <m/>
    <n v="216"/>
    <n v="4"/>
    <x v="498"/>
    <x v="768"/>
    <n v="208"/>
    <n v="211"/>
    <n v="212"/>
    <n v="214"/>
    <n v="214"/>
    <n v="215"/>
    <n v="216"/>
    <n v="217"/>
    <n v="218"/>
    <n v="220"/>
    <n v="222"/>
    <n v="222"/>
    <n v="86"/>
    <n v="4"/>
    <n v="1"/>
    <n v="4"/>
    <n v="13"/>
    <n v="15"/>
    <n v="13"/>
    <n v="11"/>
    <n v="8"/>
    <n v="7"/>
    <n v="11"/>
  </r>
  <r>
    <n v="3021"/>
    <s v="u"/>
    <s v="Luzerne déshydratée"/>
    <x v="34"/>
    <x v="49"/>
    <x v="34"/>
    <m/>
    <m/>
    <m/>
    <m/>
    <m/>
    <n v="63.78958478655819"/>
    <m/>
    <s v="1461 - 2783 - 2791 - "/>
    <m/>
    <m/>
    <s v="déterminé"/>
    <m/>
    <m/>
    <n v="63"/>
    <n v="3"/>
    <x v="292"/>
    <x v="270"/>
    <n v="57"/>
    <n v="59"/>
    <n v="60"/>
    <n v="61"/>
    <n v="62"/>
    <n v="63"/>
    <n v="64"/>
    <n v="64"/>
    <n v="65"/>
    <n v="66"/>
    <n v="67"/>
    <n v="67"/>
    <n v="86"/>
    <n v="3"/>
    <n v="6"/>
    <n v="10"/>
    <n v="8"/>
    <n v="20"/>
    <n v="15"/>
    <n v="10"/>
    <n v="12"/>
    <n v="1"/>
    <n v="2"/>
  </r>
  <r>
    <n v="3022"/>
    <s v="u"/>
    <s v="Luzerne déshydratée"/>
    <x v="35"/>
    <x v="49"/>
    <x v="35"/>
    <m/>
    <m/>
    <m/>
    <m/>
    <m/>
    <n v="18.02052818530105"/>
    <m/>
    <s v="1462 - 2782 - 2784 - "/>
    <m/>
    <m/>
    <s v="déterminé"/>
    <m/>
    <m/>
    <n v="18"/>
    <n v="2"/>
    <x v="316"/>
    <x v="298"/>
    <n v="13"/>
    <n v="14"/>
    <n v="15"/>
    <n v="16"/>
    <n v="16"/>
    <n v="17"/>
    <n v="17"/>
    <n v="18"/>
    <n v="19"/>
    <n v="20"/>
    <n v="21"/>
    <n v="22"/>
    <n v="86"/>
    <n v="5"/>
    <n v="5"/>
    <n v="6"/>
    <n v="17"/>
    <n v="19"/>
    <n v="11"/>
    <n v="9"/>
    <n v="6"/>
    <n v="4"/>
    <n v="5"/>
  </r>
  <r>
    <n v="3023"/>
    <s v="u"/>
    <s v="Luzerne déshydratée"/>
    <x v="36"/>
    <x v="49"/>
    <x v="36"/>
    <m/>
    <m/>
    <m/>
    <m/>
    <m/>
    <n v="12.78288293238184"/>
    <m/>
    <s v="1464 - 2784 - 2794 - "/>
    <n v="7"/>
    <n v="19"/>
    <s v="libre"/>
    <m/>
    <m/>
    <n v="13"/>
    <n v="2"/>
    <x v="285"/>
    <x v="351"/>
    <n v="2"/>
    <n v="6"/>
    <n v="7"/>
    <n v="9"/>
    <n v="10"/>
    <n v="11"/>
    <n v="13"/>
    <n v="14"/>
    <n v="15"/>
    <n v="16"/>
    <n v="18"/>
    <n v="19"/>
    <n v="1059"/>
    <n v="13"/>
    <n v="60"/>
    <n v="119"/>
    <n v="152"/>
    <n v="173"/>
    <n v="174"/>
    <n v="159"/>
    <n v="123"/>
    <n v="59"/>
    <n v="28"/>
  </r>
  <r>
    <n v="3024"/>
    <s v="u"/>
    <s v="Luzerne déshydratée"/>
    <x v="37"/>
    <x v="49"/>
    <x v="37"/>
    <m/>
    <m/>
    <m/>
    <m/>
    <m/>
    <n v="5.237645252919211"/>
    <m/>
    <s v="1465 - 2784 - 2795 - "/>
    <n v="0"/>
    <n v="12"/>
    <s v="libre"/>
    <m/>
    <m/>
    <n v="5"/>
    <n v="1"/>
    <x v="40"/>
    <x v="121"/>
    <n v="0"/>
    <n v="0"/>
    <n v="1"/>
    <n v="2"/>
    <n v="3"/>
    <n v="4"/>
    <n v="6"/>
    <n v="7"/>
    <n v="8"/>
    <n v="9"/>
    <n v="10"/>
    <n v="11"/>
    <n v="1050"/>
    <n v="174"/>
    <n v="87"/>
    <n v="174"/>
    <n v="87"/>
    <n v="87"/>
    <n v="174"/>
    <n v="86"/>
    <n v="140"/>
    <n v="32"/>
    <n v="10"/>
  </r>
  <r>
    <n v="3025"/>
    <s v="u"/>
    <s v="Luzerne déshydratée"/>
    <x v="38"/>
    <x v="49"/>
    <x v="38"/>
    <m/>
    <m/>
    <m/>
    <m/>
    <m/>
    <n v="22.39672815195061"/>
    <m/>
    <s v="1466 - 2782 - 2797 - "/>
    <m/>
    <m/>
    <s v="déterminé"/>
    <m/>
    <m/>
    <n v="23"/>
    <n v="2"/>
    <x v="37"/>
    <x v="226"/>
    <n v="19"/>
    <n v="21"/>
    <n v="21"/>
    <n v="21"/>
    <n v="22"/>
    <n v="22"/>
    <n v="22"/>
    <n v="23"/>
    <n v="23"/>
    <n v="24"/>
    <n v="25"/>
    <n v="25"/>
    <n v="86"/>
    <n v="1"/>
    <n v="2"/>
    <n v="5"/>
    <n v="17"/>
    <n v="20"/>
    <n v="15"/>
    <n v="11"/>
    <n v="8"/>
    <n v="6"/>
    <n v="2"/>
  </r>
  <r>
    <n v="3026"/>
    <s v="u"/>
    <s v="Luzerne déshydratée"/>
    <x v="39"/>
    <x v="49"/>
    <x v="39"/>
    <m/>
    <m/>
    <m/>
    <m/>
    <m/>
    <n v="26.37564902180296"/>
    <m/>
    <s v="1467 - 2782 - 2798 - "/>
    <m/>
    <m/>
    <s v="déterminé"/>
    <m/>
    <m/>
    <n v="26"/>
    <n v="1"/>
    <x v="112"/>
    <x v="323"/>
    <n v="24"/>
    <n v="25"/>
    <n v="25"/>
    <n v="26"/>
    <n v="26"/>
    <n v="26"/>
    <n v="26"/>
    <n v="27"/>
    <n v="27"/>
    <n v="27"/>
    <n v="28"/>
    <n v="28"/>
    <n v="86"/>
    <n v="1"/>
    <n v="1"/>
    <n v="8"/>
    <n v="7"/>
    <n v="14"/>
    <n v="14"/>
    <n v="14"/>
    <n v="12"/>
    <n v="7"/>
    <n v="9"/>
  </r>
  <r>
    <n v="3027"/>
    <s v="u"/>
    <s v="Luzerne déshydratée"/>
    <x v="44"/>
    <x v="49"/>
    <x v="44"/>
    <m/>
    <m/>
    <m/>
    <m/>
    <m/>
    <n v="0.9984532494637157"/>
    <m/>
    <s v="1473 - 2782 - 2785 - "/>
    <n v="0"/>
    <n v="3"/>
    <s v="libre"/>
    <m/>
    <m/>
    <n v="1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3028"/>
    <s v="u"/>
    <s v="Luzerne déshydratée"/>
    <x v="46"/>
    <x v="49"/>
    <x v="46"/>
    <m/>
    <m/>
    <m/>
    <m/>
    <m/>
    <n v="0.005346375082913485"/>
    <m/>
    <s v="1476 - 2785 - 2803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029"/>
    <s v="u"/>
    <s v="Luzerne déshydratée"/>
    <x v="47"/>
    <x v="49"/>
    <x v="47"/>
    <m/>
    <m/>
    <m/>
    <m/>
    <m/>
    <n v="0.9931068743808023"/>
    <m/>
    <s v="1477 - 2785 - 2804 - "/>
    <n v="0"/>
    <n v="1"/>
    <s v="libre"/>
    <m/>
    <m/>
    <n v="1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030"/>
    <s v="u"/>
    <s v="Luzerne déshydratée"/>
    <x v="65"/>
    <x v="49"/>
    <x v="65"/>
    <m/>
    <m/>
    <m/>
    <m/>
    <m/>
    <n v="64.82973233565801"/>
    <m/>
    <s v="1478 - 2786 - "/>
    <m/>
    <m/>
    <s v="déterminé"/>
    <m/>
    <m/>
    <n v="66"/>
    <n v="1"/>
    <x v="150"/>
    <x v="270"/>
    <n v="62"/>
    <n v="63"/>
    <n v="64"/>
    <n v="64"/>
    <n v="65"/>
    <n v="65"/>
    <n v="66"/>
    <n v="66"/>
    <n v="66"/>
    <n v="67"/>
    <n v="67"/>
    <n v="68"/>
    <n v="86"/>
    <n v="3"/>
    <n v="3"/>
    <n v="4"/>
    <n v="11"/>
    <n v="14"/>
    <n v="19"/>
    <n v="15"/>
    <n v="8"/>
    <n v="6"/>
    <n v="4"/>
  </r>
  <r>
    <n v="3031"/>
    <s v="u"/>
    <s v="Luzerne déshydratée"/>
    <x v="66"/>
    <x v="49"/>
    <x v="66"/>
    <m/>
    <m/>
    <m/>
    <m/>
    <m/>
    <n v="572.3253647909814"/>
    <m/>
    <s v="1480 - 2787 - "/>
    <m/>
    <m/>
    <s v="déterminé"/>
    <m/>
    <m/>
    <n v="572"/>
    <n v="1"/>
    <x v="25"/>
    <x v="308"/>
    <n v="571"/>
    <n v="572"/>
    <n v="572"/>
    <n v="572"/>
    <n v="573"/>
    <n v="573"/>
    <n v="573"/>
    <n v="573"/>
    <n v="573"/>
    <n v="573"/>
    <n v="573"/>
    <n v="574"/>
    <n v="86"/>
    <n v="1"/>
    <n v="0"/>
    <n v="9"/>
    <n v="7"/>
    <n v="34"/>
    <n v="27"/>
    <n v="2"/>
    <n v="3"/>
    <n v="1"/>
    <n v="3"/>
  </r>
  <r>
    <n v="3032"/>
    <s v="u"/>
    <s v="Luzerne déshydratée"/>
    <x v="67"/>
    <x v="49"/>
    <x v="67"/>
    <m/>
    <m/>
    <m/>
    <m/>
    <m/>
    <n v="345.2633346084589"/>
    <m/>
    <s v="1482 - 2787 - 2788 - "/>
    <m/>
    <m/>
    <s v="déterminé"/>
    <m/>
    <m/>
    <n v="346"/>
    <n v="3"/>
    <x v="691"/>
    <x v="622"/>
    <n v="340"/>
    <n v="341"/>
    <n v="342"/>
    <n v="343"/>
    <n v="344"/>
    <n v="345"/>
    <n v="346"/>
    <n v="347"/>
    <n v="348"/>
    <n v="349"/>
    <n v="350"/>
    <n v="351"/>
    <n v="86"/>
    <n v="3"/>
    <n v="9"/>
    <n v="7"/>
    <n v="14"/>
    <n v="11"/>
    <n v="11"/>
    <n v="14"/>
    <n v="11"/>
    <n v="4"/>
    <n v="3"/>
  </r>
  <r>
    <n v="3033"/>
    <s v="u"/>
    <s v="Luzerne déshydratée"/>
    <x v="68"/>
    <x v="49"/>
    <x v="68"/>
    <n v="210"/>
    <n v="5.25"/>
    <n v="0.05"/>
    <m/>
    <m/>
    <n v="219.0893889906962"/>
    <n v="1.731312188704048"/>
    <s v="1484 - 2788 - 2789 - "/>
    <m/>
    <m/>
    <s v="mesuré"/>
    <n v="210"/>
    <n v="5"/>
    <n v="220"/>
    <n v="4"/>
    <x v="633"/>
    <x v="769"/>
    <n v="211"/>
    <n v="214"/>
    <n v="216"/>
    <n v="217"/>
    <n v="218"/>
    <n v="219"/>
    <n v="219"/>
    <n v="220"/>
    <n v="221"/>
    <n v="223"/>
    <n v="225"/>
    <n v="225"/>
    <n v="86"/>
    <n v="4"/>
    <n v="1"/>
    <n v="7"/>
    <n v="17"/>
    <n v="22"/>
    <n v="11"/>
    <n v="9"/>
    <n v="12"/>
    <n v="3"/>
    <n v="1"/>
  </r>
  <r>
    <n v="3034"/>
    <s v="u"/>
    <s v="Luzerne déshydratée"/>
    <x v="69"/>
    <x v="49"/>
    <x v="69"/>
    <m/>
    <m/>
    <m/>
    <m/>
    <m/>
    <n v="3.224970369055871"/>
    <m/>
    <s v="1486 - 2789 - 2790 - "/>
    <m/>
    <m/>
    <s v="déterminé"/>
    <m/>
    <m/>
    <n v="4"/>
    <n v="1"/>
    <x v="195"/>
    <x v="39"/>
    <n v="1"/>
    <n v="2"/>
    <n v="2"/>
    <n v="2"/>
    <n v="3"/>
    <n v="3"/>
    <n v="3"/>
    <n v="4"/>
    <n v="4"/>
    <n v="5"/>
    <n v="5"/>
    <n v="6"/>
    <n v="86"/>
    <n v="5"/>
    <n v="10"/>
    <n v="9"/>
    <n v="13"/>
    <n v="14"/>
    <n v="12"/>
    <n v="8"/>
    <n v="6"/>
    <n v="7"/>
    <n v="3"/>
  </r>
  <r>
    <n v="3035"/>
    <s v="u"/>
    <s v="Luzerne déshydratée"/>
    <x v="70"/>
    <x v="49"/>
    <x v="70"/>
    <n v="120"/>
    <n v="3"/>
    <n v="0.05"/>
    <m/>
    <m/>
    <n v="125.1921818339257"/>
    <n v="1.730727277975243"/>
    <s v="1488 - 2788 - 2791 - "/>
    <m/>
    <m/>
    <s v="mesuré"/>
    <n v="120"/>
    <n v="3"/>
    <n v="125"/>
    <n v="2"/>
    <x v="336"/>
    <x v="363"/>
    <n v="120"/>
    <n v="121"/>
    <n v="122"/>
    <n v="123"/>
    <n v="123"/>
    <n v="125"/>
    <n v="125"/>
    <n v="126"/>
    <n v="126"/>
    <n v="127"/>
    <n v="129"/>
    <n v="129"/>
    <n v="86"/>
    <n v="2"/>
    <n v="3"/>
    <n v="8"/>
    <n v="15"/>
    <n v="6"/>
    <n v="21"/>
    <n v="7"/>
    <n v="9"/>
    <n v="9"/>
    <n v="7"/>
  </r>
  <r>
    <n v="3036"/>
    <s v="u"/>
    <s v="Luzerne déshydratée"/>
    <x v="71"/>
    <x v="49"/>
    <x v="71"/>
    <m/>
    <m/>
    <m/>
    <m/>
    <m/>
    <n v="61.76967412924976"/>
    <m/>
    <s v="1490 - 2791 - 2792 - "/>
    <m/>
    <m/>
    <s v="déterminé"/>
    <m/>
    <m/>
    <n v="62"/>
    <n v="2"/>
    <x v="688"/>
    <x v="701"/>
    <n v="58"/>
    <n v="59"/>
    <n v="60"/>
    <n v="61"/>
    <n v="61"/>
    <n v="62"/>
    <n v="62"/>
    <n v="62"/>
    <n v="63"/>
    <n v="63"/>
    <n v="64"/>
    <n v="64"/>
    <n v="86"/>
    <n v="3"/>
    <n v="3"/>
    <n v="7"/>
    <n v="9"/>
    <n v="18"/>
    <n v="21"/>
    <n v="13"/>
    <n v="8"/>
    <n v="4"/>
    <n v="1"/>
  </r>
  <r>
    <n v="3037"/>
    <s v="u"/>
    <s v="Luzerne déshydratée"/>
    <x v="72"/>
    <x v="49"/>
    <x v="72"/>
    <n v="53.084"/>
    <n v="2.6542"/>
    <n v="0.1"/>
    <m/>
    <m/>
    <n v="50.09771360242576"/>
    <n v="-1.12511732257337"/>
    <s v="1492 - 2787 - 2793 - "/>
    <m/>
    <m/>
    <s v="mesuré"/>
    <n v="53"/>
    <n v="2"/>
    <n v="50"/>
    <n v="2"/>
    <x v="485"/>
    <x v="123"/>
    <n v="46"/>
    <n v="47"/>
    <n v="48"/>
    <n v="48"/>
    <n v="49"/>
    <n v="49"/>
    <n v="50"/>
    <n v="50"/>
    <n v="51"/>
    <n v="51"/>
    <n v="52"/>
    <n v="53"/>
    <n v="86"/>
    <n v="3"/>
    <n v="5"/>
    <n v="13"/>
    <n v="16"/>
    <n v="13"/>
    <n v="20"/>
    <n v="7"/>
    <n v="4"/>
    <n v="3"/>
    <n v="3"/>
  </r>
  <r>
    <n v="3038"/>
    <s v="u"/>
    <s v="Luzerne déshydratée"/>
    <x v="73"/>
    <x v="49"/>
    <x v="73"/>
    <n v="44.95"/>
    <n v="2.2475"/>
    <n v="0.09999999999999999"/>
    <m/>
    <m/>
    <n v="41.4073793949006"/>
    <n v="-1.576249434971925"/>
    <s v="1494 - 2793 - 2794 - "/>
    <m/>
    <m/>
    <s v="mesuré"/>
    <n v="45"/>
    <n v="2"/>
    <n v="41"/>
    <n v="2"/>
    <x v="301"/>
    <x v="332"/>
    <n v="38"/>
    <n v="39"/>
    <n v="39"/>
    <n v="40"/>
    <n v="40"/>
    <n v="41"/>
    <n v="41"/>
    <n v="42"/>
    <n v="42"/>
    <n v="43"/>
    <n v="43"/>
    <n v="44"/>
    <n v="86"/>
    <n v="6"/>
    <n v="7"/>
    <n v="15"/>
    <n v="13"/>
    <n v="10"/>
    <n v="12"/>
    <n v="11"/>
    <n v="6"/>
    <n v="4"/>
    <n v="3"/>
  </r>
  <r>
    <n v="3039"/>
    <s v="u"/>
    <s v="Luzerne déshydratée"/>
    <x v="74"/>
    <x v="49"/>
    <x v="74"/>
    <n v="12.93"/>
    <n v="1"/>
    <n v="0.1546790409899459"/>
    <m/>
    <m/>
    <n v="11.38403233674115"/>
    <n v="-1.545967663258853"/>
    <s v="1496 - 2793 - 2795 - "/>
    <m/>
    <m/>
    <s v="mesuré"/>
    <n v="13"/>
    <n v="1"/>
    <n v="11"/>
    <n v="1"/>
    <x v="265"/>
    <x v="127"/>
    <n v="9"/>
    <n v="10"/>
    <n v="10"/>
    <n v="10"/>
    <n v="11"/>
    <n v="11"/>
    <n v="11"/>
    <n v="12"/>
    <n v="12"/>
    <n v="12"/>
    <n v="12"/>
    <n v="13"/>
    <n v="86"/>
    <n v="2"/>
    <n v="9"/>
    <n v="6"/>
    <n v="7"/>
    <n v="20"/>
    <n v="14"/>
    <n v="16"/>
    <n v="7"/>
    <n v="2"/>
    <n v="4"/>
  </r>
  <r>
    <n v="3040"/>
    <s v="u"/>
    <s v="Luzerne déshydratée"/>
    <x v="75"/>
    <x v="49"/>
    <x v="75"/>
    <n v="45"/>
    <n v="1.125"/>
    <n v="0.05"/>
    <m/>
    <m/>
    <n v="43.55913668687788"/>
    <n v="-1.280767389441887"/>
    <s v="1498 - 2787 - 2796 - "/>
    <m/>
    <m/>
    <s v="mesuré"/>
    <n v="45"/>
    <n v="1"/>
    <n v="44"/>
    <n v="1"/>
    <x v="39"/>
    <x v="225"/>
    <n v="40"/>
    <n v="42"/>
    <n v="42"/>
    <n v="43"/>
    <n v="43"/>
    <n v="43"/>
    <n v="44"/>
    <n v="44"/>
    <n v="44"/>
    <n v="45"/>
    <n v="45"/>
    <n v="45"/>
    <n v="86"/>
    <n v="1"/>
    <n v="1"/>
    <n v="4"/>
    <n v="10"/>
    <n v="17"/>
    <n v="21"/>
    <n v="13"/>
    <n v="11"/>
    <n v="8"/>
    <n v="1"/>
  </r>
  <r>
    <n v="3041"/>
    <s v="u"/>
    <s v="Luzerne déshydratée"/>
    <x v="76"/>
    <x v="49"/>
    <x v="76"/>
    <m/>
    <m/>
    <m/>
    <m/>
    <m/>
    <n v="21.40564725259229"/>
    <m/>
    <s v="1500 - 2796 - 2797 - "/>
    <m/>
    <m/>
    <s v="déterminé"/>
    <m/>
    <m/>
    <n v="22"/>
    <n v="2"/>
    <x v="294"/>
    <x v="258"/>
    <n v="18"/>
    <n v="20"/>
    <n v="20"/>
    <n v="20"/>
    <n v="21"/>
    <n v="21"/>
    <n v="21"/>
    <n v="22"/>
    <n v="23"/>
    <n v="23"/>
    <n v="24"/>
    <n v="24"/>
    <n v="86"/>
    <n v="1"/>
    <n v="2"/>
    <n v="5"/>
    <n v="17"/>
    <n v="20"/>
    <n v="15"/>
    <n v="11"/>
    <n v="8"/>
    <n v="6"/>
    <n v="2"/>
  </r>
  <r>
    <n v="3042"/>
    <s v="u"/>
    <s v="Luzerne déshydratée"/>
    <x v="77"/>
    <x v="49"/>
    <x v="77"/>
    <n v="60"/>
    <n v="1.5"/>
    <n v="0.05"/>
    <m/>
    <m/>
    <n v="56.27507735937706"/>
    <n v="-2.483281760415295"/>
    <s v="1502 - 2787 - 2798 - "/>
    <m/>
    <m/>
    <s v="mesuré"/>
    <n v="60"/>
    <n v="2"/>
    <n v="56"/>
    <n v="1"/>
    <x v="43"/>
    <x v="114"/>
    <n v="53"/>
    <n v="54"/>
    <n v="55"/>
    <n v="55"/>
    <n v="55"/>
    <n v="56"/>
    <n v="56"/>
    <n v="56"/>
    <n v="57"/>
    <n v="57"/>
    <n v="58"/>
    <n v="58"/>
    <n v="86"/>
    <n v="5"/>
    <n v="5"/>
    <n v="10"/>
    <n v="18"/>
    <n v="17"/>
    <n v="12"/>
    <n v="10"/>
    <n v="5"/>
    <n v="3"/>
    <n v="2"/>
  </r>
  <r>
    <n v="3043"/>
    <s v="u"/>
    <s v="Luzerne déshydratée"/>
    <x v="78"/>
    <x v="49"/>
    <x v="78"/>
    <n v="76"/>
    <n v="1.9"/>
    <n v="0.05"/>
    <m/>
    <m/>
    <n v="77.13010253384185"/>
    <n v="0.5947908072851841"/>
    <s v="1504 - 2787 - 2799 - "/>
    <m/>
    <m/>
    <s v="mesuré"/>
    <n v="76"/>
    <n v="2"/>
    <n v="77"/>
    <n v="1"/>
    <x v="686"/>
    <x v="112"/>
    <n v="75"/>
    <n v="75"/>
    <n v="76"/>
    <n v="76"/>
    <n v="77"/>
    <n v="77"/>
    <n v="77"/>
    <n v="77"/>
    <n v="78"/>
    <n v="78"/>
    <n v="78"/>
    <n v="79"/>
    <n v="86"/>
    <n v="3"/>
    <n v="6"/>
    <n v="12"/>
    <n v="23"/>
    <n v="21"/>
    <n v="15"/>
    <n v="4"/>
    <n v="2"/>
    <n v="0"/>
    <n v="1"/>
  </r>
  <r>
    <n v="3044"/>
    <s v="u"/>
    <s v="Luzerne déshydratée"/>
    <x v="79"/>
    <x v="49"/>
    <x v="79"/>
    <m/>
    <m/>
    <m/>
    <m/>
    <m/>
    <n v="3.809610812825457"/>
    <m/>
    <s v="1506 - 2800 - "/>
    <m/>
    <m/>
    <s v="déterminé"/>
    <m/>
    <m/>
    <n v="4"/>
    <n v="0"/>
    <x v="122"/>
    <x v="209"/>
    <n v="3"/>
    <n v="4"/>
    <n v="4"/>
    <n v="4"/>
    <n v="4"/>
    <n v="4"/>
    <n v="4"/>
    <n v="4"/>
    <n v="4"/>
    <n v="4"/>
    <n v="4"/>
    <n v="4"/>
    <n v="86"/>
    <n v="1"/>
    <n v="0"/>
    <n v="2"/>
    <n v="6"/>
    <n v="10"/>
    <n v="10"/>
    <n v="12"/>
    <n v="11"/>
    <n v="9"/>
    <n v="26"/>
  </r>
  <r>
    <n v="3045"/>
    <s v="u"/>
    <s v="Luzerne déshydratée"/>
    <x v="82"/>
    <x v="49"/>
    <x v="82"/>
    <m/>
    <m/>
    <m/>
    <m/>
    <m/>
    <n v="3.809610812825457"/>
    <m/>
    <s v="1512 - 2800 - 2801 - "/>
    <m/>
    <m/>
    <s v="déterminé"/>
    <m/>
    <m/>
    <n v="4"/>
    <n v="0"/>
    <x v="122"/>
    <x v="209"/>
    <n v="3"/>
    <n v="4"/>
    <n v="4"/>
    <n v="4"/>
    <n v="4"/>
    <n v="4"/>
    <n v="4"/>
    <n v="4"/>
    <n v="4"/>
    <n v="4"/>
    <n v="4"/>
    <n v="4"/>
    <n v="86"/>
    <n v="1"/>
    <n v="0"/>
    <n v="2"/>
    <n v="6"/>
    <n v="10"/>
    <n v="10"/>
    <n v="12"/>
    <n v="11"/>
    <n v="9"/>
    <n v="26"/>
  </r>
  <r>
    <n v="3046"/>
    <s v="u"/>
    <s v="Luzerne déshydratée"/>
    <x v="83"/>
    <x v="49"/>
    <x v="83"/>
    <n v="0.1"/>
    <n v="1"/>
    <n v="20"/>
    <m/>
    <n v="0"/>
    <n v="0"/>
    <n v="-0.1"/>
    <s v="1514 - 2801 - 2802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87"/>
    <n v="0"/>
    <n v="0"/>
    <n v="0"/>
    <n v="0"/>
  </r>
  <r>
    <n v="3047"/>
    <s v="u"/>
    <s v="Luzerne déshydratée"/>
    <x v="84"/>
    <x v="49"/>
    <x v="84"/>
    <n v="0.1"/>
    <n v="1"/>
    <n v="20"/>
    <m/>
    <n v="0"/>
    <n v="0"/>
    <n v="-0.1"/>
    <s v="1516 - 2801 - 2803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87"/>
    <n v="0"/>
    <n v="0"/>
    <n v="0"/>
    <n v="0"/>
  </r>
  <r>
    <n v="3048"/>
    <s v="u"/>
    <s v="Luzerne déshydratée"/>
    <x v="85"/>
    <x v="49"/>
    <x v="85"/>
    <n v="0.1"/>
    <n v="1"/>
    <n v="20"/>
    <m/>
    <n v="0"/>
    <n v="0"/>
    <n v="-0.1"/>
    <s v="1518 - 2801 - 2804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87"/>
    <n v="0"/>
    <n v="0"/>
    <n v="0"/>
    <n v="0"/>
  </r>
  <r>
    <n v="3049"/>
    <s v="u"/>
    <s v="Luzerne déshydratée"/>
    <x v="89"/>
    <x v="49"/>
    <x v="89"/>
    <m/>
    <m/>
    <m/>
    <m/>
    <m/>
    <n v="0"/>
    <m/>
    <s v="1526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050"/>
    <s v="u"/>
    <s v="CP orig. anim."/>
    <x v="0"/>
    <x v="50"/>
    <x v="0"/>
    <m/>
    <m/>
    <m/>
    <m/>
    <m/>
    <n v="27.10907901336271"/>
    <m/>
    <s v="1412 - 2805 - "/>
    <n v="28"/>
    <n v="32"/>
    <s v="libre"/>
    <m/>
    <m/>
    <n v="27"/>
    <n v="0"/>
    <x v="315"/>
    <x v="291"/>
    <n v="28"/>
    <n v="28"/>
    <n v="28"/>
    <n v="29"/>
    <n v="29"/>
    <n v="30"/>
    <n v="30"/>
    <n v="30"/>
    <n v="31"/>
    <n v="31"/>
    <n v="32"/>
    <n v="32"/>
    <n v="434"/>
    <n v="87"/>
    <n v="0"/>
    <n v="87"/>
    <n v="0"/>
    <n v="0"/>
    <n v="87"/>
    <n v="0"/>
    <n v="87"/>
    <n v="0"/>
    <n v="87"/>
  </r>
  <r>
    <n v="3051"/>
    <s v="u"/>
    <s v="CP orig. anim."/>
    <x v="1"/>
    <x v="50"/>
    <x v="1"/>
    <n v="34.4"/>
    <n v="1"/>
    <n v="0.05813953488372093"/>
    <n v="28.97636470588235"/>
    <n v="34.6243"/>
    <n v="28.99008529150618"/>
    <n v="-5.409914708493815"/>
    <s v="1414 - 2805 - 2806 - "/>
    <m/>
    <m/>
    <s v="mesuré"/>
    <n v="35"/>
    <n v="1"/>
    <n v="29"/>
    <n v="0"/>
    <x v="36"/>
    <x v="306"/>
    <n v="29"/>
    <n v="29"/>
    <n v="29"/>
    <n v="29"/>
    <n v="29"/>
    <n v="29"/>
    <n v="29"/>
    <n v="29"/>
    <n v="29"/>
    <n v="29"/>
    <n v="29"/>
    <n v="29"/>
    <n v="86"/>
    <n v="73"/>
    <n v="3"/>
    <n v="3"/>
    <n v="1"/>
    <n v="1"/>
    <n v="2"/>
    <n v="0"/>
    <n v="1"/>
    <n v="2"/>
    <n v="1"/>
  </r>
  <r>
    <n v="3052"/>
    <s v="u"/>
    <s v="CP orig. anim."/>
    <x v="2"/>
    <x v="50"/>
    <x v="2"/>
    <m/>
    <m/>
    <m/>
    <m/>
    <m/>
    <n v="30.29485733052337"/>
    <m/>
    <s v="1416 - 2806 - 2807 - "/>
    <n v="15"/>
    <n v="30"/>
    <s v="libre"/>
    <m/>
    <m/>
    <n v="30"/>
    <n v="0"/>
    <x v="323"/>
    <x v="315"/>
    <n v="12"/>
    <n v="15"/>
    <n v="16"/>
    <n v="18"/>
    <n v="19"/>
    <n v="21"/>
    <n v="22"/>
    <n v="24"/>
    <n v="26"/>
    <n v="27"/>
    <n v="29"/>
    <n v="30"/>
    <n v="1397"/>
    <n v="10"/>
    <n v="92"/>
    <n v="165"/>
    <n v="174"/>
    <n v="87"/>
    <n v="174"/>
    <n v="174"/>
    <n v="174"/>
    <n v="174"/>
    <n v="174"/>
  </r>
  <r>
    <n v="3053"/>
    <s v="u"/>
    <s v="CP orig. anim."/>
    <x v="3"/>
    <x v="50"/>
    <x v="3"/>
    <m/>
    <m/>
    <m/>
    <m/>
    <m/>
    <n v="7.481997440059669"/>
    <m/>
    <s v="1418 - 2807 - 2808 - "/>
    <n v="0"/>
    <n v="15"/>
    <s v="libre"/>
    <m/>
    <m/>
    <n v="7"/>
    <n v="1"/>
    <x v="40"/>
    <x v="127"/>
    <n v="0"/>
    <n v="0"/>
    <n v="1"/>
    <n v="3"/>
    <n v="4"/>
    <n v="6"/>
    <n v="7"/>
    <n v="9"/>
    <n v="10"/>
    <n v="12"/>
    <n v="14"/>
    <n v="14"/>
    <n v="1355"/>
    <n v="174"/>
    <n v="174"/>
    <n v="174"/>
    <n v="87"/>
    <n v="174"/>
    <n v="174"/>
    <n v="87"/>
    <n v="171"/>
    <n v="120"/>
    <n v="21"/>
  </r>
  <r>
    <n v="3054"/>
    <s v="u"/>
    <s v="CP orig. anim."/>
    <x v="4"/>
    <x v="50"/>
    <x v="4"/>
    <m/>
    <m/>
    <m/>
    <m/>
    <m/>
    <n v="4.178188223245893"/>
    <m/>
    <s v="1420 - 2808 - 2841 - "/>
    <n v="0"/>
    <n v="16"/>
    <s v="libre"/>
    <m/>
    <m/>
    <n v="5"/>
    <n v="2"/>
    <x v="40"/>
    <x v="168"/>
    <n v="0"/>
    <n v="0"/>
    <n v="1"/>
    <n v="3"/>
    <n v="4"/>
    <n v="6"/>
    <n v="8"/>
    <n v="9"/>
    <n v="11"/>
    <n v="13"/>
    <n v="14"/>
    <n v="15"/>
    <n v="1442"/>
    <n v="174"/>
    <n v="174"/>
    <n v="174"/>
    <n v="174"/>
    <n v="87"/>
    <n v="174"/>
    <n v="174"/>
    <n v="171"/>
    <n v="120"/>
    <n v="21"/>
  </r>
  <r>
    <n v="3055"/>
    <s v="u"/>
    <s v="CP orig. anim."/>
    <x v="5"/>
    <x v="50"/>
    <x v="5"/>
    <m/>
    <m/>
    <m/>
    <m/>
    <m/>
    <n v="3.301649199535468"/>
    <m/>
    <s v="1421 - 2808 - 2842 - "/>
    <n v="0"/>
    <n v="16"/>
    <s v="libre"/>
    <m/>
    <m/>
    <n v="3"/>
    <n v="1"/>
    <x v="40"/>
    <x v="168"/>
    <n v="0"/>
    <n v="0"/>
    <n v="1"/>
    <n v="3"/>
    <n v="4"/>
    <n v="6"/>
    <n v="7"/>
    <n v="9"/>
    <n v="10"/>
    <n v="12"/>
    <n v="14"/>
    <n v="15"/>
    <n v="1319"/>
    <n v="174"/>
    <n v="174"/>
    <n v="174"/>
    <n v="172"/>
    <n v="83"/>
    <n v="157"/>
    <n v="144"/>
    <n v="137"/>
    <n v="93"/>
    <n v="12"/>
  </r>
  <r>
    <n v="3056"/>
    <s v="u"/>
    <s v="CP orig. anim."/>
    <x v="6"/>
    <x v="50"/>
    <x v="6"/>
    <m/>
    <m/>
    <m/>
    <m/>
    <m/>
    <n v="0.002160017278307402"/>
    <m/>
    <s v="1422 - 2808 - 2843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39"/>
    <n v="87"/>
    <n v="87"/>
    <n v="87"/>
    <n v="83"/>
    <n v="73"/>
    <n v="59"/>
    <n v="33"/>
    <n v="16"/>
    <n v="8"/>
    <n v="7"/>
  </r>
  <r>
    <n v="3057"/>
    <s v="u"/>
    <s v="CP orig. anim."/>
    <x v="7"/>
    <x v="50"/>
    <x v="7"/>
    <m/>
    <m/>
    <m/>
    <m/>
    <m/>
    <n v="0.6445352857436357"/>
    <m/>
    <s v="1423 - 2807 - 2809 - "/>
    <n v="0"/>
    <n v="6"/>
    <s v="libre"/>
    <m/>
    <m/>
    <n v="1"/>
    <n v="0"/>
    <x v="40"/>
    <x v="39"/>
    <n v="0"/>
    <n v="0"/>
    <n v="0"/>
    <n v="1"/>
    <n v="2"/>
    <n v="2"/>
    <n v="3"/>
    <n v="4"/>
    <n v="4"/>
    <n v="5"/>
    <n v="6"/>
    <n v="6"/>
    <n v="581"/>
    <n v="174"/>
    <n v="87"/>
    <n v="174"/>
    <n v="76"/>
    <n v="44"/>
    <n v="15"/>
    <n v="3"/>
    <n v="5"/>
    <n v="2"/>
    <n v="2"/>
  </r>
  <r>
    <n v="3058"/>
    <s v="u"/>
    <s v="CP orig. anim."/>
    <x v="8"/>
    <x v="50"/>
    <x v="8"/>
    <m/>
    <m/>
    <m/>
    <m/>
    <m/>
    <n v="0.5363152982034121"/>
    <m/>
    <s v="1425 - 2809 - 2810 - "/>
    <n v="0"/>
    <n v="7"/>
    <s v="libre"/>
    <m/>
    <m/>
    <n v="1"/>
    <n v="0"/>
    <x v="40"/>
    <x v="177"/>
    <n v="0"/>
    <n v="0"/>
    <n v="0"/>
    <n v="1"/>
    <n v="2"/>
    <n v="3"/>
    <n v="3"/>
    <n v="4"/>
    <n v="5"/>
    <n v="6"/>
    <n v="7"/>
    <n v="7"/>
    <n v="667"/>
    <n v="174"/>
    <n v="87"/>
    <n v="174"/>
    <n v="87"/>
    <n v="119"/>
    <n v="12"/>
    <n v="6"/>
    <n v="3"/>
    <n v="4"/>
    <n v="2"/>
  </r>
  <r>
    <n v="3059"/>
    <s v="u"/>
    <s v="CP orig. anim."/>
    <x v="9"/>
    <x v="50"/>
    <x v="9"/>
    <m/>
    <m/>
    <m/>
    <m/>
    <m/>
    <n v="0.01232592598802629"/>
    <m/>
    <s v="1427 - 2810 - 2831 - "/>
    <n v="0"/>
    <n v="8"/>
    <s v="libre"/>
    <m/>
    <m/>
    <n v="0"/>
    <n v="0"/>
    <x v="40"/>
    <x v="174"/>
    <n v="0"/>
    <n v="0"/>
    <n v="0"/>
    <n v="1"/>
    <n v="2"/>
    <n v="3"/>
    <n v="4"/>
    <n v="5"/>
    <n v="5"/>
    <n v="6"/>
    <n v="7"/>
    <n v="8"/>
    <n v="708"/>
    <n v="174"/>
    <n v="86"/>
    <n v="162"/>
    <n v="79"/>
    <n v="78"/>
    <n v="111"/>
    <n v="11"/>
    <n v="4"/>
    <n v="2"/>
    <n v="2"/>
  </r>
  <r>
    <n v="3060"/>
    <s v="u"/>
    <s v="CP orig. anim."/>
    <x v="10"/>
    <x v="50"/>
    <x v="10"/>
    <m/>
    <m/>
    <m/>
    <m/>
    <m/>
    <n v="0.01327752157436633"/>
    <m/>
    <s v="1428 - 2810 - 2832 - "/>
    <n v="0"/>
    <n v="8"/>
    <s v="libre"/>
    <m/>
    <m/>
    <n v="0"/>
    <n v="0"/>
    <x v="40"/>
    <x v="174"/>
    <n v="0"/>
    <n v="0"/>
    <n v="0"/>
    <n v="1"/>
    <n v="2"/>
    <n v="3"/>
    <n v="4"/>
    <n v="5"/>
    <n v="5"/>
    <n v="6"/>
    <n v="7"/>
    <n v="8"/>
    <n v="708"/>
    <n v="174"/>
    <n v="86"/>
    <n v="162"/>
    <n v="79"/>
    <n v="78"/>
    <n v="111"/>
    <n v="11"/>
    <n v="4"/>
    <n v="2"/>
    <n v="2"/>
  </r>
  <r>
    <n v="3061"/>
    <s v="u"/>
    <s v="CP orig. anim."/>
    <x v="11"/>
    <x v="50"/>
    <x v="11"/>
    <m/>
    <m/>
    <m/>
    <m/>
    <m/>
    <n v="0.02708081238566959"/>
    <m/>
    <s v="1429 - 2809 - 2833 - "/>
    <n v="0"/>
    <n v="7"/>
    <s v="libre"/>
    <m/>
    <m/>
    <n v="0"/>
    <n v="0"/>
    <x v="40"/>
    <x v="177"/>
    <n v="0"/>
    <n v="0"/>
    <n v="0"/>
    <n v="1"/>
    <n v="2"/>
    <n v="3"/>
    <n v="3"/>
    <n v="4"/>
    <n v="5"/>
    <n v="6"/>
    <n v="7"/>
    <n v="7"/>
    <n v="668"/>
    <n v="174"/>
    <n v="87"/>
    <n v="174"/>
    <n v="87"/>
    <n v="120"/>
    <n v="12"/>
    <n v="6"/>
    <n v="3"/>
    <n v="4"/>
    <n v="2"/>
  </r>
  <r>
    <n v="3062"/>
    <s v="u"/>
    <s v="CP orig. anim."/>
    <x v="12"/>
    <x v="50"/>
    <x v="12"/>
    <m/>
    <m/>
    <m/>
    <m/>
    <m/>
    <n v="0.005586309422712184"/>
    <m/>
    <s v="1430 - 2807 - 2836 - "/>
    <n v="0"/>
    <n v="1"/>
    <s v="libre"/>
    <m/>
    <m/>
    <n v="0"/>
    <n v="0"/>
    <x v="40"/>
    <x v="55"/>
    <n v="0"/>
    <n v="0"/>
    <n v="0"/>
    <n v="0"/>
    <n v="0"/>
    <n v="0"/>
    <n v="0"/>
    <n v="0"/>
    <n v="0"/>
    <n v="1"/>
    <n v="1"/>
    <n v="1"/>
    <n v="118"/>
    <n v="87"/>
    <n v="0"/>
    <n v="0"/>
    <n v="0"/>
    <n v="0"/>
    <n v="0"/>
    <n v="0"/>
    <n v="0"/>
    <n v="0"/>
    <n v="32"/>
  </r>
  <r>
    <n v="3063"/>
    <s v="u"/>
    <s v="CP orig. anim."/>
    <x v="13"/>
    <x v="50"/>
    <x v="13"/>
    <m/>
    <m/>
    <m/>
    <m/>
    <m/>
    <n v="0.004641562362091079"/>
    <m/>
    <s v="1431 - 2807 - 2816 - 2835 - "/>
    <n v="0"/>
    <n v="15"/>
    <s v="libre"/>
    <m/>
    <m/>
    <n v="0"/>
    <n v="0"/>
    <x v="40"/>
    <x v="127"/>
    <n v="0"/>
    <n v="0"/>
    <n v="1"/>
    <n v="3"/>
    <n v="4"/>
    <n v="6"/>
    <n v="7"/>
    <n v="9"/>
    <n v="10"/>
    <n v="12"/>
    <n v="14"/>
    <n v="14"/>
    <n v="1355"/>
    <n v="174"/>
    <n v="174"/>
    <n v="174"/>
    <n v="87"/>
    <n v="174"/>
    <n v="174"/>
    <n v="87"/>
    <n v="171"/>
    <n v="120"/>
    <n v="21"/>
  </r>
  <r>
    <n v="3064"/>
    <s v="u"/>
    <s v="CP orig. anim."/>
    <x v="14"/>
    <x v="50"/>
    <x v="14"/>
    <m/>
    <m/>
    <m/>
    <m/>
    <m/>
    <n v="20.45835655275647"/>
    <m/>
    <s v="1432 - 2807 - 2811 - "/>
    <n v="16"/>
    <n v="31"/>
    <s v="libre"/>
    <m/>
    <m/>
    <n v="21"/>
    <n v="1"/>
    <x v="206"/>
    <x v="322"/>
    <n v="13"/>
    <n v="16"/>
    <n v="17"/>
    <n v="19"/>
    <n v="20"/>
    <n v="22"/>
    <n v="23"/>
    <n v="25"/>
    <n v="27"/>
    <n v="28"/>
    <n v="30"/>
    <n v="31"/>
    <n v="1395"/>
    <n v="10"/>
    <n v="92"/>
    <n v="163"/>
    <n v="174"/>
    <n v="87"/>
    <n v="174"/>
    <n v="174"/>
    <n v="174"/>
    <n v="174"/>
    <n v="174"/>
  </r>
  <r>
    <n v="3065"/>
    <s v="u"/>
    <s v="CP orig. anim."/>
    <x v="15"/>
    <x v="50"/>
    <x v="15"/>
    <m/>
    <m/>
    <m/>
    <m/>
    <m/>
    <n v="0.3890007455272581"/>
    <m/>
    <s v="1434 - 2811 - 2812 - 2823 - "/>
    <n v="0"/>
    <n v="15"/>
    <s v="libre"/>
    <m/>
    <m/>
    <n v="0"/>
    <n v="0"/>
    <x v="40"/>
    <x v="127"/>
    <n v="0"/>
    <n v="0"/>
    <n v="1"/>
    <n v="3"/>
    <n v="4"/>
    <n v="6"/>
    <n v="7"/>
    <n v="9"/>
    <n v="10"/>
    <n v="12"/>
    <n v="14"/>
    <n v="14"/>
    <n v="1355"/>
    <n v="174"/>
    <n v="174"/>
    <n v="174"/>
    <n v="87"/>
    <n v="174"/>
    <n v="174"/>
    <n v="87"/>
    <n v="171"/>
    <n v="120"/>
    <n v="21"/>
  </r>
  <r>
    <n v="3066"/>
    <s v="u"/>
    <s v="CP orig. anim."/>
    <x v="16"/>
    <x v="50"/>
    <x v="16"/>
    <m/>
    <m/>
    <m/>
    <m/>
    <m/>
    <n v="0.009966055569644403"/>
    <m/>
    <s v="1436 - 2812 - 2827 - "/>
    <n v="0"/>
    <n v="16"/>
    <s v="libre"/>
    <m/>
    <m/>
    <n v="0"/>
    <n v="0"/>
    <x v="40"/>
    <x v="168"/>
    <n v="0"/>
    <n v="0"/>
    <n v="1"/>
    <n v="3"/>
    <n v="4"/>
    <n v="6"/>
    <n v="8"/>
    <n v="9"/>
    <n v="11"/>
    <n v="13"/>
    <n v="14"/>
    <n v="15"/>
    <n v="1442"/>
    <n v="174"/>
    <n v="174"/>
    <n v="174"/>
    <n v="174"/>
    <n v="87"/>
    <n v="174"/>
    <n v="174"/>
    <n v="171"/>
    <n v="120"/>
    <n v="21"/>
  </r>
  <r>
    <n v="3067"/>
    <s v="u"/>
    <s v="CP orig. anim."/>
    <x v="17"/>
    <x v="50"/>
    <x v="17"/>
    <m/>
    <m/>
    <m/>
    <m/>
    <m/>
    <n v="0.009407124228380982"/>
    <m/>
    <s v="1437 - 2812 - 2829 - "/>
    <n v="0"/>
    <n v="16"/>
    <s v="libre"/>
    <m/>
    <m/>
    <n v="0"/>
    <n v="0"/>
    <x v="40"/>
    <x v="168"/>
    <n v="0"/>
    <n v="0"/>
    <n v="1"/>
    <n v="3"/>
    <n v="4"/>
    <n v="6"/>
    <n v="8"/>
    <n v="9"/>
    <n v="11"/>
    <n v="13"/>
    <n v="14"/>
    <n v="15"/>
    <n v="1442"/>
    <n v="174"/>
    <n v="174"/>
    <n v="174"/>
    <n v="174"/>
    <n v="87"/>
    <n v="174"/>
    <n v="174"/>
    <n v="171"/>
    <n v="120"/>
    <n v="21"/>
  </r>
  <r>
    <n v="3068"/>
    <s v="u"/>
    <s v="CP orig. anim."/>
    <x v="18"/>
    <x v="50"/>
    <x v="18"/>
    <m/>
    <m/>
    <m/>
    <m/>
    <m/>
    <n v="20.06935580722921"/>
    <m/>
    <s v="1438 - 2811 - 2813 - 2839 - "/>
    <n v="17"/>
    <n v="23"/>
    <s v="libre"/>
    <m/>
    <m/>
    <n v="20"/>
    <n v="1"/>
    <x v="206"/>
    <x v="258"/>
    <n v="14"/>
    <n v="16"/>
    <n v="17"/>
    <n v="18"/>
    <n v="19"/>
    <n v="19"/>
    <n v="20"/>
    <n v="21"/>
    <n v="21"/>
    <n v="22"/>
    <n v="23"/>
    <n v="24"/>
    <n v="612"/>
    <n v="10"/>
    <n v="30"/>
    <n v="62"/>
    <n v="81"/>
    <n v="84"/>
    <n v="172"/>
    <n v="79"/>
    <n v="59"/>
    <n v="27"/>
    <n v="9"/>
  </r>
  <r>
    <n v="3069"/>
    <s v="u"/>
    <s v="CP orig. anim."/>
    <x v="19"/>
    <x v="50"/>
    <x v="19"/>
    <n v="16.80136470588236"/>
    <n v="1"/>
    <n v="0.1190379492982362"/>
    <m/>
    <m/>
    <n v="16.79940781648656"/>
    <n v="-0.001956889395799521"/>
    <s v="1440 - 2813 - "/>
    <m/>
    <m/>
    <s v="mesuré"/>
    <n v="17"/>
    <n v="1"/>
    <n v="17"/>
    <n v="1"/>
    <x v="323"/>
    <x v="228"/>
    <n v="14"/>
    <n v="15"/>
    <n v="15"/>
    <n v="16"/>
    <n v="16"/>
    <n v="16"/>
    <n v="17"/>
    <n v="17"/>
    <n v="17"/>
    <n v="18"/>
    <n v="18"/>
    <n v="18"/>
    <n v="86"/>
    <n v="2"/>
    <n v="2"/>
    <n v="6"/>
    <n v="18"/>
    <n v="15"/>
    <n v="16"/>
    <n v="17"/>
    <n v="8"/>
    <n v="2"/>
    <n v="1"/>
  </r>
  <r>
    <n v="3070"/>
    <s v="u"/>
    <s v="CP orig. anim."/>
    <x v="20"/>
    <x v="50"/>
    <x v="20"/>
    <m/>
    <m/>
    <m/>
    <m/>
    <m/>
    <n v="1.465544515715817"/>
    <m/>
    <s v="1441 - 2813 - 2845 - "/>
    <n v="0"/>
    <n v="5"/>
    <s v="libre"/>
    <m/>
    <m/>
    <n v="1"/>
    <n v="1"/>
    <x v="40"/>
    <x v="208"/>
    <n v="0"/>
    <n v="0"/>
    <n v="0"/>
    <n v="1"/>
    <n v="1"/>
    <n v="2"/>
    <n v="2"/>
    <n v="3"/>
    <n v="3"/>
    <n v="4"/>
    <n v="5"/>
    <n v="5"/>
    <n v="464"/>
    <n v="86"/>
    <n v="87"/>
    <n v="87"/>
    <n v="0"/>
    <n v="85"/>
    <n v="70"/>
    <n v="0"/>
    <n v="36"/>
    <n v="13"/>
    <n v="1"/>
  </r>
  <r>
    <n v="3071"/>
    <s v="u"/>
    <s v="CP orig. anim."/>
    <x v="21"/>
    <x v="50"/>
    <x v="21"/>
    <n v="0.2516760741666667"/>
    <n v="1"/>
    <n v="7.946722812735652"/>
    <m/>
    <m/>
    <n v="0.8797945089979099"/>
    <n v="0.6281184348312432"/>
    <s v="1442 - 2813 - 2846 - "/>
    <m/>
    <m/>
    <s v="mesuré"/>
    <n v="1"/>
    <n v="1"/>
    <n v="1"/>
    <n v="1"/>
    <x v="40"/>
    <x v="176"/>
    <n v="0"/>
    <n v="0"/>
    <n v="1"/>
    <n v="1"/>
    <n v="1"/>
    <n v="1"/>
    <n v="1"/>
    <n v="1"/>
    <n v="2"/>
    <n v="2"/>
    <n v="2"/>
    <n v="2"/>
    <n v="86"/>
    <n v="4"/>
    <n v="7"/>
    <n v="13"/>
    <n v="11"/>
    <n v="10"/>
    <n v="16"/>
    <n v="11"/>
    <n v="7"/>
    <n v="4"/>
    <n v="4"/>
  </r>
  <r>
    <n v="3072"/>
    <s v="u"/>
    <s v="CP orig. anim."/>
    <x v="22"/>
    <x v="50"/>
    <x v="22"/>
    <m/>
    <m/>
    <m/>
    <m/>
    <m/>
    <n v="1.699740180178792"/>
    <m/>
    <s v="1443 - 2807 - 2814 - "/>
    <n v="0"/>
    <n v="15"/>
    <s v="libre"/>
    <m/>
    <m/>
    <n v="2"/>
    <n v="0"/>
    <x v="40"/>
    <x v="127"/>
    <n v="0"/>
    <n v="0"/>
    <n v="1"/>
    <n v="3"/>
    <n v="4"/>
    <n v="6"/>
    <n v="7"/>
    <n v="9"/>
    <n v="10"/>
    <n v="12"/>
    <n v="14"/>
    <n v="14"/>
    <n v="1355"/>
    <n v="174"/>
    <n v="174"/>
    <n v="174"/>
    <n v="87"/>
    <n v="174"/>
    <n v="174"/>
    <n v="87"/>
    <n v="171"/>
    <n v="120"/>
    <n v="21"/>
  </r>
  <r>
    <n v="3073"/>
    <s v="u"/>
    <s v="CP orig. anim."/>
    <x v="23"/>
    <x v="50"/>
    <x v="23"/>
    <m/>
    <m/>
    <m/>
    <m/>
    <m/>
    <n v="0.4306408913545494"/>
    <m/>
    <s v="1445 - 2814 - 2815 - 2823 - "/>
    <n v="0"/>
    <n v="16"/>
    <s v="libre"/>
    <m/>
    <m/>
    <n v="0"/>
    <n v="0"/>
    <x v="40"/>
    <x v="168"/>
    <n v="0"/>
    <n v="0"/>
    <n v="1"/>
    <n v="3"/>
    <n v="4"/>
    <n v="6"/>
    <n v="8"/>
    <n v="9"/>
    <n v="11"/>
    <n v="13"/>
    <n v="14"/>
    <n v="15"/>
    <n v="1442"/>
    <n v="174"/>
    <n v="174"/>
    <n v="174"/>
    <n v="174"/>
    <n v="87"/>
    <n v="174"/>
    <n v="174"/>
    <n v="171"/>
    <n v="120"/>
    <n v="21"/>
  </r>
  <r>
    <n v="3074"/>
    <s v="u"/>
    <s v="CP orig. anim."/>
    <x v="24"/>
    <x v="50"/>
    <x v="24"/>
    <m/>
    <m/>
    <m/>
    <m/>
    <m/>
    <n v="0.009882086903638168"/>
    <m/>
    <s v="1447 - 2815 - 2827 - "/>
    <n v="0"/>
    <n v="17"/>
    <s v="libre"/>
    <m/>
    <m/>
    <n v="0"/>
    <n v="0"/>
    <x v="40"/>
    <x v="190"/>
    <n v="0"/>
    <n v="0"/>
    <n v="1"/>
    <n v="3"/>
    <n v="5"/>
    <n v="7"/>
    <n v="8"/>
    <n v="10"/>
    <n v="12"/>
    <n v="14"/>
    <n v="15"/>
    <n v="16"/>
    <n v="1529"/>
    <n v="174"/>
    <n v="174"/>
    <n v="174"/>
    <n v="174"/>
    <n v="174"/>
    <n v="174"/>
    <n v="174"/>
    <n v="171"/>
    <n v="120"/>
    <n v="21"/>
  </r>
  <r>
    <n v="3075"/>
    <s v="u"/>
    <s v="CP orig. anim."/>
    <x v="25"/>
    <x v="50"/>
    <x v="25"/>
    <m/>
    <m/>
    <m/>
    <m/>
    <m/>
    <n v="0.009427836900501464"/>
    <m/>
    <s v="1448 - 2815 - 2829 - "/>
    <n v="0"/>
    <n v="17"/>
    <s v="libre"/>
    <m/>
    <m/>
    <n v="0"/>
    <n v="0"/>
    <x v="40"/>
    <x v="190"/>
    <n v="0"/>
    <n v="0"/>
    <n v="1"/>
    <n v="3"/>
    <n v="5"/>
    <n v="7"/>
    <n v="8"/>
    <n v="10"/>
    <n v="12"/>
    <n v="14"/>
    <n v="15"/>
    <n v="16"/>
    <n v="1529"/>
    <n v="174"/>
    <n v="174"/>
    <n v="174"/>
    <n v="174"/>
    <n v="174"/>
    <n v="174"/>
    <n v="174"/>
    <n v="171"/>
    <n v="120"/>
    <n v="21"/>
  </r>
  <r>
    <n v="3076"/>
    <s v="u"/>
    <s v="CP orig. anim."/>
    <x v="26"/>
    <x v="50"/>
    <x v="26"/>
    <m/>
    <m/>
    <m/>
    <m/>
    <m/>
    <n v="1.269099288824243"/>
    <m/>
    <s v="1449 - 2814 - 2839 - 2845 - "/>
    <n v="0"/>
    <n v="5"/>
    <s v="libre"/>
    <m/>
    <m/>
    <n v="1"/>
    <n v="0"/>
    <x v="40"/>
    <x v="208"/>
    <n v="0"/>
    <n v="0"/>
    <n v="0"/>
    <n v="1"/>
    <n v="1"/>
    <n v="2"/>
    <n v="2"/>
    <n v="3"/>
    <n v="3"/>
    <n v="4"/>
    <n v="5"/>
    <n v="5"/>
    <n v="464"/>
    <n v="87"/>
    <n v="87"/>
    <n v="87"/>
    <n v="0"/>
    <n v="85"/>
    <n v="69"/>
    <n v="0"/>
    <n v="36"/>
    <n v="13"/>
    <n v="1"/>
  </r>
  <r>
    <n v="3077"/>
    <s v="u"/>
    <s v="CP orig. anim."/>
    <x v="27"/>
    <x v="50"/>
    <x v="27"/>
    <m/>
    <m/>
    <m/>
    <m/>
    <m/>
    <n v="0.007166202735675269"/>
    <m/>
    <s v="1450 - 2806 - 2816 - "/>
    <n v="0"/>
    <n v="15"/>
    <s v="libre"/>
    <m/>
    <m/>
    <n v="0"/>
    <n v="0"/>
    <x v="40"/>
    <x v="127"/>
    <n v="0"/>
    <n v="0"/>
    <n v="1"/>
    <n v="3"/>
    <n v="4"/>
    <n v="6"/>
    <n v="7"/>
    <n v="9"/>
    <n v="10"/>
    <n v="12"/>
    <n v="14"/>
    <n v="14"/>
    <n v="1355"/>
    <n v="174"/>
    <n v="174"/>
    <n v="174"/>
    <n v="87"/>
    <n v="174"/>
    <n v="174"/>
    <n v="87"/>
    <n v="171"/>
    <n v="120"/>
    <n v="21"/>
  </r>
  <r>
    <n v="3078"/>
    <s v="u"/>
    <s v="CP orig. anim."/>
    <x v="28"/>
    <x v="50"/>
    <x v="28"/>
    <m/>
    <m/>
    <m/>
    <m/>
    <m/>
    <n v="0.003215431879694273"/>
    <m/>
    <s v="1452 - 2816 - "/>
    <n v="0"/>
    <n v="16"/>
    <s v="libre"/>
    <m/>
    <m/>
    <n v="0"/>
    <n v="0"/>
    <x v="40"/>
    <x v="168"/>
    <n v="0"/>
    <n v="0"/>
    <n v="1"/>
    <n v="3"/>
    <n v="4"/>
    <n v="6"/>
    <n v="8"/>
    <n v="9"/>
    <n v="11"/>
    <n v="13"/>
    <n v="14"/>
    <n v="15"/>
    <n v="1442"/>
    <n v="174"/>
    <n v="174"/>
    <n v="174"/>
    <n v="174"/>
    <n v="87"/>
    <n v="174"/>
    <n v="174"/>
    <n v="171"/>
    <n v="120"/>
    <n v="21"/>
  </r>
  <r>
    <n v="3079"/>
    <s v="u"/>
    <s v="CP orig. anim."/>
    <x v="29"/>
    <x v="50"/>
    <x v="29"/>
    <m/>
    <m/>
    <m/>
    <m/>
    <m/>
    <n v="0.003211184362384068"/>
    <m/>
    <s v="1453 - 2816 - "/>
    <n v="0"/>
    <n v="16"/>
    <s v="libre"/>
    <m/>
    <m/>
    <n v="0"/>
    <n v="0"/>
    <x v="40"/>
    <x v="168"/>
    <n v="0"/>
    <n v="0"/>
    <n v="1"/>
    <n v="3"/>
    <n v="4"/>
    <n v="6"/>
    <n v="8"/>
    <n v="9"/>
    <n v="11"/>
    <n v="13"/>
    <n v="14"/>
    <n v="15"/>
    <n v="1442"/>
    <n v="174"/>
    <n v="174"/>
    <n v="174"/>
    <n v="174"/>
    <n v="87"/>
    <n v="174"/>
    <n v="174"/>
    <n v="171"/>
    <n v="120"/>
    <n v="21"/>
  </r>
  <r>
    <n v="3080"/>
    <s v="u"/>
    <s v="CP orig. anim."/>
    <x v="30"/>
    <x v="50"/>
    <x v="30"/>
    <m/>
    <m/>
    <m/>
    <m/>
    <m/>
    <n v="1.067"/>
    <m/>
    <s v="1454 - 2805 - 2817 - "/>
    <n v="0"/>
    <n v="2"/>
    <s v="libre"/>
    <m/>
    <m/>
    <n v="1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3081"/>
    <s v="u"/>
    <s v="CP orig. anim."/>
    <x v="31"/>
    <x v="50"/>
    <x v="31"/>
    <m/>
    <m/>
    <m/>
    <n v="1.067"/>
    <n v="1.067"/>
    <n v="1.067"/>
    <m/>
    <s v="1456 - 2817 - 2818 - "/>
    <n v="1"/>
    <n v="1"/>
    <s v="libre"/>
    <m/>
    <m/>
    <n v="1"/>
    <n v="0"/>
    <x v="195"/>
    <x v="55"/>
    <n v="1"/>
    <n v="1"/>
    <n v="1"/>
    <n v="1"/>
    <n v="1"/>
    <n v="1"/>
    <n v="1"/>
    <n v="1"/>
    <n v="1"/>
    <n v="1"/>
    <n v="1"/>
    <n v="1"/>
    <n v="1"/>
    <n v="0"/>
    <n v="0"/>
    <n v="0"/>
    <n v="0"/>
    <n v="0"/>
    <n v="1"/>
    <n v="0"/>
    <n v="0"/>
    <n v="0"/>
    <n v="0"/>
  </r>
  <r>
    <n v="3082"/>
    <s v="u"/>
    <s v="CP orig. anim."/>
    <x v="32"/>
    <x v="50"/>
    <x v="32"/>
    <m/>
    <m/>
    <m/>
    <m/>
    <m/>
    <n v="0.01374820189298665"/>
    <m/>
    <s v="1458 - 2818 - 2819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3083"/>
    <s v="u"/>
    <s v="CP orig. anim."/>
    <x v="33"/>
    <x v="50"/>
    <x v="33"/>
    <m/>
    <m/>
    <m/>
    <m/>
    <m/>
    <n v="0.007105629746098681"/>
    <m/>
    <s v="1460 - 2819 - 2826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3084"/>
    <s v="u"/>
    <s v="CP orig. anim."/>
    <x v="34"/>
    <x v="50"/>
    <x v="34"/>
    <m/>
    <m/>
    <m/>
    <m/>
    <m/>
    <n v="0.006642572146887972"/>
    <m/>
    <s v="1461 - 2819 - 2828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3085"/>
    <s v="u"/>
    <s v="CP orig. anim."/>
    <x v="35"/>
    <x v="50"/>
    <x v="35"/>
    <m/>
    <m/>
    <m/>
    <m/>
    <m/>
    <n v="0.006806685378762728"/>
    <m/>
    <s v="1462 - 2818 - 2820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3086"/>
    <s v="u"/>
    <s v="CP orig. anim."/>
    <x v="36"/>
    <x v="50"/>
    <x v="36"/>
    <m/>
    <m/>
    <m/>
    <m/>
    <m/>
    <n v="0.003374210649177569"/>
    <m/>
    <s v="1464 - 2820 - 2831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5"/>
    <n v="87"/>
    <n v="0"/>
    <n v="0"/>
    <n v="87"/>
    <n v="0"/>
    <n v="0"/>
    <n v="86"/>
    <n v="0"/>
    <n v="0"/>
    <n v="86"/>
  </r>
  <r>
    <n v="3087"/>
    <s v="u"/>
    <s v="CP orig. anim."/>
    <x v="37"/>
    <x v="50"/>
    <x v="37"/>
    <m/>
    <m/>
    <m/>
    <m/>
    <m/>
    <n v="0.003432474729585158"/>
    <m/>
    <s v="1465 - 2820 - 2832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5"/>
    <n v="87"/>
    <n v="0"/>
    <n v="0"/>
    <n v="87"/>
    <n v="0"/>
    <n v="0"/>
    <n v="86"/>
    <n v="0"/>
    <n v="0"/>
    <n v="86"/>
  </r>
  <r>
    <n v="3088"/>
    <s v="u"/>
    <s v="CP orig. anim."/>
    <x v="38"/>
    <x v="50"/>
    <x v="38"/>
    <m/>
    <m/>
    <m/>
    <m/>
    <m/>
    <n v="0.003653594276135857"/>
    <m/>
    <s v="1466 - 2818 - 2834 - "/>
    <n v="0"/>
    <n v="2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43"/>
    <n v="87"/>
    <n v="0"/>
    <n v="0"/>
    <n v="0"/>
    <n v="0"/>
    <n v="87"/>
    <n v="0"/>
    <n v="0"/>
    <n v="0"/>
    <n v="70"/>
  </r>
  <r>
    <n v="3089"/>
    <s v="u"/>
    <s v="CP orig. anim."/>
    <x v="39"/>
    <x v="50"/>
    <x v="39"/>
    <m/>
    <m/>
    <m/>
    <m/>
    <m/>
    <n v="0.002976603739430857"/>
    <m/>
    <s v="1467 - 2818 - 2835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2"/>
    <n v="87"/>
    <n v="0"/>
    <n v="0"/>
    <n v="0"/>
    <n v="0"/>
    <n v="0"/>
    <n v="0"/>
    <n v="0"/>
    <n v="0"/>
    <n v="86"/>
  </r>
  <r>
    <n v="3090"/>
    <s v="u"/>
    <s v="CP orig. anim."/>
    <x v="40"/>
    <x v="50"/>
    <x v="40"/>
    <m/>
    <m/>
    <m/>
    <m/>
    <m/>
    <n v="0.02165834610950867"/>
    <m/>
    <s v="1468 - 2818 - 2836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3091"/>
    <s v="u"/>
    <s v="CP orig. anim."/>
    <x v="41"/>
    <x v="50"/>
    <x v="41"/>
    <m/>
    <m/>
    <m/>
    <m/>
    <m/>
    <n v="0.0256859288957253"/>
    <m/>
    <s v="1469 - 2818 - 2821 - 2838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3092"/>
    <s v="u"/>
    <s v="CP orig. anim."/>
    <x v="42"/>
    <x v="50"/>
    <x v="42"/>
    <m/>
    <m/>
    <m/>
    <m/>
    <m/>
    <n v="0.01300347319102119"/>
    <m/>
    <s v="1471 - 2821 - 2844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3"/>
    <n v="87"/>
    <n v="0"/>
    <n v="0"/>
    <n v="87"/>
    <n v="0"/>
    <n v="0"/>
    <n v="85"/>
    <n v="0"/>
    <n v="0"/>
    <n v="85"/>
  </r>
  <r>
    <n v="3093"/>
    <s v="u"/>
    <s v="CP orig. anim."/>
    <x v="43"/>
    <x v="50"/>
    <x v="43"/>
    <m/>
    <m/>
    <m/>
    <m/>
    <m/>
    <n v="0.01268245570470411"/>
    <m/>
    <s v="1472 - 2821 - 2846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4"/>
    <n v="4"/>
    <n v="4"/>
    <n v="0"/>
    <n v="0"/>
    <n v="1"/>
    <n v="1"/>
    <n v="0"/>
    <n v="0"/>
    <n v="3"/>
  </r>
  <r>
    <n v="3094"/>
    <s v="u"/>
    <s v="CP orig. anim."/>
    <x v="44"/>
    <x v="50"/>
    <x v="44"/>
    <m/>
    <m/>
    <m/>
    <m/>
    <m/>
    <n v="0.024335236678942"/>
    <m/>
    <s v="1473 - 2818 - 2822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3095"/>
    <s v="u"/>
    <s v="CP orig. anim."/>
    <x v="45"/>
    <x v="50"/>
    <x v="45"/>
    <m/>
    <m/>
    <m/>
    <m/>
    <m/>
    <n v="0.008296059258148672"/>
    <m/>
    <s v="1475 - 2822 - 2841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297"/>
    <n v="87"/>
    <n v="0"/>
    <n v="0"/>
    <n v="82"/>
    <n v="0"/>
    <n v="0"/>
    <n v="66"/>
    <n v="0"/>
    <n v="0"/>
    <n v="63"/>
  </r>
  <r>
    <n v="3096"/>
    <s v="u"/>
    <s v="CP orig. anim."/>
    <x v="46"/>
    <x v="50"/>
    <x v="46"/>
    <m/>
    <m/>
    <m/>
    <m/>
    <m/>
    <n v="0.005862761762962299"/>
    <m/>
    <s v="1476 - 2822 - 2842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3097"/>
    <s v="u"/>
    <s v="CP orig. anim."/>
    <x v="47"/>
    <x v="50"/>
    <x v="47"/>
    <m/>
    <m/>
    <m/>
    <m/>
    <m/>
    <n v="0.01017641565783103"/>
    <m/>
    <s v="1477 - 2822 - 2843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4"/>
    <n v="87"/>
    <n v="0"/>
    <n v="0"/>
    <n v="87"/>
    <n v="0"/>
    <n v="0"/>
    <n v="87"/>
    <n v="0"/>
    <n v="0"/>
    <n v="84"/>
  </r>
  <r>
    <n v="3098"/>
    <s v="u"/>
    <s v="CP orig. anim."/>
    <x v="65"/>
    <x v="50"/>
    <x v="65"/>
    <m/>
    <m/>
    <m/>
    <m/>
    <m/>
    <n v="0.8196416368818076"/>
    <m/>
    <s v="1478 - 2823 - "/>
    <n v="0"/>
    <n v="33"/>
    <s v="libre"/>
    <m/>
    <m/>
    <n v="1"/>
    <n v="0"/>
    <x v="195"/>
    <x v="322"/>
    <n v="0"/>
    <n v="1"/>
    <n v="3"/>
    <n v="6"/>
    <n v="9"/>
    <n v="13"/>
    <n v="16"/>
    <n v="19"/>
    <n v="22"/>
    <n v="26"/>
    <n v="29"/>
    <n v="31"/>
    <n v="2842"/>
    <n v="348"/>
    <n v="348"/>
    <n v="348"/>
    <n v="261"/>
    <n v="348"/>
    <n v="348"/>
    <n v="261"/>
    <n v="336"/>
    <n v="214"/>
    <n v="31"/>
  </r>
  <r>
    <n v="3099"/>
    <s v="u"/>
    <s v="CP orig. anim."/>
    <x v="66"/>
    <x v="50"/>
    <x v="66"/>
    <m/>
    <m/>
    <m/>
    <m/>
    <m/>
    <n v="0.7824717680107647"/>
    <m/>
    <s v="1480 - 2824 - "/>
    <n v="0"/>
    <n v="134"/>
    <s v="libre"/>
    <m/>
    <m/>
    <n v="1"/>
    <n v="0"/>
    <x v="40"/>
    <x v="325"/>
    <n v="0"/>
    <n v="0"/>
    <n v="10"/>
    <n v="20"/>
    <n v="40"/>
    <n v="50"/>
    <n v="60"/>
    <n v="80"/>
    <n v="90"/>
    <n v="100"/>
    <n v="120"/>
    <n v="130"/>
    <n v="1190"/>
    <n v="174"/>
    <n v="87"/>
    <n v="174"/>
    <n v="87"/>
    <n v="174"/>
    <n v="87"/>
    <n v="174"/>
    <n v="82"/>
    <n v="134"/>
    <n v="18"/>
  </r>
  <r>
    <n v="3100"/>
    <s v="u"/>
    <s v="CP orig. anim."/>
    <x v="67"/>
    <x v="50"/>
    <x v="67"/>
    <m/>
    <m/>
    <m/>
    <m/>
    <m/>
    <n v="0.01737166847156112"/>
    <m/>
    <s v="1482 - 2824 - 2825 - "/>
    <n v="0"/>
    <n v="78"/>
    <s v="libre"/>
    <m/>
    <m/>
    <n v="0"/>
    <n v="0"/>
    <x v="102"/>
    <x v="329"/>
    <n v="0"/>
    <n v="3"/>
    <n v="7"/>
    <n v="15"/>
    <n v="23"/>
    <n v="31"/>
    <n v="38"/>
    <n v="46"/>
    <n v="54"/>
    <n v="62"/>
    <n v="70"/>
    <n v="74"/>
    <n v="6783"/>
    <n v="783"/>
    <n v="783"/>
    <n v="783"/>
    <n v="783"/>
    <n v="696"/>
    <n v="783"/>
    <n v="783"/>
    <n v="768"/>
    <n v="544"/>
    <n v="78"/>
  </r>
  <r>
    <n v="3101"/>
    <s v="u"/>
    <s v="CP orig. anim."/>
    <x v="68"/>
    <x v="50"/>
    <x v="68"/>
    <m/>
    <m/>
    <m/>
    <m/>
    <m/>
    <n v="0.06572826568888829"/>
    <m/>
    <s v="1484 - 2825 - 2826 - "/>
    <n v="0"/>
    <n v="39"/>
    <s v="libre"/>
    <m/>
    <m/>
    <n v="0"/>
    <n v="0"/>
    <x v="195"/>
    <x v="167"/>
    <n v="0"/>
    <n v="1"/>
    <n v="3"/>
    <n v="7"/>
    <n v="11"/>
    <n v="15"/>
    <n v="19"/>
    <n v="23"/>
    <n v="27"/>
    <n v="30"/>
    <n v="34"/>
    <n v="37"/>
    <n v="3364"/>
    <n v="435"/>
    <n v="348"/>
    <n v="348"/>
    <n v="435"/>
    <n v="348"/>
    <n v="348"/>
    <n v="435"/>
    <n v="342"/>
    <n v="265"/>
    <n v="61"/>
  </r>
  <r>
    <n v="3102"/>
    <s v="u"/>
    <s v="CP orig. anim."/>
    <x v="69"/>
    <x v="50"/>
    <x v="69"/>
    <m/>
    <m/>
    <m/>
    <m/>
    <m/>
    <n v="0.2362631553533082"/>
    <m/>
    <s v="1486 - 2826 - 2827 - "/>
    <n v="0"/>
    <n v="35"/>
    <s v="libre"/>
    <m/>
    <m/>
    <n v="0"/>
    <n v="0"/>
    <x v="195"/>
    <x v="102"/>
    <n v="0"/>
    <n v="1"/>
    <n v="3"/>
    <n v="6"/>
    <n v="10"/>
    <n v="13"/>
    <n v="17"/>
    <n v="20"/>
    <n v="24"/>
    <n v="27"/>
    <n v="31"/>
    <n v="33"/>
    <n v="3016"/>
    <n v="348"/>
    <n v="348"/>
    <n v="348"/>
    <n v="348"/>
    <n v="348"/>
    <n v="348"/>
    <n v="348"/>
    <n v="336"/>
    <n v="214"/>
    <n v="31"/>
  </r>
  <r>
    <n v="3103"/>
    <s v="u"/>
    <s v="CP orig. anim."/>
    <x v="70"/>
    <x v="50"/>
    <x v="70"/>
    <m/>
    <m/>
    <m/>
    <m/>
    <m/>
    <n v="0.2918638846430446"/>
    <m/>
    <s v="1488 - 2825 - 2828 - "/>
    <n v="0"/>
    <n v="39"/>
    <s v="libre"/>
    <m/>
    <m/>
    <n v="0"/>
    <n v="0"/>
    <x v="195"/>
    <x v="167"/>
    <n v="0"/>
    <n v="1"/>
    <n v="3"/>
    <n v="7"/>
    <n v="11"/>
    <n v="15"/>
    <n v="19"/>
    <n v="23"/>
    <n v="27"/>
    <n v="30"/>
    <n v="34"/>
    <n v="37"/>
    <n v="3364"/>
    <n v="435"/>
    <n v="348"/>
    <n v="348"/>
    <n v="435"/>
    <n v="348"/>
    <n v="348"/>
    <n v="435"/>
    <n v="342"/>
    <n v="265"/>
    <n v="61"/>
  </r>
  <r>
    <n v="3104"/>
    <s v="u"/>
    <s v="CP orig. anim."/>
    <x v="71"/>
    <x v="50"/>
    <x v="71"/>
    <m/>
    <m/>
    <m/>
    <m/>
    <m/>
    <n v="0.3398176132768144"/>
    <m/>
    <s v="1490 - 2828 - 2829 - "/>
    <n v="0"/>
    <n v="35"/>
    <s v="libre"/>
    <m/>
    <m/>
    <n v="0"/>
    <n v="0"/>
    <x v="195"/>
    <x v="102"/>
    <n v="0"/>
    <n v="1"/>
    <n v="3"/>
    <n v="6"/>
    <n v="10"/>
    <n v="13"/>
    <n v="17"/>
    <n v="20"/>
    <n v="24"/>
    <n v="27"/>
    <n v="31"/>
    <n v="33"/>
    <n v="3016"/>
    <n v="348"/>
    <n v="348"/>
    <n v="348"/>
    <n v="348"/>
    <n v="348"/>
    <n v="348"/>
    <n v="348"/>
    <n v="336"/>
    <n v="214"/>
    <n v="31"/>
  </r>
  <r>
    <n v="3105"/>
    <s v="u"/>
    <s v="CP orig. anim."/>
    <x v="72"/>
    <x v="50"/>
    <x v="72"/>
    <m/>
    <m/>
    <m/>
    <m/>
    <m/>
    <n v="0.0127681861861725"/>
    <m/>
    <s v="1492 - 2824 - 2830 - "/>
    <n v="0"/>
    <n v="25"/>
    <s v="libre"/>
    <m/>
    <m/>
    <n v="0"/>
    <n v="0"/>
    <x v="195"/>
    <x v="258"/>
    <n v="0"/>
    <n v="1"/>
    <n v="2"/>
    <n v="4"/>
    <n v="7"/>
    <n v="9"/>
    <n v="12"/>
    <n v="14"/>
    <n v="17"/>
    <n v="20"/>
    <n v="22"/>
    <n v="24"/>
    <n v="2021"/>
    <n v="261"/>
    <n v="254"/>
    <n v="238"/>
    <n v="235"/>
    <n v="154"/>
    <n v="228"/>
    <n v="228"/>
    <n v="224"/>
    <n v="165"/>
    <n v="35"/>
  </r>
  <r>
    <n v="3106"/>
    <s v="u"/>
    <s v="CP orig. anim."/>
    <x v="73"/>
    <x v="50"/>
    <x v="73"/>
    <m/>
    <m/>
    <m/>
    <m/>
    <m/>
    <n v="0.01865718197997951"/>
    <m/>
    <s v="1494 - 2830 - 2831 - "/>
    <n v="0"/>
    <n v="12"/>
    <s v="libre"/>
    <m/>
    <m/>
    <n v="0"/>
    <n v="0"/>
    <x v="40"/>
    <x v="125"/>
    <n v="0"/>
    <n v="0"/>
    <n v="1"/>
    <n v="2"/>
    <n v="3"/>
    <n v="4"/>
    <n v="6"/>
    <n v="7"/>
    <n v="8"/>
    <n v="9"/>
    <n v="11"/>
    <n v="12"/>
    <n v="988"/>
    <n v="173"/>
    <n v="83"/>
    <n v="79"/>
    <n v="157"/>
    <n v="76"/>
    <n v="76"/>
    <n v="152"/>
    <n v="75"/>
    <n v="66"/>
    <n v="52"/>
  </r>
  <r>
    <n v="3107"/>
    <s v="u"/>
    <s v="CP orig. anim."/>
    <x v="74"/>
    <x v="50"/>
    <x v="74"/>
    <m/>
    <m/>
    <m/>
    <m/>
    <m/>
    <n v="0.01815843011959876"/>
    <m/>
    <s v="1496 - 2830 - 2832 - "/>
    <n v="0"/>
    <n v="12"/>
    <s v="libre"/>
    <m/>
    <m/>
    <n v="0"/>
    <n v="0"/>
    <x v="40"/>
    <x v="125"/>
    <n v="0"/>
    <n v="0"/>
    <n v="1"/>
    <n v="2"/>
    <n v="3"/>
    <n v="4"/>
    <n v="6"/>
    <n v="7"/>
    <n v="8"/>
    <n v="9"/>
    <n v="11"/>
    <n v="12"/>
    <n v="986"/>
    <n v="172"/>
    <n v="82"/>
    <n v="156"/>
    <n v="76"/>
    <n v="76"/>
    <n v="152"/>
    <n v="76"/>
    <n v="142"/>
    <n v="43"/>
    <n v="12"/>
  </r>
  <r>
    <n v="3108"/>
    <s v="u"/>
    <s v="CP orig. anim."/>
    <x v="75"/>
    <x v="50"/>
    <x v="75"/>
    <m/>
    <m/>
    <m/>
    <m/>
    <m/>
    <n v="0.3175662044419597"/>
    <m/>
    <s v="1498 - 2824 - 2833 - "/>
    <n v="0"/>
    <n v="8"/>
    <s v="libre"/>
    <m/>
    <m/>
    <n v="0"/>
    <n v="0"/>
    <x v="40"/>
    <x v="122"/>
    <n v="0"/>
    <n v="0"/>
    <n v="0"/>
    <n v="1"/>
    <n v="2"/>
    <n v="3"/>
    <n v="4"/>
    <n v="5"/>
    <n v="6"/>
    <n v="7"/>
    <n v="9"/>
    <n v="10"/>
    <n v="858"/>
    <n v="174"/>
    <n v="174"/>
    <n v="174"/>
    <n v="87"/>
    <n v="151"/>
    <n v="73"/>
    <n v="12"/>
    <n v="8"/>
    <n v="4"/>
    <n v="2"/>
  </r>
  <r>
    <n v="3109"/>
    <s v="u"/>
    <s v="CP orig. anim."/>
    <x v="76"/>
    <x v="50"/>
    <x v="76"/>
    <m/>
    <m/>
    <m/>
    <m/>
    <m/>
    <n v="0.009028961128765578"/>
    <m/>
    <s v="1500 - 2833 - 2834 - "/>
    <n v="0"/>
    <n v="0"/>
    <s v="libre"/>
    <m/>
    <m/>
    <n v="0"/>
    <n v="0"/>
    <x v="40"/>
    <x v="212"/>
    <n v="0"/>
    <n v="0"/>
    <n v="0"/>
    <n v="0"/>
    <n v="0"/>
    <n v="0"/>
    <n v="1"/>
    <n v="1"/>
    <n v="1"/>
    <n v="2"/>
    <n v="3"/>
    <n v="3"/>
    <n v="196"/>
    <n v="87"/>
    <n v="0"/>
    <n v="0"/>
    <n v="54"/>
    <n v="0"/>
    <n v="0"/>
    <n v="28"/>
    <n v="0"/>
    <n v="0"/>
    <n v="28"/>
  </r>
  <r>
    <n v="3110"/>
    <s v="u"/>
    <s v="CP orig. anim."/>
    <x v="77"/>
    <x v="50"/>
    <x v="77"/>
    <m/>
    <m/>
    <m/>
    <m/>
    <m/>
    <n v="0.01079772202828042"/>
    <m/>
    <s v="1502 - 2824 - 2835 - "/>
    <n v="0"/>
    <n v="18"/>
    <s v="libre"/>
    <m/>
    <m/>
    <n v="0"/>
    <n v="0"/>
    <x v="40"/>
    <x v="190"/>
    <n v="0"/>
    <n v="0"/>
    <n v="1"/>
    <n v="3"/>
    <n v="5"/>
    <n v="7"/>
    <n v="8"/>
    <n v="10"/>
    <n v="12"/>
    <n v="14"/>
    <n v="15"/>
    <n v="16"/>
    <n v="1532"/>
    <n v="174"/>
    <n v="174"/>
    <n v="174"/>
    <n v="174"/>
    <n v="174"/>
    <n v="174"/>
    <n v="174"/>
    <n v="171"/>
    <n v="123"/>
    <n v="21"/>
  </r>
  <r>
    <n v="3111"/>
    <s v="u"/>
    <s v="CP orig. anim."/>
    <x v="78"/>
    <x v="50"/>
    <x v="78"/>
    <m/>
    <m/>
    <m/>
    <m/>
    <m/>
    <n v="0.423967986882791"/>
    <m/>
    <s v="1504 - 2824 - 2836 - "/>
    <n v="0"/>
    <n v="5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392"/>
    <n v="73"/>
    <n v="0"/>
    <n v="86"/>
    <n v="0"/>
    <n v="87"/>
    <n v="0"/>
    <n v="85"/>
    <n v="0"/>
    <n v="49"/>
    <n v="13"/>
  </r>
  <r>
    <n v="3112"/>
    <s v="u"/>
    <s v="CP orig. anim."/>
    <x v="79"/>
    <x v="50"/>
    <x v="79"/>
    <m/>
    <m/>
    <m/>
    <m/>
    <m/>
    <n v="29.74628116045144"/>
    <m/>
    <s v="1506 - 2837 - "/>
    <n v="20"/>
    <n v="69"/>
    <s v="libre"/>
    <m/>
    <m/>
    <n v="30"/>
    <n v="0"/>
    <x v="162"/>
    <x v="701"/>
    <n v="18"/>
    <n v="22"/>
    <n v="24"/>
    <n v="29"/>
    <n v="34"/>
    <n v="38"/>
    <n v="43"/>
    <n v="47"/>
    <n v="52"/>
    <n v="56"/>
    <n v="62"/>
    <n v="65"/>
    <n v="3938"/>
    <n v="310"/>
    <n v="522"/>
    <n v="522"/>
    <n v="435"/>
    <n v="522"/>
    <n v="521"/>
    <n v="407"/>
    <n v="415"/>
    <n v="256"/>
    <n v="29"/>
  </r>
  <r>
    <n v="3113"/>
    <s v="u"/>
    <s v="CP orig. anim."/>
    <x v="80"/>
    <x v="50"/>
    <x v="80"/>
    <n v="19.11585640824199"/>
    <n v="1"/>
    <n v="0.1046251843123115"/>
    <m/>
    <m/>
    <n v="21.42259643402133"/>
    <n v="2.306740025779344"/>
    <s v="1508 - 2837 - 2838 - "/>
    <m/>
    <m/>
    <s v="mesuré"/>
    <n v="19"/>
    <n v="1"/>
    <n v="21"/>
    <n v="1"/>
    <x v="294"/>
    <x v="331"/>
    <n v="19"/>
    <n v="20"/>
    <n v="20"/>
    <n v="20"/>
    <n v="21"/>
    <n v="21"/>
    <n v="21"/>
    <n v="22"/>
    <n v="22"/>
    <n v="23"/>
    <n v="23"/>
    <n v="23"/>
    <n v="86"/>
    <n v="2"/>
    <n v="3"/>
    <n v="9"/>
    <n v="12"/>
    <n v="15"/>
    <n v="16"/>
    <n v="12"/>
    <n v="10"/>
    <n v="6"/>
    <n v="2"/>
  </r>
  <r>
    <n v="3114"/>
    <s v="u"/>
    <s v="CP orig. anim."/>
    <x v="81"/>
    <x v="50"/>
    <x v="81"/>
    <m/>
    <m/>
    <m/>
    <m/>
    <m/>
    <n v="21.09718150357744"/>
    <m/>
    <s v="1510 - 2838 - 2839 - "/>
    <n v="18"/>
    <n v="22"/>
    <s v="libre"/>
    <m/>
    <m/>
    <n v="21"/>
    <n v="1"/>
    <x v="332"/>
    <x v="331"/>
    <n v="16"/>
    <n v="17"/>
    <n v="18"/>
    <n v="19"/>
    <n v="19"/>
    <n v="20"/>
    <n v="20"/>
    <n v="21"/>
    <n v="21"/>
    <n v="22"/>
    <n v="22"/>
    <n v="23"/>
    <n v="359"/>
    <n v="4"/>
    <n v="20"/>
    <n v="39"/>
    <n v="55"/>
    <n v="76"/>
    <n v="73"/>
    <n v="57"/>
    <n v="27"/>
    <n v="8"/>
    <n v="1"/>
  </r>
  <r>
    <n v="3115"/>
    <s v="u"/>
    <s v="CP orig. anim."/>
    <x v="82"/>
    <x v="50"/>
    <x v="82"/>
    <m/>
    <m/>
    <m/>
    <m/>
    <m/>
    <n v="8.323684726430105"/>
    <m/>
    <s v="1512 - 2837 - 2840 - "/>
    <n v="0"/>
    <n v="46"/>
    <s v="libre"/>
    <m/>
    <m/>
    <n v="8"/>
    <n v="1"/>
    <x v="207"/>
    <x v="38"/>
    <n v="0"/>
    <n v="2"/>
    <n v="4"/>
    <n v="8"/>
    <n v="12"/>
    <n v="17"/>
    <n v="21"/>
    <n v="25"/>
    <n v="30"/>
    <n v="34"/>
    <n v="40"/>
    <n v="43"/>
    <n v="3759"/>
    <n v="522"/>
    <n v="435"/>
    <n v="435"/>
    <n v="435"/>
    <n v="435"/>
    <n v="432"/>
    <n v="403"/>
    <n v="344"/>
    <n v="250"/>
    <n v="69"/>
  </r>
  <r>
    <n v="3116"/>
    <s v="u"/>
    <s v="CP orig. anim."/>
    <x v="83"/>
    <x v="50"/>
    <x v="83"/>
    <m/>
    <m/>
    <m/>
    <m/>
    <m/>
    <n v="4.980570037498195"/>
    <m/>
    <s v="1514 - 2840 - 2841 - "/>
    <n v="0"/>
    <n v="20"/>
    <s v="libre"/>
    <m/>
    <m/>
    <n v="6"/>
    <n v="2"/>
    <x v="195"/>
    <x v="351"/>
    <n v="0"/>
    <n v="1"/>
    <n v="2"/>
    <n v="4"/>
    <n v="6"/>
    <n v="8"/>
    <n v="10"/>
    <n v="12"/>
    <n v="14"/>
    <n v="16"/>
    <n v="18"/>
    <n v="19"/>
    <n v="1752"/>
    <n v="258"/>
    <n v="174"/>
    <n v="174"/>
    <n v="174"/>
    <n v="174"/>
    <n v="261"/>
    <n v="174"/>
    <n v="170"/>
    <n v="140"/>
    <n v="54"/>
  </r>
  <r>
    <n v="3117"/>
    <s v="u"/>
    <s v="CP orig. anim."/>
    <x v="84"/>
    <x v="50"/>
    <x v="84"/>
    <m/>
    <m/>
    <m/>
    <m/>
    <m/>
    <n v="4.135709304642917"/>
    <m/>
    <s v="1516 - 2840 - 2842 - "/>
    <n v="0"/>
    <n v="20"/>
    <s v="libre"/>
    <m/>
    <m/>
    <n v="3"/>
    <n v="1"/>
    <x v="40"/>
    <x v="351"/>
    <n v="0"/>
    <n v="0"/>
    <n v="1"/>
    <n v="3"/>
    <n v="5"/>
    <n v="7"/>
    <n v="9"/>
    <n v="11"/>
    <n v="13"/>
    <n v="15"/>
    <n v="18"/>
    <n v="19"/>
    <n v="1568"/>
    <n v="261"/>
    <n v="174"/>
    <n v="172"/>
    <n v="164"/>
    <n v="148"/>
    <n v="211"/>
    <n v="136"/>
    <n v="135"/>
    <n v="122"/>
    <n v="46"/>
  </r>
  <r>
    <n v="3118"/>
    <s v="u"/>
    <s v="CP orig. anim."/>
    <x v="85"/>
    <x v="50"/>
    <x v="85"/>
    <m/>
    <m/>
    <m/>
    <m/>
    <m/>
    <n v="0.4261778760931343"/>
    <m/>
    <s v="1518 - 2840 - 2843 - "/>
    <n v="0"/>
    <n v="5"/>
    <s v="libre"/>
    <m/>
    <m/>
    <n v="0"/>
    <n v="0"/>
    <x v="40"/>
    <x v="39"/>
    <n v="0"/>
    <n v="0"/>
    <n v="0"/>
    <n v="1"/>
    <n v="1"/>
    <n v="2"/>
    <n v="2"/>
    <n v="3"/>
    <n v="3"/>
    <n v="4"/>
    <n v="5"/>
    <n v="6"/>
    <n v="452"/>
    <n v="87"/>
    <n v="87"/>
    <n v="83"/>
    <n v="73"/>
    <n v="0"/>
    <n v="59"/>
    <n v="33"/>
    <n v="16"/>
    <n v="8"/>
    <n v="7"/>
  </r>
  <r>
    <n v="3119"/>
    <s v="u"/>
    <s v="CP orig. anim."/>
    <x v="86"/>
    <x v="50"/>
    <x v="86"/>
    <n v="2.061804880907157"/>
    <n v="1"/>
    <n v="0.9700238943658122"/>
    <m/>
    <m/>
    <n v="2.766229379770215"/>
    <n v="0.7044244988630584"/>
    <s v="1520 - 2844 - "/>
    <m/>
    <m/>
    <s v="mesuré"/>
    <n v="2"/>
    <n v="1"/>
    <n v="3"/>
    <n v="1"/>
    <x v="195"/>
    <x v="209"/>
    <n v="0"/>
    <n v="1"/>
    <n v="1"/>
    <n v="2"/>
    <n v="2"/>
    <n v="2"/>
    <n v="3"/>
    <n v="3"/>
    <n v="3"/>
    <n v="3"/>
    <n v="4"/>
    <n v="4"/>
    <n v="86"/>
    <n v="1"/>
    <n v="1"/>
    <n v="8"/>
    <n v="10"/>
    <n v="11"/>
    <n v="21"/>
    <n v="14"/>
    <n v="10"/>
    <n v="5"/>
    <n v="6"/>
  </r>
  <r>
    <n v="3120"/>
    <s v="u"/>
    <s v="CP orig. anim."/>
    <x v="87"/>
    <x v="50"/>
    <x v="87"/>
    <m/>
    <m/>
    <m/>
    <m/>
    <m/>
    <n v="2.92001113968844"/>
    <m/>
    <s v="1522 - 2844 - 2845 - "/>
    <n v="0"/>
    <n v="4"/>
    <s v="libre"/>
    <m/>
    <m/>
    <n v="3"/>
    <n v="1"/>
    <x v="40"/>
    <x v="209"/>
    <n v="0"/>
    <n v="0"/>
    <n v="0"/>
    <n v="0"/>
    <n v="1"/>
    <n v="1"/>
    <n v="2"/>
    <n v="2"/>
    <n v="2"/>
    <n v="3"/>
    <n v="4"/>
    <n v="4"/>
    <n v="365"/>
    <n v="87"/>
    <n v="0"/>
    <n v="87"/>
    <n v="0"/>
    <n v="85"/>
    <n v="0"/>
    <n v="67"/>
    <n v="0"/>
    <n v="31"/>
    <n v="9"/>
  </r>
  <r>
    <n v="3121"/>
    <s v="u"/>
    <s v="CP orig. anim."/>
    <x v="88"/>
    <x v="50"/>
    <x v="88"/>
    <n v="0.2526868214524766"/>
    <n v="1"/>
    <n v="7.914935921484709"/>
    <m/>
    <m/>
    <n v="0.3822110180185079"/>
    <n v="0.1295241965660313"/>
    <s v="1524 - 2846 - "/>
    <m/>
    <m/>
    <s v="mesuré"/>
    <n v="1"/>
    <n v="1"/>
    <n v="1"/>
    <n v="1"/>
    <x v="40"/>
    <x v="176"/>
    <n v="0"/>
    <n v="0"/>
    <n v="0"/>
    <n v="0"/>
    <n v="1"/>
    <n v="1"/>
    <n v="1"/>
    <n v="1"/>
    <n v="1"/>
    <n v="1"/>
    <n v="2"/>
    <n v="2"/>
    <n v="86"/>
    <n v="9"/>
    <n v="11"/>
    <n v="18"/>
    <n v="17"/>
    <n v="9"/>
    <n v="9"/>
    <n v="7"/>
    <n v="4"/>
    <n v="1"/>
    <n v="2"/>
  </r>
  <r>
    <n v="3122"/>
    <s v="u"/>
    <s v="CP orig. anim."/>
    <x v="89"/>
    <x v="50"/>
    <x v="89"/>
    <m/>
    <m/>
    <m/>
    <m/>
    <m/>
    <n v="0"/>
    <m/>
    <s v="1526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123"/>
    <s v="u"/>
    <s v="CP orig. anim."/>
    <x v="90"/>
    <x v="50"/>
    <x v="90"/>
    <n v="42.9376470588235"/>
    <n v="1.073441176470588"/>
    <n v="0.05"/>
    <m/>
    <m/>
    <n v="42.93849001096219"/>
    <n v="0.0007852802344155464"/>
    <s v="1527 - "/>
    <m/>
    <m/>
    <s v="mesuré"/>
    <n v="43"/>
    <n v="1"/>
    <n v="43"/>
    <n v="1"/>
    <x v="259"/>
    <x v="332"/>
    <n v="40"/>
    <n v="41"/>
    <n v="41"/>
    <n v="42"/>
    <n v="42"/>
    <n v="43"/>
    <n v="43"/>
    <n v="43"/>
    <n v="43"/>
    <n v="44"/>
    <n v="44"/>
    <n v="45"/>
    <n v="86"/>
    <n v="5"/>
    <n v="8"/>
    <n v="7"/>
    <n v="12"/>
    <n v="16"/>
    <n v="16"/>
    <n v="10"/>
    <n v="6"/>
    <n v="5"/>
    <n v="2"/>
  </r>
  <r>
    <n v="3124"/>
    <s v="u"/>
    <s v="Autres MP"/>
    <x v="0"/>
    <x v="51"/>
    <x v="0"/>
    <m/>
    <m/>
    <m/>
    <m/>
    <m/>
    <n v="1108.556654458285"/>
    <m/>
    <s v="1412 - 2847 - "/>
    <n v="1110"/>
    <n v="1162"/>
    <s v="libre"/>
    <m/>
    <m/>
    <n v="1109"/>
    <n v="0"/>
    <x v="692"/>
    <x v="770"/>
    <n v="1110"/>
    <n v="1113"/>
    <n v="1116"/>
    <n v="1121"/>
    <n v="1126"/>
    <n v="1131"/>
    <n v="1136"/>
    <n v="1141"/>
    <n v="1147"/>
    <n v="1152"/>
    <n v="1157"/>
    <n v="1160"/>
    <n v="4503"/>
    <n v="441"/>
    <n v="435"/>
    <n v="435"/>
    <n v="435"/>
    <n v="435"/>
    <n v="522"/>
    <n v="435"/>
    <n v="435"/>
    <n v="435"/>
    <n v="496"/>
  </r>
  <r>
    <n v="3125"/>
    <s v="u"/>
    <s v="Autres MP"/>
    <x v="1"/>
    <x v="51"/>
    <x v="1"/>
    <m/>
    <m/>
    <m/>
    <n v="317.5649411"/>
    <n v="366.96216475"/>
    <n v="317.5640630398162"/>
    <m/>
    <s v="1414 - 2847 - 2848 - "/>
    <n v="318"/>
    <n v="367"/>
    <s v="libre"/>
    <m/>
    <m/>
    <n v="318"/>
    <n v="0"/>
    <x v="693"/>
    <x v="512"/>
    <n v="318"/>
    <n v="320"/>
    <n v="322"/>
    <n v="327"/>
    <n v="332"/>
    <n v="337"/>
    <n v="342"/>
    <n v="347"/>
    <n v="352"/>
    <n v="357"/>
    <n v="362"/>
    <n v="364"/>
    <n v="4262"/>
    <n v="435"/>
    <n v="435"/>
    <n v="435"/>
    <n v="435"/>
    <n v="348"/>
    <n v="435"/>
    <n v="435"/>
    <n v="435"/>
    <n v="435"/>
    <n v="435"/>
  </r>
  <r>
    <n v="3126"/>
    <s v="u"/>
    <s v="Autres MP"/>
    <x v="2"/>
    <x v="51"/>
    <x v="2"/>
    <m/>
    <m/>
    <m/>
    <m/>
    <m/>
    <n v="260.4199462564047"/>
    <m/>
    <s v="1416 - 2848 - 2849 - "/>
    <m/>
    <m/>
    <s v="déterminé"/>
    <m/>
    <m/>
    <n v="262"/>
    <n v="6"/>
    <x v="694"/>
    <x v="335"/>
    <n v="248"/>
    <n v="252"/>
    <n v="254"/>
    <n v="257"/>
    <n v="260"/>
    <n v="261"/>
    <n v="261"/>
    <n v="263"/>
    <n v="264"/>
    <n v="266"/>
    <n v="268"/>
    <n v="270"/>
    <n v="86"/>
    <n v="2"/>
    <n v="7"/>
    <n v="11"/>
    <n v="6"/>
    <n v="25"/>
    <n v="19"/>
    <n v="10"/>
    <n v="6"/>
    <n v="0"/>
    <n v="1"/>
  </r>
  <r>
    <n v="3127"/>
    <s v="u"/>
    <s v="Autres MP"/>
    <x v="3"/>
    <x v="51"/>
    <x v="3"/>
    <m/>
    <m/>
    <m/>
    <m/>
    <m/>
    <n v="103.8878435176109"/>
    <m/>
    <s v="1418 - 2849 - 2850 - "/>
    <m/>
    <m/>
    <s v="déterminé"/>
    <m/>
    <m/>
    <n v="104"/>
    <n v="3"/>
    <x v="543"/>
    <x v="271"/>
    <n v="98"/>
    <n v="100"/>
    <n v="102"/>
    <n v="102"/>
    <n v="103"/>
    <n v="103"/>
    <n v="104"/>
    <n v="105"/>
    <n v="106"/>
    <n v="106"/>
    <n v="108"/>
    <n v="109"/>
    <n v="86"/>
    <n v="4"/>
    <n v="1"/>
    <n v="5"/>
    <n v="21"/>
    <n v="13"/>
    <n v="15"/>
    <n v="13"/>
    <n v="8"/>
    <n v="3"/>
    <n v="4"/>
  </r>
  <r>
    <n v="3128"/>
    <s v="u"/>
    <s v="Autres MP"/>
    <x v="4"/>
    <x v="51"/>
    <x v="4"/>
    <n v="79.16626548210927"/>
    <n v="1.979156637052732"/>
    <n v="0.05"/>
    <m/>
    <m/>
    <n v="71.06272848418268"/>
    <n v="-4.094439442647649"/>
    <s v="1420 - 2850 - 2883 - "/>
    <m/>
    <m/>
    <s v="mesuré"/>
    <n v="79"/>
    <n v="2"/>
    <n v="71"/>
    <n v="2"/>
    <x v="423"/>
    <x v="99"/>
    <n v="65"/>
    <n v="67"/>
    <n v="69"/>
    <n v="69"/>
    <n v="70"/>
    <n v="71"/>
    <n v="71"/>
    <n v="72"/>
    <n v="72"/>
    <n v="73"/>
    <n v="75"/>
    <n v="76"/>
    <n v="86"/>
    <n v="1"/>
    <n v="3"/>
    <n v="2"/>
    <n v="13"/>
    <n v="17"/>
    <n v="21"/>
    <n v="14"/>
    <n v="7"/>
    <n v="5"/>
    <n v="4"/>
  </r>
  <r>
    <n v="3129"/>
    <s v="u"/>
    <s v="Autres MP"/>
    <x v="5"/>
    <x v="51"/>
    <x v="5"/>
    <n v="35.64226051277775"/>
    <n v="1"/>
    <n v="0.05611316373390515"/>
    <m/>
    <m/>
    <n v="32.81200645665203"/>
    <n v="-2.830254056125725"/>
    <s v="1421 - 2850 - 2884 - "/>
    <m/>
    <m/>
    <s v="mesuré"/>
    <n v="36"/>
    <n v="1"/>
    <n v="33"/>
    <n v="1"/>
    <x v="385"/>
    <x v="191"/>
    <n v="30"/>
    <n v="31"/>
    <n v="31"/>
    <n v="32"/>
    <n v="32"/>
    <n v="33"/>
    <n v="33"/>
    <n v="33"/>
    <n v="33"/>
    <n v="34"/>
    <n v="34"/>
    <n v="34"/>
    <n v="86"/>
    <n v="4"/>
    <n v="2"/>
    <n v="4"/>
    <n v="11"/>
    <n v="11"/>
    <n v="16"/>
    <n v="15"/>
    <n v="12"/>
    <n v="8"/>
    <n v="4"/>
  </r>
  <r>
    <n v="3130"/>
    <s v="u"/>
    <s v="Autres MP"/>
    <x v="6"/>
    <x v="51"/>
    <x v="6"/>
    <n v="16.94765375033988"/>
    <n v="1"/>
    <n v="0.1180104355129329"/>
    <m/>
    <m/>
    <n v="0.01310857677615473"/>
    <n v="-16.93454517356373"/>
    <s v="1422 - 2850 - 2885 - "/>
    <m/>
    <m/>
    <s v="mesuré"/>
    <n v="17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81"/>
    <n v="0"/>
    <n v="3"/>
    <n v="1"/>
    <n v="1"/>
    <n v="0"/>
    <n v="0"/>
    <n v="0"/>
    <n v="0"/>
    <n v="1"/>
  </r>
  <r>
    <n v="3131"/>
    <s v="u"/>
    <s v="Autres MP"/>
    <x v="7"/>
    <x v="51"/>
    <x v="7"/>
    <m/>
    <m/>
    <m/>
    <m/>
    <m/>
    <n v="10.13187014010446"/>
    <m/>
    <s v="1423 - 2849 - 2851 - "/>
    <m/>
    <m/>
    <s v="déterminé"/>
    <m/>
    <m/>
    <n v="11"/>
    <n v="2"/>
    <x v="284"/>
    <x v="127"/>
    <n v="6"/>
    <n v="7"/>
    <n v="8"/>
    <n v="9"/>
    <n v="10"/>
    <n v="10"/>
    <n v="11"/>
    <n v="11"/>
    <n v="12"/>
    <n v="12"/>
    <n v="13"/>
    <n v="13"/>
    <n v="86"/>
    <n v="2"/>
    <n v="8"/>
    <n v="9"/>
    <n v="15"/>
    <n v="16"/>
    <n v="20"/>
    <n v="13"/>
    <n v="2"/>
    <n v="1"/>
    <n v="1"/>
  </r>
  <r>
    <n v="3132"/>
    <s v="u"/>
    <s v="Autres MP"/>
    <x v="8"/>
    <x v="51"/>
    <x v="8"/>
    <m/>
    <m/>
    <m/>
    <m/>
    <m/>
    <n v="2.932687159363114"/>
    <m/>
    <s v="1425 - 2851 - 2852 - "/>
    <m/>
    <m/>
    <s v="déterminé"/>
    <m/>
    <m/>
    <n v="3"/>
    <n v="2"/>
    <x v="195"/>
    <x v="39"/>
    <n v="1"/>
    <n v="1"/>
    <n v="1"/>
    <n v="2"/>
    <n v="2"/>
    <n v="3"/>
    <n v="3"/>
    <n v="3"/>
    <n v="4"/>
    <n v="5"/>
    <n v="6"/>
    <n v="6"/>
    <n v="86"/>
    <n v="6"/>
    <n v="10"/>
    <n v="15"/>
    <n v="22"/>
    <n v="11"/>
    <n v="9"/>
    <n v="8"/>
    <n v="4"/>
    <n v="1"/>
    <n v="1"/>
  </r>
  <r>
    <n v="3133"/>
    <s v="u"/>
    <s v="Autres MP"/>
    <x v="9"/>
    <x v="51"/>
    <x v="9"/>
    <n v="2.384533992674377"/>
    <n v="1"/>
    <n v="0.8387383053226671"/>
    <m/>
    <m/>
    <n v="0.5692448487436483"/>
    <n v="-1.815289143930728"/>
    <s v="1427 - 2852 - 2873 - "/>
    <m/>
    <m/>
    <s v="mesuré"/>
    <n v="3"/>
    <n v="1"/>
    <n v="1"/>
    <n v="1"/>
    <x v="40"/>
    <x v="212"/>
    <n v="0"/>
    <n v="0"/>
    <n v="0"/>
    <n v="0"/>
    <n v="0"/>
    <n v="0"/>
    <n v="1"/>
    <n v="1"/>
    <n v="1"/>
    <n v="2"/>
    <n v="2"/>
    <n v="3"/>
    <n v="86"/>
    <n v="33"/>
    <n v="7"/>
    <n v="9"/>
    <n v="12"/>
    <n v="10"/>
    <n v="5"/>
    <n v="3"/>
    <n v="5"/>
    <n v="1"/>
    <n v="2"/>
  </r>
  <r>
    <n v="3134"/>
    <s v="u"/>
    <s v="Autres MP"/>
    <x v="10"/>
    <x v="51"/>
    <x v="10"/>
    <n v="4.229073138516948"/>
    <n v="1"/>
    <n v="0.4729168625117135"/>
    <m/>
    <m/>
    <n v="2.382231357051766"/>
    <n v="-1.846841781465182"/>
    <s v="1428 - 2852 - 2874 - "/>
    <m/>
    <m/>
    <s v="mesuré"/>
    <n v="4"/>
    <n v="1"/>
    <n v="2"/>
    <n v="1"/>
    <x v="40"/>
    <x v="208"/>
    <n v="0"/>
    <n v="1"/>
    <n v="1"/>
    <n v="2"/>
    <n v="2"/>
    <n v="2"/>
    <n v="2"/>
    <n v="3"/>
    <n v="3"/>
    <n v="3"/>
    <n v="4"/>
    <n v="4"/>
    <n v="86"/>
    <n v="4"/>
    <n v="4"/>
    <n v="16"/>
    <n v="10"/>
    <n v="19"/>
    <n v="15"/>
    <n v="7"/>
    <n v="8"/>
    <n v="2"/>
    <n v="2"/>
  </r>
  <r>
    <n v="3135"/>
    <s v="u"/>
    <s v="Autres MP"/>
    <x v="11"/>
    <x v="51"/>
    <x v="11"/>
    <n v="3.398616333635526"/>
    <n v="1"/>
    <n v="0.5884747802234519"/>
    <m/>
    <m/>
    <n v="6.960115735161647"/>
    <n v="3.561499401526121"/>
    <s v="1429 - 2851 - 2875 - "/>
    <m/>
    <m/>
    <s v="mesuré"/>
    <n v="3"/>
    <n v="1"/>
    <n v="7"/>
    <n v="1"/>
    <x v="286"/>
    <x v="173"/>
    <n v="4"/>
    <n v="6"/>
    <n v="6"/>
    <n v="6"/>
    <n v="7"/>
    <n v="7"/>
    <n v="7"/>
    <n v="7"/>
    <n v="7"/>
    <n v="8"/>
    <n v="8"/>
    <n v="8"/>
    <n v="86"/>
    <n v="2"/>
    <n v="0"/>
    <n v="7"/>
    <n v="14"/>
    <n v="16"/>
    <n v="25"/>
    <n v="15"/>
    <n v="4"/>
    <n v="2"/>
    <n v="2"/>
  </r>
  <r>
    <n v="3136"/>
    <s v="u"/>
    <s v="Autres MP"/>
    <x v="12"/>
    <x v="51"/>
    <x v="12"/>
    <n v="5.521881698931894"/>
    <n v="1"/>
    <n v="0.3621953727090645"/>
    <m/>
    <m/>
    <n v="12.13618073127437"/>
    <n v="6.614299032342478"/>
    <s v="1430 - 2849 - 2878 - "/>
    <m/>
    <m/>
    <s v="mesuré"/>
    <n v="5"/>
    <n v="1"/>
    <n v="12"/>
    <n v="1"/>
    <x v="329"/>
    <x v="124"/>
    <n v="10"/>
    <n v="11"/>
    <n v="11"/>
    <n v="12"/>
    <n v="12"/>
    <n v="12"/>
    <n v="12"/>
    <n v="12"/>
    <n v="13"/>
    <n v="13"/>
    <n v="13"/>
    <n v="13"/>
    <n v="86"/>
    <n v="1"/>
    <n v="3"/>
    <n v="9"/>
    <n v="10"/>
    <n v="24"/>
    <n v="18"/>
    <n v="13"/>
    <n v="6"/>
    <n v="2"/>
    <n v="1"/>
  </r>
  <r>
    <n v="3137"/>
    <s v="u"/>
    <s v="Autres MP"/>
    <x v="13"/>
    <x v="51"/>
    <x v="13"/>
    <n v="4.128354774269996"/>
    <n v="1"/>
    <n v="0.4844544883751309"/>
    <m/>
    <m/>
    <n v="0.008389301389160941"/>
    <n v="-4.119965472880835"/>
    <s v="1431 - 2849 - 2858 - 2877 - "/>
    <m/>
    <m/>
    <s v="mesuré"/>
    <n v="4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1"/>
    <n v="4"/>
    <n v="3"/>
    <n v="0"/>
    <n v="3"/>
    <n v="2"/>
    <n v="0"/>
    <n v="1"/>
    <n v="1"/>
    <n v="2"/>
  </r>
  <r>
    <n v="3138"/>
    <s v="u"/>
    <s v="Autres MP"/>
    <x v="14"/>
    <x v="51"/>
    <x v="14"/>
    <m/>
    <m/>
    <m/>
    <m/>
    <m/>
    <n v="102.905640402775"/>
    <m/>
    <s v="1432 - 2849 - 2853 - "/>
    <n v="38"/>
    <n v="135"/>
    <s v="libre"/>
    <m/>
    <m/>
    <n v="103"/>
    <n v="5"/>
    <x v="281"/>
    <x v="696"/>
    <n v="20"/>
    <n v="33"/>
    <n v="42"/>
    <n v="54"/>
    <n v="64"/>
    <n v="74"/>
    <n v="85"/>
    <n v="95"/>
    <n v="105"/>
    <n v="115"/>
    <n v="125"/>
    <n v="131"/>
    <n v="886"/>
    <n v="31"/>
    <n v="69"/>
    <n v="89"/>
    <n v="107"/>
    <n v="102"/>
    <n v="100"/>
    <n v="110"/>
    <n v="103"/>
    <n v="107"/>
    <n v="69"/>
  </r>
  <r>
    <n v="3139"/>
    <s v="u"/>
    <s v="Autres MP"/>
    <x v="15"/>
    <x v="51"/>
    <x v="15"/>
    <m/>
    <m/>
    <m/>
    <m/>
    <m/>
    <n v="41.9090427407975"/>
    <m/>
    <s v="1434 - 2853 - 2854 - 2865 - "/>
    <n v="0"/>
    <n v="66"/>
    <s v="libre"/>
    <m/>
    <m/>
    <n v="42"/>
    <n v="3"/>
    <x v="102"/>
    <x v="665"/>
    <n v="0"/>
    <n v="3"/>
    <n v="7"/>
    <n v="13"/>
    <n v="20"/>
    <n v="27"/>
    <n v="33"/>
    <n v="40"/>
    <n v="46"/>
    <n v="53"/>
    <n v="60"/>
    <n v="63"/>
    <n v="5762"/>
    <n v="646"/>
    <n v="606"/>
    <n v="609"/>
    <n v="609"/>
    <n v="609"/>
    <n v="609"/>
    <n v="609"/>
    <n v="609"/>
    <n v="601"/>
    <n v="256"/>
  </r>
  <r>
    <n v="3140"/>
    <s v="u"/>
    <s v="Autres MP"/>
    <x v="16"/>
    <x v="51"/>
    <x v="16"/>
    <m/>
    <m/>
    <m/>
    <m/>
    <m/>
    <n v="33.21208550185432"/>
    <m/>
    <s v="1436 - 2854 - 2869 - "/>
    <n v="0"/>
    <n v="50"/>
    <s v="libre"/>
    <m/>
    <m/>
    <n v="34"/>
    <n v="3"/>
    <x v="207"/>
    <x v="224"/>
    <n v="0"/>
    <n v="2"/>
    <n v="5"/>
    <n v="10"/>
    <n v="15"/>
    <n v="20"/>
    <n v="25"/>
    <n v="30"/>
    <n v="35"/>
    <n v="40"/>
    <n v="45"/>
    <n v="47"/>
    <n v="4306"/>
    <n v="468"/>
    <n v="426"/>
    <n v="435"/>
    <n v="522"/>
    <n v="435"/>
    <n v="435"/>
    <n v="522"/>
    <n v="435"/>
    <n v="431"/>
    <n v="198"/>
  </r>
  <r>
    <n v="3141"/>
    <s v="u"/>
    <s v="Autres MP"/>
    <x v="17"/>
    <x v="51"/>
    <x v="17"/>
    <m/>
    <m/>
    <m/>
    <m/>
    <m/>
    <n v="9.220518223977502"/>
    <m/>
    <s v="1437 - 2854 - 2871 - "/>
    <n v="0"/>
    <n v="21"/>
    <s v="libre"/>
    <m/>
    <m/>
    <n v="9"/>
    <n v="1"/>
    <x v="195"/>
    <x v="359"/>
    <n v="0"/>
    <n v="1"/>
    <n v="2"/>
    <n v="4"/>
    <n v="6"/>
    <n v="8"/>
    <n v="10"/>
    <n v="12"/>
    <n v="14"/>
    <n v="16"/>
    <n v="19"/>
    <n v="20"/>
    <n v="1841"/>
    <n v="261"/>
    <n v="174"/>
    <n v="174"/>
    <n v="261"/>
    <n v="174"/>
    <n v="174"/>
    <n v="261"/>
    <n v="172"/>
    <n v="147"/>
    <n v="44"/>
  </r>
  <r>
    <n v="3142"/>
    <s v="u"/>
    <s v="Autres MP"/>
    <x v="18"/>
    <x v="51"/>
    <x v="18"/>
    <m/>
    <m/>
    <m/>
    <m/>
    <m/>
    <n v="60.9965976619775"/>
    <m/>
    <s v="1438 - 2853 - 2855 - 2881 - "/>
    <n v="39"/>
    <n v="70"/>
    <s v="libre"/>
    <m/>
    <m/>
    <n v="61"/>
    <n v="4"/>
    <x v="385"/>
    <x v="248"/>
    <n v="22"/>
    <n v="30"/>
    <n v="35"/>
    <n v="40"/>
    <n v="45"/>
    <n v="50"/>
    <n v="54"/>
    <n v="57"/>
    <n v="61"/>
    <n v="64"/>
    <n v="67"/>
    <n v="69"/>
    <n v="2744"/>
    <n v="78"/>
    <n v="118"/>
    <n v="253"/>
    <n v="262"/>
    <n v="302"/>
    <n v="431"/>
    <n v="390"/>
    <n v="509"/>
    <n v="345"/>
    <n v="57"/>
  </r>
  <r>
    <n v="3143"/>
    <s v="u"/>
    <s v="Autres MP"/>
    <x v="19"/>
    <x v="51"/>
    <x v="19"/>
    <n v="9.026823529411766"/>
    <n v="1"/>
    <n v="0.2215618809300385"/>
    <m/>
    <m/>
    <n v="24.640484466166"/>
    <n v="15.61366093675423"/>
    <s v="1440 - 2855 - "/>
    <m/>
    <m/>
    <s v="mesuré"/>
    <n v="9"/>
    <n v="1"/>
    <n v="25"/>
    <n v="1"/>
    <x v="113"/>
    <x v="328"/>
    <n v="21"/>
    <n v="23"/>
    <n v="23"/>
    <n v="24"/>
    <n v="24"/>
    <n v="24"/>
    <n v="25"/>
    <n v="25"/>
    <n v="25"/>
    <n v="26"/>
    <n v="26"/>
    <n v="26"/>
    <n v="86"/>
    <n v="1"/>
    <n v="3"/>
    <n v="12"/>
    <n v="14"/>
    <n v="25"/>
    <n v="14"/>
    <n v="11"/>
    <n v="4"/>
    <n v="2"/>
    <n v="1"/>
  </r>
  <r>
    <n v="3144"/>
    <s v="u"/>
    <s v="Autres MP"/>
    <x v="20"/>
    <x v="51"/>
    <x v="20"/>
    <m/>
    <m/>
    <m/>
    <m/>
    <m/>
    <n v="35.42381228138142"/>
    <m/>
    <s v="1441 - 2855 - 2887 - "/>
    <n v="13"/>
    <n v="46"/>
    <s v="libre"/>
    <m/>
    <m/>
    <n v="35"/>
    <n v="4"/>
    <x v="285"/>
    <x v="332"/>
    <n v="0"/>
    <n v="6"/>
    <n v="10"/>
    <n v="16"/>
    <n v="21"/>
    <n v="25"/>
    <n v="29"/>
    <n v="33"/>
    <n v="37"/>
    <n v="40"/>
    <n v="43"/>
    <n v="45"/>
    <n v="2885"/>
    <n v="95"/>
    <n v="163"/>
    <n v="239"/>
    <n v="276"/>
    <n v="318"/>
    <n v="364"/>
    <n v="395"/>
    <n v="428"/>
    <n v="428"/>
    <n v="180"/>
  </r>
  <r>
    <n v="3145"/>
    <s v="u"/>
    <s v="Autres MP"/>
    <x v="21"/>
    <x v="51"/>
    <x v="21"/>
    <n v="0.1"/>
    <n v="1"/>
    <n v="20"/>
    <m/>
    <m/>
    <n v="0.007049735198450591"/>
    <n v="-0.09295026480154941"/>
    <s v="1442 - 2855 - 2888 - "/>
    <m/>
    <m/>
    <s v="mesuré"/>
    <n v="1"/>
    <n v="1"/>
    <n v="0"/>
    <n v="0"/>
    <x v="40"/>
    <x v="250"/>
    <n v="0"/>
    <n v="0"/>
    <n v="0"/>
    <n v="0"/>
    <n v="0"/>
    <n v="0"/>
    <n v="0"/>
    <n v="0"/>
    <n v="0"/>
    <n v="0"/>
    <n v="0"/>
    <n v="0"/>
    <n v="86"/>
    <n v="73"/>
    <n v="7"/>
    <n v="1"/>
    <n v="1"/>
    <n v="3"/>
    <n v="0"/>
    <n v="0"/>
    <n v="0"/>
    <n v="1"/>
    <n v="1"/>
  </r>
  <r>
    <n v="3146"/>
    <s v="u"/>
    <s v="Autres MP"/>
    <x v="22"/>
    <x v="51"/>
    <x v="22"/>
    <m/>
    <m/>
    <m/>
    <m/>
    <m/>
    <n v="31.35002216325081"/>
    <m/>
    <s v="1443 - 2849 - 2856 - "/>
    <n v="0"/>
    <n v="98"/>
    <s v="libre"/>
    <m/>
    <m/>
    <n v="31"/>
    <n v="4"/>
    <x v="40"/>
    <x v="340"/>
    <n v="0"/>
    <n v="0"/>
    <n v="10"/>
    <n v="20"/>
    <n v="30"/>
    <n v="40"/>
    <n v="50"/>
    <n v="60"/>
    <n v="70"/>
    <n v="80"/>
    <n v="90"/>
    <n v="100"/>
    <n v="886"/>
    <n v="174"/>
    <n v="87"/>
    <n v="87"/>
    <n v="87"/>
    <n v="87"/>
    <n v="87"/>
    <n v="86"/>
    <n v="77"/>
    <n v="62"/>
    <n v="53"/>
  </r>
  <r>
    <n v="3147"/>
    <s v="u"/>
    <s v="Autres MP"/>
    <x v="23"/>
    <x v="51"/>
    <x v="23"/>
    <m/>
    <m/>
    <m/>
    <m/>
    <m/>
    <n v="23.2198394729689"/>
    <m/>
    <s v="1445 - 2856 - 2857 - 2865 - "/>
    <n v="0"/>
    <n v="66"/>
    <s v="libre"/>
    <m/>
    <m/>
    <n v="23"/>
    <n v="2"/>
    <x v="102"/>
    <x v="665"/>
    <n v="0"/>
    <n v="3"/>
    <n v="6"/>
    <n v="13"/>
    <n v="19"/>
    <n v="26"/>
    <n v="33"/>
    <n v="39"/>
    <n v="46"/>
    <n v="52"/>
    <n v="59"/>
    <n v="63"/>
    <n v="5763"/>
    <n v="696"/>
    <n v="609"/>
    <n v="609"/>
    <n v="609"/>
    <n v="609"/>
    <n v="609"/>
    <n v="609"/>
    <n v="609"/>
    <n v="585"/>
    <n v="220"/>
  </r>
  <r>
    <n v="3148"/>
    <s v="u"/>
    <s v="Autres MP"/>
    <x v="24"/>
    <x v="51"/>
    <x v="24"/>
    <m/>
    <m/>
    <m/>
    <m/>
    <m/>
    <n v="14.24787042941628"/>
    <m/>
    <s v="1447 - 2857 - 2869 - "/>
    <n v="0"/>
    <n v="50"/>
    <s v="libre"/>
    <m/>
    <m/>
    <n v="14"/>
    <n v="2"/>
    <x v="207"/>
    <x v="224"/>
    <n v="0"/>
    <n v="2"/>
    <n v="4"/>
    <n v="9"/>
    <n v="14"/>
    <n v="19"/>
    <n v="24"/>
    <n v="29"/>
    <n v="34"/>
    <n v="39"/>
    <n v="44"/>
    <n v="47"/>
    <n v="4274"/>
    <n v="522"/>
    <n v="435"/>
    <n v="435"/>
    <n v="435"/>
    <n v="435"/>
    <n v="522"/>
    <n v="435"/>
    <n v="429"/>
    <n v="399"/>
    <n v="228"/>
  </r>
  <r>
    <n v="3149"/>
    <s v="u"/>
    <s v="Autres MP"/>
    <x v="25"/>
    <x v="51"/>
    <x v="25"/>
    <m/>
    <m/>
    <m/>
    <m/>
    <m/>
    <n v="9.410459505574485"/>
    <m/>
    <s v="1448 - 2857 - 2871 - "/>
    <n v="0"/>
    <n v="21"/>
    <s v="libre"/>
    <m/>
    <m/>
    <n v="9"/>
    <n v="1"/>
    <x v="195"/>
    <x v="359"/>
    <n v="0"/>
    <n v="1"/>
    <n v="2"/>
    <n v="4"/>
    <n v="6"/>
    <n v="8"/>
    <n v="10"/>
    <n v="12"/>
    <n v="14"/>
    <n v="16"/>
    <n v="19"/>
    <n v="20"/>
    <n v="1841"/>
    <n v="261"/>
    <n v="174"/>
    <n v="174"/>
    <n v="261"/>
    <n v="174"/>
    <n v="174"/>
    <n v="261"/>
    <n v="172"/>
    <n v="147"/>
    <n v="44"/>
  </r>
  <r>
    <n v="3150"/>
    <s v="u"/>
    <s v="Autres MP"/>
    <x v="26"/>
    <x v="51"/>
    <x v="26"/>
    <m/>
    <m/>
    <m/>
    <m/>
    <m/>
    <n v="8.130182690281915"/>
    <m/>
    <s v="1449 - 2856 - 2881 - 2887 - "/>
    <n v="0"/>
    <n v="31"/>
    <s v="libre"/>
    <m/>
    <m/>
    <n v="8"/>
    <n v="3"/>
    <x v="195"/>
    <x v="353"/>
    <n v="0"/>
    <n v="1"/>
    <n v="3"/>
    <n v="6"/>
    <n v="9"/>
    <n v="12"/>
    <n v="16"/>
    <n v="20"/>
    <n v="24"/>
    <n v="29"/>
    <n v="34"/>
    <n v="38"/>
    <n v="2740"/>
    <n v="434"/>
    <n v="428"/>
    <n v="394"/>
    <n v="297"/>
    <n v="342"/>
    <n v="287"/>
    <n v="199"/>
    <n v="199"/>
    <n v="111"/>
    <n v="50"/>
  </r>
  <r>
    <n v="3151"/>
    <s v="u"/>
    <s v="Autres MP"/>
    <x v="27"/>
    <x v="51"/>
    <x v="27"/>
    <m/>
    <m/>
    <m/>
    <m/>
    <m/>
    <n v="55.34579832384036"/>
    <m/>
    <s v="1450 - 2848 - 2858 - "/>
    <n v="56"/>
    <n v="108"/>
    <s v="libre"/>
    <m/>
    <m/>
    <n v="54"/>
    <n v="6"/>
    <x v="480"/>
    <x v="462"/>
    <n v="38"/>
    <n v="55"/>
    <n v="59"/>
    <n v="65"/>
    <n v="70"/>
    <n v="75"/>
    <n v="80"/>
    <n v="86"/>
    <n v="91"/>
    <n v="96"/>
    <n v="102"/>
    <n v="106"/>
    <n v="4517"/>
    <n v="13"/>
    <n v="179"/>
    <n v="525"/>
    <n v="679"/>
    <n v="696"/>
    <n v="783"/>
    <n v="690"/>
    <n v="616"/>
    <n v="286"/>
    <n v="51"/>
  </r>
  <r>
    <n v="3152"/>
    <s v="u"/>
    <s v="Autres MP"/>
    <x v="28"/>
    <x v="51"/>
    <x v="28"/>
    <m/>
    <m/>
    <m/>
    <m/>
    <m/>
    <n v="22.13640819401594"/>
    <m/>
    <s v="1452 - 2858 - "/>
    <n v="0"/>
    <n v="108"/>
    <s v="libre"/>
    <m/>
    <m/>
    <n v="22"/>
    <n v="2"/>
    <x v="40"/>
    <x v="340"/>
    <n v="0"/>
    <n v="0"/>
    <n v="10"/>
    <n v="20"/>
    <n v="30"/>
    <n v="40"/>
    <n v="50"/>
    <n v="60"/>
    <n v="70"/>
    <n v="80"/>
    <n v="100"/>
    <n v="100"/>
    <n v="973"/>
    <n v="174"/>
    <n v="87"/>
    <n v="87"/>
    <n v="87"/>
    <n v="87"/>
    <n v="174"/>
    <n v="87"/>
    <n v="87"/>
    <n v="79"/>
    <n v="25"/>
  </r>
  <r>
    <n v="3153"/>
    <s v="u"/>
    <s v="Autres MP"/>
    <x v="29"/>
    <x v="51"/>
    <x v="29"/>
    <m/>
    <m/>
    <m/>
    <m/>
    <m/>
    <n v="34.19430058518201"/>
    <m/>
    <s v="1453 - 2858 - "/>
    <n v="0"/>
    <n v="108"/>
    <s v="libre"/>
    <m/>
    <m/>
    <n v="33"/>
    <n v="4"/>
    <x v="40"/>
    <x v="340"/>
    <n v="0"/>
    <n v="0"/>
    <n v="10"/>
    <n v="20"/>
    <n v="30"/>
    <n v="40"/>
    <n v="50"/>
    <n v="60"/>
    <n v="70"/>
    <n v="80"/>
    <n v="100"/>
    <n v="100"/>
    <n v="973"/>
    <n v="174"/>
    <n v="87"/>
    <n v="87"/>
    <n v="87"/>
    <n v="87"/>
    <n v="174"/>
    <n v="87"/>
    <n v="87"/>
    <n v="79"/>
    <n v="25"/>
  </r>
  <r>
    <n v="3154"/>
    <s v="u"/>
    <s v="Autres MP"/>
    <x v="30"/>
    <x v="51"/>
    <x v="30"/>
    <m/>
    <m/>
    <m/>
    <m/>
    <m/>
    <n v="793.9828748404997"/>
    <m/>
    <s v="1454 - 2847 - 2859 - "/>
    <m/>
    <m/>
    <s v="déterminé"/>
    <m/>
    <m/>
    <n v="794"/>
    <n v="0"/>
    <x v="695"/>
    <x v="548"/>
    <n v="794"/>
    <n v="794"/>
    <n v="794"/>
    <n v="794"/>
    <n v="794"/>
    <n v="794"/>
    <n v="794"/>
    <n v="794"/>
    <n v="794"/>
    <n v="794"/>
    <n v="794"/>
    <n v="794"/>
    <n v="86"/>
    <n v="1"/>
    <n v="0"/>
    <n v="2"/>
    <n v="1"/>
    <n v="0"/>
    <n v="2"/>
    <n v="1"/>
    <n v="3"/>
    <n v="4"/>
    <n v="73"/>
  </r>
  <r>
    <n v="3155"/>
    <s v="u"/>
    <s v="Autres MP"/>
    <x v="31"/>
    <x v="51"/>
    <x v="31"/>
    <m/>
    <m/>
    <m/>
    <n v="793.98810015"/>
    <n v="1161.9023687"/>
    <n v="793.9828748404997"/>
    <m/>
    <s v="1456 - 2859 - 2860 - "/>
    <m/>
    <m/>
    <s v="déterminé"/>
    <m/>
    <m/>
    <n v="794"/>
    <n v="0"/>
    <x v="695"/>
    <x v="548"/>
    <n v="794"/>
    <n v="794"/>
    <n v="794"/>
    <n v="794"/>
    <n v="794"/>
    <n v="794"/>
    <n v="794"/>
    <n v="794"/>
    <n v="794"/>
    <n v="794"/>
    <n v="794"/>
    <n v="794"/>
    <n v="86"/>
    <n v="1"/>
    <n v="0"/>
    <n v="2"/>
    <n v="1"/>
    <n v="0"/>
    <n v="2"/>
    <n v="1"/>
    <n v="3"/>
    <n v="4"/>
    <n v="73"/>
  </r>
  <r>
    <n v="3156"/>
    <s v="u"/>
    <s v="Autres MP"/>
    <x v="32"/>
    <x v="51"/>
    <x v="32"/>
    <m/>
    <m/>
    <m/>
    <m/>
    <m/>
    <n v="355.6188273720662"/>
    <m/>
    <s v="1458 - 2860 - 2861 - "/>
    <m/>
    <m/>
    <s v="déterminé"/>
    <m/>
    <m/>
    <n v="356"/>
    <n v="6"/>
    <x v="696"/>
    <x v="97"/>
    <n v="340"/>
    <n v="346"/>
    <n v="348"/>
    <n v="351"/>
    <n v="353"/>
    <n v="354"/>
    <n v="356"/>
    <n v="357"/>
    <n v="358"/>
    <n v="360"/>
    <n v="365"/>
    <n v="366"/>
    <n v="86"/>
    <n v="2"/>
    <n v="4"/>
    <n v="11"/>
    <n v="13"/>
    <n v="22"/>
    <n v="18"/>
    <n v="7"/>
    <n v="8"/>
    <n v="0"/>
    <n v="2"/>
  </r>
  <r>
    <n v="3157"/>
    <s v="u"/>
    <s v="Autres MP"/>
    <x v="33"/>
    <x v="51"/>
    <x v="33"/>
    <m/>
    <m/>
    <m/>
    <m/>
    <m/>
    <n v="236.9314832200704"/>
    <m/>
    <s v="1460 - 2861 - 2868 - "/>
    <m/>
    <m/>
    <s v="déterminé"/>
    <m/>
    <m/>
    <n v="237"/>
    <n v="5"/>
    <x v="602"/>
    <x v="771"/>
    <n v="224"/>
    <n v="228"/>
    <n v="230"/>
    <n v="232"/>
    <n v="234"/>
    <n v="235"/>
    <n v="237"/>
    <n v="238"/>
    <n v="240"/>
    <n v="241"/>
    <n v="243"/>
    <n v="244"/>
    <n v="86"/>
    <n v="3"/>
    <n v="5"/>
    <n v="11"/>
    <n v="13"/>
    <n v="21"/>
    <n v="15"/>
    <n v="11"/>
    <n v="6"/>
    <n v="1"/>
    <n v="1"/>
  </r>
  <r>
    <n v="3158"/>
    <s v="u"/>
    <s v="Autres MP"/>
    <x v="34"/>
    <x v="51"/>
    <x v="34"/>
    <m/>
    <m/>
    <m/>
    <m/>
    <m/>
    <n v="118.6873441519958"/>
    <m/>
    <s v="1461 - 2861 - 2870 - "/>
    <m/>
    <m/>
    <s v="déterminé"/>
    <m/>
    <m/>
    <n v="119"/>
    <n v="3"/>
    <x v="258"/>
    <x v="101"/>
    <n v="113"/>
    <n v="115"/>
    <n v="116"/>
    <n v="117"/>
    <n v="118"/>
    <n v="118"/>
    <n v="119"/>
    <n v="120"/>
    <n v="121"/>
    <n v="122"/>
    <n v="123"/>
    <n v="124"/>
    <n v="86"/>
    <n v="5"/>
    <n v="4"/>
    <n v="13"/>
    <n v="17"/>
    <n v="14"/>
    <n v="11"/>
    <n v="13"/>
    <n v="4"/>
    <n v="5"/>
    <n v="1"/>
  </r>
  <r>
    <n v="3159"/>
    <s v="u"/>
    <s v="Autres MP"/>
    <x v="35"/>
    <x v="51"/>
    <x v="35"/>
    <m/>
    <m/>
    <m/>
    <m/>
    <m/>
    <n v="37.28411647258589"/>
    <m/>
    <s v="1462 - 2860 - 2862 - "/>
    <m/>
    <m/>
    <s v="déterminé"/>
    <m/>
    <m/>
    <n v="37"/>
    <n v="3"/>
    <x v="326"/>
    <x v="354"/>
    <n v="30"/>
    <n v="32"/>
    <n v="33"/>
    <n v="35"/>
    <n v="36"/>
    <n v="36"/>
    <n v="37"/>
    <n v="37"/>
    <n v="38"/>
    <n v="39"/>
    <n v="40"/>
    <n v="41"/>
    <n v="86"/>
    <n v="3"/>
    <n v="2"/>
    <n v="5"/>
    <n v="8"/>
    <n v="8"/>
    <n v="20"/>
    <n v="16"/>
    <n v="9"/>
    <n v="6"/>
    <n v="10"/>
  </r>
  <r>
    <n v="3160"/>
    <s v="u"/>
    <s v="Autres MP"/>
    <x v="36"/>
    <x v="51"/>
    <x v="36"/>
    <m/>
    <m/>
    <m/>
    <m/>
    <m/>
    <n v="16.43558095424712"/>
    <m/>
    <s v="1464 - 2862 - 2873 - "/>
    <m/>
    <m/>
    <s v="déterminé"/>
    <m/>
    <m/>
    <n v="16"/>
    <n v="1"/>
    <x v="208"/>
    <x v="228"/>
    <n v="12"/>
    <n v="14"/>
    <n v="14"/>
    <n v="15"/>
    <n v="15"/>
    <n v="16"/>
    <n v="16"/>
    <n v="16"/>
    <n v="17"/>
    <n v="17"/>
    <n v="18"/>
    <n v="18"/>
    <n v="86"/>
    <n v="2"/>
    <n v="2"/>
    <n v="6"/>
    <n v="10"/>
    <n v="15"/>
    <n v="19"/>
    <n v="11"/>
    <n v="16"/>
    <n v="5"/>
    <n v="1"/>
  </r>
  <r>
    <n v="3161"/>
    <s v="u"/>
    <s v="Autres MP"/>
    <x v="37"/>
    <x v="51"/>
    <x v="37"/>
    <m/>
    <m/>
    <m/>
    <m/>
    <m/>
    <n v="20.84853551833877"/>
    <m/>
    <s v="1465 - 2862 - 2874 - "/>
    <m/>
    <m/>
    <s v="déterminé"/>
    <m/>
    <m/>
    <n v="21"/>
    <n v="2"/>
    <x v="332"/>
    <x v="331"/>
    <n v="16"/>
    <n v="18"/>
    <n v="18"/>
    <n v="19"/>
    <n v="20"/>
    <n v="20"/>
    <n v="21"/>
    <n v="21"/>
    <n v="22"/>
    <n v="22"/>
    <n v="23"/>
    <n v="23"/>
    <n v="86"/>
    <n v="2"/>
    <n v="3"/>
    <n v="5"/>
    <n v="10"/>
    <n v="17"/>
    <n v="16"/>
    <n v="10"/>
    <n v="16"/>
    <n v="5"/>
    <n v="3"/>
  </r>
  <r>
    <n v="3162"/>
    <s v="u"/>
    <s v="Autres MP"/>
    <x v="38"/>
    <x v="51"/>
    <x v="38"/>
    <m/>
    <m/>
    <m/>
    <m/>
    <m/>
    <n v="12.75189748754513"/>
    <m/>
    <s v="1466 - 2860 - 2876 - "/>
    <m/>
    <m/>
    <s v="déterminé"/>
    <m/>
    <m/>
    <n v="13"/>
    <n v="1"/>
    <x v="329"/>
    <x v="168"/>
    <n v="11"/>
    <n v="11"/>
    <n v="12"/>
    <n v="12"/>
    <n v="13"/>
    <n v="13"/>
    <n v="13"/>
    <n v="13"/>
    <n v="13"/>
    <n v="14"/>
    <n v="14"/>
    <n v="14"/>
    <n v="86"/>
    <n v="7"/>
    <n v="6"/>
    <n v="8"/>
    <n v="18"/>
    <n v="22"/>
    <n v="11"/>
    <n v="4"/>
    <n v="8"/>
    <n v="1"/>
    <n v="2"/>
  </r>
  <r>
    <n v="3163"/>
    <s v="u"/>
    <s v="Autres MP"/>
    <x v="39"/>
    <x v="51"/>
    <x v="39"/>
    <m/>
    <m/>
    <m/>
    <m/>
    <m/>
    <n v="17.74937461364305"/>
    <m/>
    <s v="1467 - 2860 - 2877 - "/>
    <m/>
    <m/>
    <s v="déterminé"/>
    <m/>
    <m/>
    <n v="18"/>
    <n v="1"/>
    <x v="206"/>
    <x v="351"/>
    <n v="16"/>
    <n v="16"/>
    <n v="17"/>
    <n v="17"/>
    <n v="17"/>
    <n v="18"/>
    <n v="18"/>
    <n v="18"/>
    <n v="18"/>
    <n v="19"/>
    <n v="19"/>
    <n v="19"/>
    <n v="86"/>
    <n v="9"/>
    <n v="7"/>
    <n v="12"/>
    <n v="14"/>
    <n v="14"/>
    <n v="15"/>
    <n v="7"/>
    <n v="7"/>
    <n v="1"/>
    <n v="1"/>
  </r>
  <r>
    <n v="3164"/>
    <s v="u"/>
    <s v="Autres MP"/>
    <x v="41"/>
    <x v="51"/>
    <x v="41"/>
    <m/>
    <m/>
    <m/>
    <m/>
    <m/>
    <n v="61.93516125623103"/>
    <m/>
    <s v="1469 - 2860 - 2863 - 2880 - "/>
    <m/>
    <m/>
    <s v="déterminé"/>
    <m/>
    <m/>
    <n v="62"/>
    <n v="3"/>
    <x v="292"/>
    <x v="343"/>
    <n v="54"/>
    <n v="59"/>
    <n v="60"/>
    <n v="60"/>
    <n v="61"/>
    <n v="61"/>
    <n v="62"/>
    <n v="63"/>
    <n v="64"/>
    <n v="65"/>
    <n v="66"/>
    <n v="66"/>
    <n v="86"/>
    <n v="1"/>
    <n v="1"/>
    <n v="3"/>
    <n v="17"/>
    <n v="19"/>
    <n v="20"/>
    <n v="15"/>
    <n v="9"/>
    <n v="0"/>
    <n v="2"/>
  </r>
  <r>
    <n v="3165"/>
    <s v="u"/>
    <s v="Autres MP"/>
    <x v="42"/>
    <x v="51"/>
    <x v="42"/>
    <m/>
    <m/>
    <m/>
    <m/>
    <m/>
    <n v="40.0282538739929"/>
    <m/>
    <s v="1471 - 2863 - 2886 - "/>
    <m/>
    <m/>
    <s v="déterminé"/>
    <m/>
    <m/>
    <n v="40"/>
    <n v="2"/>
    <x v="328"/>
    <x v="220"/>
    <n v="34"/>
    <n v="37"/>
    <n v="37"/>
    <n v="38"/>
    <n v="38"/>
    <n v="39"/>
    <n v="40"/>
    <n v="40"/>
    <n v="41"/>
    <n v="41"/>
    <n v="43"/>
    <n v="43"/>
    <n v="86"/>
    <n v="2"/>
    <n v="3"/>
    <n v="10"/>
    <n v="20"/>
    <n v="14"/>
    <n v="18"/>
    <n v="9"/>
    <n v="7"/>
    <n v="3"/>
    <n v="1"/>
  </r>
  <r>
    <n v="3166"/>
    <s v="u"/>
    <s v="Autres MP"/>
    <x v="43"/>
    <x v="51"/>
    <x v="43"/>
    <m/>
    <m/>
    <m/>
    <m/>
    <m/>
    <n v="21.90690738223814"/>
    <m/>
    <s v="1472 - 2863 - 2888 - "/>
    <m/>
    <m/>
    <s v="déterminé"/>
    <m/>
    <m/>
    <n v="23"/>
    <n v="1"/>
    <x v="163"/>
    <x v="226"/>
    <n v="19"/>
    <n v="21"/>
    <n v="21"/>
    <n v="22"/>
    <n v="22"/>
    <n v="22"/>
    <n v="23"/>
    <n v="23"/>
    <n v="23"/>
    <n v="23"/>
    <n v="24"/>
    <n v="24"/>
    <n v="86"/>
    <n v="1"/>
    <n v="1"/>
    <n v="3"/>
    <n v="11"/>
    <n v="13"/>
    <n v="23"/>
    <n v="14"/>
    <n v="9"/>
    <n v="7"/>
    <n v="5"/>
  </r>
  <r>
    <n v="3167"/>
    <s v="u"/>
    <s v="Autres MP"/>
    <x v="44"/>
    <x v="51"/>
    <x v="44"/>
    <m/>
    <m/>
    <m/>
    <m/>
    <m/>
    <n v="307.6448467287623"/>
    <m/>
    <s v="1473 - 2860 - 2864 - "/>
    <m/>
    <m/>
    <s v="déterminé"/>
    <m/>
    <m/>
    <n v="307"/>
    <n v="6"/>
    <x v="697"/>
    <x v="408"/>
    <n v="293"/>
    <n v="297"/>
    <n v="301"/>
    <n v="303"/>
    <n v="305"/>
    <n v="306"/>
    <n v="307"/>
    <n v="309"/>
    <n v="311"/>
    <n v="312"/>
    <n v="315"/>
    <n v="317"/>
    <n v="86"/>
    <n v="3"/>
    <n v="3"/>
    <n v="3"/>
    <n v="10"/>
    <n v="21"/>
    <n v="12"/>
    <n v="15"/>
    <n v="9"/>
    <n v="7"/>
    <n v="4"/>
  </r>
  <r>
    <n v="3168"/>
    <s v="u"/>
    <s v="Autres MP"/>
    <x v="45"/>
    <x v="51"/>
    <x v="45"/>
    <m/>
    <m/>
    <m/>
    <m/>
    <m/>
    <n v="148.3589737811942"/>
    <m/>
    <s v="1475 - 2864 - 2883 - "/>
    <m/>
    <m/>
    <s v="déterminé"/>
    <m/>
    <m/>
    <n v="148"/>
    <n v="5"/>
    <x v="178"/>
    <x v="459"/>
    <n v="138"/>
    <n v="140"/>
    <n v="141"/>
    <n v="144"/>
    <n v="146"/>
    <n v="148"/>
    <n v="148"/>
    <n v="149"/>
    <n v="150"/>
    <n v="152"/>
    <n v="154"/>
    <n v="157"/>
    <n v="86"/>
    <n v="6"/>
    <n v="7"/>
    <n v="9"/>
    <n v="12"/>
    <n v="22"/>
    <n v="14"/>
    <n v="8"/>
    <n v="4"/>
    <n v="4"/>
    <n v="1"/>
  </r>
  <r>
    <n v="3169"/>
    <s v="u"/>
    <s v="Autres MP"/>
    <x v="46"/>
    <x v="51"/>
    <x v="46"/>
    <m/>
    <m/>
    <m/>
    <m/>
    <m/>
    <n v="82.35288559110248"/>
    <m/>
    <s v="1476 - 2864 - 2884 - "/>
    <m/>
    <m/>
    <s v="déterminé"/>
    <m/>
    <m/>
    <n v="82"/>
    <n v="3"/>
    <x v="698"/>
    <x v="367"/>
    <n v="76"/>
    <n v="77"/>
    <n v="79"/>
    <n v="79"/>
    <n v="80"/>
    <n v="82"/>
    <n v="82"/>
    <n v="83"/>
    <n v="84"/>
    <n v="85"/>
    <n v="86"/>
    <n v="87"/>
    <n v="86"/>
    <n v="5"/>
    <n v="3"/>
    <n v="16"/>
    <n v="10"/>
    <n v="16"/>
    <n v="14"/>
    <n v="12"/>
    <n v="6"/>
    <n v="4"/>
    <n v="1"/>
  </r>
  <r>
    <n v="3170"/>
    <s v="u"/>
    <s v="Autres MP"/>
    <x v="47"/>
    <x v="51"/>
    <x v="47"/>
    <m/>
    <m/>
    <m/>
    <m/>
    <m/>
    <n v="76.93298735646567"/>
    <m/>
    <s v="1477 - 2864 - 2885 - "/>
    <m/>
    <m/>
    <s v="déterminé"/>
    <m/>
    <m/>
    <n v="77"/>
    <n v="1"/>
    <x v="535"/>
    <x v="361"/>
    <n v="73"/>
    <n v="74"/>
    <n v="75"/>
    <n v="76"/>
    <n v="76"/>
    <n v="77"/>
    <n v="77"/>
    <n v="77"/>
    <n v="78"/>
    <n v="78"/>
    <n v="78"/>
    <n v="79"/>
    <n v="86"/>
    <n v="3"/>
    <n v="6"/>
    <n v="4"/>
    <n v="11"/>
    <n v="12"/>
    <n v="15"/>
    <n v="13"/>
    <n v="15"/>
    <n v="5"/>
    <n v="3"/>
  </r>
  <r>
    <n v="3171"/>
    <s v="u"/>
    <s v="Autres MP"/>
    <x v="65"/>
    <x v="51"/>
    <x v="65"/>
    <m/>
    <m/>
    <m/>
    <m/>
    <m/>
    <n v="65.1288822137664"/>
    <m/>
    <s v="1478 - 2865 - "/>
    <m/>
    <m/>
    <s v="déterminé"/>
    <m/>
    <m/>
    <n v="65"/>
    <n v="2"/>
    <x v="303"/>
    <x v="248"/>
    <n v="60"/>
    <n v="62"/>
    <n v="63"/>
    <n v="64"/>
    <n v="64"/>
    <n v="65"/>
    <n v="65"/>
    <n v="66"/>
    <n v="66"/>
    <n v="67"/>
    <n v="68"/>
    <n v="69"/>
    <n v="86"/>
    <n v="3"/>
    <n v="1"/>
    <n v="11"/>
    <n v="11"/>
    <n v="14"/>
    <n v="20"/>
    <n v="16"/>
    <n v="6"/>
    <n v="3"/>
    <n v="2"/>
  </r>
  <r>
    <n v="3172"/>
    <s v="u"/>
    <s v="Autres MP"/>
    <x v="66"/>
    <x v="51"/>
    <x v="66"/>
    <m/>
    <m/>
    <m/>
    <m/>
    <m/>
    <n v="506.5988898061565"/>
    <m/>
    <s v="1480 - 2866 - "/>
    <m/>
    <m/>
    <s v="déterminé"/>
    <m/>
    <m/>
    <n v="507"/>
    <n v="6"/>
    <x v="47"/>
    <x v="772"/>
    <n v="491"/>
    <n v="497"/>
    <n v="499"/>
    <n v="502"/>
    <n v="504"/>
    <n v="506"/>
    <n v="508"/>
    <n v="509"/>
    <n v="511"/>
    <n v="513"/>
    <n v="516"/>
    <n v="517"/>
    <n v="86"/>
    <n v="1"/>
    <n v="5"/>
    <n v="10"/>
    <n v="12"/>
    <n v="15"/>
    <n v="17"/>
    <n v="13"/>
    <n v="9"/>
    <n v="4"/>
    <n v="1"/>
  </r>
  <r>
    <n v="3173"/>
    <s v="u"/>
    <s v="Autres MP"/>
    <x v="67"/>
    <x v="51"/>
    <x v="67"/>
    <m/>
    <m/>
    <m/>
    <m/>
    <m/>
    <n v="420.7204630870007"/>
    <m/>
    <s v="1482 - 2866 - 2867 - "/>
    <m/>
    <m/>
    <s v="déterminé"/>
    <m/>
    <m/>
    <n v="421"/>
    <n v="6"/>
    <x v="699"/>
    <x v="41"/>
    <n v="407"/>
    <n v="411"/>
    <n v="413"/>
    <n v="416"/>
    <n v="419"/>
    <n v="421"/>
    <n v="422"/>
    <n v="422"/>
    <n v="424"/>
    <n v="426"/>
    <n v="429"/>
    <n v="430"/>
    <n v="86"/>
    <n v="3"/>
    <n v="6"/>
    <n v="8"/>
    <n v="13"/>
    <n v="22"/>
    <n v="11"/>
    <n v="12"/>
    <n v="8"/>
    <n v="2"/>
    <n v="2"/>
  </r>
  <r>
    <n v="3174"/>
    <s v="u"/>
    <s v="Autres MP"/>
    <x v="68"/>
    <x v="51"/>
    <x v="68"/>
    <n v="212.8593749436082"/>
    <n v="5.321484373590206"/>
    <n v="0.05000000000000001"/>
    <m/>
    <m/>
    <n v="283.3951961188521"/>
    <n v="13.2549146484961"/>
    <s v="1484 - 2867 - 2868 - "/>
    <m/>
    <m/>
    <s v="mesuré"/>
    <n v="213"/>
    <n v="5"/>
    <n v="283"/>
    <n v="5"/>
    <x v="507"/>
    <x v="504"/>
    <n v="271"/>
    <n v="275"/>
    <n v="277"/>
    <n v="278"/>
    <n v="281"/>
    <n v="282"/>
    <n v="284"/>
    <n v="285"/>
    <n v="287"/>
    <n v="288"/>
    <n v="290"/>
    <n v="291"/>
    <n v="86"/>
    <n v="3"/>
    <n v="3"/>
    <n v="13"/>
    <n v="11"/>
    <n v="14"/>
    <n v="16"/>
    <n v="17"/>
    <n v="5"/>
    <n v="4"/>
    <n v="1"/>
  </r>
  <r>
    <n v="3175"/>
    <s v="u"/>
    <s v="Autres MP"/>
    <x v="69"/>
    <x v="51"/>
    <x v="69"/>
    <n v="58.28716303136892"/>
    <n v="1.457179075784223"/>
    <n v="0.05"/>
    <m/>
    <m/>
    <n v="48.45590025926671"/>
    <n v="-6.746777342250289"/>
    <s v="1486 - 2868 - 2869 - "/>
    <m/>
    <m/>
    <s v="mesuré"/>
    <n v="59"/>
    <n v="1"/>
    <n v="49"/>
    <n v="2"/>
    <x v="327"/>
    <x v="175"/>
    <n v="45"/>
    <n v="46"/>
    <n v="47"/>
    <n v="47"/>
    <n v="48"/>
    <n v="48"/>
    <n v="49"/>
    <n v="49"/>
    <n v="50"/>
    <n v="50"/>
    <n v="51"/>
    <n v="51"/>
    <n v="86"/>
    <n v="2"/>
    <n v="3"/>
    <n v="15"/>
    <n v="12"/>
    <n v="12"/>
    <n v="15"/>
    <n v="12"/>
    <n v="12"/>
    <n v="2"/>
    <n v="2"/>
  </r>
  <r>
    <n v="3176"/>
    <s v="u"/>
    <s v="Autres MP"/>
    <x v="70"/>
    <x v="51"/>
    <x v="70"/>
    <n v="102.3930488631341"/>
    <n v="2.559826221578353"/>
    <n v="0.05"/>
    <m/>
    <m/>
    <n v="136.3213008706308"/>
    <n v="13.25412315941391"/>
    <s v="1488 - 2867 - 2870 - "/>
    <m/>
    <m/>
    <s v="mesuré"/>
    <n v="103"/>
    <n v="2"/>
    <n v="137"/>
    <n v="2"/>
    <x v="324"/>
    <x v="357"/>
    <n v="132"/>
    <n v="133"/>
    <n v="134"/>
    <n v="135"/>
    <n v="135"/>
    <n v="136"/>
    <n v="137"/>
    <n v="138"/>
    <n v="138"/>
    <n v="139"/>
    <n v="140"/>
    <n v="141"/>
    <n v="86"/>
    <n v="7"/>
    <n v="6"/>
    <n v="16"/>
    <n v="9"/>
    <n v="17"/>
    <n v="16"/>
    <n v="6"/>
    <n v="8"/>
    <n v="1"/>
    <n v="1"/>
  </r>
  <r>
    <n v="3177"/>
    <s v="u"/>
    <s v="Autres MP"/>
    <x v="71"/>
    <x v="51"/>
    <x v="71"/>
    <n v="26.36040572271844"/>
    <n v="1"/>
    <n v="0.0758713663605079"/>
    <m/>
    <m/>
    <n v="19.62663620518553"/>
    <n v="-6.73376951753291"/>
    <s v="1490 - 2870 - 2871 - "/>
    <m/>
    <m/>
    <s v="mesuré"/>
    <n v="26"/>
    <n v="1"/>
    <n v="20"/>
    <n v="1"/>
    <x v="332"/>
    <x v="298"/>
    <n v="16"/>
    <n v="18"/>
    <n v="18"/>
    <n v="19"/>
    <n v="19"/>
    <n v="19"/>
    <n v="20"/>
    <n v="20"/>
    <n v="20"/>
    <n v="21"/>
    <n v="21"/>
    <n v="21"/>
    <n v="86"/>
    <n v="2"/>
    <n v="2"/>
    <n v="6"/>
    <n v="11"/>
    <n v="17"/>
    <n v="22"/>
    <n v="17"/>
    <n v="7"/>
    <n v="1"/>
    <n v="2"/>
  </r>
  <r>
    <n v="3178"/>
    <s v="u"/>
    <s v="Autres MP"/>
    <x v="72"/>
    <x v="51"/>
    <x v="72"/>
    <m/>
    <m/>
    <m/>
    <m/>
    <m/>
    <n v="39.24626865401387"/>
    <m/>
    <s v="1492 - 2866 - 2872 - "/>
    <m/>
    <m/>
    <s v="déterminé"/>
    <m/>
    <m/>
    <n v="39"/>
    <n v="2"/>
    <x v="328"/>
    <x v="338"/>
    <n v="35"/>
    <n v="36"/>
    <n v="37"/>
    <n v="37"/>
    <n v="38"/>
    <n v="39"/>
    <n v="39"/>
    <n v="40"/>
    <n v="40"/>
    <n v="40"/>
    <n v="41"/>
    <n v="41"/>
    <n v="86"/>
    <n v="1"/>
    <n v="4"/>
    <n v="14"/>
    <n v="11"/>
    <n v="17"/>
    <n v="21"/>
    <n v="13"/>
    <n v="5"/>
    <n v="0"/>
    <n v="1"/>
  </r>
  <r>
    <n v="3179"/>
    <s v="u"/>
    <s v="Autres MP"/>
    <x v="73"/>
    <x v="51"/>
    <x v="73"/>
    <n v="7.183966113640105"/>
    <n v="1"/>
    <n v="0.2783977497057823"/>
    <m/>
    <m/>
    <n v="16.00783097267912"/>
    <n v="8.823864859039011"/>
    <s v="1494 - 2872 - 2873 - "/>
    <m/>
    <m/>
    <s v="mesuré"/>
    <n v="7"/>
    <n v="1"/>
    <n v="16"/>
    <n v="1"/>
    <x v="316"/>
    <x v="228"/>
    <n v="14"/>
    <n v="14"/>
    <n v="15"/>
    <n v="15"/>
    <n v="15"/>
    <n v="16"/>
    <n v="16"/>
    <n v="16"/>
    <n v="16"/>
    <n v="17"/>
    <n v="18"/>
    <n v="18"/>
    <n v="86"/>
    <n v="2"/>
    <n v="7"/>
    <n v="12"/>
    <n v="15"/>
    <n v="10"/>
    <n v="18"/>
    <n v="7"/>
    <n v="6"/>
    <n v="6"/>
    <n v="4"/>
  </r>
  <r>
    <n v="3180"/>
    <s v="u"/>
    <s v="Autres MP"/>
    <x v="74"/>
    <x v="51"/>
    <x v="74"/>
    <n v="13.3871555051659"/>
    <n v="1"/>
    <n v="0.1493969349372412"/>
    <m/>
    <m/>
    <n v="22.23376630713496"/>
    <n v="8.846610801969064"/>
    <s v="1496 - 2872 - 2874 - "/>
    <m/>
    <m/>
    <s v="mesuré"/>
    <n v="13"/>
    <n v="1"/>
    <n v="22"/>
    <n v="1"/>
    <x v="37"/>
    <x v="258"/>
    <n v="19"/>
    <n v="20"/>
    <n v="21"/>
    <n v="21"/>
    <n v="22"/>
    <n v="22"/>
    <n v="22"/>
    <n v="22"/>
    <n v="23"/>
    <n v="23"/>
    <n v="24"/>
    <n v="24"/>
    <n v="86"/>
    <n v="1"/>
    <n v="1"/>
    <n v="6"/>
    <n v="9"/>
    <n v="18"/>
    <n v="23"/>
    <n v="14"/>
    <n v="11"/>
    <n v="3"/>
    <n v="1"/>
  </r>
  <r>
    <n v="3181"/>
    <s v="u"/>
    <s v="Autres MP"/>
    <x v="75"/>
    <x v="51"/>
    <x v="75"/>
    <n v="10.09632893373711"/>
    <n v="1"/>
    <n v="0.1980918027855605"/>
    <m/>
    <m/>
    <n v="18.71544450617075"/>
    <n v="8.619115572433639"/>
    <s v="1498 - 2866 - 2875 - "/>
    <m/>
    <m/>
    <s v="mesuré"/>
    <n v="10"/>
    <n v="1"/>
    <n v="19"/>
    <n v="1"/>
    <x v="332"/>
    <x v="359"/>
    <n v="17"/>
    <n v="18"/>
    <n v="18"/>
    <n v="18"/>
    <n v="19"/>
    <n v="19"/>
    <n v="19"/>
    <n v="19"/>
    <n v="19"/>
    <n v="20"/>
    <n v="20"/>
    <n v="20"/>
    <n v="86"/>
    <n v="5"/>
    <n v="8"/>
    <n v="9"/>
    <n v="16"/>
    <n v="17"/>
    <n v="18"/>
    <n v="10"/>
    <n v="2"/>
    <n v="1"/>
    <n v="1"/>
  </r>
  <r>
    <n v="3182"/>
    <s v="u"/>
    <s v="Autres MP"/>
    <x v="76"/>
    <x v="51"/>
    <x v="76"/>
    <n v="10.13085552056246"/>
    <n v="1"/>
    <n v="0.1974166935793949"/>
    <m/>
    <m/>
    <n v="11.75805217523824"/>
    <n v="1.627196654675778"/>
    <s v="1500 - 2875 - 2876 - "/>
    <m/>
    <m/>
    <s v="mesuré"/>
    <n v="10"/>
    <n v="1"/>
    <n v="12"/>
    <n v="1"/>
    <x v="265"/>
    <x v="127"/>
    <n v="10"/>
    <n v="10"/>
    <n v="11"/>
    <n v="11"/>
    <n v="12"/>
    <n v="12"/>
    <n v="12"/>
    <n v="12"/>
    <n v="12"/>
    <n v="13"/>
    <n v="13"/>
    <n v="13"/>
    <n v="86"/>
    <n v="7"/>
    <n v="6"/>
    <n v="8"/>
    <n v="18"/>
    <n v="22"/>
    <n v="11"/>
    <n v="4"/>
    <n v="8"/>
    <n v="1"/>
    <n v="2"/>
  </r>
  <r>
    <n v="3183"/>
    <s v="u"/>
    <s v="Autres MP"/>
    <x v="77"/>
    <x v="51"/>
    <x v="77"/>
    <n v="7.717496787938803"/>
    <n v="1"/>
    <n v="0.2591513874195162"/>
    <m/>
    <m/>
    <n v="16.76047349659258"/>
    <n v="9.042976708653775"/>
    <s v="1502 - 2866 - 2877 - "/>
    <m/>
    <m/>
    <s v="mesuré"/>
    <n v="8"/>
    <n v="1"/>
    <n v="17"/>
    <n v="1"/>
    <x v="323"/>
    <x v="228"/>
    <n v="15"/>
    <n v="15"/>
    <n v="16"/>
    <n v="16"/>
    <n v="16"/>
    <n v="17"/>
    <n v="17"/>
    <n v="17"/>
    <n v="17"/>
    <n v="18"/>
    <n v="18"/>
    <n v="18"/>
    <n v="86"/>
    <n v="9"/>
    <n v="7"/>
    <n v="12"/>
    <n v="14"/>
    <n v="14"/>
    <n v="15"/>
    <n v="7"/>
    <n v="7"/>
    <n v="1"/>
    <n v="1"/>
  </r>
  <r>
    <n v="3184"/>
    <s v="u"/>
    <s v="Autres MP"/>
    <x v="78"/>
    <x v="51"/>
    <x v="78"/>
    <n v="9.974995606140663"/>
    <n v="1"/>
    <n v="0.2005013414510969"/>
    <m/>
    <m/>
    <n v="11.15624006237862"/>
    <n v="1.181244456237959"/>
    <s v="1504 - 2866 - 2878 - "/>
    <m/>
    <m/>
    <s v="mesuré"/>
    <n v="10"/>
    <n v="1"/>
    <n v="11"/>
    <n v="1"/>
    <x v="265"/>
    <x v="125"/>
    <n v="9"/>
    <n v="10"/>
    <n v="10"/>
    <n v="11"/>
    <n v="11"/>
    <n v="11"/>
    <n v="11"/>
    <n v="11"/>
    <n v="12"/>
    <n v="12"/>
    <n v="12"/>
    <n v="12"/>
    <n v="86"/>
    <n v="1"/>
    <n v="1"/>
    <n v="10"/>
    <n v="9"/>
    <n v="26"/>
    <n v="18"/>
    <n v="13"/>
    <n v="6"/>
    <n v="2"/>
    <n v="1"/>
  </r>
  <r>
    <n v="3185"/>
    <s v="u"/>
    <s v="Autres MP"/>
    <x v="79"/>
    <x v="51"/>
    <x v="79"/>
    <m/>
    <m/>
    <m/>
    <m/>
    <m/>
    <n v="543.4742721003663"/>
    <m/>
    <s v="1506 - 2879 - "/>
    <m/>
    <m/>
    <s v="déterminé"/>
    <m/>
    <m/>
    <n v="544"/>
    <n v="6"/>
    <x v="700"/>
    <x v="758"/>
    <n v="533"/>
    <n v="536"/>
    <n v="537"/>
    <n v="539"/>
    <n v="541"/>
    <n v="542"/>
    <n v="544"/>
    <n v="546"/>
    <n v="547"/>
    <n v="549"/>
    <n v="552"/>
    <n v="554"/>
    <n v="86"/>
    <n v="3"/>
    <n v="9"/>
    <n v="12"/>
    <n v="18"/>
    <n v="13"/>
    <n v="14"/>
    <n v="7"/>
    <n v="4"/>
    <n v="5"/>
    <n v="2"/>
  </r>
  <r>
    <n v="3186"/>
    <s v="u"/>
    <s v="Autres MP"/>
    <x v="80"/>
    <x v="51"/>
    <x v="80"/>
    <m/>
    <m/>
    <m/>
    <m/>
    <m/>
    <n v="131.1287250376674"/>
    <m/>
    <s v="1508 - 2879 - 2880 - "/>
    <m/>
    <m/>
    <s v="déterminé"/>
    <m/>
    <m/>
    <n v="132"/>
    <n v="3"/>
    <x v="701"/>
    <x v="324"/>
    <n v="123"/>
    <n v="128"/>
    <n v="129"/>
    <n v="130"/>
    <n v="130"/>
    <n v="131"/>
    <n v="132"/>
    <n v="132"/>
    <n v="133"/>
    <n v="134"/>
    <n v="134"/>
    <n v="135"/>
    <n v="86"/>
    <n v="1"/>
    <n v="1"/>
    <n v="2"/>
    <n v="6"/>
    <n v="20"/>
    <n v="19"/>
    <n v="21"/>
    <n v="13"/>
    <n v="2"/>
    <n v="2"/>
  </r>
  <r>
    <n v="3187"/>
    <s v="u"/>
    <s v="Autres MP"/>
    <x v="81"/>
    <x v="51"/>
    <x v="81"/>
    <m/>
    <m/>
    <m/>
    <m/>
    <m/>
    <n v="68.8855355295409"/>
    <m/>
    <s v="1510 - 2880 - 2881 - "/>
    <m/>
    <m/>
    <s v="déterminé"/>
    <m/>
    <m/>
    <n v="69"/>
    <n v="2"/>
    <x v="424"/>
    <x v="156"/>
    <n v="65"/>
    <n v="66"/>
    <n v="67"/>
    <n v="67"/>
    <n v="68"/>
    <n v="68"/>
    <n v="69"/>
    <n v="70"/>
    <n v="70"/>
    <n v="71"/>
    <n v="71"/>
    <n v="72"/>
    <n v="86"/>
    <n v="4"/>
    <n v="7"/>
    <n v="10"/>
    <n v="22"/>
    <n v="15"/>
    <n v="14"/>
    <n v="10"/>
    <n v="1"/>
    <n v="3"/>
    <n v="1"/>
  </r>
  <r>
    <n v="3188"/>
    <s v="u"/>
    <s v="Autres MP"/>
    <x v="82"/>
    <x v="51"/>
    <x v="82"/>
    <m/>
    <m/>
    <m/>
    <m/>
    <m/>
    <n v="412.3455470626989"/>
    <m/>
    <s v="1512 - 2879 - 2882 - "/>
    <m/>
    <m/>
    <s v="déterminé"/>
    <m/>
    <m/>
    <n v="412"/>
    <n v="5"/>
    <x v="636"/>
    <x v="773"/>
    <n v="403"/>
    <n v="404"/>
    <n v="406"/>
    <n v="407"/>
    <n v="410"/>
    <n v="411"/>
    <n v="412"/>
    <n v="414"/>
    <n v="415"/>
    <n v="417"/>
    <n v="419"/>
    <n v="421"/>
    <n v="86"/>
    <n v="8"/>
    <n v="4"/>
    <n v="12"/>
    <n v="9"/>
    <n v="12"/>
    <n v="12"/>
    <n v="11"/>
    <n v="10"/>
    <n v="2"/>
    <n v="7"/>
  </r>
  <r>
    <n v="3189"/>
    <s v="u"/>
    <s v="Autres MP"/>
    <x v="83"/>
    <x v="51"/>
    <x v="83"/>
    <n v="152.2499890331572"/>
    <n v="3.806249725828929"/>
    <n v="0.05"/>
    <m/>
    <m/>
    <n v="218.4240145920383"/>
    <n v="17.3856237308417"/>
    <s v="1514 - 2882 - 2883 - "/>
    <m/>
    <m/>
    <s v="mesuré"/>
    <n v="152"/>
    <n v="4"/>
    <n v="219"/>
    <n v="4"/>
    <x v="633"/>
    <x v="769"/>
    <n v="211"/>
    <n v="212"/>
    <n v="213"/>
    <n v="215"/>
    <n v="216"/>
    <n v="217"/>
    <n v="218"/>
    <n v="220"/>
    <n v="221"/>
    <n v="222"/>
    <n v="224"/>
    <n v="225"/>
    <n v="86"/>
    <n v="8"/>
    <n v="8"/>
    <n v="13"/>
    <n v="15"/>
    <n v="12"/>
    <n v="13"/>
    <n v="8"/>
    <n v="7"/>
    <n v="2"/>
    <n v="1"/>
  </r>
  <r>
    <n v="3190"/>
    <s v="u"/>
    <s v="Autres MP"/>
    <x v="84"/>
    <x v="51"/>
    <x v="84"/>
    <n v="81.37499244063622"/>
    <n v="2.034374811015906"/>
    <n v="0.05"/>
    <m/>
    <m/>
    <n v="114.1671427105121"/>
    <n v="16.11903081590972"/>
    <s v="1516 - 2882 - 2884 - "/>
    <m/>
    <m/>
    <s v="mesuré"/>
    <n v="81"/>
    <n v="2"/>
    <n v="114"/>
    <n v="2"/>
    <x v="100"/>
    <x v="158"/>
    <n v="109"/>
    <n v="110"/>
    <n v="111"/>
    <n v="112"/>
    <n v="113"/>
    <n v="113"/>
    <n v="114"/>
    <n v="115"/>
    <n v="115"/>
    <n v="116"/>
    <n v="118"/>
    <n v="118"/>
    <n v="86"/>
    <n v="3"/>
    <n v="4"/>
    <n v="8"/>
    <n v="14"/>
    <n v="15"/>
    <n v="15"/>
    <n v="10"/>
    <n v="5"/>
    <n v="9"/>
    <n v="4"/>
  </r>
  <r>
    <n v="3191"/>
    <s v="u"/>
    <s v="Autres MP"/>
    <x v="85"/>
    <x v="51"/>
    <x v="85"/>
    <n v="52.49999382869753"/>
    <n v="1.312499845717438"/>
    <n v="0.05"/>
    <m/>
    <m/>
    <n v="75.94803157245141"/>
    <n v="17.86517371431516"/>
    <s v="1518 - 2882 - 2885 - "/>
    <m/>
    <m/>
    <s v="mesuré"/>
    <n v="52"/>
    <n v="1"/>
    <n v="76"/>
    <n v="1"/>
    <x v="420"/>
    <x v="349"/>
    <n v="72"/>
    <n v="73"/>
    <n v="74"/>
    <n v="75"/>
    <n v="75"/>
    <n v="76"/>
    <n v="76"/>
    <n v="76"/>
    <n v="77"/>
    <n v="77"/>
    <n v="78"/>
    <n v="78"/>
    <n v="86"/>
    <n v="2"/>
    <n v="7"/>
    <n v="4"/>
    <n v="11"/>
    <n v="12"/>
    <n v="14"/>
    <n v="14"/>
    <n v="14"/>
    <n v="6"/>
    <n v="3"/>
  </r>
  <r>
    <n v="3192"/>
    <s v="u"/>
    <s v="Autres MP"/>
    <x v="86"/>
    <x v="51"/>
    <x v="86"/>
    <n v="53.75419868079375"/>
    <n v="1.343854967019844"/>
    <n v="0.05"/>
    <m/>
    <m/>
    <n v="82.58413625078791"/>
    <n v="21.4531614478666"/>
    <s v="1520 - 2886 - "/>
    <m/>
    <m/>
    <s v="mesuré"/>
    <n v="54"/>
    <n v="1"/>
    <n v="82"/>
    <n v="2"/>
    <x v="673"/>
    <x v="585"/>
    <n v="79"/>
    <n v="80"/>
    <n v="81"/>
    <n v="81"/>
    <n v="82"/>
    <n v="82"/>
    <n v="82"/>
    <n v="83"/>
    <n v="83"/>
    <n v="84"/>
    <n v="84"/>
    <n v="85"/>
    <n v="86"/>
    <n v="3"/>
    <n v="4"/>
    <n v="5"/>
    <n v="13"/>
    <n v="16"/>
    <n v="10"/>
    <n v="13"/>
    <n v="15"/>
    <n v="5"/>
    <n v="3"/>
  </r>
  <r>
    <n v="3193"/>
    <s v="u"/>
    <s v="Autres MP"/>
    <x v="87"/>
    <x v="51"/>
    <x v="87"/>
    <n v="51.16285769608504"/>
    <n v="1.279071442402126"/>
    <n v="0.05"/>
    <m/>
    <m/>
    <n v="44.54861726053615"/>
    <n v="-5.171126659764364"/>
    <s v="1522 - 2886 - 2887 - "/>
    <m/>
    <m/>
    <s v="mesuré"/>
    <n v="51"/>
    <n v="1"/>
    <n v="45"/>
    <n v="1"/>
    <x v="39"/>
    <x v="224"/>
    <n v="42"/>
    <n v="42"/>
    <n v="43"/>
    <n v="43"/>
    <n v="44"/>
    <n v="44"/>
    <n v="45"/>
    <n v="45"/>
    <n v="46"/>
    <n v="46"/>
    <n v="46"/>
    <n v="47"/>
    <n v="86"/>
    <n v="7"/>
    <n v="7"/>
    <n v="13"/>
    <n v="16"/>
    <n v="13"/>
    <n v="19"/>
    <n v="5"/>
    <n v="6"/>
    <n v="0"/>
    <n v="1"/>
  </r>
  <r>
    <n v="3194"/>
    <s v="u"/>
    <s v="Autres MP"/>
    <x v="88"/>
    <x v="51"/>
    <x v="88"/>
    <n v="0.1"/>
    <n v="1"/>
    <n v="20"/>
    <m/>
    <m/>
    <n v="20.91543102700957"/>
    <n v="20.81543102700957"/>
    <s v="1524 - 2888 - "/>
    <m/>
    <m/>
    <s v="mesuré"/>
    <n v="1"/>
    <n v="1"/>
    <n v="22"/>
    <n v="1"/>
    <x v="37"/>
    <x v="258"/>
    <n v="18"/>
    <n v="20"/>
    <n v="20"/>
    <n v="21"/>
    <n v="21"/>
    <n v="21"/>
    <n v="22"/>
    <n v="22"/>
    <n v="22"/>
    <n v="22"/>
    <n v="23"/>
    <n v="23"/>
    <n v="86"/>
    <n v="1"/>
    <n v="1"/>
    <n v="3"/>
    <n v="11"/>
    <n v="13"/>
    <n v="23"/>
    <n v="14"/>
    <n v="9"/>
    <n v="7"/>
    <n v="5"/>
  </r>
  <r>
    <n v="3195"/>
    <s v="u"/>
    <s v="Autres MP"/>
    <x v="89"/>
    <x v="51"/>
    <x v="89"/>
    <m/>
    <m/>
    <m/>
    <m/>
    <m/>
    <n v="0"/>
    <m/>
    <s v="1526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196"/>
    <s v="u"/>
    <s v="Autres MP"/>
    <x v="90"/>
    <x v="51"/>
    <x v="90"/>
    <m/>
    <m/>
    <m/>
    <m/>
    <m/>
    <n v="0"/>
    <m/>
    <s v="1527 - "/>
    <n v="0"/>
    <n v="99958"/>
    <s v="libre"/>
    <m/>
    <m/>
    <n v="0"/>
    <n v="0"/>
    <x v="702"/>
    <x v="774"/>
    <n v="0"/>
    <n v="4950"/>
    <n v="9900"/>
    <n v="19800"/>
    <n v="29700"/>
    <n v="39600"/>
    <n v="49500"/>
    <n v="59400"/>
    <n v="69300"/>
    <n v="79200"/>
    <n v="89100"/>
    <n v="94050"/>
    <n v="8699"/>
    <n v="870"/>
    <n v="870"/>
    <n v="870"/>
    <n v="870"/>
    <n v="870"/>
    <n v="870"/>
    <n v="870"/>
    <n v="870"/>
    <n v="870"/>
    <n v="870"/>
  </r>
  <r>
    <n v="3197"/>
    <s v="u"/>
    <s v="AMV"/>
    <x v="0"/>
    <x v="52"/>
    <x v="0"/>
    <m/>
    <m/>
    <m/>
    <m/>
    <m/>
    <n v="708.146936414247"/>
    <m/>
    <s v="0 - 2889 - "/>
    <n v="380"/>
    <n v="791"/>
    <s v="libre"/>
    <m/>
    <m/>
    <n v="702"/>
    <n v="21"/>
    <x v="586"/>
    <x v="775"/>
    <n v="394"/>
    <n v="462"/>
    <n v="481"/>
    <n v="515"/>
    <n v="548"/>
    <n v="582"/>
    <n v="615"/>
    <n v="649"/>
    <n v="683"/>
    <n v="716"/>
    <n v="751"/>
    <n v="771"/>
    <n v="2924"/>
    <n v="45"/>
    <n v="239"/>
    <n v="356"/>
    <n v="379"/>
    <n v="368"/>
    <n v="370"/>
    <n v="371"/>
    <n v="368"/>
    <n v="326"/>
    <n v="103"/>
  </r>
  <r>
    <n v="3198"/>
    <s v="u"/>
    <s v="AMV"/>
    <x v="1"/>
    <x v="52"/>
    <x v="1"/>
    <m/>
    <m/>
    <m/>
    <m/>
    <m/>
    <n v="707.1377691157273"/>
    <m/>
    <s v="2 - 2889 - 2890 - "/>
    <n v="456"/>
    <n v="792"/>
    <s v="libre"/>
    <m/>
    <m/>
    <n v="701"/>
    <n v="21"/>
    <x v="586"/>
    <x v="549"/>
    <n v="395"/>
    <n v="462"/>
    <n v="482"/>
    <n v="516"/>
    <n v="550"/>
    <n v="584"/>
    <n v="616"/>
    <n v="651"/>
    <n v="684"/>
    <n v="718"/>
    <n v="753"/>
    <n v="772"/>
    <n v="2930"/>
    <n v="45"/>
    <n v="239"/>
    <n v="357"/>
    <n v="378"/>
    <n v="368"/>
    <n v="370"/>
    <n v="371"/>
    <n v="369"/>
    <n v="329"/>
    <n v="105"/>
  </r>
  <r>
    <n v="3199"/>
    <s v="u"/>
    <s v="AMV"/>
    <x v="2"/>
    <x v="52"/>
    <x v="2"/>
    <m/>
    <m/>
    <m/>
    <m/>
    <m/>
    <n v="708.7794769612584"/>
    <m/>
    <s v="4 - 2890 - 2891 - "/>
    <n v="456"/>
    <n v="793"/>
    <s v="libre"/>
    <m/>
    <m/>
    <n v="703"/>
    <n v="21"/>
    <x v="703"/>
    <x v="776"/>
    <n v="396"/>
    <n v="464"/>
    <n v="483"/>
    <n v="517"/>
    <n v="551"/>
    <n v="585"/>
    <n v="618"/>
    <n v="652"/>
    <n v="685"/>
    <n v="719"/>
    <n v="754"/>
    <n v="774"/>
    <n v="2930"/>
    <n v="45"/>
    <n v="239"/>
    <n v="356"/>
    <n v="379"/>
    <n v="368"/>
    <n v="370"/>
    <n v="371"/>
    <n v="369"/>
    <n v="329"/>
    <n v="105"/>
  </r>
  <r>
    <n v="3200"/>
    <s v="u"/>
    <s v="AMV"/>
    <x v="3"/>
    <x v="52"/>
    <x v="3"/>
    <m/>
    <m/>
    <m/>
    <m/>
    <m/>
    <n v="199.0356011051357"/>
    <m/>
    <s v="6 - 2891 - 2892 - "/>
    <n v="189"/>
    <n v="207"/>
    <s v="libre"/>
    <m/>
    <m/>
    <n v="196"/>
    <n v="13"/>
    <x v="641"/>
    <x v="777"/>
    <n v="150"/>
    <n v="170"/>
    <n v="178"/>
    <n v="185"/>
    <n v="189"/>
    <n v="193"/>
    <n v="196"/>
    <n v="199"/>
    <n v="202"/>
    <n v="207"/>
    <n v="213"/>
    <n v="218"/>
    <n v="1594"/>
    <n v="12"/>
    <n v="49"/>
    <n v="69"/>
    <n v="180"/>
    <n v="327"/>
    <n v="441"/>
    <n v="302"/>
    <n v="140"/>
    <n v="58"/>
    <n v="17"/>
  </r>
  <r>
    <n v="3201"/>
    <s v="u"/>
    <s v="AMV"/>
    <x v="4"/>
    <x v="52"/>
    <x v="4"/>
    <m/>
    <m/>
    <m/>
    <m/>
    <m/>
    <n v="105.329292035201"/>
    <m/>
    <s v="8 - 2892 - 2925 - "/>
    <n v="103"/>
    <n v="107"/>
    <s v="libre"/>
    <m/>
    <m/>
    <n v="104"/>
    <n v="9"/>
    <x v="55"/>
    <x v="778"/>
    <n v="81"/>
    <n v="88"/>
    <n v="93"/>
    <n v="97"/>
    <n v="100"/>
    <n v="102"/>
    <n v="104"/>
    <n v="106"/>
    <n v="108"/>
    <n v="110"/>
    <n v="115"/>
    <n v="121"/>
    <n v="452"/>
    <n v="14"/>
    <n v="19"/>
    <n v="27"/>
    <n v="70"/>
    <n v="78"/>
    <n v="120"/>
    <n v="70"/>
    <n v="24"/>
    <n v="13"/>
    <n v="18"/>
  </r>
  <r>
    <n v="3202"/>
    <s v="u"/>
    <s v="AMV"/>
    <x v="5"/>
    <x v="52"/>
    <x v="5"/>
    <m/>
    <m/>
    <m/>
    <m/>
    <m/>
    <n v="93.695534409432"/>
    <m/>
    <s v="9 - 2892 - 2926 - "/>
    <n v="87"/>
    <n v="96"/>
    <s v="libre"/>
    <m/>
    <m/>
    <n v="92"/>
    <n v="8"/>
    <x v="686"/>
    <x v="645"/>
    <n v="59"/>
    <n v="75"/>
    <n v="78"/>
    <n v="82"/>
    <n v="86"/>
    <n v="88"/>
    <n v="90"/>
    <n v="92"/>
    <n v="94"/>
    <n v="97"/>
    <n v="101"/>
    <n v="104"/>
    <n v="743"/>
    <n v="6"/>
    <n v="7"/>
    <n v="30"/>
    <n v="72"/>
    <n v="102"/>
    <n v="206"/>
    <n v="164"/>
    <n v="107"/>
    <n v="34"/>
    <n v="16"/>
  </r>
  <r>
    <n v="3203"/>
    <s v="u"/>
    <s v="AMV"/>
    <x v="6"/>
    <x v="52"/>
    <x v="6"/>
    <m/>
    <m/>
    <m/>
    <m/>
    <m/>
    <n v="0.01077466050274463"/>
    <m/>
    <s v="10 - 2892 - 2927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52"/>
    <n v="87"/>
    <n v="0"/>
    <n v="87"/>
    <n v="0"/>
    <n v="87"/>
    <n v="0"/>
    <n v="87"/>
    <n v="0"/>
    <n v="3"/>
    <n v="2"/>
  </r>
  <r>
    <n v="3204"/>
    <s v="u"/>
    <s v="AMV"/>
    <x v="7"/>
    <x v="52"/>
    <x v="7"/>
    <m/>
    <m/>
    <m/>
    <m/>
    <m/>
    <n v="9.269273611740637"/>
    <m/>
    <s v="11 - 2891 - 2893 - "/>
    <n v="0"/>
    <n v="13"/>
    <s v="libre"/>
    <m/>
    <m/>
    <n v="9"/>
    <n v="1"/>
    <x v="40"/>
    <x v="127"/>
    <n v="0"/>
    <n v="0"/>
    <n v="1"/>
    <n v="2"/>
    <n v="4"/>
    <n v="5"/>
    <n v="6"/>
    <n v="8"/>
    <n v="9"/>
    <n v="11"/>
    <n v="12"/>
    <n v="14"/>
    <n v="1209"/>
    <n v="174"/>
    <n v="174"/>
    <n v="174"/>
    <n v="174"/>
    <n v="174"/>
    <n v="162"/>
    <n v="111"/>
    <n v="49"/>
    <n v="14"/>
    <n v="4"/>
  </r>
  <r>
    <n v="3205"/>
    <s v="u"/>
    <s v="AMV"/>
    <x v="8"/>
    <x v="52"/>
    <x v="8"/>
    <m/>
    <m/>
    <m/>
    <m/>
    <m/>
    <n v="9.83729120159124"/>
    <m/>
    <s v="13 - 2893 - 2894 - "/>
    <n v="0"/>
    <n v="14"/>
    <s v="libre"/>
    <m/>
    <m/>
    <n v="10"/>
    <n v="1"/>
    <x v="40"/>
    <x v="127"/>
    <n v="0"/>
    <n v="0"/>
    <n v="1"/>
    <n v="2"/>
    <n v="4"/>
    <n v="5"/>
    <n v="7"/>
    <n v="8"/>
    <n v="10"/>
    <n v="11"/>
    <n v="13"/>
    <n v="14"/>
    <n v="1249"/>
    <n v="174"/>
    <n v="174"/>
    <n v="174"/>
    <n v="87"/>
    <n v="174"/>
    <n v="174"/>
    <n v="83"/>
    <n v="145"/>
    <n v="59"/>
    <n v="6"/>
  </r>
  <r>
    <n v="3206"/>
    <s v="u"/>
    <s v="AMV"/>
    <x v="9"/>
    <x v="52"/>
    <x v="9"/>
    <m/>
    <m/>
    <m/>
    <m/>
    <m/>
    <n v="0.01360249984847776"/>
    <m/>
    <s v="15 - 2894 - 2915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1"/>
    <n v="87"/>
    <n v="0"/>
    <n v="0"/>
    <n v="87"/>
    <n v="0"/>
    <n v="0"/>
    <n v="87"/>
    <n v="0"/>
    <n v="0"/>
    <n v="1"/>
  </r>
  <r>
    <n v="3207"/>
    <s v="u"/>
    <s v="AMV"/>
    <x v="10"/>
    <x v="52"/>
    <x v="10"/>
    <m/>
    <m/>
    <m/>
    <m/>
    <m/>
    <n v="8.888700752094355"/>
    <m/>
    <s v="16 - 2894 - 2916 - "/>
    <n v="0"/>
    <n v="11"/>
    <s v="libre"/>
    <m/>
    <m/>
    <n v="9"/>
    <n v="1"/>
    <x v="40"/>
    <x v="121"/>
    <n v="0"/>
    <n v="0"/>
    <n v="1"/>
    <n v="2"/>
    <n v="3"/>
    <n v="4"/>
    <n v="5"/>
    <n v="6"/>
    <n v="7"/>
    <n v="9"/>
    <n v="10"/>
    <n v="11"/>
    <n v="991"/>
    <n v="174"/>
    <n v="87"/>
    <n v="174"/>
    <n v="87"/>
    <n v="87"/>
    <n v="172"/>
    <n v="85"/>
    <n v="106"/>
    <n v="15"/>
    <n v="5"/>
  </r>
  <r>
    <n v="3208"/>
    <s v="u"/>
    <s v="AMV"/>
    <x v="11"/>
    <x v="52"/>
    <x v="11"/>
    <m/>
    <m/>
    <m/>
    <m/>
    <m/>
    <n v="0.003468298403216045"/>
    <m/>
    <s v="17 - 2893 - 2917 - "/>
    <n v="0"/>
    <n v="12"/>
    <s v="libre"/>
    <m/>
    <m/>
    <n v="0"/>
    <n v="0"/>
    <x v="40"/>
    <x v="125"/>
    <n v="0"/>
    <n v="0"/>
    <n v="1"/>
    <n v="2"/>
    <n v="3"/>
    <n v="5"/>
    <n v="6"/>
    <n v="7"/>
    <n v="8"/>
    <n v="10"/>
    <n v="11"/>
    <n v="12"/>
    <n v="1101"/>
    <n v="174"/>
    <n v="174"/>
    <n v="174"/>
    <n v="174"/>
    <n v="87"/>
    <n v="168"/>
    <n v="110"/>
    <n v="32"/>
    <n v="7"/>
    <n v="2"/>
  </r>
  <r>
    <n v="3209"/>
    <s v="u"/>
    <s v="AMV"/>
    <x v="12"/>
    <x v="52"/>
    <x v="12"/>
    <m/>
    <m/>
    <m/>
    <m/>
    <m/>
    <n v="0.01017889247991597"/>
    <m/>
    <s v="18 - 2891 - 2920 - "/>
    <n v="0"/>
    <n v="2"/>
    <s v="libre"/>
    <m/>
    <m/>
    <n v="0"/>
    <n v="0"/>
    <x v="40"/>
    <x v="176"/>
    <n v="0"/>
    <n v="0"/>
    <n v="0"/>
    <n v="0"/>
    <n v="0"/>
    <n v="0"/>
    <n v="0"/>
    <n v="1"/>
    <n v="1"/>
    <n v="2"/>
    <n v="2"/>
    <n v="2"/>
    <n v="150"/>
    <n v="87"/>
    <n v="0"/>
    <n v="0"/>
    <n v="0"/>
    <n v="0"/>
    <n v="32"/>
    <n v="0"/>
    <n v="0"/>
    <n v="0"/>
    <n v="32"/>
  </r>
  <r>
    <n v="3210"/>
    <s v="u"/>
    <s v="AMV"/>
    <x v="13"/>
    <x v="52"/>
    <x v="13"/>
    <m/>
    <m/>
    <m/>
    <m/>
    <m/>
    <n v="0.00278835001942646"/>
    <m/>
    <s v="19 - 2891 - 2900 - 2919 - "/>
    <n v="0"/>
    <n v="239"/>
    <s v="libre"/>
    <m/>
    <m/>
    <n v="0"/>
    <n v="0"/>
    <x v="265"/>
    <x v="519"/>
    <n v="0"/>
    <n v="10"/>
    <n v="20"/>
    <n v="40"/>
    <n v="70"/>
    <n v="90"/>
    <n v="120"/>
    <n v="140"/>
    <n v="170"/>
    <n v="190"/>
    <n v="210"/>
    <n v="230"/>
    <n v="2113"/>
    <n v="261"/>
    <n v="174"/>
    <n v="261"/>
    <n v="174"/>
    <n v="174"/>
    <n v="261"/>
    <n v="174"/>
    <n v="261"/>
    <n v="174"/>
    <n v="200"/>
  </r>
  <r>
    <n v="3211"/>
    <s v="u"/>
    <s v="AMV"/>
    <x v="14"/>
    <x v="52"/>
    <x v="14"/>
    <m/>
    <m/>
    <m/>
    <m/>
    <m/>
    <n v="393.91528206611"/>
    <m/>
    <s v="20 - 2891 - 2895 - "/>
    <n v="218"/>
    <n v="453"/>
    <s v="libre"/>
    <m/>
    <m/>
    <n v="392"/>
    <n v="14"/>
    <x v="704"/>
    <x v="779"/>
    <n v="170"/>
    <n v="220"/>
    <n v="235"/>
    <n v="261"/>
    <n v="285"/>
    <n v="308"/>
    <n v="332"/>
    <n v="356"/>
    <n v="379"/>
    <n v="404"/>
    <n v="427"/>
    <n v="443"/>
    <n v="2068"/>
    <n v="28"/>
    <n v="171"/>
    <n v="270"/>
    <n v="276"/>
    <n v="275"/>
    <n v="285"/>
    <n v="284"/>
    <n v="274"/>
    <n v="176"/>
    <n v="30"/>
  </r>
  <r>
    <n v="3212"/>
    <s v="u"/>
    <s v="AMV"/>
    <x v="15"/>
    <x v="52"/>
    <x v="15"/>
    <m/>
    <m/>
    <m/>
    <m/>
    <m/>
    <n v="262.9029925230497"/>
    <m/>
    <s v="22 - 2895 - 2896 - 2907 - "/>
    <n v="88"/>
    <n v="321"/>
    <s v="libre"/>
    <m/>
    <m/>
    <n v="261"/>
    <n v="13"/>
    <x v="166"/>
    <x v="597"/>
    <n v="50"/>
    <n v="90"/>
    <n v="106"/>
    <n v="130"/>
    <n v="153"/>
    <n v="178"/>
    <n v="201"/>
    <n v="225"/>
    <n v="248"/>
    <n v="272"/>
    <n v="296"/>
    <n v="310"/>
    <n v="2050"/>
    <n v="58"/>
    <n v="185"/>
    <n v="261"/>
    <n v="261"/>
    <n v="274"/>
    <n v="261"/>
    <n v="273"/>
    <n v="258"/>
    <n v="181"/>
    <n v="39"/>
  </r>
  <r>
    <n v="3213"/>
    <s v="u"/>
    <s v="AMV"/>
    <x v="16"/>
    <x v="52"/>
    <x v="16"/>
    <m/>
    <m/>
    <m/>
    <m/>
    <m/>
    <n v="215.290313898581"/>
    <m/>
    <s v="24 - 2896 - 2911 - "/>
    <n v="89"/>
    <n v="238"/>
    <s v="libre"/>
    <m/>
    <m/>
    <n v="214"/>
    <n v="15"/>
    <x v="269"/>
    <x v="716"/>
    <n v="51"/>
    <n v="84"/>
    <n v="96"/>
    <n v="114"/>
    <n v="130"/>
    <n v="145"/>
    <n v="161"/>
    <n v="176"/>
    <n v="191"/>
    <n v="207"/>
    <n v="224"/>
    <n v="236"/>
    <n v="1324"/>
    <n v="26"/>
    <n v="108"/>
    <n v="169"/>
    <n v="203"/>
    <n v="198"/>
    <n v="197"/>
    <n v="189"/>
    <n v="156"/>
    <n v="64"/>
    <n v="15"/>
  </r>
  <r>
    <n v="3214"/>
    <s v="u"/>
    <s v="AMV"/>
    <x v="17"/>
    <x v="52"/>
    <x v="17"/>
    <m/>
    <m/>
    <m/>
    <m/>
    <m/>
    <n v="47.73959289039907"/>
    <m/>
    <s v="25 - 2896 - 2913 - "/>
    <n v="0"/>
    <n v="82"/>
    <s v="libre"/>
    <m/>
    <m/>
    <n v="47"/>
    <n v="6"/>
    <x v="122"/>
    <x v="112"/>
    <n v="0"/>
    <n v="4"/>
    <n v="8"/>
    <n v="16"/>
    <n v="24"/>
    <n v="32"/>
    <n v="40"/>
    <n v="48"/>
    <n v="56"/>
    <n v="64"/>
    <n v="74"/>
    <n v="80"/>
    <n v="7041"/>
    <n v="870"/>
    <n v="870"/>
    <n v="870"/>
    <n v="870"/>
    <n v="870"/>
    <n v="863"/>
    <n v="831"/>
    <n v="634"/>
    <n v="315"/>
    <n v="49"/>
  </r>
  <r>
    <n v="3215"/>
    <s v="u"/>
    <s v="AMV"/>
    <x v="18"/>
    <x v="52"/>
    <x v="18"/>
    <m/>
    <m/>
    <m/>
    <m/>
    <m/>
    <n v="131.0122895430603"/>
    <m/>
    <s v="26 - 2895 - 2897 - 2923 - "/>
    <m/>
    <m/>
    <s v="déterminé"/>
    <m/>
    <m/>
    <n v="131"/>
    <n v="5"/>
    <x v="427"/>
    <x v="287"/>
    <n v="117"/>
    <n v="124"/>
    <n v="125"/>
    <n v="127"/>
    <n v="129"/>
    <n v="129"/>
    <n v="131"/>
    <n v="132"/>
    <n v="133"/>
    <n v="134"/>
    <n v="136"/>
    <n v="138"/>
    <n v="86"/>
    <n v="1"/>
    <n v="1"/>
    <n v="9"/>
    <n v="12"/>
    <n v="21"/>
    <n v="17"/>
    <n v="18"/>
    <n v="6"/>
    <n v="0"/>
    <n v="2"/>
  </r>
  <r>
    <n v="3216"/>
    <s v="u"/>
    <s v="AMV"/>
    <x v="19"/>
    <x v="52"/>
    <x v="19"/>
    <n v="31.21975775803213"/>
    <n v="1.560987887901607"/>
    <n v="0.1"/>
    <m/>
    <m/>
    <n v="27.38705404497701"/>
    <n v="-2.455306503503571"/>
    <s v="28 - 2897 - "/>
    <m/>
    <m/>
    <s v="mesuré"/>
    <n v="31"/>
    <n v="2"/>
    <n v="27"/>
    <n v="2"/>
    <x v="113"/>
    <x v="322"/>
    <n v="23"/>
    <n v="24"/>
    <n v="24"/>
    <n v="25"/>
    <n v="26"/>
    <n v="27"/>
    <n v="27"/>
    <n v="28"/>
    <n v="28"/>
    <n v="29"/>
    <n v="30"/>
    <n v="30"/>
    <n v="86"/>
    <n v="4"/>
    <n v="7"/>
    <n v="7"/>
    <n v="14"/>
    <n v="14"/>
    <n v="14"/>
    <n v="9"/>
    <n v="15"/>
    <n v="1"/>
    <n v="2"/>
  </r>
  <r>
    <n v="3217"/>
    <s v="u"/>
    <s v="AMV"/>
    <x v="20"/>
    <x v="52"/>
    <x v="20"/>
    <n v="75.03398724231758"/>
    <n v="3.751699362115879"/>
    <n v="0.1"/>
    <m/>
    <m/>
    <n v="75.04351333090281"/>
    <n v="0.00253913964467028"/>
    <s v="29 - 2897 - 2929 - "/>
    <m/>
    <m/>
    <s v="mesuré"/>
    <n v="75"/>
    <n v="4"/>
    <n v="75"/>
    <n v="4"/>
    <x v="423"/>
    <x v="362"/>
    <n v="66"/>
    <n v="69"/>
    <n v="71"/>
    <n v="73"/>
    <n v="74"/>
    <n v="75"/>
    <n v="75"/>
    <n v="76"/>
    <n v="77"/>
    <n v="78"/>
    <n v="80"/>
    <n v="80"/>
    <n v="86"/>
    <n v="3"/>
    <n v="2"/>
    <n v="6"/>
    <n v="10"/>
    <n v="17"/>
    <n v="23"/>
    <n v="10"/>
    <n v="14"/>
    <n v="0"/>
    <n v="2"/>
  </r>
  <r>
    <n v="3218"/>
    <s v="u"/>
    <s v="AMV"/>
    <x v="21"/>
    <x v="52"/>
    <x v="21"/>
    <n v="22.17122072666666"/>
    <n v="1.108561036333333"/>
    <n v="0.1"/>
    <m/>
    <m/>
    <n v="27.98956670383196"/>
    <n v="5.248557171384998"/>
    <s v="30 - 2897 - 2930 - "/>
    <m/>
    <m/>
    <s v="mesuré"/>
    <n v="22"/>
    <n v="1"/>
    <n v="28"/>
    <n v="1"/>
    <x v="112"/>
    <x v="315"/>
    <n v="25"/>
    <n v="26"/>
    <n v="27"/>
    <n v="27"/>
    <n v="27"/>
    <n v="27"/>
    <n v="28"/>
    <n v="28"/>
    <n v="28"/>
    <n v="29"/>
    <n v="30"/>
    <n v="30"/>
    <n v="86"/>
    <n v="1"/>
    <n v="3"/>
    <n v="4"/>
    <n v="19"/>
    <n v="18"/>
    <n v="15"/>
    <n v="12"/>
    <n v="6"/>
    <n v="7"/>
    <n v="2"/>
  </r>
  <r>
    <n v="3219"/>
    <s v="u"/>
    <s v="AMV"/>
    <x v="22"/>
    <x v="52"/>
    <x v="22"/>
    <m/>
    <m/>
    <m/>
    <m/>
    <m/>
    <n v="106.5463529357728"/>
    <m/>
    <s v="31 - 2891 - 2898 - "/>
    <n v="51"/>
    <n v="198"/>
    <s v="libre"/>
    <m/>
    <m/>
    <n v="105"/>
    <n v="9"/>
    <x v="43"/>
    <x v="256"/>
    <n v="36"/>
    <n v="53"/>
    <n v="61"/>
    <n v="76"/>
    <n v="91"/>
    <n v="106"/>
    <n v="121"/>
    <n v="136"/>
    <n v="151"/>
    <n v="166"/>
    <n v="182"/>
    <n v="192"/>
    <n v="1300"/>
    <n v="77"/>
    <n v="166"/>
    <n v="152"/>
    <n v="167"/>
    <n v="159"/>
    <n v="165"/>
    <n v="165"/>
    <n v="139"/>
    <n v="95"/>
    <n v="16"/>
  </r>
  <r>
    <n v="3220"/>
    <s v="u"/>
    <s v="AMV"/>
    <x v="23"/>
    <x v="52"/>
    <x v="23"/>
    <m/>
    <m/>
    <m/>
    <m/>
    <m/>
    <n v="50.98575369899989"/>
    <m/>
    <s v="33 - 2898 - 2899 - 2907 - "/>
    <n v="0"/>
    <n v="138"/>
    <s v="libre"/>
    <m/>
    <m/>
    <n v="50"/>
    <n v="6"/>
    <x v="40"/>
    <x v="325"/>
    <n v="0"/>
    <n v="0"/>
    <n v="10"/>
    <n v="20"/>
    <n v="40"/>
    <n v="50"/>
    <n v="70"/>
    <n v="80"/>
    <n v="90"/>
    <n v="110"/>
    <n v="120"/>
    <n v="130"/>
    <n v="1229"/>
    <n v="174"/>
    <n v="174"/>
    <n v="87"/>
    <n v="174"/>
    <n v="87"/>
    <n v="174"/>
    <n v="173"/>
    <n v="82"/>
    <n v="94"/>
    <n v="11"/>
  </r>
  <r>
    <n v="3221"/>
    <s v="u"/>
    <s v="AMV"/>
    <x v="24"/>
    <x v="52"/>
    <x v="24"/>
    <m/>
    <m/>
    <m/>
    <m/>
    <m/>
    <n v="19.38750267776046"/>
    <m/>
    <s v="35 - 2899 - 2911 - "/>
    <n v="0"/>
    <n v="55"/>
    <s v="libre"/>
    <m/>
    <m/>
    <n v="21"/>
    <n v="6"/>
    <x v="207"/>
    <x v="457"/>
    <n v="0"/>
    <n v="2"/>
    <n v="5"/>
    <n v="11"/>
    <n v="16"/>
    <n v="22"/>
    <n v="28"/>
    <n v="33"/>
    <n v="39"/>
    <n v="45"/>
    <n v="51"/>
    <n v="56"/>
    <n v="4879"/>
    <n v="609"/>
    <n v="609"/>
    <n v="609"/>
    <n v="609"/>
    <n v="609"/>
    <n v="603"/>
    <n v="550"/>
    <n v="432"/>
    <n v="200"/>
    <n v="50"/>
  </r>
  <r>
    <n v="3222"/>
    <s v="u"/>
    <s v="AMV"/>
    <x v="25"/>
    <x v="52"/>
    <x v="25"/>
    <m/>
    <m/>
    <m/>
    <m/>
    <m/>
    <n v="31.77485549620822"/>
    <m/>
    <s v="36 - 2899 - 2913 - "/>
    <n v="0"/>
    <n v="82"/>
    <s v="libre"/>
    <m/>
    <m/>
    <n v="30"/>
    <n v="3"/>
    <x v="122"/>
    <x v="112"/>
    <n v="0"/>
    <n v="4"/>
    <n v="8"/>
    <n v="16"/>
    <n v="24"/>
    <n v="32"/>
    <n v="40"/>
    <n v="48"/>
    <n v="56"/>
    <n v="64"/>
    <n v="74"/>
    <n v="80"/>
    <n v="7041"/>
    <n v="870"/>
    <n v="870"/>
    <n v="870"/>
    <n v="870"/>
    <n v="870"/>
    <n v="863"/>
    <n v="831"/>
    <n v="634"/>
    <n v="315"/>
    <n v="49"/>
  </r>
  <r>
    <n v="3223"/>
    <s v="u"/>
    <s v="AMV"/>
    <x v="26"/>
    <x v="52"/>
    <x v="26"/>
    <m/>
    <m/>
    <m/>
    <m/>
    <m/>
    <n v="55.56059923677288"/>
    <m/>
    <s v="37 - 2898 - 2923 - 2929 - "/>
    <n v="52"/>
    <n v="58"/>
    <s v="libre"/>
    <m/>
    <m/>
    <n v="55"/>
    <n v="7"/>
    <x v="39"/>
    <x v="644"/>
    <n v="36"/>
    <n v="42"/>
    <n v="44"/>
    <n v="48"/>
    <n v="50"/>
    <n v="53"/>
    <n v="55"/>
    <n v="57"/>
    <n v="59"/>
    <n v="61"/>
    <n v="64"/>
    <n v="66"/>
    <n v="538"/>
    <n v="9"/>
    <n v="37"/>
    <n v="62"/>
    <n v="58"/>
    <n v="88"/>
    <n v="117"/>
    <n v="72"/>
    <n v="65"/>
    <n v="23"/>
    <n v="8"/>
  </r>
  <r>
    <n v="3224"/>
    <s v="u"/>
    <s v="AMV"/>
    <x v="27"/>
    <x v="52"/>
    <x v="27"/>
    <m/>
    <m/>
    <m/>
    <m/>
    <m/>
    <n v="0.005865801599351734"/>
    <m/>
    <s v="38 - 2890 - 2900 - "/>
    <n v="0"/>
    <n v="320"/>
    <s v="libre"/>
    <m/>
    <m/>
    <n v="0"/>
    <n v="0"/>
    <x v="265"/>
    <x v="422"/>
    <n v="0"/>
    <n v="10"/>
    <n v="30"/>
    <n v="60"/>
    <n v="90"/>
    <n v="120"/>
    <n v="150"/>
    <n v="180"/>
    <n v="210"/>
    <n v="240"/>
    <n v="270"/>
    <n v="280"/>
    <n v="2627"/>
    <n v="348"/>
    <n v="261"/>
    <n v="261"/>
    <n v="261"/>
    <n v="261"/>
    <n v="261"/>
    <n v="261"/>
    <n v="261"/>
    <n v="261"/>
    <n v="192"/>
  </r>
  <r>
    <n v="3225"/>
    <s v="u"/>
    <s v="AMV"/>
    <x v="28"/>
    <x v="52"/>
    <x v="28"/>
    <m/>
    <m/>
    <m/>
    <m/>
    <m/>
    <n v="0.001969478089471521"/>
    <m/>
    <s v="40 - 2900 - "/>
    <n v="0"/>
    <n v="150"/>
    <s v="libre"/>
    <m/>
    <m/>
    <n v="0"/>
    <n v="0"/>
    <x v="40"/>
    <x v="296"/>
    <n v="0"/>
    <n v="0"/>
    <n v="10"/>
    <n v="30"/>
    <n v="40"/>
    <n v="60"/>
    <n v="70"/>
    <n v="90"/>
    <n v="100"/>
    <n v="120"/>
    <n v="140"/>
    <n v="140"/>
    <n v="1365"/>
    <n v="174"/>
    <n v="87"/>
    <n v="174"/>
    <n v="87"/>
    <n v="174"/>
    <n v="87"/>
    <n v="174"/>
    <n v="87"/>
    <n v="174"/>
    <n v="148"/>
  </r>
  <r>
    <n v="3226"/>
    <s v="u"/>
    <s v="AMV"/>
    <x v="29"/>
    <x v="52"/>
    <x v="29"/>
    <m/>
    <m/>
    <m/>
    <m/>
    <m/>
    <n v="0.001973936674783628"/>
    <m/>
    <s v="41 - 2900 - "/>
    <n v="0"/>
    <n v="286"/>
    <s v="libre"/>
    <m/>
    <m/>
    <n v="0"/>
    <n v="0"/>
    <x v="265"/>
    <x v="416"/>
    <n v="0"/>
    <n v="10"/>
    <n v="20"/>
    <n v="50"/>
    <n v="80"/>
    <n v="110"/>
    <n v="140"/>
    <n v="170"/>
    <n v="200"/>
    <n v="230"/>
    <n v="260"/>
    <n v="270"/>
    <n v="2524"/>
    <n v="261"/>
    <n v="261"/>
    <n v="261"/>
    <n v="261"/>
    <n v="261"/>
    <n v="261"/>
    <n v="261"/>
    <n v="261"/>
    <n v="261"/>
    <n v="176"/>
  </r>
  <r>
    <n v="3227"/>
    <s v="u"/>
    <s v="AMV"/>
    <x v="30"/>
    <x v="52"/>
    <x v="30"/>
    <m/>
    <m/>
    <m/>
    <m/>
    <m/>
    <n v="0.01215729299261793"/>
    <m/>
    <s v="42 - 2889 - 2901 - "/>
    <n v="0"/>
    <n v="89"/>
    <s v="libre"/>
    <m/>
    <m/>
    <n v="0"/>
    <n v="0"/>
    <x v="122"/>
    <x v="355"/>
    <n v="0"/>
    <n v="4"/>
    <n v="8"/>
    <n v="17"/>
    <n v="26"/>
    <n v="35"/>
    <n v="44"/>
    <n v="53"/>
    <n v="61"/>
    <n v="70"/>
    <n v="79"/>
    <n v="84"/>
    <n v="7691"/>
    <n v="783"/>
    <n v="783"/>
    <n v="783"/>
    <n v="783"/>
    <n v="783"/>
    <n v="783"/>
    <n v="783"/>
    <n v="783"/>
    <n v="768"/>
    <n v="660"/>
  </r>
  <r>
    <n v="3228"/>
    <s v="u"/>
    <s v="AMV"/>
    <x v="31"/>
    <x v="52"/>
    <x v="31"/>
    <m/>
    <m/>
    <m/>
    <m/>
    <m/>
    <n v="0.01215729299261793"/>
    <m/>
    <s v="44 - 2901 - 2902 - "/>
    <n v="0"/>
    <n v="88"/>
    <s v="libre"/>
    <m/>
    <m/>
    <n v="0"/>
    <n v="0"/>
    <x v="122"/>
    <x v="555"/>
    <n v="0"/>
    <n v="4"/>
    <n v="8"/>
    <n v="17"/>
    <n v="26"/>
    <n v="34"/>
    <n v="43"/>
    <n v="52"/>
    <n v="61"/>
    <n v="69"/>
    <n v="78"/>
    <n v="83"/>
    <n v="7604"/>
    <n v="783"/>
    <n v="783"/>
    <n v="783"/>
    <n v="783"/>
    <n v="696"/>
    <n v="783"/>
    <n v="783"/>
    <n v="783"/>
    <n v="768"/>
    <n v="660"/>
  </r>
  <r>
    <n v="3229"/>
    <s v="u"/>
    <s v="AMV"/>
    <x v="32"/>
    <x v="52"/>
    <x v="32"/>
    <m/>
    <m/>
    <m/>
    <m/>
    <m/>
    <n v="0.006356695174527557"/>
    <m/>
    <s v="46 - 2902 - 2903 - "/>
    <n v="0"/>
    <n v="89"/>
    <s v="libre"/>
    <m/>
    <m/>
    <n v="0"/>
    <n v="0"/>
    <x v="122"/>
    <x v="355"/>
    <n v="0"/>
    <n v="4"/>
    <n v="8"/>
    <n v="17"/>
    <n v="26"/>
    <n v="35"/>
    <n v="44"/>
    <n v="53"/>
    <n v="61"/>
    <n v="70"/>
    <n v="79"/>
    <n v="84"/>
    <n v="7691"/>
    <n v="783"/>
    <n v="783"/>
    <n v="783"/>
    <n v="783"/>
    <n v="783"/>
    <n v="783"/>
    <n v="783"/>
    <n v="783"/>
    <n v="768"/>
    <n v="660"/>
  </r>
  <r>
    <n v="3230"/>
    <s v="u"/>
    <s v="AMV"/>
    <x v="33"/>
    <x v="52"/>
    <x v="33"/>
    <m/>
    <m/>
    <m/>
    <m/>
    <m/>
    <n v="0.003200554012793416"/>
    <m/>
    <s v="48 - 2903 - 2910 - "/>
    <n v="0"/>
    <n v="90"/>
    <s v="libre"/>
    <m/>
    <m/>
    <n v="0"/>
    <n v="0"/>
    <x v="122"/>
    <x v="585"/>
    <n v="0"/>
    <n v="4"/>
    <n v="8"/>
    <n v="17"/>
    <n v="26"/>
    <n v="35"/>
    <n v="44"/>
    <n v="53"/>
    <n v="62"/>
    <n v="71"/>
    <n v="80"/>
    <n v="85"/>
    <n v="7778"/>
    <n v="783"/>
    <n v="783"/>
    <n v="783"/>
    <n v="783"/>
    <n v="783"/>
    <n v="783"/>
    <n v="783"/>
    <n v="783"/>
    <n v="771"/>
    <n v="744"/>
  </r>
  <r>
    <n v="3231"/>
    <s v="u"/>
    <s v="AMV"/>
    <x v="34"/>
    <x v="52"/>
    <x v="34"/>
    <m/>
    <m/>
    <m/>
    <m/>
    <m/>
    <n v="0.003156141161734142"/>
    <m/>
    <s v="49 - 2903 - 2912 - "/>
    <n v="0"/>
    <n v="82"/>
    <s v="libre"/>
    <m/>
    <m/>
    <n v="0"/>
    <n v="0"/>
    <x v="102"/>
    <x v="349"/>
    <n v="0"/>
    <n v="3"/>
    <n v="7"/>
    <n v="15"/>
    <n v="23"/>
    <n v="31"/>
    <n v="39"/>
    <n v="47"/>
    <n v="55"/>
    <n v="63"/>
    <n v="72"/>
    <n v="78"/>
    <n v="6902"/>
    <n v="783"/>
    <n v="783"/>
    <n v="783"/>
    <n v="783"/>
    <n v="783"/>
    <n v="781"/>
    <n v="771"/>
    <n v="710"/>
    <n v="498"/>
    <n v="228"/>
  </r>
  <r>
    <n v="3232"/>
    <s v="u"/>
    <s v="AMV"/>
    <x v="35"/>
    <x v="52"/>
    <x v="35"/>
    <m/>
    <m/>
    <m/>
    <m/>
    <m/>
    <n v="0.004330948385212077"/>
    <m/>
    <s v="50 - 2902 - 2904 - "/>
    <n v="0"/>
    <n v="14"/>
    <s v="libre"/>
    <m/>
    <m/>
    <n v="0"/>
    <n v="0"/>
    <x v="40"/>
    <x v="124"/>
    <n v="0"/>
    <n v="0"/>
    <n v="1"/>
    <n v="2"/>
    <n v="4"/>
    <n v="5"/>
    <n v="7"/>
    <n v="8"/>
    <n v="10"/>
    <n v="11"/>
    <n v="13"/>
    <n v="13"/>
    <n v="1254"/>
    <n v="174"/>
    <n v="174"/>
    <n v="174"/>
    <n v="87"/>
    <n v="174"/>
    <n v="174"/>
    <n v="85"/>
    <n v="152"/>
    <n v="56"/>
    <n v="5"/>
  </r>
  <r>
    <n v="3233"/>
    <s v="u"/>
    <s v="AMV"/>
    <x v="36"/>
    <x v="52"/>
    <x v="36"/>
    <m/>
    <m/>
    <m/>
    <m/>
    <m/>
    <n v="0.001994006954382359"/>
    <m/>
    <s v="52 - 2904 - 2915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1"/>
    <n v="87"/>
    <n v="0"/>
    <n v="0"/>
    <n v="87"/>
    <n v="0"/>
    <n v="0"/>
    <n v="87"/>
    <n v="0"/>
    <n v="0"/>
    <n v="1"/>
  </r>
  <r>
    <n v="3234"/>
    <s v="u"/>
    <s v="AMV"/>
    <x v="37"/>
    <x v="52"/>
    <x v="37"/>
    <m/>
    <m/>
    <m/>
    <m/>
    <m/>
    <n v="0.002336941430829717"/>
    <m/>
    <s v="53 - 2904 - 2916 - "/>
    <n v="0"/>
    <n v="11"/>
    <s v="libre"/>
    <m/>
    <m/>
    <n v="0"/>
    <n v="0"/>
    <x v="40"/>
    <x v="121"/>
    <n v="0"/>
    <n v="0"/>
    <n v="1"/>
    <n v="2"/>
    <n v="3"/>
    <n v="4"/>
    <n v="5"/>
    <n v="6"/>
    <n v="7"/>
    <n v="9"/>
    <n v="10"/>
    <n v="11"/>
    <n v="991"/>
    <n v="174"/>
    <n v="87"/>
    <n v="174"/>
    <n v="87"/>
    <n v="87"/>
    <n v="172"/>
    <n v="85"/>
    <n v="106"/>
    <n v="15"/>
    <n v="5"/>
  </r>
  <r>
    <n v="3235"/>
    <s v="u"/>
    <s v="AMV"/>
    <x v="38"/>
    <x v="52"/>
    <x v="38"/>
    <m/>
    <m/>
    <m/>
    <m/>
    <m/>
    <n v="0.001995986736581754"/>
    <m/>
    <s v="54 - 2902 - 2918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5"/>
    <n v="2"/>
    <n v="3"/>
    <n v="2"/>
    <n v="1"/>
    <n v="0"/>
    <n v="2"/>
    <n v="0"/>
    <n v="1"/>
    <n v="1"/>
  </r>
  <r>
    <n v="3236"/>
    <s v="u"/>
    <s v="AMV"/>
    <x v="39"/>
    <x v="52"/>
    <x v="39"/>
    <m/>
    <m/>
    <m/>
    <m/>
    <m/>
    <n v="0.001182419860181317"/>
    <m/>
    <s v="55 - 2902 - 2919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2"/>
    <n v="87"/>
    <n v="0"/>
    <n v="0"/>
    <n v="0"/>
    <n v="0"/>
    <n v="0"/>
    <n v="0"/>
    <n v="0"/>
    <n v="0"/>
    <n v="86"/>
  </r>
  <r>
    <n v="3237"/>
    <s v="u"/>
    <s v="AMV"/>
    <x v="40"/>
    <x v="52"/>
    <x v="40"/>
    <m/>
    <m/>
    <m/>
    <m/>
    <m/>
    <n v="0.003951555736272734"/>
    <m/>
    <s v="56 - 2902 - 2920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3238"/>
    <s v="u"/>
    <s v="AMV"/>
    <x v="41"/>
    <x v="52"/>
    <x v="41"/>
    <m/>
    <m/>
    <m/>
    <m/>
    <m/>
    <n v="0.007083651882817492"/>
    <m/>
    <s v="57 - 2902 - 2905 - 2922 - "/>
    <n v="0"/>
    <n v="4"/>
    <s v="libre"/>
    <m/>
    <m/>
    <n v="0"/>
    <n v="0"/>
    <x v="40"/>
    <x v="209"/>
    <n v="0"/>
    <n v="0"/>
    <n v="0"/>
    <n v="0"/>
    <n v="1"/>
    <n v="1"/>
    <n v="2"/>
    <n v="2"/>
    <n v="2"/>
    <n v="3"/>
    <n v="4"/>
    <n v="4"/>
    <n v="362"/>
    <n v="87"/>
    <n v="0"/>
    <n v="87"/>
    <n v="0"/>
    <n v="83"/>
    <n v="0"/>
    <n v="60"/>
    <n v="0"/>
    <n v="34"/>
    <n v="12"/>
  </r>
  <r>
    <n v="3239"/>
    <s v="u"/>
    <s v="AMV"/>
    <x v="42"/>
    <x v="52"/>
    <x v="42"/>
    <m/>
    <m/>
    <m/>
    <m/>
    <m/>
    <n v="0.002704101803119664"/>
    <m/>
    <s v="59 - 2905 - 2928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49"/>
    <n v="87"/>
    <n v="87"/>
    <n v="0"/>
    <n v="87"/>
    <n v="0"/>
    <n v="83"/>
    <n v="60"/>
    <n v="0"/>
    <n v="34"/>
    <n v="12"/>
  </r>
  <r>
    <n v="3240"/>
    <s v="u"/>
    <s v="AMV"/>
    <x v="43"/>
    <x v="52"/>
    <x v="43"/>
    <m/>
    <m/>
    <m/>
    <m/>
    <m/>
    <n v="0.004379550079697828"/>
    <m/>
    <s v="60 - 2905 - 2930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1"/>
    <n v="4"/>
    <n v="4"/>
    <n v="2"/>
    <n v="1"/>
    <n v="1"/>
    <n v="1"/>
    <n v="1"/>
    <n v="1"/>
    <n v="1"/>
  </r>
  <r>
    <n v="3241"/>
    <s v="u"/>
    <s v="AMV"/>
    <x v="44"/>
    <x v="52"/>
    <x v="44"/>
    <m/>
    <m/>
    <m/>
    <m/>
    <m/>
    <n v="0.9850654001603304"/>
    <m/>
    <s v="61 - 2902 - 2906 - "/>
    <n v="0"/>
    <n v="17"/>
    <s v="libre"/>
    <m/>
    <m/>
    <n v="1"/>
    <n v="0"/>
    <x v="40"/>
    <x v="190"/>
    <n v="0"/>
    <n v="0"/>
    <n v="1"/>
    <n v="3"/>
    <n v="4"/>
    <n v="6"/>
    <n v="7"/>
    <n v="9"/>
    <n v="10"/>
    <n v="12"/>
    <n v="15"/>
    <n v="16"/>
    <n v="1350"/>
    <n v="261"/>
    <n v="174"/>
    <n v="174"/>
    <n v="174"/>
    <n v="165"/>
    <n v="149"/>
    <n v="113"/>
    <n v="87"/>
    <n v="45"/>
    <n v="9"/>
  </r>
  <r>
    <n v="3242"/>
    <s v="u"/>
    <s v="AMV"/>
    <x v="45"/>
    <x v="52"/>
    <x v="45"/>
    <m/>
    <m/>
    <m/>
    <m/>
    <m/>
    <n v="0.002472869116834783"/>
    <m/>
    <s v="63 - 2906 - 2925 - "/>
    <n v="0"/>
    <n v="5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72"/>
    <n v="87"/>
    <n v="82"/>
    <n v="66"/>
    <n v="48"/>
    <n v="36"/>
    <n v="26"/>
    <n v="14"/>
    <n v="10"/>
    <n v="3"/>
    <n v="1"/>
  </r>
  <r>
    <n v="3243"/>
    <s v="u"/>
    <s v="AMV"/>
    <x v="46"/>
    <x v="52"/>
    <x v="46"/>
    <m/>
    <m/>
    <m/>
    <m/>
    <m/>
    <n v="0.002257074008661106"/>
    <m/>
    <s v="64 - 2906 - 2926 - "/>
    <n v="0"/>
    <n v="8"/>
    <s v="libre"/>
    <m/>
    <m/>
    <n v="0"/>
    <n v="0"/>
    <x v="40"/>
    <x v="174"/>
    <n v="0"/>
    <n v="0"/>
    <n v="0"/>
    <n v="1"/>
    <n v="2"/>
    <n v="3"/>
    <n v="3"/>
    <n v="4"/>
    <n v="5"/>
    <n v="6"/>
    <n v="7"/>
    <n v="8"/>
    <n v="673"/>
    <n v="87"/>
    <n v="87"/>
    <n v="87"/>
    <n v="87"/>
    <n v="0"/>
    <n v="86"/>
    <n v="77"/>
    <n v="70"/>
    <n v="55"/>
    <n v="38"/>
  </r>
  <r>
    <n v="3244"/>
    <s v="u"/>
    <s v="AMV"/>
    <x v="47"/>
    <x v="52"/>
    <x v="47"/>
    <m/>
    <m/>
    <m/>
    <m/>
    <m/>
    <n v="0.9803354570348345"/>
    <m/>
    <s v="65 - 2906 - 2927 - "/>
    <n v="0"/>
    <n v="3"/>
    <s v="libre"/>
    <m/>
    <m/>
    <n v="1"/>
    <n v="0"/>
    <x v="40"/>
    <x v="212"/>
    <n v="0"/>
    <n v="0"/>
    <n v="0"/>
    <n v="0"/>
    <n v="1"/>
    <n v="1"/>
    <n v="2"/>
    <n v="2"/>
    <n v="2"/>
    <n v="3"/>
    <n v="3"/>
    <n v="3"/>
    <n v="352"/>
    <n v="87"/>
    <n v="0"/>
    <n v="87"/>
    <n v="0"/>
    <n v="87"/>
    <n v="0"/>
    <n v="87"/>
    <n v="0"/>
    <n v="3"/>
    <n v="2"/>
  </r>
  <r>
    <n v="3245"/>
    <s v="u"/>
    <s v="AMV"/>
    <x v="65"/>
    <x v="52"/>
    <x v="65"/>
    <m/>
    <m/>
    <m/>
    <m/>
    <m/>
    <n v="313.8887462220496"/>
    <m/>
    <s v="88 - 2907 - "/>
    <n v="87"/>
    <n v="461"/>
    <s v="libre"/>
    <m/>
    <m/>
    <n v="311"/>
    <n v="17"/>
    <x v="565"/>
    <x v="780"/>
    <n v="49"/>
    <n v="99"/>
    <n v="120"/>
    <n v="157"/>
    <n v="194"/>
    <n v="231"/>
    <n v="269"/>
    <n v="307"/>
    <n v="343"/>
    <n v="381"/>
    <n v="419"/>
    <n v="440"/>
    <n v="3246"/>
    <n v="130"/>
    <n v="357"/>
    <n v="394"/>
    <n v="389"/>
    <n v="394"/>
    <n v="389"/>
    <n v="394"/>
    <n v="388"/>
    <n v="331"/>
    <n v="81"/>
  </r>
  <r>
    <n v="3246"/>
    <s v="u"/>
    <s v="AMV"/>
    <x v="66"/>
    <x v="52"/>
    <x v="66"/>
    <m/>
    <m/>
    <m/>
    <m/>
    <m/>
    <n v="323.6362103083951"/>
    <m/>
    <s v="90 - 2908 - "/>
    <n v="323"/>
    <n v="575"/>
    <s v="libre"/>
    <m/>
    <m/>
    <n v="321"/>
    <n v="17"/>
    <x v="473"/>
    <x v="591"/>
    <n v="279"/>
    <n v="325"/>
    <n v="340"/>
    <n v="367"/>
    <n v="392"/>
    <n v="419"/>
    <n v="444"/>
    <n v="470"/>
    <n v="496"/>
    <n v="522"/>
    <n v="548"/>
    <n v="563"/>
    <n v="2247"/>
    <n v="45"/>
    <n v="216"/>
    <n v="278"/>
    <n v="291"/>
    <n v="287"/>
    <n v="286"/>
    <n v="285"/>
    <n v="292"/>
    <n v="214"/>
    <n v="54"/>
  </r>
  <r>
    <n v="3247"/>
    <s v="u"/>
    <s v="AMV"/>
    <x v="67"/>
    <x v="52"/>
    <x v="67"/>
    <m/>
    <m/>
    <m/>
    <m/>
    <m/>
    <n v="314.6168321294418"/>
    <m/>
    <s v="92 - 2908 - 2909 - "/>
    <m/>
    <m/>
    <s v="déterminé"/>
    <m/>
    <m/>
    <n v="312"/>
    <n v="17"/>
    <x v="345"/>
    <x v="568"/>
    <n v="271"/>
    <n v="287"/>
    <n v="290"/>
    <n v="296"/>
    <n v="303"/>
    <n v="307"/>
    <n v="311"/>
    <n v="316"/>
    <n v="321"/>
    <n v="326"/>
    <n v="333"/>
    <n v="344"/>
    <n v="86"/>
    <n v="2"/>
    <n v="3"/>
    <n v="12"/>
    <n v="11"/>
    <n v="16"/>
    <n v="14"/>
    <n v="13"/>
    <n v="8"/>
    <n v="3"/>
    <n v="5"/>
  </r>
  <r>
    <n v="3248"/>
    <s v="u"/>
    <s v="AMV"/>
    <x v="68"/>
    <x v="52"/>
    <x v="68"/>
    <n v="481"/>
    <n v="24.05"/>
    <n v="0.1"/>
    <m/>
    <m/>
    <n v="235.6815923894018"/>
    <n v="-10.20034958879826"/>
    <s v="94 - 2909 - 2910 - "/>
    <m/>
    <m/>
    <s v="mesuré"/>
    <n v="484"/>
    <n v="25"/>
    <n v="235"/>
    <n v="20"/>
    <x v="634"/>
    <x v="216"/>
    <n v="191"/>
    <n v="202"/>
    <n v="210"/>
    <n v="220"/>
    <n v="227"/>
    <n v="232"/>
    <n v="234"/>
    <n v="238"/>
    <n v="244"/>
    <n v="250"/>
    <n v="263"/>
    <n v="267"/>
    <n v="86"/>
    <n v="2"/>
    <n v="7"/>
    <n v="4"/>
    <n v="13"/>
    <n v="19"/>
    <n v="15"/>
    <n v="13"/>
    <n v="2"/>
    <n v="8"/>
    <n v="4"/>
  </r>
  <r>
    <n v="3249"/>
    <s v="u"/>
    <s v="AMV"/>
    <x v="69"/>
    <x v="52"/>
    <x v="69"/>
    <m/>
    <m/>
    <m/>
    <m/>
    <m/>
    <n v="234.1667340765995"/>
    <m/>
    <s v="96 - 2910 - 2911 - "/>
    <n v="145"/>
    <n v="237"/>
    <s v="libre"/>
    <m/>
    <m/>
    <n v="234"/>
    <n v="20"/>
    <x v="236"/>
    <x v="771"/>
    <n v="103"/>
    <n v="134"/>
    <n v="144"/>
    <n v="158"/>
    <n v="170"/>
    <n v="180"/>
    <n v="190"/>
    <n v="200"/>
    <n v="210"/>
    <n v="221"/>
    <n v="235"/>
    <n v="245"/>
    <n v="854"/>
    <n v="13"/>
    <n v="37"/>
    <n v="102"/>
    <n v="134"/>
    <n v="148"/>
    <n v="139"/>
    <n v="140"/>
    <n v="91"/>
    <n v="38"/>
    <n v="13"/>
  </r>
  <r>
    <n v="3250"/>
    <s v="u"/>
    <s v="AMV"/>
    <x v="70"/>
    <x v="52"/>
    <x v="70"/>
    <n v="165"/>
    <n v="8.25"/>
    <n v="0.1"/>
    <m/>
    <m/>
    <n v="80.51577993397798"/>
    <n v="-10.24051152315418"/>
    <s v="98 - 2909 - 2912 - "/>
    <m/>
    <m/>
    <s v="mesuré"/>
    <n v="165"/>
    <n v="8"/>
    <n v="78"/>
    <n v="9"/>
    <x v="308"/>
    <x v="257"/>
    <n v="51"/>
    <n v="64"/>
    <n v="67"/>
    <n v="71"/>
    <n v="73"/>
    <n v="76"/>
    <n v="79"/>
    <n v="82"/>
    <n v="84"/>
    <n v="85"/>
    <n v="89"/>
    <n v="92"/>
    <n v="86"/>
    <n v="1"/>
    <n v="1"/>
    <n v="4"/>
    <n v="11"/>
    <n v="12"/>
    <n v="15"/>
    <n v="16"/>
    <n v="18"/>
    <n v="7"/>
    <n v="2"/>
  </r>
  <r>
    <n v="3251"/>
    <s v="u"/>
    <s v="AMV"/>
    <x v="71"/>
    <x v="52"/>
    <x v="71"/>
    <m/>
    <m/>
    <m/>
    <m/>
    <m/>
    <n v="79.24835514630703"/>
    <m/>
    <s v="100 - 2912 - 2913 - "/>
    <n v="0"/>
    <n v="82"/>
    <s v="libre"/>
    <m/>
    <m/>
    <n v="77"/>
    <n v="9"/>
    <x v="122"/>
    <x v="361"/>
    <n v="0"/>
    <n v="4"/>
    <n v="8"/>
    <n v="16"/>
    <n v="24"/>
    <n v="32"/>
    <n v="40"/>
    <n v="48"/>
    <n v="56"/>
    <n v="64"/>
    <n v="73"/>
    <n v="79"/>
    <n v="6922"/>
    <n v="838"/>
    <n v="870"/>
    <n v="870"/>
    <n v="870"/>
    <n v="870"/>
    <n v="862"/>
    <n v="822"/>
    <n v="604"/>
    <n v="278"/>
    <n v="39"/>
  </r>
  <r>
    <n v="3252"/>
    <s v="u"/>
    <s v="AMV"/>
    <x v="72"/>
    <x v="52"/>
    <x v="72"/>
    <m/>
    <m/>
    <m/>
    <m/>
    <m/>
    <n v="7.980573269585572"/>
    <m/>
    <s v="102 - 2908 - 2914 - "/>
    <m/>
    <m/>
    <s v="déterminé"/>
    <m/>
    <m/>
    <n v="8"/>
    <n v="1"/>
    <x v="285"/>
    <x v="121"/>
    <n v="5"/>
    <n v="6"/>
    <n v="6"/>
    <n v="7"/>
    <n v="7"/>
    <n v="8"/>
    <n v="8"/>
    <n v="8"/>
    <n v="9"/>
    <n v="9"/>
    <n v="10"/>
    <n v="10"/>
    <n v="86"/>
    <n v="2"/>
    <n v="1"/>
    <n v="11"/>
    <n v="17"/>
    <n v="20"/>
    <n v="17"/>
    <n v="8"/>
    <n v="8"/>
    <n v="2"/>
    <n v="1"/>
  </r>
  <r>
    <n v="3253"/>
    <s v="u"/>
    <s v="AMV"/>
    <x v="73"/>
    <x v="52"/>
    <x v="73"/>
    <n v="8.326000000000001"/>
    <n v="1"/>
    <n v="0.2402113860196973"/>
    <m/>
    <m/>
    <n v="1.011164399778081"/>
    <n v="-7.31483560022192"/>
    <s v="104 - 2914 - 2915 - "/>
    <m/>
    <m/>
    <s v="mesuré"/>
    <n v="8"/>
    <n v="1"/>
    <n v="1"/>
    <n v="0"/>
    <x v="195"/>
    <x v="55"/>
    <n v="1"/>
    <n v="1"/>
    <n v="1"/>
    <n v="1"/>
    <n v="1"/>
    <n v="1"/>
    <n v="1"/>
    <n v="1"/>
    <n v="1"/>
    <n v="1"/>
    <n v="1"/>
    <n v="1"/>
    <n v="86"/>
    <n v="85"/>
    <n v="1"/>
    <n v="0"/>
    <n v="0"/>
    <n v="0"/>
    <n v="0"/>
    <n v="0"/>
    <n v="0"/>
    <n v="0"/>
    <n v="1"/>
  </r>
  <r>
    <n v="3254"/>
    <s v="u"/>
    <s v="AMV"/>
    <x v="74"/>
    <x v="52"/>
    <x v="74"/>
    <n v="19.395"/>
    <n v="1"/>
    <n v="0.1031193606599639"/>
    <m/>
    <m/>
    <n v="9.887737357872584"/>
    <n v="-9.507262642127415"/>
    <s v="106 - 2914 - 2916 - "/>
    <m/>
    <m/>
    <s v="mesuré"/>
    <n v="19"/>
    <n v="1"/>
    <n v="10"/>
    <n v="1"/>
    <x v="298"/>
    <x v="125"/>
    <n v="6"/>
    <n v="8"/>
    <n v="8"/>
    <n v="9"/>
    <n v="9"/>
    <n v="10"/>
    <n v="10"/>
    <n v="10"/>
    <n v="11"/>
    <n v="11"/>
    <n v="11"/>
    <n v="12"/>
    <n v="86"/>
    <n v="2"/>
    <n v="0"/>
    <n v="13"/>
    <n v="18"/>
    <n v="18"/>
    <n v="18"/>
    <n v="11"/>
    <n v="3"/>
    <n v="3"/>
    <n v="1"/>
  </r>
  <r>
    <n v="3255"/>
    <s v="u"/>
    <s v="AMV"/>
    <x v="75"/>
    <x v="52"/>
    <x v="75"/>
    <m/>
    <m/>
    <m/>
    <m/>
    <m/>
    <n v="0.01871683062741488"/>
    <m/>
    <s v="108 - 2908 - 2917 - "/>
    <n v="0"/>
    <n v="13"/>
    <s v="libre"/>
    <m/>
    <m/>
    <n v="0"/>
    <n v="0"/>
    <x v="40"/>
    <x v="125"/>
    <n v="0"/>
    <n v="0"/>
    <n v="1"/>
    <n v="2"/>
    <n v="3"/>
    <n v="5"/>
    <n v="6"/>
    <n v="7"/>
    <n v="8"/>
    <n v="10"/>
    <n v="11"/>
    <n v="12"/>
    <n v="1101"/>
    <n v="174"/>
    <n v="174"/>
    <n v="174"/>
    <n v="87"/>
    <n v="174"/>
    <n v="167"/>
    <n v="61"/>
    <n v="69"/>
    <n v="18"/>
    <n v="4"/>
  </r>
  <r>
    <n v="3256"/>
    <s v="u"/>
    <s v="AMV"/>
    <x v="76"/>
    <x v="52"/>
    <x v="76"/>
    <n v="8.252000000000001"/>
    <n v="1"/>
    <n v="0.2423654871546292"/>
    <m/>
    <m/>
    <n v="0.9953977914100003"/>
    <n v="-7.25660220859"/>
    <s v="110 - 2917 - 2918 - "/>
    <m/>
    <m/>
    <s v="mesuré"/>
    <n v="8"/>
    <n v="1"/>
    <n v="1"/>
    <n v="0"/>
    <x v="195"/>
    <x v="55"/>
    <n v="1"/>
    <n v="1"/>
    <n v="1"/>
    <n v="1"/>
    <n v="1"/>
    <n v="1"/>
    <n v="1"/>
    <n v="1"/>
    <n v="1"/>
    <n v="1"/>
    <n v="1"/>
    <n v="1"/>
    <n v="86"/>
    <n v="1"/>
    <n v="1"/>
    <n v="0"/>
    <n v="2"/>
    <n v="1"/>
    <n v="1"/>
    <n v="2"/>
    <n v="3"/>
    <n v="6"/>
    <n v="70"/>
  </r>
  <r>
    <n v="3257"/>
    <s v="u"/>
    <s v="AMV"/>
    <x v="77"/>
    <x v="52"/>
    <x v="77"/>
    <m/>
    <m/>
    <m/>
    <m/>
    <m/>
    <n v="0.009244905443743493"/>
    <m/>
    <s v="112 - 2908 - 2919 - "/>
    <n v="0"/>
    <n v="238"/>
    <s v="libre"/>
    <m/>
    <m/>
    <n v="0"/>
    <n v="0"/>
    <x v="265"/>
    <x v="537"/>
    <n v="0"/>
    <n v="10"/>
    <n v="20"/>
    <n v="40"/>
    <n v="70"/>
    <n v="90"/>
    <n v="120"/>
    <n v="140"/>
    <n v="160"/>
    <n v="190"/>
    <n v="210"/>
    <n v="220"/>
    <n v="2089"/>
    <n v="261"/>
    <n v="174"/>
    <n v="261"/>
    <n v="174"/>
    <n v="174"/>
    <n v="261"/>
    <n v="174"/>
    <n v="261"/>
    <n v="174"/>
    <n v="176"/>
  </r>
  <r>
    <n v="3258"/>
    <s v="u"/>
    <s v="AMV"/>
    <x v="78"/>
    <x v="52"/>
    <x v="78"/>
    <n v="11.4"/>
    <n v="1"/>
    <n v="0.1754385964912281"/>
    <m/>
    <m/>
    <n v="1.010843173296552"/>
    <n v="-10.38915682670345"/>
    <s v="114 - 2908 - 2920 - "/>
    <m/>
    <m/>
    <s v="mesuré"/>
    <n v="11"/>
    <n v="1"/>
    <n v="1"/>
    <n v="0"/>
    <x v="195"/>
    <x v="55"/>
    <n v="1"/>
    <n v="1"/>
    <n v="1"/>
    <n v="1"/>
    <n v="1"/>
    <n v="1"/>
    <n v="1"/>
    <n v="1"/>
    <n v="1"/>
    <n v="1"/>
    <n v="1"/>
    <n v="1"/>
    <n v="86"/>
    <n v="70"/>
    <n v="7"/>
    <n v="4"/>
    <n v="2"/>
    <n v="0"/>
    <n v="2"/>
    <n v="1"/>
    <n v="0"/>
    <n v="0"/>
    <n v="1"/>
  </r>
  <r>
    <n v="3259"/>
    <s v="u"/>
    <s v="AMV"/>
    <x v="79"/>
    <x v="52"/>
    <x v="79"/>
    <m/>
    <m/>
    <m/>
    <m/>
    <m/>
    <n v="387.4235595401083"/>
    <m/>
    <s v="116 - 2921 - "/>
    <m/>
    <m/>
    <s v="déterminé"/>
    <m/>
    <m/>
    <n v="384"/>
    <n v="15"/>
    <x v="705"/>
    <x v="781"/>
    <n v="344"/>
    <n v="359"/>
    <n v="365"/>
    <n v="371"/>
    <n v="375"/>
    <n v="379"/>
    <n v="385"/>
    <n v="388"/>
    <n v="392"/>
    <n v="398"/>
    <n v="401"/>
    <n v="406"/>
    <n v="86"/>
    <n v="1"/>
    <n v="6"/>
    <n v="6"/>
    <n v="16"/>
    <n v="16"/>
    <n v="19"/>
    <n v="16"/>
    <n v="5"/>
    <n v="1"/>
    <n v="1"/>
  </r>
  <r>
    <n v="3260"/>
    <s v="u"/>
    <s v="AMV"/>
    <x v="80"/>
    <x v="52"/>
    <x v="80"/>
    <n v="220"/>
    <n v="11"/>
    <n v="0.1"/>
    <m/>
    <m/>
    <n v="186.9831382431113"/>
    <n v="-3.001532886989878"/>
    <s v="118 - 2921 - 2922 - "/>
    <m/>
    <m/>
    <s v="mesuré"/>
    <n v="219"/>
    <n v="12"/>
    <n v="186"/>
    <n v="7"/>
    <x v="706"/>
    <x v="724"/>
    <n v="169"/>
    <n v="175"/>
    <n v="178"/>
    <n v="181"/>
    <n v="183"/>
    <n v="185"/>
    <n v="186"/>
    <n v="188"/>
    <n v="190"/>
    <n v="192"/>
    <n v="195"/>
    <n v="197"/>
    <n v="86"/>
    <n v="2"/>
    <n v="2"/>
    <n v="3"/>
    <n v="11"/>
    <n v="12"/>
    <n v="14"/>
    <n v="13"/>
    <n v="14"/>
    <n v="8"/>
    <n v="8"/>
  </r>
  <r>
    <n v="3261"/>
    <s v="u"/>
    <s v="AMV"/>
    <x v="81"/>
    <x v="52"/>
    <x v="81"/>
    <m/>
    <m/>
    <m/>
    <m/>
    <m/>
    <n v="186.6807281812632"/>
    <m/>
    <s v="120 - 2922 - 2923 - "/>
    <n v="184"/>
    <n v="188"/>
    <s v="libre"/>
    <m/>
    <m/>
    <n v="186"/>
    <n v="7"/>
    <x v="706"/>
    <x v="261"/>
    <n v="167"/>
    <n v="172"/>
    <n v="177"/>
    <n v="179"/>
    <n v="181"/>
    <n v="183"/>
    <n v="185"/>
    <n v="187"/>
    <n v="189"/>
    <n v="191"/>
    <n v="194"/>
    <n v="196"/>
    <n v="367"/>
    <n v="11"/>
    <n v="12"/>
    <n v="13"/>
    <n v="39"/>
    <n v="56"/>
    <n v="77"/>
    <n v="55"/>
    <n v="47"/>
    <n v="37"/>
    <n v="21"/>
  </r>
  <r>
    <n v="3262"/>
    <s v="u"/>
    <s v="AMV"/>
    <x v="82"/>
    <x v="52"/>
    <x v="82"/>
    <m/>
    <m/>
    <m/>
    <m/>
    <m/>
    <n v="200.440421296997"/>
    <m/>
    <s v="122 - 2921 - 2924 - "/>
    <m/>
    <m/>
    <s v="déterminé"/>
    <m/>
    <m/>
    <n v="198"/>
    <n v="13"/>
    <x v="581"/>
    <x v="284"/>
    <n v="158"/>
    <n v="173"/>
    <n v="179"/>
    <n v="190"/>
    <n v="193"/>
    <n v="195"/>
    <n v="198"/>
    <n v="200"/>
    <n v="205"/>
    <n v="208"/>
    <n v="213"/>
    <n v="218"/>
    <n v="86"/>
    <n v="1"/>
    <n v="3"/>
    <n v="5"/>
    <n v="4"/>
    <n v="18"/>
    <n v="22"/>
    <n v="18"/>
    <n v="9"/>
    <n v="4"/>
    <n v="3"/>
  </r>
  <r>
    <n v="3263"/>
    <s v="u"/>
    <s v="AMV"/>
    <x v="83"/>
    <x v="52"/>
    <x v="83"/>
    <n v="174"/>
    <n v="8.700000000000001"/>
    <n v="0.1"/>
    <m/>
    <m/>
    <n v="106.3287748952473"/>
    <n v="-7.778301736178475"/>
    <s v="124 - 2924 - 2925 - "/>
    <m/>
    <m/>
    <s v="mesuré"/>
    <n v="174"/>
    <n v="9"/>
    <n v="105"/>
    <n v="9"/>
    <x v="533"/>
    <x v="101"/>
    <n v="83"/>
    <n v="88"/>
    <n v="95"/>
    <n v="97"/>
    <n v="101"/>
    <n v="103"/>
    <n v="107"/>
    <n v="107"/>
    <n v="109"/>
    <n v="112"/>
    <n v="115"/>
    <n v="121"/>
    <n v="86"/>
    <n v="5"/>
    <n v="2"/>
    <n v="6"/>
    <n v="11"/>
    <n v="14"/>
    <n v="23"/>
    <n v="13"/>
    <n v="8"/>
    <n v="0"/>
    <n v="5"/>
  </r>
  <r>
    <n v="3264"/>
    <s v="u"/>
    <s v="AMV"/>
    <x v="84"/>
    <x v="52"/>
    <x v="84"/>
    <n v="155"/>
    <n v="7.75"/>
    <n v="0.1"/>
    <m/>
    <m/>
    <n v="94.69471018502774"/>
    <n v="-7.781327718060936"/>
    <s v="126 - 2924 - 2926 - "/>
    <m/>
    <m/>
    <s v="mesuré"/>
    <n v="155"/>
    <n v="8"/>
    <n v="93"/>
    <n v="8"/>
    <x v="673"/>
    <x v="271"/>
    <n v="67"/>
    <n v="80"/>
    <n v="81"/>
    <n v="87"/>
    <n v="89"/>
    <n v="92"/>
    <n v="94"/>
    <n v="95"/>
    <n v="98"/>
    <n v="100"/>
    <n v="103"/>
    <n v="106"/>
    <n v="86"/>
    <n v="1"/>
    <n v="1"/>
    <n v="4"/>
    <n v="11"/>
    <n v="10"/>
    <n v="19"/>
    <n v="21"/>
    <n v="12"/>
    <n v="4"/>
    <n v="4"/>
  </r>
  <r>
    <n v="3265"/>
    <s v="u"/>
    <s v="AMV"/>
    <x v="85"/>
    <x v="52"/>
    <x v="85"/>
    <n v="75"/>
    <n v="3.75"/>
    <n v="0.1"/>
    <m/>
    <m/>
    <n v="1.98996737444123"/>
    <n v="-19.46934203348234"/>
    <s v="128 - 2924 - 2927 - "/>
    <m/>
    <m/>
    <s v="mesuré"/>
    <n v="75"/>
    <n v="4"/>
    <n v="2"/>
    <n v="0"/>
    <x v="207"/>
    <x v="209"/>
    <n v="2"/>
    <n v="2"/>
    <n v="2"/>
    <n v="2"/>
    <n v="2"/>
    <n v="2"/>
    <n v="2"/>
    <n v="2"/>
    <n v="2"/>
    <n v="2"/>
    <n v="2"/>
    <n v="2"/>
    <n v="86"/>
    <n v="83"/>
    <n v="0"/>
    <n v="1"/>
    <n v="0"/>
    <n v="0"/>
    <n v="0"/>
    <n v="1"/>
    <n v="0"/>
    <n v="1"/>
    <n v="1"/>
  </r>
  <r>
    <n v="3266"/>
    <s v="u"/>
    <s v="AMV"/>
    <x v="86"/>
    <x v="52"/>
    <x v="86"/>
    <n v="144.5345395225222"/>
    <n v="7.226726976126111"/>
    <n v="0.1"/>
    <m/>
    <m/>
    <n v="131.5952048031564"/>
    <n v="-1.790483404466729"/>
    <s v="130 - 2928 - "/>
    <m/>
    <m/>
    <s v="mesuré"/>
    <n v="146"/>
    <n v="7"/>
    <n v="131"/>
    <n v="6"/>
    <x v="9"/>
    <x v="754"/>
    <n v="114"/>
    <n v="121"/>
    <n v="123"/>
    <n v="126"/>
    <n v="128"/>
    <n v="129"/>
    <n v="131"/>
    <n v="132"/>
    <n v="135"/>
    <n v="137"/>
    <n v="139"/>
    <n v="141"/>
    <n v="86"/>
    <n v="1"/>
    <n v="2"/>
    <n v="6"/>
    <n v="13"/>
    <n v="15"/>
    <n v="16"/>
    <n v="9"/>
    <n v="15"/>
    <n v="6"/>
    <n v="4"/>
  </r>
  <r>
    <n v="3267"/>
    <s v="u"/>
    <s v="AMV"/>
    <x v="87"/>
    <x v="52"/>
    <x v="87"/>
    <m/>
    <m/>
    <m/>
    <m/>
    <m/>
    <n v="130.7854831430117"/>
    <m/>
    <s v="132 - 2928 - 2929 - "/>
    <n v="125"/>
    <n v="133"/>
    <s v="libre"/>
    <m/>
    <m/>
    <n v="130"/>
    <n v="6"/>
    <x v="202"/>
    <x v="287"/>
    <n v="110"/>
    <n v="118"/>
    <n v="120"/>
    <n v="123"/>
    <n v="125"/>
    <n v="127"/>
    <n v="128"/>
    <n v="130"/>
    <n v="133"/>
    <n v="135"/>
    <n v="138"/>
    <n v="139"/>
    <n v="611"/>
    <n v="5"/>
    <n v="15"/>
    <n v="45"/>
    <n v="71"/>
    <n v="136"/>
    <n v="97"/>
    <n v="110"/>
    <n v="71"/>
    <n v="51"/>
    <n v="11"/>
  </r>
  <r>
    <n v="3268"/>
    <s v="u"/>
    <s v="AMV"/>
    <x v="88"/>
    <x v="52"/>
    <x v="88"/>
    <n v="44.73530064340695"/>
    <n v="2.236765032170348"/>
    <n v="0.1"/>
    <m/>
    <m/>
    <n v="28.9898385764415"/>
    <n v="-7.039390298268178"/>
    <s v="134 - 2930 - "/>
    <m/>
    <m/>
    <s v="mesuré"/>
    <n v="45"/>
    <n v="2"/>
    <n v="29"/>
    <n v="1"/>
    <x v="120"/>
    <x v="322"/>
    <n v="26"/>
    <n v="27"/>
    <n v="28"/>
    <n v="28"/>
    <n v="28"/>
    <n v="28"/>
    <n v="29"/>
    <n v="29"/>
    <n v="29"/>
    <n v="30"/>
    <n v="31"/>
    <n v="31"/>
    <n v="86"/>
    <n v="1"/>
    <n v="3"/>
    <n v="4"/>
    <n v="19"/>
    <n v="18"/>
    <n v="15"/>
    <n v="12"/>
    <n v="6"/>
    <n v="7"/>
    <n v="2"/>
  </r>
  <r>
    <n v="3269"/>
    <s v="u"/>
    <s v="Blétendre collecté ou non"/>
    <x v="0"/>
    <x v="53"/>
    <x v="0"/>
    <m/>
    <m/>
    <m/>
    <n v="7780"/>
    <n v="8471"/>
    <n v="7779.943729438914"/>
    <m/>
    <s v="2931 - 2932 - "/>
    <n v="7780"/>
    <n v="7802"/>
    <s v="libre"/>
    <m/>
    <m/>
    <n v="7780"/>
    <n v="0"/>
    <x v="707"/>
    <x v="782"/>
    <n v="7780"/>
    <n v="7781"/>
    <n v="7782"/>
    <n v="7784"/>
    <n v="7787"/>
    <n v="7789"/>
    <n v="7792"/>
    <n v="7795"/>
    <n v="7798"/>
    <n v="7802"/>
    <n v="7808"/>
    <n v="7813"/>
    <n v="2148"/>
    <n v="520"/>
    <n v="423"/>
    <n v="388"/>
    <n v="317"/>
    <n v="213"/>
    <n v="154"/>
    <n v="62"/>
    <n v="38"/>
    <n v="24"/>
    <n v="10"/>
  </r>
  <r>
    <n v="3270"/>
    <s v="u"/>
    <s v="Blétendre collecté ou non"/>
    <x v="1"/>
    <x v="53"/>
    <x v="1"/>
    <m/>
    <m/>
    <m/>
    <m/>
    <m/>
    <n v="4738.064935041372"/>
    <m/>
    <s v="2932 - 2933 - 2934 - "/>
    <n v="4725"/>
    <n v="4738"/>
    <s v="libre"/>
    <m/>
    <m/>
    <n v="4738"/>
    <n v="0"/>
    <x v="189"/>
    <x v="204"/>
    <n v="4719"/>
    <n v="4725"/>
    <n v="4726"/>
    <n v="4728"/>
    <n v="4730"/>
    <n v="4731"/>
    <n v="4733"/>
    <n v="4734"/>
    <n v="4736"/>
    <n v="4738"/>
    <n v="4740"/>
    <n v="4743"/>
    <n v="1352"/>
    <n v="21"/>
    <n v="84"/>
    <n v="203"/>
    <n v="251"/>
    <n v="259"/>
    <n v="348"/>
    <n v="87"/>
    <n v="62"/>
    <n v="30"/>
    <n v="8"/>
  </r>
  <r>
    <n v="3271"/>
    <s v="u"/>
    <s v="Blétendre collecté ou non"/>
    <x v="2"/>
    <x v="53"/>
    <x v="2"/>
    <m/>
    <m/>
    <m/>
    <m/>
    <m/>
    <n v="4737.295550924095"/>
    <m/>
    <s v="2934 - 2935 - 2936 - "/>
    <n v="4726"/>
    <n v="4739"/>
    <s v="libre"/>
    <m/>
    <m/>
    <n v="4738"/>
    <n v="0"/>
    <x v="190"/>
    <x v="783"/>
    <n v="4720"/>
    <n v="4726"/>
    <n v="4727"/>
    <n v="4729"/>
    <n v="4731"/>
    <n v="4732"/>
    <n v="4734"/>
    <n v="4735"/>
    <n v="4737"/>
    <n v="4739"/>
    <n v="4741"/>
    <n v="4744"/>
    <n v="1364"/>
    <n v="21"/>
    <n v="86"/>
    <n v="205"/>
    <n v="257"/>
    <n v="261"/>
    <n v="348"/>
    <n v="87"/>
    <n v="62"/>
    <n v="30"/>
    <n v="8"/>
  </r>
  <r>
    <n v="3272"/>
    <s v="u"/>
    <s v="Blétendre collecté ou non"/>
    <x v="3"/>
    <x v="53"/>
    <x v="3"/>
    <m/>
    <m/>
    <m/>
    <m/>
    <m/>
    <n v="3080.505269842566"/>
    <m/>
    <s v="2936 - 2937 - 2938 - "/>
    <n v="3072"/>
    <n v="3083"/>
    <s v="libre"/>
    <m/>
    <m/>
    <n v="3083"/>
    <n v="23"/>
    <x v="191"/>
    <x v="784"/>
    <n v="3011"/>
    <n v="3038"/>
    <n v="3043"/>
    <n v="3059"/>
    <n v="3065"/>
    <n v="3071"/>
    <n v="3078"/>
    <n v="3084"/>
    <n v="3091"/>
    <n v="3097"/>
    <n v="3107"/>
    <n v="3115"/>
    <n v="143"/>
    <n v="2"/>
    <n v="4"/>
    <n v="11"/>
    <n v="14"/>
    <n v="28"/>
    <n v="28"/>
    <n v="27"/>
    <n v="18"/>
    <n v="8"/>
    <n v="4"/>
  </r>
  <r>
    <n v="3273"/>
    <s v="u"/>
    <s v="Blétendre collecté ou non"/>
    <x v="4"/>
    <x v="53"/>
    <x v="4"/>
    <m/>
    <m/>
    <m/>
    <m/>
    <m/>
    <n v="1902.990723213213"/>
    <m/>
    <s v="2938 - 2939 - 3054 - "/>
    <m/>
    <m/>
    <s v="déterminé"/>
    <m/>
    <m/>
    <n v="1904"/>
    <n v="28"/>
    <x v="192"/>
    <x v="233"/>
    <n v="1848"/>
    <n v="1859"/>
    <n v="1869"/>
    <n v="1877"/>
    <n v="1890"/>
    <n v="1894"/>
    <n v="1903"/>
    <n v="1910"/>
    <n v="1920"/>
    <n v="1926"/>
    <n v="1939"/>
    <n v="1949"/>
    <n v="86"/>
    <n v="7"/>
    <n v="7"/>
    <n v="10"/>
    <n v="16"/>
    <n v="17"/>
    <n v="13"/>
    <n v="10"/>
    <n v="4"/>
    <n v="2"/>
    <n v="1"/>
  </r>
  <r>
    <n v="3274"/>
    <s v="u"/>
    <s v="Blétendre collecté ou non"/>
    <x v="5"/>
    <x v="53"/>
    <x v="5"/>
    <m/>
    <m/>
    <m/>
    <m/>
    <m/>
    <n v="855.7868243473399"/>
    <m/>
    <s v="2938 - 2940 - 3056 - "/>
    <n v="848"/>
    <n v="857"/>
    <s v="libre"/>
    <m/>
    <m/>
    <n v="852"/>
    <n v="24"/>
    <x v="708"/>
    <x v="207"/>
    <n v="795"/>
    <n v="806"/>
    <n v="814"/>
    <n v="824"/>
    <n v="832"/>
    <n v="842"/>
    <n v="849"/>
    <n v="854"/>
    <n v="861"/>
    <n v="867"/>
    <n v="874"/>
    <n v="882"/>
    <n v="117"/>
    <n v="5"/>
    <n v="12"/>
    <n v="9"/>
    <n v="16"/>
    <n v="16"/>
    <n v="22"/>
    <n v="19"/>
    <n v="11"/>
    <n v="5"/>
    <n v="3"/>
  </r>
  <r>
    <n v="3275"/>
    <s v="u"/>
    <s v="Blétendre collecté ou non"/>
    <x v="6"/>
    <x v="53"/>
    <x v="6"/>
    <m/>
    <m/>
    <m/>
    <m/>
    <m/>
    <n v="321.7277222820132"/>
    <m/>
    <s v="2938 - 2941 - 3058 - "/>
    <m/>
    <m/>
    <s v="déterminé"/>
    <m/>
    <m/>
    <n v="327"/>
    <n v="14"/>
    <x v="194"/>
    <x v="154"/>
    <n v="298"/>
    <n v="307"/>
    <n v="310"/>
    <n v="316"/>
    <n v="319"/>
    <n v="322"/>
    <n v="325"/>
    <n v="329"/>
    <n v="334"/>
    <n v="337"/>
    <n v="345"/>
    <n v="352"/>
    <n v="86"/>
    <n v="3"/>
    <n v="11"/>
    <n v="18"/>
    <n v="21"/>
    <n v="16"/>
    <n v="9"/>
    <n v="6"/>
    <n v="2"/>
    <n v="0"/>
    <n v="1"/>
  </r>
  <r>
    <n v="3276"/>
    <s v="u"/>
    <s v="Blétendre collecté ou non"/>
    <x v="7"/>
    <x v="53"/>
    <x v="7"/>
    <m/>
    <m/>
    <m/>
    <m/>
    <m/>
    <n v="2.990219707894295"/>
    <m/>
    <s v="2936 - 2942 - 2943 - "/>
    <m/>
    <m/>
    <s v="déterminé"/>
    <m/>
    <m/>
    <n v="3"/>
    <n v="1"/>
    <x v="207"/>
    <x v="208"/>
    <n v="2"/>
    <n v="2"/>
    <n v="2"/>
    <n v="3"/>
    <n v="3"/>
    <n v="3"/>
    <n v="4"/>
    <n v="4"/>
    <n v="4"/>
    <n v="4"/>
    <n v="5"/>
    <n v="5"/>
    <n v="86"/>
    <n v="2"/>
    <n v="11"/>
    <n v="15"/>
    <n v="7"/>
    <n v="10"/>
    <n v="15"/>
    <n v="13"/>
    <n v="7"/>
    <n v="2"/>
    <n v="5"/>
  </r>
  <r>
    <n v="3277"/>
    <s v="u"/>
    <s v="Blétendre collecté ou non"/>
    <x v="8"/>
    <x v="53"/>
    <x v="8"/>
    <m/>
    <m/>
    <m/>
    <m/>
    <m/>
    <n v="2.642538139671011"/>
    <m/>
    <s v="2943 - 2944 - 2945 - "/>
    <n v="0"/>
    <n v="4"/>
    <s v="libre"/>
    <m/>
    <m/>
    <n v="3"/>
    <n v="1"/>
    <x v="40"/>
    <x v="208"/>
    <n v="0"/>
    <n v="0"/>
    <n v="0"/>
    <n v="0"/>
    <n v="1"/>
    <n v="1"/>
    <n v="2"/>
    <n v="2"/>
    <n v="3"/>
    <n v="4"/>
    <n v="4"/>
    <n v="5"/>
    <n v="432"/>
    <n v="87"/>
    <n v="87"/>
    <n v="0"/>
    <n v="87"/>
    <n v="0"/>
    <n v="85"/>
    <n v="54"/>
    <n v="0"/>
    <n v="27"/>
    <n v="6"/>
  </r>
  <r>
    <n v="3278"/>
    <s v="u"/>
    <s v="Blétendre collecté ou non"/>
    <x v="9"/>
    <x v="53"/>
    <x v="9"/>
    <m/>
    <m/>
    <m/>
    <m/>
    <m/>
    <n v="1.282640781715479"/>
    <m/>
    <s v="2945 - 2946 - 3034 - "/>
    <n v="0"/>
    <n v="5"/>
    <s v="libre"/>
    <m/>
    <m/>
    <n v="1"/>
    <n v="0"/>
    <x v="40"/>
    <x v="39"/>
    <n v="0"/>
    <n v="0"/>
    <n v="0"/>
    <n v="1"/>
    <n v="1"/>
    <n v="2"/>
    <n v="2"/>
    <n v="3"/>
    <n v="4"/>
    <n v="4"/>
    <n v="5"/>
    <n v="6"/>
    <n v="519"/>
    <n v="87"/>
    <n v="87"/>
    <n v="87"/>
    <n v="0"/>
    <n v="87"/>
    <n v="85"/>
    <n v="0"/>
    <n v="54"/>
    <n v="27"/>
    <n v="6"/>
  </r>
  <r>
    <n v="3279"/>
    <s v="u"/>
    <s v="Blétendre collecté ou non"/>
    <x v="10"/>
    <x v="53"/>
    <x v="10"/>
    <m/>
    <m/>
    <m/>
    <m/>
    <m/>
    <n v="1.321630353260083"/>
    <m/>
    <s v="2945 - 2947 - 3036 - "/>
    <n v="0"/>
    <n v="5"/>
    <s v="libre"/>
    <m/>
    <m/>
    <n v="2"/>
    <n v="0"/>
    <x v="40"/>
    <x v="39"/>
    <n v="0"/>
    <n v="0"/>
    <n v="0"/>
    <n v="1"/>
    <n v="1"/>
    <n v="2"/>
    <n v="2"/>
    <n v="3"/>
    <n v="4"/>
    <n v="4"/>
    <n v="5"/>
    <n v="6"/>
    <n v="519"/>
    <n v="87"/>
    <n v="87"/>
    <n v="87"/>
    <n v="0"/>
    <n v="87"/>
    <n v="85"/>
    <n v="0"/>
    <n v="54"/>
    <n v="27"/>
    <n v="6"/>
  </r>
  <r>
    <n v="3280"/>
    <s v="u"/>
    <s v="Blétendre collecté ou non"/>
    <x v="11"/>
    <x v="53"/>
    <x v="11"/>
    <m/>
    <m/>
    <m/>
    <m/>
    <m/>
    <n v="0.9030034277981211"/>
    <m/>
    <s v="2943 - 2948 - 3038 - "/>
    <n v="0"/>
    <n v="4"/>
    <s v="libre"/>
    <m/>
    <m/>
    <n v="1"/>
    <n v="0"/>
    <x v="40"/>
    <x v="208"/>
    <n v="0"/>
    <n v="0"/>
    <n v="0"/>
    <n v="0"/>
    <n v="1"/>
    <n v="1"/>
    <n v="2"/>
    <n v="2"/>
    <n v="3"/>
    <n v="4"/>
    <n v="4"/>
    <n v="5"/>
    <n v="432"/>
    <n v="87"/>
    <n v="87"/>
    <n v="0"/>
    <n v="87"/>
    <n v="0"/>
    <n v="85"/>
    <n v="54"/>
    <n v="0"/>
    <n v="27"/>
    <n v="6"/>
  </r>
  <r>
    <n v="3281"/>
    <s v="u"/>
    <s v="Blétendre collecté ou non"/>
    <x v="12"/>
    <x v="53"/>
    <x v="12"/>
    <m/>
    <m/>
    <m/>
    <m/>
    <m/>
    <n v="15.40542643094942"/>
    <m/>
    <s v="2936 - 2949 - 3044 - "/>
    <m/>
    <m/>
    <s v="déterminé"/>
    <m/>
    <m/>
    <n v="15"/>
    <n v="1"/>
    <x v="208"/>
    <x v="210"/>
    <n v="12"/>
    <n v="13"/>
    <n v="13"/>
    <n v="14"/>
    <n v="15"/>
    <n v="15"/>
    <n v="15"/>
    <n v="16"/>
    <n v="16"/>
    <n v="16"/>
    <n v="17"/>
    <n v="17"/>
    <n v="86"/>
    <n v="3"/>
    <n v="7"/>
    <n v="5"/>
    <n v="13"/>
    <n v="13"/>
    <n v="26"/>
    <n v="12"/>
    <n v="6"/>
    <n v="1"/>
    <n v="1"/>
  </r>
  <r>
    <n v="3282"/>
    <s v="u"/>
    <s v="Blétendre collecté ou non"/>
    <x v="13"/>
    <x v="53"/>
    <x v="13"/>
    <m/>
    <m/>
    <m/>
    <m/>
    <m/>
    <n v="0.3431692362721419"/>
    <m/>
    <s v="2936 - 2950 - 2970 - 3042 - "/>
    <n v="0"/>
    <n v="12"/>
    <s v="libre"/>
    <m/>
    <m/>
    <n v="0"/>
    <n v="0"/>
    <x v="40"/>
    <x v="127"/>
    <n v="0"/>
    <n v="0"/>
    <n v="1"/>
    <n v="2"/>
    <n v="4"/>
    <n v="5"/>
    <n v="6"/>
    <n v="8"/>
    <n v="9"/>
    <n v="10"/>
    <n v="12"/>
    <n v="14"/>
    <n v="1165"/>
    <n v="174"/>
    <n v="174"/>
    <n v="174"/>
    <n v="174"/>
    <n v="168"/>
    <n v="137"/>
    <n v="97"/>
    <n v="52"/>
    <n v="13"/>
    <n v="3"/>
  </r>
  <r>
    <n v="3283"/>
    <s v="u"/>
    <s v="Blétendre collecté ou non"/>
    <x v="14"/>
    <x v="53"/>
    <x v="14"/>
    <m/>
    <m/>
    <m/>
    <m/>
    <m/>
    <n v="1508.391035647958"/>
    <m/>
    <s v="2936 - 2951 - 2952 - "/>
    <m/>
    <m/>
    <s v="déterminé"/>
    <m/>
    <m/>
    <n v="1506"/>
    <n v="23"/>
    <x v="197"/>
    <x v="211"/>
    <n v="1451"/>
    <n v="1473"/>
    <n v="1475"/>
    <n v="1488"/>
    <n v="1495"/>
    <n v="1502"/>
    <n v="1505"/>
    <n v="1510"/>
    <n v="1516"/>
    <n v="1525"/>
    <n v="1539"/>
    <n v="1542"/>
    <n v="86"/>
    <n v="2"/>
    <n v="2"/>
    <n v="10"/>
    <n v="13"/>
    <n v="17"/>
    <n v="17"/>
    <n v="9"/>
    <n v="8"/>
    <n v="8"/>
    <n v="1"/>
  </r>
  <r>
    <n v="3284"/>
    <s v="u"/>
    <s v="Blétendre collecté ou non"/>
    <x v="15"/>
    <x v="53"/>
    <x v="15"/>
    <m/>
    <m/>
    <m/>
    <m/>
    <m/>
    <n v="0.9825153507712354"/>
    <m/>
    <s v="2952 - 2953 - 2954 - 3018 - "/>
    <m/>
    <m/>
    <s v="déterminé"/>
    <m/>
    <m/>
    <n v="2"/>
    <n v="1"/>
    <x v="195"/>
    <x v="212"/>
    <n v="1"/>
    <n v="1"/>
    <n v="1"/>
    <n v="1"/>
    <n v="1"/>
    <n v="2"/>
    <n v="2"/>
    <n v="2"/>
    <n v="2"/>
    <n v="2"/>
    <n v="3"/>
    <n v="3"/>
    <n v="86"/>
    <n v="9"/>
    <n v="9"/>
    <n v="15"/>
    <n v="14"/>
    <n v="12"/>
    <n v="5"/>
    <n v="11"/>
    <n v="5"/>
    <n v="2"/>
    <n v="5"/>
  </r>
  <r>
    <n v="3285"/>
    <s v="u"/>
    <s v="Blétendre collecté ou non"/>
    <x v="16"/>
    <x v="53"/>
    <x v="16"/>
    <m/>
    <m/>
    <m/>
    <m/>
    <m/>
    <n v="0.6993694309834079"/>
    <m/>
    <s v="2954 - 2955 - 3026 - "/>
    <m/>
    <m/>
    <s v="déterminé"/>
    <m/>
    <m/>
    <n v="1"/>
    <n v="0"/>
    <x v="40"/>
    <x v="176"/>
    <n v="0"/>
    <n v="0"/>
    <n v="0"/>
    <n v="1"/>
    <n v="1"/>
    <n v="1"/>
    <n v="1"/>
    <n v="1"/>
    <n v="1"/>
    <n v="1"/>
    <n v="2"/>
    <n v="2"/>
    <n v="86"/>
    <n v="15"/>
    <n v="13"/>
    <n v="24"/>
    <n v="11"/>
    <n v="4"/>
    <n v="10"/>
    <n v="5"/>
    <n v="1"/>
    <n v="1"/>
    <n v="3"/>
  </r>
  <r>
    <n v="3286"/>
    <s v="u"/>
    <s v="Blétendre collecté ou non"/>
    <x v="17"/>
    <x v="53"/>
    <x v="17"/>
    <m/>
    <m/>
    <m/>
    <m/>
    <m/>
    <n v="0.7149231824943844"/>
    <m/>
    <s v="2954 - 2956 - 3030 - "/>
    <m/>
    <m/>
    <s v="déterminé"/>
    <m/>
    <m/>
    <n v="1"/>
    <n v="0"/>
    <x v="40"/>
    <x v="176"/>
    <n v="0"/>
    <n v="0"/>
    <n v="0"/>
    <n v="1"/>
    <n v="1"/>
    <n v="1"/>
    <n v="1"/>
    <n v="1"/>
    <n v="1"/>
    <n v="1"/>
    <n v="2"/>
    <n v="2"/>
    <n v="86"/>
    <n v="12"/>
    <n v="13"/>
    <n v="14"/>
    <n v="10"/>
    <n v="13"/>
    <n v="11"/>
    <n v="3"/>
    <n v="4"/>
    <n v="3"/>
    <n v="4"/>
  </r>
  <r>
    <n v="3287"/>
    <s v="u"/>
    <s v="Blétendre collecté ou non"/>
    <x v="18"/>
    <x v="53"/>
    <x v="18"/>
    <m/>
    <m/>
    <m/>
    <m/>
    <m/>
    <n v="1507.408520297186"/>
    <m/>
    <s v="2952 - 2957 - 2958 - 3050 - "/>
    <m/>
    <m/>
    <s v="déterminé"/>
    <m/>
    <m/>
    <n v="1504"/>
    <n v="22"/>
    <x v="709"/>
    <x v="785"/>
    <n v="1449"/>
    <n v="1471"/>
    <n v="1474"/>
    <n v="1487"/>
    <n v="1493"/>
    <n v="1499"/>
    <n v="1503"/>
    <n v="1508"/>
    <n v="1515"/>
    <n v="1523"/>
    <n v="1537"/>
    <n v="1541"/>
    <n v="86"/>
    <n v="2"/>
    <n v="2"/>
    <n v="11"/>
    <n v="10"/>
    <n v="19"/>
    <n v="16"/>
    <n v="10"/>
    <n v="7"/>
    <n v="9"/>
    <n v="1"/>
  </r>
  <r>
    <n v="3288"/>
    <s v="u"/>
    <s v="Blétendre collecté ou non"/>
    <x v="19"/>
    <x v="53"/>
    <x v="19"/>
    <n v="275.2371912270589"/>
    <n v="13.76185956135294"/>
    <n v="0.1"/>
    <m/>
    <m/>
    <n v="377.1168601320755"/>
    <n v="7.403045238967747"/>
    <s v="2958 - 2959 - "/>
    <m/>
    <m/>
    <s v="mesuré"/>
    <n v="275"/>
    <n v="13"/>
    <n v="377"/>
    <n v="12"/>
    <x v="456"/>
    <x v="77"/>
    <n v="345"/>
    <n v="359"/>
    <n v="363"/>
    <n v="368"/>
    <n v="371"/>
    <n v="374"/>
    <n v="377"/>
    <n v="379"/>
    <n v="383"/>
    <n v="387"/>
    <n v="391"/>
    <n v="396"/>
    <n v="86"/>
    <n v="2"/>
    <n v="2"/>
    <n v="4"/>
    <n v="12"/>
    <n v="16"/>
    <n v="22"/>
    <n v="10"/>
    <n v="13"/>
    <n v="3"/>
    <n v="3"/>
  </r>
  <r>
    <n v="3289"/>
    <s v="u"/>
    <s v="Blétendre collecté ou non"/>
    <x v="20"/>
    <x v="53"/>
    <x v="20"/>
    <m/>
    <m/>
    <m/>
    <m/>
    <m/>
    <n v="867.8714875435834"/>
    <m/>
    <s v="2958 - 2960 - 3062 - "/>
    <m/>
    <m/>
    <s v="déterminé"/>
    <m/>
    <m/>
    <n v="866"/>
    <n v="21"/>
    <x v="710"/>
    <x v="576"/>
    <n v="820"/>
    <n v="834"/>
    <n v="840"/>
    <n v="849"/>
    <n v="853"/>
    <n v="859"/>
    <n v="864"/>
    <n v="869"/>
    <n v="877"/>
    <n v="883"/>
    <n v="893"/>
    <n v="902"/>
    <n v="86"/>
    <n v="3"/>
    <n v="7"/>
    <n v="14"/>
    <n v="18"/>
    <n v="13"/>
    <n v="14"/>
    <n v="9"/>
    <n v="6"/>
    <n v="1"/>
    <n v="2"/>
  </r>
  <r>
    <n v="3290"/>
    <s v="u"/>
    <s v="Blétendre collecté ou non"/>
    <x v="21"/>
    <x v="53"/>
    <x v="21"/>
    <m/>
    <m/>
    <m/>
    <m/>
    <m/>
    <n v="261.4565518905474"/>
    <m/>
    <s v="2958 - 2961 - 3064 - "/>
    <m/>
    <m/>
    <s v="déterminé"/>
    <m/>
    <m/>
    <n v="260"/>
    <n v="7"/>
    <x v="711"/>
    <x v="705"/>
    <n v="243"/>
    <n v="248"/>
    <n v="250"/>
    <n v="255"/>
    <n v="257"/>
    <n v="259"/>
    <n v="260"/>
    <n v="261"/>
    <n v="263"/>
    <n v="265"/>
    <n v="271"/>
    <n v="274"/>
    <n v="86"/>
    <n v="2"/>
    <n v="8"/>
    <n v="4"/>
    <n v="16"/>
    <n v="26"/>
    <n v="15"/>
    <n v="5"/>
    <n v="7"/>
    <n v="2"/>
    <n v="2"/>
  </r>
  <r>
    <n v="3291"/>
    <s v="u"/>
    <s v="Blétendre collecté ou non"/>
    <x v="22"/>
    <x v="53"/>
    <x v="22"/>
    <m/>
    <m/>
    <m/>
    <m/>
    <m/>
    <n v="129.6604300584549"/>
    <m/>
    <s v="2936 - 2962 - 2963 - "/>
    <m/>
    <m/>
    <s v="déterminé"/>
    <m/>
    <m/>
    <n v="130"/>
    <n v="4"/>
    <x v="9"/>
    <x v="217"/>
    <n v="117"/>
    <n v="123"/>
    <n v="125"/>
    <n v="127"/>
    <n v="128"/>
    <n v="129"/>
    <n v="129"/>
    <n v="131"/>
    <n v="132"/>
    <n v="134"/>
    <n v="135"/>
    <n v="137"/>
    <n v="86"/>
    <n v="2"/>
    <n v="1"/>
    <n v="4"/>
    <n v="10"/>
    <n v="27"/>
    <n v="16"/>
    <n v="15"/>
    <n v="6"/>
    <n v="4"/>
    <n v="2"/>
  </r>
  <r>
    <n v="3292"/>
    <s v="u"/>
    <s v="Blétendre collecté ou non"/>
    <x v="23"/>
    <x v="53"/>
    <x v="23"/>
    <m/>
    <m/>
    <m/>
    <m/>
    <m/>
    <n v="1.068529972139153"/>
    <m/>
    <s v="2963 - 2964 - 2965 - 3018 - "/>
    <m/>
    <m/>
    <s v="déterminé"/>
    <m/>
    <m/>
    <n v="2"/>
    <n v="1"/>
    <x v="195"/>
    <x v="212"/>
    <n v="1"/>
    <n v="1"/>
    <n v="1"/>
    <n v="1"/>
    <n v="1"/>
    <n v="1"/>
    <n v="2"/>
    <n v="2"/>
    <n v="2"/>
    <n v="2"/>
    <n v="3"/>
    <n v="3"/>
    <n v="86"/>
    <n v="9"/>
    <n v="13"/>
    <n v="14"/>
    <n v="8"/>
    <n v="14"/>
    <n v="13"/>
    <n v="4"/>
    <n v="6"/>
    <n v="4"/>
    <n v="2"/>
  </r>
  <r>
    <n v="3293"/>
    <s v="u"/>
    <s v="Blétendre collecté ou non"/>
    <x v="24"/>
    <x v="53"/>
    <x v="24"/>
    <m/>
    <m/>
    <m/>
    <m/>
    <m/>
    <n v="0.6395184227352579"/>
    <m/>
    <s v="2965 - 2966 - 3026 - "/>
    <m/>
    <m/>
    <s v="déterminé"/>
    <m/>
    <m/>
    <n v="1"/>
    <n v="0"/>
    <x v="40"/>
    <x v="176"/>
    <n v="0"/>
    <n v="0"/>
    <n v="0"/>
    <n v="1"/>
    <n v="1"/>
    <n v="1"/>
    <n v="1"/>
    <n v="1"/>
    <n v="1"/>
    <n v="1"/>
    <n v="2"/>
    <n v="2"/>
    <n v="86"/>
    <n v="16"/>
    <n v="14"/>
    <n v="16"/>
    <n v="14"/>
    <n v="11"/>
    <n v="4"/>
    <n v="5"/>
    <n v="5"/>
    <n v="1"/>
    <n v="1"/>
  </r>
  <r>
    <n v="3294"/>
    <s v="u"/>
    <s v="Blétendre collecté ou non"/>
    <x v="25"/>
    <x v="53"/>
    <x v="25"/>
    <m/>
    <m/>
    <m/>
    <m/>
    <m/>
    <n v="0.8662745664245186"/>
    <m/>
    <s v="2965 - 2967 - 3030 - "/>
    <m/>
    <m/>
    <s v="déterminé"/>
    <m/>
    <m/>
    <n v="1"/>
    <n v="0"/>
    <x v="195"/>
    <x v="176"/>
    <n v="0"/>
    <n v="1"/>
    <n v="1"/>
    <n v="1"/>
    <n v="1"/>
    <n v="1"/>
    <n v="1"/>
    <n v="1"/>
    <n v="1"/>
    <n v="1"/>
    <n v="2"/>
    <n v="2"/>
    <n v="86"/>
    <n v="9"/>
    <n v="28"/>
    <n v="20"/>
    <n v="15"/>
    <n v="5"/>
    <n v="4"/>
    <n v="1"/>
    <n v="3"/>
    <n v="1"/>
    <n v="1"/>
  </r>
  <r>
    <n v="3295"/>
    <s v="u"/>
    <s v="Blétendre collecté ou non"/>
    <x v="26"/>
    <x v="53"/>
    <x v="26"/>
    <m/>
    <m/>
    <m/>
    <m/>
    <m/>
    <n v="128.5919000863158"/>
    <m/>
    <s v="2963 - 2968 - 3050 - 3062 - "/>
    <m/>
    <m/>
    <s v="déterminé"/>
    <m/>
    <m/>
    <n v="128"/>
    <n v="4"/>
    <x v="202"/>
    <x v="324"/>
    <n v="117"/>
    <n v="121"/>
    <n v="123"/>
    <n v="125"/>
    <n v="126"/>
    <n v="127"/>
    <n v="128"/>
    <n v="129"/>
    <n v="130"/>
    <n v="131"/>
    <n v="134"/>
    <n v="135"/>
    <n v="86"/>
    <n v="3"/>
    <n v="3"/>
    <n v="6"/>
    <n v="10"/>
    <n v="27"/>
    <n v="17"/>
    <n v="10"/>
    <n v="8"/>
    <n v="1"/>
    <n v="2"/>
  </r>
  <r>
    <n v="3296"/>
    <s v="u"/>
    <s v="Blétendre collecté ou non"/>
    <x v="27"/>
    <x v="53"/>
    <x v="27"/>
    <m/>
    <m/>
    <m/>
    <m/>
    <m/>
    <n v="0.759769441174511"/>
    <m/>
    <s v="2934 - 2969 - 2970 - "/>
    <n v="0"/>
    <n v="12"/>
    <s v="libre"/>
    <m/>
    <m/>
    <n v="1"/>
    <n v="0"/>
    <x v="40"/>
    <x v="127"/>
    <n v="0"/>
    <n v="0"/>
    <n v="1"/>
    <n v="2"/>
    <n v="4"/>
    <n v="5"/>
    <n v="6"/>
    <n v="8"/>
    <n v="9"/>
    <n v="11"/>
    <n v="13"/>
    <n v="14"/>
    <n v="1194"/>
    <n v="174"/>
    <n v="174"/>
    <n v="174"/>
    <n v="174"/>
    <n v="171"/>
    <n v="149"/>
    <n v="106"/>
    <n v="57"/>
    <n v="13"/>
    <n v="3"/>
  </r>
  <r>
    <n v="3297"/>
    <s v="u"/>
    <s v="Blétendre collecté ou non"/>
    <x v="28"/>
    <x v="53"/>
    <x v="28"/>
    <m/>
    <m/>
    <m/>
    <m/>
    <m/>
    <n v="0.5162562508772429"/>
    <m/>
    <s v="2970 - 2971 - "/>
    <n v="0"/>
    <n v="13"/>
    <s v="libre"/>
    <m/>
    <m/>
    <n v="1"/>
    <n v="0"/>
    <x v="40"/>
    <x v="168"/>
    <n v="0"/>
    <n v="0"/>
    <n v="1"/>
    <n v="2"/>
    <n v="4"/>
    <n v="5"/>
    <n v="7"/>
    <n v="8"/>
    <n v="10"/>
    <n v="11"/>
    <n v="13"/>
    <n v="15"/>
    <n v="1281"/>
    <n v="261"/>
    <n v="174"/>
    <n v="174"/>
    <n v="174"/>
    <n v="171"/>
    <n v="149"/>
    <n v="106"/>
    <n v="57"/>
    <n v="13"/>
    <n v="3"/>
  </r>
  <r>
    <n v="3298"/>
    <s v="u"/>
    <s v="Blétendre collecté ou non"/>
    <x v="29"/>
    <x v="53"/>
    <x v="29"/>
    <m/>
    <m/>
    <m/>
    <m/>
    <m/>
    <n v="0.5207632725063139"/>
    <m/>
    <s v="2970 - 2972 - "/>
    <n v="0"/>
    <n v="13"/>
    <s v="libre"/>
    <m/>
    <m/>
    <n v="1"/>
    <n v="0"/>
    <x v="40"/>
    <x v="168"/>
    <n v="0"/>
    <n v="0"/>
    <n v="1"/>
    <n v="2"/>
    <n v="4"/>
    <n v="5"/>
    <n v="7"/>
    <n v="8"/>
    <n v="10"/>
    <n v="11"/>
    <n v="13"/>
    <n v="15"/>
    <n v="1281"/>
    <n v="261"/>
    <n v="174"/>
    <n v="174"/>
    <n v="174"/>
    <n v="171"/>
    <n v="149"/>
    <n v="106"/>
    <n v="57"/>
    <n v="13"/>
    <n v="3"/>
  </r>
  <r>
    <n v="3299"/>
    <s v="u"/>
    <s v="Blétendre collecté ou non"/>
    <x v="30"/>
    <x v="53"/>
    <x v="30"/>
    <m/>
    <m/>
    <m/>
    <m/>
    <m/>
    <n v="3038.900085263101"/>
    <m/>
    <s v="2932 - 2973 - 2974 - "/>
    <n v="3041"/>
    <n v="3063"/>
    <s v="libre"/>
    <m/>
    <m/>
    <n v="3039"/>
    <n v="0"/>
    <x v="712"/>
    <x v="786"/>
    <n v="3034"/>
    <n v="3039"/>
    <n v="3041"/>
    <n v="3043"/>
    <n v="3046"/>
    <n v="3048"/>
    <n v="3051"/>
    <n v="3053"/>
    <n v="3056"/>
    <n v="3060"/>
    <n v="3065"/>
    <n v="3069"/>
    <n v="2113"/>
    <n v="136"/>
    <n v="381"/>
    <n v="427"/>
    <n v="402"/>
    <n v="317"/>
    <n v="214"/>
    <n v="139"/>
    <n v="70"/>
    <n v="22"/>
    <n v="6"/>
  </r>
  <r>
    <n v="3300"/>
    <s v="u"/>
    <s v="Blétendre collecté ou non"/>
    <x v="31"/>
    <x v="53"/>
    <x v="31"/>
    <m/>
    <m/>
    <m/>
    <m/>
    <m/>
    <n v="208.0012317482163"/>
    <m/>
    <s v="2974 - 2975 - 2976 - "/>
    <n v="206"/>
    <n v="227"/>
    <s v="libre"/>
    <m/>
    <m/>
    <n v="208"/>
    <n v="0"/>
    <x v="203"/>
    <x v="219"/>
    <n v="206"/>
    <n v="207"/>
    <n v="208"/>
    <n v="210"/>
    <n v="212"/>
    <n v="214"/>
    <n v="217"/>
    <n v="219"/>
    <n v="221"/>
    <n v="224"/>
    <n v="228"/>
    <n v="231"/>
    <n v="1850"/>
    <n v="324"/>
    <n v="342"/>
    <n v="334"/>
    <n v="310"/>
    <n v="193"/>
    <n v="176"/>
    <n v="106"/>
    <n v="49"/>
    <n v="13"/>
    <n v="4"/>
  </r>
  <r>
    <n v="3301"/>
    <s v="u"/>
    <s v="Blétendre collecté ou non"/>
    <x v="32"/>
    <x v="53"/>
    <x v="32"/>
    <m/>
    <m/>
    <m/>
    <m/>
    <m/>
    <n v="0.9609099088696726"/>
    <m/>
    <s v="2976 - 2977 - 2978 - "/>
    <n v="0"/>
    <n v="24"/>
    <s v="libre"/>
    <m/>
    <m/>
    <n v="7"/>
    <n v="9"/>
    <x v="195"/>
    <x v="332"/>
    <n v="0"/>
    <n v="1"/>
    <n v="3"/>
    <n v="6"/>
    <n v="9"/>
    <n v="12"/>
    <n v="16"/>
    <n v="19"/>
    <n v="23"/>
    <n v="29"/>
    <n v="37"/>
    <n v="45"/>
    <n v="2786"/>
    <n v="609"/>
    <n v="606"/>
    <n v="553"/>
    <n v="404"/>
    <n v="272"/>
    <n v="151"/>
    <n v="95"/>
    <n v="56"/>
    <n v="25"/>
    <n v="16"/>
  </r>
  <r>
    <n v="3302"/>
    <s v="u"/>
    <s v="Blétendre collecté ou non"/>
    <x v="33"/>
    <x v="53"/>
    <x v="33"/>
    <m/>
    <m/>
    <m/>
    <m/>
    <m/>
    <n v="0.4892047964783897"/>
    <m/>
    <s v="2978 - 2979 - 3024 - "/>
    <n v="0"/>
    <n v="25"/>
    <s v="libre"/>
    <m/>
    <m/>
    <n v="3"/>
    <n v="5"/>
    <x v="195"/>
    <x v="225"/>
    <n v="0"/>
    <n v="1"/>
    <n v="3"/>
    <n v="6"/>
    <n v="9"/>
    <n v="13"/>
    <n v="16"/>
    <n v="20"/>
    <n v="24"/>
    <n v="29"/>
    <n v="38"/>
    <n v="46"/>
    <n v="2871"/>
    <n v="696"/>
    <n v="605"/>
    <n v="553"/>
    <n v="404"/>
    <n v="272"/>
    <n v="151"/>
    <n v="95"/>
    <n v="56"/>
    <n v="24"/>
    <n v="16"/>
  </r>
  <r>
    <n v="3303"/>
    <s v="u"/>
    <s v="Blétendre collecté ou non"/>
    <x v="34"/>
    <x v="53"/>
    <x v="34"/>
    <m/>
    <m/>
    <m/>
    <m/>
    <m/>
    <n v="0.4717051123912829"/>
    <m/>
    <s v="2978 - 2980 - 3028 - "/>
    <n v="0"/>
    <n v="25"/>
    <s v="libre"/>
    <m/>
    <m/>
    <n v="3"/>
    <n v="4"/>
    <x v="195"/>
    <x v="225"/>
    <n v="0"/>
    <n v="1"/>
    <n v="3"/>
    <n v="6"/>
    <n v="9"/>
    <n v="13"/>
    <n v="16"/>
    <n v="20"/>
    <n v="24"/>
    <n v="29"/>
    <n v="38"/>
    <n v="46"/>
    <n v="2871"/>
    <n v="696"/>
    <n v="605"/>
    <n v="553"/>
    <n v="404"/>
    <n v="272"/>
    <n v="151"/>
    <n v="95"/>
    <n v="56"/>
    <n v="24"/>
    <n v="16"/>
  </r>
  <r>
    <n v="3304"/>
    <s v="u"/>
    <s v="Blétendre collecté ou non"/>
    <x v="35"/>
    <x v="53"/>
    <x v="35"/>
    <m/>
    <m/>
    <m/>
    <m/>
    <m/>
    <n v="0.7856280184845003"/>
    <m/>
    <s v="2976 - 2981 - 2982 - "/>
    <n v="0"/>
    <n v="2"/>
    <s v="libre"/>
    <m/>
    <m/>
    <n v="1"/>
    <n v="0"/>
    <x v="40"/>
    <x v="174"/>
    <n v="0"/>
    <n v="0"/>
    <n v="0"/>
    <n v="0"/>
    <n v="1"/>
    <n v="1"/>
    <n v="2"/>
    <n v="2"/>
    <n v="2"/>
    <n v="4"/>
    <n v="6"/>
    <n v="8"/>
    <n v="371"/>
    <n v="174"/>
    <n v="87"/>
    <n v="52"/>
    <n v="13"/>
    <n v="20"/>
    <n v="7"/>
    <n v="11"/>
    <n v="2"/>
    <n v="4"/>
    <n v="2"/>
  </r>
  <r>
    <n v="3305"/>
    <s v="u"/>
    <s v="Blétendre collecté ou non"/>
    <x v="36"/>
    <x v="53"/>
    <x v="36"/>
    <m/>
    <m/>
    <m/>
    <m/>
    <m/>
    <n v="0.3926090356646488"/>
    <m/>
    <s v="2982 - 2983 - 3034 - "/>
    <n v="0"/>
    <n v="4"/>
    <s v="libre"/>
    <m/>
    <m/>
    <n v="0"/>
    <n v="0"/>
    <x v="40"/>
    <x v="173"/>
    <n v="0"/>
    <n v="0"/>
    <n v="0"/>
    <n v="1"/>
    <n v="1"/>
    <n v="2"/>
    <n v="2"/>
    <n v="3"/>
    <n v="3"/>
    <n v="4"/>
    <n v="6"/>
    <n v="9"/>
    <n v="456"/>
    <n v="174"/>
    <n v="173"/>
    <n v="32"/>
    <n v="32"/>
    <n v="12"/>
    <n v="15"/>
    <n v="11"/>
    <n v="2"/>
    <n v="4"/>
    <n v="2"/>
  </r>
  <r>
    <n v="3306"/>
    <s v="u"/>
    <s v="Blétendre collecté ou non"/>
    <x v="37"/>
    <x v="53"/>
    <x v="37"/>
    <m/>
    <m/>
    <m/>
    <m/>
    <m/>
    <n v="0.3930189828198514"/>
    <m/>
    <s v="2982 - 2984 - 3036 - "/>
    <n v="0"/>
    <n v="4"/>
    <s v="libre"/>
    <m/>
    <m/>
    <n v="0"/>
    <n v="0"/>
    <x v="40"/>
    <x v="173"/>
    <n v="0"/>
    <n v="0"/>
    <n v="0"/>
    <n v="1"/>
    <n v="1"/>
    <n v="2"/>
    <n v="2"/>
    <n v="3"/>
    <n v="3"/>
    <n v="4"/>
    <n v="6"/>
    <n v="9"/>
    <n v="458"/>
    <n v="174"/>
    <n v="174"/>
    <n v="33"/>
    <n v="32"/>
    <n v="12"/>
    <n v="15"/>
    <n v="11"/>
    <n v="2"/>
    <n v="4"/>
    <n v="2"/>
  </r>
  <r>
    <n v="3307"/>
    <s v="u"/>
    <s v="Blétendre collecté ou non"/>
    <x v="38"/>
    <x v="53"/>
    <x v="38"/>
    <m/>
    <m/>
    <m/>
    <m/>
    <m/>
    <n v="0.6496196529821995"/>
    <m/>
    <s v="2976 - 2985 - 3040 - "/>
    <n v="0"/>
    <n v="24"/>
    <s v="libre"/>
    <m/>
    <m/>
    <n v="3"/>
    <n v="3"/>
    <x v="195"/>
    <x v="191"/>
    <n v="0"/>
    <n v="1"/>
    <n v="2"/>
    <n v="5"/>
    <n v="8"/>
    <n v="11"/>
    <n v="14"/>
    <n v="18"/>
    <n v="21"/>
    <n v="25"/>
    <n v="31"/>
    <n v="35"/>
    <n v="2569"/>
    <n v="522"/>
    <n v="435"/>
    <n v="423"/>
    <n v="388"/>
    <n v="305"/>
    <n v="263"/>
    <n v="130"/>
    <n v="59"/>
    <n v="29"/>
    <n v="16"/>
  </r>
  <r>
    <n v="3308"/>
    <s v="u"/>
    <s v="Blétendre collecté ou non"/>
    <x v="39"/>
    <x v="53"/>
    <x v="39"/>
    <m/>
    <m/>
    <m/>
    <m/>
    <m/>
    <n v="0.3264285964317816"/>
    <m/>
    <s v="2976 - 2986 - 3042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0"/>
    <n v="87"/>
    <n v="0"/>
    <n v="0"/>
    <n v="87"/>
    <n v="0"/>
    <n v="87"/>
    <n v="0"/>
    <n v="86"/>
  </r>
  <r>
    <n v="3309"/>
    <s v="u"/>
    <s v="Blétendre collecté ou non"/>
    <x v="41"/>
    <x v="53"/>
    <x v="41"/>
    <m/>
    <m/>
    <m/>
    <m/>
    <m/>
    <n v="0.1893176254840694"/>
    <m/>
    <s v="2976 - 2987 - 2988 - 3048 - "/>
    <n v="0"/>
    <n v="7"/>
    <s v="libre"/>
    <m/>
    <m/>
    <n v="0"/>
    <n v="0"/>
    <x v="40"/>
    <x v="174"/>
    <n v="0"/>
    <n v="0"/>
    <n v="0"/>
    <n v="1"/>
    <n v="2"/>
    <n v="2"/>
    <n v="3"/>
    <n v="4"/>
    <n v="4"/>
    <n v="5"/>
    <n v="7"/>
    <n v="8"/>
    <n v="592"/>
    <n v="174"/>
    <n v="82"/>
    <n v="81"/>
    <n v="78"/>
    <n v="65"/>
    <n v="49"/>
    <n v="31"/>
    <n v="19"/>
    <n v="7"/>
    <n v="7"/>
  </r>
  <r>
    <n v="3310"/>
    <s v="u"/>
    <s v="Blétendre collecté ou non"/>
    <x v="42"/>
    <x v="53"/>
    <x v="42"/>
    <m/>
    <m/>
    <m/>
    <m/>
    <m/>
    <n v="0.1664283552522459"/>
    <m/>
    <s v="2988 - 2989 - 3060 - "/>
    <n v="0"/>
    <n v="8"/>
    <s v="libre"/>
    <m/>
    <m/>
    <n v="0"/>
    <n v="0"/>
    <x v="40"/>
    <x v="174"/>
    <n v="0"/>
    <n v="0"/>
    <n v="0"/>
    <n v="1"/>
    <n v="2"/>
    <n v="3"/>
    <n v="3"/>
    <n v="4"/>
    <n v="5"/>
    <n v="6"/>
    <n v="7"/>
    <n v="8"/>
    <n v="663"/>
    <n v="174"/>
    <n v="86"/>
    <n v="80"/>
    <n v="79"/>
    <n v="77"/>
    <n v="112"/>
    <n v="30"/>
    <n v="18"/>
    <n v="5"/>
    <n v="3"/>
  </r>
  <r>
    <n v="3311"/>
    <s v="u"/>
    <s v="Blétendre collecté ou non"/>
    <x v="43"/>
    <x v="53"/>
    <x v="43"/>
    <m/>
    <m/>
    <m/>
    <m/>
    <m/>
    <n v="0.02288927023182342"/>
    <m/>
    <s v="2988 - 2990 - 3064 - "/>
    <n v="0"/>
    <n v="0"/>
    <s v="libre"/>
    <m/>
    <m/>
    <n v="0"/>
    <n v="0"/>
    <x v="40"/>
    <x v="176"/>
    <n v="0"/>
    <n v="0"/>
    <n v="0"/>
    <n v="0"/>
    <n v="0"/>
    <n v="0"/>
    <n v="0"/>
    <n v="0"/>
    <n v="1"/>
    <n v="1"/>
    <n v="2"/>
    <n v="2"/>
    <n v="135"/>
    <n v="87"/>
    <n v="0"/>
    <n v="24"/>
    <n v="0"/>
    <n v="22"/>
    <n v="0"/>
    <n v="1"/>
    <n v="0"/>
    <n v="1"/>
    <n v="1"/>
  </r>
  <r>
    <n v="3312"/>
    <s v="u"/>
    <s v="Blétendre collecté ou non"/>
    <x v="44"/>
    <x v="53"/>
    <x v="44"/>
    <m/>
    <m/>
    <m/>
    <m/>
    <m/>
    <n v="205.9044690995561"/>
    <m/>
    <s v="2976 - 2991 - 2992 - "/>
    <n v="204"/>
    <n v="213"/>
    <s v="libre"/>
    <m/>
    <m/>
    <n v="198"/>
    <n v="13"/>
    <x v="204"/>
    <x v="787"/>
    <n v="154"/>
    <n v="171"/>
    <n v="185"/>
    <n v="192"/>
    <n v="197"/>
    <n v="204"/>
    <n v="207"/>
    <n v="208"/>
    <n v="210"/>
    <n v="212"/>
    <n v="214"/>
    <n v="216"/>
    <n v="845"/>
    <n v="10"/>
    <n v="22"/>
    <n v="16"/>
    <n v="14"/>
    <n v="37"/>
    <n v="92"/>
    <n v="102"/>
    <n v="124"/>
    <n v="330"/>
    <n v="99"/>
  </r>
  <r>
    <n v="3313"/>
    <s v="u"/>
    <s v="Blétendre collecté ou non"/>
    <x v="46"/>
    <x v="53"/>
    <x v="46"/>
    <m/>
    <m/>
    <m/>
    <m/>
    <m/>
    <n v="0.2976574326928309"/>
    <m/>
    <s v="2992 - 2993 - 3056 - "/>
    <n v="0"/>
    <n v="6"/>
    <s v="libre"/>
    <m/>
    <m/>
    <n v="0"/>
    <n v="0"/>
    <x v="40"/>
    <x v="174"/>
    <n v="0"/>
    <n v="0"/>
    <n v="0"/>
    <n v="1"/>
    <n v="2"/>
    <n v="2"/>
    <n v="3"/>
    <n v="4"/>
    <n v="4"/>
    <n v="5"/>
    <n v="7"/>
    <n v="8"/>
    <n v="584"/>
    <n v="174"/>
    <n v="87"/>
    <n v="86"/>
    <n v="76"/>
    <n v="52"/>
    <n v="38"/>
    <n v="33"/>
    <n v="19"/>
    <n v="10"/>
    <n v="10"/>
  </r>
  <r>
    <n v="3314"/>
    <s v="u"/>
    <s v="Blétendre collecté ou non"/>
    <x v="47"/>
    <x v="53"/>
    <x v="47"/>
    <m/>
    <m/>
    <m/>
    <m/>
    <m/>
    <n v="205.6068116668632"/>
    <m/>
    <s v="2992 - 2994 - 3058 - "/>
    <m/>
    <m/>
    <s v="déterminé"/>
    <m/>
    <m/>
    <n v="198"/>
    <n v="13"/>
    <x v="99"/>
    <x v="11"/>
    <n v="155"/>
    <n v="169"/>
    <n v="182"/>
    <n v="189"/>
    <n v="193"/>
    <n v="200"/>
    <n v="205"/>
    <n v="207"/>
    <n v="207"/>
    <n v="207"/>
    <n v="207"/>
    <n v="207"/>
    <n v="86"/>
    <n v="1"/>
    <n v="3"/>
    <n v="2"/>
    <n v="1"/>
    <n v="2"/>
    <n v="5"/>
    <n v="7"/>
    <n v="11"/>
    <n v="6"/>
    <n v="49"/>
  </r>
  <r>
    <n v="3315"/>
    <s v="u"/>
    <s v="Blétendre collecté ou non"/>
    <x v="48"/>
    <x v="53"/>
    <x v="48"/>
    <m/>
    <m/>
    <m/>
    <m/>
    <m/>
    <n v="2830.898853514884"/>
    <m/>
    <s v="2974 - 2995 - 2996 - "/>
    <n v="2829"/>
    <n v="2835"/>
    <s v="libre"/>
    <m/>
    <m/>
    <n v="2831"/>
    <n v="0"/>
    <x v="383"/>
    <x v="412"/>
    <n v="2829"/>
    <n v="2829"/>
    <n v="2829"/>
    <n v="2830"/>
    <n v="2830"/>
    <n v="2831"/>
    <n v="2832"/>
    <n v="2832"/>
    <n v="2833"/>
    <n v="2834"/>
    <n v="2835"/>
    <n v="2836"/>
    <n v="539"/>
    <n v="173"/>
    <n v="87"/>
    <n v="83"/>
    <n v="63"/>
    <n v="49"/>
    <n v="36"/>
    <n v="25"/>
    <n v="14"/>
    <n v="7"/>
    <n v="3"/>
  </r>
  <r>
    <n v="3316"/>
    <s v="u"/>
    <s v="Blétendre collecté ou non"/>
    <x v="49"/>
    <x v="53"/>
    <x v="49"/>
    <m/>
    <m/>
    <m/>
    <m/>
    <m/>
    <n v="2069.230243829308"/>
    <m/>
    <s v="2996 - 2997 - 2998 - "/>
    <n v="933"/>
    <n v="2792"/>
    <s v="libre"/>
    <m/>
    <m/>
    <n v="2068"/>
    <n v="31"/>
    <x v="713"/>
    <x v="788"/>
    <n v="839"/>
    <n v="977"/>
    <n v="1072"/>
    <n v="1261"/>
    <n v="1455"/>
    <n v="1647"/>
    <n v="1834"/>
    <n v="2020"/>
    <n v="2215"/>
    <n v="2409"/>
    <n v="2601"/>
    <n v="2696"/>
    <n v="1661"/>
    <n v="138"/>
    <n v="173"/>
    <n v="174"/>
    <n v="174"/>
    <n v="174"/>
    <n v="173"/>
    <n v="174"/>
    <n v="174"/>
    <n v="174"/>
    <n v="134"/>
  </r>
  <r>
    <n v="3317"/>
    <s v="u"/>
    <s v="Blétendre collecté ou non"/>
    <x v="50"/>
    <x v="53"/>
    <x v="50"/>
    <m/>
    <m/>
    <m/>
    <m/>
    <m/>
    <n v="1174.186053063615"/>
    <m/>
    <s v="2998 - 2999 - 3024 - "/>
    <n v="0"/>
    <n v="1871"/>
    <s v="libre"/>
    <m/>
    <m/>
    <n v="1172"/>
    <n v="30"/>
    <x v="40"/>
    <x v="414"/>
    <n v="0"/>
    <n v="0"/>
    <n v="100"/>
    <n v="300"/>
    <n v="500"/>
    <n v="700"/>
    <n v="900"/>
    <n v="1100"/>
    <n v="1300"/>
    <n v="1500"/>
    <n v="1700"/>
    <n v="1800"/>
    <n v="1670"/>
    <n v="174"/>
    <n v="174"/>
    <n v="174"/>
    <n v="174"/>
    <n v="174"/>
    <n v="174"/>
    <n v="174"/>
    <n v="174"/>
    <n v="174"/>
    <n v="105"/>
  </r>
  <r>
    <n v="3318"/>
    <s v="u"/>
    <s v="Blétendre collecté ou non"/>
    <x v="51"/>
    <x v="53"/>
    <x v="51"/>
    <m/>
    <m/>
    <m/>
    <m/>
    <m/>
    <n v="895.1967888280406"/>
    <m/>
    <s v="2998 - 3000 - 3028 - "/>
    <n v="0"/>
    <n v="1566"/>
    <s v="libre"/>
    <m/>
    <m/>
    <n v="897"/>
    <n v="24"/>
    <x v="40"/>
    <x v="415"/>
    <n v="0"/>
    <n v="0"/>
    <n v="100"/>
    <n v="300"/>
    <n v="400"/>
    <n v="600"/>
    <n v="800"/>
    <n v="900"/>
    <n v="1100"/>
    <n v="1200"/>
    <n v="1400"/>
    <n v="1500"/>
    <n v="1404"/>
    <n v="174"/>
    <n v="174"/>
    <n v="87"/>
    <n v="174"/>
    <n v="87"/>
    <n v="174"/>
    <n v="174"/>
    <n v="87"/>
    <n v="174"/>
    <n v="100"/>
  </r>
  <r>
    <n v="3319"/>
    <s v="u"/>
    <s v="Blétendre collecté ou non"/>
    <x v="52"/>
    <x v="53"/>
    <x v="52"/>
    <m/>
    <m/>
    <m/>
    <m/>
    <m/>
    <n v="83.77307944686402"/>
    <m/>
    <s v="2996 - 3001 - 3002 - "/>
    <n v="0"/>
    <n v="289"/>
    <s v="libre"/>
    <m/>
    <m/>
    <n v="84"/>
    <n v="2"/>
    <x v="265"/>
    <x v="422"/>
    <n v="0"/>
    <n v="10"/>
    <n v="20"/>
    <n v="50"/>
    <n v="80"/>
    <n v="110"/>
    <n v="140"/>
    <n v="170"/>
    <n v="200"/>
    <n v="230"/>
    <n v="260"/>
    <n v="280"/>
    <n v="2568"/>
    <n v="261"/>
    <n v="261"/>
    <n v="261"/>
    <n v="261"/>
    <n v="261"/>
    <n v="261"/>
    <n v="261"/>
    <n v="261"/>
    <n v="261"/>
    <n v="220"/>
  </r>
  <r>
    <n v="3320"/>
    <s v="u"/>
    <s v="Blétendre collecté ou non"/>
    <x v="53"/>
    <x v="53"/>
    <x v="53"/>
    <m/>
    <m/>
    <m/>
    <m/>
    <m/>
    <n v="29.24604323152088"/>
    <m/>
    <s v="3002 - 3003 - 3034 - "/>
    <n v="0"/>
    <n v="108"/>
    <s v="libre"/>
    <m/>
    <m/>
    <n v="29"/>
    <n v="1"/>
    <x v="40"/>
    <x v="340"/>
    <n v="0"/>
    <n v="0"/>
    <n v="10"/>
    <n v="20"/>
    <n v="30"/>
    <n v="40"/>
    <n v="50"/>
    <n v="60"/>
    <n v="70"/>
    <n v="90"/>
    <n v="100"/>
    <n v="100"/>
    <n v="982"/>
    <n v="174"/>
    <n v="87"/>
    <n v="87"/>
    <n v="87"/>
    <n v="87"/>
    <n v="87"/>
    <n v="87"/>
    <n v="87"/>
    <n v="87"/>
    <n v="113"/>
  </r>
  <r>
    <n v="3321"/>
    <s v="u"/>
    <s v="Blétendre collecté ou non"/>
    <x v="54"/>
    <x v="53"/>
    <x v="54"/>
    <m/>
    <m/>
    <m/>
    <m/>
    <m/>
    <n v="54.69254627799812"/>
    <m/>
    <s v="3002 - 3004 - 3036 - "/>
    <n v="0"/>
    <n v="184"/>
    <s v="libre"/>
    <m/>
    <m/>
    <n v="55"/>
    <n v="1"/>
    <x v="40"/>
    <x v="294"/>
    <n v="0"/>
    <n v="0"/>
    <n v="10"/>
    <n v="30"/>
    <n v="50"/>
    <n v="70"/>
    <n v="90"/>
    <n v="110"/>
    <n v="130"/>
    <n v="150"/>
    <n v="170"/>
    <n v="170"/>
    <n v="1644"/>
    <n v="174"/>
    <n v="174"/>
    <n v="174"/>
    <n v="174"/>
    <n v="174"/>
    <n v="174"/>
    <n v="174"/>
    <n v="174"/>
    <n v="174"/>
    <n v="79"/>
  </r>
  <r>
    <n v="3322"/>
    <s v="u"/>
    <s v="Blétendre collecté ou non"/>
    <x v="55"/>
    <x v="53"/>
    <x v="55"/>
    <m/>
    <m/>
    <m/>
    <m/>
    <m/>
    <n v="28.44455251970397"/>
    <m/>
    <s v="2996 - 3005 - 3040 - "/>
    <n v="0"/>
    <n v="103"/>
    <s v="libre"/>
    <m/>
    <m/>
    <n v="28"/>
    <n v="2"/>
    <x v="40"/>
    <x v="340"/>
    <n v="0"/>
    <n v="0"/>
    <n v="10"/>
    <n v="20"/>
    <n v="30"/>
    <n v="40"/>
    <n v="50"/>
    <n v="60"/>
    <n v="70"/>
    <n v="80"/>
    <n v="90"/>
    <n v="100"/>
    <n v="938"/>
    <n v="174"/>
    <n v="87"/>
    <n v="87"/>
    <n v="87"/>
    <n v="87"/>
    <n v="87"/>
    <n v="87"/>
    <n v="87"/>
    <n v="86"/>
    <n v="70"/>
  </r>
  <r>
    <n v="3323"/>
    <s v="u"/>
    <s v="Blétendre collecté ou non"/>
    <x v="56"/>
    <x v="53"/>
    <x v="56"/>
    <m/>
    <m/>
    <m/>
    <m/>
    <m/>
    <n v="0.7144054460853696"/>
    <m/>
    <s v="2996 - 3006 - 3042 - "/>
    <n v="0"/>
    <n v="5"/>
    <s v="libre"/>
    <m/>
    <m/>
    <n v="1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3324"/>
    <s v="u"/>
    <s v="Blétendre collecté ou non"/>
    <x v="57"/>
    <x v="53"/>
    <x v="57"/>
    <m/>
    <m/>
    <m/>
    <m/>
    <m/>
    <n v="8.53735795425186"/>
    <m/>
    <s v="2996 - 3007 - 3044 - "/>
    <n v="0"/>
    <n v="36"/>
    <s v="libre"/>
    <m/>
    <m/>
    <n v="9"/>
    <n v="0"/>
    <x v="195"/>
    <x v="136"/>
    <n v="0"/>
    <n v="1"/>
    <n v="3"/>
    <n v="7"/>
    <n v="10"/>
    <n v="14"/>
    <n v="18"/>
    <n v="21"/>
    <n v="25"/>
    <n v="29"/>
    <n v="32"/>
    <n v="34"/>
    <n v="3156"/>
    <n v="348"/>
    <n v="348"/>
    <n v="348"/>
    <n v="348"/>
    <n v="348"/>
    <n v="348"/>
    <n v="348"/>
    <n v="348"/>
    <n v="306"/>
    <n v="67"/>
  </r>
  <r>
    <n v="3325"/>
    <s v="u"/>
    <s v="Blétendre collecté ou non"/>
    <x v="58"/>
    <x v="53"/>
    <x v="58"/>
    <m/>
    <m/>
    <m/>
    <m/>
    <m/>
    <n v="53.68529223768832"/>
    <m/>
    <s v="2996 - 3008 - 3009 - 3048 - "/>
    <n v="44"/>
    <n v="53"/>
    <s v="libre"/>
    <m/>
    <m/>
    <n v="52"/>
    <n v="31"/>
    <x v="40"/>
    <x v="340"/>
    <n v="0"/>
    <n v="0"/>
    <n v="6"/>
    <n v="17"/>
    <n v="25"/>
    <n v="31"/>
    <n v="44"/>
    <n v="52"/>
    <n v="60"/>
    <n v="67"/>
    <n v="90"/>
    <n v="100"/>
    <n v="96"/>
    <n v="14"/>
    <n v="12"/>
    <n v="14"/>
    <n v="9"/>
    <n v="15"/>
    <n v="14"/>
    <n v="4"/>
    <n v="4"/>
    <n v="6"/>
    <n v="5"/>
  </r>
  <r>
    <n v="3326"/>
    <s v="u"/>
    <s v="Blétendre collecté ou non"/>
    <x v="59"/>
    <x v="53"/>
    <x v="59"/>
    <m/>
    <m/>
    <m/>
    <m/>
    <m/>
    <n v="53.65455641806677"/>
    <m/>
    <s v="3009 - 3010 - 3060 - "/>
    <n v="46"/>
    <n v="54"/>
    <s v="libre"/>
    <m/>
    <m/>
    <n v="52"/>
    <n v="31"/>
    <x v="40"/>
    <x v="337"/>
    <n v="0"/>
    <n v="0"/>
    <n v="4"/>
    <n v="18"/>
    <n v="25"/>
    <n v="33"/>
    <n v="45"/>
    <n v="52"/>
    <n v="62"/>
    <n v="68"/>
    <n v="91"/>
    <n v="102"/>
    <n v="94"/>
    <n v="14"/>
    <n v="11"/>
    <n v="15"/>
    <n v="8"/>
    <n v="14"/>
    <n v="14"/>
    <n v="4"/>
    <n v="7"/>
    <n v="4"/>
    <n v="4"/>
  </r>
  <r>
    <n v="3327"/>
    <s v="u"/>
    <s v="Blétendre collecté ou non"/>
    <x v="60"/>
    <x v="53"/>
    <x v="60"/>
    <m/>
    <m/>
    <m/>
    <m/>
    <m/>
    <n v="0.03073581962154559"/>
    <m/>
    <s v="3009 - 3011 - 3064 - "/>
    <n v="0"/>
    <n v="0"/>
    <s v="libre"/>
    <m/>
    <m/>
    <n v="0"/>
    <n v="0"/>
    <x v="40"/>
    <x v="176"/>
    <n v="0"/>
    <n v="0"/>
    <n v="0"/>
    <n v="0"/>
    <n v="0"/>
    <n v="0"/>
    <n v="0"/>
    <n v="0"/>
    <n v="1"/>
    <n v="1"/>
    <n v="2"/>
    <n v="2"/>
    <n v="135"/>
    <n v="87"/>
    <n v="0"/>
    <n v="24"/>
    <n v="0"/>
    <n v="22"/>
    <n v="0"/>
    <n v="1"/>
    <n v="0"/>
    <n v="1"/>
    <n v="1"/>
  </r>
  <r>
    <n v="3328"/>
    <s v="u"/>
    <s v="Blétendre collecté ou non"/>
    <x v="61"/>
    <x v="53"/>
    <x v="61"/>
    <m/>
    <m/>
    <m/>
    <m/>
    <m/>
    <n v="586.8688183470267"/>
    <m/>
    <s v="2996 - 3012 - 3013 - "/>
    <n v="0"/>
    <n v="1413"/>
    <s v="libre"/>
    <m/>
    <m/>
    <n v="590"/>
    <n v="19"/>
    <x v="40"/>
    <x v="417"/>
    <n v="0"/>
    <n v="0"/>
    <n v="100"/>
    <n v="200"/>
    <n v="400"/>
    <n v="500"/>
    <n v="700"/>
    <n v="800"/>
    <n v="1000"/>
    <n v="1100"/>
    <n v="1300"/>
    <n v="1300"/>
    <n v="1281"/>
    <n v="174"/>
    <n v="87"/>
    <n v="174"/>
    <n v="87"/>
    <n v="87"/>
    <n v="174"/>
    <n v="87"/>
    <n v="174"/>
    <n v="87"/>
    <n v="151"/>
  </r>
  <r>
    <n v="3329"/>
    <s v="u"/>
    <s v="Blétendre collecté ou non"/>
    <x v="62"/>
    <x v="53"/>
    <x v="62"/>
    <m/>
    <m/>
    <m/>
    <m/>
    <m/>
    <n v="288.1838487875999"/>
    <m/>
    <s v="3013 - 3014 - 3054 - "/>
    <n v="0"/>
    <n v="664"/>
    <s v="libre"/>
    <m/>
    <m/>
    <n v="289"/>
    <n v="13"/>
    <x v="385"/>
    <x v="418"/>
    <n v="0"/>
    <n v="30"/>
    <n v="60"/>
    <n v="130"/>
    <n v="200"/>
    <n v="260"/>
    <n v="330"/>
    <n v="400"/>
    <n v="460"/>
    <n v="530"/>
    <n v="600"/>
    <n v="630"/>
    <n v="5833"/>
    <n v="696"/>
    <n v="609"/>
    <n v="609"/>
    <n v="609"/>
    <n v="609"/>
    <n v="696"/>
    <n v="609"/>
    <n v="609"/>
    <n v="600"/>
    <n v="188"/>
  </r>
  <r>
    <n v="3330"/>
    <s v="u"/>
    <s v="Blétendre collecté ou non"/>
    <x v="63"/>
    <x v="53"/>
    <x v="63"/>
    <m/>
    <m/>
    <m/>
    <m/>
    <m/>
    <n v="272.7965514760626"/>
    <m/>
    <s v="3013 - 3015 - 3056 - "/>
    <n v="0"/>
    <n v="659"/>
    <s v="libre"/>
    <m/>
    <m/>
    <n v="274"/>
    <n v="10"/>
    <x v="385"/>
    <x v="418"/>
    <n v="0"/>
    <n v="30"/>
    <n v="60"/>
    <n v="130"/>
    <n v="190"/>
    <n v="260"/>
    <n v="330"/>
    <n v="390"/>
    <n v="460"/>
    <n v="530"/>
    <n v="590"/>
    <n v="630"/>
    <n v="5776"/>
    <n v="609"/>
    <n v="609"/>
    <n v="609"/>
    <n v="609"/>
    <n v="609"/>
    <n v="609"/>
    <n v="609"/>
    <n v="609"/>
    <n v="609"/>
    <n v="296"/>
  </r>
  <r>
    <n v="3331"/>
    <s v="u"/>
    <s v="Blétendre collecté ou non"/>
    <x v="64"/>
    <x v="53"/>
    <x v="64"/>
    <m/>
    <m/>
    <m/>
    <m/>
    <m/>
    <n v="25.88841808336434"/>
    <m/>
    <s v="3013 - 3016 - 3058 - "/>
    <n v="0"/>
    <n v="92"/>
    <s v="libre"/>
    <m/>
    <m/>
    <n v="28"/>
    <n v="7"/>
    <x v="40"/>
    <x v="340"/>
    <n v="0"/>
    <n v="0"/>
    <n v="10"/>
    <n v="20"/>
    <n v="30"/>
    <n v="40"/>
    <n v="50"/>
    <n v="60"/>
    <n v="70"/>
    <n v="80"/>
    <n v="90"/>
    <n v="100"/>
    <n v="879"/>
    <n v="174"/>
    <n v="87"/>
    <n v="174"/>
    <n v="84"/>
    <n v="83"/>
    <n v="148"/>
    <n v="56"/>
    <n v="58"/>
    <n v="11"/>
    <n v="5"/>
  </r>
  <r>
    <n v="3332"/>
    <s v="u"/>
    <s v="Blétendre collecté ou non"/>
    <x v="65"/>
    <x v="53"/>
    <x v="65"/>
    <m/>
    <m/>
    <m/>
    <m/>
    <m/>
    <n v="2.051045322910388"/>
    <m/>
    <s v="3017 - 3018 - "/>
    <m/>
    <m/>
    <s v="déterminé"/>
    <m/>
    <m/>
    <n v="4"/>
    <n v="1"/>
    <x v="207"/>
    <x v="208"/>
    <n v="2"/>
    <n v="2"/>
    <n v="2"/>
    <n v="3"/>
    <n v="3"/>
    <n v="3"/>
    <n v="3"/>
    <n v="4"/>
    <n v="4"/>
    <n v="5"/>
    <n v="5"/>
    <n v="5"/>
    <n v="86"/>
    <n v="7"/>
    <n v="10"/>
    <n v="12"/>
    <n v="13"/>
    <n v="14"/>
    <n v="12"/>
    <n v="6"/>
    <n v="8"/>
    <n v="4"/>
    <n v="1"/>
  </r>
  <r>
    <n v="3333"/>
    <s v="u"/>
    <s v="Blétendre collecté ou non"/>
    <x v="66"/>
    <x v="53"/>
    <x v="66"/>
    <m/>
    <m/>
    <m/>
    <m/>
    <m/>
    <n v="2214.084800779272"/>
    <m/>
    <s v="3019 - 3020 - "/>
    <n v="14"/>
    <n v="3992"/>
    <s v="libre"/>
    <m/>
    <m/>
    <n v="2222"/>
    <n v="28"/>
    <x v="714"/>
    <x v="789"/>
    <n v="11"/>
    <n v="211"/>
    <n v="412"/>
    <n v="812"/>
    <n v="1213"/>
    <n v="1613"/>
    <n v="2014"/>
    <n v="2414"/>
    <n v="2814"/>
    <n v="3214"/>
    <n v="3614"/>
    <n v="3814"/>
    <n v="3526"/>
    <n v="435"/>
    <n v="348"/>
    <n v="348"/>
    <n v="348"/>
    <n v="348"/>
    <n v="348"/>
    <n v="348"/>
    <n v="348"/>
    <n v="348"/>
    <n v="308"/>
  </r>
  <r>
    <n v="3334"/>
    <s v="u"/>
    <s v="Blétendre collecté ou non"/>
    <x v="67"/>
    <x v="53"/>
    <x v="67"/>
    <m/>
    <m/>
    <m/>
    <m/>
    <m/>
    <n v="2072.866184376107"/>
    <m/>
    <s v="3020 - 3021 - 3022 - "/>
    <n v="0"/>
    <n v="3487"/>
    <s v="libre"/>
    <m/>
    <m/>
    <n v="2079"/>
    <n v="28"/>
    <x v="53"/>
    <x v="790"/>
    <n v="0"/>
    <n v="102"/>
    <n v="300"/>
    <n v="700"/>
    <n v="1001"/>
    <n v="1400"/>
    <n v="1702"/>
    <n v="2100"/>
    <n v="2402"/>
    <n v="2800"/>
    <n v="3171"/>
    <n v="3302"/>
    <n v="3093"/>
    <n v="348"/>
    <n v="348"/>
    <n v="261"/>
    <n v="348"/>
    <n v="317"/>
    <n v="292"/>
    <n v="348"/>
    <n v="261"/>
    <n v="348"/>
    <n v="223"/>
  </r>
  <r>
    <n v="3335"/>
    <s v="u"/>
    <s v="Blétendre collecté ou non"/>
    <x v="68"/>
    <x v="53"/>
    <x v="68"/>
    <m/>
    <m/>
    <m/>
    <m/>
    <m/>
    <n v="1175.746020829569"/>
    <m/>
    <s v="3022 - 3023 - 3024 - "/>
    <n v="0"/>
    <n v="1896"/>
    <s v="libre"/>
    <m/>
    <m/>
    <n v="1177"/>
    <n v="30"/>
    <x v="102"/>
    <x v="414"/>
    <n v="0"/>
    <n v="3"/>
    <n v="102"/>
    <n v="302"/>
    <n v="502"/>
    <n v="702"/>
    <n v="902"/>
    <n v="1101"/>
    <n v="1301"/>
    <n v="1501"/>
    <n v="1701"/>
    <n v="1800"/>
    <n v="1698"/>
    <n v="223"/>
    <n v="174"/>
    <n v="174"/>
    <n v="174"/>
    <n v="174"/>
    <n v="189"/>
    <n v="174"/>
    <n v="174"/>
    <n v="174"/>
    <n v="69"/>
  </r>
  <r>
    <n v="3336"/>
    <s v="u"/>
    <s v="Blétendre collecté ou non"/>
    <x v="69"/>
    <x v="53"/>
    <x v="69"/>
    <m/>
    <m/>
    <m/>
    <m/>
    <m/>
    <n v="1.304363710434208"/>
    <m/>
    <s v="3024 - 3025 - 3026 - "/>
    <m/>
    <m/>
    <s v="déterminé"/>
    <m/>
    <m/>
    <n v="2"/>
    <n v="1"/>
    <x v="195"/>
    <x v="212"/>
    <n v="1"/>
    <n v="1"/>
    <n v="1"/>
    <n v="1"/>
    <n v="2"/>
    <n v="2"/>
    <n v="2"/>
    <n v="2"/>
    <n v="2"/>
    <n v="3"/>
    <n v="3"/>
    <n v="3"/>
    <n v="86"/>
    <n v="13"/>
    <n v="9"/>
    <n v="9"/>
    <n v="19"/>
    <n v="13"/>
    <n v="11"/>
    <n v="4"/>
    <n v="5"/>
    <n v="3"/>
    <n v="1"/>
  </r>
  <r>
    <n v="3337"/>
    <s v="u"/>
    <s v="Blétendre collecté ou non"/>
    <x v="70"/>
    <x v="53"/>
    <x v="70"/>
    <m/>
    <m/>
    <m/>
    <m/>
    <m/>
    <n v="896.9840512598253"/>
    <m/>
    <s v="3022 - 3027 - 3028 - "/>
    <n v="0"/>
    <n v="1592"/>
    <s v="libre"/>
    <m/>
    <m/>
    <n v="902"/>
    <n v="23"/>
    <x v="207"/>
    <x v="95"/>
    <n v="0"/>
    <n v="2"/>
    <n v="101"/>
    <n v="300"/>
    <n v="402"/>
    <n v="601"/>
    <n v="800"/>
    <n v="902"/>
    <n v="1100"/>
    <n v="1300"/>
    <n v="1402"/>
    <n v="1501"/>
    <n v="1429"/>
    <n v="174"/>
    <n v="174"/>
    <n v="87"/>
    <n v="174"/>
    <n v="151"/>
    <n v="110"/>
    <n v="174"/>
    <n v="87"/>
    <n v="174"/>
    <n v="125"/>
  </r>
  <r>
    <n v="3338"/>
    <s v="u"/>
    <s v="Blétendre collecté ou non"/>
    <x v="71"/>
    <x v="53"/>
    <x v="71"/>
    <m/>
    <m/>
    <m/>
    <m/>
    <m/>
    <n v="1.575350963514916"/>
    <m/>
    <s v="3028 - 3029 - 3030 - "/>
    <m/>
    <m/>
    <s v="déterminé"/>
    <m/>
    <m/>
    <n v="2"/>
    <n v="1"/>
    <x v="195"/>
    <x v="209"/>
    <n v="1"/>
    <n v="1"/>
    <n v="1"/>
    <n v="1"/>
    <n v="2"/>
    <n v="2"/>
    <n v="2"/>
    <n v="2"/>
    <n v="2"/>
    <n v="3"/>
    <n v="3"/>
    <n v="3"/>
    <n v="86"/>
    <n v="4"/>
    <n v="12"/>
    <n v="17"/>
    <n v="14"/>
    <n v="13"/>
    <n v="11"/>
    <n v="9"/>
    <n v="2"/>
    <n v="3"/>
    <n v="2"/>
  </r>
  <r>
    <n v="3339"/>
    <s v="u"/>
    <s v="Blétendre collecté ou non"/>
    <x v="72"/>
    <x v="53"/>
    <x v="72"/>
    <m/>
    <m/>
    <m/>
    <m/>
    <m/>
    <n v="87.05509838846804"/>
    <m/>
    <s v="3020 - 3031 - 3032 - "/>
    <n v="0"/>
    <n v="308"/>
    <s v="libre"/>
    <m/>
    <m/>
    <n v="88"/>
    <n v="2"/>
    <x v="265"/>
    <x v="111"/>
    <n v="0"/>
    <n v="10"/>
    <n v="30"/>
    <n v="60"/>
    <n v="90"/>
    <n v="120"/>
    <n v="150"/>
    <n v="180"/>
    <n v="220"/>
    <n v="250"/>
    <n v="280"/>
    <n v="300"/>
    <n v="2753"/>
    <n v="348"/>
    <n v="261"/>
    <n v="261"/>
    <n v="348"/>
    <n v="261"/>
    <n v="261"/>
    <n v="348"/>
    <n v="261"/>
    <n v="261"/>
    <n v="144"/>
  </r>
  <r>
    <n v="3340"/>
    <s v="u"/>
    <s v="Blétendre collecté ou non"/>
    <x v="73"/>
    <x v="53"/>
    <x v="73"/>
    <m/>
    <m/>
    <m/>
    <m/>
    <m/>
    <n v="30.6732454987502"/>
    <m/>
    <s v="3032 - 3033 - 3034 - "/>
    <n v="0"/>
    <n v="116"/>
    <s v="libre"/>
    <m/>
    <m/>
    <n v="31"/>
    <n v="1"/>
    <x v="40"/>
    <x v="271"/>
    <n v="0"/>
    <n v="0"/>
    <n v="10"/>
    <n v="20"/>
    <n v="30"/>
    <n v="40"/>
    <n v="60"/>
    <n v="70"/>
    <n v="80"/>
    <n v="90"/>
    <n v="110"/>
    <n v="110"/>
    <n v="1065"/>
    <n v="174"/>
    <n v="87"/>
    <n v="87"/>
    <n v="87"/>
    <n v="87"/>
    <n v="174"/>
    <n v="87"/>
    <n v="87"/>
    <n v="87"/>
    <n v="109"/>
  </r>
  <r>
    <n v="3341"/>
    <s v="u"/>
    <s v="Blétendre collecté ou non"/>
    <x v="74"/>
    <x v="53"/>
    <x v="74"/>
    <m/>
    <m/>
    <m/>
    <m/>
    <m/>
    <n v="56.16107336717351"/>
    <m/>
    <s v="3032 - 3035 - 3036 - "/>
    <n v="0"/>
    <n v="192"/>
    <s v="libre"/>
    <m/>
    <m/>
    <n v="56"/>
    <n v="2"/>
    <x v="122"/>
    <x v="314"/>
    <n v="0"/>
    <n v="4"/>
    <n v="10"/>
    <n v="30"/>
    <n v="50"/>
    <n v="70"/>
    <n v="90"/>
    <n v="110"/>
    <n v="130"/>
    <n v="150"/>
    <n v="170"/>
    <n v="180"/>
    <n v="1728"/>
    <n v="174"/>
    <n v="174"/>
    <n v="174"/>
    <n v="174"/>
    <n v="174"/>
    <n v="174"/>
    <n v="174"/>
    <n v="174"/>
    <n v="174"/>
    <n v="163"/>
  </r>
  <r>
    <n v="3342"/>
    <s v="u"/>
    <s v="Blétendre collecté ou non"/>
    <x v="75"/>
    <x v="53"/>
    <x v="75"/>
    <m/>
    <m/>
    <m/>
    <m/>
    <m/>
    <n v="29.73112196134985"/>
    <m/>
    <s v="3020 - 3037 - 3038 - "/>
    <n v="0"/>
    <n v="131"/>
    <s v="libre"/>
    <m/>
    <m/>
    <n v="31"/>
    <n v="3"/>
    <x v="40"/>
    <x v="325"/>
    <n v="0"/>
    <n v="0"/>
    <n v="10"/>
    <n v="20"/>
    <n v="40"/>
    <n v="50"/>
    <n v="70"/>
    <n v="80"/>
    <n v="90"/>
    <n v="110"/>
    <n v="120"/>
    <n v="130"/>
    <n v="1229"/>
    <n v="174"/>
    <n v="87"/>
    <n v="174"/>
    <n v="87"/>
    <n v="174"/>
    <n v="87"/>
    <n v="174"/>
    <n v="87"/>
    <n v="147"/>
    <n v="39"/>
  </r>
  <r>
    <n v="3343"/>
    <s v="u"/>
    <s v="Blétendre collecté ou non"/>
    <x v="76"/>
    <x v="53"/>
    <x v="76"/>
    <m/>
    <m/>
    <m/>
    <m/>
    <m/>
    <n v="28.98687179539706"/>
    <m/>
    <s v="3038 - 3039 - 3040 - "/>
    <n v="0"/>
    <n v="125"/>
    <s v="libre"/>
    <m/>
    <m/>
    <n v="31"/>
    <n v="3"/>
    <x v="40"/>
    <x v="594"/>
    <n v="0"/>
    <n v="0"/>
    <n v="10"/>
    <n v="20"/>
    <n v="40"/>
    <n v="50"/>
    <n v="60"/>
    <n v="80"/>
    <n v="90"/>
    <n v="100"/>
    <n v="120"/>
    <n v="120"/>
    <n v="1171"/>
    <n v="174"/>
    <n v="87"/>
    <n v="174"/>
    <n v="87"/>
    <n v="87"/>
    <n v="174"/>
    <n v="87"/>
    <n v="173"/>
    <n v="71"/>
    <n v="58"/>
  </r>
  <r>
    <n v="3344"/>
    <s v="u"/>
    <s v="Blétendre collecté ou non"/>
    <x v="77"/>
    <x v="53"/>
    <x v="77"/>
    <m/>
    <m/>
    <m/>
    <m/>
    <m/>
    <n v="0.8056080464543072"/>
    <m/>
    <s v="3020 - 3041 - 3042 - "/>
    <n v="0"/>
    <n v="21"/>
    <s v="libre"/>
    <m/>
    <m/>
    <n v="1"/>
    <n v="0"/>
    <x v="195"/>
    <x v="317"/>
    <n v="0"/>
    <n v="1"/>
    <n v="2"/>
    <n v="4"/>
    <n v="6"/>
    <n v="8"/>
    <n v="10"/>
    <n v="13"/>
    <n v="15"/>
    <n v="17"/>
    <n v="20"/>
    <n v="21"/>
    <n v="1912"/>
    <n v="261"/>
    <n v="261"/>
    <n v="261"/>
    <n v="261"/>
    <n v="174"/>
    <n v="261"/>
    <n v="236"/>
    <n v="151"/>
    <n v="44"/>
    <n v="3"/>
  </r>
  <r>
    <n v="3345"/>
    <s v="u"/>
    <s v="Blétendre collecté ou non"/>
    <x v="78"/>
    <x v="53"/>
    <x v="78"/>
    <m/>
    <m/>
    <m/>
    <m/>
    <m/>
    <n v="23.62678800689273"/>
    <m/>
    <s v="3020 - 3043 - 3044 - "/>
    <n v="15"/>
    <n v="50"/>
    <s v="libre"/>
    <m/>
    <m/>
    <n v="24"/>
    <n v="1"/>
    <x v="206"/>
    <x v="289"/>
    <n v="12"/>
    <n v="16"/>
    <n v="18"/>
    <n v="22"/>
    <n v="25"/>
    <n v="29"/>
    <n v="32"/>
    <n v="36"/>
    <n v="40"/>
    <n v="43"/>
    <n v="47"/>
    <n v="49"/>
    <n v="3157"/>
    <n v="192"/>
    <n v="347"/>
    <n v="348"/>
    <n v="435"/>
    <n v="348"/>
    <n v="348"/>
    <n v="435"/>
    <n v="348"/>
    <n v="297"/>
    <n v="60"/>
  </r>
  <r>
    <n v="3346"/>
    <s v="u"/>
    <s v="Blétendre collecté ou non"/>
    <x v="79"/>
    <x v="53"/>
    <x v="79"/>
    <m/>
    <m/>
    <m/>
    <m/>
    <m/>
    <n v="5560.904786904883"/>
    <m/>
    <s v="3045 - 3046 - "/>
    <n v="4972"/>
    <n v="6388"/>
    <s v="libre"/>
    <m/>
    <m/>
    <n v="5553"/>
    <n v="28"/>
    <x v="715"/>
    <x v="791"/>
    <n v="4888"/>
    <n v="4985"/>
    <n v="5056"/>
    <n v="5208"/>
    <n v="5351"/>
    <n v="5497"/>
    <n v="5648"/>
    <n v="5794"/>
    <n v="5946"/>
    <n v="6089"/>
    <n v="6241"/>
    <n v="6318"/>
    <n v="1284"/>
    <n v="115"/>
    <n v="139"/>
    <n v="133"/>
    <n v="131"/>
    <n v="137"/>
    <n v="128"/>
    <n v="138"/>
    <n v="137"/>
    <n v="135"/>
    <n v="92"/>
  </r>
  <r>
    <n v="3347"/>
    <s v="u"/>
    <s v="Blétendre collecté ou non"/>
    <x v="80"/>
    <x v="53"/>
    <x v="80"/>
    <n v="1491.11065161146"/>
    <n v="37.2777662902865"/>
    <n v="0.05"/>
    <m/>
    <m/>
    <n v="1687.953459742515"/>
    <n v="5.280434632220611"/>
    <s v="3046 - 3047 - 3048 - "/>
    <m/>
    <m/>
    <s v="mesuré"/>
    <n v="1487"/>
    <n v="36"/>
    <n v="1682"/>
    <n v="24"/>
    <x v="716"/>
    <x v="792"/>
    <n v="1634"/>
    <n v="1642"/>
    <n v="1651"/>
    <n v="1661"/>
    <n v="1668"/>
    <n v="1679"/>
    <n v="1683"/>
    <n v="1687"/>
    <n v="1693"/>
    <n v="1697"/>
    <n v="1708"/>
    <n v="1721"/>
    <n v="86"/>
    <n v="6"/>
    <n v="6"/>
    <n v="15"/>
    <n v="12"/>
    <n v="21"/>
    <n v="14"/>
    <n v="6"/>
    <n v="4"/>
    <n v="0"/>
    <n v="3"/>
  </r>
  <r>
    <n v="3348"/>
    <s v="u"/>
    <s v="Blétendre collecté ou non"/>
    <x v="81"/>
    <x v="53"/>
    <x v="81"/>
    <m/>
    <m/>
    <m/>
    <m/>
    <m/>
    <n v="1635.73416917833"/>
    <m/>
    <s v="3048 - 3049 - 3050 - "/>
    <m/>
    <m/>
    <s v="déterminé"/>
    <m/>
    <m/>
    <n v="1632"/>
    <n v="22"/>
    <x v="717"/>
    <x v="793"/>
    <n v="1580"/>
    <n v="1598"/>
    <n v="1604"/>
    <n v="1612"/>
    <n v="1621"/>
    <n v="1624"/>
    <n v="1632"/>
    <n v="1637"/>
    <n v="1642"/>
    <n v="1650"/>
    <n v="1663"/>
    <n v="1669"/>
    <n v="86"/>
    <n v="2"/>
    <n v="5"/>
    <n v="11"/>
    <n v="14"/>
    <n v="16"/>
    <n v="17"/>
    <n v="9"/>
    <n v="7"/>
    <n v="5"/>
    <n v="1"/>
  </r>
  <r>
    <n v="3349"/>
    <s v="u"/>
    <s v="Blétendre collecté ou non"/>
    <x v="82"/>
    <x v="53"/>
    <x v="82"/>
    <m/>
    <m/>
    <m/>
    <m/>
    <m/>
    <n v="3872.951327162367"/>
    <m/>
    <s v="3046 - 3051 - 3052 - "/>
    <n v="3285"/>
    <n v="4699"/>
    <s v="libre"/>
    <m/>
    <m/>
    <n v="3871"/>
    <n v="25"/>
    <x v="718"/>
    <x v="794"/>
    <n v="3222"/>
    <n v="3299"/>
    <n v="3377"/>
    <n v="3517"/>
    <n v="3674"/>
    <n v="3812"/>
    <n v="3971"/>
    <n v="4103"/>
    <n v="4269"/>
    <n v="4402"/>
    <n v="4562"/>
    <n v="4622"/>
    <n v="1281"/>
    <n v="121"/>
    <n v="140"/>
    <n v="121"/>
    <n v="140"/>
    <n v="121"/>
    <n v="140"/>
    <n v="124"/>
    <n v="138"/>
    <n v="124"/>
    <n v="113"/>
  </r>
  <r>
    <n v="3350"/>
    <s v="u"/>
    <s v="Blétendre collecté ou non"/>
    <x v="83"/>
    <x v="53"/>
    <x v="83"/>
    <m/>
    <m/>
    <m/>
    <m/>
    <m/>
    <n v="2190.71149258384"/>
    <m/>
    <s v="3052 - 3053 - 3054 - "/>
    <n v="1901"/>
    <n v="2568"/>
    <s v="libre"/>
    <m/>
    <m/>
    <n v="2192"/>
    <n v="28"/>
    <x v="719"/>
    <x v="795"/>
    <n v="1846"/>
    <n v="1929"/>
    <n v="1964"/>
    <n v="2031"/>
    <n v="2099"/>
    <n v="2166"/>
    <n v="2233"/>
    <n v="2300"/>
    <n v="2368"/>
    <n v="2435"/>
    <n v="2502"/>
    <n v="2538"/>
    <n v="5849"/>
    <n v="264"/>
    <n v="652"/>
    <n v="686"/>
    <n v="685"/>
    <n v="674"/>
    <n v="681"/>
    <n v="689"/>
    <n v="674"/>
    <n v="643"/>
    <n v="202"/>
  </r>
  <r>
    <n v="3351"/>
    <s v="u"/>
    <s v="Blétendre collecté ou non"/>
    <x v="84"/>
    <x v="53"/>
    <x v="84"/>
    <m/>
    <m/>
    <m/>
    <m/>
    <m/>
    <n v="1128.408309873773"/>
    <m/>
    <s v="3052 - 3055 - 3056 - "/>
    <n v="854"/>
    <n v="1513"/>
    <s v="libre"/>
    <m/>
    <m/>
    <n v="1126"/>
    <n v="25"/>
    <x v="720"/>
    <x v="796"/>
    <n v="800"/>
    <n v="879"/>
    <n v="913"/>
    <n v="979"/>
    <n v="1045"/>
    <n v="1112"/>
    <n v="1178"/>
    <n v="1244"/>
    <n v="1311"/>
    <n v="1377"/>
    <n v="1444"/>
    <n v="1479"/>
    <n v="5782"/>
    <n v="289"/>
    <n v="686"/>
    <n v="684"/>
    <n v="692"/>
    <n v="688"/>
    <n v="682"/>
    <n v="685"/>
    <n v="690"/>
    <n v="590"/>
    <n v="97"/>
  </r>
  <r>
    <n v="3352"/>
    <s v="u"/>
    <s v="Blétendre collecté ou non"/>
    <x v="85"/>
    <x v="53"/>
    <x v="85"/>
    <m/>
    <m/>
    <m/>
    <m/>
    <m/>
    <n v="553.1853294435922"/>
    <m/>
    <s v="3052 - 3057 - 3058 - "/>
    <n v="527"/>
    <n v="620"/>
    <s v="libre"/>
    <m/>
    <m/>
    <n v="553"/>
    <n v="8"/>
    <x v="721"/>
    <x v="245"/>
    <n v="503"/>
    <n v="522"/>
    <n v="529"/>
    <n v="540"/>
    <n v="552"/>
    <n v="562"/>
    <n v="572"/>
    <n v="582"/>
    <n v="592"/>
    <n v="602"/>
    <n v="615"/>
    <n v="624"/>
    <n v="892"/>
    <n v="32"/>
    <n v="92"/>
    <n v="125"/>
    <n v="137"/>
    <n v="130"/>
    <n v="130"/>
    <n v="129"/>
    <n v="80"/>
    <n v="31"/>
    <n v="7"/>
  </r>
  <r>
    <n v="3353"/>
    <s v="u"/>
    <s v="Blétendre collecté ou non"/>
    <x v="86"/>
    <x v="53"/>
    <x v="86"/>
    <n v="964.3398457443054"/>
    <n v="48.21699228721528"/>
    <n v="0.1"/>
    <m/>
    <m/>
    <n v="1051.243055893463"/>
    <n v="1.80233577473061"/>
    <s v="3059 - 3060 - "/>
    <m/>
    <m/>
    <s v="mesuré"/>
    <n v="964"/>
    <n v="44"/>
    <n v="1047"/>
    <n v="25"/>
    <x v="255"/>
    <x v="797"/>
    <n v="1003"/>
    <n v="1005"/>
    <n v="1014"/>
    <n v="1028"/>
    <n v="1033"/>
    <n v="1040"/>
    <n v="1045"/>
    <n v="1050"/>
    <n v="1058"/>
    <n v="1066"/>
    <n v="1081"/>
    <n v="1089"/>
    <n v="86"/>
    <n v="10"/>
    <n v="15"/>
    <n v="22"/>
    <n v="19"/>
    <n v="11"/>
    <n v="8"/>
    <n v="1"/>
    <n v="0"/>
    <n v="0"/>
    <n v="1"/>
  </r>
  <r>
    <n v="3354"/>
    <s v="u"/>
    <s v="Blétendre collecté ou non"/>
    <x v="87"/>
    <x v="53"/>
    <x v="87"/>
    <m/>
    <m/>
    <m/>
    <m/>
    <m/>
    <n v="996.4211532468494"/>
    <m/>
    <s v="3060 - 3061 - 3062 - "/>
    <m/>
    <m/>
    <s v="déterminé"/>
    <m/>
    <m/>
    <n v="994"/>
    <n v="22"/>
    <x v="215"/>
    <x v="237"/>
    <n v="946"/>
    <n v="961"/>
    <n v="967"/>
    <n v="974"/>
    <n v="981"/>
    <n v="986"/>
    <n v="993"/>
    <n v="997"/>
    <n v="1007"/>
    <n v="1012"/>
    <n v="1022"/>
    <n v="1028"/>
    <n v="86"/>
    <n v="2"/>
    <n v="7"/>
    <n v="12"/>
    <n v="15"/>
    <n v="17"/>
    <n v="10"/>
    <n v="12"/>
    <n v="8"/>
    <n v="2"/>
    <n v="2"/>
  </r>
  <r>
    <n v="3355"/>
    <s v="u"/>
    <s v="Blétendre collecté ou non"/>
    <x v="88"/>
    <x v="53"/>
    <x v="88"/>
    <n v="251.5336146400942"/>
    <n v="12.57668073200471"/>
    <n v="0.1"/>
    <m/>
    <m/>
    <n v="260.5743693079726"/>
    <n v="0.7188506141268109"/>
    <s v="3063 - 3064 - "/>
    <m/>
    <m/>
    <s v="mesuré"/>
    <n v="253"/>
    <n v="13"/>
    <n v="260"/>
    <n v="7"/>
    <x v="711"/>
    <x v="238"/>
    <n v="244"/>
    <n v="248"/>
    <n v="249"/>
    <n v="254"/>
    <n v="257"/>
    <n v="258"/>
    <n v="260"/>
    <n v="261"/>
    <n v="263"/>
    <n v="265"/>
    <n v="270"/>
    <n v="273"/>
    <n v="86"/>
    <n v="4"/>
    <n v="8"/>
    <n v="8"/>
    <n v="19"/>
    <n v="21"/>
    <n v="10"/>
    <n v="8"/>
    <n v="5"/>
    <n v="2"/>
    <n v="2"/>
  </r>
  <r>
    <n v="3356"/>
    <s v="u"/>
    <s v="Blétendre collecté ou non"/>
    <x v="89"/>
    <x v="53"/>
    <x v="89"/>
    <m/>
    <m/>
    <m/>
    <m/>
    <m/>
    <n v="0"/>
    <m/>
    <s v="306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357"/>
    <s v="u"/>
    <s v="Maïs collecté ou non"/>
    <x v="0"/>
    <x v="54"/>
    <x v="0"/>
    <m/>
    <m/>
    <m/>
    <m/>
    <m/>
    <n v="6786.054214349298"/>
    <m/>
    <s v="3066 - 3067 - "/>
    <n v="6780"/>
    <n v="6825"/>
    <s v="libre"/>
    <m/>
    <m/>
    <n v="6793"/>
    <n v="17"/>
    <x v="722"/>
    <x v="798"/>
    <n v="6753"/>
    <n v="6772"/>
    <n v="6780"/>
    <n v="6788"/>
    <n v="6795"/>
    <n v="6801"/>
    <n v="6807"/>
    <n v="6813"/>
    <n v="6820"/>
    <n v="6828"/>
    <n v="6840"/>
    <n v="6851"/>
    <n v="450"/>
    <n v="12"/>
    <n v="37"/>
    <n v="86"/>
    <n v="107"/>
    <n v="90"/>
    <n v="61"/>
    <n v="33"/>
    <n v="14"/>
    <n v="6"/>
    <n v="5"/>
  </r>
  <r>
    <n v="3358"/>
    <s v="u"/>
    <s v="Maïs collecté ou non"/>
    <x v="1"/>
    <x v="54"/>
    <x v="1"/>
    <m/>
    <m/>
    <m/>
    <m/>
    <m/>
    <n v="3732.658868839453"/>
    <m/>
    <s v="3067 - 3068 - 3069 - "/>
    <n v="3733"/>
    <n v="3745"/>
    <s v="libre"/>
    <m/>
    <m/>
    <n v="3738"/>
    <n v="12"/>
    <x v="217"/>
    <x v="240"/>
    <n v="3733"/>
    <n v="3734"/>
    <n v="3735"/>
    <n v="3736"/>
    <n v="3738"/>
    <n v="3740"/>
    <n v="3742"/>
    <n v="3744"/>
    <n v="3747"/>
    <n v="3753"/>
    <n v="3762"/>
    <n v="3770"/>
    <n v="1298"/>
    <n v="477"/>
    <n v="390"/>
    <n v="168"/>
    <n v="88"/>
    <n v="72"/>
    <n v="48"/>
    <n v="27"/>
    <n v="12"/>
    <n v="10"/>
    <n v="7"/>
  </r>
  <r>
    <n v="3359"/>
    <s v="u"/>
    <s v="Maïs collecté ou non"/>
    <x v="2"/>
    <x v="54"/>
    <x v="2"/>
    <m/>
    <m/>
    <m/>
    <m/>
    <m/>
    <n v="3733.542110505161"/>
    <m/>
    <s v="3069 - 3070 - 3071 - "/>
    <n v="3728"/>
    <n v="3746"/>
    <s v="libre"/>
    <m/>
    <m/>
    <n v="3739"/>
    <n v="12"/>
    <x v="723"/>
    <x v="799"/>
    <n v="3721"/>
    <n v="3727"/>
    <n v="3729"/>
    <n v="3732"/>
    <n v="3735"/>
    <n v="3737"/>
    <n v="3740"/>
    <n v="3742"/>
    <n v="3745"/>
    <n v="3749"/>
    <n v="3760"/>
    <n v="3769"/>
    <n v="1741"/>
    <n v="138"/>
    <n v="499"/>
    <n v="564"/>
    <n v="262"/>
    <n v="103"/>
    <n v="80"/>
    <n v="56"/>
    <n v="19"/>
    <n v="13"/>
    <n v="8"/>
  </r>
  <r>
    <n v="3360"/>
    <s v="u"/>
    <s v="Maïs collecté ou non"/>
    <x v="3"/>
    <x v="54"/>
    <x v="3"/>
    <m/>
    <m/>
    <m/>
    <m/>
    <m/>
    <n v="2033.175296619134"/>
    <m/>
    <s v="3071 - 3072 - 3073 - "/>
    <n v="2027"/>
    <n v="2038"/>
    <s v="libre"/>
    <m/>
    <m/>
    <n v="2041"/>
    <n v="26"/>
    <x v="724"/>
    <x v="800"/>
    <n v="1982"/>
    <n v="1997"/>
    <n v="2006"/>
    <n v="2016"/>
    <n v="2024"/>
    <n v="2029"/>
    <n v="2035"/>
    <n v="2045"/>
    <n v="2053"/>
    <n v="2063"/>
    <n v="2078"/>
    <n v="2083"/>
    <n v="141"/>
    <n v="7"/>
    <n v="7"/>
    <n v="16"/>
    <n v="28"/>
    <n v="22"/>
    <n v="21"/>
    <n v="17"/>
    <n v="9"/>
    <n v="10"/>
    <n v="5"/>
  </r>
  <r>
    <n v="3361"/>
    <s v="u"/>
    <s v="Maïs collecté ou non"/>
    <x v="4"/>
    <x v="54"/>
    <x v="4"/>
    <m/>
    <m/>
    <m/>
    <m/>
    <m/>
    <n v="858.2059818470464"/>
    <m/>
    <s v="3073 - 3074 - 3189 - "/>
    <m/>
    <m/>
    <s v="déterminé"/>
    <m/>
    <m/>
    <n v="864"/>
    <n v="22"/>
    <x v="725"/>
    <x v="243"/>
    <n v="811"/>
    <n v="827"/>
    <n v="837"/>
    <n v="847"/>
    <n v="854"/>
    <n v="861"/>
    <n v="866"/>
    <n v="870"/>
    <n v="876"/>
    <n v="882"/>
    <n v="887"/>
    <n v="897"/>
    <n v="86"/>
    <n v="2"/>
    <n v="4"/>
    <n v="11"/>
    <n v="15"/>
    <n v="19"/>
    <n v="18"/>
    <n v="11"/>
    <n v="5"/>
    <n v="0"/>
    <n v="2"/>
  </r>
  <r>
    <n v="3362"/>
    <s v="u"/>
    <s v="Maïs collecté ou non"/>
    <x v="5"/>
    <x v="54"/>
    <x v="5"/>
    <m/>
    <m/>
    <m/>
    <m/>
    <m/>
    <n v="575.4928844909078"/>
    <m/>
    <s v="3073 - 3075 - 3191 - "/>
    <n v="570"/>
    <n v="579"/>
    <s v="libre"/>
    <m/>
    <m/>
    <n v="579"/>
    <n v="21"/>
    <x v="556"/>
    <x v="801"/>
    <n v="522"/>
    <n v="537"/>
    <n v="549"/>
    <n v="557"/>
    <n v="564"/>
    <n v="570"/>
    <n v="575"/>
    <n v="579"/>
    <n v="588"/>
    <n v="595"/>
    <n v="602"/>
    <n v="614"/>
    <n v="115"/>
    <n v="4"/>
    <n v="6"/>
    <n v="10"/>
    <n v="19"/>
    <n v="25"/>
    <n v="22"/>
    <n v="16"/>
    <n v="6"/>
    <n v="4"/>
    <n v="4"/>
  </r>
  <r>
    <n v="3363"/>
    <s v="u"/>
    <s v="Maïs collecté ou non"/>
    <x v="6"/>
    <x v="54"/>
    <x v="6"/>
    <m/>
    <m/>
    <m/>
    <m/>
    <m/>
    <n v="599.4764302811797"/>
    <m/>
    <s v="3073 - 3076 - 3193 - "/>
    <m/>
    <m/>
    <s v="déterminé"/>
    <m/>
    <m/>
    <n v="598"/>
    <n v="14"/>
    <x v="222"/>
    <x v="245"/>
    <n v="564"/>
    <n v="573"/>
    <n v="579"/>
    <n v="589"/>
    <n v="592"/>
    <n v="593"/>
    <n v="599"/>
    <n v="602"/>
    <n v="604"/>
    <n v="609"/>
    <n v="618"/>
    <n v="622"/>
    <n v="86"/>
    <n v="4"/>
    <n v="5"/>
    <n v="4"/>
    <n v="6"/>
    <n v="20"/>
    <n v="13"/>
    <n v="14"/>
    <n v="8"/>
    <n v="5"/>
    <n v="8"/>
  </r>
  <r>
    <n v="3364"/>
    <s v="u"/>
    <s v="Maïs collecté ou non"/>
    <x v="7"/>
    <x v="54"/>
    <x v="7"/>
    <m/>
    <m/>
    <m/>
    <m/>
    <m/>
    <n v="88.53657890939299"/>
    <m/>
    <s v="3071 - 3077 - 3078 - "/>
    <m/>
    <m/>
    <s v="déterminé"/>
    <m/>
    <m/>
    <n v="89"/>
    <n v="1"/>
    <x v="223"/>
    <x v="246"/>
    <n v="86"/>
    <n v="87"/>
    <n v="87"/>
    <n v="87"/>
    <n v="88"/>
    <n v="88"/>
    <n v="89"/>
    <n v="89"/>
    <n v="89"/>
    <n v="90"/>
    <n v="90"/>
    <n v="91"/>
    <n v="86"/>
    <n v="1"/>
    <n v="4"/>
    <n v="15"/>
    <n v="10"/>
    <n v="12"/>
    <n v="14"/>
    <n v="11"/>
    <n v="9"/>
    <n v="4"/>
    <n v="7"/>
  </r>
  <r>
    <n v="3365"/>
    <s v="u"/>
    <s v="Maïs collecté ou non"/>
    <x v="8"/>
    <x v="54"/>
    <x v="8"/>
    <m/>
    <m/>
    <m/>
    <m/>
    <m/>
    <n v="61.81058616221701"/>
    <m/>
    <s v="3078 - 3079 - 3080 - "/>
    <n v="0"/>
    <n v="90"/>
    <s v="libre"/>
    <m/>
    <m/>
    <n v="62"/>
    <n v="1"/>
    <x v="122"/>
    <x v="585"/>
    <n v="0"/>
    <n v="4"/>
    <n v="9"/>
    <n v="18"/>
    <n v="27"/>
    <n v="36"/>
    <n v="45"/>
    <n v="54"/>
    <n v="63"/>
    <n v="72"/>
    <n v="81"/>
    <n v="85"/>
    <n v="7841"/>
    <n v="870"/>
    <n v="783"/>
    <n v="783"/>
    <n v="783"/>
    <n v="783"/>
    <n v="870"/>
    <n v="783"/>
    <n v="783"/>
    <n v="783"/>
    <n v="621"/>
  </r>
  <r>
    <n v="3366"/>
    <s v="u"/>
    <s v="Maïs collecté ou non"/>
    <x v="9"/>
    <x v="54"/>
    <x v="9"/>
    <m/>
    <m/>
    <m/>
    <m/>
    <m/>
    <n v="21.88083131051164"/>
    <m/>
    <s v="3080 - 3081 - 3169 - "/>
    <n v="0"/>
    <n v="73"/>
    <s v="libre"/>
    <m/>
    <m/>
    <n v="22"/>
    <n v="1"/>
    <x v="102"/>
    <x v="360"/>
    <n v="0"/>
    <n v="3"/>
    <n v="7"/>
    <n v="14"/>
    <n v="22"/>
    <n v="29"/>
    <n v="36"/>
    <n v="44"/>
    <n v="51"/>
    <n v="59"/>
    <n v="66"/>
    <n v="70"/>
    <n v="6435"/>
    <n v="696"/>
    <n v="696"/>
    <n v="609"/>
    <n v="696"/>
    <n v="609"/>
    <n v="696"/>
    <n v="696"/>
    <n v="609"/>
    <n v="696"/>
    <n v="433"/>
  </r>
  <r>
    <n v="3367"/>
    <s v="u"/>
    <s v="Maïs collecté ou non"/>
    <x v="10"/>
    <x v="54"/>
    <x v="10"/>
    <m/>
    <m/>
    <m/>
    <m/>
    <m/>
    <n v="40.03522334223182"/>
    <m/>
    <s v="3080 - 3082 - 3171 - "/>
    <n v="0"/>
    <n v="90"/>
    <s v="libre"/>
    <m/>
    <m/>
    <n v="40"/>
    <n v="1"/>
    <x v="122"/>
    <x v="247"/>
    <n v="0"/>
    <n v="4"/>
    <n v="9"/>
    <n v="18"/>
    <n v="27"/>
    <n v="36"/>
    <n v="45"/>
    <n v="54"/>
    <n v="63"/>
    <n v="72"/>
    <n v="82"/>
    <n v="86"/>
    <n v="7928"/>
    <n v="870"/>
    <n v="783"/>
    <n v="783"/>
    <n v="870"/>
    <n v="783"/>
    <n v="783"/>
    <n v="870"/>
    <n v="783"/>
    <n v="783"/>
    <n v="621"/>
  </r>
  <r>
    <n v="3368"/>
    <s v="u"/>
    <s v="Maïs collecté ou non"/>
    <x v="11"/>
    <x v="54"/>
    <x v="11"/>
    <m/>
    <m/>
    <m/>
    <m/>
    <m/>
    <n v="26.05942231134736"/>
    <m/>
    <s v="3078 - 3083 - 3173 - "/>
    <n v="0"/>
    <n v="90"/>
    <s v="libre"/>
    <m/>
    <m/>
    <n v="26"/>
    <n v="1"/>
    <x v="122"/>
    <x v="585"/>
    <n v="0"/>
    <n v="4"/>
    <n v="9"/>
    <n v="18"/>
    <n v="27"/>
    <n v="36"/>
    <n v="45"/>
    <n v="54"/>
    <n v="63"/>
    <n v="72"/>
    <n v="81"/>
    <n v="85"/>
    <n v="7841"/>
    <n v="870"/>
    <n v="783"/>
    <n v="783"/>
    <n v="783"/>
    <n v="783"/>
    <n v="870"/>
    <n v="783"/>
    <n v="783"/>
    <n v="783"/>
    <n v="621"/>
  </r>
  <r>
    <n v="3369"/>
    <s v="u"/>
    <s v="Maïs collecté ou non"/>
    <x v="12"/>
    <x v="54"/>
    <x v="12"/>
    <m/>
    <m/>
    <m/>
    <m/>
    <m/>
    <n v="0.3363237442231872"/>
    <m/>
    <s v="3071 - 3084 - 3179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8"/>
    <n v="15"/>
    <n v="21"/>
    <n v="18"/>
    <n v="16"/>
    <n v="5"/>
    <n v="2"/>
    <n v="1"/>
    <n v="0"/>
    <n v="1"/>
  </r>
  <r>
    <n v="3370"/>
    <s v="u"/>
    <s v="Maïs collecté ou non"/>
    <x v="13"/>
    <x v="54"/>
    <x v="13"/>
    <m/>
    <m/>
    <m/>
    <m/>
    <m/>
    <n v="0.2880923383781029"/>
    <m/>
    <s v="3071 - 3085 - 3105 - 3177 - "/>
    <n v="0"/>
    <n v="16"/>
    <s v="libre"/>
    <m/>
    <m/>
    <n v="0"/>
    <n v="0"/>
    <x v="40"/>
    <x v="168"/>
    <n v="0"/>
    <n v="0"/>
    <n v="1"/>
    <n v="3"/>
    <n v="4"/>
    <n v="6"/>
    <n v="7"/>
    <n v="9"/>
    <n v="10"/>
    <n v="12"/>
    <n v="14"/>
    <n v="15"/>
    <n v="1323"/>
    <n v="174"/>
    <n v="174"/>
    <n v="174"/>
    <n v="174"/>
    <n v="174"/>
    <n v="170"/>
    <n v="151"/>
    <n v="101"/>
    <n v="28"/>
    <n v="4"/>
  </r>
  <r>
    <n v="3371"/>
    <s v="u"/>
    <s v="Maïs collecté ou non"/>
    <x v="14"/>
    <x v="54"/>
    <x v="14"/>
    <m/>
    <m/>
    <m/>
    <m/>
    <m/>
    <n v="1529.820682535048"/>
    <m/>
    <s v="3071 - 3086 - 3087 - "/>
    <m/>
    <m/>
    <s v="déterminé"/>
    <m/>
    <m/>
    <n v="1528"/>
    <n v="23"/>
    <x v="224"/>
    <x v="251"/>
    <n v="1467"/>
    <n v="1493"/>
    <n v="1500"/>
    <n v="1506"/>
    <n v="1513"/>
    <n v="1519"/>
    <n v="1530"/>
    <n v="1535"/>
    <n v="1540"/>
    <n v="1546"/>
    <n v="1556"/>
    <n v="1564"/>
    <n v="86"/>
    <n v="2"/>
    <n v="1"/>
    <n v="8"/>
    <n v="14"/>
    <n v="12"/>
    <n v="15"/>
    <n v="18"/>
    <n v="10"/>
    <n v="5"/>
    <n v="2"/>
  </r>
  <r>
    <n v="3372"/>
    <s v="u"/>
    <s v="Maïs collecté ou non"/>
    <x v="15"/>
    <x v="54"/>
    <x v="15"/>
    <m/>
    <m/>
    <m/>
    <m/>
    <m/>
    <n v="567.0992638842934"/>
    <m/>
    <s v="3087 - 3088 - 3089 - 3153 - "/>
    <m/>
    <m/>
    <s v="déterminé"/>
    <m/>
    <m/>
    <n v="566"/>
    <n v="6"/>
    <x v="273"/>
    <x v="252"/>
    <n v="551"/>
    <n v="557"/>
    <n v="558"/>
    <n v="560"/>
    <n v="563"/>
    <n v="564"/>
    <n v="566"/>
    <n v="567"/>
    <n v="570"/>
    <n v="572"/>
    <n v="575"/>
    <n v="576"/>
    <n v="86"/>
    <n v="2"/>
    <n v="2"/>
    <n v="10"/>
    <n v="12"/>
    <n v="19"/>
    <n v="12"/>
    <n v="12"/>
    <n v="9"/>
    <n v="6"/>
    <n v="3"/>
  </r>
  <r>
    <n v="3373"/>
    <s v="u"/>
    <s v="Maïs collecté ou non"/>
    <x v="16"/>
    <x v="54"/>
    <x v="16"/>
    <m/>
    <m/>
    <m/>
    <m/>
    <m/>
    <n v="266.1434267800249"/>
    <m/>
    <s v="3089 - 3090 - 3161 - "/>
    <m/>
    <m/>
    <s v="déterminé"/>
    <m/>
    <m/>
    <n v="266"/>
    <n v="4"/>
    <x v="226"/>
    <x v="253"/>
    <n v="256"/>
    <n v="261"/>
    <n v="262"/>
    <n v="263"/>
    <n v="263"/>
    <n v="265"/>
    <n v="265"/>
    <n v="266"/>
    <n v="268"/>
    <n v="269"/>
    <n v="270"/>
    <n v="272"/>
    <n v="86"/>
    <n v="1"/>
    <n v="2"/>
    <n v="4"/>
    <n v="17"/>
    <n v="16"/>
    <n v="17"/>
    <n v="11"/>
    <n v="11"/>
    <n v="7"/>
    <n v="1"/>
  </r>
  <r>
    <n v="3374"/>
    <s v="u"/>
    <s v="Maïs collecté ou non"/>
    <x v="17"/>
    <x v="54"/>
    <x v="17"/>
    <m/>
    <m/>
    <m/>
    <m/>
    <m/>
    <n v="300.7324887621177"/>
    <m/>
    <s v="3089 - 3091 - 3165 - "/>
    <m/>
    <m/>
    <s v="déterminé"/>
    <m/>
    <m/>
    <n v="300"/>
    <n v="4"/>
    <x v="10"/>
    <x v="76"/>
    <n v="289"/>
    <n v="294"/>
    <n v="295"/>
    <n v="297"/>
    <n v="298"/>
    <n v="299"/>
    <n v="300"/>
    <n v="301"/>
    <n v="302"/>
    <n v="304"/>
    <n v="305"/>
    <n v="307"/>
    <n v="86"/>
    <n v="2"/>
    <n v="0"/>
    <n v="11"/>
    <n v="9"/>
    <n v="15"/>
    <n v="19"/>
    <n v="10"/>
    <n v="13"/>
    <n v="4"/>
    <n v="4"/>
  </r>
  <r>
    <n v="3375"/>
    <s v="u"/>
    <s v="Maïs collecté ou non"/>
    <x v="18"/>
    <x v="54"/>
    <x v="18"/>
    <m/>
    <m/>
    <m/>
    <m/>
    <m/>
    <n v="962.7214186507542"/>
    <m/>
    <s v="3087 - 3092 - 3093 - 3185 - "/>
    <m/>
    <m/>
    <s v="déterminé"/>
    <m/>
    <m/>
    <n v="961"/>
    <n v="22"/>
    <x v="228"/>
    <x v="254"/>
    <n v="894"/>
    <n v="929"/>
    <n v="933"/>
    <n v="941"/>
    <n v="952"/>
    <n v="958"/>
    <n v="962"/>
    <n v="967"/>
    <n v="974"/>
    <n v="979"/>
    <n v="987"/>
    <n v="997"/>
    <n v="86"/>
    <n v="1"/>
    <n v="1"/>
    <n v="6"/>
    <n v="10"/>
    <n v="12"/>
    <n v="18"/>
    <n v="20"/>
    <n v="11"/>
    <n v="5"/>
    <n v="3"/>
  </r>
  <r>
    <n v="3376"/>
    <s v="u"/>
    <s v="Maïs collecté ou non"/>
    <x v="19"/>
    <x v="54"/>
    <x v="19"/>
    <n v="245.1656474047059"/>
    <n v="12.2582823702353"/>
    <n v="0.1"/>
    <m/>
    <m/>
    <n v="230.6424543334473"/>
    <n v="-1.184765747159065"/>
    <s v="3093 - 3094 - "/>
    <m/>
    <m/>
    <s v="mesuré"/>
    <n v="243"/>
    <n v="13"/>
    <n v="229"/>
    <n v="11"/>
    <x v="203"/>
    <x v="330"/>
    <n v="204"/>
    <n v="209"/>
    <n v="214"/>
    <n v="220"/>
    <n v="224"/>
    <n v="226"/>
    <n v="228"/>
    <n v="231"/>
    <n v="235"/>
    <n v="239"/>
    <n v="244"/>
    <n v="247"/>
    <n v="86"/>
    <n v="5"/>
    <n v="4"/>
    <n v="7"/>
    <n v="9"/>
    <n v="20"/>
    <n v="12"/>
    <n v="13"/>
    <n v="9"/>
    <n v="5"/>
    <n v="3"/>
  </r>
  <r>
    <n v="3377"/>
    <s v="u"/>
    <s v="Maïs collecté ou non"/>
    <x v="20"/>
    <x v="54"/>
    <x v="20"/>
    <m/>
    <m/>
    <m/>
    <m/>
    <m/>
    <n v="563.6150351786175"/>
    <m/>
    <s v="3093 - 3095 - 3197 - "/>
    <m/>
    <m/>
    <s v="déterminé"/>
    <m/>
    <m/>
    <n v="563"/>
    <n v="25"/>
    <x v="726"/>
    <x v="255"/>
    <n v="500"/>
    <n v="522"/>
    <n v="527"/>
    <n v="542"/>
    <n v="554"/>
    <n v="561"/>
    <n v="568"/>
    <n v="572"/>
    <n v="575"/>
    <n v="581"/>
    <n v="593"/>
    <n v="605"/>
    <n v="86"/>
    <n v="2"/>
    <n v="4"/>
    <n v="6"/>
    <n v="10"/>
    <n v="9"/>
    <n v="13"/>
    <n v="25"/>
    <n v="9"/>
    <n v="4"/>
    <n v="5"/>
  </r>
  <r>
    <n v="3378"/>
    <s v="u"/>
    <s v="Maïs collecté ou non"/>
    <x v="21"/>
    <x v="54"/>
    <x v="21"/>
    <m/>
    <m/>
    <m/>
    <m/>
    <m/>
    <n v="168.3428460246164"/>
    <m/>
    <s v="3093 - 3096 - 3199 - "/>
    <m/>
    <m/>
    <s v="déterminé"/>
    <m/>
    <m/>
    <n v="169"/>
    <n v="13"/>
    <x v="231"/>
    <x v="256"/>
    <n v="144"/>
    <n v="148"/>
    <n v="149"/>
    <n v="158"/>
    <n v="162"/>
    <n v="167"/>
    <n v="168"/>
    <n v="173"/>
    <n v="176"/>
    <n v="180"/>
    <n v="183"/>
    <n v="190"/>
    <n v="86"/>
    <n v="9"/>
    <n v="4"/>
    <n v="7"/>
    <n v="11"/>
    <n v="18"/>
    <n v="14"/>
    <n v="13"/>
    <n v="5"/>
    <n v="4"/>
    <n v="2"/>
  </r>
  <r>
    <n v="3379"/>
    <s v="u"/>
    <s v="Maïs collecté ou non"/>
    <x v="22"/>
    <x v="54"/>
    <x v="22"/>
    <m/>
    <m/>
    <m/>
    <m/>
    <m/>
    <n v="81.38513635898485"/>
    <m/>
    <s v="3071 - 3097 - 3098 - "/>
    <m/>
    <m/>
    <s v="déterminé"/>
    <m/>
    <m/>
    <n v="81"/>
    <n v="6"/>
    <x v="510"/>
    <x v="735"/>
    <n v="67"/>
    <n v="72"/>
    <n v="73"/>
    <n v="76"/>
    <n v="77"/>
    <n v="79"/>
    <n v="81"/>
    <n v="82"/>
    <n v="84"/>
    <n v="85"/>
    <n v="89"/>
    <n v="91"/>
    <n v="86"/>
    <n v="1"/>
    <n v="7"/>
    <n v="12"/>
    <n v="11"/>
    <n v="18"/>
    <n v="18"/>
    <n v="8"/>
    <n v="8"/>
    <n v="3"/>
    <n v="1"/>
  </r>
  <r>
    <n v="3380"/>
    <s v="u"/>
    <s v="Maïs collecté ou non"/>
    <x v="23"/>
    <x v="54"/>
    <x v="23"/>
    <m/>
    <m/>
    <m/>
    <m/>
    <m/>
    <n v="21.06657487356077"/>
    <m/>
    <s v="3098 - 3099 - 3100 - 3153 - "/>
    <m/>
    <m/>
    <s v="déterminé"/>
    <m/>
    <m/>
    <n v="21"/>
    <n v="1"/>
    <x v="233"/>
    <x v="258"/>
    <n v="17"/>
    <n v="18"/>
    <n v="19"/>
    <n v="20"/>
    <n v="20"/>
    <n v="20"/>
    <n v="21"/>
    <n v="21"/>
    <n v="22"/>
    <n v="22"/>
    <n v="22"/>
    <n v="23"/>
    <n v="86"/>
    <n v="2"/>
    <n v="1"/>
    <n v="3"/>
    <n v="8"/>
    <n v="17"/>
    <n v="19"/>
    <n v="13"/>
    <n v="15"/>
    <n v="3"/>
    <n v="6"/>
  </r>
  <r>
    <n v="3381"/>
    <s v="u"/>
    <s v="Maïs collecté ou non"/>
    <x v="24"/>
    <x v="54"/>
    <x v="24"/>
    <m/>
    <m/>
    <m/>
    <m/>
    <m/>
    <n v="20.91351830137301"/>
    <m/>
    <s v="3100 - 3101 - 3161 - "/>
    <m/>
    <m/>
    <s v="déterminé"/>
    <m/>
    <m/>
    <n v="21"/>
    <n v="1"/>
    <x v="233"/>
    <x v="331"/>
    <n v="17"/>
    <n v="19"/>
    <n v="19"/>
    <n v="20"/>
    <n v="20"/>
    <n v="20"/>
    <n v="21"/>
    <n v="21"/>
    <n v="22"/>
    <n v="22"/>
    <n v="22"/>
    <n v="23"/>
    <n v="86"/>
    <n v="2"/>
    <n v="1"/>
    <n v="3"/>
    <n v="8"/>
    <n v="16"/>
    <n v="19"/>
    <n v="15"/>
    <n v="14"/>
    <n v="2"/>
    <n v="7"/>
  </r>
  <r>
    <n v="3382"/>
    <s v="u"/>
    <s v="Maïs collecté ou non"/>
    <x v="25"/>
    <x v="54"/>
    <x v="25"/>
    <m/>
    <m/>
    <m/>
    <m/>
    <m/>
    <n v="0.3098762972222546"/>
    <m/>
    <s v="3100 - 3102 - 3165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2"/>
    <n v="9"/>
    <n v="14"/>
    <n v="9"/>
    <n v="17"/>
    <n v="9"/>
    <n v="12"/>
    <n v="9"/>
    <n v="5"/>
    <n v="1"/>
  </r>
  <r>
    <n v="3383"/>
    <s v="u"/>
    <s v="Maïs collecté ou non"/>
    <x v="26"/>
    <x v="54"/>
    <x v="26"/>
    <m/>
    <m/>
    <m/>
    <m/>
    <m/>
    <n v="60.31856148542408"/>
    <m/>
    <s v="3098 - 3103 - 3185 - 3197 - "/>
    <m/>
    <m/>
    <s v="déterminé"/>
    <m/>
    <m/>
    <n v="60"/>
    <n v="5"/>
    <x v="234"/>
    <x v="327"/>
    <n v="50"/>
    <n v="52"/>
    <n v="53"/>
    <n v="55"/>
    <n v="57"/>
    <n v="59"/>
    <n v="60"/>
    <n v="62"/>
    <n v="63"/>
    <n v="64"/>
    <n v="67"/>
    <n v="69"/>
    <n v="86"/>
    <n v="5"/>
    <n v="11"/>
    <n v="8"/>
    <n v="12"/>
    <n v="14"/>
    <n v="14"/>
    <n v="12"/>
    <n v="5"/>
    <n v="3"/>
    <n v="3"/>
  </r>
  <r>
    <n v="3384"/>
    <s v="u"/>
    <s v="Maïs collecté ou non"/>
    <x v="27"/>
    <x v="54"/>
    <x v="27"/>
    <m/>
    <m/>
    <m/>
    <m/>
    <m/>
    <n v="0.6650356522838682"/>
    <m/>
    <s v="3069 - 3104 - 3105 - "/>
    <n v="0"/>
    <n v="16"/>
    <s v="libre"/>
    <m/>
    <m/>
    <n v="1"/>
    <n v="0"/>
    <x v="40"/>
    <x v="168"/>
    <n v="0"/>
    <n v="0"/>
    <n v="1"/>
    <n v="3"/>
    <n v="4"/>
    <n v="6"/>
    <n v="7"/>
    <n v="9"/>
    <n v="10"/>
    <n v="12"/>
    <n v="14"/>
    <n v="15"/>
    <n v="1328"/>
    <n v="174"/>
    <n v="174"/>
    <n v="174"/>
    <n v="174"/>
    <n v="174"/>
    <n v="172"/>
    <n v="153"/>
    <n v="102"/>
    <n v="28"/>
    <n v="4"/>
  </r>
  <r>
    <n v="3385"/>
    <s v="u"/>
    <s v="Maïs collecté ou non"/>
    <x v="28"/>
    <x v="54"/>
    <x v="28"/>
    <m/>
    <m/>
    <m/>
    <m/>
    <m/>
    <n v="0.3634457084983465"/>
    <m/>
    <s v="3105 - 3106 - "/>
    <n v="0"/>
    <n v="17"/>
    <s v="libre"/>
    <m/>
    <m/>
    <n v="0"/>
    <n v="0"/>
    <x v="40"/>
    <x v="190"/>
    <n v="0"/>
    <n v="0"/>
    <n v="1"/>
    <n v="3"/>
    <n v="4"/>
    <n v="6"/>
    <n v="8"/>
    <n v="9"/>
    <n v="11"/>
    <n v="13"/>
    <n v="14"/>
    <n v="16"/>
    <n v="1415"/>
    <n v="261"/>
    <n v="174"/>
    <n v="174"/>
    <n v="174"/>
    <n v="174"/>
    <n v="172"/>
    <n v="153"/>
    <n v="102"/>
    <n v="28"/>
    <n v="4"/>
  </r>
  <r>
    <n v="3386"/>
    <s v="u"/>
    <s v="Maïs collecté ou non"/>
    <x v="29"/>
    <x v="54"/>
    <x v="29"/>
    <m/>
    <m/>
    <m/>
    <m/>
    <m/>
    <n v="0.3685189169370224"/>
    <m/>
    <s v="3105 - 3107 - "/>
    <n v="0"/>
    <n v="17"/>
    <s v="libre"/>
    <m/>
    <m/>
    <n v="0"/>
    <n v="0"/>
    <x v="40"/>
    <x v="190"/>
    <n v="0"/>
    <n v="0"/>
    <n v="1"/>
    <n v="3"/>
    <n v="4"/>
    <n v="6"/>
    <n v="8"/>
    <n v="9"/>
    <n v="11"/>
    <n v="13"/>
    <n v="14"/>
    <n v="16"/>
    <n v="1415"/>
    <n v="261"/>
    <n v="174"/>
    <n v="174"/>
    <n v="174"/>
    <n v="174"/>
    <n v="172"/>
    <n v="153"/>
    <n v="102"/>
    <n v="28"/>
    <n v="4"/>
  </r>
  <r>
    <n v="3387"/>
    <s v="u"/>
    <s v="Maïs collecté ou non"/>
    <x v="30"/>
    <x v="54"/>
    <x v="30"/>
    <m/>
    <m/>
    <m/>
    <m/>
    <m/>
    <n v="3052.711561161496"/>
    <m/>
    <s v="3067 - 3108 - 3109 - "/>
    <n v="3048"/>
    <n v="3082"/>
    <s v="libre"/>
    <m/>
    <m/>
    <n v="3054"/>
    <n v="14"/>
    <x v="727"/>
    <x v="802"/>
    <n v="3020"/>
    <n v="3035"/>
    <n v="3041"/>
    <n v="3048"/>
    <n v="3054"/>
    <n v="3059"/>
    <n v="3065"/>
    <n v="3070"/>
    <n v="3076"/>
    <n v="3084"/>
    <n v="3093"/>
    <n v="3102"/>
    <n v="346"/>
    <n v="10"/>
    <n v="29"/>
    <n v="50"/>
    <n v="69"/>
    <n v="64"/>
    <n v="63"/>
    <n v="35"/>
    <n v="15"/>
    <n v="8"/>
    <n v="4"/>
  </r>
  <r>
    <n v="3388"/>
    <s v="u"/>
    <s v="Maïs collecté ou non"/>
    <x v="31"/>
    <x v="54"/>
    <x v="31"/>
    <m/>
    <m/>
    <m/>
    <m/>
    <m/>
    <n v="155.29626840374"/>
    <m/>
    <s v="3109 - 3110 - 3111 - "/>
    <n v="152"/>
    <n v="173"/>
    <s v="libre"/>
    <m/>
    <m/>
    <n v="157"/>
    <n v="14"/>
    <x v="235"/>
    <x v="260"/>
    <n v="125"/>
    <n v="138"/>
    <n v="144"/>
    <n v="150"/>
    <n v="156"/>
    <n v="160"/>
    <n v="164"/>
    <n v="168"/>
    <n v="173"/>
    <n v="179"/>
    <n v="188"/>
    <n v="195"/>
    <n v="1881"/>
    <n v="46"/>
    <n v="120"/>
    <n v="246"/>
    <n v="357"/>
    <n v="406"/>
    <n v="312"/>
    <n v="204"/>
    <n v="105"/>
    <n v="63"/>
    <n v="23"/>
  </r>
  <r>
    <n v="3389"/>
    <s v="u"/>
    <s v="Maïs collecté ou non"/>
    <x v="32"/>
    <x v="54"/>
    <x v="32"/>
    <m/>
    <m/>
    <m/>
    <m/>
    <m/>
    <n v="0.3372981614390883"/>
    <m/>
    <s v="3111 - 3112 - 3113 - "/>
    <n v="0"/>
    <n v="21"/>
    <s v="libre"/>
    <m/>
    <m/>
    <n v="0"/>
    <n v="0"/>
    <x v="195"/>
    <x v="226"/>
    <n v="0"/>
    <n v="1"/>
    <n v="2"/>
    <n v="4"/>
    <n v="6"/>
    <n v="8"/>
    <n v="10"/>
    <n v="13"/>
    <n v="15"/>
    <n v="18"/>
    <n v="22"/>
    <n v="25"/>
    <n v="1874"/>
    <n v="348"/>
    <n v="342"/>
    <n v="334"/>
    <n v="310"/>
    <n v="193"/>
    <n v="176"/>
    <n v="106"/>
    <n v="49"/>
    <n v="13"/>
    <n v="4"/>
  </r>
  <r>
    <n v="3390"/>
    <s v="u"/>
    <s v="Maïs collecté ou non"/>
    <x v="33"/>
    <x v="54"/>
    <x v="33"/>
    <m/>
    <m/>
    <m/>
    <m/>
    <m/>
    <n v="0.1732507163525903"/>
    <m/>
    <s v="3113 - 3114 - 3159 - "/>
    <n v="0"/>
    <n v="22"/>
    <s v="libre"/>
    <m/>
    <m/>
    <n v="0"/>
    <n v="0"/>
    <x v="195"/>
    <x v="366"/>
    <n v="0"/>
    <n v="1"/>
    <n v="2"/>
    <n v="4"/>
    <n v="6"/>
    <n v="9"/>
    <n v="11"/>
    <n v="13"/>
    <n v="16"/>
    <n v="19"/>
    <n v="23"/>
    <n v="26"/>
    <n v="1956"/>
    <n v="348"/>
    <n v="342"/>
    <n v="336"/>
    <n v="319"/>
    <n v="265"/>
    <n v="176"/>
    <n v="106"/>
    <n v="49"/>
    <n v="12"/>
    <n v="4"/>
  </r>
  <r>
    <n v="3391"/>
    <s v="u"/>
    <s v="Maïs collecté ou non"/>
    <x v="34"/>
    <x v="54"/>
    <x v="34"/>
    <m/>
    <m/>
    <m/>
    <m/>
    <m/>
    <n v="0.164047445086498"/>
    <m/>
    <s v="3113 - 3115 - 3163 - "/>
    <n v="0"/>
    <n v="22"/>
    <s v="libre"/>
    <m/>
    <m/>
    <n v="0"/>
    <n v="0"/>
    <x v="195"/>
    <x v="366"/>
    <n v="0"/>
    <n v="1"/>
    <n v="2"/>
    <n v="4"/>
    <n v="6"/>
    <n v="9"/>
    <n v="11"/>
    <n v="13"/>
    <n v="16"/>
    <n v="19"/>
    <n v="23"/>
    <n v="26"/>
    <n v="1956"/>
    <n v="348"/>
    <n v="342"/>
    <n v="336"/>
    <n v="319"/>
    <n v="265"/>
    <n v="176"/>
    <n v="106"/>
    <n v="49"/>
    <n v="12"/>
    <n v="4"/>
  </r>
  <r>
    <n v="3392"/>
    <s v="u"/>
    <s v="Maïs collecté ou non"/>
    <x v="35"/>
    <x v="54"/>
    <x v="35"/>
    <m/>
    <m/>
    <m/>
    <m/>
    <m/>
    <n v="0.3368420167517002"/>
    <m/>
    <s v="3111 - 3116 - 3117 - "/>
    <n v="0"/>
    <n v="2"/>
    <s v="libre"/>
    <m/>
    <m/>
    <n v="0"/>
    <n v="0"/>
    <x v="40"/>
    <x v="174"/>
    <n v="0"/>
    <n v="0"/>
    <n v="0"/>
    <n v="0"/>
    <n v="1"/>
    <n v="1"/>
    <n v="2"/>
    <n v="2"/>
    <n v="2"/>
    <n v="4"/>
    <n v="6"/>
    <n v="8"/>
    <n v="371"/>
    <n v="174"/>
    <n v="87"/>
    <n v="52"/>
    <n v="13"/>
    <n v="20"/>
    <n v="7"/>
    <n v="11"/>
    <n v="2"/>
    <n v="4"/>
    <n v="2"/>
  </r>
  <r>
    <n v="3393"/>
    <s v="u"/>
    <s v="Maïs collecté ou non"/>
    <x v="36"/>
    <x v="54"/>
    <x v="36"/>
    <m/>
    <m/>
    <m/>
    <m/>
    <m/>
    <n v="0.1680721753208862"/>
    <m/>
    <s v="3117 - 3118 - 3169 - "/>
    <n v="0"/>
    <n v="4"/>
    <s v="libre"/>
    <m/>
    <m/>
    <n v="0"/>
    <n v="0"/>
    <x v="40"/>
    <x v="173"/>
    <n v="0"/>
    <n v="0"/>
    <n v="0"/>
    <n v="1"/>
    <n v="1"/>
    <n v="2"/>
    <n v="2"/>
    <n v="3"/>
    <n v="3"/>
    <n v="4"/>
    <n v="6"/>
    <n v="9"/>
    <n v="456"/>
    <n v="174"/>
    <n v="173"/>
    <n v="32"/>
    <n v="32"/>
    <n v="12"/>
    <n v="15"/>
    <n v="11"/>
    <n v="2"/>
    <n v="4"/>
    <n v="2"/>
  </r>
  <r>
    <n v="3394"/>
    <s v="u"/>
    <s v="Maïs collecté ou non"/>
    <x v="37"/>
    <x v="54"/>
    <x v="37"/>
    <m/>
    <m/>
    <m/>
    <m/>
    <m/>
    <n v="0.168769841430814"/>
    <m/>
    <s v="3117 - 3119 - 3171 - "/>
    <n v="0"/>
    <n v="4"/>
    <s v="libre"/>
    <m/>
    <m/>
    <n v="0"/>
    <n v="0"/>
    <x v="40"/>
    <x v="173"/>
    <n v="0"/>
    <n v="0"/>
    <n v="0"/>
    <n v="1"/>
    <n v="1"/>
    <n v="2"/>
    <n v="2"/>
    <n v="3"/>
    <n v="3"/>
    <n v="4"/>
    <n v="6"/>
    <n v="9"/>
    <n v="458"/>
    <n v="174"/>
    <n v="174"/>
    <n v="33"/>
    <n v="32"/>
    <n v="12"/>
    <n v="15"/>
    <n v="11"/>
    <n v="2"/>
    <n v="4"/>
    <n v="2"/>
  </r>
  <r>
    <n v="3395"/>
    <s v="u"/>
    <s v="Maïs collecté ou non"/>
    <x v="38"/>
    <x v="54"/>
    <x v="38"/>
    <m/>
    <m/>
    <m/>
    <m/>
    <m/>
    <n v="0.1705489398295273"/>
    <m/>
    <s v="3111 - 3120 - 3175 - "/>
    <n v="0"/>
    <n v="21"/>
    <s v="libre"/>
    <m/>
    <m/>
    <n v="0"/>
    <n v="0"/>
    <x v="195"/>
    <x v="226"/>
    <n v="0"/>
    <n v="1"/>
    <n v="2"/>
    <n v="4"/>
    <n v="6"/>
    <n v="8"/>
    <n v="10"/>
    <n v="13"/>
    <n v="15"/>
    <n v="18"/>
    <n v="22"/>
    <n v="25"/>
    <n v="1873"/>
    <n v="348"/>
    <n v="342"/>
    <n v="334"/>
    <n v="310"/>
    <n v="193"/>
    <n v="176"/>
    <n v="106"/>
    <n v="48"/>
    <n v="13"/>
    <n v="4"/>
  </r>
  <r>
    <n v="3396"/>
    <s v="u"/>
    <s v="Maïs collecté ou non"/>
    <x v="39"/>
    <x v="54"/>
    <x v="39"/>
    <m/>
    <m/>
    <m/>
    <m/>
    <m/>
    <n v="0.1574993866423858"/>
    <m/>
    <s v="3111 - 3121 - 3177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431"/>
    <n v="87"/>
    <n v="0"/>
    <n v="87"/>
    <n v="0"/>
    <n v="0"/>
    <n v="87"/>
    <n v="0"/>
    <n v="86"/>
    <n v="0"/>
    <n v="85"/>
  </r>
  <r>
    <n v="3397"/>
    <s v="u"/>
    <s v="Maïs collecté ou non"/>
    <x v="41"/>
    <x v="54"/>
    <x v="41"/>
    <m/>
    <m/>
    <m/>
    <m/>
    <m/>
    <n v="0.3638140244394936"/>
    <m/>
    <s v="3111 - 3122 - 3123 - 3183 - "/>
    <n v="0"/>
    <n v="7"/>
    <s v="libre"/>
    <m/>
    <m/>
    <n v="0"/>
    <n v="0"/>
    <x v="40"/>
    <x v="174"/>
    <n v="0"/>
    <n v="0"/>
    <n v="0"/>
    <n v="1"/>
    <n v="2"/>
    <n v="2"/>
    <n v="3"/>
    <n v="4"/>
    <n v="5"/>
    <n v="5"/>
    <n v="7"/>
    <n v="8"/>
    <n v="619"/>
    <n v="174"/>
    <n v="87"/>
    <n v="86"/>
    <n v="84"/>
    <n v="69"/>
    <n v="49"/>
    <n v="31"/>
    <n v="22"/>
    <n v="11"/>
    <n v="7"/>
  </r>
  <r>
    <n v="3398"/>
    <s v="u"/>
    <s v="Maïs collecté ou non"/>
    <x v="42"/>
    <x v="54"/>
    <x v="42"/>
    <m/>
    <m/>
    <m/>
    <m/>
    <m/>
    <n v="0.0425006718083767"/>
    <m/>
    <s v="3123 - 3124 - 3195 - "/>
    <n v="0"/>
    <n v="8"/>
    <s v="libre"/>
    <m/>
    <m/>
    <n v="0"/>
    <n v="0"/>
    <x v="40"/>
    <x v="174"/>
    <n v="0"/>
    <n v="0"/>
    <n v="0"/>
    <n v="1"/>
    <n v="2"/>
    <n v="3"/>
    <n v="3"/>
    <n v="4"/>
    <n v="5"/>
    <n v="6"/>
    <n v="7"/>
    <n v="8"/>
    <n v="675"/>
    <n v="87"/>
    <n v="85"/>
    <n v="85"/>
    <n v="84"/>
    <n v="83"/>
    <n v="81"/>
    <n v="65"/>
    <n v="48"/>
    <n v="30"/>
    <n v="28"/>
  </r>
  <r>
    <n v="3399"/>
    <s v="u"/>
    <s v="Maïs collecté ou non"/>
    <x v="43"/>
    <x v="54"/>
    <x v="43"/>
    <m/>
    <m/>
    <m/>
    <m/>
    <m/>
    <n v="0.3213133526311169"/>
    <m/>
    <s v="3123 - 3125 - 3199 - "/>
    <n v="0"/>
    <n v="8"/>
    <s v="libre"/>
    <m/>
    <m/>
    <n v="0"/>
    <n v="0"/>
    <x v="40"/>
    <x v="174"/>
    <n v="0"/>
    <n v="0"/>
    <n v="0"/>
    <n v="1"/>
    <n v="2"/>
    <n v="2"/>
    <n v="3"/>
    <n v="4"/>
    <n v="5"/>
    <n v="6"/>
    <n v="7"/>
    <n v="8"/>
    <n v="647"/>
    <n v="87"/>
    <n v="87"/>
    <n v="87"/>
    <n v="87"/>
    <n v="86"/>
    <n v="78"/>
    <n v="58"/>
    <n v="40"/>
    <n v="24"/>
    <n v="14"/>
  </r>
  <r>
    <n v="3400"/>
    <s v="u"/>
    <s v="Maïs collecté ou non"/>
    <x v="44"/>
    <x v="54"/>
    <x v="44"/>
    <m/>
    <m/>
    <m/>
    <m/>
    <m/>
    <n v="154.6793520725144"/>
    <m/>
    <s v="3111 - 3126 - 3127 - "/>
    <n v="153"/>
    <n v="162"/>
    <s v="libre"/>
    <m/>
    <m/>
    <n v="156"/>
    <n v="14"/>
    <x v="236"/>
    <x v="262"/>
    <n v="126"/>
    <n v="134"/>
    <n v="139"/>
    <n v="146"/>
    <n v="151"/>
    <n v="156"/>
    <n v="159"/>
    <n v="163"/>
    <n v="166"/>
    <n v="171"/>
    <n v="181"/>
    <n v="187"/>
    <n v="842"/>
    <n v="37"/>
    <n v="66"/>
    <n v="80"/>
    <n v="134"/>
    <n v="160"/>
    <n v="166"/>
    <n v="80"/>
    <n v="46"/>
    <n v="48"/>
    <n v="26"/>
  </r>
  <r>
    <n v="3401"/>
    <s v="u"/>
    <s v="Maïs collecté ou non"/>
    <x v="46"/>
    <x v="54"/>
    <x v="46"/>
    <m/>
    <m/>
    <m/>
    <m/>
    <m/>
    <n v="0.1902942452217179"/>
    <m/>
    <s v="3127 - 3128 - 3191 - "/>
    <n v="0"/>
    <n v="6"/>
    <s v="libre"/>
    <m/>
    <m/>
    <n v="0"/>
    <n v="0"/>
    <x v="40"/>
    <x v="174"/>
    <n v="0"/>
    <n v="0"/>
    <n v="0"/>
    <n v="1"/>
    <n v="2"/>
    <n v="2"/>
    <n v="3"/>
    <n v="4"/>
    <n v="4"/>
    <n v="5"/>
    <n v="7"/>
    <n v="8"/>
    <n v="582"/>
    <n v="174"/>
    <n v="87"/>
    <n v="85"/>
    <n v="75"/>
    <n v="52"/>
    <n v="38"/>
    <n v="33"/>
    <n v="19"/>
    <n v="10"/>
    <n v="10"/>
  </r>
  <r>
    <n v="3402"/>
    <s v="u"/>
    <s v="Maïs collecté ou non"/>
    <x v="47"/>
    <x v="54"/>
    <x v="47"/>
    <m/>
    <m/>
    <m/>
    <m/>
    <m/>
    <n v="154.4890578272927"/>
    <m/>
    <s v="3127 - 3129 - 3193 - "/>
    <m/>
    <m/>
    <s v="déterminé"/>
    <m/>
    <m/>
    <n v="156"/>
    <n v="14"/>
    <x v="268"/>
    <x v="458"/>
    <n v="127"/>
    <n v="132"/>
    <n v="136"/>
    <n v="144"/>
    <n v="150"/>
    <n v="152"/>
    <n v="155"/>
    <n v="161"/>
    <n v="162"/>
    <n v="165"/>
    <n v="175"/>
    <n v="181"/>
    <n v="86"/>
    <n v="7"/>
    <n v="6"/>
    <n v="8"/>
    <n v="14"/>
    <n v="13"/>
    <n v="20"/>
    <n v="6"/>
    <n v="4"/>
    <n v="5"/>
    <n v="4"/>
  </r>
  <r>
    <n v="3403"/>
    <s v="u"/>
    <s v="Maïs collecté ou non"/>
    <x v="48"/>
    <x v="54"/>
    <x v="48"/>
    <m/>
    <m/>
    <m/>
    <m/>
    <m/>
    <n v="2897.415292757756"/>
    <m/>
    <s v="3109 - 3130 - 3131 - "/>
    <n v="2897"/>
    <n v="2907"/>
    <s v="libre"/>
    <m/>
    <m/>
    <n v="2897"/>
    <n v="0"/>
    <x v="440"/>
    <x v="803"/>
    <n v="2897"/>
    <n v="2897"/>
    <n v="2898"/>
    <n v="2899"/>
    <n v="2900"/>
    <n v="2901"/>
    <n v="2902"/>
    <n v="2903"/>
    <n v="2905"/>
    <n v="2906"/>
    <n v="2909"/>
    <n v="2911"/>
    <n v="904"/>
    <n v="261"/>
    <n v="169"/>
    <n v="147"/>
    <n v="107"/>
    <n v="87"/>
    <n v="60"/>
    <n v="38"/>
    <n v="23"/>
    <n v="9"/>
    <n v="4"/>
  </r>
  <r>
    <n v="3404"/>
    <s v="u"/>
    <s v="Maïs collecté ou non"/>
    <x v="49"/>
    <x v="54"/>
    <x v="49"/>
    <m/>
    <m/>
    <m/>
    <m/>
    <m/>
    <n v="790.792048840455"/>
    <m/>
    <s v="3131 - 3132 - 3133 - "/>
    <n v="0"/>
    <n v="1277"/>
    <s v="libre"/>
    <m/>
    <m/>
    <n v="788"/>
    <n v="27"/>
    <x v="40"/>
    <x v="451"/>
    <n v="0"/>
    <n v="0"/>
    <n v="100"/>
    <n v="200"/>
    <n v="300"/>
    <n v="500"/>
    <n v="600"/>
    <n v="700"/>
    <n v="900"/>
    <n v="1000"/>
    <n v="1100"/>
    <n v="1200"/>
    <n v="1152"/>
    <n v="174"/>
    <n v="87"/>
    <n v="87"/>
    <n v="174"/>
    <n v="87"/>
    <n v="87"/>
    <n v="174"/>
    <n v="87"/>
    <n v="87"/>
    <n v="109"/>
  </r>
  <r>
    <n v="3405"/>
    <s v="u"/>
    <s v="Maïs collecté ou non"/>
    <x v="50"/>
    <x v="54"/>
    <x v="50"/>
    <m/>
    <m/>
    <m/>
    <m/>
    <m/>
    <n v="416.8086121551123"/>
    <m/>
    <s v="3133 - 3134 - 3159 - "/>
    <n v="0"/>
    <n v="1278"/>
    <s v="libre"/>
    <m/>
    <m/>
    <n v="416"/>
    <n v="16"/>
    <x v="40"/>
    <x v="451"/>
    <n v="0"/>
    <n v="0"/>
    <n v="100"/>
    <n v="200"/>
    <n v="300"/>
    <n v="500"/>
    <n v="600"/>
    <n v="700"/>
    <n v="900"/>
    <n v="1000"/>
    <n v="1100"/>
    <n v="1200"/>
    <n v="1153"/>
    <n v="174"/>
    <n v="87"/>
    <n v="87"/>
    <n v="174"/>
    <n v="87"/>
    <n v="87"/>
    <n v="174"/>
    <n v="87"/>
    <n v="87"/>
    <n v="110"/>
  </r>
  <r>
    <n v="3406"/>
    <s v="u"/>
    <s v="Maïs collecté ou non"/>
    <x v="51"/>
    <x v="54"/>
    <x v="51"/>
    <m/>
    <m/>
    <m/>
    <m/>
    <m/>
    <n v="374.2058216570036"/>
    <m/>
    <s v="3133 - 3135 - 3163 - "/>
    <n v="0"/>
    <n v="1278"/>
    <s v="libre"/>
    <m/>
    <m/>
    <n v="373"/>
    <n v="13"/>
    <x v="40"/>
    <x v="451"/>
    <n v="0"/>
    <n v="0"/>
    <n v="100"/>
    <n v="200"/>
    <n v="300"/>
    <n v="500"/>
    <n v="600"/>
    <n v="700"/>
    <n v="900"/>
    <n v="1000"/>
    <n v="1100"/>
    <n v="1200"/>
    <n v="1153"/>
    <n v="174"/>
    <n v="87"/>
    <n v="87"/>
    <n v="174"/>
    <n v="87"/>
    <n v="87"/>
    <n v="174"/>
    <n v="87"/>
    <n v="87"/>
    <n v="110"/>
  </r>
  <r>
    <n v="3407"/>
    <s v="u"/>
    <s v="Maïs collecté ou non"/>
    <x v="52"/>
    <x v="54"/>
    <x v="52"/>
    <m/>
    <m/>
    <m/>
    <m/>
    <m/>
    <n v="84.48236826260938"/>
    <m/>
    <s v="3131 - 3136 - 3137 - "/>
    <n v="0"/>
    <n v="354"/>
    <s v="libre"/>
    <m/>
    <m/>
    <n v="84"/>
    <n v="4"/>
    <x v="265"/>
    <x v="522"/>
    <n v="0"/>
    <n v="10"/>
    <n v="30"/>
    <n v="70"/>
    <n v="100"/>
    <n v="140"/>
    <n v="170"/>
    <n v="210"/>
    <n v="250"/>
    <n v="280"/>
    <n v="320"/>
    <n v="340"/>
    <n v="3114"/>
    <n v="348"/>
    <n v="348"/>
    <n v="348"/>
    <n v="348"/>
    <n v="348"/>
    <n v="348"/>
    <n v="348"/>
    <n v="343"/>
    <n v="258"/>
    <n v="78"/>
  </r>
  <r>
    <n v="3408"/>
    <s v="u"/>
    <s v="Maïs collecté ou non"/>
    <x v="53"/>
    <x v="54"/>
    <x v="53"/>
    <m/>
    <m/>
    <m/>
    <m/>
    <m/>
    <n v="31.66249942924083"/>
    <m/>
    <s v="3137 - 3138 - 3169 - "/>
    <n v="0"/>
    <n v="174"/>
    <s v="libre"/>
    <m/>
    <m/>
    <n v="31"/>
    <n v="2"/>
    <x v="40"/>
    <x v="294"/>
    <n v="0"/>
    <n v="0"/>
    <n v="10"/>
    <n v="30"/>
    <n v="50"/>
    <n v="70"/>
    <n v="80"/>
    <n v="100"/>
    <n v="120"/>
    <n v="140"/>
    <n v="160"/>
    <n v="170"/>
    <n v="1547"/>
    <n v="261"/>
    <n v="174"/>
    <n v="174"/>
    <n v="174"/>
    <n v="174"/>
    <n v="173"/>
    <n v="166"/>
    <n v="126"/>
    <n v="85"/>
    <n v="41"/>
  </r>
  <r>
    <n v="3409"/>
    <s v="u"/>
    <s v="Maïs collecté ou non"/>
    <x v="54"/>
    <x v="54"/>
    <x v="54"/>
    <m/>
    <m/>
    <m/>
    <m/>
    <m/>
    <n v="52.91508321906147"/>
    <m/>
    <s v="3137 - 3139 - 3171 - "/>
    <n v="0"/>
    <n v="250"/>
    <s v="libre"/>
    <m/>
    <m/>
    <n v="53"/>
    <n v="2"/>
    <x v="265"/>
    <x v="804"/>
    <n v="0"/>
    <n v="10"/>
    <n v="20"/>
    <n v="50"/>
    <n v="70"/>
    <n v="100"/>
    <n v="120"/>
    <n v="150"/>
    <n v="170"/>
    <n v="200"/>
    <n v="230"/>
    <n v="240"/>
    <n v="2212"/>
    <n v="261"/>
    <n v="261"/>
    <n v="261"/>
    <n v="261"/>
    <n v="261"/>
    <n v="261"/>
    <n v="259"/>
    <n v="227"/>
    <n v="128"/>
    <n v="33"/>
  </r>
  <r>
    <n v="3410"/>
    <s v="u"/>
    <s v="Maïs collecté ou non"/>
    <x v="55"/>
    <x v="54"/>
    <x v="55"/>
    <m/>
    <m/>
    <m/>
    <m/>
    <m/>
    <n v="31.30889133633141"/>
    <m/>
    <s v="3131 - 3140 - 3175 - "/>
    <n v="0"/>
    <n v="168"/>
    <s v="libre"/>
    <m/>
    <m/>
    <n v="31"/>
    <n v="2"/>
    <x v="40"/>
    <x v="294"/>
    <n v="0"/>
    <n v="0"/>
    <n v="10"/>
    <n v="30"/>
    <n v="50"/>
    <n v="60"/>
    <n v="80"/>
    <n v="100"/>
    <n v="110"/>
    <n v="130"/>
    <n v="150"/>
    <n v="170"/>
    <n v="1482"/>
    <n v="261"/>
    <n v="174"/>
    <n v="174"/>
    <n v="174"/>
    <n v="174"/>
    <n v="171"/>
    <n v="155"/>
    <n v="119"/>
    <n v="61"/>
    <n v="20"/>
  </r>
  <r>
    <n v="3411"/>
    <s v="u"/>
    <s v="Maïs collecté ou non"/>
    <x v="56"/>
    <x v="54"/>
    <x v="56"/>
    <m/>
    <m/>
    <m/>
    <m/>
    <m/>
    <n v="0.6933975760488386"/>
    <m/>
    <s v="3131 - 3141 - 3177 - "/>
    <n v="0"/>
    <n v="5"/>
    <s v="libre"/>
    <m/>
    <m/>
    <n v="1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3412"/>
    <s v="u"/>
    <s v="Maïs collecté ou non"/>
    <x v="57"/>
    <x v="54"/>
    <x v="57"/>
    <m/>
    <m/>
    <m/>
    <m/>
    <m/>
    <n v="9.577156218532169"/>
    <m/>
    <s v="3131 - 3142 - 3179 - "/>
    <n v="0"/>
    <n v="36"/>
    <s v="libre"/>
    <m/>
    <m/>
    <n v="10"/>
    <n v="0"/>
    <x v="195"/>
    <x v="136"/>
    <n v="0"/>
    <n v="1"/>
    <n v="3"/>
    <n v="7"/>
    <n v="10"/>
    <n v="14"/>
    <n v="18"/>
    <n v="21"/>
    <n v="25"/>
    <n v="29"/>
    <n v="32"/>
    <n v="34"/>
    <n v="3156"/>
    <n v="348"/>
    <n v="348"/>
    <n v="348"/>
    <n v="348"/>
    <n v="348"/>
    <n v="348"/>
    <n v="348"/>
    <n v="348"/>
    <n v="306"/>
    <n v="67"/>
  </r>
  <r>
    <n v="3413"/>
    <s v="u"/>
    <s v="Maïs collecté ou non"/>
    <x v="58"/>
    <x v="54"/>
    <x v="58"/>
    <m/>
    <m/>
    <m/>
    <m/>
    <m/>
    <n v="1439.845625642223"/>
    <m/>
    <s v="3131 - 3143 - 3144 - 3183 - "/>
    <n v="1433"/>
    <n v="1441"/>
    <s v="libre"/>
    <m/>
    <m/>
    <n v="1442"/>
    <n v="34"/>
    <x v="728"/>
    <x v="805"/>
    <n v="1359"/>
    <n v="1383"/>
    <n v="1396"/>
    <n v="1406"/>
    <n v="1420"/>
    <n v="1432"/>
    <n v="1442"/>
    <n v="1446"/>
    <n v="1455"/>
    <n v="1465"/>
    <n v="1477"/>
    <n v="1495"/>
    <n v="99"/>
    <n v="4"/>
    <n v="4"/>
    <n v="15"/>
    <n v="12"/>
    <n v="11"/>
    <n v="22"/>
    <n v="17"/>
    <n v="7"/>
    <n v="3"/>
    <n v="5"/>
  </r>
  <r>
    <n v="3414"/>
    <s v="u"/>
    <s v="Maïs collecté ou non"/>
    <x v="59"/>
    <x v="54"/>
    <x v="59"/>
    <m/>
    <m/>
    <m/>
    <m/>
    <m/>
    <n v="1140.806557509585"/>
    <m/>
    <s v="3144 - 3145 - 3195 - "/>
    <n v="1133"/>
    <n v="1140"/>
    <s v="libre"/>
    <m/>
    <m/>
    <n v="1146"/>
    <n v="39"/>
    <x v="729"/>
    <x v="806"/>
    <n v="1042"/>
    <n v="1077"/>
    <n v="1091"/>
    <n v="1114"/>
    <n v="1128"/>
    <n v="1136"/>
    <n v="1142"/>
    <n v="1150"/>
    <n v="1155"/>
    <n v="1165"/>
    <n v="1186"/>
    <n v="1197"/>
    <n v="97"/>
    <n v="3"/>
    <n v="5"/>
    <n v="11"/>
    <n v="13"/>
    <n v="35"/>
    <n v="18"/>
    <n v="8"/>
    <n v="2"/>
    <n v="2"/>
    <n v="1"/>
  </r>
  <r>
    <n v="3415"/>
    <s v="u"/>
    <s v="Maïs collecté ou non"/>
    <x v="60"/>
    <x v="54"/>
    <x v="60"/>
    <m/>
    <m/>
    <m/>
    <m/>
    <m/>
    <n v="299.039068132638"/>
    <m/>
    <s v="3144 - 3146 - 3199 - "/>
    <n v="292"/>
    <n v="299"/>
    <s v="libre"/>
    <m/>
    <m/>
    <n v="296"/>
    <n v="20"/>
    <x v="629"/>
    <x v="429"/>
    <n v="237"/>
    <n v="258"/>
    <n v="265"/>
    <n v="273"/>
    <n v="280"/>
    <n v="289"/>
    <n v="294"/>
    <n v="299"/>
    <n v="305"/>
    <n v="312"/>
    <n v="319"/>
    <n v="322"/>
    <n v="707"/>
    <n v="19"/>
    <n v="9"/>
    <n v="46"/>
    <n v="86"/>
    <n v="76"/>
    <n v="113"/>
    <n v="124"/>
    <n v="95"/>
    <n v="99"/>
    <n v="41"/>
  </r>
  <r>
    <n v="3416"/>
    <s v="u"/>
    <s v="Maïs collecté ou non"/>
    <x v="61"/>
    <x v="54"/>
    <x v="61"/>
    <m/>
    <m/>
    <m/>
    <m/>
    <m/>
    <n v="539.8954098320974"/>
    <m/>
    <s v="3131 - 3147 - 3148 - "/>
    <n v="198"/>
    <n v="1412"/>
    <s v="libre"/>
    <m/>
    <m/>
    <n v="541"/>
    <n v="10"/>
    <x v="394"/>
    <x v="807"/>
    <n v="198"/>
    <n v="198"/>
    <n v="298"/>
    <n v="398"/>
    <n v="498"/>
    <n v="698"/>
    <n v="798"/>
    <n v="898"/>
    <n v="998"/>
    <n v="1198"/>
    <n v="1298"/>
    <n v="1308"/>
    <n v="1098"/>
    <n v="174"/>
    <n v="87"/>
    <n v="87"/>
    <n v="87"/>
    <n v="87"/>
    <n v="174"/>
    <n v="87"/>
    <n v="87"/>
    <n v="87"/>
    <n v="142"/>
  </r>
  <r>
    <n v="3417"/>
    <s v="u"/>
    <s v="Maïs collecté ou non"/>
    <x v="62"/>
    <x v="54"/>
    <x v="62"/>
    <m/>
    <m/>
    <m/>
    <m/>
    <m/>
    <n v="167.3314244223642"/>
    <m/>
    <s v="3148 - 3149 - 3189 - "/>
    <n v="0"/>
    <n v="664"/>
    <s v="libre"/>
    <m/>
    <m/>
    <n v="168"/>
    <n v="6"/>
    <x v="385"/>
    <x v="418"/>
    <n v="0"/>
    <n v="30"/>
    <n v="60"/>
    <n v="130"/>
    <n v="200"/>
    <n v="260"/>
    <n v="330"/>
    <n v="400"/>
    <n v="460"/>
    <n v="530"/>
    <n v="600"/>
    <n v="630"/>
    <n v="5833"/>
    <n v="696"/>
    <n v="609"/>
    <n v="609"/>
    <n v="609"/>
    <n v="609"/>
    <n v="696"/>
    <n v="609"/>
    <n v="609"/>
    <n v="600"/>
    <n v="188"/>
  </r>
  <r>
    <n v="3418"/>
    <s v="u"/>
    <s v="Maïs collecté ou non"/>
    <x v="63"/>
    <x v="54"/>
    <x v="63"/>
    <m/>
    <m/>
    <m/>
    <m/>
    <m/>
    <n v="163.5726146388853"/>
    <m/>
    <s v="3148 - 3150 - 3191 - "/>
    <n v="0"/>
    <n v="659"/>
    <s v="libre"/>
    <m/>
    <m/>
    <n v="164"/>
    <n v="5"/>
    <x v="385"/>
    <x v="418"/>
    <n v="0"/>
    <n v="30"/>
    <n v="60"/>
    <n v="130"/>
    <n v="190"/>
    <n v="260"/>
    <n v="330"/>
    <n v="390"/>
    <n v="460"/>
    <n v="530"/>
    <n v="590"/>
    <n v="630"/>
    <n v="5776"/>
    <n v="609"/>
    <n v="609"/>
    <n v="609"/>
    <n v="609"/>
    <n v="609"/>
    <n v="609"/>
    <n v="609"/>
    <n v="609"/>
    <n v="609"/>
    <n v="296"/>
  </r>
  <r>
    <n v="3419"/>
    <s v="u"/>
    <s v="Maïs collecté ou non"/>
    <x v="64"/>
    <x v="54"/>
    <x v="64"/>
    <m/>
    <m/>
    <m/>
    <m/>
    <m/>
    <n v="208.9913707708479"/>
    <m/>
    <s v="3148 - 3151 - 3193 - "/>
    <n v="199"/>
    <n v="292"/>
    <s v="libre"/>
    <m/>
    <m/>
    <n v="209"/>
    <n v="2"/>
    <x v="74"/>
    <x v="437"/>
    <n v="199"/>
    <n v="199"/>
    <n v="209"/>
    <n v="219"/>
    <n v="229"/>
    <n v="239"/>
    <n v="249"/>
    <n v="259"/>
    <n v="269"/>
    <n v="279"/>
    <n v="289"/>
    <n v="299"/>
    <n v="889"/>
    <n v="174"/>
    <n v="87"/>
    <n v="174"/>
    <n v="84"/>
    <n v="83"/>
    <n v="152"/>
    <n v="57"/>
    <n v="62"/>
    <n v="11"/>
    <n v="6"/>
  </r>
  <r>
    <n v="3420"/>
    <s v="u"/>
    <s v="Maïs collecté ou non"/>
    <x v="65"/>
    <x v="54"/>
    <x v="65"/>
    <m/>
    <m/>
    <m/>
    <m/>
    <m/>
    <n v="588.1658387578541"/>
    <m/>
    <s v="3152 - 3153 - "/>
    <m/>
    <m/>
    <s v="déterminé"/>
    <m/>
    <m/>
    <n v="587"/>
    <n v="7"/>
    <x v="252"/>
    <x v="264"/>
    <n v="567"/>
    <n v="577"/>
    <n v="578"/>
    <n v="581"/>
    <n v="583"/>
    <n v="585"/>
    <n v="587"/>
    <n v="589"/>
    <n v="590"/>
    <n v="594"/>
    <n v="596"/>
    <n v="598"/>
    <n v="86"/>
    <n v="2"/>
    <n v="2"/>
    <n v="7"/>
    <n v="15"/>
    <n v="13"/>
    <n v="17"/>
    <n v="13"/>
    <n v="13"/>
    <n v="2"/>
    <n v="3"/>
  </r>
  <r>
    <n v="3421"/>
    <s v="u"/>
    <s v="Maïs collecté ou non"/>
    <x v="66"/>
    <x v="54"/>
    <x v="66"/>
    <m/>
    <m/>
    <m/>
    <m/>
    <m/>
    <n v="1593.583307292441"/>
    <m/>
    <s v="3154 - 3155 - "/>
    <n v="583"/>
    <n v="4123"/>
    <s v="libre"/>
    <m/>
    <m/>
    <n v="1589"/>
    <n v="29"/>
    <x v="730"/>
    <x v="808"/>
    <n v="563"/>
    <n v="689"/>
    <n v="883"/>
    <n v="1275"/>
    <n v="1587"/>
    <n v="1978"/>
    <n v="2291"/>
    <n v="2681"/>
    <n v="3071"/>
    <n v="3384"/>
    <n v="3776"/>
    <n v="3970"/>
    <n v="3112"/>
    <n v="348"/>
    <n v="348"/>
    <n v="303"/>
    <n v="306"/>
    <n v="348"/>
    <n v="348"/>
    <n v="268"/>
    <n v="341"/>
    <n v="344"/>
    <n v="159"/>
  </r>
  <r>
    <n v="3422"/>
    <s v="u"/>
    <s v="Maïs collecté ou non"/>
    <x v="67"/>
    <x v="54"/>
    <x v="67"/>
    <m/>
    <m/>
    <m/>
    <m/>
    <m/>
    <n v="1379.340761620017"/>
    <m/>
    <s v="3155 - 3156 - 3157 - "/>
    <n v="584"/>
    <n v="3192"/>
    <s v="libre"/>
    <m/>
    <m/>
    <n v="1376"/>
    <n v="28"/>
    <x v="731"/>
    <x v="809"/>
    <n v="564"/>
    <n v="679"/>
    <n v="786"/>
    <n v="1079"/>
    <n v="1297"/>
    <n v="1585"/>
    <n v="1878"/>
    <n v="2093"/>
    <n v="2384"/>
    <n v="2678"/>
    <n v="2892"/>
    <n v="3078"/>
    <n v="2308"/>
    <n v="261"/>
    <n v="261"/>
    <n v="216"/>
    <n v="219"/>
    <n v="261"/>
    <n v="261"/>
    <n v="181"/>
    <n v="254"/>
    <n v="261"/>
    <n v="134"/>
  </r>
  <r>
    <n v="3423"/>
    <s v="u"/>
    <s v="Maïs collecté ou non"/>
    <x v="68"/>
    <x v="54"/>
    <x v="68"/>
    <m/>
    <m/>
    <m/>
    <m/>
    <m/>
    <n v="703.9205439084545"/>
    <m/>
    <s v="3157 - 3158 - 3159 - "/>
    <n v="285"/>
    <n v="1588"/>
    <s v="libre"/>
    <m/>
    <m/>
    <n v="702"/>
    <n v="17"/>
    <x v="583"/>
    <x v="810"/>
    <n v="272"/>
    <n v="288"/>
    <n v="383"/>
    <n v="488"/>
    <n v="678"/>
    <n v="783"/>
    <n v="889"/>
    <n v="1081"/>
    <n v="1184"/>
    <n v="1289"/>
    <n v="1482"/>
    <n v="1490"/>
    <n v="1178"/>
    <n v="174"/>
    <n v="87"/>
    <n v="87"/>
    <n v="174"/>
    <n v="87"/>
    <n v="87"/>
    <n v="174"/>
    <n v="87"/>
    <n v="87"/>
    <n v="135"/>
  </r>
  <r>
    <n v="3424"/>
    <s v="u"/>
    <s v="Maïs collecté ou non"/>
    <x v="69"/>
    <x v="54"/>
    <x v="69"/>
    <m/>
    <m/>
    <m/>
    <m/>
    <m/>
    <n v="287.1667228542271"/>
    <m/>
    <s v="3159 - 3160 - 3161 - "/>
    <m/>
    <m/>
    <s v="déterminé"/>
    <m/>
    <m/>
    <n v="287"/>
    <n v="4"/>
    <x v="242"/>
    <x v="268"/>
    <n v="274"/>
    <n v="280"/>
    <n v="282"/>
    <n v="284"/>
    <n v="284"/>
    <n v="285"/>
    <n v="286"/>
    <n v="287"/>
    <n v="290"/>
    <n v="291"/>
    <n v="292"/>
    <n v="294"/>
    <n v="86"/>
    <n v="1"/>
    <n v="1"/>
    <n v="6"/>
    <n v="5"/>
    <n v="30"/>
    <n v="14"/>
    <n v="12"/>
    <n v="12"/>
    <n v="4"/>
    <n v="2"/>
  </r>
  <r>
    <n v="3425"/>
    <s v="u"/>
    <s v="Maïs collecté ou non"/>
    <x v="70"/>
    <x v="54"/>
    <x v="70"/>
    <m/>
    <m/>
    <m/>
    <m/>
    <m/>
    <n v="675.1530929009957"/>
    <m/>
    <s v="3157 - 3162 - 3163 - "/>
    <n v="300"/>
    <n v="1602"/>
    <s v="libre"/>
    <m/>
    <m/>
    <n v="673"/>
    <n v="13"/>
    <x v="638"/>
    <x v="811"/>
    <n v="288"/>
    <n v="302"/>
    <n v="398"/>
    <n v="502"/>
    <n v="694"/>
    <n v="798"/>
    <n v="902"/>
    <n v="1094"/>
    <n v="1199"/>
    <n v="1304"/>
    <n v="1495"/>
    <n v="1504"/>
    <n v="1175"/>
    <n v="174"/>
    <n v="87"/>
    <n v="87"/>
    <n v="174"/>
    <n v="87"/>
    <n v="87"/>
    <n v="174"/>
    <n v="87"/>
    <n v="87"/>
    <n v="132"/>
  </r>
  <r>
    <n v="3426"/>
    <s v="u"/>
    <s v="Maïs collecté ou non"/>
    <x v="71"/>
    <x v="54"/>
    <x v="71"/>
    <m/>
    <m/>
    <m/>
    <m/>
    <m/>
    <n v="300.9123494643739"/>
    <m/>
    <s v="3163 - 3164 - 3165 - "/>
    <m/>
    <m/>
    <s v="déterminé"/>
    <m/>
    <m/>
    <n v="300"/>
    <n v="4"/>
    <x v="10"/>
    <x v="76"/>
    <n v="289"/>
    <n v="294"/>
    <n v="295"/>
    <n v="297"/>
    <n v="298"/>
    <n v="299"/>
    <n v="300"/>
    <n v="301"/>
    <n v="303"/>
    <n v="304"/>
    <n v="305"/>
    <n v="307"/>
    <n v="86"/>
    <n v="2"/>
    <n v="0"/>
    <n v="11"/>
    <n v="9"/>
    <n v="15"/>
    <n v="19"/>
    <n v="10"/>
    <n v="13"/>
    <n v="4"/>
    <n v="4"/>
  </r>
  <r>
    <n v="3427"/>
    <s v="u"/>
    <s v="Maïs collecté ou non"/>
    <x v="72"/>
    <x v="54"/>
    <x v="72"/>
    <m/>
    <m/>
    <m/>
    <m/>
    <m/>
    <n v="146.7435184123658"/>
    <m/>
    <s v="3155 - 3166 - 3167 - "/>
    <n v="0"/>
    <n v="593"/>
    <s v="libre"/>
    <m/>
    <m/>
    <n v="146"/>
    <n v="4"/>
    <x v="37"/>
    <x v="812"/>
    <n v="0"/>
    <n v="20"/>
    <n v="50"/>
    <n v="110"/>
    <n v="170"/>
    <n v="230"/>
    <n v="290"/>
    <n v="350"/>
    <n v="410"/>
    <n v="470"/>
    <n v="530"/>
    <n v="570"/>
    <n v="5190"/>
    <n v="609"/>
    <n v="609"/>
    <n v="609"/>
    <n v="609"/>
    <n v="522"/>
    <n v="609"/>
    <n v="609"/>
    <n v="578"/>
    <n v="349"/>
    <n v="88"/>
  </r>
  <r>
    <n v="3428"/>
    <s v="u"/>
    <s v="Maïs collecté ou non"/>
    <x v="73"/>
    <x v="54"/>
    <x v="73"/>
    <m/>
    <m/>
    <m/>
    <m/>
    <m/>
    <n v="53.48173436676242"/>
    <m/>
    <s v="3167 - 3168 - 3169 - "/>
    <n v="0"/>
    <n v="247"/>
    <s v="libre"/>
    <m/>
    <m/>
    <n v="53"/>
    <n v="2"/>
    <x v="265"/>
    <x v="804"/>
    <n v="0"/>
    <n v="10"/>
    <n v="20"/>
    <n v="50"/>
    <n v="70"/>
    <n v="100"/>
    <n v="120"/>
    <n v="150"/>
    <n v="170"/>
    <n v="200"/>
    <n v="220"/>
    <n v="240"/>
    <n v="2183"/>
    <n v="261"/>
    <n v="261"/>
    <n v="261"/>
    <n v="261"/>
    <n v="261"/>
    <n v="261"/>
    <n v="259"/>
    <n v="217"/>
    <n v="116"/>
    <n v="26"/>
  </r>
  <r>
    <n v="3429"/>
    <s v="u"/>
    <s v="Maïs collecté ou non"/>
    <x v="74"/>
    <x v="54"/>
    <x v="74"/>
    <m/>
    <m/>
    <m/>
    <m/>
    <m/>
    <n v="92.89490070376637"/>
    <m/>
    <s v="3167 - 3170 - 3171 - "/>
    <n v="0"/>
    <n v="346"/>
    <s v="libre"/>
    <m/>
    <m/>
    <n v="93"/>
    <n v="2"/>
    <x v="265"/>
    <x v="747"/>
    <n v="0"/>
    <n v="10"/>
    <n v="30"/>
    <n v="70"/>
    <n v="100"/>
    <n v="140"/>
    <n v="170"/>
    <n v="210"/>
    <n v="240"/>
    <n v="280"/>
    <n v="310"/>
    <n v="330"/>
    <n v="3051"/>
    <n v="348"/>
    <n v="348"/>
    <n v="348"/>
    <n v="348"/>
    <n v="348"/>
    <n v="348"/>
    <n v="348"/>
    <n v="340"/>
    <n v="223"/>
    <n v="53"/>
  </r>
  <r>
    <n v="3430"/>
    <s v="u"/>
    <s v="Maïs collecté ou non"/>
    <x v="75"/>
    <x v="54"/>
    <x v="75"/>
    <m/>
    <m/>
    <m/>
    <m/>
    <m/>
    <n v="57.29327288521532"/>
    <m/>
    <s v="3155 - 3172 - 3173 - "/>
    <n v="0"/>
    <n v="279"/>
    <s v="libre"/>
    <m/>
    <m/>
    <n v="57"/>
    <n v="2"/>
    <x v="265"/>
    <x v="416"/>
    <n v="0"/>
    <n v="10"/>
    <n v="20"/>
    <n v="50"/>
    <n v="80"/>
    <n v="110"/>
    <n v="140"/>
    <n v="160"/>
    <n v="190"/>
    <n v="220"/>
    <n v="250"/>
    <n v="270"/>
    <n v="2446"/>
    <n v="348"/>
    <n v="261"/>
    <n v="261"/>
    <n v="348"/>
    <n v="261"/>
    <n v="261"/>
    <n v="344"/>
    <n v="222"/>
    <n v="115"/>
    <n v="26"/>
  </r>
  <r>
    <n v="3431"/>
    <s v="u"/>
    <s v="Maïs collecté ou non"/>
    <x v="76"/>
    <x v="54"/>
    <x v="76"/>
    <m/>
    <m/>
    <m/>
    <m/>
    <m/>
    <n v="31.41638544486946"/>
    <m/>
    <s v="3173 - 3174 - 3175 - "/>
    <n v="0"/>
    <n v="188"/>
    <s v="libre"/>
    <m/>
    <m/>
    <n v="31"/>
    <n v="2"/>
    <x v="40"/>
    <x v="456"/>
    <n v="0"/>
    <n v="0"/>
    <n v="10"/>
    <n v="30"/>
    <n v="50"/>
    <n v="70"/>
    <n v="90"/>
    <n v="110"/>
    <n v="130"/>
    <n v="150"/>
    <n v="170"/>
    <n v="190"/>
    <n v="1655"/>
    <n v="261"/>
    <n v="174"/>
    <n v="174"/>
    <n v="261"/>
    <n v="174"/>
    <n v="172"/>
    <n v="239"/>
    <n v="115"/>
    <n v="62"/>
    <n v="24"/>
  </r>
  <r>
    <n v="3432"/>
    <s v="u"/>
    <s v="Maïs collecté ou non"/>
    <x v="77"/>
    <x v="54"/>
    <x v="77"/>
    <m/>
    <m/>
    <m/>
    <m/>
    <m/>
    <n v="0.7287706447244944"/>
    <m/>
    <s v="3155 - 3176 - 3177 - "/>
    <n v="0"/>
    <n v="24"/>
    <s v="libre"/>
    <m/>
    <m/>
    <n v="1"/>
    <n v="0"/>
    <x v="195"/>
    <x v="298"/>
    <n v="0"/>
    <n v="1"/>
    <n v="2"/>
    <n v="4"/>
    <n v="7"/>
    <n v="9"/>
    <n v="11"/>
    <n v="14"/>
    <n v="16"/>
    <n v="18"/>
    <n v="21"/>
    <n v="22"/>
    <n v="2038"/>
    <n v="261"/>
    <n v="261"/>
    <n v="261"/>
    <n v="261"/>
    <n v="174"/>
    <n v="261"/>
    <n v="258"/>
    <n v="218"/>
    <n v="79"/>
    <n v="5"/>
  </r>
  <r>
    <n v="3433"/>
    <s v="u"/>
    <s v="Maïs collecté ou non"/>
    <x v="78"/>
    <x v="54"/>
    <x v="78"/>
    <m/>
    <m/>
    <m/>
    <m/>
    <m/>
    <n v="9.476983730118176"/>
    <m/>
    <s v="3155 - 3178 - 3179 - "/>
    <n v="0"/>
    <n v="34"/>
    <s v="libre"/>
    <m/>
    <m/>
    <n v="10"/>
    <n v="0"/>
    <x v="195"/>
    <x v="102"/>
    <n v="0"/>
    <n v="1"/>
    <n v="3"/>
    <n v="7"/>
    <n v="10"/>
    <n v="14"/>
    <n v="17"/>
    <n v="21"/>
    <n v="24"/>
    <n v="28"/>
    <n v="31"/>
    <n v="33"/>
    <n v="3070"/>
    <n v="348"/>
    <n v="348"/>
    <n v="348"/>
    <n v="348"/>
    <n v="261"/>
    <n v="348"/>
    <n v="348"/>
    <n v="348"/>
    <n v="307"/>
    <n v="67"/>
  </r>
  <r>
    <n v="3434"/>
    <s v="u"/>
    <s v="Maïs collecté ou non"/>
    <x v="79"/>
    <x v="54"/>
    <x v="79"/>
    <m/>
    <m/>
    <m/>
    <m/>
    <m/>
    <n v="5191.705777226607"/>
    <m/>
    <s v="3180 - 3181 - "/>
    <n v="4851"/>
    <n v="6265"/>
    <s v="libre"/>
    <m/>
    <m/>
    <n v="5203"/>
    <n v="29"/>
    <x v="732"/>
    <x v="813"/>
    <n v="4780"/>
    <n v="4879"/>
    <n v="4962"/>
    <n v="5102"/>
    <n v="5256"/>
    <n v="5393"/>
    <n v="5552"/>
    <n v="5690"/>
    <n v="5848"/>
    <n v="5981"/>
    <n v="6141"/>
    <n v="6212"/>
    <n v="1281"/>
    <n v="103"/>
    <n v="145"/>
    <n v="127"/>
    <n v="144"/>
    <n v="129"/>
    <n v="138"/>
    <n v="139"/>
    <n v="132"/>
    <n v="143"/>
    <n v="82"/>
  </r>
  <r>
    <n v="3435"/>
    <s v="u"/>
    <s v="Maïs collecté ou non"/>
    <x v="80"/>
    <x v="54"/>
    <x v="80"/>
    <n v="2763.974869542784"/>
    <n v="69.0993717385696"/>
    <n v="0.05"/>
    <m/>
    <m/>
    <n v="2464.143313474774"/>
    <n v="-4.339135776840234"/>
    <s v="3181 - 3182 - 3183 - "/>
    <m/>
    <m/>
    <s v="mesuré"/>
    <n v="2770"/>
    <n v="58"/>
    <n v="2465"/>
    <n v="32"/>
    <x v="733"/>
    <x v="814"/>
    <n v="2356"/>
    <n v="2415"/>
    <n v="2424"/>
    <n v="2439"/>
    <n v="2450"/>
    <n v="2461"/>
    <n v="2472"/>
    <n v="2475"/>
    <n v="2483"/>
    <n v="2488"/>
    <n v="2500"/>
    <n v="2515"/>
    <n v="86"/>
    <n v="1"/>
    <n v="0"/>
    <n v="2"/>
    <n v="6"/>
    <n v="11"/>
    <n v="14"/>
    <n v="20"/>
    <n v="17"/>
    <n v="10"/>
    <n v="6"/>
  </r>
  <r>
    <n v="3436"/>
    <s v="u"/>
    <s v="Maïs collecté ou non"/>
    <x v="81"/>
    <x v="54"/>
    <x v="81"/>
    <m/>
    <m/>
    <m/>
    <m/>
    <m/>
    <n v="1023.321549686626"/>
    <m/>
    <s v="3183 - 3184 - 3185 - "/>
    <m/>
    <m/>
    <s v="déterminé"/>
    <m/>
    <m/>
    <n v="1022"/>
    <n v="22"/>
    <x v="246"/>
    <x v="273"/>
    <n v="962"/>
    <n v="987"/>
    <n v="996"/>
    <n v="1004"/>
    <n v="1011"/>
    <n v="1017"/>
    <n v="1022"/>
    <n v="1029"/>
    <n v="1034"/>
    <n v="1040"/>
    <n v="1049"/>
    <n v="1059"/>
    <n v="86"/>
    <n v="2"/>
    <n v="1"/>
    <n v="4"/>
    <n v="10"/>
    <n v="16"/>
    <n v="15"/>
    <n v="15"/>
    <n v="12"/>
    <n v="7"/>
    <n v="5"/>
  </r>
  <r>
    <n v="3437"/>
    <s v="u"/>
    <s v="Maïs collecté ou non"/>
    <x v="82"/>
    <x v="54"/>
    <x v="82"/>
    <m/>
    <m/>
    <m/>
    <m/>
    <m/>
    <n v="2727.562463751833"/>
    <m/>
    <s v="3181 - 3186 - 3187 - "/>
    <n v="2388"/>
    <n v="3800"/>
    <s v="libre"/>
    <m/>
    <m/>
    <n v="2738"/>
    <n v="25"/>
    <x v="734"/>
    <x v="815"/>
    <n v="2343"/>
    <n v="2420"/>
    <n v="2493"/>
    <n v="2634"/>
    <n v="2788"/>
    <n v="2928"/>
    <n v="3084"/>
    <n v="3225"/>
    <n v="3382"/>
    <n v="3520"/>
    <n v="3677"/>
    <n v="3737"/>
    <n v="1278"/>
    <n v="131"/>
    <n v="129"/>
    <n v="133"/>
    <n v="129"/>
    <n v="133"/>
    <n v="130"/>
    <n v="134"/>
    <n v="128"/>
    <n v="136"/>
    <n v="96"/>
  </r>
  <r>
    <n v="3438"/>
    <s v="u"/>
    <s v="Maïs collecté ou non"/>
    <x v="83"/>
    <x v="54"/>
    <x v="83"/>
    <m/>
    <m/>
    <m/>
    <m/>
    <m/>
    <n v="1025.75250320819"/>
    <m/>
    <s v="3187 - 3188 - 3189 - "/>
    <n v="859"/>
    <n v="1524"/>
    <s v="libre"/>
    <m/>
    <m/>
    <n v="1032"/>
    <n v="21"/>
    <x v="735"/>
    <x v="816"/>
    <n v="811"/>
    <n v="893"/>
    <n v="927"/>
    <n v="994"/>
    <n v="1061"/>
    <n v="1128"/>
    <n v="1196"/>
    <n v="1263"/>
    <n v="1330"/>
    <n v="1397"/>
    <n v="1464"/>
    <n v="1499"/>
    <n v="5840"/>
    <n v="272"/>
    <n v="680"/>
    <n v="691"/>
    <n v="684"/>
    <n v="688"/>
    <n v="696"/>
    <n v="687"/>
    <n v="690"/>
    <n v="619"/>
    <n v="134"/>
  </r>
  <r>
    <n v="3439"/>
    <s v="u"/>
    <s v="Maïs collecté ou non"/>
    <x v="84"/>
    <x v="54"/>
    <x v="84"/>
    <m/>
    <m/>
    <m/>
    <m/>
    <m/>
    <n v="739.4428189117317"/>
    <m/>
    <s v="3187 - 3190 - 3191 - "/>
    <n v="576"/>
    <n v="1234"/>
    <s v="libre"/>
    <m/>
    <m/>
    <n v="743"/>
    <n v="21"/>
    <x v="736"/>
    <x v="632"/>
    <n v="530"/>
    <n v="607"/>
    <n v="641"/>
    <n v="707"/>
    <n v="774"/>
    <n v="840"/>
    <n v="906"/>
    <n v="973"/>
    <n v="1039"/>
    <n v="1106"/>
    <n v="1172"/>
    <n v="1207"/>
    <n v="5780"/>
    <n v="287"/>
    <n v="653"/>
    <n v="665"/>
    <n v="660"/>
    <n v="662"/>
    <n v="668"/>
    <n v="661"/>
    <n v="662"/>
    <n v="637"/>
    <n v="226"/>
  </r>
  <r>
    <n v="3440"/>
    <s v="u"/>
    <s v="Maïs collecté ou non"/>
    <x v="85"/>
    <x v="54"/>
    <x v="85"/>
    <m/>
    <m/>
    <m/>
    <m/>
    <m/>
    <n v="963.3304898556684"/>
    <m/>
    <s v="3187 - 3192 - 3193 - "/>
    <n v="954"/>
    <n v="1046"/>
    <s v="libre"/>
    <m/>
    <m/>
    <n v="964"/>
    <n v="2"/>
    <x v="737"/>
    <x v="817"/>
    <n v="954"/>
    <n v="954"/>
    <n v="964"/>
    <n v="974"/>
    <n v="984"/>
    <n v="994"/>
    <n v="1004"/>
    <n v="1014"/>
    <n v="1024"/>
    <n v="1034"/>
    <n v="1044"/>
    <n v="1054"/>
    <n v="889"/>
    <n v="174"/>
    <n v="87"/>
    <n v="174"/>
    <n v="84"/>
    <n v="83"/>
    <n v="152"/>
    <n v="57"/>
    <n v="62"/>
    <n v="11"/>
    <n v="6"/>
  </r>
  <r>
    <n v="3441"/>
    <s v="u"/>
    <s v="Maïs collecté ou non"/>
    <x v="86"/>
    <x v="54"/>
    <x v="86"/>
    <n v="1122.715365165304"/>
    <n v="56.13576825826521"/>
    <n v="0.1"/>
    <m/>
    <m/>
    <n v="1763.79475316911"/>
    <n v="11.42015880239451"/>
    <s v="3194 - 3195 - "/>
    <m/>
    <m/>
    <s v="mesuré"/>
    <n v="1132"/>
    <n v="49"/>
    <n v="1768"/>
    <n v="32"/>
    <x v="738"/>
    <x v="818"/>
    <n v="1666"/>
    <n v="1721"/>
    <n v="1731"/>
    <n v="1743"/>
    <n v="1752"/>
    <n v="1761"/>
    <n v="1765"/>
    <n v="1772"/>
    <n v="1780"/>
    <n v="1800"/>
    <n v="1811"/>
    <n v="1820"/>
    <n v="86"/>
    <n v="1"/>
    <n v="0"/>
    <n v="3"/>
    <n v="6"/>
    <n v="14"/>
    <n v="25"/>
    <n v="16"/>
    <n v="9"/>
    <n v="8"/>
    <n v="5"/>
  </r>
  <r>
    <n v="3442"/>
    <s v="u"/>
    <s v="Maïs collecté ou non"/>
    <x v="87"/>
    <x v="54"/>
    <x v="87"/>
    <m/>
    <m/>
    <m/>
    <m/>
    <m/>
    <n v="624.6123012799035"/>
    <m/>
    <s v="3195 - 3196 - 3197 - "/>
    <m/>
    <m/>
    <s v="déterminé"/>
    <m/>
    <m/>
    <n v="624"/>
    <n v="25"/>
    <x v="252"/>
    <x v="201"/>
    <n v="557"/>
    <n v="580"/>
    <n v="589"/>
    <n v="602"/>
    <n v="615"/>
    <n v="623"/>
    <n v="627"/>
    <n v="633"/>
    <n v="640"/>
    <n v="642"/>
    <n v="652"/>
    <n v="664"/>
    <n v="86"/>
    <n v="2"/>
    <n v="4"/>
    <n v="7"/>
    <n v="7"/>
    <n v="9"/>
    <n v="19"/>
    <n v="16"/>
    <n v="14"/>
    <n v="5"/>
    <n v="4"/>
  </r>
  <r>
    <n v="3443"/>
    <s v="u"/>
    <s v="Maïs collecté ou non"/>
    <x v="88"/>
    <x v="54"/>
    <x v="88"/>
    <n v="335.0439327365939"/>
    <n v="16.75219663682969"/>
    <n v="0.1"/>
    <m/>
    <m/>
    <n v="466.7096293043426"/>
    <n v="7.859607872455468"/>
    <s v="3198 - 3199 - "/>
    <m/>
    <m/>
    <s v="mesuré"/>
    <n v="335"/>
    <n v="15"/>
    <n v="465"/>
    <n v="15"/>
    <x v="8"/>
    <x v="171"/>
    <n v="431"/>
    <n v="439"/>
    <n v="446"/>
    <n v="453"/>
    <n v="456"/>
    <n v="461"/>
    <n v="464"/>
    <n v="469"/>
    <n v="472"/>
    <n v="477"/>
    <n v="483"/>
    <n v="490"/>
    <n v="86"/>
    <n v="2"/>
    <n v="4"/>
    <n v="10"/>
    <n v="16"/>
    <n v="14"/>
    <n v="15"/>
    <n v="11"/>
    <n v="9"/>
    <n v="3"/>
    <n v="3"/>
  </r>
  <r>
    <n v="3444"/>
    <s v="u"/>
    <s v="Maïs collecté ou non"/>
    <x v="89"/>
    <x v="54"/>
    <x v="89"/>
    <m/>
    <m/>
    <m/>
    <m/>
    <m/>
    <n v="0"/>
    <m/>
    <s v="320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445"/>
    <s v="u"/>
    <s v="Oléoprotéagineux collectés ou non"/>
    <x v="0"/>
    <x v="55"/>
    <x v="0"/>
    <m/>
    <m/>
    <m/>
    <n v="600"/>
    <n v="900"/>
    <n v="734.7123230291337"/>
    <m/>
    <s v="3201 - 3202 - "/>
    <n v="645"/>
    <n v="765"/>
    <s v="libre"/>
    <m/>
    <m/>
    <n v="734"/>
    <n v="0"/>
    <x v="739"/>
    <x v="819"/>
    <n v="645"/>
    <n v="645"/>
    <n v="655"/>
    <n v="665"/>
    <n v="675"/>
    <n v="689"/>
    <n v="705"/>
    <n v="715"/>
    <n v="725"/>
    <n v="737"/>
    <n v="755"/>
    <n v="755"/>
    <n v="1067"/>
    <n v="162"/>
    <n v="93"/>
    <n v="88"/>
    <n v="89"/>
    <n v="158"/>
    <n v="94"/>
    <n v="93"/>
    <n v="88"/>
    <n v="89"/>
    <n v="114"/>
  </r>
  <r>
    <n v="3446"/>
    <s v="u"/>
    <s v="Oléoprotéagineux collectés ou non"/>
    <x v="1"/>
    <x v="55"/>
    <x v="1"/>
    <m/>
    <m/>
    <m/>
    <m/>
    <m/>
    <n v="272.178"/>
    <m/>
    <s v="3202 - 3203 - 3204 - "/>
    <m/>
    <m/>
    <s v="déterminé"/>
    <m/>
    <m/>
    <n v="272"/>
    <n v="0"/>
    <x v="310"/>
    <x v="253"/>
    <n v="272"/>
    <n v="272"/>
    <n v="272"/>
    <n v="272"/>
    <n v="272"/>
    <n v="272"/>
    <n v="272"/>
    <n v="272"/>
    <n v="272"/>
    <n v="272"/>
    <n v="272"/>
    <n v="272"/>
    <n v="86"/>
    <n v="0"/>
    <n v="0"/>
    <n v="0"/>
    <n v="0"/>
    <n v="0"/>
    <n v="87"/>
    <n v="0"/>
    <n v="0"/>
    <n v="0"/>
    <n v="0"/>
  </r>
  <r>
    <n v="3447"/>
    <s v="u"/>
    <s v="Oléoprotéagineux collectés ou non"/>
    <x v="2"/>
    <x v="55"/>
    <x v="2"/>
    <m/>
    <m/>
    <m/>
    <m/>
    <m/>
    <n v="273.6419978004128"/>
    <m/>
    <s v="3204 - 3205 - 3206 - "/>
    <n v="225"/>
    <n v="273"/>
    <s v="libre"/>
    <m/>
    <m/>
    <n v="274"/>
    <n v="0"/>
    <x v="426"/>
    <x v="335"/>
    <n v="223"/>
    <n v="228"/>
    <n v="230"/>
    <n v="235"/>
    <n v="240"/>
    <n v="245"/>
    <n v="250"/>
    <n v="254"/>
    <n v="259"/>
    <n v="264"/>
    <n v="269"/>
    <n v="271"/>
    <n v="4158"/>
    <n v="163"/>
    <n v="429"/>
    <n v="435"/>
    <n v="435"/>
    <n v="435"/>
    <n v="435"/>
    <n v="435"/>
    <n v="435"/>
    <n v="435"/>
    <n v="522"/>
  </r>
  <r>
    <n v="3448"/>
    <s v="u"/>
    <s v="Oléoprotéagineux collectés ou non"/>
    <x v="3"/>
    <x v="55"/>
    <x v="3"/>
    <m/>
    <m/>
    <m/>
    <m/>
    <m/>
    <n v="156.9686105616859"/>
    <m/>
    <s v="3206 - 3207 - 3208 - "/>
    <n v="154"/>
    <n v="186"/>
    <s v="libre"/>
    <m/>
    <m/>
    <n v="157"/>
    <n v="3"/>
    <x v="416"/>
    <x v="458"/>
    <n v="146"/>
    <n v="154"/>
    <n v="156"/>
    <n v="160"/>
    <n v="163"/>
    <n v="166"/>
    <n v="169"/>
    <n v="172"/>
    <n v="175"/>
    <n v="179"/>
    <n v="183"/>
    <n v="185"/>
    <n v="2754"/>
    <n v="19"/>
    <n v="210"/>
    <n v="402"/>
    <n v="435"/>
    <n v="348"/>
    <n v="435"/>
    <n v="420"/>
    <n v="313"/>
    <n v="146"/>
    <n v="27"/>
  </r>
  <r>
    <n v="3449"/>
    <s v="u"/>
    <s v="Oléoprotéagineux collectés ou non"/>
    <x v="4"/>
    <x v="55"/>
    <x v="4"/>
    <m/>
    <m/>
    <m/>
    <m/>
    <m/>
    <n v="142.0873009014073"/>
    <m/>
    <s v="3208 - 3209 - 3324 - "/>
    <m/>
    <m/>
    <s v="déterminé"/>
    <m/>
    <m/>
    <n v="142"/>
    <n v="3"/>
    <x v="313"/>
    <x v="547"/>
    <n v="134"/>
    <n v="137"/>
    <n v="138"/>
    <n v="140"/>
    <n v="141"/>
    <n v="142"/>
    <n v="142"/>
    <n v="143"/>
    <n v="144"/>
    <n v="145"/>
    <n v="147"/>
    <n v="148"/>
    <n v="86"/>
    <n v="1"/>
    <n v="5"/>
    <n v="6"/>
    <n v="17"/>
    <n v="19"/>
    <n v="16"/>
    <n v="12"/>
    <n v="6"/>
    <n v="4"/>
    <n v="1"/>
  </r>
  <r>
    <n v="3450"/>
    <s v="u"/>
    <s v="Oléoprotéagineux collectés ou non"/>
    <x v="5"/>
    <x v="55"/>
    <x v="5"/>
    <m/>
    <m/>
    <m/>
    <m/>
    <m/>
    <n v="13.99891457489673"/>
    <m/>
    <s v="3208 - 3210 - 3326 - "/>
    <n v="12"/>
    <n v="18"/>
    <s v="libre"/>
    <m/>
    <m/>
    <n v="14"/>
    <n v="1"/>
    <x v="329"/>
    <x v="228"/>
    <n v="9"/>
    <n v="11"/>
    <n v="12"/>
    <n v="12"/>
    <n v="13"/>
    <n v="14"/>
    <n v="15"/>
    <n v="15"/>
    <n v="16"/>
    <n v="17"/>
    <n v="18"/>
    <n v="18"/>
    <n v="561"/>
    <n v="18"/>
    <n v="35"/>
    <n v="60"/>
    <n v="79"/>
    <n v="86"/>
    <n v="86"/>
    <n v="77"/>
    <n v="62"/>
    <n v="39"/>
    <n v="20"/>
  </r>
  <r>
    <n v="3451"/>
    <s v="u"/>
    <s v="Oléoprotéagineux collectés ou non"/>
    <x v="6"/>
    <x v="55"/>
    <x v="6"/>
    <m/>
    <m/>
    <m/>
    <m/>
    <m/>
    <n v="0.8823950853818407"/>
    <m/>
    <s v="3208 - 3211 - 3328 - "/>
    <n v="0"/>
    <n v="26"/>
    <s v="libre"/>
    <m/>
    <m/>
    <n v="1"/>
    <n v="0"/>
    <x v="195"/>
    <x v="226"/>
    <n v="0"/>
    <n v="1"/>
    <n v="2"/>
    <n v="4"/>
    <n v="7"/>
    <n v="9"/>
    <n v="12"/>
    <n v="14"/>
    <n v="17"/>
    <n v="19"/>
    <n v="23"/>
    <n v="25"/>
    <n v="2152"/>
    <n v="348"/>
    <n v="261"/>
    <n v="261"/>
    <n v="261"/>
    <n v="261"/>
    <n v="335"/>
    <n v="207"/>
    <n v="139"/>
    <n v="64"/>
    <n v="16"/>
  </r>
  <r>
    <n v="3452"/>
    <s v="u"/>
    <s v="Oléoprotéagineux collectés ou non"/>
    <x v="7"/>
    <x v="55"/>
    <x v="7"/>
    <m/>
    <m/>
    <m/>
    <m/>
    <m/>
    <n v="0.703687800081584"/>
    <m/>
    <s v="3206 - 3212 - 3213 - "/>
    <n v="0"/>
    <n v="14"/>
    <s v="libre"/>
    <m/>
    <m/>
    <n v="1"/>
    <n v="0"/>
    <x v="40"/>
    <x v="127"/>
    <n v="0"/>
    <n v="0"/>
    <n v="1"/>
    <n v="2"/>
    <n v="4"/>
    <n v="5"/>
    <n v="7"/>
    <n v="8"/>
    <n v="10"/>
    <n v="11"/>
    <n v="13"/>
    <n v="14"/>
    <n v="1290"/>
    <n v="174"/>
    <n v="174"/>
    <n v="174"/>
    <n v="174"/>
    <n v="174"/>
    <n v="171"/>
    <n v="146"/>
    <n v="74"/>
    <n v="24"/>
    <n v="6"/>
  </r>
  <r>
    <n v="3453"/>
    <s v="u"/>
    <s v="Oléoprotéagineux collectés ou non"/>
    <x v="8"/>
    <x v="55"/>
    <x v="8"/>
    <m/>
    <m/>
    <m/>
    <m/>
    <m/>
    <n v="0.9340526114817937"/>
    <m/>
    <s v="3213 - 3214 - 3215 - "/>
    <n v="0"/>
    <n v="4"/>
    <s v="libre"/>
    <m/>
    <m/>
    <n v="1"/>
    <n v="0"/>
    <x v="40"/>
    <x v="209"/>
    <n v="0"/>
    <n v="0"/>
    <n v="0"/>
    <n v="0"/>
    <n v="1"/>
    <n v="1"/>
    <n v="2"/>
    <n v="2"/>
    <n v="3"/>
    <n v="3"/>
    <n v="4"/>
    <n v="4"/>
    <n v="418"/>
    <n v="87"/>
    <n v="0"/>
    <n v="87"/>
    <n v="0"/>
    <n v="0"/>
    <n v="87"/>
    <n v="0"/>
    <n v="87"/>
    <n v="0"/>
    <n v="71"/>
  </r>
  <r>
    <n v="3454"/>
    <s v="u"/>
    <s v="Oléoprotéagineux collectés ou non"/>
    <x v="9"/>
    <x v="55"/>
    <x v="9"/>
    <m/>
    <m/>
    <m/>
    <m/>
    <m/>
    <n v="0.004238318587501682"/>
    <m/>
    <s v="3215 - 3216 - 3304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455"/>
    <s v="u"/>
    <s v="Oléoprotéagineux collectés ou non"/>
    <x v="10"/>
    <x v="55"/>
    <x v="10"/>
    <m/>
    <m/>
    <m/>
    <m/>
    <m/>
    <n v="0.003854452565566075"/>
    <m/>
    <s v="3215 - 3217 - 3306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456"/>
    <s v="u"/>
    <s v="Oléoprotéagineux collectés ou non"/>
    <x v="11"/>
    <x v="55"/>
    <x v="11"/>
    <m/>
    <m/>
    <m/>
    <m/>
    <m/>
    <n v="0.004298278380439945"/>
    <m/>
    <s v="3213 - 3218 - 3308 - "/>
    <n v="0"/>
    <n v="13"/>
    <s v="libre"/>
    <m/>
    <m/>
    <n v="0"/>
    <n v="0"/>
    <x v="40"/>
    <x v="124"/>
    <n v="0"/>
    <n v="0"/>
    <n v="1"/>
    <n v="2"/>
    <n v="4"/>
    <n v="5"/>
    <n v="6"/>
    <n v="8"/>
    <n v="9"/>
    <n v="10"/>
    <n v="12"/>
    <n v="13"/>
    <n v="1188"/>
    <n v="174"/>
    <n v="174"/>
    <n v="174"/>
    <n v="174"/>
    <n v="174"/>
    <n v="168"/>
    <n v="109"/>
    <n v="34"/>
    <n v="6"/>
    <n v="2"/>
  </r>
  <r>
    <n v="3457"/>
    <s v="u"/>
    <s v="Oléoprotéagineux collectés ou non"/>
    <x v="12"/>
    <x v="55"/>
    <x v="12"/>
    <m/>
    <m/>
    <m/>
    <m/>
    <m/>
    <n v="0.004294566565026962"/>
    <m/>
    <s v="3206 - 3219 - 3314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3458"/>
    <s v="u"/>
    <s v="Oléoprotéagineux collectés ou non"/>
    <x v="13"/>
    <x v="55"/>
    <x v="13"/>
    <m/>
    <m/>
    <m/>
    <m/>
    <m/>
    <n v="0.003817123353977131"/>
    <m/>
    <s v="3206 - 3220 - 3240 - 3312 - "/>
    <n v="0"/>
    <n v="48"/>
    <s v="libre"/>
    <m/>
    <m/>
    <n v="0"/>
    <n v="0"/>
    <x v="207"/>
    <x v="332"/>
    <n v="0"/>
    <n v="2"/>
    <n v="4"/>
    <n v="9"/>
    <n v="14"/>
    <n v="19"/>
    <n v="24"/>
    <n v="28"/>
    <n v="33"/>
    <n v="38"/>
    <n v="43"/>
    <n v="45"/>
    <n v="4176"/>
    <n v="435"/>
    <n v="435"/>
    <n v="435"/>
    <n v="435"/>
    <n v="435"/>
    <n v="435"/>
    <n v="435"/>
    <n v="435"/>
    <n v="434"/>
    <n v="263"/>
  </r>
  <r>
    <n v="3459"/>
    <s v="u"/>
    <s v="Oléoprotéagineux collectés ou non"/>
    <x v="14"/>
    <x v="55"/>
    <x v="14"/>
    <m/>
    <m/>
    <m/>
    <m/>
    <m/>
    <n v="83.34639769039879"/>
    <m/>
    <s v="3206 - 3221 - 3222 - "/>
    <n v="60"/>
    <n v="105"/>
    <s v="libre"/>
    <m/>
    <m/>
    <n v="83"/>
    <n v="3"/>
    <x v="303"/>
    <x v="358"/>
    <n v="53"/>
    <n v="61"/>
    <n v="64"/>
    <n v="68"/>
    <n v="73"/>
    <n v="77"/>
    <n v="82"/>
    <n v="87"/>
    <n v="91"/>
    <n v="96"/>
    <n v="100"/>
    <n v="103"/>
    <n v="3971"/>
    <n v="56"/>
    <n v="405"/>
    <n v="522"/>
    <n v="435"/>
    <n v="522"/>
    <n v="522"/>
    <n v="435"/>
    <n v="522"/>
    <n v="438"/>
    <n v="115"/>
  </r>
  <r>
    <n v="3460"/>
    <s v="u"/>
    <s v="Oléoprotéagineux collectés ou non"/>
    <x v="15"/>
    <x v="55"/>
    <x v="15"/>
    <m/>
    <m/>
    <m/>
    <m/>
    <m/>
    <n v="22.81691499668892"/>
    <m/>
    <s v="3222 - 3223 - 3224 - 3288 - "/>
    <n v="0"/>
    <n v="46"/>
    <s v="libre"/>
    <m/>
    <m/>
    <n v="23"/>
    <n v="1"/>
    <x v="207"/>
    <x v="38"/>
    <n v="0"/>
    <n v="2"/>
    <n v="4"/>
    <n v="9"/>
    <n v="13"/>
    <n v="18"/>
    <n v="23"/>
    <n v="27"/>
    <n v="32"/>
    <n v="36"/>
    <n v="41"/>
    <n v="43"/>
    <n v="3972"/>
    <n v="411"/>
    <n v="435"/>
    <n v="435"/>
    <n v="435"/>
    <n v="435"/>
    <n v="435"/>
    <n v="435"/>
    <n v="435"/>
    <n v="417"/>
    <n v="100"/>
  </r>
  <r>
    <n v="3461"/>
    <s v="u"/>
    <s v="Oléoprotéagineux collectés ou non"/>
    <x v="16"/>
    <x v="55"/>
    <x v="16"/>
    <m/>
    <m/>
    <m/>
    <m/>
    <m/>
    <n v="10.82498512045467"/>
    <m/>
    <s v="3224 - 3225 - 3296 - "/>
    <n v="0"/>
    <n v="47"/>
    <s v="libre"/>
    <m/>
    <m/>
    <n v="10"/>
    <n v="3"/>
    <x v="207"/>
    <x v="220"/>
    <n v="0"/>
    <n v="2"/>
    <n v="4"/>
    <n v="9"/>
    <n v="14"/>
    <n v="18"/>
    <n v="23"/>
    <n v="28"/>
    <n v="32"/>
    <n v="37"/>
    <n v="42"/>
    <n v="44"/>
    <n v="4075"/>
    <n v="435"/>
    <n v="435"/>
    <n v="435"/>
    <n v="435"/>
    <n v="435"/>
    <n v="435"/>
    <n v="435"/>
    <n v="435"/>
    <n v="428"/>
    <n v="168"/>
  </r>
  <r>
    <n v="3462"/>
    <s v="u"/>
    <s v="Oléoprotéagineux collectés ou non"/>
    <x v="17"/>
    <x v="55"/>
    <x v="17"/>
    <m/>
    <m/>
    <m/>
    <m/>
    <m/>
    <n v="12.50707308590191"/>
    <m/>
    <s v="3224 - 3226 - 3300 - "/>
    <n v="0"/>
    <n v="47"/>
    <s v="libre"/>
    <m/>
    <m/>
    <n v="14"/>
    <n v="3"/>
    <x v="207"/>
    <x v="220"/>
    <n v="0"/>
    <n v="2"/>
    <n v="4"/>
    <n v="9"/>
    <n v="13"/>
    <n v="18"/>
    <n v="23"/>
    <n v="27"/>
    <n v="32"/>
    <n v="37"/>
    <n v="41"/>
    <n v="44"/>
    <n v="4051"/>
    <n v="435"/>
    <n v="435"/>
    <n v="435"/>
    <n v="435"/>
    <n v="435"/>
    <n v="435"/>
    <n v="435"/>
    <n v="433"/>
    <n v="418"/>
    <n v="156"/>
  </r>
  <r>
    <n v="3463"/>
    <s v="u"/>
    <s v="Oléoprotéagineux collectés ou non"/>
    <x v="18"/>
    <x v="55"/>
    <x v="18"/>
    <m/>
    <m/>
    <m/>
    <m/>
    <m/>
    <n v="60.52948269370987"/>
    <m/>
    <s v="3222 - 3227 - 3228 - 3320 - "/>
    <m/>
    <m/>
    <s v="déterminé"/>
    <m/>
    <m/>
    <n v="60"/>
    <n v="2"/>
    <x v="314"/>
    <x v="339"/>
    <n v="55"/>
    <n v="57"/>
    <n v="57"/>
    <n v="59"/>
    <n v="59"/>
    <n v="60"/>
    <n v="60"/>
    <n v="61"/>
    <n v="61"/>
    <n v="62"/>
    <n v="63"/>
    <n v="64"/>
    <n v="86"/>
    <n v="2"/>
    <n v="8"/>
    <n v="5"/>
    <n v="18"/>
    <n v="15"/>
    <n v="16"/>
    <n v="12"/>
    <n v="9"/>
    <n v="1"/>
    <n v="1"/>
  </r>
  <r>
    <n v="3464"/>
    <s v="u"/>
    <s v="Oléoprotéagineux collectés ou non"/>
    <x v="19"/>
    <x v="55"/>
    <x v="19"/>
    <m/>
    <m/>
    <m/>
    <m/>
    <m/>
    <n v="21.71654050593464"/>
    <m/>
    <s v="3228 - 3229 - "/>
    <m/>
    <m/>
    <s v="déterminé"/>
    <m/>
    <m/>
    <n v="22"/>
    <n v="1"/>
    <x v="294"/>
    <x v="226"/>
    <n v="18"/>
    <n v="19"/>
    <n v="20"/>
    <n v="20"/>
    <n v="21"/>
    <n v="21"/>
    <n v="22"/>
    <n v="22"/>
    <n v="22"/>
    <n v="23"/>
    <n v="24"/>
    <n v="24"/>
    <n v="86"/>
    <n v="1"/>
    <n v="3"/>
    <n v="4"/>
    <n v="11"/>
    <n v="14"/>
    <n v="17"/>
    <n v="14"/>
    <n v="10"/>
    <n v="6"/>
    <n v="7"/>
  </r>
  <r>
    <n v="3465"/>
    <s v="u"/>
    <s v="Oléoprotéagineux collectés ou non"/>
    <x v="20"/>
    <x v="55"/>
    <x v="20"/>
    <m/>
    <m/>
    <m/>
    <m/>
    <m/>
    <n v="30.90806899944335"/>
    <m/>
    <s v="3228 - 3230 - 3332 - "/>
    <m/>
    <m/>
    <s v="déterminé"/>
    <m/>
    <m/>
    <n v="31"/>
    <n v="2"/>
    <x v="315"/>
    <x v="136"/>
    <n v="27"/>
    <n v="29"/>
    <n v="29"/>
    <n v="30"/>
    <n v="30"/>
    <n v="30"/>
    <n v="31"/>
    <n v="31"/>
    <n v="32"/>
    <n v="32"/>
    <n v="33"/>
    <n v="33"/>
    <n v="86"/>
    <n v="2"/>
    <n v="2"/>
    <n v="6"/>
    <n v="18"/>
    <n v="18"/>
    <n v="18"/>
    <n v="13"/>
    <n v="5"/>
    <n v="3"/>
    <n v="2"/>
  </r>
  <r>
    <n v="3466"/>
    <s v="u"/>
    <s v="Oléoprotéagineux collectés ou non"/>
    <x v="21"/>
    <x v="55"/>
    <x v="21"/>
    <m/>
    <m/>
    <m/>
    <m/>
    <m/>
    <n v="7.084764357535072"/>
    <m/>
    <s v="3228 - 3231 - 3334 - "/>
    <m/>
    <m/>
    <s v="déterminé"/>
    <m/>
    <m/>
    <n v="7"/>
    <n v="1"/>
    <x v="286"/>
    <x v="173"/>
    <n v="5"/>
    <n v="5"/>
    <n v="6"/>
    <n v="6"/>
    <n v="6"/>
    <n v="7"/>
    <n v="7"/>
    <n v="7"/>
    <n v="7"/>
    <n v="8"/>
    <n v="8"/>
    <n v="9"/>
    <n v="86"/>
    <n v="2"/>
    <n v="7"/>
    <n v="14"/>
    <n v="15"/>
    <n v="15"/>
    <n v="16"/>
    <n v="9"/>
    <n v="5"/>
    <n v="3"/>
    <n v="1"/>
  </r>
  <r>
    <n v="3467"/>
    <s v="u"/>
    <s v="Oléoprotéagineux collectés ou non"/>
    <x v="22"/>
    <x v="55"/>
    <x v="22"/>
    <m/>
    <m/>
    <m/>
    <m/>
    <m/>
    <n v="32.61519005832758"/>
    <m/>
    <s v="3206 - 3232 - 3233 - "/>
    <n v="11"/>
    <n v="57"/>
    <s v="libre"/>
    <m/>
    <m/>
    <n v="33"/>
    <n v="1"/>
    <x v="208"/>
    <x v="598"/>
    <n v="8"/>
    <n v="13"/>
    <n v="15"/>
    <n v="20"/>
    <n v="24"/>
    <n v="29"/>
    <n v="34"/>
    <n v="38"/>
    <n v="43"/>
    <n v="47"/>
    <n v="52"/>
    <n v="54"/>
    <n v="3977"/>
    <n v="241"/>
    <n v="434"/>
    <n v="435"/>
    <n v="435"/>
    <n v="435"/>
    <n v="435"/>
    <n v="435"/>
    <n v="435"/>
    <n v="435"/>
    <n v="258"/>
  </r>
  <r>
    <n v="3468"/>
    <s v="u"/>
    <s v="Oléoprotéagineux collectés ou non"/>
    <x v="23"/>
    <x v="55"/>
    <x v="23"/>
    <m/>
    <m/>
    <m/>
    <m/>
    <m/>
    <n v="21.67046693009536"/>
    <m/>
    <s v="3233 - 3234 - 3235 - 3288 - "/>
    <n v="0"/>
    <n v="49"/>
    <s v="libre"/>
    <m/>
    <m/>
    <n v="22"/>
    <n v="1"/>
    <x v="207"/>
    <x v="225"/>
    <n v="0"/>
    <n v="2"/>
    <n v="5"/>
    <n v="10"/>
    <n v="14"/>
    <n v="19"/>
    <n v="24"/>
    <n v="29"/>
    <n v="34"/>
    <n v="39"/>
    <n v="44"/>
    <n v="46"/>
    <n v="4224"/>
    <n v="492"/>
    <n v="435"/>
    <n v="435"/>
    <n v="435"/>
    <n v="435"/>
    <n v="522"/>
    <n v="435"/>
    <n v="435"/>
    <n v="428"/>
    <n v="173"/>
  </r>
  <r>
    <n v="3469"/>
    <s v="u"/>
    <s v="Oléoprotéagineux collectés ou non"/>
    <x v="24"/>
    <x v="55"/>
    <x v="24"/>
    <m/>
    <m/>
    <m/>
    <m/>
    <m/>
    <n v="9.926728458178903"/>
    <m/>
    <s v="3235 - 3236 - 3296 - "/>
    <n v="0"/>
    <n v="50"/>
    <s v="libre"/>
    <m/>
    <m/>
    <n v="9"/>
    <n v="3"/>
    <x v="207"/>
    <x v="225"/>
    <n v="0"/>
    <n v="2"/>
    <n v="4"/>
    <n v="9"/>
    <n v="14"/>
    <n v="19"/>
    <n v="24"/>
    <n v="29"/>
    <n v="34"/>
    <n v="39"/>
    <n v="43"/>
    <n v="46"/>
    <n v="4244"/>
    <n v="522"/>
    <n v="435"/>
    <n v="435"/>
    <n v="522"/>
    <n v="435"/>
    <n v="435"/>
    <n v="522"/>
    <n v="431"/>
    <n v="391"/>
    <n v="117"/>
  </r>
  <r>
    <n v="3470"/>
    <s v="u"/>
    <s v="Oléoprotéagineux collectés ou non"/>
    <x v="25"/>
    <x v="55"/>
    <x v="25"/>
    <m/>
    <m/>
    <m/>
    <m/>
    <m/>
    <n v="12.26341261867756"/>
    <m/>
    <s v="3235 - 3237 - 3300 - "/>
    <n v="0"/>
    <n v="50"/>
    <s v="libre"/>
    <m/>
    <m/>
    <n v="13"/>
    <n v="3"/>
    <x v="207"/>
    <x v="225"/>
    <n v="0"/>
    <n v="2"/>
    <n v="4"/>
    <n v="9"/>
    <n v="14"/>
    <n v="19"/>
    <n v="24"/>
    <n v="29"/>
    <n v="34"/>
    <n v="39"/>
    <n v="44"/>
    <n v="46"/>
    <n v="4268"/>
    <n v="522"/>
    <n v="435"/>
    <n v="435"/>
    <n v="435"/>
    <n v="435"/>
    <n v="522"/>
    <n v="435"/>
    <n v="431"/>
    <n v="418"/>
    <n v="201"/>
  </r>
  <r>
    <n v="3471"/>
    <s v="u"/>
    <s v="Oléoprotéagineux collectés ou non"/>
    <x v="26"/>
    <x v="55"/>
    <x v="26"/>
    <m/>
    <m/>
    <m/>
    <m/>
    <m/>
    <n v="10.94472312823222"/>
    <m/>
    <s v="3233 - 3238 - 3320 - 3332 - "/>
    <n v="9"/>
    <n v="14"/>
    <s v="libre"/>
    <m/>
    <m/>
    <n v="11"/>
    <n v="1"/>
    <x v="298"/>
    <x v="127"/>
    <n v="6"/>
    <n v="8"/>
    <n v="8"/>
    <n v="9"/>
    <n v="10"/>
    <n v="10"/>
    <n v="11"/>
    <n v="12"/>
    <n v="12"/>
    <n v="13"/>
    <n v="13"/>
    <n v="14"/>
    <n v="477"/>
    <n v="3"/>
    <n v="8"/>
    <n v="38"/>
    <n v="62"/>
    <n v="85"/>
    <n v="87"/>
    <n v="82"/>
    <n v="67"/>
    <n v="35"/>
    <n v="11"/>
  </r>
  <r>
    <n v="3472"/>
    <s v="u"/>
    <s v="Oléoprotéagineux collectés ou non"/>
    <x v="27"/>
    <x v="55"/>
    <x v="27"/>
    <m/>
    <m/>
    <m/>
    <m/>
    <m/>
    <n v="0.4545306016113957"/>
    <m/>
    <s v="3204 - 3239 - 3240 - "/>
    <n v="0"/>
    <n v="48"/>
    <s v="libre"/>
    <m/>
    <m/>
    <n v="0"/>
    <n v="0"/>
    <x v="207"/>
    <x v="332"/>
    <n v="0"/>
    <n v="2"/>
    <n v="4"/>
    <n v="9"/>
    <n v="14"/>
    <n v="19"/>
    <n v="23"/>
    <n v="28"/>
    <n v="33"/>
    <n v="38"/>
    <n v="42"/>
    <n v="45"/>
    <n v="4135"/>
    <n v="435"/>
    <n v="435"/>
    <n v="435"/>
    <n v="435"/>
    <n v="435"/>
    <n v="435"/>
    <n v="435"/>
    <n v="435"/>
    <n v="434"/>
    <n v="222"/>
  </r>
  <r>
    <n v="3473"/>
    <s v="u"/>
    <s v="Oléoprotéagineux collectés ou non"/>
    <x v="28"/>
    <x v="55"/>
    <x v="28"/>
    <m/>
    <m/>
    <m/>
    <m/>
    <m/>
    <n v="0.002757190176533186"/>
    <m/>
    <s v="3240 - 3241 - "/>
    <n v="0"/>
    <n v="49"/>
    <s v="libre"/>
    <m/>
    <m/>
    <n v="0"/>
    <n v="0"/>
    <x v="207"/>
    <x v="225"/>
    <n v="0"/>
    <n v="2"/>
    <n v="4"/>
    <n v="9"/>
    <n v="14"/>
    <n v="19"/>
    <n v="24"/>
    <n v="29"/>
    <n v="33"/>
    <n v="38"/>
    <n v="43"/>
    <n v="46"/>
    <n v="4222"/>
    <n v="522"/>
    <n v="435"/>
    <n v="435"/>
    <n v="435"/>
    <n v="435"/>
    <n v="435"/>
    <n v="435"/>
    <n v="435"/>
    <n v="434"/>
    <n v="222"/>
  </r>
  <r>
    <n v="3474"/>
    <s v="u"/>
    <s v="Oléoprotéagineux collectés ou non"/>
    <x v="29"/>
    <x v="55"/>
    <x v="29"/>
    <m/>
    <m/>
    <m/>
    <m/>
    <m/>
    <n v="0.002762982135323979"/>
    <m/>
    <s v="3240 - 3242 - "/>
    <n v="0"/>
    <n v="49"/>
    <s v="libre"/>
    <m/>
    <m/>
    <n v="0"/>
    <n v="0"/>
    <x v="207"/>
    <x v="225"/>
    <n v="0"/>
    <n v="2"/>
    <n v="4"/>
    <n v="9"/>
    <n v="14"/>
    <n v="19"/>
    <n v="24"/>
    <n v="29"/>
    <n v="33"/>
    <n v="38"/>
    <n v="43"/>
    <n v="46"/>
    <n v="4222"/>
    <n v="522"/>
    <n v="435"/>
    <n v="435"/>
    <n v="435"/>
    <n v="435"/>
    <n v="435"/>
    <n v="435"/>
    <n v="435"/>
    <n v="434"/>
    <n v="222"/>
  </r>
  <r>
    <n v="3475"/>
    <s v="u"/>
    <s v="Oléoprotéagineux collectés ou non"/>
    <x v="30"/>
    <x v="55"/>
    <x v="30"/>
    <m/>
    <m/>
    <m/>
    <m/>
    <m/>
    <n v="460.5440895010832"/>
    <m/>
    <s v="3202 - 3243 - 3244 - "/>
    <n v="374"/>
    <n v="492"/>
    <s v="libre"/>
    <m/>
    <m/>
    <n v="460"/>
    <n v="0"/>
    <x v="740"/>
    <x v="302"/>
    <n v="374"/>
    <n v="374"/>
    <n v="384"/>
    <n v="394"/>
    <n v="404"/>
    <n v="416"/>
    <n v="434"/>
    <n v="444"/>
    <n v="454"/>
    <n v="464"/>
    <n v="476"/>
    <n v="484"/>
    <n v="1049"/>
    <n v="158"/>
    <n v="95"/>
    <n v="90"/>
    <n v="88"/>
    <n v="88"/>
    <n v="161"/>
    <n v="95"/>
    <n v="90"/>
    <n v="88"/>
    <n v="97"/>
  </r>
  <r>
    <n v="3476"/>
    <s v="u"/>
    <s v="Oléoprotéagineux collectés ou non"/>
    <x v="31"/>
    <x v="55"/>
    <x v="31"/>
    <m/>
    <m/>
    <m/>
    <m/>
    <m/>
    <n v="96.67717425316519"/>
    <m/>
    <s v="3244 - 3245 - 3246 - "/>
    <n v="15"/>
    <n v="105"/>
    <s v="libre"/>
    <m/>
    <m/>
    <n v="96"/>
    <n v="0"/>
    <x v="37"/>
    <x v="340"/>
    <n v="15"/>
    <n v="20"/>
    <n v="24"/>
    <n v="33"/>
    <n v="42"/>
    <n v="51"/>
    <n v="60"/>
    <n v="69"/>
    <n v="78"/>
    <n v="86"/>
    <n v="95"/>
    <n v="100"/>
    <n v="7722"/>
    <n v="713"/>
    <n v="773"/>
    <n v="783"/>
    <n v="783"/>
    <n v="783"/>
    <n v="783"/>
    <n v="783"/>
    <n v="783"/>
    <n v="783"/>
    <n v="756"/>
  </r>
  <r>
    <n v="3477"/>
    <s v="u"/>
    <s v="Oléoprotéagineux collectés ou non"/>
    <x v="32"/>
    <x v="55"/>
    <x v="32"/>
    <m/>
    <m/>
    <m/>
    <m/>
    <m/>
    <n v="92.0861826541307"/>
    <m/>
    <s v="3246 - 3247 - 3248 - "/>
    <n v="7"/>
    <n v="102"/>
    <s v="libre"/>
    <m/>
    <m/>
    <n v="92"/>
    <n v="1"/>
    <x v="284"/>
    <x v="467"/>
    <n v="0"/>
    <n v="7"/>
    <n v="12"/>
    <n v="22"/>
    <n v="32"/>
    <n v="42"/>
    <n v="52"/>
    <n v="62"/>
    <n v="72"/>
    <n v="82"/>
    <n v="92"/>
    <n v="98"/>
    <n v="866"/>
    <n v="77"/>
    <n v="84"/>
    <n v="87"/>
    <n v="87"/>
    <n v="87"/>
    <n v="93"/>
    <n v="87"/>
    <n v="87"/>
    <n v="87"/>
    <n v="91"/>
  </r>
  <r>
    <n v="3478"/>
    <s v="u"/>
    <s v="Oléoprotéagineux collectés ou non"/>
    <x v="33"/>
    <x v="55"/>
    <x v="33"/>
    <m/>
    <m/>
    <m/>
    <m/>
    <m/>
    <n v="68.74417500835396"/>
    <m/>
    <s v="3248 - 3249 - 3294 - "/>
    <n v="8"/>
    <n v="103"/>
    <s v="libre"/>
    <m/>
    <m/>
    <n v="71"/>
    <n v="7"/>
    <x v="298"/>
    <x v="467"/>
    <n v="0"/>
    <n v="8"/>
    <n v="13"/>
    <n v="23"/>
    <n v="33"/>
    <n v="43"/>
    <n v="53"/>
    <n v="63"/>
    <n v="72"/>
    <n v="82"/>
    <n v="92"/>
    <n v="98"/>
    <n v="862"/>
    <n v="67"/>
    <n v="84"/>
    <n v="87"/>
    <n v="95"/>
    <n v="87"/>
    <n v="87"/>
    <n v="97"/>
    <n v="87"/>
    <n v="87"/>
    <n v="85"/>
  </r>
  <r>
    <n v="3479"/>
    <s v="u"/>
    <s v="Oléoprotéagineux collectés ou non"/>
    <x v="34"/>
    <x v="55"/>
    <x v="34"/>
    <m/>
    <m/>
    <m/>
    <m/>
    <m/>
    <n v="23.34200764577673"/>
    <m/>
    <s v="3248 - 3250 - 3298 - "/>
    <n v="0"/>
    <n v="71"/>
    <s v="libre"/>
    <m/>
    <m/>
    <n v="21"/>
    <n v="8"/>
    <x v="102"/>
    <x v="270"/>
    <n v="0"/>
    <n v="3"/>
    <n v="6"/>
    <n v="13"/>
    <n v="20"/>
    <n v="27"/>
    <n v="34"/>
    <n v="41"/>
    <n v="48"/>
    <n v="55"/>
    <n v="63"/>
    <n v="68"/>
    <n v="6070"/>
    <n v="783"/>
    <n v="696"/>
    <n v="696"/>
    <n v="696"/>
    <n v="696"/>
    <n v="696"/>
    <n v="683"/>
    <n v="619"/>
    <n v="407"/>
    <n v="99"/>
  </r>
  <r>
    <n v="3480"/>
    <s v="u"/>
    <s v="Oléoprotéagineux collectés ou non"/>
    <x v="35"/>
    <x v="55"/>
    <x v="35"/>
    <m/>
    <m/>
    <m/>
    <m/>
    <m/>
    <n v="0.006156724124454479"/>
    <m/>
    <s v="3246 - 3251 - 3252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418"/>
    <n v="87"/>
    <n v="0"/>
    <n v="87"/>
    <n v="0"/>
    <n v="0"/>
    <n v="87"/>
    <n v="0"/>
    <n v="87"/>
    <n v="0"/>
    <n v="71"/>
  </r>
  <r>
    <n v="3481"/>
    <s v="u"/>
    <s v="Oléoprotéagineux collectés ou non"/>
    <x v="36"/>
    <x v="55"/>
    <x v="36"/>
    <m/>
    <m/>
    <m/>
    <m/>
    <m/>
    <n v="0.003046149919719874"/>
    <m/>
    <s v="3252 - 3253 - 3304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482"/>
    <s v="u"/>
    <s v="Oléoprotéagineux collectés ou non"/>
    <x v="37"/>
    <x v="55"/>
    <x v="37"/>
    <m/>
    <m/>
    <m/>
    <m/>
    <m/>
    <n v="0.003110574204734604"/>
    <m/>
    <s v="3252 - 3254 - 3306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483"/>
    <s v="u"/>
    <s v="Oléoprotéagineux collectés ou non"/>
    <x v="38"/>
    <x v="55"/>
    <x v="38"/>
    <m/>
    <m/>
    <m/>
    <m/>
    <m/>
    <n v="0.004101680065325812"/>
    <m/>
    <s v="3246 - 3255 - 3310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484"/>
    <s v="u"/>
    <s v="Oléoprotéagineux collectés ou non"/>
    <x v="39"/>
    <x v="55"/>
    <x v="39"/>
    <m/>
    <m/>
    <m/>
    <m/>
    <m/>
    <n v="0.002557477649248957"/>
    <m/>
    <s v="3246 - 3256 - 3312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3485"/>
    <s v="u"/>
    <s v="Oléoprotéagineux collectés ou non"/>
    <x v="41"/>
    <x v="55"/>
    <x v="41"/>
    <m/>
    <m/>
    <m/>
    <m/>
    <m/>
    <n v="0.09406255476466345"/>
    <m/>
    <s v="3246 - 3257 - 3258 - 3318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392"/>
    <n v="87"/>
    <n v="0"/>
    <n v="87"/>
    <n v="0"/>
    <n v="0"/>
    <n v="87"/>
    <n v="0"/>
    <n v="84"/>
    <n v="0"/>
    <n v="48"/>
  </r>
  <r>
    <n v="3486"/>
    <s v="u"/>
    <s v="Oléoprotéagineux collectés ou non"/>
    <x v="42"/>
    <x v="55"/>
    <x v="42"/>
    <m/>
    <m/>
    <m/>
    <m/>
    <m/>
    <n v="0.06081296203706465"/>
    <m/>
    <s v="3258 - 3259 - 3330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79"/>
    <n v="87"/>
    <n v="0"/>
    <n v="87"/>
    <n v="0"/>
    <n v="87"/>
    <n v="0"/>
    <n v="87"/>
    <n v="0"/>
    <n v="84"/>
    <n v="48"/>
  </r>
  <r>
    <n v="3487"/>
    <s v="u"/>
    <s v="Oléoprotéagineux collectés ou non"/>
    <x v="43"/>
    <x v="55"/>
    <x v="43"/>
    <m/>
    <m/>
    <m/>
    <m/>
    <m/>
    <n v="0.0332495927275988"/>
    <m/>
    <s v="3258 - 3260 - 3334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2"/>
    <n v="5"/>
    <n v="5"/>
    <n v="1"/>
    <n v="1"/>
    <n v="1"/>
    <n v="0"/>
    <n v="1"/>
    <n v="0"/>
    <n v="1"/>
  </r>
  <r>
    <n v="3488"/>
    <s v="u"/>
    <s v="Oléoprotéagineux collectés ou non"/>
    <x v="44"/>
    <x v="55"/>
    <x v="44"/>
    <m/>
    <m/>
    <m/>
    <m/>
    <m/>
    <n v="5.480338533534141"/>
    <m/>
    <s v="3246 - 3261 - 3262 - "/>
    <n v="3"/>
    <n v="36"/>
    <s v="libre"/>
    <m/>
    <m/>
    <n v="6"/>
    <n v="0"/>
    <x v="122"/>
    <x v="136"/>
    <n v="2"/>
    <n v="4"/>
    <n v="6"/>
    <n v="9"/>
    <n v="12"/>
    <n v="15"/>
    <n v="18"/>
    <n v="22"/>
    <n v="25"/>
    <n v="28"/>
    <n v="32"/>
    <n v="34"/>
    <n v="2785"/>
    <n v="262"/>
    <n v="348"/>
    <n v="348"/>
    <n v="348"/>
    <n v="348"/>
    <n v="348"/>
    <n v="339"/>
    <n v="268"/>
    <n v="144"/>
    <n v="33"/>
  </r>
  <r>
    <n v="3489"/>
    <s v="u"/>
    <s v="Oléoprotéagineux collectés ou non"/>
    <x v="46"/>
    <x v="55"/>
    <x v="46"/>
    <m/>
    <m/>
    <m/>
    <m/>
    <m/>
    <n v="5.262160672537805"/>
    <m/>
    <s v="3262 - 3263 - 3326 - "/>
    <n v="4"/>
    <n v="9"/>
    <s v="libre"/>
    <m/>
    <m/>
    <n v="5"/>
    <n v="0"/>
    <x v="122"/>
    <x v="173"/>
    <n v="3"/>
    <n v="4"/>
    <n v="4"/>
    <n v="5"/>
    <n v="5"/>
    <n v="6"/>
    <n v="6"/>
    <n v="7"/>
    <n v="8"/>
    <n v="8"/>
    <n v="9"/>
    <n v="9"/>
    <n v="520"/>
    <n v="1"/>
    <n v="87"/>
    <n v="0"/>
    <n v="87"/>
    <n v="0"/>
    <n v="87"/>
    <n v="87"/>
    <n v="0"/>
    <n v="87"/>
    <n v="85"/>
  </r>
  <r>
    <n v="3490"/>
    <s v="u"/>
    <s v="Oléoprotéagineux collectés ou non"/>
    <x v="47"/>
    <x v="55"/>
    <x v="47"/>
    <m/>
    <m/>
    <m/>
    <m/>
    <m/>
    <n v="0.2181778609963363"/>
    <m/>
    <s v="3262 - 3264 - 3328 - "/>
    <n v="0"/>
    <n v="26"/>
    <s v="libre"/>
    <m/>
    <m/>
    <n v="0"/>
    <n v="0"/>
    <x v="195"/>
    <x v="226"/>
    <n v="0"/>
    <n v="1"/>
    <n v="2"/>
    <n v="4"/>
    <n v="7"/>
    <n v="9"/>
    <n v="12"/>
    <n v="14"/>
    <n v="17"/>
    <n v="19"/>
    <n v="23"/>
    <n v="25"/>
    <n v="2152"/>
    <n v="348"/>
    <n v="261"/>
    <n v="261"/>
    <n v="261"/>
    <n v="261"/>
    <n v="335"/>
    <n v="207"/>
    <n v="139"/>
    <n v="64"/>
    <n v="16"/>
  </r>
  <r>
    <n v="3491"/>
    <s v="u"/>
    <s v="Oléoprotéagineux collectés ou non"/>
    <x v="48"/>
    <x v="55"/>
    <x v="48"/>
    <m/>
    <m/>
    <m/>
    <m/>
    <m/>
    <n v="363.8669152479181"/>
    <m/>
    <s v="3244 - 3265 - 3266 - "/>
    <n v="360"/>
    <n v="385"/>
    <s v="libre"/>
    <m/>
    <m/>
    <n v="364"/>
    <n v="0"/>
    <x v="274"/>
    <x v="455"/>
    <n v="360"/>
    <n v="361"/>
    <n v="362"/>
    <n v="364"/>
    <n v="367"/>
    <n v="369"/>
    <n v="372"/>
    <n v="374"/>
    <n v="377"/>
    <n v="379"/>
    <n v="383"/>
    <n v="385"/>
    <n v="2144"/>
    <n v="348"/>
    <n v="261"/>
    <n v="261"/>
    <n v="261"/>
    <n v="261"/>
    <n v="336"/>
    <n v="200"/>
    <n v="140"/>
    <n v="60"/>
    <n v="17"/>
  </r>
  <r>
    <n v="3492"/>
    <s v="u"/>
    <s v="Oléoprotéagineux collectés ou non"/>
    <x v="49"/>
    <x v="55"/>
    <x v="49"/>
    <m/>
    <m/>
    <m/>
    <m/>
    <m/>
    <n v="183.8734879357598"/>
    <m/>
    <s v="3266 - 3267 - 3268 - "/>
    <n v="165"/>
    <n v="191"/>
    <s v="libre"/>
    <m/>
    <m/>
    <n v="185"/>
    <n v="7"/>
    <x v="304"/>
    <x v="279"/>
    <n v="139"/>
    <n v="159"/>
    <n v="163"/>
    <n v="169"/>
    <n v="172"/>
    <n v="175"/>
    <n v="178"/>
    <n v="181"/>
    <n v="184"/>
    <n v="187"/>
    <n v="191"/>
    <n v="194"/>
    <n v="2170"/>
    <n v="9"/>
    <n v="24"/>
    <n v="83"/>
    <n v="171"/>
    <n v="375"/>
    <n v="513"/>
    <n v="448"/>
    <n v="384"/>
    <n v="140"/>
    <n v="24"/>
  </r>
  <r>
    <n v="3493"/>
    <s v="u"/>
    <s v="Oléoprotéagineux collectés ou non"/>
    <x v="50"/>
    <x v="55"/>
    <x v="50"/>
    <m/>
    <m/>
    <m/>
    <m/>
    <m/>
    <n v="133.3217023710096"/>
    <m/>
    <s v="3268 - 3269 - 3294 - "/>
    <n v="110"/>
    <n v="137"/>
    <s v="libre"/>
    <m/>
    <m/>
    <n v="134"/>
    <n v="8"/>
    <x v="152"/>
    <x v="754"/>
    <n v="90"/>
    <n v="105"/>
    <n v="110"/>
    <n v="115"/>
    <n v="118"/>
    <n v="122"/>
    <n v="125"/>
    <n v="128"/>
    <n v="131"/>
    <n v="135"/>
    <n v="139"/>
    <n v="142"/>
    <n v="2219"/>
    <n v="15"/>
    <n v="62"/>
    <n v="110"/>
    <n v="302"/>
    <n v="385"/>
    <n v="426"/>
    <n v="472"/>
    <n v="288"/>
    <n v="131"/>
    <n v="29"/>
  </r>
  <r>
    <n v="3494"/>
    <s v="u"/>
    <s v="Oléoprotéagineux collectés ou non"/>
    <x v="51"/>
    <x v="55"/>
    <x v="51"/>
    <m/>
    <m/>
    <m/>
    <m/>
    <m/>
    <n v="50.22649188157525"/>
    <m/>
    <s v="3268 - 3270 - 3298 - "/>
    <n v="28"/>
    <n v="54"/>
    <s v="libre"/>
    <m/>
    <m/>
    <n v="50"/>
    <n v="8"/>
    <x v="113"/>
    <x v="35"/>
    <n v="15"/>
    <n v="23"/>
    <n v="27"/>
    <n v="31"/>
    <n v="35"/>
    <n v="37"/>
    <n v="40"/>
    <n v="43"/>
    <n v="46"/>
    <n v="50"/>
    <n v="54"/>
    <n v="58"/>
    <n v="2179"/>
    <n v="48"/>
    <n v="170"/>
    <n v="307"/>
    <n v="426"/>
    <n v="439"/>
    <n v="394"/>
    <n v="261"/>
    <n v="90"/>
    <n v="36"/>
    <n v="9"/>
  </r>
  <r>
    <n v="3495"/>
    <s v="u"/>
    <s v="Oléoprotéagineux collectés ou non"/>
    <x v="52"/>
    <x v="55"/>
    <x v="52"/>
    <m/>
    <m/>
    <m/>
    <m/>
    <m/>
    <n v="0.5401531191560932"/>
    <m/>
    <s v="3266 - 3271 - 3272 - "/>
    <n v="0"/>
    <n v="4"/>
    <s v="libre"/>
    <m/>
    <m/>
    <n v="1"/>
    <n v="0"/>
    <x v="40"/>
    <x v="209"/>
    <n v="0"/>
    <n v="0"/>
    <n v="0"/>
    <n v="0"/>
    <n v="1"/>
    <n v="1"/>
    <n v="2"/>
    <n v="2"/>
    <n v="3"/>
    <n v="3"/>
    <n v="4"/>
    <n v="4"/>
    <n v="418"/>
    <n v="87"/>
    <n v="0"/>
    <n v="87"/>
    <n v="0"/>
    <n v="0"/>
    <n v="87"/>
    <n v="0"/>
    <n v="87"/>
    <n v="0"/>
    <n v="71"/>
  </r>
  <r>
    <n v="3496"/>
    <s v="u"/>
    <s v="Oléoprotéagineux collectés ou non"/>
    <x v="53"/>
    <x v="55"/>
    <x v="53"/>
    <m/>
    <m/>
    <m/>
    <m/>
    <m/>
    <n v="0.006144282144464977"/>
    <m/>
    <s v="3272 - 3273 - 3304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497"/>
    <s v="u"/>
    <s v="Oléoprotéagineux collectés ou non"/>
    <x v="54"/>
    <x v="55"/>
    <x v="54"/>
    <m/>
    <m/>
    <m/>
    <m/>
    <m/>
    <n v="0.006550244117890067"/>
    <m/>
    <s v="3272 - 3274 - 3306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498"/>
    <s v="u"/>
    <s v="Oléoprotéagineux collectés ou non"/>
    <x v="55"/>
    <x v="55"/>
    <x v="55"/>
    <m/>
    <m/>
    <m/>
    <m/>
    <m/>
    <n v="0.005272584493358191"/>
    <m/>
    <s v="3266 - 3275 - 3310 - "/>
    <n v="0"/>
    <n v="2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499"/>
    <s v="u"/>
    <s v="Oléoprotéagineux collectés ou non"/>
    <x v="56"/>
    <x v="55"/>
    <x v="56"/>
    <m/>
    <m/>
    <m/>
    <m/>
    <m/>
    <n v="0.002868394353574793"/>
    <m/>
    <s v="3266 - 3276 - 3312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384"/>
    <n v="87"/>
    <n v="0"/>
    <n v="87"/>
    <n v="0"/>
    <n v="0"/>
    <n v="82"/>
    <n v="0"/>
    <n v="66"/>
    <n v="0"/>
    <n v="63"/>
  </r>
  <r>
    <n v="3500"/>
    <s v="u"/>
    <s v="Oléoprotéagineux collectés ou non"/>
    <x v="57"/>
    <x v="55"/>
    <x v="57"/>
    <m/>
    <m/>
    <m/>
    <m/>
    <m/>
    <n v="0.004487244292253113"/>
    <m/>
    <s v="3266 - 3277 - 3314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0"/>
    <n v="87"/>
    <n v="0"/>
    <n v="0"/>
    <n v="0"/>
    <n v="0"/>
    <n v="87"/>
    <n v="0"/>
    <n v="0"/>
    <n v="0"/>
    <n v="87"/>
  </r>
  <r>
    <n v="3501"/>
    <s v="u"/>
    <s v="Oléoprotéagineux collectés ou non"/>
    <x v="58"/>
    <x v="55"/>
    <x v="58"/>
    <m/>
    <m/>
    <m/>
    <m/>
    <m/>
    <n v="0.1784613149244007"/>
    <m/>
    <s v="3266 - 3278 - 3279 - 3318 - "/>
    <m/>
    <m/>
    <s v="déterminé"/>
    <m/>
    <m/>
    <n v="0"/>
    <n v="0"/>
    <x v="40"/>
    <x v="55"/>
    <n v="0"/>
    <n v="0"/>
    <n v="0"/>
    <n v="0"/>
    <n v="0"/>
    <n v="0"/>
    <n v="0"/>
    <n v="0"/>
    <n v="0"/>
    <n v="0"/>
    <n v="1"/>
    <n v="1"/>
    <n v="86"/>
    <n v="56"/>
    <n v="10"/>
    <n v="8"/>
    <n v="6"/>
    <n v="1"/>
    <n v="3"/>
    <n v="1"/>
    <n v="0"/>
    <n v="0"/>
    <n v="2"/>
  </r>
  <r>
    <n v="3502"/>
    <s v="u"/>
    <s v="Oléoprotéagineux collectés ou non"/>
    <x v="59"/>
    <x v="55"/>
    <x v="59"/>
    <m/>
    <m/>
    <m/>
    <m/>
    <m/>
    <n v="0.1261315492132515"/>
    <m/>
    <s v="3279 - 3280 - 3330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80"/>
    <n v="87"/>
    <n v="0"/>
    <n v="0"/>
    <n v="87"/>
    <n v="0"/>
    <n v="0"/>
    <n v="6"/>
    <n v="0"/>
    <n v="0"/>
    <n v="1"/>
  </r>
  <r>
    <n v="3503"/>
    <s v="u"/>
    <s v="Oléoprotéagineux collectés ou non"/>
    <x v="60"/>
    <x v="55"/>
    <x v="60"/>
    <m/>
    <m/>
    <m/>
    <m/>
    <m/>
    <n v="0.05232976571114919"/>
    <m/>
    <s v="3279 - 3281 - 3334 - "/>
    <n v="0"/>
    <n v="1"/>
    <s v="libre"/>
    <m/>
    <m/>
    <n v="0"/>
    <n v="0"/>
    <x v="40"/>
    <x v="55"/>
    <n v="0"/>
    <n v="0"/>
    <n v="0"/>
    <n v="0"/>
    <n v="0"/>
    <n v="0"/>
    <n v="1"/>
    <n v="1"/>
    <n v="1"/>
    <n v="1"/>
    <n v="1"/>
    <n v="1"/>
    <n v="180"/>
    <n v="87"/>
    <n v="0"/>
    <n v="0"/>
    <n v="87"/>
    <n v="0"/>
    <n v="0"/>
    <n v="6"/>
    <n v="0"/>
    <n v="0"/>
    <n v="1"/>
  </r>
  <r>
    <n v="3504"/>
    <s v="u"/>
    <s v="Oléoprotéagineux collectés ou non"/>
    <x v="61"/>
    <x v="55"/>
    <x v="61"/>
    <m/>
    <m/>
    <m/>
    <m/>
    <m/>
    <n v="181.1096768893234"/>
    <m/>
    <s v="3266 - 3282 - 3283 - "/>
    <n v="156"/>
    <n v="188"/>
    <s v="libre"/>
    <m/>
    <m/>
    <n v="180"/>
    <n v="7"/>
    <x v="416"/>
    <x v="456"/>
    <n v="144"/>
    <n v="154"/>
    <n v="158"/>
    <n v="162"/>
    <n v="165"/>
    <n v="169"/>
    <n v="172"/>
    <n v="175"/>
    <n v="178"/>
    <n v="181"/>
    <n v="186"/>
    <n v="190"/>
    <n v="2490"/>
    <n v="38"/>
    <n v="160"/>
    <n v="415"/>
    <n v="463"/>
    <n v="488"/>
    <n v="498"/>
    <n v="261"/>
    <n v="121"/>
    <n v="31"/>
    <n v="16"/>
  </r>
  <r>
    <n v="3505"/>
    <s v="u"/>
    <s v="Oléoprotéagineux collectés ou non"/>
    <x v="62"/>
    <x v="55"/>
    <x v="62"/>
    <m/>
    <m/>
    <m/>
    <m/>
    <m/>
    <n v="0.3521887261543773"/>
    <m/>
    <s v="3283 - 3284 - 3324 - "/>
    <m/>
    <m/>
    <s v="déterminé"/>
    <m/>
    <m/>
    <n v="0"/>
    <n v="0"/>
    <x v="40"/>
    <x v="55"/>
    <n v="0"/>
    <n v="0"/>
    <n v="0"/>
    <n v="0"/>
    <n v="0"/>
    <n v="0"/>
    <n v="0"/>
    <n v="0"/>
    <n v="0"/>
    <n v="1"/>
    <n v="1"/>
    <n v="1"/>
    <n v="86"/>
    <n v="19"/>
    <n v="7"/>
    <n v="10"/>
    <n v="12"/>
    <n v="14"/>
    <n v="7"/>
    <n v="7"/>
    <n v="7"/>
    <n v="3"/>
    <n v="1"/>
  </r>
  <r>
    <n v="3506"/>
    <s v="u"/>
    <s v="Oléoprotéagineux collectés ou non"/>
    <x v="63"/>
    <x v="55"/>
    <x v="63"/>
    <m/>
    <m/>
    <m/>
    <m/>
    <m/>
    <n v="0.03700967977971027"/>
    <m/>
    <s v="3283 - 3285 - 3326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3507"/>
    <s v="u"/>
    <s v="Oléoprotéagineux collectés ou non"/>
    <x v="64"/>
    <x v="55"/>
    <x v="64"/>
    <m/>
    <m/>
    <m/>
    <m/>
    <m/>
    <n v="180.7204784833893"/>
    <m/>
    <s v="3283 - 3286 - 3328 - "/>
    <n v="157"/>
    <n v="184"/>
    <s v="libre"/>
    <m/>
    <m/>
    <n v="179"/>
    <n v="7"/>
    <x v="418"/>
    <x v="263"/>
    <n v="142"/>
    <n v="153"/>
    <n v="156"/>
    <n v="160"/>
    <n v="163"/>
    <n v="166"/>
    <n v="169"/>
    <n v="172"/>
    <n v="175"/>
    <n v="178"/>
    <n v="182"/>
    <n v="186"/>
    <n v="2269"/>
    <n v="31"/>
    <n v="132"/>
    <n v="318"/>
    <n v="440"/>
    <n v="477"/>
    <n v="439"/>
    <n v="278"/>
    <n v="102"/>
    <n v="37"/>
    <n v="16"/>
  </r>
  <r>
    <n v="3508"/>
    <s v="u"/>
    <s v="Oléoprotéagineux collectés ou non"/>
    <x v="65"/>
    <x v="55"/>
    <x v="65"/>
    <m/>
    <m/>
    <m/>
    <m/>
    <m/>
    <n v="44.48738192678428"/>
    <m/>
    <s v="3287 - 3288 - "/>
    <n v="3"/>
    <n v="92"/>
    <s v="libre"/>
    <m/>
    <m/>
    <n v="45"/>
    <n v="2"/>
    <x v="298"/>
    <x v="249"/>
    <n v="0"/>
    <n v="8"/>
    <n v="12"/>
    <n v="21"/>
    <n v="30"/>
    <n v="39"/>
    <n v="48"/>
    <n v="56"/>
    <n v="65"/>
    <n v="74"/>
    <n v="83"/>
    <n v="87"/>
    <n v="7624"/>
    <n v="504"/>
    <n v="870"/>
    <n v="870"/>
    <n v="870"/>
    <n v="783"/>
    <n v="870"/>
    <n v="870"/>
    <n v="870"/>
    <n v="853"/>
    <n v="265"/>
  </r>
  <r>
    <n v="3509"/>
    <s v="u"/>
    <s v="Oléoprotéagineux collectés ou non"/>
    <x v="66"/>
    <x v="55"/>
    <x v="66"/>
    <m/>
    <m/>
    <m/>
    <m/>
    <m/>
    <n v="322.8227002802408"/>
    <m/>
    <s v="3289 - 3290 - "/>
    <n v="321"/>
    <n v="393"/>
    <s v="libre"/>
    <m/>
    <m/>
    <n v="324"/>
    <n v="7"/>
    <x v="693"/>
    <x v="820"/>
    <n v="300"/>
    <n v="320"/>
    <n v="325"/>
    <n v="332"/>
    <n v="340"/>
    <n v="348"/>
    <n v="356"/>
    <n v="363"/>
    <n v="370"/>
    <n v="378"/>
    <n v="387"/>
    <n v="391"/>
    <n v="659"/>
    <n v="7"/>
    <n v="40"/>
    <n v="87"/>
    <n v="95"/>
    <n v="93"/>
    <n v="94"/>
    <n v="96"/>
    <n v="84"/>
    <n v="54"/>
    <n v="10"/>
  </r>
  <r>
    <n v="3510"/>
    <s v="u"/>
    <s v="Oléoprotéagineux collectés ou non"/>
    <x v="67"/>
    <x v="55"/>
    <x v="67"/>
    <m/>
    <m/>
    <m/>
    <m/>
    <m/>
    <n v="320.3200021240129"/>
    <m/>
    <s v="3290 - 3291 - 3292 - "/>
    <m/>
    <m/>
    <s v="déterminé"/>
    <m/>
    <m/>
    <n v="322"/>
    <n v="7"/>
    <x v="350"/>
    <x v="475"/>
    <n v="299"/>
    <n v="308"/>
    <n v="314"/>
    <n v="317"/>
    <n v="319"/>
    <n v="320"/>
    <n v="322"/>
    <n v="323"/>
    <n v="326"/>
    <n v="328"/>
    <n v="330"/>
    <n v="333"/>
    <n v="86"/>
    <n v="1"/>
    <n v="1"/>
    <n v="4"/>
    <n v="7"/>
    <n v="12"/>
    <n v="23"/>
    <n v="15"/>
    <n v="12"/>
    <n v="8"/>
    <n v="4"/>
  </r>
  <r>
    <n v="3511"/>
    <s v="u"/>
    <s v="Oléoprotéagineux collectés ou non"/>
    <x v="68"/>
    <x v="55"/>
    <x v="68"/>
    <n v="371"/>
    <n v="9.275"/>
    <n v="0.05"/>
    <m/>
    <m/>
    <n v="223.8183524754637"/>
    <n v="-15.8686412425376"/>
    <s v="3292 - 3293 - 3294 - "/>
    <m/>
    <m/>
    <s v="mesuré"/>
    <n v="370"/>
    <n v="8"/>
    <n v="225"/>
    <n v="7"/>
    <x v="498"/>
    <x v="320"/>
    <n v="205"/>
    <n v="211"/>
    <n v="215"/>
    <n v="219"/>
    <n v="222"/>
    <n v="224"/>
    <n v="225"/>
    <n v="227"/>
    <n v="229"/>
    <n v="230"/>
    <n v="234"/>
    <n v="237"/>
    <n v="86"/>
    <n v="2"/>
    <n v="6"/>
    <n v="1"/>
    <n v="7"/>
    <n v="10"/>
    <n v="20"/>
    <n v="20"/>
    <n v="11"/>
    <n v="4"/>
    <n v="6"/>
  </r>
  <r>
    <n v="3512"/>
    <s v="u"/>
    <s v="Oléoprotéagineux collectés ou non"/>
    <x v="69"/>
    <x v="55"/>
    <x v="69"/>
    <m/>
    <m/>
    <m/>
    <m/>
    <m/>
    <n v="20.48433837685604"/>
    <m/>
    <s v="3294 - 3295 - 3296 - "/>
    <n v="2"/>
    <n v="94"/>
    <s v="libre"/>
    <m/>
    <m/>
    <n v="18"/>
    <n v="5"/>
    <x v="285"/>
    <x v="367"/>
    <n v="0"/>
    <n v="6"/>
    <n v="11"/>
    <n v="20"/>
    <n v="29"/>
    <n v="38"/>
    <n v="47"/>
    <n v="56"/>
    <n v="65"/>
    <n v="74"/>
    <n v="84"/>
    <n v="88"/>
    <n v="7918"/>
    <n v="684"/>
    <n v="870"/>
    <n v="870"/>
    <n v="870"/>
    <n v="870"/>
    <n v="870"/>
    <n v="870"/>
    <n v="870"/>
    <n v="857"/>
    <n v="288"/>
  </r>
  <r>
    <n v="3513"/>
    <s v="u"/>
    <s v="Oléoprotéagineux collectés ou non"/>
    <x v="70"/>
    <x v="55"/>
    <x v="70"/>
    <n v="165"/>
    <n v="4.125"/>
    <n v="0.05"/>
    <m/>
    <m/>
    <n v="99.33819669445653"/>
    <n v="-15.91801292255599"/>
    <s v="3292 - 3297 - 3298 - "/>
    <m/>
    <m/>
    <s v="mesuré"/>
    <n v="165"/>
    <n v="4"/>
    <n v="100"/>
    <n v="5"/>
    <x v="38"/>
    <x v="386"/>
    <n v="90"/>
    <n v="93"/>
    <n v="94"/>
    <n v="96"/>
    <n v="97"/>
    <n v="98"/>
    <n v="100"/>
    <n v="101"/>
    <n v="102"/>
    <n v="103"/>
    <n v="105"/>
    <n v="107"/>
    <n v="86"/>
    <n v="2"/>
    <n v="8"/>
    <n v="20"/>
    <n v="10"/>
    <n v="20"/>
    <n v="15"/>
    <n v="6"/>
    <n v="3"/>
    <n v="0"/>
    <n v="3"/>
  </r>
  <r>
    <n v="3514"/>
    <s v="u"/>
    <s v="Oléoprotéagineux collectés ou non"/>
    <x v="71"/>
    <x v="55"/>
    <x v="71"/>
    <m/>
    <m/>
    <m/>
    <m/>
    <m/>
    <n v="24.57316817355425"/>
    <m/>
    <s v="3298 - 3299 - 3300 - "/>
    <n v="2"/>
    <n v="63"/>
    <s v="libre"/>
    <m/>
    <m/>
    <n v="27"/>
    <n v="6"/>
    <x v="122"/>
    <x v="538"/>
    <n v="0"/>
    <n v="4"/>
    <n v="8"/>
    <n v="14"/>
    <n v="20"/>
    <n v="26"/>
    <n v="32"/>
    <n v="38"/>
    <n v="44"/>
    <n v="51"/>
    <n v="57"/>
    <n v="61"/>
    <n v="5341"/>
    <n v="529"/>
    <n v="609"/>
    <n v="609"/>
    <n v="696"/>
    <n v="609"/>
    <n v="609"/>
    <n v="682"/>
    <n v="555"/>
    <n v="374"/>
    <n v="70"/>
  </r>
  <r>
    <n v="3515"/>
    <s v="u"/>
    <s v="Oléoprotéagineux collectés ou non"/>
    <x v="72"/>
    <x v="55"/>
    <x v="72"/>
    <m/>
    <m/>
    <m/>
    <m/>
    <m/>
    <n v="0.5699508638775491"/>
    <m/>
    <s v="3290 - 3301 - 3302 - "/>
    <m/>
    <m/>
    <s v="déterminé"/>
    <m/>
    <m/>
    <n v="1"/>
    <n v="0"/>
    <x v="40"/>
    <x v="55"/>
    <n v="0"/>
    <n v="0"/>
    <n v="0"/>
    <n v="0"/>
    <n v="0"/>
    <n v="1"/>
    <n v="1"/>
    <n v="1"/>
    <n v="1"/>
    <n v="1"/>
    <n v="1"/>
    <n v="1"/>
    <n v="86"/>
    <n v="31"/>
    <n v="4"/>
    <n v="7"/>
    <n v="3"/>
    <n v="9"/>
    <n v="6"/>
    <n v="2"/>
    <n v="11"/>
    <n v="7"/>
    <n v="7"/>
  </r>
  <r>
    <n v="3516"/>
    <s v="u"/>
    <s v="Oléoprotéagineux collectés ou non"/>
    <x v="73"/>
    <x v="55"/>
    <x v="73"/>
    <m/>
    <m/>
    <m/>
    <m/>
    <m/>
    <n v="0.6079449882057592"/>
    <m/>
    <s v="3302 - 3303 - 3304 - "/>
    <m/>
    <m/>
    <s v="déterminé"/>
    <m/>
    <m/>
    <n v="1"/>
    <n v="0"/>
    <x v="40"/>
    <x v="55"/>
    <n v="0"/>
    <n v="0"/>
    <n v="0"/>
    <n v="0"/>
    <n v="0"/>
    <n v="1"/>
    <n v="1"/>
    <n v="1"/>
    <n v="1"/>
    <n v="1"/>
    <n v="1"/>
    <n v="1"/>
    <n v="86"/>
    <n v="30"/>
    <n v="3"/>
    <n v="7"/>
    <n v="7"/>
    <n v="14"/>
    <n v="7"/>
    <n v="8"/>
    <n v="8"/>
    <n v="2"/>
    <n v="1"/>
  </r>
  <r>
    <n v="3517"/>
    <s v="u"/>
    <s v="Oléoprotéagineux collectés ou non"/>
    <x v="74"/>
    <x v="55"/>
    <x v="74"/>
    <m/>
    <m/>
    <m/>
    <m/>
    <m/>
    <n v="0.5656558924468736"/>
    <m/>
    <s v="3302 - 3305 - 3306 - "/>
    <m/>
    <m/>
    <s v="déterminé"/>
    <m/>
    <m/>
    <n v="1"/>
    <n v="0"/>
    <x v="40"/>
    <x v="55"/>
    <n v="0"/>
    <n v="0"/>
    <n v="0"/>
    <n v="0"/>
    <n v="0"/>
    <n v="0"/>
    <n v="0"/>
    <n v="1"/>
    <n v="1"/>
    <n v="1"/>
    <n v="1"/>
    <n v="1"/>
    <n v="86"/>
    <n v="43"/>
    <n v="9"/>
    <n v="1"/>
    <n v="12"/>
    <n v="4"/>
    <n v="6"/>
    <n v="6"/>
    <n v="4"/>
    <n v="1"/>
    <n v="1"/>
  </r>
  <r>
    <n v="3518"/>
    <s v="u"/>
    <s v="Oléoprotéagineux collectés ou non"/>
    <x v="75"/>
    <x v="55"/>
    <x v="75"/>
    <m/>
    <m/>
    <m/>
    <m/>
    <m/>
    <n v="0.4739319992563907"/>
    <m/>
    <s v="3290 - 3307 - 3308 - "/>
    <n v="0"/>
    <n v="15"/>
    <s v="libre"/>
    <m/>
    <m/>
    <n v="0"/>
    <n v="0"/>
    <x v="40"/>
    <x v="127"/>
    <n v="0"/>
    <n v="0"/>
    <n v="1"/>
    <n v="3"/>
    <n v="4"/>
    <n v="6"/>
    <n v="7"/>
    <n v="9"/>
    <n v="10"/>
    <n v="12"/>
    <n v="13"/>
    <n v="14"/>
    <n v="1316"/>
    <n v="174"/>
    <n v="174"/>
    <n v="174"/>
    <n v="174"/>
    <n v="174"/>
    <n v="174"/>
    <n v="158"/>
    <n v="90"/>
    <n v="22"/>
    <n v="3"/>
  </r>
  <r>
    <n v="3519"/>
    <s v="u"/>
    <s v="Oléoprotéagineux collectés ou non"/>
    <x v="76"/>
    <x v="55"/>
    <x v="76"/>
    <m/>
    <m/>
    <m/>
    <m/>
    <m/>
    <n v="0.4548214018297853"/>
    <m/>
    <s v="3308 - 3309 - 3310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"/>
    <n v="25"/>
    <n v="34"/>
    <n v="11"/>
    <n v="3"/>
    <n v="3"/>
    <n v="2"/>
    <n v="0"/>
    <n v="0"/>
    <n v="2"/>
  </r>
  <r>
    <n v="3520"/>
    <s v="u"/>
    <s v="Oléoprotéagineux collectés ou non"/>
    <x v="77"/>
    <x v="55"/>
    <x v="77"/>
    <m/>
    <m/>
    <m/>
    <m/>
    <m/>
    <n v="0.4588869810267318"/>
    <m/>
    <s v="3290 - 3311 - 3312 - "/>
    <n v="0"/>
    <n v="56"/>
    <s v="libre"/>
    <m/>
    <m/>
    <n v="0"/>
    <n v="0"/>
    <x v="207"/>
    <x v="189"/>
    <n v="0"/>
    <n v="2"/>
    <n v="5"/>
    <n v="10"/>
    <n v="16"/>
    <n v="21"/>
    <n v="27"/>
    <n v="32"/>
    <n v="38"/>
    <n v="43"/>
    <n v="49"/>
    <n v="51"/>
    <n v="4756"/>
    <n v="522"/>
    <n v="522"/>
    <n v="522"/>
    <n v="435"/>
    <n v="522"/>
    <n v="522"/>
    <n v="435"/>
    <n v="522"/>
    <n v="522"/>
    <n v="233"/>
  </r>
  <r>
    <n v="3521"/>
    <s v="u"/>
    <s v="Oléoprotéagineux collectés ou non"/>
    <x v="78"/>
    <x v="55"/>
    <x v="78"/>
    <n v="3.99"/>
    <n v="1"/>
    <n v="0.5012531328320802"/>
    <m/>
    <m/>
    <n v="0.9999283120672962"/>
    <n v="-2.990071687932704"/>
    <s v="3290 - 3313 - 3314 - "/>
    <m/>
    <m/>
    <s v="mesuré"/>
    <n v="4"/>
    <n v="1"/>
    <n v="1"/>
    <n v="0"/>
    <x v="195"/>
    <x v="55"/>
    <n v="1"/>
    <n v="1"/>
    <n v="1"/>
    <n v="1"/>
    <n v="1"/>
    <n v="1"/>
    <n v="1"/>
    <n v="1"/>
    <n v="1"/>
    <n v="1"/>
    <n v="1"/>
    <n v="1"/>
    <n v="86"/>
    <n v="2"/>
    <n v="0"/>
    <n v="1"/>
    <n v="2"/>
    <n v="7"/>
    <n v="70"/>
    <n v="3"/>
    <n v="0"/>
    <n v="0"/>
    <n v="2"/>
  </r>
  <r>
    <n v="3522"/>
    <s v="u"/>
    <s v="Oléoprotéagineux collectés ou non"/>
    <x v="79"/>
    <x v="55"/>
    <x v="79"/>
    <m/>
    <m/>
    <m/>
    <m/>
    <m/>
    <n v="415.6270335698825"/>
    <m/>
    <s v="3315 - 3316 - "/>
    <m/>
    <m/>
    <s v="déterminé"/>
    <m/>
    <m/>
    <n v="414"/>
    <n v="7"/>
    <x v="741"/>
    <x v="821"/>
    <n v="398"/>
    <n v="403"/>
    <n v="406"/>
    <n v="408"/>
    <n v="411"/>
    <n v="413"/>
    <n v="414"/>
    <n v="416"/>
    <n v="417"/>
    <n v="420"/>
    <n v="422"/>
    <n v="428"/>
    <n v="86"/>
    <n v="5"/>
    <n v="6"/>
    <n v="14"/>
    <n v="16"/>
    <n v="20"/>
    <n v="12"/>
    <n v="8"/>
    <n v="4"/>
    <n v="1"/>
    <n v="1"/>
  </r>
  <r>
    <n v="3523"/>
    <s v="u"/>
    <s v="Oléoprotéagineux collectés ou non"/>
    <x v="80"/>
    <x v="55"/>
    <x v="80"/>
    <n v="98.38379147349153"/>
    <n v="2.459594786837288"/>
    <n v="0.05"/>
    <m/>
    <m/>
    <n v="71.92490546484133"/>
    <n v="-10.75741668922335"/>
    <s v="3316 - 3317 - 3318 - "/>
    <m/>
    <m/>
    <s v="mesuré"/>
    <n v="98"/>
    <n v="2"/>
    <n v="72"/>
    <n v="2"/>
    <x v="176"/>
    <x v="99"/>
    <n v="66"/>
    <n v="68"/>
    <n v="69"/>
    <n v="70"/>
    <n v="71"/>
    <n v="71"/>
    <n v="72"/>
    <n v="73"/>
    <n v="73"/>
    <n v="74"/>
    <n v="74"/>
    <n v="75"/>
    <n v="86"/>
    <n v="1"/>
    <n v="5"/>
    <n v="3"/>
    <n v="11"/>
    <n v="21"/>
    <n v="10"/>
    <n v="18"/>
    <n v="12"/>
    <n v="3"/>
    <n v="3"/>
  </r>
  <r>
    <n v="3524"/>
    <s v="u"/>
    <s v="Oléoprotéagineux collectés ou non"/>
    <x v="81"/>
    <x v="55"/>
    <x v="81"/>
    <m/>
    <m/>
    <m/>
    <m/>
    <m/>
    <n v="71.27922387094468"/>
    <m/>
    <s v="3318 - 3319 - 3320 - "/>
    <n v="68"/>
    <n v="73"/>
    <s v="libre"/>
    <m/>
    <m/>
    <n v="71"/>
    <n v="2"/>
    <x v="423"/>
    <x v="329"/>
    <n v="63"/>
    <n v="66"/>
    <n v="67"/>
    <n v="68"/>
    <n v="69"/>
    <n v="70"/>
    <n v="70"/>
    <n v="71"/>
    <n v="71"/>
    <n v="72"/>
    <n v="73"/>
    <n v="74"/>
    <n v="420"/>
    <n v="7"/>
    <n v="8"/>
    <n v="54"/>
    <n v="47"/>
    <n v="50"/>
    <n v="131"/>
    <n v="50"/>
    <n v="59"/>
    <n v="10"/>
    <n v="5"/>
  </r>
  <r>
    <n v="3525"/>
    <s v="u"/>
    <s v="Oléoprotéagineux collectés ou non"/>
    <x v="82"/>
    <x v="55"/>
    <x v="82"/>
    <m/>
    <m/>
    <m/>
    <m/>
    <m/>
    <n v="343.7021281050412"/>
    <m/>
    <s v="3316 - 3321 - 3322 - "/>
    <m/>
    <m/>
    <s v="déterminé"/>
    <m/>
    <m/>
    <n v="342"/>
    <n v="8"/>
    <x v="680"/>
    <x v="154"/>
    <n v="326"/>
    <n v="330"/>
    <n v="333"/>
    <n v="336"/>
    <n v="339"/>
    <n v="341"/>
    <n v="343"/>
    <n v="344"/>
    <n v="346"/>
    <n v="347"/>
    <n v="352"/>
    <n v="356"/>
    <n v="86"/>
    <n v="5"/>
    <n v="9"/>
    <n v="12"/>
    <n v="16"/>
    <n v="25"/>
    <n v="7"/>
    <n v="6"/>
    <n v="5"/>
    <n v="1"/>
    <n v="1"/>
  </r>
  <r>
    <n v="3526"/>
    <s v="u"/>
    <s v="Oléoprotéagineux collectés ou non"/>
    <x v="83"/>
    <x v="55"/>
    <x v="83"/>
    <n v="375"/>
    <n v="28.125"/>
    <n v="0.15"/>
    <m/>
    <m/>
    <n v="143.4400633136068"/>
    <n v="-8.233242193293981"/>
    <s v="3322 - 3323 - 3324 - "/>
    <m/>
    <m/>
    <s v="mesuré"/>
    <n v="377"/>
    <n v="29"/>
    <n v="144"/>
    <n v="3"/>
    <x v="305"/>
    <x v="9"/>
    <n v="135"/>
    <n v="138"/>
    <n v="140"/>
    <n v="141"/>
    <n v="142"/>
    <n v="143"/>
    <n v="143"/>
    <n v="144"/>
    <n v="145"/>
    <n v="147"/>
    <n v="148"/>
    <n v="150"/>
    <n v="86"/>
    <n v="1"/>
    <n v="4"/>
    <n v="5"/>
    <n v="16"/>
    <n v="22"/>
    <n v="15"/>
    <n v="13"/>
    <n v="6"/>
    <n v="4"/>
    <n v="1"/>
  </r>
  <r>
    <n v="3527"/>
    <s v="u"/>
    <s v="Oléoprotéagineux collectés ou non"/>
    <x v="84"/>
    <x v="55"/>
    <x v="84"/>
    <n v="31"/>
    <n v="1"/>
    <n v="0.06451612903225806"/>
    <m/>
    <m/>
    <n v="20.29598852766858"/>
    <n v="-10.70401147233142"/>
    <s v="3322 - 3325 - 3326 - "/>
    <m/>
    <m/>
    <s v="mesuré"/>
    <n v="31"/>
    <n v="1"/>
    <n v="20"/>
    <n v="1"/>
    <x v="233"/>
    <x v="298"/>
    <n v="17"/>
    <n v="18"/>
    <n v="18"/>
    <n v="19"/>
    <n v="19"/>
    <n v="20"/>
    <n v="20"/>
    <n v="20"/>
    <n v="21"/>
    <n v="21"/>
    <n v="22"/>
    <n v="22"/>
    <n v="86"/>
    <n v="2"/>
    <n v="4"/>
    <n v="8"/>
    <n v="13"/>
    <n v="13"/>
    <n v="16"/>
    <n v="12"/>
    <n v="10"/>
    <n v="6"/>
    <n v="3"/>
  </r>
  <r>
    <n v="3528"/>
    <s v="u"/>
    <s v="Oléoprotéagineux collectés ou non"/>
    <x v="85"/>
    <x v="55"/>
    <x v="85"/>
    <n v="300"/>
    <n v="7.5"/>
    <n v="0.05"/>
    <m/>
    <m/>
    <n v="182.8212161611491"/>
    <n v="-15.62383784518012"/>
    <s v="3322 - 3327 - 3328 - "/>
    <m/>
    <m/>
    <s v="mesuré"/>
    <n v="298"/>
    <n v="6"/>
    <n v="181"/>
    <n v="7"/>
    <x v="641"/>
    <x v="356"/>
    <n v="167"/>
    <n v="171"/>
    <n v="174"/>
    <n v="176"/>
    <n v="178"/>
    <n v="179"/>
    <n v="181"/>
    <n v="182"/>
    <n v="184"/>
    <n v="186"/>
    <n v="188"/>
    <n v="194"/>
    <n v="86"/>
    <n v="3"/>
    <n v="6"/>
    <n v="17"/>
    <n v="15"/>
    <n v="20"/>
    <n v="16"/>
    <n v="3"/>
    <n v="3"/>
    <n v="2"/>
    <n v="2"/>
  </r>
  <r>
    <n v="3529"/>
    <s v="u"/>
    <s v="Oléoprotéagineux collectés ou non"/>
    <x v="86"/>
    <x v="55"/>
    <x v="86"/>
    <m/>
    <m/>
    <m/>
    <m/>
    <m/>
    <n v="43.00146248749171"/>
    <m/>
    <s v="3329 - 3330 - "/>
    <n v="42"/>
    <n v="46"/>
    <s v="libre"/>
    <m/>
    <m/>
    <n v="43"/>
    <n v="2"/>
    <x v="271"/>
    <x v="224"/>
    <n v="37"/>
    <n v="40"/>
    <n v="40"/>
    <n v="41"/>
    <n v="42"/>
    <n v="43"/>
    <n v="43"/>
    <n v="44"/>
    <n v="44"/>
    <n v="45"/>
    <n v="46"/>
    <n v="47"/>
    <n v="389"/>
    <n v="4"/>
    <n v="9"/>
    <n v="74"/>
    <n v="68"/>
    <n v="73"/>
    <n v="111"/>
    <n v="27"/>
    <n v="19"/>
    <n v="3"/>
    <n v="2"/>
  </r>
  <r>
    <n v="3530"/>
    <s v="u"/>
    <s v="Oléoprotéagineux collectés ou non"/>
    <x v="87"/>
    <x v="55"/>
    <x v="87"/>
    <m/>
    <m/>
    <m/>
    <m/>
    <m/>
    <n v="41.91976015033975"/>
    <m/>
    <s v="3330 - 3331 - 3332 - "/>
    <n v="38"/>
    <n v="45"/>
    <s v="libre"/>
    <m/>
    <m/>
    <n v="42"/>
    <n v="2"/>
    <x v="325"/>
    <x v="332"/>
    <n v="34"/>
    <n v="37"/>
    <n v="38"/>
    <n v="39"/>
    <n v="40"/>
    <n v="40"/>
    <n v="41"/>
    <n v="42"/>
    <n v="42"/>
    <n v="43"/>
    <n v="44"/>
    <n v="45"/>
    <n v="574"/>
    <n v="6"/>
    <n v="13"/>
    <n v="85"/>
    <n v="68"/>
    <n v="77"/>
    <n v="162"/>
    <n v="67"/>
    <n v="76"/>
    <n v="12"/>
    <n v="9"/>
  </r>
  <r>
    <n v="3531"/>
    <s v="u"/>
    <s v="Oléoprotéagineux collectés ou non"/>
    <x v="88"/>
    <x v="55"/>
    <x v="88"/>
    <m/>
    <m/>
    <m/>
    <m/>
    <m/>
    <n v="8.093654829659959"/>
    <m/>
    <s v="3333 - 3334 - "/>
    <n v="7"/>
    <n v="9"/>
    <s v="libre"/>
    <m/>
    <m/>
    <n v="8"/>
    <n v="1"/>
    <x v="285"/>
    <x v="122"/>
    <n v="5"/>
    <n v="6"/>
    <n v="6"/>
    <n v="7"/>
    <n v="7"/>
    <n v="8"/>
    <n v="8"/>
    <n v="8"/>
    <n v="9"/>
    <n v="9"/>
    <n v="10"/>
    <n v="10"/>
    <n v="248"/>
    <n v="4"/>
    <n v="30"/>
    <n v="56"/>
    <n v="0"/>
    <n v="71"/>
    <n v="53"/>
    <n v="0"/>
    <n v="27"/>
    <n v="7"/>
    <n v="1"/>
  </r>
  <r>
    <n v="3532"/>
    <s v="u"/>
    <s v="Oléoprotéagineux collectés ou non"/>
    <x v="89"/>
    <x v="55"/>
    <x v="89"/>
    <m/>
    <m/>
    <m/>
    <m/>
    <m/>
    <n v="0"/>
    <m/>
    <s v="333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533"/>
    <s v="u"/>
    <s v="Protéagineux collectés ou non"/>
    <x v="0"/>
    <x v="56"/>
    <x v="0"/>
    <m/>
    <m/>
    <m/>
    <n v="200"/>
    <n v="300"/>
    <n v="299.9959353106905"/>
    <m/>
    <s v="3336 - 3337 - "/>
    <n v="216"/>
    <n v="300"/>
    <s v="libre"/>
    <m/>
    <m/>
    <n v="300"/>
    <n v="0"/>
    <x v="704"/>
    <x v="385"/>
    <n v="216"/>
    <n v="220"/>
    <n v="225"/>
    <n v="233"/>
    <n v="242"/>
    <n v="250"/>
    <n v="259"/>
    <n v="267"/>
    <n v="275"/>
    <n v="284"/>
    <n v="292"/>
    <n v="296"/>
    <n v="7295"/>
    <n v="699"/>
    <n v="681"/>
    <n v="783"/>
    <n v="696"/>
    <n v="696"/>
    <n v="783"/>
    <n v="696"/>
    <n v="783"/>
    <n v="696"/>
    <n v="783"/>
  </r>
  <r>
    <n v="3534"/>
    <s v="u"/>
    <s v="Protéagineux collectés ou non"/>
    <x v="1"/>
    <x v="56"/>
    <x v="1"/>
    <m/>
    <m/>
    <m/>
    <m/>
    <m/>
    <n v="75.22800000000001"/>
    <m/>
    <s v="3337 - 3338 - 3339 - "/>
    <n v="75"/>
    <n v="79"/>
    <s v="libre"/>
    <m/>
    <m/>
    <n v="75"/>
    <n v="0"/>
    <x v="686"/>
    <x v="361"/>
    <n v="75"/>
    <n v="75"/>
    <n v="75"/>
    <n v="76"/>
    <n v="76"/>
    <n v="77"/>
    <n v="77"/>
    <n v="77"/>
    <n v="78"/>
    <n v="78"/>
    <n v="79"/>
    <n v="79"/>
    <n v="434"/>
    <n v="87"/>
    <n v="0"/>
    <n v="87"/>
    <n v="0"/>
    <n v="0"/>
    <n v="87"/>
    <n v="0"/>
    <n v="87"/>
    <n v="0"/>
    <n v="87"/>
  </r>
  <r>
    <n v="3535"/>
    <s v="u"/>
    <s v="Protéagineux collectés ou non"/>
    <x v="2"/>
    <x v="56"/>
    <x v="2"/>
    <m/>
    <m/>
    <m/>
    <m/>
    <m/>
    <n v="75.63915337388067"/>
    <m/>
    <s v="3339 - 3340 - 3341 - "/>
    <n v="34"/>
    <n v="80"/>
    <s v="libre"/>
    <m/>
    <m/>
    <n v="76"/>
    <n v="0"/>
    <x v="325"/>
    <x v="349"/>
    <n v="32"/>
    <n v="37"/>
    <n v="39"/>
    <n v="44"/>
    <n v="48"/>
    <n v="53"/>
    <n v="57"/>
    <n v="62"/>
    <n v="67"/>
    <n v="71"/>
    <n v="76"/>
    <n v="78"/>
    <n v="4005"/>
    <n v="182"/>
    <n v="431"/>
    <n v="435"/>
    <n v="435"/>
    <n v="348"/>
    <n v="435"/>
    <n v="435"/>
    <n v="435"/>
    <n v="435"/>
    <n v="435"/>
  </r>
  <r>
    <n v="3536"/>
    <s v="u"/>
    <s v="Protéagineux collectés ou non"/>
    <x v="3"/>
    <x v="56"/>
    <x v="3"/>
    <m/>
    <m/>
    <m/>
    <m/>
    <m/>
    <n v="16.57379111065125"/>
    <m/>
    <s v="3341 - 3342 - 3343 - "/>
    <n v="14"/>
    <n v="45"/>
    <s v="libre"/>
    <m/>
    <m/>
    <n v="16"/>
    <n v="1"/>
    <x v="316"/>
    <x v="338"/>
    <n v="10"/>
    <n v="14"/>
    <n v="16"/>
    <n v="19"/>
    <n v="22"/>
    <n v="25"/>
    <n v="28"/>
    <n v="31"/>
    <n v="34"/>
    <n v="37"/>
    <n v="40"/>
    <n v="42"/>
    <n v="2612"/>
    <n v="78"/>
    <n v="321"/>
    <n v="348"/>
    <n v="348"/>
    <n v="261"/>
    <n v="348"/>
    <n v="348"/>
    <n v="315"/>
    <n v="199"/>
    <n v="47"/>
  </r>
  <r>
    <n v="3537"/>
    <s v="u"/>
    <s v="Protéagineux collectés ou non"/>
    <x v="4"/>
    <x v="56"/>
    <x v="4"/>
    <m/>
    <m/>
    <m/>
    <m/>
    <m/>
    <n v="15.60781525101562"/>
    <m/>
    <s v="3343 - 3344 - 3459 - "/>
    <m/>
    <m/>
    <s v="déterminé"/>
    <m/>
    <m/>
    <n v="15"/>
    <n v="1"/>
    <x v="208"/>
    <x v="351"/>
    <n v="12"/>
    <n v="13"/>
    <n v="14"/>
    <n v="14"/>
    <n v="15"/>
    <n v="15"/>
    <n v="15"/>
    <n v="16"/>
    <n v="16"/>
    <n v="16"/>
    <n v="17"/>
    <n v="18"/>
    <n v="86"/>
    <n v="4"/>
    <n v="2"/>
    <n v="11"/>
    <n v="12"/>
    <n v="16"/>
    <n v="18"/>
    <n v="12"/>
    <n v="5"/>
    <n v="3"/>
    <n v="4"/>
  </r>
  <r>
    <n v="3538"/>
    <s v="u"/>
    <s v="Protéagineux collectés ou non"/>
    <x v="5"/>
    <x v="56"/>
    <x v="5"/>
    <m/>
    <m/>
    <m/>
    <m/>
    <m/>
    <n v="0.003589090879095085"/>
    <m/>
    <s v="3343 - 3345 - 3461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3539"/>
    <s v="u"/>
    <s v="Protéagineux collectés ou non"/>
    <x v="6"/>
    <x v="56"/>
    <x v="6"/>
    <m/>
    <m/>
    <m/>
    <m/>
    <m/>
    <n v="0.9623867687565355"/>
    <m/>
    <s v="3343 - 3346 - 3463 - "/>
    <n v="0"/>
    <n v="26"/>
    <s v="libre"/>
    <m/>
    <m/>
    <n v="1"/>
    <n v="0"/>
    <x v="195"/>
    <x v="258"/>
    <n v="0"/>
    <n v="1"/>
    <n v="2"/>
    <n v="4"/>
    <n v="7"/>
    <n v="9"/>
    <n v="12"/>
    <n v="14"/>
    <n v="17"/>
    <n v="19"/>
    <n v="22"/>
    <n v="24"/>
    <n v="2142"/>
    <n v="261"/>
    <n v="261"/>
    <n v="261"/>
    <n v="261"/>
    <n v="174"/>
    <n v="261"/>
    <n v="256"/>
    <n v="226"/>
    <n v="154"/>
    <n v="28"/>
  </r>
  <r>
    <n v="3540"/>
    <s v="u"/>
    <s v="Protéagineux collectés ou non"/>
    <x v="7"/>
    <x v="56"/>
    <x v="7"/>
    <m/>
    <m/>
    <m/>
    <m/>
    <m/>
    <n v="0.5934991341531339"/>
    <m/>
    <s v="3341 - 3347 - 3348 - "/>
    <n v="0"/>
    <n v="15"/>
    <s v="libre"/>
    <m/>
    <m/>
    <n v="1"/>
    <n v="0"/>
    <x v="40"/>
    <x v="168"/>
    <n v="0"/>
    <n v="0"/>
    <n v="1"/>
    <n v="3"/>
    <n v="4"/>
    <n v="6"/>
    <n v="7"/>
    <n v="9"/>
    <n v="11"/>
    <n v="12"/>
    <n v="14"/>
    <n v="15"/>
    <n v="1378"/>
    <n v="261"/>
    <n v="174"/>
    <n v="174"/>
    <n v="174"/>
    <n v="174"/>
    <n v="171"/>
    <n v="146"/>
    <n v="74"/>
    <n v="25"/>
    <n v="6"/>
  </r>
  <r>
    <n v="3541"/>
    <s v="u"/>
    <s v="Protéagineux collectés ou non"/>
    <x v="8"/>
    <x v="56"/>
    <x v="8"/>
    <m/>
    <m/>
    <m/>
    <m/>
    <m/>
    <n v="0.6949592117924369"/>
    <m/>
    <s v="3348 - 3349 - 3350 - "/>
    <n v="0"/>
    <n v="4"/>
    <s v="libre"/>
    <m/>
    <m/>
    <n v="1"/>
    <n v="0"/>
    <x v="40"/>
    <x v="208"/>
    <n v="0"/>
    <n v="0"/>
    <n v="0"/>
    <n v="1"/>
    <n v="1"/>
    <n v="2"/>
    <n v="2"/>
    <n v="3"/>
    <n v="3"/>
    <n v="4"/>
    <n v="4"/>
    <n v="5"/>
    <n v="457"/>
    <n v="87"/>
    <n v="0"/>
    <n v="87"/>
    <n v="0"/>
    <n v="87"/>
    <n v="0"/>
    <n v="87"/>
    <n v="0"/>
    <n v="76"/>
    <n v="34"/>
  </r>
  <r>
    <n v="3542"/>
    <s v="u"/>
    <s v="Protéagineux collectés ou non"/>
    <x v="9"/>
    <x v="56"/>
    <x v="9"/>
    <m/>
    <m/>
    <m/>
    <m/>
    <m/>
    <n v="0.004439757143758863"/>
    <m/>
    <s v="3350 - 3351 - 3439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8"/>
    <n v="87"/>
    <n v="0"/>
    <n v="0"/>
    <n v="0"/>
    <n v="0"/>
    <n v="87"/>
    <n v="0"/>
    <n v="0"/>
    <n v="0"/>
    <n v="35"/>
  </r>
  <r>
    <n v="3543"/>
    <s v="u"/>
    <s v="Protéagineux collectés ou non"/>
    <x v="10"/>
    <x v="56"/>
    <x v="10"/>
    <m/>
    <m/>
    <m/>
    <m/>
    <m/>
    <n v="0.004527703695590852"/>
    <m/>
    <s v="3350 - 3352 - 3441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3"/>
    <n v="87"/>
    <n v="0"/>
    <n v="0"/>
    <n v="0"/>
    <n v="0"/>
    <n v="87"/>
    <n v="0"/>
    <n v="0"/>
    <n v="0"/>
    <n v="30"/>
  </r>
  <r>
    <n v="3544"/>
    <s v="u"/>
    <s v="Protéagineux collectés ou non"/>
    <x v="11"/>
    <x v="56"/>
    <x v="11"/>
    <m/>
    <m/>
    <m/>
    <m/>
    <m/>
    <n v="0.003515650352120152"/>
    <m/>
    <s v="3348 - 3353 - 3443 - "/>
    <n v="0"/>
    <n v="14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72"/>
    <n v="174"/>
    <n v="174"/>
    <n v="174"/>
    <n v="174"/>
    <n v="174"/>
    <n v="172"/>
    <n v="147"/>
    <n v="69"/>
    <n v="12"/>
    <n v="3"/>
  </r>
  <r>
    <n v="3545"/>
    <s v="u"/>
    <s v="Protéagineux collectés ou non"/>
    <x v="12"/>
    <x v="56"/>
    <x v="12"/>
    <m/>
    <m/>
    <m/>
    <m/>
    <m/>
    <n v="0.003432347976808864"/>
    <m/>
    <s v="3341 - 3354 - 3449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292"/>
    <n v="87"/>
    <n v="0"/>
    <n v="0"/>
    <n v="87"/>
    <n v="0"/>
    <n v="0"/>
    <n v="87"/>
    <n v="0"/>
    <n v="0"/>
    <n v="32"/>
  </r>
  <r>
    <n v="3546"/>
    <s v="u"/>
    <s v="Protéagineux collectés ou non"/>
    <x v="13"/>
    <x v="56"/>
    <x v="13"/>
    <m/>
    <m/>
    <m/>
    <m/>
    <m/>
    <n v="0.003607556880901814"/>
    <m/>
    <s v="3341 - 3355 - 3375 - 3447 - "/>
    <n v="0"/>
    <n v="44"/>
    <s v="libre"/>
    <m/>
    <m/>
    <n v="0"/>
    <n v="0"/>
    <x v="207"/>
    <x v="354"/>
    <n v="0"/>
    <n v="2"/>
    <n v="4"/>
    <n v="8"/>
    <n v="13"/>
    <n v="17"/>
    <n v="21"/>
    <n v="26"/>
    <n v="30"/>
    <n v="34"/>
    <n v="39"/>
    <n v="41"/>
    <n v="3803"/>
    <n v="435"/>
    <n v="435"/>
    <n v="348"/>
    <n v="435"/>
    <n v="348"/>
    <n v="435"/>
    <n v="435"/>
    <n v="348"/>
    <n v="429"/>
    <n v="156"/>
  </r>
  <r>
    <n v="3547"/>
    <s v="u"/>
    <s v="Protéagineux collectés ou non"/>
    <x v="14"/>
    <x v="56"/>
    <x v="14"/>
    <m/>
    <m/>
    <m/>
    <m/>
    <m/>
    <n v="27.07460498306597"/>
    <m/>
    <s v="3341 - 3356 - 3357 - "/>
    <n v="6"/>
    <n v="46"/>
    <s v="libre"/>
    <m/>
    <m/>
    <n v="27"/>
    <n v="1"/>
    <x v="298"/>
    <x v="220"/>
    <n v="5"/>
    <n v="8"/>
    <n v="10"/>
    <n v="14"/>
    <n v="18"/>
    <n v="22"/>
    <n v="26"/>
    <n v="30"/>
    <n v="34"/>
    <n v="38"/>
    <n v="42"/>
    <n v="44"/>
    <n v="3468"/>
    <n v="297"/>
    <n v="348"/>
    <n v="435"/>
    <n v="348"/>
    <n v="435"/>
    <n v="348"/>
    <n v="435"/>
    <n v="348"/>
    <n v="403"/>
    <n v="72"/>
  </r>
  <r>
    <n v="3548"/>
    <s v="u"/>
    <s v="Protéagineux collectés ou non"/>
    <x v="15"/>
    <x v="56"/>
    <x v="15"/>
    <m/>
    <m/>
    <m/>
    <m/>
    <m/>
    <n v="21.77852832481402"/>
    <m/>
    <s v="3357 - 3358 - 3359 - 3423 - "/>
    <n v="1"/>
    <n v="42"/>
    <s v="libre"/>
    <m/>
    <m/>
    <n v="22"/>
    <n v="1"/>
    <x v="102"/>
    <x v="352"/>
    <n v="0"/>
    <n v="3"/>
    <n v="5"/>
    <n v="9"/>
    <n v="13"/>
    <n v="17"/>
    <n v="21"/>
    <n v="25"/>
    <n v="29"/>
    <n v="33"/>
    <n v="38"/>
    <n v="40"/>
    <n v="3543"/>
    <n v="313"/>
    <n v="348"/>
    <n v="435"/>
    <n v="348"/>
    <n v="435"/>
    <n v="348"/>
    <n v="435"/>
    <n v="348"/>
    <n v="417"/>
    <n v="117"/>
  </r>
  <r>
    <n v="3549"/>
    <s v="u"/>
    <s v="Protéagineux collectés ou non"/>
    <x v="16"/>
    <x v="56"/>
    <x v="16"/>
    <m/>
    <m/>
    <m/>
    <m/>
    <m/>
    <n v="10.13723929562433"/>
    <m/>
    <s v="3359 - 3360 - 3431 - "/>
    <n v="0"/>
    <n v="41"/>
    <s v="libre"/>
    <m/>
    <m/>
    <n v="9"/>
    <n v="3"/>
    <x v="207"/>
    <x v="227"/>
    <n v="0"/>
    <n v="2"/>
    <n v="4"/>
    <n v="8"/>
    <n v="12"/>
    <n v="16"/>
    <n v="20"/>
    <n v="24"/>
    <n v="29"/>
    <n v="33"/>
    <n v="37"/>
    <n v="39"/>
    <n v="3590"/>
    <n v="422"/>
    <n v="435"/>
    <n v="348"/>
    <n v="435"/>
    <n v="348"/>
    <n v="435"/>
    <n v="435"/>
    <n v="348"/>
    <n v="356"/>
    <n v="29"/>
  </r>
  <r>
    <n v="3550"/>
    <s v="u"/>
    <s v="Protéagineux collectés ou non"/>
    <x v="17"/>
    <x v="56"/>
    <x v="17"/>
    <m/>
    <m/>
    <m/>
    <m/>
    <m/>
    <n v="11.86374584357238"/>
    <m/>
    <s v="3359 - 3361 - 3435 - "/>
    <n v="0"/>
    <n v="41"/>
    <s v="libre"/>
    <m/>
    <m/>
    <n v="13"/>
    <n v="3"/>
    <x v="207"/>
    <x v="227"/>
    <n v="0"/>
    <n v="2"/>
    <n v="4"/>
    <n v="8"/>
    <n v="12"/>
    <n v="16"/>
    <n v="20"/>
    <n v="24"/>
    <n v="28"/>
    <n v="32"/>
    <n v="37"/>
    <n v="39"/>
    <n v="3568"/>
    <n v="427"/>
    <n v="348"/>
    <n v="435"/>
    <n v="348"/>
    <n v="348"/>
    <n v="435"/>
    <n v="348"/>
    <n v="429"/>
    <n v="326"/>
    <n v="125"/>
  </r>
  <r>
    <n v="3551"/>
    <s v="u"/>
    <s v="Protéagineux collectés ou non"/>
    <x v="18"/>
    <x v="56"/>
    <x v="18"/>
    <m/>
    <m/>
    <m/>
    <m/>
    <m/>
    <n v="5.296076658251951"/>
    <m/>
    <s v="3357 - 3362 - 3363 - 3455 - "/>
    <m/>
    <m/>
    <s v="déterminé"/>
    <m/>
    <m/>
    <n v="5"/>
    <n v="1"/>
    <x v="122"/>
    <x v="39"/>
    <n v="3"/>
    <n v="4"/>
    <n v="4"/>
    <n v="5"/>
    <n v="5"/>
    <n v="5"/>
    <n v="5"/>
    <n v="5"/>
    <n v="6"/>
    <n v="6"/>
    <n v="6"/>
    <n v="6"/>
    <n v="86"/>
    <n v="1"/>
    <n v="8"/>
    <n v="8"/>
    <n v="15"/>
    <n v="12"/>
    <n v="16"/>
    <n v="12"/>
    <n v="7"/>
    <n v="6"/>
    <n v="2"/>
  </r>
  <r>
    <n v="3552"/>
    <s v="u"/>
    <s v="Protéagineux collectés ou non"/>
    <x v="19"/>
    <x v="56"/>
    <x v="19"/>
    <m/>
    <m/>
    <m/>
    <m/>
    <m/>
    <n v="0.1282720486575197"/>
    <m/>
    <s v="3363 - 3364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32"/>
    <n v="8"/>
    <n v="18"/>
    <n v="11"/>
    <n v="7"/>
    <n v="4"/>
    <n v="2"/>
    <n v="2"/>
    <n v="1"/>
    <n v="2"/>
  </r>
  <r>
    <n v="3553"/>
    <s v="u"/>
    <s v="Protéagineux collectés ou non"/>
    <x v="20"/>
    <x v="56"/>
    <x v="20"/>
    <m/>
    <m/>
    <m/>
    <m/>
    <m/>
    <n v="2.109340015733677"/>
    <m/>
    <s v="3363 - 3365 - 3467 - "/>
    <m/>
    <m/>
    <s v="déterminé"/>
    <m/>
    <m/>
    <n v="2"/>
    <n v="1"/>
    <x v="195"/>
    <x v="209"/>
    <n v="0"/>
    <n v="1"/>
    <n v="1"/>
    <n v="1"/>
    <n v="2"/>
    <n v="2"/>
    <n v="2"/>
    <n v="2"/>
    <n v="3"/>
    <n v="3"/>
    <n v="3"/>
    <n v="3"/>
    <n v="86"/>
    <n v="2"/>
    <n v="1"/>
    <n v="10"/>
    <n v="9"/>
    <n v="13"/>
    <n v="15"/>
    <n v="20"/>
    <n v="7"/>
    <n v="7"/>
    <n v="3"/>
  </r>
  <r>
    <n v="3554"/>
    <s v="u"/>
    <s v="Protéagineux collectés ou non"/>
    <x v="21"/>
    <x v="56"/>
    <x v="21"/>
    <m/>
    <m/>
    <m/>
    <m/>
    <m/>
    <n v="2.085780210475211"/>
    <m/>
    <s v="3363 - 3366 - 3469 - "/>
    <m/>
    <m/>
    <s v="déterminé"/>
    <m/>
    <m/>
    <n v="2"/>
    <n v="1"/>
    <x v="195"/>
    <x v="212"/>
    <n v="0"/>
    <n v="1"/>
    <n v="1"/>
    <n v="1"/>
    <n v="2"/>
    <n v="2"/>
    <n v="2"/>
    <n v="2"/>
    <n v="2"/>
    <n v="3"/>
    <n v="3"/>
    <n v="3"/>
    <n v="86"/>
    <n v="2"/>
    <n v="5"/>
    <n v="6"/>
    <n v="11"/>
    <n v="20"/>
    <n v="18"/>
    <n v="5"/>
    <n v="13"/>
    <n v="4"/>
    <n v="3"/>
  </r>
  <r>
    <n v="3555"/>
    <s v="u"/>
    <s v="Protéagineux collectés ou non"/>
    <x v="22"/>
    <x v="56"/>
    <x v="22"/>
    <m/>
    <m/>
    <m/>
    <m/>
    <m/>
    <n v="31.39021824115261"/>
    <m/>
    <s v="3341 - 3367 - 3368 - "/>
    <n v="12"/>
    <n v="52"/>
    <s v="libre"/>
    <m/>
    <m/>
    <n v="32"/>
    <n v="1"/>
    <x v="316"/>
    <x v="326"/>
    <n v="9"/>
    <n v="14"/>
    <n v="16"/>
    <n v="20"/>
    <n v="24"/>
    <n v="28"/>
    <n v="32"/>
    <n v="36"/>
    <n v="40"/>
    <n v="44"/>
    <n v="48"/>
    <n v="50"/>
    <n v="3473"/>
    <n v="159"/>
    <n v="345"/>
    <n v="435"/>
    <n v="348"/>
    <n v="435"/>
    <n v="348"/>
    <n v="435"/>
    <n v="348"/>
    <n v="433"/>
    <n v="188"/>
  </r>
  <r>
    <n v="3556"/>
    <s v="u"/>
    <s v="Protéagineux collectés ou non"/>
    <x v="23"/>
    <x v="56"/>
    <x v="23"/>
    <m/>
    <m/>
    <m/>
    <m/>
    <m/>
    <n v="20.63978969723904"/>
    <m/>
    <s v="3368 - 3369 - 3370 - 3423 - "/>
    <n v="1"/>
    <n v="42"/>
    <s v="libre"/>
    <m/>
    <m/>
    <n v="21"/>
    <n v="1"/>
    <x v="102"/>
    <x v="352"/>
    <n v="0"/>
    <n v="3"/>
    <n v="5"/>
    <n v="9"/>
    <n v="13"/>
    <n v="17"/>
    <n v="21"/>
    <n v="25"/>
    <n v="30"/>
    <n v="34"/>
    <n v="38"/>
    <n v="40"/>
    <n v="3555"/>
    <n v="310"/>
    <n v="348"/>
    <n v="435"/>
    <n v="348"/>
    <n v="435"/>
    <n v="348"/>
    <n v="435"/>
    <n v="348"/>
    <n v="424"/>
    <n v="125"/>
  </r>
  <r>
    <n v="3557"/>
    <s v="u"/>
    <s v="Protéagineux collectés ou non"/>
    <x v="24"/>
    <x v="56"/>
    <x v="24"/>
    <m/>
    <m/>
    <m/>
    <m/>
    <m/>
    <n v="9.242947120884564"/>
    <m/>
    <s v="3370 - 3371 - 3431 - "/>
    <n v="0"/>
    <n v="43"/>
    <s v="libre"/>
    <m/>
    <m/>
    <n v="8"/>
    <n v="2"/>
    <x v="207"/>
    <x v="227"/>
    <n v="0"/>
    <n v="2"/>
    <n v="4"/>
    <n v="8"/>
    <n v="12"/>
    <n v="16"/>
    <n v="20"/>
    <n v="25"/>
    <n v="29"/>
    <n v="33"/>
    <n v="37"/>
    <n v="39"/>
    <n v="3619"/>
    <n v="423"/>
    <n v="348"/>
    <n v="435"/>
    <n v="348"/>
    <n v="348"/>
    <n v="435"/>
    <n v="348"/>
    <n v="435"/>
    <n v="345"/>
    <n v="155"/>
  </r>
  <r>
    <n v="3558"/>
    <s v="u"/>
    <s v="Protéagineux collectés ou non"/>
    <x v="25"/>
    <x v="56"/>
    <x v="25"/>
    <m/>
    <m/>
    <m/>
    <m/>
    <m/>
    <n v="11.62015049573263"/>
    <m/>
    <s v="3370 - 3372 - 3435 - "/>
    <n v="0"/>
    <n v="43"/>
    <s v="libre"/>
    <m/>
    <m/>
    <n v="13"/>
    <n v="3"/>
    <x v="207"/>
    <x v="227"/>
    <n v="0"/>
    <n v="2"/>
    <n v="4"/>
    <n v="8"/>
    <n v="12"/>
    <n v="16"/>
    <n v="20"/>
    <n v="24"/>
    <n v="28"/>
    <n v="33"/>
    <n v="37"/>
    <n v="39"/>
    <n v="3578"/>
    <n v="425"/>
    <n v="348"/>
    <n v="435"/>
    <n v="348"/>
    <n v="348"/>
    <n v="435"/>
    <n v="348"/>
    <n v="427"/>
    <n v="334"/>
    <n v="131"/>
  </r>
  <r>
    <n v="3559"/>
    <s v="u"/>
    <s v="Protéagineux collectés ou non"/>
    <x v="26"/>
    <x v="56"/>
    <x v="26"/>
    <m/>
    <m/>
    <m/>
    <m/>
    <m/>
    <n v="10.75042854391357"/>
    <m/>
    <s v="3368 - 3373 - 3455 - 3467 - "/>
    <m/>
    <m/>
    <s v="déterminé"/>
    <m/>
    <m/>
    <n v="11"/>
    <n v="1"/>
    <x v="298"/>
    <x v="125"/>
    <n v="8"/>
    <n v="9"/>
    <n v="10"/>
    <n v="10"/>
    <n v="10"/>
    <n v="10"/>
    <n v="11"/>
    <n v="11"/>
    <n v="11"/>
    <n v="12"/>
    <n v="12"/>
    <n v="12"/>
    <n v="86"/>
    <n v="3"/>
    <n v="2"/>
    <n v="3"/>
    <n v="14"/>
    <n v="17"/>
    <n v="18"/>
    <n v="16"/>
    <n v="9"/>
    <n v="3"/>
    <n v="2"/>
  </r>
  <r>
    <n v="3560"/>
    <s v="u"/>
    <s v="Protéagineux collectés ou non"/>
    <x v="27"/>
    <x v="56"/>
    <x v="27"/>
    <m/>
    <m/>
    <m/>
    <m/>
    <m/>
    <n v="0.4481299082588695"/>
    <m/>
    <s v="3339 - 3374 - 3375 - "/>
    <n v="0"/>
    <n v="46"/>
    <s v="libre"/>
    <m/>
    <m/>
    <n v="0"/>
    <n v="0"/>
    <x v="207"/>
    <x v="38"/>
    <n v="0"/>
    <n v="2"/>
    <n v="4"/>
    <n v="9"/>
    <n v="13"/>
    <n v="18"/>
    <n v="22"/>
    <n v="27"/>
    <n v="32"/>
    <n v="36"/>
    <n v="41"/>
    <n v="43"/>
    <n v="3982"/>
    <n v="435"/>
    <n v="435"/>
    <n v="435"/>
    <n v="348"/>
    <n v="435"/>
    <n v="435"/>
    <n v="348"/>
    <n v="435"/>
    <n v="433"/>
    <n v="244"/>
  </r>
  <r>
    <n v="3561"/>
    <s v="u"/>
    <s v="Protéagineux collectés ou non"/>
    <x v="28"/>
    <x v="56"/>
    <x v="28"/>
    <m/>
    <m/>
    <m/>
    <m/>
    <m/>
    <n v="0.003148847253526592"/>
    <m/>
    <s v="3375 - 3376 - "/>
    <n v="0"/>
    <n v="47"/>
    <s v="libre"/>
    <m/>
    <m/>
    <n v="0"/>
    <n v="0"/>
    <x v="207"/>
    <x v="220"/>
    <n v="0"/>
    <n v="2"/>
    <n v="4"/>
    <n v="9"/>
    <n v="14"/>
    <n v="18"/>
    <n v="23"/>
    <n v="28"/>
    <n v="32"/>
    <n v="37"/>
    <n v="42"/>
    <n v="44"/>
    <n v="4069"/>
    <n v="435"/>
    <n v="435"/>
    <n v="435"/>
    <n v="435"/>
    <n v="348"/>
    <n v="435"/>
    <n v="435"/>
    <n v="435"/>
    <n v="433"/>
    <n v="244"/>
  </r>
  <r>
    <n v="3562"/>
    <s v="u"/>
    <s v="Protéagineux collectés ou non"/>
    <x v="29"/>
    <x v="56"/>
    <x v="29"/>
    <m/>
    <m/>
    <m/>
    <m/>
    <m/>
    <n v="0.003149217835057903"/>
    <m/>
    <s v="3375 - 3377 - "/>
    <n v="0"/>
    <n v="47"/>
    <s v="libre"/>
    <m/>
    <m/>
    <n v="0"/>
    <n v="0"/>
    <x v="207"/>
    <x v="220"/>
    <n v="0"/>
    <n v="2"/>
    <n v="4"/>
    <n v="9"/>
    <n v="14"/>
    <n v="18"/>
    <n v="23"/>
    <n v="28"/>
    <n v="32"/>
    <n v="37"/>
    <n v="42"/>
    <n v="44"/>
    <n v="4069"/>
    <n v="435"/>
    <n v="435"/>
    <n v="435"/>
    <n v="435"/>
    <n v="348"/>
    <n v="435"/>
    <n v="435"/>
    <n v="435"/>
    <n v="433"/>
    <n v="244"/>
  </r>
  <r>
    <n v="3563"/>
    <s v="u"/>
    <s v="Protéagineux collectés ou non"/>
    <x v="30"/>
    <x v="56"/>
    <x v="30"/>
    <m/>
    <m/>
    <m/>
    <m/>
    <m/>
    <n v="225.3069186593491"/>
    <m/>
    <s v="3337 - 3378 - 3379 - "/>
    <n v="143"/>
    <n v="226"/>
    <s v="libre"/>
    <m/>
    <m/>
    <n v="226"/>
    <n v="1"/>
    <x v="742"/>
    <x v="822"/>
    <n v="143"/>
    <n v="147"/>
    <n v="152"/>
    <n v="160"/>
    <n v="168"/>
    <n v="176"/>
    <n v="184"/>
    <n v="193"/>
    <n v="201"/>
    <n v="209"/>
    <n v="217"/>
    <n v="221"/>
    <n v="7140"/>
    <n v="713"/>
    <n v="686"/>
    <n v="696"/>
    <n v="696"/>
    <n v="696"/>
    <n v="783"/>
    <n v="696"/>
    <n v="696"/>
    <n v="696"/>
    <n v="783"/>
  </r>
  <r>
    <n v="3564"/>
    <s v="u"/>
    <s v="Protéagineux collectés ou non"/>
    <x v="31"/>
    <x v="56"/>
    <x v="31"/>
    <m/>
    <m/>
    <m/>
    <m/>
    <m/>
    <n v="91.02415104582805"/>
    <m/>
    <s v="3379 - 3380 - 3381 - "/>
    <n v="10"/>
    <n v="94"/>
    <s v="libre"/>
    <m/>
    <m/>
    <n v="91"/>
    <n v="0"/>
    <x v="316"/>
    <x v="305"/>
    <n v="10"/>
    <n v="14"/>
    <n v="19"/>
    <n v="27"/>
    <n v="35"/>
    <n v="44"/>
    <n v="52"/>
    <n v="60"/>
    <n v="69"/>
    <n v="77"/>
    <n v="85"/>
    <n v="89"/>
    <n v="7211"/>
    <n v="700"/>
    <n v="683"/>
    <n v="696"/>
    <n v="783"/>
    <n v="696"/>
    <n v="696"/>
    <n v="783"/>
    <n v="696"/>
    <n v="696"/>
    <n v="783"/>
  </r>
  <r>
    <n v="3565"/>
    <s v="u"/>
    <s v="Protéagineux collectés ou non"/>
    <x v="32"/>
    <x v="56"/>
    <x v="32"/>
    <m/>
    <m/>
    <m/>
    <m/>
    <m/>
    <n v="90.6557642822102"/>
    <m/>
    <s v="3381 - 3382 - 3383 - "/>
    <n v="8"/>
    <n v="94"/>
    <s v="libre"/>
    <m/>
    <m/>
    <n v="90"/>
    <n v="0"/>
    <x v="329"/>
    <x v="223"/>
    <n v="0"/>
    <n v="11"/>
    <n v="16"/>
    <n v="25"/>
    <n v="34"/>
    <n v="43"/>
    <n v="51"/>
    <n v="60"/>
    <n v="69"/>
    <n v="77"/>
    <n v="86"/>
    <n v="90"/>
    <n v="7531"/>
    <n v="261"/>
    <n v="676"/>
    <n v="853"/>
    <n v="783"/>
    <n v="783"/>
    <n v="870"/>
    <n v="783"/>
    <n v="870"/>
    <n v="783"/>
    <n v="870"/>
  </r>
  <r>
    <n v="3566"/>
    <s v="u"/>
    <s v="Protéagineux collectés ou non"/>
    <x v="33"/>
    <x v="56"/>
    <x v="33"/>
    <m/>
    <m/>
    <m/>
    <m/>
    <m/>
    <n v="68.21583934073455"/>
    <m/>
    <s v="3383 - 3384 - 3429 - "/>
    <n v="9"/>
    <n v="87"/>
    <s v="libre"/>
    <m/>
    <m/>
    <n v="70"/>
    <n v="8"/>
    <x v="196"/>
    <x v="555"/>
    <n v="0"/>
    <n v="12"/>
    <n v="16"/>
    <n v="24"/>
    <n v="32"/>
    <n v="40"/>
    <n v="48"/>
    <n v="55"/>
    <n v="63"/>
    <n v="71"/>
    <n v="79"/>
    <n v="83"/>
    <n v="6729"/>
    <n v="211"/>
    <n v="642"/>
    <n v="848"/>
    <n v="783"/>
    <n v="870"/>
    <n v="783"/>
    <n v="870"/>
    <n v="783"/>
    <n v="742"/>
    <n v="198"/>
  </r>
  <r>
    <n v="3567"/>
    <s v="u"/>
    <s v="Protéagineux collectés ou non"/>
    <x v="34"/>
    <x v="56"/>
    <x v="34"/>
    <m/>
    <m/>
    <m/>
    <m/>
    <m/>
    <n v="22.43992494147565"/>
    <m/>
    <s v="3383 - 3385 - 3433 - "/>
    <n v="0"/>
    <n v="45"/>
    <s v="libre"/>
    <m/>
    <m/>
    <n v="20"/>
    <n v="8"/>
    <x v="207"/>
    <x v="332"/>
    <n v="0"/>
    <n v="2"/>
    <n v="4"/>
    <n v="9"/>
    <n v="13"/>
    <n v="18"/>
    <n v="22"/>
    <n v="27"/>
    <n v="32"/>
    <n v="36"/>
    <n v="41"/>
    <n v="45"/>
    <n v="3971"/>
    <n v="522"/>
    <n v="522"/>
    <n v="435"/>
    <n v="522"/>
    <n v="435"/>
    <n v="508"/>
    <n v="486"/>
    <n v="331"/>
    <n v="184"/>
    <n v="27"/>
  </r>
  <r>
    <n v="3568"/>
    <s v="u"/>
    <s v="Protéagineux collectés ou non"/>
    <x v="35"/>
    <x v="56"/>
    <x v="35"/>
    <m/>
    <m/>
    <m/>
    <m/>
    <m/>
    <n v="0.00643333093893465"/>
    <m/>
    <s v="3381 - 3386 - 3387 - "/>
    <n v="0"/>
    <n v="4"/>
    <s v="libre"/>
    <m/>
    <m/>
    <n v="0"/>
    <n v="0"/>
    <x v="40"/>
    <x v="208"/>
    <n v="0"/>
    <n v="0"/>
    <n v="0"/>
    <n v="1"/>
    <n v="1"/>
    <n v="2"/>
    <n v="2"/>
    <n v="3"/>
    <n v="3"/>
    <n v="4"/>
    <n v="4"/>
    <n v="5"/>
    <n v="457"/>
    <n v="87"/>
    <n v="0"/>
    <n v="87"/>
    <n v="0"/>
    <n v="87"/>
    <n v="0"/>
    <n v="87"/>
    <n v="0"/>
    <n v="76"/>
    <n v="34"/>
  </r>
  <r>
    <n v="3569"/>
    <s v="u"/>
    <s v="Protéagineux collectés ou non"/>
    <x v="36"/>
    <x v="56"/>
    <x v="36"/>
    <m/>
    <m/>
    <m/>
    <m/>
    <m/>
    <n v="0.003206034616879951"/>
    <m/>
    <s v="3387 - 3388 - 3439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8"/>
    <n v="87"/>
    <n v="0"/>
    <n v="0"/>
    <n v="0"/>
    <n v="0"/>
    <n v="87"/>
    <n v="0"/>
    <n v="0"/>
    <n v="0"/>
    <n v="35"/>
  </r>
  <r>
    <n v="3570"/>
    <s v="u"/>
    <s v="Protéagineux collectés ou non"/>
    <x v="37"/>
    <x v="56"/>
    <x v="37"/>
    <m/>
    <m/>
    <m/>
    <m/>
    <m/>
    <n v="0.003227296322054699"/>
    <m/>
    <s v="3387 - 3389 - 3441 - "/>
    <n v="0"/>
    <n v="2"/>
    <s v="libre"/>
    <m/>
    <m/>
    <n v="0"/>
    <n v="0"/>
    <x v="40"/>
    <x v="176"/>
    <n v="0"/>
    <n v="0"/>
    <n v="0"/>
    <n v="0"/>
    <n v="0"/>
    <n v="0"/>
    <n v="1"/>
    <n v="1"/>
    <n v="1"/>
    <n v="1"/>
    <n v="2"/>
    <n v="2"/>
    <n v="203"/>
    <n v="87"/>
    <n v="0"/>
    <n v="0"/>
    <n v="0"/>
    <n v="0"/>
    <n v="87"/>
    <n v="0"/>
    <n v="0"/>
    <n v="0"/>
    <n v="30"/>
  </r>
  <r>
    <n v="3571"/>
    <s v="u"/>
    <s v="Protéagineux collectés ou non"/>
    <x v="38"/>
    <x v="56"/>
    <x v="38"/>
    <m/>
    <m/>
    <m/>
    <m/>
    <m/>
    <n v="0.003666266431670417"/>
    <m/>
    <s v="3381 - 3390 - 3445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5"/>
    <n v="2"/>
    <n v="3"/>
    <n v="1"/>
    <n v="2"/>
    <n v="1"/>
    <n v="0"/>
    <n v="2"/>
    <n v="0"/>
    <n v="1"/>
  </r>
  <r>
    <n v="3572"/>
    <s v="u"/>
    <s v="Protéagineux collectés ou non"/>
    <x v="39"/>
    <x v="56"/>
    <x v="39"/>
    <m/>
    <m/>
    <m/>
    <m/>
    <m/>
    <n v="0.003043074515537994"/>
    <m/>
    <s v="3381 - 3391 - 3447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0"/>
    <n v="87"/>
    <n v="0"/>
    <n v="0"/>
    <n v="87"/>
    <n v="0"/>
    <n v="87"/>
    <n v="0"/>
    <n v="86"/>
  </r>
  <r>
    <n v="3573"/>
    <s v="u"/>
    <s v="Protéagineux collectés ou non"/>
    <x v="41"/>
    <x v="56"/>
    <x v="41"/>
    <m/>
    <m/>
    <m/>
    <m/>
    <m/>
    <n v="0.03786733752945895"/>
    <m/>
    <s v="3381 - 3392 - 3393 - 3453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1"/>
    <n v="5"/>
    <n v="3"/>
    <n v="4"/>
    <n v="0"/>
    <n v="2"/>
    <n v="0"/>
    <n v="1"/>
    <n v="0"/>
    <n v="1"/>
  </r>
  <r>
    <n v="3574"/>
    <s v="u"/>
    <s v="Protéagineux collectés ou non"/>
    <x v="42"/>
    <x v="56"/>
    <x v="42"/>
    <m/>
    <m/>
    <m/>
    <m/>
    <m/>
    <n v="0.01929666381679758"/>
    <m/>
    <s v="3393 - 3394 - 3465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1"/>
    <n v="5"/>
    <n v="3"/>
    <n v="4"/>
    <n v="1"/>
    <n v="1"/>
    <n v="0"/>
    <n v="1"/>
    <n v="0"/>
    <n v="1"/>
  </r>
  <r>
    <n v="3575"/>
    <s v="u"/>
    <s v="Protéagineux collectés ou non"/>
    <x v="43"/>
    <x v="56"/>
    <x v="43"/>
    <m/>
    <m/>
    <m/>
    <m/>
    <m/>
    <n v="0.01857067371266137"/>
    <m/>
    <s v="3393 - 3395 - 3469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1"/>
    <n v="5"/>
    <n v="4"/>
    <n v="3"/>
    <n v="0"/>
    <n v="1"/>
    <n v="2"/>
    <n v="0"/>
    <n v="0"/>
    <n v="1"/>
  </r>
  <r>
    <n v="3576"/>
    <s v="u"/>
    <s v="Protéagineux collectés ou non"/>
    <x v="44"/>
    <x v="56"/>
    <x v="44"/>
    <m/>
    <m/>
    <m/>
    <m/>
    <m/>
    <n v="0.9661219278057731"/>
    <m/>
    <s v="3381 - 3396 - 3397 - "/>
    <n v="0"/>
    <n v="30"/>
    <s v="libre"/>
    <m/>
    <m/>
    <n v="1"/>
    <n v="0"/>
    <x v="195"/>
    <x v="328"/>
    <n v="0"/>
    <n v="1"/>
    <n v="2"/>
    <n v="5"/>
    <n v="8"/>
    <n v="11"/>
    <n v="14"/>
    <n v="16"/>
    <n v="19"/>
    <n v="22"/>
    <n v="25"/>
    <n v="27"/>
    <n v="2439"/>
    <n v="348"/>
    <n v="261"/>
    <n v="261"/>
    <n v="261"/>
    <n v="261"/>
    <n v="348"/>
    <n v="256"/>
    <n v="227"/>
    <n v="160"/>
    <n v="57"/>
  </r>
  <r>
    <n v="3577"/>
    <s v="u"/>
    <s v="Protéagineux collectés ou non"/>
    <x v="46"/>
    <x v="56"/>
    <x v="46"/>
    <m/>
    <m/>
    <m/>
    <m/>
    <m/>
    <n v="0.003259932295989333"/>
    <m/>
    <s v="3397 - 3398 - 3461 - "/>
    <n v="0"/>
    <n v="3"/>
    <s v="libre"/>
    <m/>
    <m/>
    <n v="0"/>
    <n v="0"/>
    <x v="40"/>
    <x v="212"/>
    <n v="0"/>
    <n v="0"/>
    <n v="0"/>
    <n v="0"/>
    <n v="1"/>
    <n v="1"/>
    <n v="2"/>
    <n v="2"/>
    <n v="2"/>
    <n v="3"/>
    <n v="3"/>
    <n v="3"/>
    <n v="347"/>
    <n v="87"/>
    <n v="0"/>
    <n v="0"/>
    <n v="87"/>
    <n v="0"/>
    <n v="0"/>
    <n v="87"/>
    <n v="0"/>
    <n v="0"/>
    <n v="87"/>
  </r>
  <r>
    <n v="3578"/>
    <s v="u"/>
    <s v="Protéagineux collectés ou non"/>
    <x v="47"/>
    <x v="56"/>
    <x v="47"/>
    <m/>
    <m/>
    <m/>
    <m/>
    <m/>
    <n v="0.9628619955097838"/>
    <m/>
    <s v="3397 - 3399 - 3463 - "/>
    <n v="0"/>
    <n v="26"/>
    <s v="libre"/>
    <m/>
    <m/>
    <n v="1"/>
    <n v="0"/>
    <x v="195"/>
    <x v="258"/>
    <n v="0"/>
    <n v="1"/>
    <n v="2"/>
    <n v="4"/>
    <n v="7"/>
    <n v="9"/>
    <n v="12"/>
    <n v="14"/>
    <n v="17"/>
    <n v="19"/>
    <n v="22"/>
    <n v="24"/>
    <n v="2142"/>
    <n v="261"/>
    <n v="261"/>
    <n v="261"/>
    <n v="261"/>
    <n v="174"/>
    <n v="261"/>
    <n v="256"/>
    <n v="226"/>
    <n v="154"/>
    <n v="28"/>
  </r>
  <r>
    <n v="3579"/>
    <s v="u"/>
    <s v="Protéagineux collectés ou non"/>
    <x v="48"/>
    <x v="56"/>
    <x v="48"/>
    <m/>
    <m/>
    <m/>
    <m/>
    <m/>
    <n v="134.2827676135211"/>
    <m/>
    <s v="3379 - 3400 - 3401 - "/>
    <n v="133"/>
    <n v="156"/>
    <s v="libre"/>
    <m/>
    <m/>
    <n v="135"/>
    <n v="1"/>
    <x v="236"/>
    <x v="697"/>
    <n v="133"/>
    <n v="134"/>
    <n v="135"/>
    <n v="137"/>
    <n v="139"/>
    <n v="142"/>
    <n v="144"/>
    <n v="146"/>
    <n v="149"/>
    <n v="151"/>
    <n v="153"/>
    <n v="155"/>
    <n v="1999"/>
    <n v="261"/>
    <n v="174"/>
    <n v="174"/>
    <n v="261"/>
    <n v="174"/>
    <n v="174"/>
    <n v="260"/>
    <n v="172"/>
    <n v="159"/>
    <n v="191"/>
  </r>
  <r>
    <n v="3580"/>
    <s v="u"/>
    <s v="Protéagineux collectés ou non"/>
    <x v="49"/>
    <x v="56"/>
    <x v="49"/>
    <m/>
    <m/>
    <m/>
    <m/>
    <m/>
    <n v="100.2808757016352"/>
    <m/>
    <s v="3401 - 3402 - 3403 - "/>
    <m/>
    <m/>
    <s v="déterminé"/>
    <m/>
    <m/>
    <n v="100"/>
    <n v="4"/>
    <x v="422"/>
    <x v="462"/>
    <n v="90"/>
    <n v="94"/>
    <n v="96"/>
    <n v="98"/>
    <n v="99"/>
    <n v="100"/>
    <n v="101"/>
    <n v="101"/>
    <n v="102"/>
    <n v="104"/>
    <n v="105"/>
    <n v="106"/>
    <n v="86"/>
    <n v="3"/>
    <n v="1"/>
    <n v="4"/>
    <n v="6"/>
    <n v="8"/>
    <n v="14"/>
    <n v="19"/>
    <n v="13"/>
    <n v="10"/>
    <n v="9"/>
  </r>
  <r>
    <n v="3581"/>
    <s v="u"/>
    <s v="Protéagineux collectés ou non"/>
    <x v="50"/>
    <x v="56"/>
    <x v="50"/>
    <m/>
    <m/>
    <m/>
    <m/>
    <m/>
    <n v="80.50516446946776"/>
    <m/>
    <s v="3403 - 3404 - 3429 - "/>
    <m/>
    <m/>
    <s v="déterminé"/>
    <m/>
    <m/>
    <n v="81"/>
    <n v="4"/>
    <x v="420"/>
    <x v="249"/>
    <n v="69"/>
    <n v="74"/>
    <n v="75"/>
    <n v="78"/>
    <n v="79"/>
    <n v="80"/>
    <n v="81"/>
    <n v="81"/>
    <n v="83"/>
    <n v="84"/>
    <n v="85"/>
    <n v="87"/>
    <n v="86"/>
    <n v="1"/>
    <n v="2"/>
    <n v="6"/>
    <n v="6"/>
    <n v="16"/>
    <n v="20"/>
    <n v="16"/>
    <n v="11"/>
    <n v="6"/>
    <n v="3"/>
  </r>
  <r>
    <n v="3582"/>
    <s v="u"/>
    <s v="Protéagineux collectés ou non"/>
    <x v="51"/>
    <x v="56"/>
    <x v="51"/>
    <m/>
    <m/>
    <m/>
    <m/>
    <m/>
    <n v="19.0991804657723"/>
    <m/>
    <s v="3403 - 3405 - 3433 - "/>
    <m/>
    <m/>
    <s v="déterminé"/>
    <m/>
    <m/>
    <n v="19"/>
    <n v="2"/>
    <x v="206"/>
    <x v="298"/>
    <n v="15"/>
    <n v="16"/>
    <n v="18"/>
    <n v="18"/>
    <n v="18"/>
    <n v="19"/>
    <n v="19"/>
    <n v="20"/>
    <n v="20"/>
    <n v="21"/>
    <n v="21"/>
    <n v="22"/>
    <n v="86"/>
    <n v="3"/>
    <n v="3"/>
    <n v="1"/>
    <n v="9"/>
    <n v="19"/>
    <n v="13"/>
    <n v="14"/>
    <n v="13"/>
    <n v="5"/>
    <n v="7"/>
  </r>
  <r>
    <n v="3583"/>
    <s v="u"/>
    <s v="Protéagineux collectés ou non"/>
    <x v="52"/>
    <x v="56"/>
    <x v="52"/>
    <m/>
    <m/>
    <m/>
    <m/>
    <m/>
    <n v="0.5100327422639366"/>
    <m/>
    <s v="3401 - 3406 - 3407 - "/>
    <m/>
    <m/>
    <s v="déterminé"/>
    <m/>
    <m/>
    <n v="0"/>
    <n v="0"/>
    <x v="40"/>
    <x v="55"/>
    <n v="0"/>
    <n v="0"/>
    <n v="0"/>
    <n v="0"/>
    <n v="0"/>
    <n v="0"/>
    <n v="0"/>
    <n v="0"/>
    <n v="1"/>
    <n v="1"/>
    <n v="1"/>
    <n v="1"/>
    <n v="86"/>
    <n v="44"/>
    <n v="5"/>
    <n v="5"/>
    <n v="4"/>
    <n v="4"/>
    <n v="10"/>
    <n v="11"/>
    <n v="3"/>
    <n v="0"/>
    <n v="1"/>
  </r>
  <r>
    <n v="3584"/>
    <s v="u"/>
    <s v="Protéagineux collectés ou non"/>
    <x v="53"/>
    <x v="56"/>
    <x v="53"/>
    <m/>
    <m/>
    <m/>
    <m/>
    <m/>
    <n v="0.004492171627881778"/>
    <m/>
    <s v="3407 - 3408 - 3439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5"/>
    <n v="3"/>
    <n v="2"/>
    <n v="3"/>
    <n v="0"/>
    <n v="1"/>
    <n v="2"/>
    <n v="0"/>
    <n v="0"/>
    <n v="1"/>
  </r>
  <r>
    <n v="3585"/>
    <s v="u"/>
    <s v="Protéagineux collectés ou non"/>
    <x v="54"/>
    <x v="56"/>
    <x v="54"/>
    <m/>
    <m/>
    <m/>
    <m/>
    <m/>
    <n v="0.004583942626271435"/>
    <m/>
    <s v="3407 - 3409 - 3441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5"/>
    <n v="3"/>
    <n v="2"/>
    <n v="2"/>
    <n v="1"/>
    <n v="1"/>
    <n v="2"/>
    <n v="0"/>
    <n v="0"/>
    <n v="1"/>
  </r>
  <r>
    <n v="3586"/>
    <s v="u"/>
    <s v="Protéagineux collectés ou non"/>
    <x v="55"/>
    <x v="56"/>
    <x v="55"/>
    <m/>
    <m/>
    <m/>
    <m/>
    <m/>
    <n v="0.004334312151719959"/>
    <m/>
    <s v="3401 - 3410 - 3445 - "/>
    <n v="0"/>
    <n v="4"/>
    <s v="libre"/>
    <m/>
    <m/>
    <n v="0"/>
    <n v="0"/>
    <x v="40"/>
    <x v="209"/>
    <n v="0"/>
    <n v="0"/>
    <n v="0"/>
    <n v="0"/>
    <n v="1"/>
    <n v="1"/>
    <n v="2"/>
    <n v="2"/>
    <n v="3"/>
    <n v="4"/>
    <n v="4"/>
    <n v="4"/>
    <n v="429"/>
    <n v="87"/>
    <n v="0"/>
    <n v="87"/>
    <n v="0"/>
    <n v="87"/>
    <n v="0"/>
    <n v="82"/>
    <n v="0"/>
    <n v="76"/>
    <n v="11"/>
  </r>
  <r>
    <n v="3587"/>
    <s v="u"/>
    <s v="Protéagineux collectés ou non"/>
    <x v="56"/>
    <x v="56"/>
    <x v="56"/>
    <m/>
    <m/>
    <m/>
    <m/>
    <m/>
    <n v="0.003308698666741603"/>
    <m/>
    <s v="3401 - 3411 - 3447 - "/>
    <n v="0"/>
    <n v="5"/>
    <s v="libre"/>
    <m/>
    <m/>
    <n v="0"/>
    <n v="0"/>
    <x v="40"/>
    <x v="208"/>
    <n v="0"/>
    <n v="0"/>
    <n v="0"/>
    <n v="1"/>
    <n v="1"/>
    <n v="2"/>
    <n v="2"/>
    <n v="3"/>
    <n v="3"/>
    <n v="4"/>
    <n v="5"/>
    <n v="5"/>
    <n v="471"/>
    <n v="87"/>
    <n v="0"/>
    <n v="87"/>
    <n v="0"/>
    <n v="87"/>
    <n v="0"/>
    <n v="82"/>
    <n v="0"/>
    <n v="66"/>
    <n v="63"/>
  </r>
  <r>
    <n v="3588"/>
    <s v="u"/>
    <s v="Protéagineux collectés ou non"/>
    <x v="57"/>
    <x v="56"/>
    <x v="57"/>
    <m/>
    <m/>
    <m/>
    <m/>
    <m/>
    <n v="0.004135185090435604"/>
    <m/>
    <s v="3401 - 3412 - 3449 - "/>
    <n v="0"/>
    <n v="5"/>
    <s v="libre"/>
    <m/>
    <m/>
    <n v="0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3589"/>
    <s v="u"/>
    <s v="Protéagineux collectés ou non"/>
    <x v="58"/>
    <x v="56"/>
    <x v="58"/>
    <m/>
    <m/>
    <m/>
    <m/>
    <m/>
    <n v="0.05047653425348046"/>
    <m/>
    <s v="3401 - 3413 - 3414 - 3453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71"/>
    <n v="4"/>
    <n v="4"/>
    <n v="3"/>
    <n v="2"/>
    <n v="0"/>
    <n v="1"/>
    <n v="1"/>
    <n v="0"/>
    <n v="1"/>
  </r>
  <r>
    <n v="3590"/>
    <s v="u"/>
    <s v="Protéagineux collectés ou non"/>
    <x v="59"/>
    <x v="56"/>
    <x v="59"/>
    <m/>
    <m/>
    <m/>
    <m/>
    <m/>
    <n v="0.02577975616316781"/>
    <m/>
    <s v="3414 - 3415 - 3465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591"/>
    <s v="u"/>
    <s v="Protéagineux collectés ou non"/>
    <x v="60"/>
    <x v="56"/>
    <x v="60"/>
    <m/>
    <m/>
    <m/>
    <m/>
    <m/>
    <n v="0.02469677809031265"/>
    <m/>
    <s v="3414 - 3416 - 3469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592"/>
    <s v="u"/>
    <s v="Protéagineux collectés ou non"/>
    <x v="61"/>
    <x v="56"/>
    <x v="61"/>
    <m/>
    <m/>
    <m/>
    <m/>
    <m/>
    <n v="35.10698154676047"/>
    <m/>
    <s v="3401 - 3417 - 3418 - "/>
    <n v="18"/>
    <n v="46"/>
    <s v="libre"/>
    <m/>
    <m/>
    <n v="35"/>
    <n v="4"/>
    <x v="233"/>
    <x v="225"/>
    <n v="10"/>
    <n v="18"/>
    <n v="20"/>
    <n v="23"/>
    <n v="26"/>
    <n v="29"/>
    <n v="32"/>
    <n v="35"/>
    <n v="38"/>
    <n v="41"/>
    <n v="44"/>
    <n v="46"/>
    <n v="2484"/>
    <n v="33"/>
    <n v="195"/>
    <n v="284"/>
    <n v="421"/>
    <n v="348"/>
    <n v="435"/>
    <n v="416"/>
    <n v="232"/>
    <n v="103"/>
    <n v="18"/>
  </r>
  <r>
    <n v="3593"/>
    <s v="u"/>
    <s v="Protéagineux collectés ou non"/>
    <x v="62"/>
    <x v="56"/>
    <x v="62"/>
    <m/>
    <m/>
    <m/>
    <m/>
    <m/>
    <n v="0.007356522420609867"/>
    <m/>
    <s v="3418 - 3419 - 3459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62"/>
    <n v="87"/>
    <n v="0"/>
    <n v="0"/>
    <n v="87"/>
    <n v="0"/>
    <n v="0"/>
    <n v="87"/>
    <n v="0"/>
    <n v="0"/>
    <n v="2"/>
  </r>
  <r>
    <n v="3594"/>
    <s v="u"/>
    <s v="Protéagineux collectés ou non"/>
    <x v="63"/>
    <x v="56"/>
    <x v="63"/>
    <m/>
    <m/>
    <m/>
    <m/>
    <m/>
    <n v="0.004180077758762519"/>
    <m/>
    <s v="3418 - 3420 - 3461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3595"/>
    <s v="u"/>
    <s v="Protéagineux collectés ou non"/>
    <x v="64"/>
    <x v="56"/>
    <x v="64"/>
    <m/>
    <m/>
    <m/>
    <m/>
    <m/>
    <n v="35.0954449465811"/>
    <m/>
    <s v="3418 - 3421 - 3463 - "/>
    <n v="13"/>
    <n v="39"/>
    <s v="libre"/>
    <m/>
    <m/>
    <n v="35"/>
    <n v="4"/>
    <x v="208"/>
    <x v="352"/>
    <n v="6"/>
    <n v="13"/>
    <n v="15"/>
    <n v="18"/>
    <n v="21"/>
    <n v="24"/>
    <n v="26"/>
    <n v="29"/>
    <n v="32"/>
    <n v="34"/>
    <n v="37"/>
    <n v="40"/>
    <n v="2226"/>
    <n v="43"/>
    <n v="150"/>
    <n v="259"/>
    <n v="405"/>
    <n v="347"/>
    <n v="348"/>
    <n v="399"/>
    <n v="193"/>
    <n v="65"/>
    <n v="18"/>
  </r>
  <r>
    <n v="3596"/>
    <s v="u"/>
    <s v="Protéagineux collectés ou non"/>
    <x v="65"/>
    <x v="56"/>
    <x v="65"/>
    <m/>
    <m/>
    <m/>
    <m/>
    <m/>
    <n v="42.41831802205306"/>
    <m/>
    <s v="3422 - 3423 - "/>
    <n v="4"/>
    <n v="81"/>
    <s v="libre"/>
    <m/>
    <m/>
    <n v="43"/>
    <n v="2"/>
    <x v="317"/>
    <x v="350"/>
    <n v="1"/>
    <n v="9"/>
    <n v="12"/>
    <n v="20"/>
    <n v="28"/>
    <n v="35"/>
    <n v="43"/>
    <n v="50"/>
    <n v="58"/>
    <n v="66"/>
    <n v="73"/>
    <n v="77"/>
    <n v="6615"/>
    <n v="416"/>
    <n v="783"/>
    <n v="696"/>
    <n v="783"/>
    <n v="696"/>
    <n v="783"/>
    <n v="783"/>
    <n v="696"/>
    <n v="756"/>
    <n v="224"/>
  </r>
  <r>
    <n v="3597"/>
    <s v="u"/>
    <s v="Protéagineux collectés ou non"/>
    <x v="66"/>
    <x v="56"/>
    <x v="66"/>
    <m/>
    <m/>
    <m/>
    <m/>
    <m/>
    <n v="236.2597286969636"/>
    <m/>
    <s v="3424 - 3425 - "/>
    <n v="235"/>
    <n v="313"/>
    <s v="libre"/>
    <m/>
    <m/>
    <n v="237"/>
    <n v="4"/>
    <x v="405"/>
    <x v="76"/>
    <n v="225"/>
    <n v="239"/>
    <n v="243"/>
    <n v="251"/>
    <n v="258"/>
    <n v="266"/>
    <n v="274"/>
    <n v="281"/>
    <n v="289"/>
    <n v="297"/>
    <n v="304"/>
    <n v="309"/>
    <n v="6664"/>
    <n v="118"/>
    <n v="687"/>
    <n v="870"/>
    <n v="870"/>
    <n v="783"/>
    <n v="870"/>
    <n v="870"/>
    <n v="862"/>
    <n v="614"/>
    <n v="121"/>
  </r>
  <r>
    <n v="3598"/>
    <s v="u"/>
    <s v="Protéagineux collectés ou non"/>
    <x v="67"/>
    <x v="56"/>
    <x v="67"/>
    <m/>
    <m/>
    <m/>
    <m/>
    <m/>
    <n v="234.1208940802306"/>
    <m/>
    <s v="3425 - 3426 - 3427 - "/>
    <m/>
    <m/>
    <s v="déterminé"/>
    <m/>
    <m/>
    <n v="235"/>
    <n v="4"/>
    <x v="425"/>
    <x v="713"/>
    <n v="224"/>
    <n v="228"/>
    <n v="229"/>
    <n v="230"/>
    <n v="232"/>
    <n v="234"/>
    <n v="235"/>
    <n v="236"/>
    <n v="237"/>
    <n v="238"/>
    <n v="240"/>
    <n v="241"/>
    <n v="86"/>
    <n v="2"/>
    <n v="1"/>
    <n v="11"/>
    <n v="10"/>
    <n v="13"/>
    <n v="21"/>
    <n v="14"/>
    <n v="7"/>
    <n v="6"/>
    <n v="2"/>
  </r>
  <r>
    <n v="3599"/>
    <s v="u"/>
    <s v="Protéagineux collectés ou non"/>
    <x v="68"/>
    <x v="56"/>
    <x v="68"/>
    <m/>
    <m/>
    <m/>
    <m/>
    <m/>
    <n v="168.9668423185312"/>
    <m/>
    <s v="3427 - 3428 - 3429 - "/>
    <m/>
    <m/>
    <s v="déterminé"/>
    <m/>
    <m/>
    <n v="169"/>
    <n v="6"/>
    <x v="615"/>
    <x v="553"/>
    <n v="155"/>
    <n v="159"/>
    <n v="161"/>
    <n v="163"/>
    <n v="165"/>
    <n v="167"/>
    <n v="170"/>
    <n v="171"/>
    <n v="172"/>
    <n v="175"/>
    <n v="177"/>
    <n v="179"/>
    <n v="86"/>
    <n v="3"/>
    <n v="10"/>
    <n v="11"/>
    <n v="12"/>
    <n v="17"/>
    <n v="13"/>
    <n v="11"/>
    <n v="7"/>
    <n v="1"/>
    <n v="2"/>
  </r>
  <r>
    <n v="3600"/>
    <s v="u"/>
    <s v="Protéagineux collectés ou non"/>
    <x v="69"/>
    <x v="56"/>
    <x v="69"/>
    <m/>
    <m/>
    <m/>
    <m/>
    <m/>
    <n v="19.55137064011365"/>
    <m/>
    <s v="3429 - 3430 - 3431 - "/>
    <n v="2"/>
    <n v="81"/>
    <s v="libre"/>
    <m/>
    <m/>
    <n v="18"/>
    <n v="5"/>
    <x v="284"/>
    <x v="350"/>
    <n v="0"/>
    <n v="7"/>
    <n v="10"/>
    <n v="18"/>
    <n v="26"/>
    <n v="34"/>
    <n v="42"/>
    <n v="49"/>
    <n v="57"/>
    <n v="65"/>
    <n v="73"/>
    <n v="77"/>
    <n v="6774"/>
    <n v="507"/>
    <n v="781"/>
    <n v="783"/>
    <n v="696"/>
    <n v="783"/>
    <n v="783"/>
    <n v="696"/>
    <n v="783"/>
    <n v="762"/>
    <n v="201"/>
  </r>
  <r>
    <n v="3601"/>
    <s v="u"/>
    <s v="Protéagineux collectés ou non"/>
    <x v="70"/>
    <x v="56"/>
    <x v="70"/>
    <m/>
    <m/>
    <m/>
    <m/>
    <m/>
    <n v="65.89245464757835"/>
    <m/>
    <s v="3427 - 3432 - 3433 - "/>
    <m/>
    <m/>
    <s v="déterminé"/>
    <m/>
    <m/>
    <n v="66"/>
    <n v="6"/>
    <x v="480"/>
    <x v="99"/>
    <n v="46"/>
    <n v="56"/>
    <n v="58"/>
    <n v="63"/>
    <n v="64"/>
    <n v="66"/>
    <n v="67"/>
    <n v="68"/>
    <n v="69"/>
    <n v="71"/>
    <n v="73"/>
    <n v="75"/>
    <n v="86"/>
    <n v="1"/>
    <n v="1"/>
    <n v="3"/>
    <n v="5"/>
    <n v="6"/>
    <n v="16"/>
    <n v="20"/>
    <n v="20"/>
    <n v="9"/>
    <n v="6"/>
  </r>
  <r>
    <n v="3602"/>
    <s v="u"/>
    <s v="Protéagineux collectés ou non"/>
    <x v="71"/>
    <x v="56"/>
    <x v="71"/>
    <m/>
    <m/>
    <m/>
    <m/>
    <m/>
    <n v="23.64790375843874"/>
    <m/>
    <s v="3433 - 3434 - 3435 - "/>
    <n v="3"/>
    <n v="48"/>
    <s v="libre"/>
    <m/>
    <m/>
    <n v="26"/>
    <n v="6"/>
    <x v="286"/>
    <x v="36"/>
    <n v="1"/>
    <n v="5"/>
    <n v="7"/>
    <n v="12"/>
    <n v="16"/>
    <n v="21"/>
    <n v="25"/>
    <n v="30"/>
    <n v="35"/>
    <n v="39"/>
    <n v="44"/>
    <n v="48"/>
    <n v="3967"/>
    <n v="345"/>
    <n v="522"/>
    <n v="522"/>
    <n v="435"/>
    <n v="522"/>
    <n v="513"/>
    <n v="414"/>
    <n v="426"/>
    <n v="231"/>
    <n v="38"/>
  </r>
  <r>
    <n v="3603"/>
    <s v="u"/>
    <s v="Protéagineux collectés ou non"/>
    <x v="72"/>
    <x v="56"/>
    <x v="72"/>
    <m/>
    <m/>
    <m/>
    <m/>
    <m/>
    <n v="0.525474264478478"/>
    <m/>
    <s v="3425 - 3436 - 3437 - "/>
    <m/>
    <m/>
    <s v="déterminé"/>
    <m/>
    <m/>
    <n v="1"/>
    <n v="0"/>
    <x v="40"/>
    <x v="55"/>
    <n v="0"/>
    <n v="0"/>
    <n v="0"/>
    <n v="0"/>
    <n v="0"/>
    <n v="0"/>
    <n v="1"/>
    <n v="1"/>
    <n v="1"/>
    <n v="1"/>
    <n v="1"/>
    <n v="1"/>
    <n v="86"/>
    <n v="32"/>
    <n v="3"/>
    <n v="8"/>
    <n v="2"/>
    <n v="8"/>
    <n v="8"/>
    <n v="7"/>
    <n v="16"/>
    <n v="2"/>
    <n v="1"/>
  </r>
  <r>
    <n v="3604"/>
    <s v="u"/>
    <s v="Protéagineux collectés ou non"/>
    <x v="73"/>
    <x v="56"/>
    <x v="73"/>
    <m/>
    <m/>
    <m/>
    <m/>
    <m/>
    <n v="0.5557456068828337"/>
    <m/>
    <s v="3437 - 3438 - 3439 - "/>
    <m/>
    <m/>
    <s v="déterminé"/>
    <m/>
    <m/>
    <n v="1"/>
    <n v="0"/>
    <x v="40"/>
    <x v="55"/>
    <n v="0"/>
    <n v="0"/>
    <n v="0"/>
    <n v="0"/>
    <n v="0"/>
    <n v="1"/>
    <n v="1"/>
    <n v="1"/>
    <n v="1"/>
    <n v="1"/>
    <n v="1"/>
    <n v="1"/>
    <n v="86"/>
    <n v="30"/>
    <n v="0"/>
    <n v="7"/>
    <n v="4"/>
    <n v="10"/>
    <n v="10"/>
    <n v="8"/>
    <n v="10"/>
    <n v="5"/>
    <n v="3"/>
  </r>
  <r>
    <n v="3605"/>
    <s v="u"/>
    <s v="Protéagineux collectés ou non"/>
    <x v="74"/>
    <x v="56"/>
    <x v="74"/>
    <m/>
    <m/>
    <m/>
    <m/>
    <m/>
    <n v="0.5242203878964891"/>
    <m/>
    <s v="3437 - 3440 - 3441 - "/>
    <m/>
    <m/>
    <s v="déterminé"/>
    <m/>
    <m/>
    <n v="1"/>
    <n v="0"/>
    <x v="40"/>
    <x v="55"/>
    <n v="0"/>
    <n v="0"/>
    <n v="0"/>
    <n v="0"/>
    <n v="0"/>
    <n v="0"/>
    <n v="0"/>
    <n v="1"/>
    <n v="1"/>
    <n v="1"/>
    <n v="1"/>
    <n v="1"/>
    <n v="86"/>
    <n v="42"/>
    <n v="7"/>
    <n v="3"/>
    <n v="1"/>
    <n v="9"/>
    <n v="6"/>
    <n v="4"/>
    <n v="9"/>
    <n v="5"/>
    <n v="1"/>
  </r>
  <r>
    <n v="3606"/>
    <s v="u"/>
    <s v="Protéagineux collectés ou non"/>
    <x v="75"/>
    <x v="56"/>
    <x v="75"/>
    <m/>
    <m/>
    <m/>
    <m/>
    <m/>
    <n v="0.4623853429334902"/>
    <m/>
    <s v="3425 - 3442 - 3443 - "/>
    <n v="0"/>
    <n v="16"/>
    <s v="libre"/>
    <m/>
    <m/>
    <n v="0"/>
    <n v="0"/>
    <x v="40"/>
    <x v="210"/>
    <n v="0"/>
    <n v="0"/>
    <n v="1"/>
    <n v="3"/>
    <n v="5"/>
    <n v="7"/>
    <n v="9"/>
    <n v="11"/>
    <n v="12"/>
    <n v="14"/>
    <n v="16"/>
    <n v="17"/>
    <n v="1602"/>
    <n v="261"/>
    <n v="174"/>
    <n v="261"/>
    <n v="174"/>
    <n v="174"/>
    <n v="259"/>
    <n v="161"/>
    <n v="122"/>
    <n v="13"/>
    <n v="4"/>
  </r>
  <r>
    <n v="3607"/>
    <s v="u"/>
    <s v="Protéagineux collectés ou non"/>
    <x v="76"/>
    <x v="56"/>
    <x v="76"/>
    <m/>
    <m/>
    <m/>
    <m/>
    <m/>
    <n v="0.4501759753370184"/>
    <m/>
    <s v="3443 - 3444 - 3445 - "/>
    <n v="0"/>
    <n v="3"/>
    <s v="libre"/>
    <m/>
    <m/>
    <n v="0"/>
    <n v="0"/>
    <x v="40"/>
    <x v="209"/>
    <n v="0"/>
    <n v="0"/>
    <n v="0"/>
    <n v="0"/>
    <n v="1"/>
    <n v="1"/>
    <n v="2"/>
    <n v="2"/>
    <n v="3"/>
    <n v="3"/>
    <n v="4"/>
    <n v="4"/>
    <n v="389"/>
    <n v="87"/>
    <n v="0"/>
    <n v="87"/>
    <n v="0"/>
    <n v="0"/>
    <n v="87"/>
    <n v="0"/>
    <n v="82"/>
    <n v="0"/>
    <n v="47"/>
  </r>
  <r>
    <n v="3608"/>
    <s v="u"/>
    <s v="Protéagineux collectés ou non"/>
    <x v="77"/>
    <x v="56"/>
    <x v="77"/>
    <m/>
    <m/>
    <m/>
    <m/>
    <m/>
    <n v="0.4516531712380905"/>
    <m/>
    <s v="3425 - 3446 - 3447 - "/>
    <n v="0"/>
    <n v="54"/>
    <s v="libre"/>
    <m/>
    <m/>
    <n v="0"/>
    <n v="0"/>
    <x v="207"/>
    <x v="289"/>
    <n v="0"/>
    <n v="2"/>
    <n v="5"/>
    <n v="10"/>
    <n v="15"/>
    <n v="20"/>
    <n v="26"/>
    <n v="31"/>
    <n v="36"/>
    <n v="41"/>
    <n v="47"/>
    <n v="49"/>
    <n v="4554"/>
    <n v="522"/>
    <n v="435"/>
    <n v="522"/>
    <n v="435"/>
    <n v="522"/>
    <n v="435"/>
    <n v="522"/>
    <n v="435"/>
    <n v="519"/>
    <n v="208"/>
  </r>
  <r>
    <n v="3609"/>
    <s v="u"/>
    <s v="Protéagineux collectés ou non"/>
    <x v="78"/>
    <x v="56"/>
    <x v="78"/>
    <m/>
    <m/>
    <m/>
    <m/>
    <m/>
    <n v="0.6993218380829047"/>
    <m/>
    <s v="3425 - 3448 - 3449 - "/>
    <n v="0"/>
    <n v="7"/>
    <s v="libre"/>
    <m/>
    <m/>
    <n v="1"/>
    <n v="0"/>
    <x v="40"/>
    <x v="177"/>
    <n v="0"/>
    <n v="0"/>
    <n v="0"/>
    <n v="1"/>
    <n v="2"/>
    <n v="2"/>
    <n v="3"/>
    <n v="4"/>
    <n v="4"/>
    <n v="5"/>
    <n v="6"/>
    <n v="7"/>
    <n v="585"/>
    <n v="87"/>
    <n v="87"/>
    <n v="87"/>
    <n v="0"/>
    <n v="87"/>
    <n v="87"/>
    <n v="0"/>
    <n v="87"/>
    <n v="32"/>
    <n v="32"/>
  </r>
  <r>
    <n v="3610"/>
    <s v="u"/>
    <s v="Protéagineux collectés ou non"/>
    <x v="79"/>
    <x v="56"/>
    <x v="79"/>
    <m/>
    <m/>
    <m/>
    <m/>
    <m/>
    <n v="68.3090232529303"/>
    <m/>
    <s v="3450 - 3451 - "/>
    <n v="68"/>
    <n v="79"/>
    <s v="libre"/>
    <m/>
    <m/>
    <n v="68"/>
    <n v="4"/>
    <x v="98"/>
    <x v="530"/>
    <n v="58"/>
    <n v="64"/>
    <n v="66"/>
    <n v="68"/>
    <n v="70"/>
    <n v="71"/>
    <n v="73"/>
    <n v="74"/>
    <n v="76"/>
    <n v="77"/>
    <n v="80"/>
    <n v="82"/>
    <n v="1020"/>
    <n v="16"/>
    <n v="44"/>
    <n v="112"/>
    <n v="175"/>
    <n v="211"/>
    <n v="206"/>
    <n v="142"/>
    <n v="81"/>
    <n v="27"/>
    <n v="7"/>
  </r>
  <r>
    <n v="3611"/>
    <s v="u"/>
    <s v="Protéagineux collectés ou non"/>
    <x v="80"/>
    <x v="56"/>
    <x v="80"/>
    <n v="31"/>
    <n v="1.55"/>
    <n v="0.1"/>
    <m/>
    <m/>
    <n v="16.1589804874022"/>
    <n v="-9.574851298450191"/>
    <s v="3451 - 3452 - 3453 - "/>
    <m/>
    <m/>
    <s v="mesuré"/>
    <n v="31"/>
    <n v="2"/>
    <n v="16"/>
    <n v="1"/>
    <x v="316"/>
    <x v="228"/>
    <n v="13"/>
    <n v="14"/>
    <n v="15"/>
    <n v="15"/>
    <n v="15"/>
    <n v="16"/>
    <n v="16"/>
    <n v="16"/>
    <n v="16"/>
    <n v="17"/>
    <n v="17"/>
    <n v="17"/>
    <n v="86"/>
    <n v="1"/>
    <n v="3"/>
    <n v="8"/>
    <n v="8"/>
    <n v="15"/>
    <n v="17"/>
    <n v="14"/>
    <n v="14"/>
    <n v="5"/>
    <n v="2"/>
  </r>
  <r>
    <n v="3612"/>
    <s v="u"/>
    <s v="Protéagineux collectés ou non"/>
    <x v="81"/>
    <x v="56"/>
    <x v="81"/>
    <m/>
    <m/>
    <m/>
    <m/>
    <m/>
    <n v="15.64521113396053"/>
    <m/>
    <s v="3453 - 3454 - 3455 - "/>
    <m/>
    <m/>
    <s v="déterminé"/>
    <m/>
    <m/>
    <n v="15"/>
    <n v="1"/>
    <x v="316"/>
    <x v="210"/>
    <n v="13"/>
    <n v="14"/>
    <n v="14"/>
    <n v="15"/>
    <n v="15"/>
    <n v="15"/>
    <n v="15"/>
    <n v="16"/>
    <n v="16"/>
    <n v="17"/>
    <n v="17"/>
    <n v="17"/>
    <n v="86"/>
    <n v="2"/>
    <n v="2"/>
    <n v="5"/>
    <n v="8"/>
    <n v="14"/>
    <n v="14"/>
    <n v="14"/>
    <n v="10"/>
    <n v="12"/>
    <n v="6"/>
  </r>
  <r>
    <n v="3613"/>
    <s v="u"/>
    <s v="Protéagineux collectés ou non"/>
    <x v="82"/>
    <x v="56"/>
    <x v="82"/>
    <m/>
    <m/>
    <m/>
    <m/>
    <m/>
    <n v="52.1500427655281"/>
    <m/>
    <s v="3451 - 3456 - 3457 - "/>
    <n v="53"/>
    <n v="62"/>
    <s v="libre"/>
    <m/>
    <m/>
    <n v="52"/>
    <n v="4"/>
    <x v="743"/>
    <x v="701"/>
    <n v="45"/>
    <n v="49"/>
    <n v="51"/>
    <n v="53"/>
    <n v="54"/>
    <n v="56"/>
    <n v="57"/>
    <n v="58"/>
    <n v="59"/>
    <n v="61"/>
    <n v="63"/>
    <n v="65"/>
    <n v="842"/>
    <n v="17"/>
    <n v="60"/>
    <n v="138"/>
    <n v="183"/>
    <n v="130"/>
    <n v="161"/>
    <n v="94"/>
    <n v="45"/>
    <n v="11"/>
    <n v="4"/>
  </r>
  <r>
    <n v="3614"/>
    <s v="u"/>
    <s v="Protéagineux collectés ou non"/>
    <x v="83"/>
    <x v="56"/>
    <x v="83"/>
    <m/>
    <m/>
    <m/>
    <m/>
    <m/>
    <n v="16.60991926455696"/>
    <m/>
    <s v="3457 - 3458 - 3459 - "/>
    <n v="16"/>
    <n v="19"/>
    <s v="libre"/>
    <m/>
    <m/>
    <n v="16"/>
    <n v="1"/>
    <x v="316"/>
    <x v="359"/>
    <n v="12"/>
    <n v="14"/>
    <n v="14"/>
    <n v="15"/>
    <n v="16"/>
    <n v="16"/>
    <n v="17"/>
    <n v="17"/>
    <n v="18"/>
    <n v="18"/>
    <n v="19"/>
    <n v="20"/>
    <n v="316"/>
    <n v="3"/>
    <n v="6"/>
    <n v="25"/>
    <n v="44"/>
    <n v="67"/>
    <n v="66"/>
    <n v="53"/>
    <n v="34"/>
    <n v="15"/>
    <n v="4"/>
  </r>
  <r>
    <n v="3615"/>
    <s v="u"/>
    <s v="Protéagineux collectés ou non"/>
    <x v="84"/>
    <x v="56"/>
    <x v="84"/>
    <m/>
    <m/>
    <m/>
    <m/>
    <m/>
    <n v="0.4527207960830308"/>
    <m/>
    <s v="3457 - 3460 - 3461 - "/>
    <n v="0"/>
    <n v="4"/>
    <s v="libre"/>
    <m/>
    <m/>
    <n v="0"/>
    <n v="0"/>
    <x v="40"/>
    <x v="209"/>
    <n v="0"/>
    <n v="0"/>
    <n v="0"/>
    <n v="1"/>
    <n v="1"/>
    <n v="2"/>
    <n v="2"/>
    <n v="2"/>
    <n v="3"/>
    <n v="3"/>
    <n v="4"/>
    <n v="4"/>
    <n v="434"/>
    <n v="87"/>
    <n v="0"/>
    <n v="87"/>
    <n v="0"/>
    <n v="0"/>
    <n v="87"/>
    <n v="0"/>
    <n v="87"/>
    <n v="0"/>
    <n v="87"/>
  </r>
  <r>
    <n v="3616"/>
    <s v="u"/>
    <s v="Protéagineux collectés ou non"/>
    <x v="85"/>
    <x v="56"/>
    <x v="85"/>
    <n v="100"/>
    <n v="5"/>
    <n v="0.1"/>
    <m/>
    <m/>
    <n v="38.01874411294979"/>
    <n v="-12.39625117741004"/>
    <s v="3457 - 3462 - 3463 - "/>
    <m/>
    <m/>
    <s v="mesuré"/>
    <n v="100"/>
    <n v="5"/>
    <n v="38"/>
    <n v="4"/>
    <x v="289"/>
    <x v="224"/>
    <n v="31"/>
    <n v="33"/>
    <n v="34"/>
    <n v="35"/>
    <n v="36"/>
    <n v="37"/>
    <n v="38"/>
    <n v="39"/>
    <n v="40"/>
    <n v="41"/>
    <n v="43"/>
    <n v="45"/>
    <n v="86"/>
    <n v="6"/>
    <n v="6"/>
    <n v="19"/>
    <n v="17"/>
    <n v="12"/>
    <n v="13"/>
    <n v="7"/>
    <n v="3"/>
    <n v="2"/>
    <n v="2"/>
  </r>
  <r>
    <n v="3617"/>
    <s v="u"/>
    <s v="Protéagineux collectés ou non"/>
    <x v="86"/>
    <x v="56"/>
    <x v="86"/>
    <m/>
    <m/>
    <m/>
    <m/>
    <m/>
    <n v="13.68459243347147"/>
    <m/>
    <s v="3464 - 3465 - "/>
    <n v="14"/>
    <n v="15"/>
    <s v="libre"/>
    <m/>
    <m/>
    <n v="14"/>
    <n v="1"/>
    <x v="208"/>
    <x v="190"/>
    <n v="12"/>
    <n v="13"/>
    <n v="13"/>
    <n v="13"/>
    <n v="14"/>
    <n v="14"/>
    <n v="14"/>
    <n v="15"/>
    <n v="15"/>
    <n v="15"/>
    <n v="16"/>
    <n v="16"/>
    <n v="174"/>
    <n v="8"/>
    <n v="31"/>
    <n v="0"/>
    <n v="59"/>
    <n v="0"/>
    <n v="49"/>
    <n v="21"/>
    <n v="0"/>
    <n v="6"/>
    <n v="1"/>
  </r>
  <r>
    <n v="3618"/>
    <s v="u"/>
    <s v="Protéagineux collectés ou non"/>
    <x v="87"/>
    <x v="56"/>
    <x v="87"/>
    <m/>
    <m/>
    <m/>
    <m/>
    <m/>
    <n v="13.31971768259097"/>
    <m/>
    <s v="3465 - 3466 - 3467 - "/>
    <m/>
    <m/>
    <s v="déterminé"/>
    <m/>
    <m/>
    <n v="13"/>
    <n v="1"/>
    <x v="196"/>
    <x v="168"/>
    <n v="11"/>
    <n v="12"/>
    <n v="12"/>
    <n v="12"/>
    <n v="13"/>
    <n v="13"/>
    <n v="13"/>
    <n v="13"/>
    <n v="14"/>
    <n v="14"/>
    <n v="15"/>
    <n v="15"/>
    <n v="86"/>
    <n v="3"/>
    <n v="12"/>
    <n v="12"/>
    <n v="19"/>
    <n v="14"/>
    <n v="13"/>
    <n v="4"/>
    <n v="7"/>
    <n v="1"/>
    <n v="2"/>
  </r>
  <r>
    <n v="3619"/>
    <s v="u"/>
    <s v="Protéagineux collectés ou non"/>
    <x v="88"/>
    <x v="56"/>
    <x v="88"/>
    <m/>
    <m/>
    <m/>
    <m/>
    <m/>
    <n v="2.560352162305272"/>
    <m/>
    <s v="3468 - 3469 - "/>
    <n v="3"/>
    <n v="4"/>
    <s v="libre"/>
    <m/>
    <m/>
    <n v="2"/>
    <n v="1"/>
    <x v="207"/>
    <x v="209"/>
    <n v="1"/>
    <n v="2"/>
    <n v="2"/>
    <n v="2"/>
    <n v="3"/>
    <n v="3"/>
    <n v="3"/>
    <n v="3"/>
    <n v="4"/>
    <n v="4"/>
    <n v="4"/>
    <n v="4"/>
    <n v="158"/>
    <n v="1"/>
    <n v="0"/>
    <n v="41"/>
    <n v="0"/>
    <n v="0"/>
    <n v="67"/>
    <n v="0"/>
    <n v="42"/>
    <n v="0"/>
    <n v="8"/>
  </r>
  <r>
    <n v="3620"/>
    <s v="u"/>
    <s v="Protéagineux collectés ou non"/>
    <x v="89"/>
    <x v="56"/>
    <x v="89"/>
    <m/>
    <m/>
    <m/>
    <m/>
    <m/>
    <n v="0"/>
    <m/>
    <s v="347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621"/>
    <s v="u"/>
    <s v="Céréales collectées ou non"/>
    <x v="0"/>
    <x v="57"/>
    <x v="0"/>
    <m/>
    <m/>
    <m/>
    <m/>
    <m/>
    <n v="18902.68602006787"/>
    <m/>
    <s v="3471 - 3472 - "/>
    <n v="18900"/>
    <n v="18933"/>
    <s v="libre"/>
    <m/>
    <m/>
    <n v="18910"/>
    <n v="17"/>
    <x v="744"/>
    <x v="823"/>
    <n v="18872"/>
    <n v="18889"/>
    <n v="18897"/>
    <n v="18904"/>
    <n v="18910"/>
    <n v="18915"/>
    <n v="18920"/>
    <n v="18926"/>
    <n v="18930"/>
    <n v="18938"/>
    <n v="18949"/>
    <n v="18959"/>
    <n v="316"/>
    <n v="9"/>
    <n v="21"/>
    <n v="49"/>
    <n v="73"/>
    <n v="71"/>
    <n v="48"/>
    <n v="24"/>
    <n v="12"/>
    <n v="6"/>
    <n v="4"/>
  </r>
  <r>
    <n v="3622"/>
    <s v="u"/>
    <s v="Céréales collectées ou non"/>
    <x v="1"/>
    <x v="57"/>
    <x v="1"/>
    <m/>
    <m/>
    <m/>
    <m/>
    <m/>
    <n v="10304.72328726282"/>
    <m/>
    <s v="3472 - 3473 - 3474 - "/>
    <m/>
    <m/>
    <s v="déterminé"/>
    <m/>
    <m/>
    <n v="10311"/>
    <n v="12"/>
    <x v="142"/>
    <x v="148"/>
    <n v="10305"/>
    <n v="10305"/>
    <n v="10305"/>
    <n v="10305"/>
    <n v="10305"/>
    <n v="10305"/>
    <n v="10305"/>
    <n v="10305"/>
    <n v="10306"/>
    <n v="10317"/>
    <n v="10325"/>
    <n v="10335"/>
    <n v="86"/>
    <n v="64"/>
    <n v="6"/>
    <n v="5"/>
    <n v="5"/>
    <n v="4"/>
    <n v="0"/>
    <n v="1"/>
    <n v="1"/>
    <n v="0"/>
    <n v="1"/>
  </r>
  <r>
    <n v="3623"/>
    <s v="u"/>
    <s v="Céréales collectées ou non"/>
    <x v="2"/>
    <x v="57"/>
    <x v="2"/>
    <m/>
    <m/>
    <m/>
    <m/>
    <m/>
    <n v="10304.57563507242"/>
    <m/>
    <s v="3474 - 3475 - 3476 - "/>
    <n v="10291"/>
    <n v="10306"/>
    <s v="libre"/>
    <m/>
    <m/>
    <n v="10311"/>
    <n v="12"/>
    <x v="745"/>
    <x v="149"/>
    <n v="10289"/>
    <n v="10292"/>
    <n v="10293"/>
    <n v="10295"/>
    <n v="10297"/>
    <n v="10299"/>
    <n v="10301"/>
    <n v="10303"/>
    <n v="10305"/>
    <n v="10311"/>
    <n v="10321"/>
    <n v="10332"/>
    <n v="1228"/>
    <n v="315"/>
    <n v="534"/>
    <n v="160"/>
    <n v="94"/>
    <n v="47"/>
    <n v="38"/>
    <n v="19"/>
    <n v="9"/>
    <n v="5"/>
    <n v="8"/>
  </r>
  <r>
    <n v="3624"/>
    <s v="u"/>
    <s v="Céréales collectées ou non"/>
    <x v="3"/>
    <x v="57"/>
    <x v="3"/>
    <m/>
    <m/>
    <m/>
    <m/>
    <m/>
    <n v="5614.052131621074"/>
    <m/>
    <s v="3476 - 3477 - 3478 - "/>
    <n v="5605"/>
    <n v="5612"/>
    <s v="libre"/>
    <m/>
    <m/>
    <n v="5625"/>
    <n v="24"/>
    <x v="746"/>
    <x v="824"/>
    <n v="5564"/>
    <n v="5577"/>
    <n v="5586"/>
    <n v="5596"/>
    <n v="5604"/>
    <n v="5611"/>
    <n v="5614"/>
    <n v="5620"/>
    <n v="5629"/>
    <n v="5633"/>
    <n v="5645"/>
    <n v="5658"/>
    <n v="93"/>
    <n v="4"/>
    <n v="6"/>
    <n v="12"/>
    <n v="17"/>
    <n v="20"/>
    <n v="17"/>
    <n v="11"/>
    <n v="2"/>
    <n v="3"/>
    <n v="2"/>
  </r>
  <r>
    <n v="3625"/>
    <s v="u"/>
    <s v="Céréales collectées ou non"/>
    <x v="4"/>
    <x v="57"/>
    <x v="4"/>
    <m/>
    <m/>
    <m/>
    <m/>
    <m/>
    <n v="3239.803571512121"/>
    <m/>
    <s v="3478 - 3479 - 3594 - "/>
    <n v="3232"/>
    <n v="3237"/>
    <s v="libre"/>
    <m/>
    <m/>
    <n v="3245"/>
    <n v="30"/>
    <x v="747"/>
    <x v="196"/>
    <n v="3173"/>
    <n v="3186"/>
    <n v="3196"/>
    <n v="3213"/>
    <n v="3227"/>
    <n v="3233"/>
    <n v="3238"/>
    <n v="3245"/>
    <n v="3254"/>
    <n v="3262"/>
    <n v="3270"/>
    <n v="3283"/>
    <n v="86"/>
    <n v="6"/>
    <n v="6"/>
    <n v="7"/>
    <n v="15"/>
    <n v="19"/>
    <n v="14"/>
    <n v="14"/>
    <n v="2"/>
    <n v="1"/>
    <n v="3"/>
  </r>
  <r>
    <n v="3626"/>
    <s v="u"/>
    <s v="Céréales collectées ou non"/>
    <x v="5"/>
    <x v="57"/>
    <x v="5"/>
    <n v="1533"/>
    <n v="38.325"/>
    <n v="0.05"/>
    <m/>
    <m/>
    <n v="1452.325636877165"/>
    <n v="-2.105006213250746"/>
    <s v="3478 - 3480 - 3596 - "/>
    <m/>
    <m/>
    <s v="mesuré"/>
    <n v="1535"/>
    <n v="36"/>
    <n v="1454"/>
    <n v="20"/>
    <x v="600"/>
    <x v="152"/>
    <n v="1409"/>
    <n v="1417"/>
    <n v="1428"/>
    <n v="1436"/>
    <n v="1443"/>
    <n v="1448"/>
    <n v="1454"/>
    <n v="1461"/>
    <n v="1466"/>
    <n v="1472"/>
    <n v="1477"/>
    <n v="1485"/>
    <n v="86"/>
    <n v="5"/>
    <n v="3"/>
    <n v="10"/>
    <n v="9"/>
    <n v="17"/>
    <n v="13"/>
    <n v="15"/>
    <n v="8"/>
    <n v="5"/>
    <n v="2"/>
  </r>
  <r>
    <n v="3627"/>
    <s v="u"/>
    <s v="Céréales collectées ou non"/>
    <x v="6"/>
    <x v="57"/>
    <x v="6"/>
    <n v="1000"/>
    <n v="25"/>
    <n v="0.05"/>
    <m/>
    <m/>
    <n v="921.9229232317887"/>
    <n v="-3.123083070728453"/>
    <s v="3478 - 3481 - 3598 - "/>
    <m/>
    <m/>
    <s v="mesuré"/>
    <n v="1004"/>
    <n v="23"/>
    <n v="925"/>
    <n v="14"/>
    <x v="748"/>
    <x v="825"/>
    <n v="891"/>
    <n v="905"/>
    <n v="909"/>
    <n v="914"/>
    <n v="917"/>
    <n v="920"/>
    <n v="924"/>
    <n v="928"/>
    <n v="933"/>
    <n v="938"/>
    <n v="943"/>
    <n v="946"/>
    <n v="86"/>
    <n v="2"/>
    <n v="5"/>
    <n v="8"/>
    <n v="22"/>
    <n v="15"/>
    <n v="11"/>
    <n v="12"/>
    <n v="9"/>
    <n v="2"/>
    <n v="1"/>
  </r>
  <r>
    <n v="3628"/>
    <s v="u"/>
    <s v="Céréales collectées ou non"/>
    <x v="7"/>
    <x v="57"/>
    <x v="7"/>
    <m/>
    <m/>
    <m/>
    <m/>
    <m/>
    <n v="352.8519300174001"/>
    <m/>
    <s v="3476 - 3482 - 3483 - "/>
    <m/>
    <m/>
    <s v="déterminé"/>
    <m/>
    <m/>
    <n v="352"/>
    <n v="3"/>
    <x v="679"/>
    <x v="154"/>
    <n v="344"/>
    <n v="348"/>
    <n v="349"/>
    <n v="350"/>
    <n v="351"/>
    <n v="351"/>
    <n v="353"/>
    <n v="353"/>
    <n v="354"/>
    <n v="355"/>
    <n v="356"/>
    <n v="357"/>
    <n v="86"/>
    <n v="1"/>
    <n v="2"/>
    <n v="7"/>
    <n v="23"/>
    <n v="14"/>
    <n v="20"/>
    <n v="11"/>
    <n v="6"/>
    <n v="2"/>
    <n v="1"/>
  </r>
  <r>
    <n v="3629"/>
    <s v="u"/>
    <s v="Céréales collectées ou non"/>
    <x v="8"/>
    <x v="57"/>
    <x v="8"/>
    <n v="230"/>
    <n v="11.5"/>
    <n v="0.1"/>
    <m/>
    <m/>
    <n v="239.619571005983"/>
    <n v="0.8364844353028724"/>
    <s v="3483 - 3484 - 3485 - "/>
    <m/>
    <m/>
    <s v="mesuré"/>
    <n v="229"/>
    <n v="12"/>
    <n v="239"/>
    <n v="4"/>
    <x v="749"/>
    <x v="155"/>
    <n v="228"/>
    <n v="233"/>
    <n v="235"/>
    <n v="236"/>
    <n v="237"/>
    <n v="238"/>
    <n v="239"/>
    <n v="240"/>
    <n v="241"/>
    <n v="243"/>
    <n v="244"/>
    <n v="246"/>
    <n v="86"/>
    <n v="1"/>
    <n v="3"/>
    <n v="2"/>
    <n v="13"/>
    <n v="15"/>
    <n v="15"/>
    <n v="17"/>
    <n v="11"/>
    <n v="5"/>
    <n v="5"/>
  </r>
  <r>
    <n v="3630"/>
    <s v="u"/>
    <s v="Céréales collectées ou non"/>
    <x v="9"/>
    <x v="57"/>
    <x v="9"/>
    <m/>
    <m/>
    <m/>
    <m/>
    <m/>
    <n v="70.7948580816048"/>
    <m/>
    <s v="3485 - 3486 - 3574 - "/>
    <n v="68"/>
    <n v="72"/>
    <s v="libre"/>
    <m/>
    <m/>
    <n v="70"/>
    <n v="2"/>
    <x v="150"/>
    <x v="156"/>
    <n v="58"/>
    <n v="63"/>
    <n v="65"/>
    <n v="66"/>
    <n v="67"/>
    <n v="68"/>
    <n v="69"/>
    <n v="70"/>
    <n v="70"/>
    <n v="71"/>
    <n v="72"/>
    <n v="73"/>
    <n v="416"/>
    <n v="3"/>
    <n v="6"/>
    <n v="16"/>
    <n v="11"/>
    <n v="55"/>
    <n v="97"/>
    <n v="50"/>
    <n v="100"/>
    <n v="65"/>
    <n v="14"/>
  </r>
  <r>
    <n v="3631"/>
    <s v="u"/>
    <s v="Céréales collectées ou non"/>
    <x v="10"/>
    <x v="57"/>
    <x v="10"/>
    <m/>
    <m/>
    <m/>
    <m/>
    <m/>
    <n v="169.7590603824376"/>
    <m/>
    <s v="3485 - 3487 - 3576 - "/>
    <n v="166"/>
    <n v="171"/>
    <s v="libre"/>
    <m/>
    <m/>
    <n v="170"/>
    <n v="3"/>
    <x v="151"/>
    <x v="157"/>
    <n v="155"/>
    <n v="161"/>
    <n v="163"/>
    <n v="166"/>
    <n v="167"/>
    <n v="168"/>
    <n v="169"/>
    <n v="169"/>
    <n v="170"/>
    <n v="172"/>
    <n v="173"/>
    <n v="174"/>
    <n v="400"/>
    <n v="5"/>
    <n v="5"/>
    <n v="14"/>
    <n v="23"/>
    <n v="31"/>
    <n v="117"/>
    <n v="93"/>
    <n v="63"/>
    <n v="35"/>
    <n v="15"/>
  </r>
  <r>
    <n v="3632"/>
    <s v="u"/>
    <s v="Céréales collectées ou non"/>
    <x v="11"/>
    <x v="57"/>
    <x v="11"/>
    <n v="110"/>
    <n v="5.5"/>
    <n v="0.1"/>
    <m/>
    <m/>
    <n v="111.3210432244945"/>
    <n v="0.2401896771808212"/>
    <s v="3483 - 3488 - 3578 - "/>
    <m/>
    <m/>
    <s v="mesuré"/>
    <n v="110"/>
    <n v="6"/>
    <n v="112"/>
    <n v="4"/>
    <x v="152"/>
    <x v="158"/>
    <n v="103"/>
    <n v="106"/>
    <n v="107"/>
    <n v="109"/>
    <n v="110"/>
    <n v="111"/>
    <n v="112"/>
    <n v="113"/>
    <n v="113"/>
    <n v="114"/>
    <n v="117"/>
    <n v="118"/>
    <n v="86"/>
    <n v="3"/>
    <n v="3"/>
    <n v="9"/>
    <n v="13"/>
    <n v="13"/>
    <n v="22"/>
    <n v="11"/>
    <n v="4"/>
    <n v="6"/>
    <n v="3"/>
  </r>
  <r>
    <n v="3633"/>
    <s v="u"/>
    <s v="Céréales collectées ou non"/>
    <x v="12"/>
    <x v="57"/>
    <x v="12"/>
    <m/>
    <m/>
    <m/>
    <m/>
    <m/>
    <n v="29.0382734802836"/>
    <m/>
    <s v="3476 - 3489 - 3584 - "/>
    <n v="30"/>
    <n v="33"/>
    <s v="libre"/>
    <m/>
    <m/>
    <n v="29"/>
    <n v="1"/>
    <x v="315"/>
    <x v="136"/>
    <n v="26"/>
    <n v="28"/>
    <n v="29"/>
    <n v="29"/>
    <n v="30"/>
    <n v="30"/>
    <n v="31"/>
    <n v="31"/>
    <n v="32"/>
    <n v="32"/>
    <n v="33"/>
    <n v="34"/>
    <n v="290"/>
    <n v="3"/>
    <n v="5"/>
    <n v="18"/>
    <n v="37"/>
    <n v="59"/>
    <n v="66"/>
    <n v="50"/>
    <n v="31"/>
    <n v="13"/>
    <n v="9"/>
  </r>
  <r>
    <n v="3634"/>
    <s v="u"/>
    <s v="Céréales collectées ou non"/>
    <x v="13"/>
    <x v="57"/>
    <x v="13"/>
    <m/>
    <m/>
    <m/>
    <m/>
    <m/>
    <n v="0.02479223760072924"/>
    <m/>
    <s v="3476 - 3490 - 3510 - 3582 - "/>
    <n v="0"/>
    <n v="15"/>
    <s v="libre"/>
    <m/>
    <m/>
    <n v="0"/>
    <n v="0"/>
    <x v="40"/>
    <x v="127"/>
    <n v="0"/>
    <n v="0"/>
    <n v="1"/>
    <n v="2"/>
    <n v="4"/>
    <n v="5"/>
    <n v="7"/>
    <n v="8"/>
    <n v="10"/>
    <n v="11"/>
    <n v="13"/>
    <n v="14"/>
    <n v="1262"/>
    <n v="174"/>
    <n v="174"/>
    <n v="174"/>
    <n v="174"/>
    <n v="87"/>
    <n v="173"/>
    <n v="163"/>
    <n v="111"/>
    <n v="30"/>
    <n v="3"/>
  </r>
  <r>
    <n v="3635"/>
    <s v="u"/>
    <s v="Céréales collectées ou non"/>
    <x v="14"/>
    <x v="57"/>
    <x v="14"/>
    <m/>
    <m/>
    <m/>
    <m/>
    <m/>
    <n v="4073.384354127259"/>
    <m/>
    <s v="3476 - 3491 - 3492 - "/>
    <n v="4070"/>
    <n v="4086"/>
    <s v="libre"/>
    <m/>
    <m/>
    <n v="4069"/>
    <n v="21"/>
    <x v="750"/>
    <x v="826"/>
    <n v="4008"/>
    <n v="4035"/>
    <n v="4042"/>
    <n v="4052"/>
    <n v="4062"/>
    <n v="4068"/>
    <n v="4073"/>
    <n v="4078"/>
    <n v="4085"/>
    <n v="4090"/>
    <n v="4098"/>
    <n v="4100"/>
    <n v="173"/>
    <n v="4"/>
    <n v="3"/>
    <n v="11"/>
    <n v="21"/>
    <n v="25"/>
    <n v="33"/>
    <n v="39"/>
    <n v="27"/>
    <n v="8"/>
    <n v="3"/>
  </r>
  <r>
    <n v="3636"/>
    <s v="u"/>
    <s v="Céréales collectées ou non"/>
    <x v="15"/>
    <x v="57"/>
    <x v="15"/>
    <m/>
    <m/>
    <m/>
    <m/>
    <m/>
    <n v="901.5060499898278"/>
    <m/>
    <s v="3492 - 3493 - 3494 - 3558 - "/>
    <n v="899"/>
    <n v="916"/>
    <s v="libre"/>
    <m/>
    <m/>
    <n v="900"/>
    <n v="9"/>
    <x v="751"/>
    <x v="160"/>
    <n v="868"/>
    <n v="888"/>
    <n v="892"/>
    <n v="897"/>
    <n v="900"/>
    <n v="903"/>
    <n v="906"/>
    <n v="908"/>
    <n v="911"/>
    <n v="915"/>
    <n v="919"/>
    <n v="923"/>
    <n v="1356"/>
    <n v="7"/>
    <n v="5"/>
    <n v="44"/>
    <n v="113"/>
    <n v="216"/>
    <n v="331"/>
    <n v="289"/>
    <n v="224"/>
    <n v="90"/>
    <n v="38"/>
  </r>
  <r>
    <n v="3637"/>
    <s v="u"/>
    <s v="Céréales collectées ou non"/>
    <x v="16"/>
    <x v="57"/>
    <x v="16"/>
    <m/>
    <m/>
    <m/>
    <m/>
    <m/>
    <n v="488.9356180143166"/>
    <m/>
    <s v="3494 - 3495 - 3566 - "/>
    <n v="488"/>
    <n v="505"/>
    <s v="libre"/>
    <m/>
    <m/>
    <n v="488"/>
    <n v="6"/>
    <x v="524"/>
    <x v="827"/>
    <n v="466"/>
    <n v="483"/>
    <n v="486"/>
    <n v="488"/>
    <n v="491"/>
    <n v="493"/>
    <n v="495"/>
    <n v="497"/>
    <n v="499"/>
    <n v="501"/>
    <n v="505"/>
    <n v="508"/>
    <n v="1381"/>
    <n v="5"/>
    <n v="6"/>
    <n v="21"/>
    <n v="105"/>
    <n v="199"/>
    <n v="325"/>
    <n v="353"/>
    <n v="215"/>
    <n v="121"/>
    <n v="32"/>
  </r>
  <r>
    <n v="3638"/>
    <s v="u"/>
    <s v="Céréales collectées ou non"/>
    <x v="17"/>
    <x v="57"/>
    <x v="17"/>
    <m/>
    <m/>
    <m/>
    <m/>
    <m/>
    <n v="412.429974037825"/>
    <m/>
    <s v="3494 - 3496 - 3570 - "/>
    <n v="411"/>
    <n v="429"/>
    <s v="libre"/>
    <m/>
    <m/>
    <n v="412"/>
    <n v="5"/>
    <x v="156"/>
    <x v="161"/>
    <n v="397"/>
    <n v="407"/>
    <n v="409"/>
    <n v="412"/>
    <n v="415"/>
    <n v="417"/>
    <n v="419"/>
    <n v="420"/>
    <n v="422"/>
    <n v="425"/>
    <n v="428"/>
    <n v="430"/>
    <n v="1383"/>
    <n v="10"/>
    <n v="36"/>
    <n v="108"/>
    <n v="196"/>
    <n v="265"/>
    <n v="296"/>
    <n v="232"/>
    <n v="150"/>
    <n v="70"/>
    <n v="21"/>
  </r>
  <r>
    <n v="3639"/>
    <s v="u"/>
    <s v="Céréales collectées ou non"/>
    <x v="18"/>
    <x v="57"/>
    <x v="18"/>
    <n v="3450"/>
    <n v="86.25"/>
    <n v="0.05"/>
    <m/>
    <m/>
    <n v="3171.878304137432"/>
    <n v="-3.224599372319632"/>
    <s v="3492 - 3497 - 3498 - 3590 - "/>
    <m/>
    <m/>
    <s v="mesuré"/>
    <n v="3457"/>
    <n v="80"/>
    <n v="3169"/>
    <n v="22"/>
    <x v="752"/>
    <x v="828"/>
    <n v="3105"/>
    <n v="3136"/>
    <n v="3143"/>
    <n v="3151"/>
    <n v="3158"/>
    <n v="3165"/>
    <n v="3175"/>
    <n v="3178"/>
    <n v="3181"/>
    <n v="3189"/>
    <n v="3195"/>
    <n v="3202"/>
    <n v="86"/>
    <n v="1"/>
    <n v="2"/>
    <n v="2"/>
    <n v="8"/>
    <n v="11"/>
    <n v="14"/>
    <n v="13"/>
    <n v="18"/>
    <n v="11"/>
    <n v="7"/>
  </r>
  <r>
    <n v="3640"/>
    <s v="u"/>
    <s v="Céréales collectées ou non"/>
    <x v="19"/>
    <x v="57"/>
    <x v="19"/>
    <n v="622.744315102353"/>
    <n v="15.56860787755883"/>
    <n v="0.05"/>
    <m/>
    <m/>
    <n v="663.795744859378"/>
    <n v="2.636807997213298"/>
    <s v="3498 - 3499 - "/>
    <m/>
    <m/>
    <s v="mesuré"/>
    <n v="622"/>
    <n v="16"/>
    <n v="662"/>
    <n v="13"/>
    <x v="158"/>
    <x v="163"/>
    <n v="628"/>
    <n v="641"/>
    <n v="645"/>
    <n v="652"/>
    <n v="657"/>
    <n v="658"/>
    <n v="660"/>
    <n v="664"/>
    <n v="667"/>
    <n v="673"/>
    <n v="680"/>
    <n v="682"/>
    <n v="86"/>
    <n v="2"/>
    <n v="2"/>
    <n v="10"/>
    <n v="5"/>
    <n v="24"/>
    <n v="13"/>
    <n v="10"/>
    <n v="8"/>
    <n v="11"/>
    <n v="2"/>
  </r>
  <r>
    <n v="3641"/>
    <s v="u"/>
    <s v="Céréales collectées ou non"/>
    <x v="20"/>
    <x v="57"/>
    <x v="20"/>
    <n v="2047.965645857548"/>
    <n v="102.3982822928774"/>
    <n v="0.1"/>
    <m/>
    <m/>
    <n v="1861.485390637474"/>
    <n v="-1.821126790845054"/>
    <s v="3498 - 3500 - 3602 - "/>
    <m/>
    <m/>
    <s v="mesuré"/>
    <n v="2047"/>
    <n v="88"/>
    <n v="1861"/>
    <n v="29"/>
    <x v="159"/>
    <x v="164"/>
    <n v="1775"/>
    <n v="1816"/>
    <n v="1829"/>
    <n v="1835"/>
    <n v="1843"/>
    <n v="1854"/>
    <n v="1861"/>
    <n v="1869"/>
    <n v="1877"/>
    <n v="1887"/>
    <n v="1896"/>
    <n v="1907"/>
    <n v="86"/>
    <n v="1"/>
    <n v="1"/>
    <n v="5"/>
    <n v="11"/>
    <n v="14"/>
    <n v="18"/>
    <n v="15"/>
    <n v="13"/>
    <n v="5"/>
    <n v="4"/>
  </r>
  <r>
    <n v="3642"/>
    <s v="u"/>
    <s v="Céréales collectées ou non"/>
    <x v="21"/>
    <x v="57"/>
    <x v="21"/>
    <n v="699.0649306467482"/>
    <n v="34.95324653233741"/>
    <n v="0.1"/>
    <m/>
    <m/>
    <n v="645.6051506518785"/>
    <n v="-1.529465365839786"/>
    <s v="3498 - 3501 - 3604 - "/>
    <m/>
    <m/>
    <s v="mesuré"/>
    <n v="699"/>
    <n v="32"/>
    <n v="646"/>
    <n v="17"/>
    <x v="160"/>
    <x v="829"/>
    <n v="592"/>
    <n v="615"/>
    <n v="624"/>
    <n v="633"/>
    <n v="638"/>
    <n v="644"/>
    <n v="648"/>
    <n v="651"/>
    <n v="655"/>
    <n v="660"/>
    <n v="665"/>
    <n v="670"/>
    <n v="86"/>
    <n v="1"/>
    <n v="1"/>
    <n v="6"/>
    <n v="9"/>
    <n v="14"/>
    <n v="19"/>
    <n v="22"/>
    <n v="11"/>
    <n v="3"/>
    <n v="1"/>
  </r>
  <r>
    <n v="3643"/>
    <s v="u"/>
    <s v="Céréales collectées ou non"/>
    <x v="22"/>
    <x v="57"/>
    <x v="22"/>
    <m/>
    <m/>
    <m/>
    <m/>
    <m/>
    <n v="235.2241535888013"/>
    <m/>
    <s v="3476 - 3502 - 3503 - "/>
    <n v="232"/>
    <n v="246"/>
    <s v="libre"/>
    <m/>
    <m/>
    <n v="236"/>
    <n v="7"/>
    <x v="602"/>
    <x v="830"/>
    <n v="217"/>
    <n v="226"/>
    <n v="229"/>
    <n v="233"/>
    <n v="236"/>
    <n v="238"/>
    <n v="240"/>
    <n v="242"/>
    <n v="244"/>
    <n v="247"/>
    <n v="250"/>
    <n v="254"/>
    <n v="1230"/>
    <n v="28"/>
    <n v="60"/>
    <n v="172"/>
    <n v="260"/>
    <n v="297"/>
    <n v="262"/>
    <n v="99"/>
    <n v="38"/>
    <n v="9"/>
    <n v="6"/>
  </r>
  <r>
    <n v="3644"/>
    <s v="u"/>
    <s v="Céréales collectées ou non"/>
    <x v="23"/>
    <x v="57"/>
    <x v="23"/>
    <m/>
    <m/>
    <m/>
    <m/>
    <m/>
    <n v="21.61693212805718"/>
    <m/>
    <s v="3503 - 3504 - 3505 - 3558 - "/>
    <n v="20"/>
    <n v="34"/>
    <s v="libre"/>
    <m/>
    <m/>
    <n v="23"/>
    <n v="2"/>
    <x v="163"/>
    <x v="56"/>
    <n v="16"/>
    <n v="21"/>
    <n v="22"/>
    <n v="24"/>
    <n v="25"/>
    <n v="26"/>
    <n v="28"/>
    <n v="29"/>
    <n v="31"/>
    <n v="32"/>
    <n v="34"/>
    <n v="36"/>
    <n v="1228"/>
    <n v="8"/>
    <n v="93"/>
    <n v="224"/>
    <n v="259"/>
    <n v="252"/>
    <n v="219"/>
    <n v="125"/>
    <n v="38"/>
    <n v="8"/>
    <n v="3"/>
  </r>
  <r>
    <n v="3645"/>
    <s v="u"/>
    <s v="Céréales collectées ou non"/>
    <x v="24"/>
    <x v="57"/>
    <x v="24"/>
    <m/>
    <m/>
    <m/>
    <m/>
    <m/>
    <n v="21.05933610370214"/>
    <m/>
    <s v="3505 - 3506 - 3566 - "/>
    <n v="20"/>
    <n v="35"/>
    <s v="libre"/>
    <m/>
    <m/>
    <n v="22"/>
    <n v="2"/>
    <x v="37"/>
    <x v="167"/>
    <n v="15"/>
    <n v="20"/>
    <n v="21"/>
    <n v="23"/>
    <n v="25"/>
    <n v="26"/>
    <n v="28"/>
    <n v="29"/>
    <n v="31"/>
    <n v="33"/>
    <n v="35"/>
    <n v="37"/>
    <n v="1328"/>
    <n v="17"/>
    <n v="136"/>
    <n v="233"/>
    <n v="255"/>
    <n v="247"/>
    <n v="222"/>
    <n v="146"/>
    <n v="57"/>
    <n v="12"/>
    <n v="4"/>
  </r>
  <r>
    <n v="3646"/>
    <s v="u"/>
    <s v="Céréales collectées ou non"/>
    <x v="25"/>
    <x v="57"/>
    <x v="25"/>
    <m/>
    <m/>
    <m/>
    <m/>
    <m/>
    <n v="0.09068471079522471"/>
    <m/>
    <s v="3505 - 3507 - 3570 - "/>
    <n v="0"/>
    <n v="15"/>
    <s v="libre"/>
    <m/>
    <m/>
    <n v="1"/>
    <n v="1"/>
    <x v="40"/>
    <x v="168"/>
    <n v="0"/>
    <n v="0"/>
    <n v="1"/>
    <n v="3"/>
    <n v="4"/>
    <n v="6"/>
    <n v="7"/>
    <n v="9"/>
    <n v="10"/>
    <n v="12"/>
    <n v="14"/>
    <n v="15"/>
    <n v="1342"/>
    <n v="168"/>
    <n v="174"/>
    <n v="174"/>
    <n v="173"/>
    <n v="170"/>
    <n v="164"/>
    <n v="153"/>
    <n v="118"/>
    <n v="38"/>
    <n v="11"/>
  </r>
  <r>
    <n v="3647"/>
    <s v="u"/>
    <s v="Céréales collectées ou non"/>
    <x v="26"/>
    <x v="57"/>
    <x v="26"/>
    <n v="250"/>
    <n v="6.25"/>
    <n v="0.05"/>
    <m/>
    <m/>
    <n v="213.6072214607441"/>
    <n v="-5.822844566280942"/>
    <s v="3503 - 3508 - 3590 - 3602 - "/>
    <m/>
    <m/>
    <s v="mesuré"/>
    <n v="250"/>
    <n v="7"/>
    <n v="213"/>
    <n v="6"/>
    <x v="392"/>
    <x v="769"/>
    <n v="198"/>
    <n v="201"/>
    <n v="205"/>
    <n v="208"/>
    <n v="210"/>
    <n v="212"/>
    <n v="213"/>
    <n v="214"/>
    <n v="216"/>
    <n v="218"/>
    <n v="220"/>
    <n v="223"/>
    <n v="86"/>
    <n v="5"/>
    <n v="3"/>
    <n v="11"/>
    <n v="11"/>
    <n v="25"/>
    <n v="17"/>
    <n v="9"/>
    <n v="3"/>
    <n v="2"/>
    <n v="1"/>
  </r>
  <r>
    <n v="3648"/>
    <s v="u"/>
    <s v="Céréales collectées ou non"/>
    <x v="27"/>
    <x v="57"/>
    <x v="27"/>
    <m/>
    <m/>
    <m/>
    <m/>
    <m/>
    <n v="0.9590663979511957"/>
    <m/>
    <s v="3474 - 3509 - 3510 - "/>
    <n v="0"/>
    <n v="14"/>
    <s v="libre"/>
    <m/>
    <m/>
    <n v="1"/>
    <n v="0"/>
    <x v="40"/>
    <x v="124"/>
    <n v="0"/>
    <n v="0"/>
    <n v="1"/>
    <n v="2"/>
    <n v="4"/>
    <n v="5"/>
    <n v="7"/>
    <n v="8"/>
    <n v="9"/>
    <n v="11"/>
    <n v="12"/>
    <n v="13"/>
    <n v="1236"/>
    <n v="174"/>
    <n v="174"/>
    <n v="174"/>
    <n v="87"/>
    <n v="174"/>
    <n v="173"/>
    <n v="82"/>
    <n v="139"/>
    <n v="55"/>
    <n v="5"/>
  </r>
  <r>
    <n v="3649"/>
    <s v="u"/>
    <s v="Céréales collectées ou non"/>
    <x v="28"/>
    <x v="57"/>
    <x v="28"/>
    <m/>
    <m/>
    <m/>
    <m/>
    <m/>
    <n v="0.9134966802116259"/>
    <m/>
    <s v="3510 - 3511 - "/>
    <n v="0"/>
    <n v="16"/>
    <s v="libre"/>
    <m/>
    <m/>
    <n v="1"/>
    <n v="0"/>
    <x v="40"/>
    <x v="127"/>
    <n v="0"/>
    <n v="0"/>
    <n v="1"/>
    <n v="3"/>
    <n v="4"/>
    <n v="6"/>
    <n v="7"/>
    <n v="9"/>
    <n v="10"/>
    <n v="12"/>
    <n v="13"/>
    <n v="14"/>
    <n v="1323"/>
    <n v="174"/>
    <n v="174"/>
    <n v="174"/>
    <n v="174"/>
    <n v="87"/>
    <n v="174"/>
    <n v="168"/>
    <n v="139"/>
    <n v="55"/>
    <n v="5"/>
  </r>
  <r>
    <n v="3650"/>
    <s v="u"/>
    <s v="Céréales collectées ou non"/>
    <x v="29"/>
    <x v="57"/>
    <x v="29"/>
    <m/>
    <m/>
    <m/>
    <m/>
    <m/>
    <n v="0.9141210624201564"/>
    <m/>
    <s v="3510 - 3512 - "/>
    <n v="0"/>
    <n v="16"/>
    <s v="libre"/>
    <m/>
    <m/>
    <n v="1"/>
    <n v="0"/>
    <x v="40"/>
    <x v="127"/>
    <n v="0"/>
    <n v="0"/>
    <n v="1"/>
    <n v="3"/>
    <n v="4"/>
    <n v="6"/>
    <n v="7"/>
    <n v="9"/>
    <n v="10"/>
    <n v="12"/>
    <n v="13"/>
    <n v="14"/>
    <n v="1323"/>
    <n v="174"/>
    <n v="174"/>
    <n v="174"/>
    <n v="174"/>
    <n v="87"/>
    <n v="174"/>
    <n v="168"/>
    <n v="139"/>
    <n v="55"/>
    <n v="5"/>
  </r>
  <r>
    <n v="3651"/>
    <s v="u"/>
    <s v="Céréales collectées ou non"/>
    <x v="30"/>
    <x v="57"/>
    <x v="30"/>
    <m/>
    <m/>
    <m/>
    <m/>
    <m/>
    <n v="8600.956866092161"/>
    <m/>
    <s v="3472 - 3513 - 3514 - "/>
    <n v="8597"/>
    <n v="8627"/>
    <s v="libre"/>
    <m/>
    <m/>
    <n v="8602"/>
    <n v="14"/>
    <x v="753"/>
    <x v="831"/>
    <n v="8570"/>
    <n v="8585"/>
    <n v="8591"/>
    <n v="8598"/>
    <n v="8604"/>
    <n v="8608"/>
    <n v="8612"/>
    <n v="8617"/>
    <n v="8623"/>
    <n v="8629"/>
    <n v="8638"/>
    <n v="8646"/>
    <n v="2485"/>
    <n v="55"/>
    <n v="160"/>
    <n v="347"/>
    <n v="519"/>
    <n v="522"/>
    <n v="410"/>
    <n v="255"/>
    <n v="128"/>
    <n v="64"/>
    <n v="26"/>
  </r>
  <r>
    <n v="3652"/>
    <s v="u"/>
    <s v="Céréales collectées ou non"/>
    <x v="31"/>
    <x v="57"/>
    <x v="31"/>
    <m/>
    <m/>
    <m/>
    <m/>
    <m/>
    <n v="1007.012972704567"/>
    <m/>
    <s v="3514 - 3515 - 3516 - "/>
    <n v="1005"/>
    <n v="1027"/>
    <s v="libre"/>
    <m/>
    <m/>
    <n v="1008"/>
    <n v="14"/>
    <x v="164"/>
    <x v="169"/>
    <n v="978"/>
    <n v="991"/>
    <n v="996"/>
    <n v="1003"/>
    <n v="1008"/>
    <n v="1013"/>
    <n v="1017"/>
    <n v="1021"/>
    <n v="1025"/>
    <n v="1031"/>
    <n v="1040"/>
    <n v="1048"/>
    <n v="1817"/>
    <n v="46"/>
    <n v="125"/>
    <n v="244"/>
    <n v="348"/>
    <n v="395"/>
    <n v="300"/>
    <n v="183"/>
    <n v="99"/>
    <n v="58"/>
    <n v="20"/>
  </r>
  <r>
    <n v="3653"/>
    <s v="u"/>
    <s v="Céréales collectées ou non"/>
    <x v="32"/>
    <x v="57"/>
    <x v="32"/>
    <m/>
    <m/>
    <m/>
    <m/>
    <m/>
    <n v="603.8840312110193"/>
    <m/>
    <s v="3516 - 3517 - 3518 - "/>
    <n v="586"/>
    <n v="608"/>
    <s v="libre"/>
    <m/>
    <m/>
    <n v="610"/>
    <n v="17"/>
    <x v="408"/>
    <x v="750"/>
    <n v="551"/>
    <n v="567"/>
    <n v="572"/>
    <n v="579"/>
    <n v="588"/>
    <n v="592"/>
    <n v="598"/>
    <n v="602"/>
    <n v="608"/>
    <n v="612"/>
    <n v="623"/>
    <n v="634"/>
    <n v="211"/>
    <n v="5"/>
    <n v="17"/>
    <n v="26"/>
    <n v="39"/>
    <n v="44"/>
    <n v="46"/>
    <n v="20"/>
    <n v="6"/>
    <n v="6"/>
    <n v="3"/>
  </r>
  <r>
    <n v="3654"/>
    <s v="u"/>
    <s v="Céréales collectées ou non"/>
    <x v="33"/>
    <x v="57"/>
    <x v="33"/>
    <m/>
    <m/>
    <m/>
    <m/>
    <m/>
    <n v="465.6303305307212"/>
    <m/>
    <s v="3518 - 3519 - 3564 - "/>
    <n v="447"/>
    <n v="468"/>
    <s v="libre"/>
    <m/>
    <m/>
    <n v="468"/>
    <n v="25"/>
    <x v="165"/>
    <x v="171"/>
    <n v="382"/>
    <n v="405"/>
    <n v="418"/>
    <n v="434"/>
    <n v="444"/>
    <n v="451"/>
    <n v="458"/>
    <n v="464"/>
    <n v="470"/>
    <n v="477"/>
    <n v="486"/>
    <n v="494"/>
    <n v="215"/>
    <n v="6"/>
    <n v="11"/>
    <n v="15"/>
    <n v="23"/>
    <n v="41"/>
    <n v="45"/>
    <n v="43"/>
    <n v="23"/>
    <n v="7"/>
    <n v="2"/>
  </r>
  <r>
    <n v="3655"/>
    <s v="u"/>
    <s v="Céréales collectées ou non"/>
    <x v="34"/>
    <x v="57"/>
    <x v="34"/>
    <m/>
    <m/>
    <m/>
    <m/>
    <m/>
    <n v="138.2537006802982"/>
    <m/>
    <s v="3518 - 3520 - 3568 - "/>
    <n v="119"/>
    <n v="140"/>
    <s v="libre"/>
    <m/>
    <m/>
    <n v="142"/>
    <n v="24"/>
    <x v="166"/>
    <x v="172"/>
    <n v="69"/>
    <n v="90"/>
    <n v="96"/>
    <n v="108"/>
    <n v="114"/>
    <n v="123"/>
    <n v="131"/>
    <n v="136"/>
    <n v="144"/>
    <n v="150"/>
    <n v="163"/>
    <n v="171"/>
    <n v="210"/>
    <n v="6"/>
    <n v="15"/>
    <n v="23"/>
    <n v="35"/>
    <n v="43"/>
    <n v="44"/>
    <n v="19"/>
    <n v="19"/>
    <n v="5"/>
    <n v="2"/>
  </r>
  <r>
    <n v="3656"/>
    <s v="u"/>
    <s v="Céréales collectées ou non"/>
    <x v="35"/>
    <x v="57"/>
    <x v="35"/>
    <m/>
    <m/>
    <m/>
    <m/>
    <m/>
    <n v="2.537156184974394"/>
    <m/>
    <s v="3516 - 3521 - 3522 - "/>
    <m/>
    <m/>
    <s v="déterminé"/>
    <m/>
    <m/>
    <n v="3"/>
    <n v="3"/>
    <x v="40"/>
    <x v="125"/>
    <n v="0"/>
    <n v="1"/>
    <n v="1"/>
    <n v="1"/>
    <n v="2"/>
    <n v="2"/>
    <n v="2"/>
    <n v="2"/>
    <n v="3"/>
    <n v="4"/>
    <n v="8"/>
    <n v="11"/>
    <n v="86"/>
    <n v="18"/>
    <n v="45"/>
    <n v="8"/>
    <n v="2"/>
    <n v="5"/>
    <n v="3"/>
    <n v="1"/>
    <n v="2"/>
    <n v="1"/>
    <n v="2"/>
  </r>
  <r>
    <n v="3657"/>
    <s v="u"/>
    <s v="Céréales collectées ou non"/>
    <x v="36"/>
    <x v="57"/>
    <x v="36"/>
    <m/>
    <m/>
    <m/>
    <m/>
    <m/>
    <n v="1.254662813711284"/>
    <m/>
    <s v="3522 - 3523 - 3574 - "/>
    <n v="0"/>
    <n v="4"/>
    <s v="libre"/>
    <m/>
    <m/>
    <n v="2"/>
    <n v="2"/>
    <x v="40"/>
    <x v="174"/>
    <n v="0"/>
    <n v="0"/>
    <n v="0"/>
    <n v="0"/>
    <n v="1"/>
    <n v="1"/>
    <n v="2"/>
    <n v="2"/>
    <n v="3"/>
    <n v="3"/>
    <n v="6"/>
    <n v="8"/>
    <n v="376"/>
    <n v="170"/>
    <n v="78"/>
    <n v="71"/>
    <n v="13"/>
    <n v="20"/>
    <n v="7"/>
    <n v="10"/>
    <n v="2"/>
    <n v="4"/>
    <n v="2"/>
  </r>
  <r>
    <n v="3658"/>
    <s v="u"/>
    <s v="Céréales collectées ou non"/>
    <x v="37"/>
    <x v="57"/>
    <x v="37"/>
    <m/>
    <m/>
    <m/>
    <m/>
    <m/>
    <n v="1.282493371263111"/>
    <m/>
    <s v="3522 - 3524 - 3576 - "/>
    <n v="0"/>
    <n v="4"/>
    <s v="libre"/>
    <m/>
    <m/>
    <n v="2"/>
    <n v="2"/>
    <x v="40"/>
    <x v="174"/>
    <n v="0"/>
    <n v="0"/>
    <n v="0"/>
    <n v="0"/>
    <n v="1"/>
    <n v="1"/>
    <n v="2"/>
    <n v="2"/>
    <n v="3"/>
    <n v="3"/>
    <n v="6"/>
    <n v="8"/>
    <n v="380"/>
    <n v="173"/>
    <n v="80"/>
    <n v="70"/>
    <n v="13"/>
    <n v="20"/>
    <n v="7"/>
    <n v="10"/>
    <n v="2"/>
    <n v="4"/>
    <n v="2"/>
  </r>
  <r>
    <n v="3659"/>
    <s v="u"/>
    <s v="Céréales collectées ou non"/>
    <x v="38"/>
    <x v="57"/>
    <x v="38"/>
    <m/>
    <m/>
    <m/>
    <m/>
    <m/>
    <n v="38.49088085950405"/>
    <m/>
    <s v="3516 - 3525 - 3580 - "/>
    <n v="37"/>
    <n v="40"/>
    <s v="libre"/>
    <m/>
    <m/>
    <n v="39"/>
    <n v="8"/>
    <x v="101"/>
    <x v="175"/>
    <n v="24"/>
    <n v="27"/>
    <n v="29"/>
    <n v="33"/>
    <n v="35"/>
    <n v="37"/>
    <n v="39"/>
    <n v="42"/>
    <n v="44"/>
    <n v="47"/>
    <n v="51"/>
    <n v="52"/>
    <n v="312"/>
    <n v="21"/>
    <n v="25"/>
    <n v="25"/>
    <n v="50"/>
    <n v="39"/>
    <n v="50"/>
    <n v="37"/>
    <n v="25"/>
    <n v="25"/>
    <n v="16"/>
  </r>
  <r>
    <n v="3660"/>
    <s v="u"/>
    <s v="Céréales collectées ou non"/>
    <x v="39"/>
    <x v="57"/>
    <x v="39"/>
    <m/>
    <m/>
    <m/>
    <m/>
    <m/>
    <n v="0.3603921873018558"/>
    <m/>
    <s v="3516 - 3526 - 3582 - "/>
    <n v="0"/>
    <n v="3"/>
    <s v="libre"/>
    <m/>
    <m/>
    <n v="0"/>
    <n v="0"/>
    <x v="40"/>
    <x v="212"/>
    <n v="0"/>
    <n v="0"/>
    <n v="0"/>
    <n v="0"/>
    <n v="1"/>
    <n v="1"/>
    <n v="1"/>
    <n v="2"/>
    <n v="2"/>
    <n v="3"/>
    <n v="3"/>
    <n v="3"/>
    <n v="346"/>
    <n v="87"/>
    <n v="0"/>
    <n v="0"/>
    <n v="87"/>
    <n v="0"/>
    <n v="0"/>
    <n v="87"/>
    <n v="0"/>
    <n v="0"/>
    <n v="86"/>
  </r>
  <r>
    <n v="3661"/>
    <s v="u"/>
    <s v="Céréales collectées ou non"/>
    <x v="41"/>
    <x v="57"/>
    <x v="41"/>
    <m/>
    <m/>
    <m/>
    <m/>
    <m/>
    <n v="0.09167239893768719"/>
    <m/>
    <s v="3516 - 3527 - 3528 - 3588 - "/>
    <n v="0"/>
    <n v="4"/>
    <s v="libre"/>
    <m/>
    <m/>
    <n v="1"/>
    <n v="2"/>
    <x v="40"/>
    <x v="122"/>
    <n v="0"/>
    <n v="0"/>
    <n v="0"/>
    <n v="1"/>
    <n v="1"/>
    <n v="2"/>
    <n v="2"/>
    <n v="3"/>
    <n v="4"/>
    <n v="5"/>
    <n v="8"/>
    <n v="10"/>
    <n v="373"/>
    <n v="143"/>
    <n v="101"/>
    <n v="61"/>
    <n v="18"/>
    <n v="21"/>
    <n v="15"/>
    <n v="5"/>
    <n v="6"/>
    <n v="2"/>
    <n v="2"/>
  </r>
  <r>
    <n v="3662"/>
    <s v="u"/>
    <s v="Céréales collectées ou non"/>
    <x v="42"/>
    <x v="57"/>
    <x v="42"/>
    <m/>
    <m/>
    <m/>
    <m/>
    <m/>
    <n v="0.03911306391276676"/>
    <m/>
    <s v="3528 - 3529 - 3600 - "/>
    <n v="0"/>
    <n v="5"/>
    <s v="libre"/>
    <m/>
    <m/>
    <n v="0"/>
    <n v="0"/>
    <x v="40"/>
    <x v="39"/>
    <n v="0"/>
    <n v="0"/>
    <n v="0"/>
    <n v="0"/>
    <n v="1"/>
    <n v="1"/>
    <n v="2"/>
    <n v="3"/>
    <n v="3"/>
    <n v="4"/>
    <n v="5"/>
    <n v="6"/>
    <n v="428"/>
    <n v="87"/>
    <n v="87"/>
    <n v="82"/>
    <n v="64"/>
    <n v="45"/>
    <n v="32"/>
    <n v="23"/>
    <n v="6"/>
    <n v="2"/>
    <n v="1"/>
  </r>
  <r>
    <n v="3663"/>
    <s v="u"/>
    <s v="Céréales collectées ou non"/>
    <x v="43"/>
    <x v="57"/>
    <x v="43"/>
    <m/>
    <m/>
    <m/>
    <m/>
    <m/>
    <n v="0.05255933502492044"/>
    <m/>
    <s v="3528 - 3530 - 3604 - "/>
    <n v="0"/>
    <n v="5"/>
    <s v="libre"/>
    <m/>
    <m/>
    <n v="1"/>
    <n v="2"/>
    <x v="40"/>
    <x v="122"/>
    <n v="0"/>
    <n v="0"/>
    <n v="0"/>
    <n v="1"/>
    <n v="1"/>
    <n v="2"/>
    <n v="3"/>
    <n v="3"/>
    <n v="4"/>
    <n v="6"/>
    <n v="8"/>
    <n v="10"/>
    <n v="426"/>
    <n v="138"/>
    <n v="127"/>
    <n v="75"/>
    <n v="41"/>
    <n v="11"/>
    <n v="16"/>
    <n v="9"/>
    <n v="6"/>
    <n v="2"/>
    <n v="2"/>
  </r>
  <r>
    <n v="3664"/>
    <s v="u"/>
    <s v="Céréales collectées ou non"/>
    <x v="44"/>
    <x v="57"/>
    <x v="44"/>
    <m/>
    <m/>
    <m/>
    <m/>
    <m/>
    <n v="360.6583173725551"/>
    <m/>
    <s v="3516 - 3531 - 3532 - "/>
    <n v="357"/>
    <n v="368"/>
    <s v="libre"/>
    <m/>
    <m/>
    <n v="355"/>
    <n v="16"/>
    <x v="168"/>
    <x v="178"/>
    <n v="320"/>
    <n v="332"/>
    <n v="338"/>
    <n v="344"/>
    <n v="349"/>
    <n v="354"/>
    <n v="359"/>
    <n v="364"/>
    <n v="369"/>
    <n v="373"/>
    <n v="379"/>
    <n v="388"/>
    <n v="958"/>
    <n v="25"/>
    <n v="59"/>
    <n v="131"/>
    <n v="161"/>
    <n v="150"/>
    <n v="191"/>
    <n v="140"/>
    <n v="53"/>
    <n v="29"/>
    <n v="20"/>
  </r>
  <r>
    <n v="3665"/>
    <s v="u"/>
    <s v="Céréales collectées ou non"/>
    <x v="46"/>
    <x v="57"/>
    <x v="46"/>
    <m/>
    <m/>
    <m/>
    <m/>
    <m/>
    <n v="0.0440594506383099"/>
    <m/>
    <s v="3532 - 3533 - 3596 - "/>
    <n v="0"/>
    <n v="3"/>
    <s v="libre"/>
    <m/>
    <m/>
    <n v="0"/>
    <n v="0"/>
    <x v="40"/>
    <x v="39"/>
    <n v="0"/>
    <n v="0"/>
    <n v="0"/>
    <n v="0"/>
    <n v="1"/>
    <n v="1"/>
    <n v="2"/>
    <n v="2"/>
    <n v="3"/>
    <n v="4"/>
    <n v="5"/>
    <n v="6"/>
    <n v="334"/>
    <n v="87"/>
    <n v="76"/>
    <n v="54"/>
    <n v="43"/>
    <n v="32"/>
    <n v="21"/>
    <n v="11"/>
    <n v="8"/>
    <n v="2"/>
    <n v="1"/>
  </r>
  <r>
    <n v="3666"/>
    <s v="u"/>
    <s v="Céréales collectées ou non"/>
    <x v="47"/>
    <x v="57"/>
    <x v="47"/>
    <m/>
    <m/>
    <m/>
    <m/>
    <m/>
    <n v="360.6142579219168"/>
    <m/>
    <s v="3532 - 3534 - 3598 - "/>
    <n v="359"/>
    <n v="364"/>
    <s v="libre"/>
    <m/>
    <m/>
    <n v="355"/>
    <n v="16"/>
    <x v="754"/>
    <x v="178"/>
    <n v="322"/>
    <n v="330"/>
    <n v="337"/>
    <n v="342"/>
    <n v="348"/>
    <n v="352"/>
    <n v="358"/>
    <n v="362"/>
    <n v="366"/>
    <n v="370"/>
    <n v="375"/>
    <n v="388"/>
    <n v="445"/>
    <n v="19"/>
    <n v="22"/>
    <n v="71"/>
    <n v="62"/>
    <n v="63"/>
    <n v="80"/>
    <n v="80"/>
    <n v="15"/>
    <n v="17"/>
    <n v="17"/>
  </r>
  <r>
    <n v="3667"/>
    <s v="u"/>
    <s v="Céréales collectées ou non"/>
    <x v="48"/>
    <x v="57"/>
    <x v="48"/>
    <m/>
    <m/>
    <m/>
    <m/>
    <m/>
    <n v="7593.943893387594"/>
    <m/>
    <s v="3514 - 3535 - 3536 - "/>
    <n v="7593"/>
    <n v="7599"/>
    <s v="libre"/>
    <m/>
    <m/>
    <n v="7594"/>
    <n v="0"/>
    <x v="364"/>
    <x v="395"/>
    <n v="7593"/>
    <n v="7593"/>
    <n v="7593"/>
    <n v="7594"/>
    <n v="7594"/>
    <n v="7595"/>
    <n v="7596"/>
    <n v="7596"/>
    <n v="7597"/>
    <n v="7598"/>
    <n v="7599"/>
    <n v="7600"/>
    <n v="544"/>
    <n v="174"/>
    <n v="87"/>
    <n v="82"/>
    <n v="66"/>
    <n v="48"/>
    <n v="35"/>
    <n v="27"/>
    <n v="14"/>
    <n v="8"/>
    <n v="4"/>
  </r>
  <r>
    <n v="3668"/>
    <s v="u"/>
    <s v="Céréales collectées ou non"/>
    <x v="49"/>
    <x v="57"/>
    <x v="49"/>
    <m/>
    <m/>
    <m/>
    <m/>
    <m/>
    <n v="3434.546877948889"/>
    <m/>
    <s v="3536 - 3537 - 3538 - "/>
    <m/>
    <m/>
    <s v="déterminé"/>
    <m/>
    <m/>
    <n v="3432"/>
    <n v="39"/>
    <x v="375"/>
    <x v="396"/>
    <n v="3358"/>
    <n v="3372"/>
    <n v="3383"/>
    <n v="3399"/>
    <n v="3405"/>
    <n v="3416"/>
    <n v="3434"/>
    <n v="3444"/>
    <n v="3454"/>
    <n v="3463"/>
    <n v="3487"/>
    <n v="3495"/>
    <n v="86"/>
    <n v="5"/>
    <n v="10"/>
    <n v="16"/>
    <n v="10"/>
    <n v="14"/>
    <n v="19"/>
    <n v="4"/>
    <n v="7"/>
    <n v="0"/>
    <n v="2"/>
  </r>
  <r>
    <n v="3669"/>
    <s v="u"/>
    <s v="Céréales collectées ou non"/>
    <x v="50"/>
    <x v="57"/>
    <x v="50"/>
    <m/>
    <m/>
    <m/>
    <m/>
    <m/>
    <n v="1870.277662930628"/>
    <m/>
    <s v="3538 - 3539 - 3564 - "/>
    <m/>
    <m/>
    <s v="déterminé"/>
    <m/>
    <m/>
    <n v="1869"/>
    <n v="37"/>
    <x v="755"/>
    <x v="832"/>
    <n v="1795"/>
    <n v="1811"/>
    <n v="1825"/>
    <n v="1837"/>
    <n v="1846"/>
    <n v="1854"/>
    <n v="1868"/>
    <n v="1876"/>
    <n v="1886"/>
    <n v="1904"/>
    <n v="1918"/>
    <n v="1926"/>
    <n v="86"/>
    <n v="5"/>
    <n v="6"/>
    <n v="12"/>
    <n v="15"/>
    <n v="14"/>
    <n v="10"/>
    <n v="9"/>
    <n v="11"/>
    <n v="4"/>
    <n v="1"/>
  </r>
  <r>
    <n v="3670"/>
    <s v="u"/>
    <s v="Céréales collectées ou non"/>
    <x v="51"/>
    <x v="57"/>
    <x v="51"/>
    <m/>
    <m/>
    <m/>
    <m/>
    <m/>
    <n v="1565.241998454308"/>
    <m/>
    <s v="3538 - 3540 - 3568 - "/>
    <m/>
    <m/>
    <s v="déterminé"/>
    <m/>
    <m/>
    <n v="1564"/>
    <n v="32"/>
    <x v="368"/>
    <x v="833"/>
    <n v="1502"/>
    <n v="1520"/>
    <n v="1526"/>
    <n v="1542"/>
    <n v="1547"/>
    <n v="1552"/>
    <n v="1557"/>
    <n v="1567"/>
    <n v="1572"/>
    <n v="1587"/>
    <n v="1615"/>
    <n v="1624"/>
    <n v="86"/>
    <n v="5"/>
    <n v="8"/>
    <n v="23"/>
    <n v="22"/>
    <n v="12"/>
    <n v="4"/>
    <n v="8"/>
    <n v="4"/>
    <n v="0"/>
    <n v="1"/>
  </r>
  <r>
    <n v="3671"/>
    <s v="u"/>
    <s v="Céréales collectées ou non"/>
    <x v="52"/>
    <x v="57"/>
    <x v="52"/>
    <m/>
    <m/>
    <m/>
    <m/>
    <m/>
    <n v="289.2440845490769"/>
    <m/>
    <s v="3536 - 3541 - 3542 - "/>
    <m/>
    <m/>
    <s v="déterminé"/>
    <m/>
    <m/>
    <n v="290"/>
    <n v="4"/>
    <x v="52"/>
    <x v="375"/>
    <n v="280"/>
    <n v="283"/>
    <n v="285"/>
    <n v="287"/>
    <n v="287"/>
    <n v="289"/>
    <n v="290"/>
    <n v="291"/>
    <n v="292"/>
    <n v="293"/>
    <n v="294"/>
    <n v="295"/>
    <n v="86"/>
    <n v="3"/>
    <n v="4"/>
    <n v="5"/>
    <n v="17"/>
    <n v="6"/>
    <n v="22"/>
    <n v="15"/>
    <n v="8"/>
    <n v="4"/>
    <n v="3"/>
  </r>
  <r>
    <n v="3672"/>
    <s v="u"/>
    <s v="Céréales collectées ou non"/>
    <x v="53"/>
    <x v="57"/>
    <x v="53"/>
    <m/>
    <m/>
    <m/>
    <m/>
    <m/>
    <n v="107.0771959617601"/>
    <m/>
    <s v="3542 - 3543 - 3574 - "/>
    <m/>
    <m/>
    <s v="déterminé"/>
    <m/>
    <m/>
    <n v="108"/>
    <n v="2"/>
    <x v="119"/>
    <x v="52"/>
    <n v="102"/>
    <n v="104"/>
    <n v="105"/>
    <n v="106"/>
    <n v="106"/>
    <n v="107"/>
    <n v="108"/>
    <n v="108"/>
    <n v="109"/>
    <n v="109"/>
    <n v="110"/>
    <n v="111"/>
    <n v="86"/>
    <n v="1"/>
    <n v="4"/>
    <n v="15"/>
    <n v="15"/>
    <n v="18"/>
    <n v="21"/>
    <n v="7"/>
    <n v="4"/>
    <n v="0"/>
    <n v="2"/>
  </r>
  <r>
    <n v="3673"/>
    <s v="u"/>
    <s v="Céréales collectées ou non"/>
    <x v="54"/>
    <x v="57"/>
    <x v="54"/>
    <m/>
    <m/>
    <m/>
    <m/>
    <m/>
    <n v="183.1504053447178"/>
    <m/>
    <s v="3542 - 3544 - 3576 - "/>
    <m/>
    <m/>
    <s v="déterminé"/>
    <m/>
    <m/>
    <n v="183"/>
    <n v="3"/>
    <x v="347"/>
    <x v="53"/>
    <n v="174"/>
    <n v="177"/>
    <n v="179"/>
    <n v="180"/>
    <n v="182"/>
    <n v="182"/>
    <n v="183"/>
    <n v="185"/>
    <n v="185"/>
    <n v="186"/>
    <n v="186"/>
    <n v="187"/>
    <n v="86"/>
    <n v="1"/>
    <n v="6"/>
    <n v="4"/>
    <n v="13"/>
    <n v="15"/>
    <n v="13"/>
    <n v="26"/>
    <n v="5"/>
    <n v="2"/>
    <n v="2"/>
  </r>
  <r>
    <n v="3674"/>
    <s v="u"/>
    <s v="Céréales collectées ou non"/>
    <x v="55"/>
    <x v="57"/>
    <x v="55"/>
    <m/>
    <m/>
    <m/>
    <m/>
    <m/>
    <n v="101.8878201556611"/>
    <m/>
    <s v="3536 - 3545 - 3580 - "/>
    <n v="99"/>
    <n v="102"/>
    <s v="libre"/>
    <m/>
    <m/>
    <n v="101"/>
    <n v="6"/>
    <x v="321"/>
    <x v="54"/>
    <n v="81"/>
    <n v="89"/>
    <n v="91"/>
    <n v="94"/>
    <n v="97"/>
    <n v="98"/>
    <n v="100"/>
    <n v="101"/>
    <n v="102"/>
    <n v="104"/>
    <n v="106"/>
    <n v="109"/>
    <n v="308"/>
    <n v="4"/>
    <n v="5"/>
    <n v="17"/>
    <n v="32"/>
    <n v="34"/>
    <n v="87"/>
    <n v="62"/>
    <n v="37"/>
    <n v="22"/>
    <n v="9"/>
  </r>
  <r>
    <n v="3675"/>
    <s v="u"/>
    <s v="Céréales collectées ou non"/>
    <x v="56"/>
    <x v="57"/>
    <x v="56"/>
    <m/>
    <m/>
    <m/>
    <m/>
    <m/>
    <n v="1.991499723782771"/>
    <m/>
    <s v="3536 - 3546 - 3582 - "/>
    <n v="0"/>
    <n v="4"/>
    <s v="libre"/>
    <m/>
    <m/>
    <n v="2"/>
    <n v="0"/>
    <x v="40"/>
    <x v="209"/>
    <n v="0"/>
    <n v="0"/>
    <n v="0"/>
    <n v="1"/>
    <n v="1"/>
    <n v="2"/>
    <n v="2"/>
    <n v="3"/>
    <n v="3"/>
    <n v="4"/>
    <n v="4"/>
    <n v="4"/>
    <n v="425"/>
    <n v="82"/>
    <n v="0"/>
    <n v="83"/>
    <n v="0"/>
    <n v="0"/>
    <n v="87"/>
    <n v="0"/>
    <n v="87"/>
    <n v="0"/>
    <n v="87"/>
  </r>
  <r>
    <n v="3676"/>
    <s v="u"/>
    <s v="Céréales collectées ou non"/>
    <x v="57"/>
    <x v="57"/>
    <x v="57"/>
    <m/>
    <m/>
    <m/>
    <m/>
    <m/>
    <n v="35.42546662186445"/>
    <m/>
    <s v="3536 - 3547 - 3584 - "/>
    <n v="30"/>
    <n v="34"/>
    <s v="libre"/>
    <m/>
    <m/>
    <n v="36"/>
    <n v="2"/>
    <x v="36"/>
    <x v="56"/>
    <n v="26"/>
    <n v="29"/>
    <n v="29"/>
    <n v="31"/>
    <n v="31"/>
    <n v="32"/>
    <n v="32"/>
    <n v="33"/>
    <n v="34"/>
    <n v="34"/>
    <n v="35"/>
    <n v="36"/>
    <n v="422"/>
    <n v="4"/>
    <n v="14"/>
    <n v="26"/>
    <n v="40"/>
    <n v="59"/>
    <n v="151"/>
    <n v="62"/>
    <n v="41"/>
    <n v="20"/>
    <n v="6"/>
  </r>
  <r>
    <n v="3677"/>
    <s v="u"/>
    <s v="Céréales collectées ou non"/>
    <x v="58"/>
    <x v="57"/>
    <x v="58"/>
    <m/>
    <m/>
    <m/>
    <m/>
    <m/>
    <n v="2127.931922946273"/>
    <m/>
    <s v="3536 - 3548 - 3549 - 3588 - "/>
    <n v="2125"/>
    <n v="2129"/>
    <s v="libre"/>
    <m/>
    <m/>
    <n v="2125"/>
    <n v="28"/>
    <x v="139"/>
    <x v="376"/>
    <n v="2056"/>
    <n v="2073"/>
    <n v="2086"/>
    <n v="2095"/>
    <n v="2106"/>
    <n v="2114"/>
    <n v="2124"/>
    <n v="2131"/>
    <n v="2140"/>
    <n v="2146"/>
    <n v="2158"/>
    <n v="2165"/>
    <n v="85"/>
    <n v="3"/>
    <n v="3"/>
    <n v="7"/>
    <n v="10"/>
    <n v="14"/>
    <n v="12"/>
    <n v="14"/>
    <n v="10"/>
    <n v="9"/>
    <n v="4"/>
  </r>
  <r>
    <n v="3678"/>
    <s v="u"/>
    <s v="Céréales collectées ou non"/>
    <x v="59"/>
    <x v="57"/>
    <x v="59"/>
    <m/>
    <m/>
    <m/>
    <m/>
    <m/>
    <n v="1777.8357177276"/>
    <m/>
    <s v="3549 - 3550 - 3600 - "/>
    <n v="1774"/>
    <n v="1778"/>
    <s v="libre"/>
    <m/>
    <m/>
    <n v="1778"/>
    <n v="36"/>
    <x v="361"/>
    <x v="60"/>
    <n v="1690"/>
    <n v="1712"/>
    <n v="1729"/>
    <n v="1743"/>
    <n v="1755"/>
    <n v="1763"/>
    <n v="1776"/>
    <n v="1786"/>
    <n v="1792"/>
    <n v="1803"/>
    <n v="1822"/>
    <n v="1828"/>
    <n v="86"/>
    <n v="4"/>
    <n v="3"/>
    <n v="8"/>
    <n v="12"/>
    <n v="12"/>
    <n v="17"/>
    <n v="16"/>
    <n v="6"/>
    <n v="7"/>
    <n v="2"/>
  </r>
  <r>
    <n v="3679"/>
    <s v="u"/>
    <s v="Céréales collectées ou non"/>
    <x v="60"/>
    <x v="57"/>
    <x v="60"/>
    <m/>
    <m/>
    <m/>
    <m/>
    <m/>
    <n v="350.0962052186733"/>
    <m/>
    <s v="3549 - 3551 - 3604 - "/>
    <n v="345"/>
    <n v="350"/>
    <s v="libre"/>
    <m/>
    <m/>
    <n v="347"/>
    <n v="22"/>
    <x v="362"/>
    <x v="378"/>
    <n v="284"/>
    <n v="306"/>
    <n v="315"/>
    <n v="329"/>
    <n v="333"/>
    <n v="335"/>
    <n v="343"/>
    <n v="350"/>
    <n v="354"/>
    <n v="361"/>
    <n v="371"/>
    <n v="377"/>
    <n v="86"/>
    <n v="1"/>
    <n v="4"/>
    <n v="6"/>
    <n v="10"/>
    <n v="21"/>
    <n v="17"/>
    <n v="15"/>
    <n v="8"/>
    <n v="4"/>
    <n v="1"/>
  </r>
  <r>
    <n v="3680"/>
    <s v="u"/>
    <s v="Céréales collectées ou non"/>
    <x v="61"/>
    <x v="57"/>
    <x v="61"/>
    <m/>
    <m/>
    <m/>
    <m/>
    <m/>
    <n v="1599.96922217263"/>
    <m/>
    <s v="3536 - 3552 - 3553 - "/>
    <n v="1605"/>
    <n v="1611"/>
    <s v="libre"/>
    <m/>
    <m/>
    <n v="1606"/>
    <n v="32"/>
    <x v="756"/>
    <x v="738"/>
    <n v="1524"/>
    <n v="1555"/>
    <n v="1570"/>
    <n v="1582"/>
    <n v="1594"/>
    <n v="1602"/>
    <n v="1608"/>
    <n v="1620"/>
    <n v="1630"/>
    <n v="1637"/>
    <n v="1650"/>
    <n v="1662"/>
    <n v="86"/>
    <n v="2"/>
    <n v="2"/>
    <n v="4"/>
    <n v="10"/>
    <n v="10"/>
    <n v="17"/>
    <n v="14"/>
    <n v="14"/>
    <n v="8"/>
    <n v="6"/>
  </r>
  <r>
    <n v="3681"/>
    <s v="u"/>
    <s v="Céréales collectées ou non"/>
    <x v="62"/>
    <x v="57"/>
    <x v="62"/>
    <m/>
    <m/>
    <m/>
    <m/>
    <m/>
    <n v="656.086549613883"/>
    <m/>
    <s v="3553 - 3554 - 3594 - "/>
    <n v="659"/>
    <n v="664"/>
    <s v="libre"/>
    <m/>
    <m/>
    <n v="657"/>
    <n v="19"/>
    <x v="60"/>
    <x v="834"/>
    <n v="620"/>
    <n v="628"/>
    <n v="636"/>
    <n v="644"/>
    <n v="648"/>
    <n v="653"/>
    <n v="656"/>
    <n v="662"/>
    <n v="670"/>
    <n v="677"/>
    <n v="684"/>
    <n v="690"/>
    <n v="86"/>
    <n v="6"/>
    <n v="6"/>
    <n v="17"/>
    <n v="22"/>
    <n v="9"/>
    <n v="12"/>
    <n v="9"/>
    <n v="2"/>
    <n v="3"/>
    <n v="1"/>
  </r>
  <r>
    <n v="3682"/>
    <s v="u"/>
    <s v="Céréales collectées ou non"/>
    <x v="63"/>
    <x v="57"/>
    <x v="63"/>
    <m/>
    <m/>
    <m/>
    <m/>
    <m/>
    <n v="654.5707138550524"/>
    <m/>
    <s v="3553 - 3555 - 3596 - "/>
    <n v="652"/>
    <n v="655"/>
    <s v="libre"/>
    <m/>
    <m/>
    <n v="655"/>
    <n v="15"/>
    <x v="61"/>
    <x v="62"/>
    <n v="616"/>
    <n v="625"/>
    <n v="634"/>
    <n v="640"/>
    <n v="646"/>
    <n v="649"/>
    <n v="653"/>
    <n v="656"/>
    <n v="659"/>
    <n v="664"/>
    <n v="669"/>
    <n v="678"/>
    <n v="334"/>
    <n v="12"/>
    <n v="11"/>
    <n v="32"/>
    <n v="41"/>
    <n v="68"/>
    <n v="74"/>
    <n v="55"/>
    <n v="20"/>
    <n v="11"/>
    <n v="11"/>
  </r>
  <r>
    <n v="3683"/>
    <s v="u"/>
    <s v="Céréales collectées ou non"/>
    <x v="64"/>
    <x v="57"/>
    <x v="64"/>
    <m/>
    <m/>
    <m/>
    <m/>
    <m/>
    <n v="289.3119587036946"/>
    <m/>
    <s v="3553 - 3556 - 3598 - "/>
    <n v="286"/>
    <n v="290"/>
    <s v="libre"/>
    <m/>
    <m/>
    <n v="294"/>
    <n v="20"/>
    <x v="511"/>
    <x v="401"/>
    <n v="237"/>
    <n v="256"/>
    <n v="265"/>
    <n v="274"/>
    <n v="282"/>
    <n v="286"/>
    <n v="291"/>
    <n v="296"/>
    <n v="301"/>
    <n v="306"/>
    <n v="316"/>
    <n v="321"/>
    <n v="86"/>
    <n v="3"/>
    <n v="2"/>
    <n v="6"/>
    <n v="9"/>
    <n v="15"/>
    <n v="20"/>
    <n v="15"/>
    <n v="8"/>
    <n v="5"/>
    <n v="4"/>
  </r>
  <r>
    <n v="3684"/>
    <s v="u"/>
    <s v="Céréales collectées ou non"/>
    <x v="65"/>
    <x v="57"/>
    <x v="65"/>
    <m/>
    <m/>
    <m/>
    <m/>
    <m/>
    <n v="923.122982117885"/>
    <m/>
    <s v="3557 - 3558 - "/>
    <n v="921"/>
    <n v="951"/>
    <s v="libre"/>
    <m/>
    <m/>
    <n v="923"/>
    <n v="11"/>
    <x v="757"/>
    <x v="180"/>
    <n v="888"/>
    <n v="913"/>
    <n v="918"/>
    <n v="924"/>
    <n v="928"/>
    <n v="932"/>
    <n v="935"/>
    <n v="939"/>
    <n v="943"/>
    <n v="947"/>
    <n v="954"/>
    <n v="959"/>
    <n v="2463"/>
    <n v="9"/>
    <n v="28"/>
    <n v="118"/>
    <n v="336"/>
    <n v="540"/>
    <n v="610"/>
    <n v="468"/>
    <n v="246"/>
    <n v="84"/>
    <n v="25"/>
  </r>
  <r>
    <n v="3685"/>
    <s v="u"/>
    <s v="Céréales collectées ou non"/>
    <x v="66"/>
    <x v="57"/>
    <x v="66"/>
    <m/>
    <m/>
    <m/>
    <m/>
    <m/>
    <n v="5809.995312863257"/>
    <m/>
    <s v="3559 - 3560 - "/>
    <n v="5808"/>
    <n v="5832"/>
    <s v="libre"/>
    <m/>
    <m/>
    <n v="5812"/>
    <n v="37"/>
    <x v="758"/>
    <x v="835"/>
    <n v="5717"/>
    <n v="5761"/>
    <n v="5773"/>
    <n v="5789"/>
    <n v="5801"/>
    <n v="5813"/>
    <n v="5822"/>
    <n v="5831"/>
    <n v="5840"/>
    <n v="5849"/>
    <n v="5863"/>
    <n v="5875"/>
    <n v="258"/>
    <n v="7"/>
    <n v="3"/>
    <n v="22"/>
    <n v="39"/>
    <n v="49"/>
    <n v="60"/>
    <n v="46"/>
    <n v="20"/>
    <n v="6"/>
    <n v="7"/>
  </r>
  <r>
    <n v="3686"/>
    <s v="u"/>
    <s v="Céréales collectées ou non"/>
    <x v="67"/>
    <x v="57"/>
    <x v="67"/>
    <m/>
    <m/>
    <m/>
    <m/>
    <m/>
    <n v="4962.051146378556"/>
    <m/>
    <s v="3560 - 3561 - 3562 - "/>
    <m/>
    <m/>
    <s v="déterminé"/>
    <m/>
    <m/>
    <n v="4964"/>
    <n v="37"/>
    <x v="759"/>
    <x v="836"/>
    <n v="4871"/>
    <n v="4905"/>
    <n v="4918"/>
    <n v="4935"/>
    <n v="4945"/>
    <n v="4954"/>
    <n v="4967"/>
    <n v="4974"/>
    <n v="4985"/>
    <n v="4995"/>
    <n v="5011"/>
    <n v="5019"/>
    <n v="86"/>
    <n v="3"/>
    <n v="3"/>
    <n v="5"/>
    <n v="14"/>
    <n v="13"/>
    <n v="16"/>
    <n v="15"/>
    <n v="12"/>
    <n v="3"/>
    <n v="3"/>
  </r>
  <r>
    <n v="3687"/>
    <s v="u"/>
    <s v="Céréales collectées ou non"/>
    <x v="68"/>
    <x v="57"/>
    <x v="68"/>
    <n v="2712"/>
    <n v="67.8"/>
    <n v="0.05"/>
    <m/>
    <m/>
    <n v="2844.93695008508"/>
    <n v="1.960721977656052"/>
    <s v="3562 - 3563 - 3564 - "/>
    <m/>
    <m/>
    <s v="mesuré"/>
    <n v="2707"/>
    <n v="70"/>
    <n v="2845"/>
    <n v="36"/>
    <x v="760"/>
    <x v="803"/>
    <n v="2771"/>
    <n v="2793"/>
    <n v="2801"/>
    <n v="2815"/>
    <n v="2828"/>
    <n v="2834"/>
    <n v="2839"/>
    <n v="2849"/>
    <n v="2863"/>
    <n v="2875"/>
    <n v="2893"/>
    <n v="2903"/>
    <n v="86"/>
    <n v="4"/>
    <n v="7"/>
    <n v="9"/>
    <n v="22"/>
    <n v="14"/>
    <n v="11"/>
    <n v="9"/>
    <n v="7"/>
    <n v="2"/>
    <n v="2"/>
  </r>
  <r>
    <n v="3688"/>
    <s v="u"/>
    <s v="Céréales collectées ou non"/>
    <x v="69"/>
    <x v="57"/>
    <x v="69"/>
    <m/>
    <m/>
    <m/>
    <m/>
    <m/>
    <n v="510.1904016842512"/>
    <m/>
    <s v="3564 - 3565 - 3566 - "/>
    <n v="508"/>
    <n v="529"/>
    <s v="libre"/>
    <m/>
    <m/>
    <n v="510"/>
    <n v="7"/>
    <x v="761"/>
    <x v="184"/>
    <n v="484"/>
    <n v="503"/>
    <n v="506"/>
    <n v="510"/>
    <n v="513"/>
    <n v="516"/>
    <n v="518"/>
    <n v="521"/>
    <n v="524"/>
    <n v="528"/>
    <n v="533"/>
    <n v="538"/>
    <n v="1763"/>
    <n v="7"/>
    <n v="11"/>
    <n v="98"/>
    <n v="308"/>
    <n v="459"/>
    <n v="421"/>
    <n v="265"/>
    <n v="129"/>
    <n v="54"/>
    <n v="12"/>
  </r>
  <r>
    <n v="3689"/>
    <s v="u"/>
    <s v="Céréales collectées ou non"/>
    <x v="70"/>
    <x v="57"/>
    <x v="70"/>
    <n v="2015"/>
    <n v="50.375"/>
    <n v="0.05"/>
    <m/>
    <m/>
    <n v="2115.045191693597"/>
    <n v="1.98600876811111"/>
    <s v="3562 - 3567 - 3568 - "/>
    <m/>
    <m/>
    <s v="mesuré"/>
    <n v="2020"/>
    <n v="54"/>
    <n v="2117"/>
    <n v="25"/>
    <x v="762"/>
    <x v="57"/>
    <n v="2053"/>
    <n v="2077"/>
    <n v="2081"/>
    <n v="2100"/>
    <n v="2105"/>
    <n v="2113"/>
    <n v="2116"/>
    <n v="2123"/>
    <n v="2130"/>
    <n v="2139"/>
    <n v="2145"/>
    <n v="2159"/>
    <n v="86"/>
    <n v="1"/>
    <n v="5"/>
    <n v="8"/>
    <n v="6"/>
    <n v="16"/>
    <n v="18"/>
    <n v="15"/>
    <n v="10"/>
    <n v="4"/>
    <n v="4"/>
  </r>
  <r>
    <n v="3690"/>
    <s v="u"/>
    <s v="Céréales collectées ou non"/>
    <x v="71"/>
    <x v="57"/>
    <x v="71"/>
    <m/>
    <m/>
    <m/>
    <m/>
    <m/>
    <n v="412.8620219833016"/>
    <m/>
    <s v="3568 - 3569 - 3570 - "/>
    <n v="411"/>
    <n v="431"/>
    <s v="libre"/>
    <m/>
    <m/>
    <n v="413"/>
    <n v="5"/>
    <x v="156"/>
    <x v="428"/>
    <n v="397"/>
    <n v="407"/>
    <n v="410"/>
    <n v="414"/>
    <n v="416"/>
    <n v="419"/>
    <n v="421"/>
    <n v="424"/>
    <n v="426"/>
    <n v="429"/>
    <n v="433"/>
    <n v="437"/>
    <n v="1733"/>
    <n v="18"/>
    <n v="78"/>
    <n v="244"/>
    <n v="332"/>
    <n v="358"/>
    <n v="369"/>
    <n v="196"/>
    <n v="91"/>
    <n v="37"/>
    <n v="11"/>
  </r>
  <r>
    <n v="3691"/>
    <s v="u"/>
    <s v="Céréales collectées ou non"/>
    <x v="72"/>
    <x v="57"/>
    <x v="72"/>
    <m/>
    <m/>
    <m/>
    <m/>
    <m/>
    <n v="532.359701797737"/>
    <m/>
    <s v="3560 - 3571 - 3572 - "/>
    <m/>
    <m/>
    <s v="déterminé"/>
    <m/>
    <m/>
    <n v="533"/>
    <n v="4"/>
    <x v="528"/>
    <x v="837"/>
    <n v="524"/>
    <n v="526"/>
    <n v="529"/>
    <n v="530"/>
    <n v="531"/>
    <n v="532"/>
    <n v="533"/>
    <n v="534"/>
    <n v="534"/>
    <n v="535"/>
    <n v="538"/>
    <n v="539"/>
    <n v="86"/>
    <n v="4"/>
    <n v="4"/>
    <n v="9"/>
    <n v="17"/>
    <n v="11"/>
    <n v="23"/>
    <n v="8"/>
    <n v="8"/>
    <n v="2"/>
    <n v="1"/>
  </r>
  <r>
    <n v="3692"/>
    <s v="u"/>
    <s v="Céréales collectées ou non"/>
    <x v="73"/>
    <x v="57"/>
    <x v="73"/>
    <n v="177"/>
    <n v="4.425"/>
    <n v="0.05"/>
    <m/>
    <m/>
    <n v="178.1799392147976"/>
    <n v="0.2666529298977626"/>
    <s v="3572 - 3573 - 3574 - "/>
    <m/>
    <m/>
    <s v="mesuré"/>
    <n v="177"/>
    <n v="5"/>
    <n v="178"/>
    <n v="2"/>
    <x v="369"/>
    <x v="345"/>
    <n v="174"/>
    <n v="175"/>
    <n v="175"/>
    <n v="176"/>
    <n v="177"/>
    <n v="178"/>
    <n v="178"/>
    <n v="179"/>
    <n v="180"/>
    <n v="181"/>
    <n v="182"/>
    <n v="182"/>
    <n v="86"/>
    <n v="4"/>
    <n v="11"/>
    <n v="13"/>
    <n v="6"/>
    <n v="14"/>
    <n v="11"/>
    <n v="8"/>
    <n v="11"/>
    <n v="6"/>
    <n v="3"/>
  </r>
  <r>
    <n v="3693"/>
    <s v="u"/>
    <s v="Céréales collectées ou non"/>
    <x v="74"/>
    <x v="57"/>
    <x v="74"/>
    <n v="352"/>
    <n v="8.800000000000001"/>
    <n v="0.05"/>
    <m/>
    <m/>
    <n v="353.2471704823744"/>
    <n v="0.1417239184516396"/>
    <s v="3572 - 3575 - 3576 - "/>
    <m/>
    <m/>
    <s v="mesuré"/>
    <n v="351"/>
    <n v="9"/>
    <n v="353"/>
    <n v="3"/>
    <x v="679"/>
    <x v="582"/>
    <n v="344"/>
    <n v="348"/>
    <n v="349"/>
    <n v="351"/>
    <n v="352"/>
    <n v="352"/>
    <n v="353"/>
    <n v="354"/>
    <n v="355"/>
    <n v="356"/>
    <n v="357"/>
    <n v="359"/>
    <n v="86"/>
    <n v="1"/>
    <n v="4"/>
    <n v="6"/>
    <n v="10"/>
    <n v="21"/>
    <n v="12"/>
    <n v="16"/>
    <n v="10"/>
    <n v="5"/>
    <n v="2"/>
  </r>
  <r>
    <n v="3694"/>
    <s v="u"/>
    <s v="Céréales collectées ou non"/>
    <x v="75"/>
    <x v="57"/>
    <x v="75"/>
    <m/>
    <m/>
    <m/>
    <m/>
    <m/>
    <n v="250.7191256383213"/>
    <m/>
    <s v="3560 - 3577 - 3578 - "/>
    <m/>
    <m/>
    <s v="déterminé"/>
    <m/>
    <m/>
    <n v="251"/>
    <n v="5"/>
    <x v="111"/>
    <x v="347"/>
    <n v="236"/>
    <n v="243"/>
    <n v="245"/>
    <n v="247"/>
    <n v="249"/>
    <n v="250"/>
    <n v="251"/>
    <n v="252"/>
    <n v="253"/>
    <n v="255"/>
    <n v="256"/>
    <n v="258"/>
    <n v="86"/>
    <n v="1"/>
    <n v="3"/>
    <n v="4"/>
    <n v="8"/>
    <n v="12"/>
    <n v="26"/>
    <n v="14"/>
    <n v="13"/>
    <n v="4"/>
    <n v="2"/>
  </r>
  <r>
    <n v="3695"/>
    <s v="u"/>
    <s v="Céréales collectées ou non"/>
    <x v="76"/>
    <x v="57"/>
    <x v="76"/>
    <n v="164.4710180563393"/>
    <n v="8.223550902816966"/>
    <n v="0.1"/>
    <m/>
    <m/>
    <n v="139.798611893542"/>
    <n v="-3.000213223504919"/>
    <s v="3578 - 3579 - 3580 - "/>
    <m/>
    <m/>
    <s v="mesuré"/>
    <n v="164"/>
    <n v="8"/>
    <n v="140"/>
    <n v="4"/>
    <x v="237"/>
    <x v="333"/>
    <n v="130"/>
    <n v="134"/>
    <n v="135"/>
    <n v="137"/>
    <n v="138"/>
    <n v="138"/>
    <n v="139"/>
    <n v="140"/>
    <n v="142"/>
    <n v="143"/>
    <n v="146"/>
    <n v="147"/>
    <n v="86"/>
    <n v="3"/>
    <n v="0"/>
    <n v="9"/>
    <n v="18"/>
    <n v="15"/>
    <n v="14"/>
    <n v="12"/>
    <n v="4"/>
    <n v="7"/>
    <n v="5"/>
  </r>
  <r>
    <n v="3696"/>
    <s v="u"/>
    <s v="Céréales collectées ou non"/>
    <x v="77"/>
    <x v="57"/>
    <x v="77"/>
    <m/>
    <m/>
    <m/>
    <m/>
    <m/>
    <n v="1.389937368488248"/>
    <m/>
    <s v="3560 - 3581 - 3582 - "/>
    <n v="0"/>
    <n v="22"/>
    <s v="libre"/>
    <m/>
    <m/>
    <n v="1"/>
    <n v="0"/>
    <x v="195"/>
    <x v="359"/>
    <n v="0"/>
    <n v="1"/>
    <n v="2"/>
    <n v="4"/>
    <n v="6"/>
    <n v="8"/>
    <n v="10"/>
    <n v="12"/>
    <n v="15"/>
    <n v="17"/>
    <n v="19"/>
    <n v="20"/>
    <n v="1878"/>
    <n v="260"/>
    <n v="261"/>
    <n v="174"/>
    <n v="261"/>
    <n v="174"/>
    <n v="261"/>
    <n v="257"/>
    <n v="146"/>
    <n v="80"/>
    <n v="5"/>
  </r>
  <r>
    <n v="3697"/>
    <s v="u"/>
    <s v="Céréales collectées ou non"/>
    <x v="78"/>
    <x v="57"/>
    <x v="78"/>
    <n v="55.10000000000001"/>
    <n v="1.3775"/>
    <n v="0.05000000000000001"/>
    <m/>
    <m/>
    <n v="63.47540168015446"/>
    <n v="6.080146410275459"/>
    <s v="3560 - 3583 - 3584 - "/>
    <m/>
    <m/>
    <s v="mesuré"/>
    <n v="55"/>
    <n v="1"/>
    <n v="63"/>
    <n v="1"/>
    <x v="303"/>
    <x v="644"/>
    <n v="60"/>
    <n v="62"/>
    <n v="62"/>
    <n v="62"/>
    <n v="63"/>
    <n v="63"/>
    <n v="63"/>
    <n v="64"/>
    <n v="64"/>
    <n v="65"/>
    <n v="65"/>
    <n v="65"/>
    <n v="86"/>
    <n v="2"/>
    <n v="4"/>
    <n v="9"/>
    <n v="16"/>
    <n v="19"/>
    <n v="13"/>
    <n v="9"/>
    <n v="8"/>
    <n v="3"/>
    <n v="4"/>
  </r>
  <r>
    <n v="3698"/>
    <s v="u"/>
    <s v="Céréales collectées ou non"/>
    <x v="79"/>
    <x v="57"/>
    <x v="79"/>
    <m/>
    <m/>
    <m/>
    <m/>
    <m/>
    <n v="13087.05232165593"/>
    <m/>
    <s v="3585 - 3586 - "/>
    <m/>
    <m/>
    <s v="déterminé"/>
    <m/>
    <m/>
    <n v="13092"/>
    <n v="37"/>
    <x v="763"/>
    <x v="838"/>
    <n v="13000"/>
    <n v="13037"/>
    <n v="13050"/>
    <n v="13062"/>
    <n v="13073"/>
    <n v="13078"/>
    <n v="13088"/>
    <n v="13099"/>
    <n v="13112"/>
    <n v="13123"/>
    <n v="13144"/>
    <n v="13157"/>
    <n v="86"/>
    <n v="2"/>
    <n v="1"/>
    <n v="10"/>
    <n v="8"/>
    <n v="23"/>
    <n v="13"/>
    <n v="12"/>
    <n v="8"/>
    <n v="7"/>
    <n v="3"/>
  </r>
  <r>
    <n v="3699"/>
    <s v="u"/>
    <s v="Céréales collectées ou non"/>
    <x v="80"/>
    <x v="57"/>
    <x v="80"/>
    <n v="5366.37716755636"/>
    <n v="134.159429188909"/>
    <n v="0.05"/>
    <m/>
    <m/>
    <n v="5511.557023264385"/>
    <n v="1.082144256171498"/>
    <s v="3586 - 3587 - 3588 - "/>
    <m/>
    <m/>
    <s v="mesuré"/>
    <n v="5367"/>
    <n v="143"/>
    <n v="5507"/>
    <n v="31"/>
    <x v="764"/>
    <x v="839"/>
    <n v="5436"/>
    <n v="5454"/>
    <n v="5460"/>
    <n v="5479"/>
    <n v="5494"/>
    <n v="5507"/>
    <n v="5513"/>
    <n v="5518"/>
    <n v="5521"/>
    <n v="5526"/>
    <n v="5547"/>
    <n v="5559"/>
    <n v="86"/>
    <n v="3"/>
    <n v="8"/>
    <n v="5"/>
    <n v="7"/>
    <n v="9"/>
    <n v="16"/>
    <n v="24"/>
    <n v="5"/>
    <n v="4"/>
    <n v="6"/>
  </r>
  <r>
    <n v="3700"/>
    <s v="u"/>
    <s v="Céréales collectées ou non"/>
    <x v="81"/>
    <x v="57"/>
    <x v="81"/>
    <m/>
    <m/>
    <m/>
    <m/>
    <m/>
    <n v="3383.941656802368"/>
    <m/>
    <s v="3588 - 3589 - 3590 - "/>
    <m/>
    <m/>
    <s v="déterminé"/>
    <m/>
    <m/>
    <n v="3381"/>
    <n v="20"/>
    <x v="765"/>
    <x v="840"/>
    <n v="3330"/>
    <n v="3346"/>
    <n v="3355"/>
    <n v="3365"/>
    <n v="3371"/>
    <n v="3379"/>
    <n v="3383"/>
    <n v="3388"/>
    <n v="3393"/>
    <n v="3396"/>
    <n v="3406"/>
    <n v="3409"/>
    <n v="86"/>
    <n v="3"/>
    <n v="3"/>
    <n v="4"/>
    <n v="10"/>
    <n v="12"/>
    <n v="12"/>
    <n v="16"/>
    <n v="12"/>
    <n v="11"/>
    <n v="4"/>
  </r>
  <r>
    <n v="3701"/>
    <s v="u"/>
    <s v="Céréales collectées ou non"/>
    <x v="82"/>
    <x v="57"/>
    <x v="82"/>
    <m/>
    <m/>
    <m/>
    <m/>
    <m/>
    <n v="7575.495298391541"/>
    <m/>
    <s v="3586 - 3591 - 3592 - "/>
    <m/>
    <m/>
    <s v="déterminé"/>
    <m/>
    <m/>
    <n v="7586"/>
    <n v="34"/>
    <x v="766"/>
    <x v="841"/>
    <n v="7519"/>
    <n v="7530"/>
    <n v="7538"/>
    <n v="7557"/>
    <n v="7564"/>
    <n v="7576"/>
    <n v="7584"/>
    <n v="7594"/>
    <n v="7608"/>
    <n v="7617"/>
    <n v="7628"/>
    <n v="7638"/>
    <n v="86"/>
    <n v="5"/>
    <n v="8"/>
    <n v="14"/>
    <n v="16"/>
    <n v="15"/>
    <n v="9"/>
    <n v="11"/>
    <n v="6"/>
    <n v="2"/>
    <n v="1"/>
  </r>
  <r>
    <n v="3702"/>
    <s v="u"/>
    <s v="Céréales collectées ou non"/>
    <x v="83"/>
    <x v="57"/>
    <x v="83"/>
    <n v="3509"/>
    <n v="87.72500000000001"/>
    <n v="0.05"/>
    <m/>
    <m/>
    <n v="3894.923376452872"/>
    <n v="4.399240540927576"/>
    <s v="3592 - 3593 - 3594 - "/>
    <m/>
    <m/>
    <s v="mesuré"/>
    <n v="3524"/>
    <n v="86"/>
    <n v="3901"/>
    <n v="33"/>
    <x v="767"/>
    <x v="489"/>
    <n v="3830"/>
    <n v="3854"/>
    <n v="3859"/>
    <n v="3870"/>
    <n v="3883"/>
    <n v="3892"/>
    <n v="3900"/>
    <n v="3907"/>
    <n v="3921"/>
    <n v="3930"/>
    <n v="3942"/>
    <n v="3964"/>
    <n v="86"/>
    <n v="3"/>
    <n v="6"/>
    <n v="12"/>
    <n v="10"/>
    <n v="13"/>
    <n v="13"/>
    <n v="10"/>
    <n v="11"/>
    <n v="3"/>
    <n v="6"/>
  </r>
  <r>
    <n v="3703"/>
    <s v="u"/>
    <s v="Céréales collectées ou non"/>
    <x v="84"/>
    <x v="57"/>
    <x v="84"/>
    <n v="1953"/>
    <n v="48.825"/>
    <n v="0.05"/>
    <m/>
    <m/>
    <n v="2105.952139852233"/>
    <n v="3.132660314433854"/>
    <s v="3592 - 3595 - 3596 - "/>
    <m/>
    <m/>
    <s v="mesuré"/>
    <n v="1961"/>
    <n v="49"/>
    <n v="2108"/>
    <n v="26"/>
    <x v="768"/>
    <x v="842"/>
    <n v="2044"/>
    <n v="2069"/>
    <n v="2077"/>
    <n v="2084"/>
    <n v="2094"/>
    <n v="2103"/>
    <n v="2107"/>
    <n v="2113"/>
    <n v="2121"/>
    <n v="2130"/>
    <n v="2138"/>
    <n v="2149"/>
    <n v="86"/>
    <n v="2"/>
    <n v="3"/>
    <n v="13"/>
    <n v="12"/>
    <n v="17"/>
    <n v="15"/>
    <n v="15"/>
    <n v="7"/>
    <n v="1"/>
    <n v="2"/>
  </r>
  <r>
    <n v="3704"/>
    <s v="u"/>
    <s v="Céréales collectées ou non"/>
    <x v="85"/>
    <x v="57"/>
    <x v="85"/>
    <n v="1400"/>
    <n v="35"/>
    <n v="0.05"/>
    <m/>
    <m/>
    <n v="1570.859861908417"/>
    <n v="4.881710340240475"/>
    <s v="3592 - 3597 - 3598 - "/>
    <m/>
    <m/>
    <s v="mesuré"/>
    <n v="1404"/>
    <n v="37"/>
    <n v="1573"/>
    <n v="14"/>
    <x v="769"/>
    <x v="843"/>
    <n v="1542"/>
    <n v="1551"/>
    <n v="1557"/>
    <n v="1561"/>
    <n v="1566"/>
    <n v="1569"/>
    <n v="1571"/>
    <n v="1576"/>
    <n v="1580"/>
    <n v="1585"/>
    <n v="1591"/>
    <n v="1596"/>
    <n v="86"/>
    <n v="3"/>
    <n v="5"/>
    <n v="12"/>
    <n v="14"/>
    <n v="14"/>
    <n v="17"/>
    <n v="9"/>
    <n v="8"/>
    <n v="2"/>
    <n v="3"/>
  </r>
  <r>
    <n v="3705"/>
    <s v="u"/>
    <s v="Céréales collectées ou non"/>
    <x v="86"/>
    <x v="57"/>
    <x v="86"/>
    <n v="3823.044899617232"/>
    <n v="95.57612249043081"/>
    <n v="0.05"/>
    <m/>
    <m/>
    <n v="3851.990639821676"/>
    <n v="0.3028553518410594"/>
    <s v="3599 - 3600 - "/>
    <m/>
    <m/>
    <s v="mesuré"/>
    <n v="3812"/>
    <n v="91"/>
    <n v="3850"/>
    <n v="35"/>
    <x v="770"/>
    <x v="844"/>
    <n v="3764"/>
    <n v="3797"/>
    <n v="3805"/>
    <n v="3821"/>
    <n v="3830"/>
    <n v="3840"/>
    <n v="3847"/>
    <n v="3857"/>
    <n v="3870"/>
    <n v="3883"/>
    <n v="3902"/>
    <n v="3909"/>
    <n v="86"/>
    <n v="2"/>
    <n v="2"/>
    <n v="7"/>
    <n v="11"/>
    <n v="16"/>
    <n v="14"/>
    <n v="11"/>
    <n v="10"/>
    <n v="6"/>
    <n v="8"/>
  </r>
  <r>
    <n v="3706"/>
    <s v="u"/>
    <s v="Céréales collectées ou non"/>
    <x v="87"/>
    <x v="57"/>
    <x v="87"/>
    <m/>
    <m/>
    <m/>
    <m/>
    <m/>
    <n v="2074.533148224222"/>
    <m/>
    <s v="3600 - 3601 - 3602 - "/>
    <m/>
    <m/>
    <s v="déterminé"/>
    <m/>
    <m/>
    <n v="2073"/>
    <n v="28"/>
    <x v="771"/>
    <x v="845"/>
    <n v="1991"/>
    <n v="2032"/>
    <n v="2038"/>
    <n v="2048"/>
    <n v="2055"/>
    <n v="2068"/>
    <n v="2073"/>
    <n v="2079"/>
    <n v="2088"/>
    <n v="2102"/>
    <n v="2106"/>
    <n v="2120"/>
    <n v="86"/>
    <n v="1"/>
    <n v="1"/>
    <n v="4"/>
    <n v="13"/>
    <n v="12"/>
    <n v="17"/>
    <n v="14"/>
    <n v="15"/>
    <n v="5"/>
    <n v="5"/>
  </r>
  <r>
    <n v="3707"/>
    <s v="u"/>
    <s v="Céréales collectées ou non"/>
    <x v="88"/>
    <x v="57"/>
    <x v="88"/>
    <n v="920.5879528367753"/>
    <n v="23.01469882091939"/>
    <n v="0.05"/>
    <m/>
    <m/>
    <n v="994.7647952184286"/>
    <n v="3.223020338386078"/>
    <s v="3603 - 3604 - "/>
    <m/>
    <m/>
    <s v="mesuré"/>
    <n v="920"/>
    <n v="21"/>
    <n v="993"/>
    <n v="16"/>
    <x v="772"/>
    <x v="846"/>
    <n v="959"/>
    <n v="966"/>
    <n v="972"/>
    <n v="980"/>
    <n v="984"/>
    <n v="988"/>
    <n v="995"/>
    <n v="998"/>
    <n v="1003"/>
    <n v="1006"/>
    <n v="1010"/>
    <n v="1021"/>
    <n v="86"/>
    <n v="4"/>
    <n v="6"/>
    <n v="10"/>
    <n v="17"/>
    <n v="11"/>
    <n v="16"/>
    <n v="15"/>
    <n v="2"/>
    <n v="5"/>
    <n v="1"/>
  </r>
  <r>
    <n v="3708"/>
    <s v="u"/>
    <s v="Céréales collectées ou non"/>
    <x v="89"/>
    <x v="57"/>
    <x v="89"/>
    <m/>
    <m/>
    <m/>
    <m/>
    <m/>
    <n v="0"/>
    <m/>
    <s v="360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709"/>
    <s v="u"/>
    <s v="Orge collecté ou non"/>
    <x v="0"/>
    <x v="58"/>
    <x v="0"/>
    <m/>
    <m/>
    <m/>
    <m/>
    <m/>
    <n v="1917.262757822648"/>
    <m/>
    <s v="3606 - 3607 - "/>
    <n v="1914"/>
    <n v="1953"/>
    <s v="libre"/>
    <m/>
    <m/>
    <n v="1917"/>
    <n v="0"/>
    <x v="773"/>
    <x v="742"/>
    <n v="1914"/>
    <n v="1916"/>
    <n v="1918"/>
    <n v="1922"/>
    <n v="1926"/>
    <n v="1930"/>
    <n v="1934"/>
    <n v="1939"/>
    <n v="1943"/>
    <n v="1948"/>
    <n v="1956"/>
    <n v="1962"/>
    <n v="3615"/>
    <n v="609"/>
    <n v="609"/>
    <n v="606"/>
    <n v="501"/>
    <n v="509"/>
    <n v="359"/>
    <n v="200"/>
    <n v="130"/>
    <n v="60"/>
    <n v="33"/>
  </r>
  <r>
    <n v="3710"/>
    <s v="u"/>
    <s v="Orge collecté ou non"/>
    <x v="1"/>
    <x v="58"/>
    <x v="1"/>
    <m/>
    <m/>
    <m/>
    <m/>
    <m/>
    <n v="1005.120265603917"/>
    <m/>
    <s v="3607 - 3608 - 3609 - "/>
    <n v="1003"/>
    <n v="1016"/>
    <s v="libre"/>
    <m/>
    <m/>
    <n v="1005"/>
    <n v="0"/>
    <x v="661"/>
    <x v="847"/>
    <n v="1003"/>
    <n v="1003"/>
    <n v="1004"/>
    <n v="1005"/>
    <n v="1007"/>
    <n v="1008"/>
    <n v="1010"/>
    <n v="1011"/>
    <n v="1013"/>
    <n v="1015"/>
    <n v="1017"/>
    <n v="1019"/>
    <n v="1285"/>
    <n v="174"/>
    <n v="174"/>
    <n v="174"/>
    <n v="173"/>
    <n v="169"/>
    <n v="149"/>
    <n v="115"/>
    <n v="78"/>
    <n v="47"/>
    <n v="33"/>
  </r>
  <r>
    <n v="3711"/>
    <s v="u"/>
    <s v="Orge collecté ou non"/>
    <x v="2"/>
    <x v="58"/>
    <x v="2"/>
    <m/>
    <m/>
    <m/>
    <m/>
    <m/>
    <n v="1006.658474639892"/>
    <m/>
    <s v="3609 - 3610 - 3611 - "/>
    <n v="1004"/>
    <n v="1017"/>
    <s v="libre"/>
    <m/>
    <m/>
    <n v="1007"/>
    <n v="0"/>
    <x v="774"/>
    <x v="282"/>
    <n v="1002"/>
    <n v="1005"/>
    <n v="1005"/>
    <n v="1007"/>
    <n v="1008"/>
    <n v="1010"/>
    <n v="1011"/>
    <n v="1013"/>
    <n v="1014"/>
    <n v="1016"/>
    <n v="1018"/>
    <n v="1020"/>
    <n v="1236"/>
    <n v="38"/>
    <n v="174"/>
    <n v="174"/>
    <n v="174"/>
    <n v="172"/>
    <n v="163"/>
    <n v="133"/>
    <n v="95"/>
    <n v="61"/>
    <n v="53"/>
  </r>
  <r>
    <n v="3712"/>
    <s v="u"/>
    <s v="Orge collecté ou non"/>
    <x v="3"/>
    <x v="58"/>
    <x v="3"/>
    <m/>
    <m/>
    <m/>
    <m/>
    <m/>
    <n v="0.6203648005357674"/>
    <m/>
    <s v="3611 - 3612 - 3613 - "/>
    <n v="0"/>
    <n v="11"/>
    <s v="libre"/>
    <m/>
    <m/>
    <n v="1"/>
    <n v="0"/>
    <x v="40"/>
    <x v="168"/>
    <n v="0"/>
    <n v="0"/>
    <n v="1"/>
    <n v="2"/>
    <n v="4"/>
    <n v="5"/>
    <n v="6"/>
    <n v="8"/>
    <n v="9"/>
    <n v="11"/>
    <n v="13"/>
    <n v="15"/>
    <n v="1161"/>
    <n v="174"/>
    <n v="174"/>
    <n v="173"/>
    <n v="171"/>
    <n v="80"/>
    <n v="142"/>
    <n v="102"/>
    <n v="72"/>
    <n v="42"/>
    <n v="32"/>
  </r>
  <r>
    <n v="3713"/>
    <s v="u"/>
    <s v="Orge collecté ou non"/>
    <x v="4"/>
    <x v="58"/>
    <x v="4"/>
    <m/>
    <m/>
    <m/>
    <m/>
    <m/>
    <n v="0.2292663187139976"/>
    <m/>
    <s v="3613 - 3614 - 3729 - "/>
    <n v="0"/>
    <n v="12"/>
    <s v="libre"/>
    <m/>
    <m/>
    <n v="0"/>
    <n v="0"/>
    <x v="40"/>
    <x v="190"/>
    <n v="0"/>
    <n v="0"/>
    <n v="1"/>
    <n v="2"/>
    <n v="4"/>
    <n v="5"/>
    <n v="7"/>
    <n v="8"/>
    <n v="10"/>
    <n v="11"/>
    <n v="14"/>
    <n v="16"/>
    <n v="1248"/>
    <n v="174"/>
    <n v="174"/>
    <n v="174"/>
    <n v="172"/>
    <n v="165"/>
    <n v="142"/>
    <n v="102"/>
    <n v="72"/>
    <n v="42"/>
    <n v="32"/>
  </r>
  <r>
    <n v="3714"/>
    <s v="u"/>
    <s v="Orge collecté ou non"/>
    <x v="5"/>
    <x v="58"/>
    <x v="5"/>
    <m/>
    <m/>
    <m/>
    <m/>
    <m/>
    <n v="0.2080469636065887"/>
    <m/>
    <s v="3613 - 3615 - 3731 - "/>
    <n v="0"/>
    <n v="2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293"/>
    <n v="87"/>
    <n v="0"/>
    <n v="0"/>
    <n v="87"/>
    <n v="0"/>
    <n v="0"/>
    <n v="87"/>
    <n v="0"/>
    <n v="0"/>
    <n v="33"/>
  </r>
  <r>
    <n v="3715"/>
    <s v="u"/>
    <s v="Orge collecté ou non"/>
    <x v="6"/>
    <x v="58"/>
    <x v="6"/>
    <m/>
    <m/>
    <m/>
    <m/>
    <m/>
    <n v="0.1830515182151811"/>
    <m/>
    <s v="3613 - 3616 - 3733 - "/>
    <n v="0"/>
    <n v="2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30"/>
    <n v="87"/>
    <n v="0"/>
    <n v="0"/>
    <n v="0"/>
    <n v="0"/>
    <n v="87"/>
    <n v="0"/>
    <n v="0"/>
    <n v="0"/>
    <n v="57"/>
  </r>
  <r>
    <n v="3716"/>
    <s v="u"/>
    <s v="Orge collecté ou non"/>
    <x v="7"/>
    <x v="58"/>
    <x v="7"/>
    <m/>
    <m/>
    <m/>
    <m/>
    <m/>
    <n v="226.6956721462751"/>
    <m/>
    <s v="3611 - 3617 - 3618 - "/>
    <m/>
    <m/>
    <s v="déterminé"/>
    <m/>
    <m/>
    <n v="226"/>
    <n v="2"/>
    <x v="643"/>
    <x v="219"/>
    <n v="220"/>
    <n v="222"/>
    <n v="223"/>
    <n v="224"/>
    <n v="225"/>
    <n v="225"/>
    <n v="226"/>
    <n v="226"/>
    <n v="227"/>
    <n v="228"/>
    <n v="229"/>
    <n v="230"/>
    <n v="86"/>
    <n v="2"/>
    <n v="4"/>
    <n v="6"/>
    <n v="14"/>
    <n v="15"/>
    <n v="14"/>
    <n v="12"/>
    <n v="9"/>
    <n v="6"/>
    <n v="5"/>
  </r>
  <r>
    <n v="3717"/>
    <s v="u"/>
    <s v="Orge collecté ou non"/>
    <x v="8"/>
    <x v="58"/>
    <x v="8"/>
    <m/>
    <m/>
    <m/>
    <m/>
    <m/>
    <n v="148.1351908789224"/>
    <m/>
    <s v="3618 - 3619 - 3620 - "/>
    <n v="111"/>
    <n v="228"/>
    <s v="libre"/>
    <m/>
    <m/>
    <n v="148"/>
    <n v="3"/>
    <x v="542"/>
    <x v="822"/>
    <n v="102"/>
    <n v="112"/>
    <n v="118"/>
    <n v="130"/>
    <n v="142"/>
    <n v="154"/>
    <n v="166"/>
    <n v="179"/>
    <n v="190"/>
    <n v="202"/>
    <n v="214"/>
    <n v="221"/>
    <n v="1053"/>
    <n v="82"/>
    <n v="105"/>
    <n v="116"/>
    <n v="112"/>
    <n v="106"/>
    <n v="111"/>
    <n v="112"/>
    <n v="121"/>
    <n v="105"/>
    <n v="84"/>
  </r>
  <r>
    <n v="3718"/>
    <s v="u"/>
    <s v="Orge collecté ou non"/>
    <x v="9"/>
    <x v="58"/>
    <x v="9"/>
    <m/>
    <m/>
    <m/>
    <m/>
    <m/>
    <n v="35.78209934868041"/>
    <m/>
    <s v="3620 - 3621 - 3709 - "/>
    <n v="0"/>
    <n v="73"/>
    <s v="libre"/>
    <m/>
    <m/>
    <n v="35"/>
    <n v="1"/>
    <x v="102"/>
    <x v="360"/>
    <n v="0"/>
    <n v="3"/>
    <n v="7"/>
    <n v="14"/>
    <n v="22"/>
    <n v="29"/>
    <n v="36"/>
    <n v="44"/>
    <n v="51"/>
    <n v="59"/>
    <n v="66"/>
    <n v="70"/>
    <n v="6435"/>
    <n v="696"/>
    <n v="696"/>
    <n v="609"/>
    <n v="696"/>
    <n v="609"/>
    <n v="696"/>
    <n v="696"/>
    <n v="609"/>
    <n v="696"/>
    <n v="433"/>
  </r>
  <r>
    <n v="3719"/>
    <s v="u"/>
    <s v="Orge collecté ou non"/>
    <x v="10"/>
    <x v="58"/>
    <x v="10"/>
    <m/>
    <m/>
    <m/>
    <m/>
    <m/>
    <n v="112.3508002521017"/>
    <m/>
    <s v="3620 - 3622 - 3711 - "/>
    <n v="39"/>
    <n v="172"/>
    <s v="libre"/>
    <m/>
    <m/>
    <n v="112"/>
    <n v="2"/>
    <x v="271"/>
    <x v="543"/>
    <n v="28"/>
    <n v="40"/>
    <n v="48"/>
    <n v="61"/>
    <n v="75"/>
    <n v="89"/>
    <n v="102"/>
    <n v="118"/>
    <n v="131"/>
    <n v="145"/>
    <n v="159"/>
    <n v="167"/>
    <n v="1218"/>
    <n v="88"/>
    <n v="121"/>
    <n v="140"/>
    <n v="121"/>
    <n v="140"/>
    <n v="121"/>
    <n v="140"/>
    <n v="121"/>
    <n v="140"/>
    <n v="87"/>
  </r>
  <r>
    <n v="3720"/>
    <s v="u"/>
    <s v="Orge collecté ou non"/>
    <x v="11"/>
    <x v="58"/>
    <x v="11"/>
    <m/>
    <m/>
    <m/>
    <m/>
    <m/>
    <n v="77.80719275853806"/>
    <m/>
    <s v="3618 - 3623 - 3713 - "/>
    <n v="0"/>
    <n v="114"/>
    <s v="libre"/>
    <m/>
    <m/>
    <n v="78"/>
    <n v="3"/>
    <x v="40"/>
    <x v="271"/>
    <n v="0"/>
    <n v="0"/>
    <n v="10"/>
    <n v="20"/>
    <n v="30"/>
    <n v="40"/>
    <n v="55"/>
    <n v="70"/>
    <n v="80"/>
    <n v="90"/>
    <n v="100"/>
    <n v="110"/>
    <n v="1043"/>
    <n v="174"/>
    <n v="87"/>
    <n v="87"/>
    <n v="87"/>
    <n v="87"/>
    <n v="174"/>
    <n v="87"/>
    <n v="87"/>
    <n v="87"/>
    <n v="87"/>
  </r>
  <r>
    <n v="3721"/>
    <s v="u"/>
    <s v="Orge collecté ou non"/>
    <x v="12"/>
    <x v="58"/>
    <x v="12"/>
    <m/>
    <m/>
    <m/>
    <m/>
    <m/>
    <n v="0.2358713063758409"/>
    <m/>
    <s v="3611 - 3624 - 3719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12"/>
    <n v="46"/>
    <n v="18"/>
    <n v="8"/>
    <n v="2"/>
    <n v="0"/>
    <n v="0"/>
    <n v="0"/>
    <n v="0"/>
    <n v="1"/>
  </r>
  <r>
    <n v="3722"/>
    <s v="u"/>
    <s v="Orge collecté ou non"/>
    <x v="13"/>
    <x v="58"/>
    <x v="13"/>
    <m/>
    <m/>
    <m/>
    <m/>
    <m/>
    <n v="0.2017338696566486"/>
    <m/>
    <s v="3611 - 3625 - 3645 - 3717 - "/>
    <n v="0"/>
    <n v="11"/>
    <s v="libre"/>
    <m/>
    <m/>
    <n v="0"/>
    <n v="0"/>
    <x v="40"/>
    <x v="124"/>
    <n v="0"/>
    <n v="0"/>
    <n v="1"/>
    <n v="2"/>
    <n v="3"/>
    <n v="5"/>
    <n v="6"/>
    <n v="7"/>
    <n v="9"/>
    <n v="10"/>
    <n v="12"/>
    <n v="13"/>
    <n v="1108"/>
    <n v="174"/>
    <n v="174"/>
    <n v="173"/>
    <n v="171"/>
    <n v="80"/>
    <n v="142"/>
    <n v="101"/>
    <n v="68"/>
    <n v="24"/>
    <n v="2"/>
  </r>
  <r>
    <n v="3723"/>
    <s v="u"/>
    <s v="Orge collecté ou non"/>
    <x v="14"/>
    <x v="58"/>
    <x v="14"/>
    <m/>
    <m/>
    <m/>
    <m/>
    <m/>
    <n v="778.2171712184901"/>
    <m/>
    <s v="3611 - 3626 - 3627 - "/>
    <m/>
    <m/>
    <s v="déterminé"/>
    <m/>
    <m/>
    <n v="779"/>
    <n v="2"/>
    <x v="775"/>
    <x v="848"/>
    <n v="774"/>
    <n v="775"/>
    <n v="775"/>
    <n v="777"/>
    <n v="778"/>
    <n v="778"/>
    <n v="779"/>
    <n v="780"/>
    <n v="780"/>
    <n v="781"/>
    <n v="782"/>
    <n v="782"/>
    <n v="86"/>
    <n v="5"/>
    <n v="8"/>
    <n v="7"/>
    <n v="11"/>
    <n v="13"/>
    <n v="12"/>
    <n v="18"/>
    <n v="6"/>
    <n v="5"/>
    <n v="2"/>
  </r>
  <r>
    <n v="3724"/>
    <s v="u"/>
    <s v="Orge collecté ou non"/>
    <x v="15"/>
    <x v="58"/>
    <x v="15"/>
    <m/>
    <m/>
    <m/>
    <m/>
    <m/>
    <n v="219.2439648121849"/>
    <m/>
    <s v="3627 - 3628 - 3629 - 3693 - "/>
    <m/>
    <m/>
    <s v="déterminé"/>
    <m/>
    <m/>
    <n v="218"/>
    <n v="3"/>
    <x v="261"/>
    <x v="120"/>
    <n v="210"/>
    <n v="214"/>
    <n v="214"/>
    <n v="216"/>
    <n v="217"/>
    <n v="218"/>
    <n v="218"/>
    <n v="220"/>
    <n v="220"/>
    <n v="221"/>
    <n v="223"/>
    <n v="224"/>
    <n v="86"/>
    <n v="2"/>
    <n v="0"/>
    <n v="8"/>
    <n v="6"/>
    <n v="14"/>
    <n v="12"/>
    <n v="13"/>
    <n v="14"/>
    <n v="10"/>
    <n v="8"/>
  </r>
  <r>
    <n v="3725"/>
    <s v="u"/>
    <s v="Orge collecté ou non"/>
    <x v="16"/>
    <x v="58"/>
    <x v="16"/>
    <m/>
    <m/>
    <m/>
    <m/>
    <m/>
    <n v="135.0092934925783"/>
    <m/>
    <s v="3629 - 3630 - 3701 - "/>
    <m/>
    <m/>
    <s v="déterminé"/>
    <m/>
    <m/>
    <n v="134"/>
    <n v="2"/>
    <x v="268"/>
    <x v="217"/>
    <n v="128"/>
    <n v="131"/>
    <n v="132"/>
    <n v="133"/>
    <n v="133"/>
    <n v="134"/>
    <n v="134"/>
    <n v="135"/>
    <n v="136"/>
    <n v="137"/>
    <n v="137"/>
    <n v="138"/>
    <n v="86"/>
    <n v="2"/>
    <n v="1"/>
    <n v="4"/>
    <n v="9"/>
    <n v="9"/>
    <n v="17"/>
    <n v="11"/>
    <n v="14"/>
    <n v="12"/>
    <n v="8"/>
  </r>
  <r>
    <n v="3726"/>
    <s v="u"/>
    <s v="Orge collecté ou non"/>
    <x v="17"/>
    <x v="58"/>
    <x v="17"/>
    <m/>
    <m/>
    <m/>
    <m/>
    <m/>
    <n v="83.83546537052044"/>
    <m/>
    <s v="3629 - 3631 - 3705 - "/>
    <m/>
    <m/>
    <s v="déterminé"/>
    <m/>
    <m/>
    <n v="84"/>
    <n v="1"/>
    <x v="270"/>
    <x v="247"/>
    <n v="79"/>
    <n v="81"/>
    <n v="82"/>
    <n v="82"/>
    <n v="83"/>
    <n v="83"/>
    <n v="84"/>
    <n v="84"/>
    <n v="84"/>
    <n v="85"/>
    <n v="86"/>
    <n v="86"/>
    <n v="86"/>
    <n v="1"/>
    <n v="1"/>
    <n v="6"/>
    <n v="11"/>
    <n v="13"/>
    <n v="19"/>
    <n v="18"/>
    <n v="7"/>
    <n v="5"/>
    <n v="6"/>
  </r>
  <r>
    <n v="3727"/>
    <s v="u"/>
    <s v="Orge collecté ou non"/>
    <x v="18"/>
    <x v="58"/>
    <x v="18"/>
    <m/>
    <m/>
    <m/>
    <m/>
    <m/>
    <n v="558.9732064063052"/>
    <m/>
    <s v="3627 - 3632 - 3633 - 3725 - "/>
    <m/>
    <m/>
    <s v="déterminé"/>
    <m/>
    <m/>
    <n v="561"/>
    <n v="5"/>
    <x v="263"/>
    <x v="288"/>
    <n v="550"/>
    <n v="553"/>
    <n v="554"/>
    <n v="556"/>
    <n v="558"/>
    <n v="559"/>
    <n v="560"/>
    <n v="562"/>
    <n v="563"/>
    <n v="565"/>
    <n v="566"/>
    <n v="568"/>
    <n v="86"/>
    <n v="3"/>
    <n v="9"/>
    <n v="8"/>
    <n v="12"/>
    <n v="16"/>
    <n v="15"/>
    <n v="12"/>
    <n v="7"/>
    <n v="4"/>
    <n v="1"/>
  </r>
  <r>
    <n v="3728"/>
    <s v="u"/>
    <s v="Orge collecté ou non"/>
    <x v="19"/>
    <x v="58"/>
    <x v="19"/>
    <n v="95.32498823529411"/>
    <n v="4.766249411764706"/>
    <n v="0.1"/>
    <m/>
    <m/>
    <n v="38.4263850971177"/>
    <n v="-11.93781487761247"/>
    <s v="3633 - 3634 - "/>
    <m/>
    <m/>
    <s v="mesuré"/>
    <n v="95"/>
    <n v="4"/>
    <n v="38"/>
    <n v="6"/>
    <x v="101"/>
    <x v="326"/>
    <n v="24"/>
    <n v="28"/>
    <n v="31"/>
    <n v="34"/>
    <n v="35"/>
    <n v="36"/>
    <n v="37"/>
    <n v="39"/>
    <n v="41"/>
    <n v="43"/>
    <n v="46"/>
    <n v="49"/>
    <n v="86"/>
    <n v="2"/>
    <n v="4"/>
    <n v="6"/>
    <n v="13"/>
    <n v="19"/>
    <n v="13"/>
    <n v="8"/>
    <n v="9"/>
    <n v="7"/>
    <n v="6"/>
  </r>
  <r>
    <n v="3729"/>
    <s v="u"/>
    <s v="Orge collecté ou non"/>
    <x v="20"/>
    <x v="58"/>
    <x v="20"/>
    <m/>
    <m/>
    <m/>
    <m/>
    <m/>
    <n v="377.8263696159528"/>
    <m/>
    <s v="3633 - 3635 - 3737 - "/>
    <m/>
    <m/>
    <s v="déterminé"/>
    <m/>
    <m/>
    <n v="379"/>
    <n v="13"/>
    <x v="456"/>
    <x v="849"/>
    <n v="347"/>
    <n v="359"/>
    <n v="362"/>
    <n v="369"/>
    <n v="372"/>
    <n v="375"/>
    <n v="379"/>
    <n v="382"/>
    <n v="386"/>
    <n v="389"/>
    <n v="395"/>
    <n v="400"/>
    <n v="86"/>
    <n v="1"/>
    <n v="5"/>
    <n v="9"/>
    <n v="13"/>
    <n v="20"/>
    <n v="13"/>
    <n v="12"/>
    <n v="7"/>
    <n v="5"/>
    <n v="2"/>
  </r>
  <r>
    <n v="3730"/>
    <s v="u"/>
    <s v="Orge collecté ou non"/>
    <x v="21"/>
    <x v="58"/>
    <x v="21"/>
    <m/>
    <m/>
    <m/>
    <m/>
    <m/>
    <n v="142.2851573149286"/>
    <m/>
    <s v="3633 - 3636 - 3739 - "/>
    <m/>
    <m/>
    <s v="déterminé"/>
    <m/>
    <m/>
    <n v="143"/>
    <n v="9"/>
    <x v="264"/>
    <x v="321"/>
    <n v="123"/>
    <n v="127"/>
    <n v="132"/>
    <n v="136"/>
    <n v="138"/>
    <n v="141"/>
    <n v="143"/>
    <n v="145"/>
    <n v="147"/>
    <n v="150"/>
    <n v="156"/>
    <n v="160"/>
    <n v="86"/>
    <n v="5"/>
    <n v="5"/>
    <n v="6"/>
    <n v="18"/>
    <n v="14"/>
    <n v="18"/>
    <n v="8"/>
    <n v="5"/>
    <n v="5"/>
    <n v="3"/>
  </r>
  <r>
    <n v="3731"/>
    <s v="u"/>
    <s v="Orge collecté ou non"/>
    <x v="22"/>
    <x v="58"/>
    <x v="22"/>
    <m/>
    <m/>
    <m/>
    <m/>
    <m/>
    <n v="0.6876612985590921"/>
    <m/>
    <s v="3611 - 3637 - 3638 - "/>
    <n v="0"/>
    <n v="8"/>
    <s v="libre"/>
    <m/>
    <m/>
    <n v="1"/>
    <n v="0"/>
    <x v="40"/>
    <x v="122"/>
    <n v="0"/>
    <n v="0"/>
    <n v="0"/>
    <n v="1"/>
    <n v="2"/>
    <n v="3"/>
    <n v="4"/>
    <n v="5"/>
    <n v="6"/>
    <n v="7"/>
    <n v="9"/>
    <n v="10"/>
    <n v="812"/>
    <n v="174"/>
    <n v="87"/>
    <n v="87"/>
    <n v="173"/>
    <n v="77"/>
    <n v="63"/>
    <n v="93"/>
    <n v="29"/>
    <n v="18"/>
    <n v="12"/>
  </r>
  <r>
    <n v="3732"/>
    <s v="u"/>
    <s v="Orge collecté ou non"/>
    <x v="23"/>
    <x v="58"/>
    <x v="23"/>
    <m/>
    <m/>
    <m/>
    <m/>
    <m/>
    <n v="0.651781169593172"/>
    <m/>
    <s v="3638 - 3639 - 3640 - 3693 - "/>
    <m/>
    <m/>
    <s v="déterminé"/>
    <m/>
    <m/>
    <n v="1"/>
    <n v="0"/>
    <x v="195"/>
    <x v="55"/>
    <n v="1"/>
    <n v="1"/>
    <n v="1"/>
    <n v="1"/>
    <n v="1"/>
    <n v="1"/>
    <n v="1"/>
    <n v="1"/>
    <n v="1"/>
    <n v="1"/>
    <n v="1"/>
    <n v="1"/>
    <n v="86"/>
    <n v="4"/>
    <n v="3"/>
    <n v="12"/>
    <n v="3"/>
    <n v="8"/>
    <n v="7"/>
    <n v="6"/>
    <n v="9"/>
    <n v="9"/>
    <n v="26"/>
  </r>
  <r>
    <n v="3733"/>
    <s v="u"/>
    <s v="Orge collecté ou non"/>
    <x v="24"/>
    <x v="58"/>
    <x v="24"/>
    <m/>
    <m/>
    <m/>
    <m/>
    <m/>
    <n v="0.2604724818979979"/>
    <m/>
    <s v="3640 - 3641 - 3701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6"/>
    <n v="5"/>
    <n v="9"/>
    <n v="18"/>
    <n v="10"/>
    <n v="10"/>
    <n v="6"/>
    <n v="10"/>
    <n v="9"/>
    <n v="4"/>
  </r>
  <r>
    <n v="3734"/>
    <s v="u"/>
    <s v="Orge collecté ou non"/>
    <x v="25"/>
    <x v="58"/>
    <x v="25"/>
    <m/>
    <m/>
    <m/>
    <m/>
    <m/>
    <n v="0.2580283051495241"/>
    <m/>
    <s v="3640 - 3642 - 3705 - "/>
    <m/>
    <m/>
    <s v="déterminé"/>
    <m/>
    <m/>
    <n v="0"/>
    <n v="0"/>
    <x v="40"/>
    <x v="250"/>
    <n v="0"/>
    <n v="0"/>
    <n v="0"/>
    <n v="0"/>
    <n v="0"/>
    <n v="0"/>
    <n v="0"/>
    <n v="0"/>
    <n v="0"/>
    <n v="0"/>
    <n v="0"/>
    <n v="0"/>
    <n v="86"/>
    <n v="4"/>
    <n v="11"/>
    <n v="9"/>
    <n v="13"/>
    <n v="19"/>
    <n v="12"/>
    <n v="11"/>
    <n v="3"/>
    <n v="4"/>
    <n v="1"/>
  </r>
  <r>
    <n v="3735"/>
    <s v="u"/>
    <s v="Orge collecté ou non"/>
    <x v="26"/>
    <x v="58"/>
    <x v="26"/>
    <m/>
    <m/>
    <m/>
    <m/>
    <m/>
    <n v="0.03588012896592005"/>
    <m/>
    <s v="3638 - 3643 - 3725 - 3737 - "/>
    <n v="0"/>
    <n v="7"/>
    <s v="libre"/>
    <m/>
    <m/>
    <n v="0"/>
    <n v="0"/>
    <x v="40"/>
    <x v="174"/>
    <n v="0"/>
    <n v="0"/>
    <n v="0"/>
    <n v="1"/>
    <n v="2"/>
    <n v="3"/>
    <n v="3"/>
    <n v="4"/>
    <n v="5"/>
    <n v="6"/>
    <n v="8"/>
    <n v="8"/>
    <n v="668"/>
    <n v="174"/>
    <n v="87"/>
    <n v="86"/>
    <n v="81"/>
    <n v="69"/>
    <n v="61"/>
    <n v="43"/>
    <n v="35"/>
    <n v="21"/>
    <n v="12"/>
  </r>
  <r>
    <n v="3736"/>
    <s v="u"/>
    <s v="Orge collecté ou non"/>
    <x v="27"/>
    <x v="58"/>
    <x v="27"/>
    <m/>
    <m/>
    <m/>
    <m/>
    <m/>
    <n v="0.5974010909391987"/>
    <m/>
    <s v="3609 - 3644 - 3645 - "/>
    <n v="0"/>
    <n v="12"/>
    <s v="libre"/>
    <m/>
    <m/>
    <n v="1"/>
    <n v="0"/>
    <x v="40"/>
    <x v="127"/>
    <n v="0"/>
    <n v="0"/>
    <n v="1"/>
    <n v="2"/>
    <n v="4"/>
    <n v="5"/>
    <n v="6"/>
    <n v="8"/>
    <n v="9"/>
    <n v="10"/>
    <n v="12"/>
    <n v="14"/>
    <n v="1159"/>
    <n v="174"/>
    <n v="174"/>
    <n v="174"/>
    <n v="172"/>
    <n v="164"/>
    <n v="141"/>
    <n v="98"/>
    <n v="52"/>
    <n v="9"/>
    <n v="2"/>
  </r>
  <r>
    <n v="3737"/>
    <s v="u"/>
    <s v="Orge collecté ou non"/>
    <x v="28"/>
    <x v="58"/>
    <x v="28"/>
    <m/>
    <m/>
    <m/>
    <m/>
    <m/>
    <n v="0.2345010639015526"/>
    <m/>
    <s v="3645 - 3646 - "/>
    <n v="0"/>
    <n v="13"/>
    <s v="libre"/>
    <m/>
    <m/>
    <n v="0"/>
    <n v="0"/>
    <x v="40"/>
    <x v="168"/>
    <n v="0"/>
    <n v="0"/>
    <n v="1"/>
    <n v="2"/>
    <n v="4"/>
    <n v="5"/>
    <n v="7"/>
    <n v="8"/>
    <n v="10"/>
    <n v="11"/>
    <n v="13"/>
    <n v="15"/>
    <n v="1246"/>
    <n v="174"/>
    <n v="174"/>
    <n v="174"/>
    <n v="173"/>
    <n v="170"/>
    <n v="154"/>
    <n v="121"/>
    <n v="76"/>
    <n v="28"/>
    <n v="3"/>
  </r>
  <r>
    <n v="3738"/>
    <s v="u"/>
    <s v="Orge collecté ou non"/>
    <x v="29"/>
    <x v="58"/>
    <x v="29"/>
    <m/>
    <m/>
    <m/>
    <m/>
    <m/>
    <n v="0.2372191410138089"/>
    <m/>
    <s v="3645 - 3647 - "/>
    <n v="0"/>
    <n v="13"/>
    <s v="libre"/>
    <m/>
    <m/>
    <n v="0"/>
    <n v="0"/>
    <x v="40"/>
    <x v="168"/>
    <n v="0"/>
    <n v="0"/>
    <n v="1"/>
    <n v="2"/>
    <n v="4"/>
    <n v="5"/>
    <n v="7"/>
    <n v="8"/>
    <n v="10"/>
    <n v="11"/>
    <n v="13"/>
    <n v="15"/>
    <n v="1246"/>
    <n v="174"/>
    <n v="174"/>
    <n v="174"/>
    <n v="173"/>
    <n v="170"/>
    <n v="154"/>
    <n v="121"/>
    <n v="76"/>
    <n v="28"/>
    <n v="3"/>
  </r>
  <r>
    <n v="3739"/>
    <s v="u"/>
    <s v="Orge collecté ou non"/>
    <x v="30"/>
    <x v="58"/>
    <x v="30"/>
    <m/>
    <m/>
    <m/>
    <m/>
    <m/>
    <n v="913.1891703611404"/>
    <m/>
    <s v="3607 - 3648 - 3649 - "/>
    <n v="912"/>
    <n v="941"/>
    <s v="libre"/>
    <m/>
    <m/>
    <n v="913"/>
    <n v="0"/>
    <x v="757"/>
    <x v="526"/>
    <n v="912"/>
    <n v="913"/>
    <n v="914"/>
    <n v="917"/>
    <n v="920"/>
    <n v="923"/>
    <n v="926"/>
    <n v="929"/>
    <n v="933"/>
    <n v="936"/>
    <n v="942"/>
    <n v="946"/>
    <n v="2569"/>
    <n v="522"/>
    <n v="435"/>
    <n v="430"/>
    <n v="406"/>
    <n v="320"/>
    <n v="249"/>
    <n v="125"/>
    <n v="62"/>
    <n v="15"/>
    <n v="6"/>
  </r>
  <r>
    <n v="3740"/>
    <s v="u"/>
    <s v="Orge collecté ou non"/>
    <x v="31"/>
    <x v="58"/>
    <x v="31"/>
    <m/>
    <m/>
    <m/>
    <m/>
    <m/>
    <n v="9.262735833077897"/>
    <m/>
    <s v="3649 - 3650 - 3651 - "/>
    <n v="9"/>
    <n v="30"/>
    <s v="libre"/>
    <m/>
    <m/>
    <n v="9"/>
    <n v="0"/>
    <x v="265"/>
    <x v="136"/>
    <n v="9"/>
    <n v="10"/>
    <n v="11"/>
    <n v="13"/>
    <n v="15"/>
    <n v="17"/>
    <n v="20"/>
    <n v="22"/>
    <n v="24"/>
    <n v="27"/>
    <n v="31"/>
    <n v="34"/>
    <n v="1891"/>
    <n v="348"/>
    <n v="343"/>
    <n v="334"/>
    <n v="311"/>
    <n v="194"/>
    <n v="182"/>
    <n v="109"/>
    <n v="54"/>
    <n v="13"/>
    <n v="4"/>
  </r>
  <r>
    <n v="3741"/>
    <s v="u"/>
    <s v="Orge collecté ou non"/>
    <x v="32"/>
    <x v="58"/>
    <x v="32"/>
    <m/>
    <m/>
    <m/>
    <m/>
    <m/>
    <n v="4.379461140969501"/>
    <m/>
    <s v="3651 - 3652 - 3653 - "/>
    <n v="0"/>
    <n v="31"/>
    <s v="libre"/>
    <m/>
    <m/>
    <n v="4"/>
    <n v="1"/>
    <x v="195"/>
    <x v="136"/>
    <n v="0"/>
    <n v="1"/>
    <n v="3"/>
    <n v="6"/>
    <n v="9"/>
    <n v="12"/>
    <n v="15"/>
    <n v="19"/>
    <n v="22"/>
    <n v="26"/>
    <n v="30"/>
    <n v="34"/>
    <n v="2761"/>
    <n v="435"/>
    <n v="435"/>
    <n v="435"/>
    <n v="424"/>
    <n v="325"/>
    <n v="346"/>
    <n v="215"/>
    <n v="109"/>
    <n v="33"/>
    <n v="5"/>
  </r>
  <r>
    <n v="3742"/>
    <s v="u"/>
    <s v="Orge collecté ou non"/>
    <x v="33"/>
    <x v="58"/>
    <x v="33"/>
    <m/>
    <m/>
    <m/>
    <m/>
    <m/>
    <n v="2.217455219553379"/>
    <m/>
    <s v="3653 - 3654 - 3699 - "/>
    <n v="0"/>
    <n v="32"/>
    <s v="libre"/>
    <m/>
    <m/>
    <n v="2"/>
    <n v="0"/>
    <x v="195"/>
    <x v="191"/>
    <n v="0"/>
    <n v="1"/>
    <n v="3"/>
    <n v="6"/>
    <n v="9"/>
    <n v="13"/>
    <n v="16"/>
    <n v="19"/>
    <n v="23"/>
    <n v="26"/>
    <n v="31"/>
    <n v="35"/>
    <n v="2848"/>
    <n v="435"/>
    <n v="435"/>
    <n v="435"/>
    <n v="428"/>
    <n v="408"/>
    <n v="346"/>
    <n v="215"/>
    <n v="109"/>
    <n v="33"/>
    <n v="5"/>
  </r>
  <r>
    <n v="3743"/>
    <s v="u"/>
    <s v="Orge collecté ou non"/>
    <x v="34"/>
    <x v="58"/>
    <x v="34"/>
    <m/>
    <m/>
    <m/>
    <m/>
    <m/>
    <n v="2.162005921416122"/>
    <m/>
    <s v="3653 - 3655 - 3703 - "/>
    <n v="0"/>
    <n v="32"/>
    <s v="libre"/>
    <m/>
    <m/>
    <n v="2"/>
    <n v="0"/>
    <x v="195"/>
    <x v="191"/>
    <n v="0"/>
    <n v="1"/>
    <n v="3"/>
    <n v="6"/>
    <n v="9"/>
    <n v="13"/>
    <n v="16"/>
    <n v="19"/>
    <n v="23"/>
    <n v="26"/>
    <n v="31"/>
    <n v="35"/>
    <n v="2848"/>
    <n v="435"/>
    <n v="435"/>
    <n v="435"/>
    <n v="428"/>
    <n v="408"/>
    <n v="346"/>
    <n v="215"/>
    <n v="109"/>
    <n v="33"/>
    <n v="5"/>
  </r>
  <r>
    <n v="3744"/>
    <s v="u"/>
    <s v="Orge collecté ou non"/>
    <x v="35"/>
    <x v="58"/>
    <x v="35"/>
    <m/>
    <m/>
    <m/>
    <m/>
    <m/>
    <n v="0.656059065019817"/>
    <m/>
    <s v="3651 - 3656 - 3657 - "/>
    <n v="0"/>
    <n v="2"/>
    <s v="libre"/>
    <m/>
    <m/>
    <n v="1"/>
    <n v="0"/>
    <x v="40"/>
    <x v="174"/>
    <n v="0"/>
    <n v="0"/>
    <n v="0"/>
    <n v="0"/>
    <n v="1"/>
    <n v="1"/>
    <n v="2"/>
    <n v="2"/>
    <n v="2"/>
    <n v="4"/>
    <n v="6"/>
    <n v="8"/>
    <n v="371"/>
    <n v="174"/>
    <n v="87"/>
    <n v="52"/>
    <n v="13"/>
    <n v="20"/>
    <n v="7"/>
    <n v="11"/>
    <n v="2"/>
    <n v="4"/>
    <n v="2"/>
  </r>
  <r>
    <n v="3745"/>
    <s v="u"/>
    <s v="Orge collecté ou non"/>
    <x v="36"/>
    <x v="58"/>
    <x v="36"/>
    <m/>
    <m/>
    <m/>
    <m/>
    <m/>
    <n v="0.3272640321145899"/>
    <m/>
    <s v="3657 - 3658 - 3709 - "/>
    <n v="0"/>
    <n v="4"/>
    <s v="libre"/>
    <m/>
    <m/>
    <n v="0"/>
    <n v="0"/>
    <x v="40"/>
    <x v="173"/>
    <n v="0"/>
    <n v="0"/>
    <n v="0"/>
    <n v="1"/>
    <n v="1"/>
    <n v="2"/>
    <n v="2"/>
    <n v="3"/>
    <n v="3"/>
    <n v="4"/>
    <n v="6"/>
    <n v="9"/>
    <n v="456"/>
    <n v="174"/>
    <n v="173"/>
    <n v="32"/>
    <n v="32"/>
    <n v="12"/>
    <n v="15"/>
    <n v="11"/>
    <n v="2"/>
    <n v="4"/>
    <n v="2"/>
  </r>
  <r>
    <n v="3746"/>
    <s v="u"/>
    <s v="Orge collecté ou non"/>
    <x v="37"/>
    <x v="58"/>
    <x v="37"/>
    <m/>
    <m/>
    <m/>
    <m/>
    <m/>
    <n v="0.3287950329052271"/>
    <m/>
    <s v="3657 - 3659 - 3711 - "/>
    <n v="0"/>
    <n v="4"/>
    <s v="libre"/>
    <m/>
    <m/>
    <n v="0"/>
    <n v="0"/>
    <x v="40"/>
    <x v="173"/>
    <n v="0"/>
    <n v="0"/>
    <n v="0"/>
    <n v="1"/>
    <n v="1"/>
    <n v="2"/>
    <n v="2"/>
    <n v="3"/>
    <n v="3"/>
    <n v="4"/>
    <n v="6"/>
    <n v="9"/>
    <n v="458"/>
    <n v="174"/>
    <n v="174"/>
    <n v="33"/>
    <n v="32"/>
    <n v="12"/>
    <n v="15"/>
    <n v="11"/>
    <n v="2"/>
    <n v="4"/>
    <n v="2"/>
  </r>
  <r>
    <n v="3747"/>
    <s v="u"/>
    <s v="Orge collecté ou non"/>
    <x v="38"/>
    <x v="58"/>
    <x v="38"/>
    <m/>
    <m/>
    <m/>
    <m/>
    <m/>
    <n v="2.730501133046102"/>
    <m/>
    <s v="3651 - 3660 - 3715 - "/>
    <n v="0"/>
    <n v="31"/>
    <s v="libre"/>
    <m/>
    <m/>
    <n v="3"/>
    <n v="0"/>
    <x v="195"/>
    <x v="102"/>
    <n v="0"/>
    <n v="1"/>
    <n v="3"/>
    <n v="6"/>
    <n v="9"/>
    <n v="12"/>
    <n v="15"/>
    <n v="18"/>
    <n v="22"/>
    <n v="25"/>
    <n v="29"/>
    <n v="33"/>
    <n v="2711"/>
    <n v="435"/>
    <n v="348"/>
    <n v="348"/>
    <n v="430"/>
    <n v="334"/>
    <n v="311"/>
    <n v="292"/>
    <n v="129"/>
    <n v="67"/>
    <n v="18"/>
  </r>
  <r>
    <n v="3748"/>
    <s v="u"/>
    <s v="Orge collecté ou non"/>
    <x v="39"/>
    <x v="58"/>
    <x v="39"/>
    <m/>
    <m/>
    <m/>
    <m/>
    <m/>
    <n v="0.2934189304972154"/>
    <m/>
    <s v="3651 - 3661 - 3717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0"/>
    <n v="87"/>
    <n v="0"/>
    <n v="0"/>
    <n v="87"/>
    <n v="0"/>
    <n v="87"/>
    <n v="0"/>
    <n v="86"/>
  </r>
  <r>
    <n v="3749"/>
    <s v="u"/>
    <s v="Orge collecté ou non"/>
    <x v="41"/>
    <x v="58"/>
    <x v="41"/>
    <m/>
    <m/>
    <m/>
    <m/>
    <m/>
    <n v="0.6432329492028949"/>
    <m/>
    <s v="3651 - 3662 - 3663 - 3723 - "/>
    <n v="0"/>
    <n v="7"/>
    <s v="libre"/>
    <m/>
    <m/>
    <n v="1"/>
    <n v="0"/>
    <x v="40"/>
    <x v="174"/>
    <n v="0"/>
    <n v="0"/>
    <n v="0"/>
    <n v="1"/>
    <n v="2"/>
    <n v="2"/>
    <n v="3"/>
    <n v="4"/>
    <n v="5"/>
    <n v="5"/>
    <n v="7"/>
    <n v="8"/>
    <n v="621"/>
    <n v="174"/>
    <n v="87"/>
    <n v="86"/>
    <n v="84"/>
    <n v="68"/>
    <n v="50"/>
    <n v="32"/>
    <n v="22"/>
    <n v="11"/>
    <n v="8"/>
  </r>
  <r>
    <n v="3750"/>
    <s v="u"/>
    <s v="Orge collecté ou non"/>
    <x v="42"/>
    <x v="58"/>
    <x v="42"/>
    <m/>
    <m/>
    <m/>
    <m/>
    <m/>
    <n v="0.03357324459618094"/>
    <m/>
    <s v="3663 - 3664 - 3735 - "/>
    <n v="0"/>
    <n v="8"/>
    <s v="libre"/>
    <m/>
    <m/>
    <n v="0"/>
    <n v="0"/>
    <x v="40"/>
    <x v="174"/>
    <n v="0"/>
    <n v="0"/>
    <n v="0"/>
    <n v="1"/>
    <n v="2"/>
    <n v="3"/>
    <n v="4"/>
    <n v="4"/>
    <n v="5"/>
    <n v="6"/>
    <n v="7"/>
    <n v="8"/>
    <n v="698"/>
    <n v="174"/>
    <n v="87"/>
    <n v="87"/>
    <n v="86"/>
    <n v="84"/>
    <n v="117"/>
    <n v="31"/>
    <n v="22"/>
    <n v="8"/>
    <n v="3"/>
  </r>
  <r>
    <n v="3751"/>
    <s v="u"/>
    <s v="Orge collecté ou non"/>
    <x v="43"/>
    <x v="58"/>
    <x v="43"/>
    <m/>
    <m/>
    <m/>
    <m/>
    <m/>
    <n v="0.6096597046067139"/>
    <m/>
    <s v="3663 - 3665 - 3739 - "/>
    <n v="0"/>
    <n v="8"/>
    <s v="libre"/>
    <m/>
    <m/>
    <n v="1"/>
    <n v="0"/>
    <x v="40"/>
    <x v="174"/>
    <n v="0"/>
    <n v="0"/>
    <n v="0"/>
    <n v="1"/>
    <n v="2"/>
    <n v="3"/>
    <n v="3"/>
    <n v="4"/>
    <n v="5"/>
    <n v="6"/>
    <n v="7"/>
    <n v="8"/>
    <n v="679"/>
    <n v="87"/>
    <n v="87"/>
    <n v="87"/>
    <n v="87"/>
    <n v="86"/>
    <n v="84"/>
    <n v="65"/>
    <n v="47"/>
    <n v="28"/>
    <n v="22"/>
  </r>
  <r>
    <n v="3752"/>
    <s v="u"/>
    <s v="Orge collecté ou non"/>
    <x v="44"/>
    <x v="58"/>
    <x v="44"/>
    <m/>
    <m/>
    <m/>
    <m/>
    <m/>
    <n v="0.5437583059646809"/>
    <m/>
    <s v="3651 - 3666 - 3667 - "/>
    <n v="0"/>
    <n v="8"/>
    <s v="libre"/>
    <m/>
    <m/>
    <n v="1"/>
    <n v="0"/>
    <x v="40"/>
    <x v="122"/>
    <n v="0"/>
    <n v="0"/>
    <n v="0"/>
    <n v="1"/>
    <n v="2"/>
    <n v="3"/>
    <n v="4"/>
    <n v="5"/>
    <n v="6"/>
    <n v="7"/>
    <n v="8"/>
    <n v="10"/>
    <n v="767"/>
    <n v="174"/>
    <n v="87"/>
    <n v="87"/>
    <n v="168"/>
    <n v="72"/>
    <n v="61"/>
    <n v="79"/>
    <n v="21"/>
    <n v="13"/>
    <n v="6"/>
  </r>
  <r>
    <n v="3753"/>
    <s v="u"/>
    <s v="Orge collecté ou non"/>
    <x v="46"/>
    <x v="58"/>
    <x v="46"/>
    <m/>
    <m/>
    <m/>
    <m/>
    <m/>
    <n v="0.2885141267100355"/>
    <m/>
    <s v="3667 - 3668 - 3731 - "/>
    <n v="0"/>
    <n v="2"/>
    <s v="libre"/>
    <m/>
    <m/>
    <n v="0"/>
    <n v="0"/>
    <x v="40"/>
    <x v="212"/>
    <n v="0"/>
    <n v="0"/>
    <n v="0"/>
    <n v="0"/>
    <n v="1"/>
    <n v="1"/>
    <n v="1"/>
    <n v="2"/>
    <n v="2"/>
    <n v="2"/>
    <n v="3"/>
    <n v="3"/>
    <n v="293"/>
    <n v="87"/>
    <n v="0"/>
    <n v="0"/>
    <n v="87"/>
    <n v="0"/>
    <n v="0"/>
    <n v="87"/>
    <n v="0"/>
    <n v="0"/>
    <n v="33"/>
  </r>
  <r>
    <n v="3754"/>
    <s v="u"/>
    <s v="Orge collecté ou non"/>
    <x v="47"/>
    <x v="58"/>
    <x v="47"/>
    <m/>
    <m/>
    <m/>
    <m/>
    <m/>
    <n v="0.2552441792546454"/>
    <m/>
    <s v="3667 - 3669 - 3733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25"/>
    <n v="87"/>
    <n v="87"/>
    <n v="86"/>
    <n v="74"/>
    <n v="65"/>
    <n v="47"/>
    <n v="38"/>
    <n v="26"/>
    <n v="10"/>
    <n v="6"/>
  </r>
  <r>
    <n v="3755"/>
    <s v="u"/>
    <s v="Orge collecté ou non"/>
    <x v="48"/>
    <x v="58"/>
    <x v="48"/>
    <m/>
    <m/>
    <m/>
    <m/>
    <m/>
    <n v="903.9264345280626"/>
    <m/>
    <s v="3649 - 3670 - 3671 - "/>
    <n v="904"/>
    <n v="910"/>
    <s v="libre"/>
    <m/>
    <m/>
    <n v="904"/>
    <n v="0"/>
    <x v="402"/>
    <x v="443"/>
    <n v="904"/>
    <n v="904"/>
    <n v="904"/>
    <n v="905"/>
    <n v="905"/>
    <n v="906"/>
    <n v="907"/>
    <n v="907"/>
    <n v="908"/>
    <n v="909"/>
    <n v="910"/>
    <n v="911"/>
    <n v="540"/>
    <n v="174"/>
    <n v="87"/>
    <n v="83"/>
    <n v="63"/>
    <n v="49"/>
    <n v="36"/>
    <n v="25"/>
    <n v="14"/>
    <n v="7"/>
    <n v="3"/>
  </r>
  <r>
    <n v="3756"/>
    <s v="u"/>
    <s v="Orge collecté ou non"/>
    <x v="49"/>
    <x v="58"/>
    <x v="49"/>
    <m/>
    <m/>
    <m/>
    <m/>
    <m/>
    <n v="310.6436675984974"/>
    <m/>
    <s v="3671 - 3672 - 3673 - "/>
    <n v="0"/>
    <n v="678"/>
    <s v="libre"/>
    <m/>
    <m/>
    <n v="312"/>
    <n v="11"/>
    <x v="385"/>
    <x v="444"/>
    <n v="0"/>
    <n v="30"/>
    <n v="60"/>
    <n v="130"/>
    <n v="200"/>
    <n v="270"/>
    <n v="340"/>
    <n v="410"/>
    <n v="480"/>
    <n v="540"/>
    <n v="610"/>
    <n v="650"/>
    <n v="5969"/>
    <n v="696"/>
    <n v="609"/>
    <n v="609"/>
    <n v="609"/>
    <n v="609"/>
    <n v="696"/>
    <n v="609"/>
    <n v="609"/>
    <n v="607"/>
    <n v="317"/>
  </r>
  <r>
    <n v="3757"/>
    <s v="u"/>
    <s v="Orge collecté ou non"/>
    <x v="50"/>
    <x v="58"/>
    <x v="50"/>
    <m/>
    <m/>
    <m/>
    <m/>
    <m/>
    <n v="151.8299403622221"/>
    <m/>
    <s v="3673 - 3674 - 3699 - "/>
    <n v="0"/>
    <n v="680"/>
    <s v="libre"/>
    <m/>
    <m/>
    <n v="154"/>
    <n v="6"/>
    <x v="385"/>
    <x v="444"/>
    <n v="0"/>
    <n v="30"/>
    <n v="60"/>
    <n v="130"/>
    <n v="200"/>
    <n v="270"/>
    <n v="340"/>
    <n v="410"/>
    <n v="480"/>
    <n v="540"/>
    <n v="610"/>
    <n v="650"/>
    <n v="5975"/>
    <n v="696"/>
    <n v="609"/>
    <n v="609"/>
    <n v="609"/>
    <n v="609"/>
    <n v="696"/>
    <n v="609"/>
    <n v="609"/>
    <n v="607"/>
    <n v="323"/>
  </r>
  <r>
    <n v="3758"/>
    <s v="u"/>
    <s v="Orge collecté ou non"/>
    <x v="51"/>
    <x v="58"/>
    <x v="51"/>
    <m/>
    <m/>
    <m/>
    <m/>
    <m/>
    <n v="159.038654303601"/>
    <m/>
    <s v="3673 - 3675 - 3703 - "/>
    <n v="0"/>
    <n v="680"/>
    <s v="libre"/>
    <m/>
    <m/>
    <n v="159"/>
    <n v="5"/>
    <x v="385"/>
    <x v="444"/>
    <n v="0"/>
    <n v="30"/>
    <n v="60"/>
    <n v="130"/>
    <n v="200"/>
    <n v="270"/>
    <n v="340"/>
    <n v="410"/>
    <n v="480"/>
    <n v="540"/>
    <n v="610"/>
    <n v="650"/>
    <n v="5975"/>
    <n v="696"/>
    <n v="609"/>
    <n v="609"/>
    <n v="609"/>
    <n v="609"/>
    <n v="696"/>
    <n v="609"/>
    <n v="609"/>
    <n v="607"/>
    <n v="323"/>
  </r>
  <r>
    <n v="3759"/>
    <s v="u"/>
    <s v="Orge collecté ou non"/>
    <x v="52"/>
    <x v="58"/>
    <x v="52"/>
    <m/>
    <m/>
    <m/>
    <m/>
    <m/>
    <n v="57.36930107795134"/>
    <m/>
    <s v="3671 - 3676 - 3677 - "/>
    <n v="0"/>
    <n v="289"/>
    <s v="libre"/>
    <m/>
    <m/>
    <n v="58"/>
    <n v="1"/>
    <x v="265"/>
    <x v="422"/>
    <n v="0"/>
    <n v="10"/>
    <n v="20"/>
    <n v="50"/>
    <n v="80"/>
    <n v="110"/>
    <n v="140"/>
    <n v="170"/>
    <n v="200"/>
    <n v="230"/>
    <n v="260"/>
    <n v="280"/>
    <n v="2568"/>
    <n v="261"/>
    <n v="261"/>
    <n v="261"/>
    <n v="261"/>
    <n v="261"/>
    <n v="261"/>
    <n v="261"/>
    <n v="261"/>
    <n v="261"/>
    <n v="220"/>
  </r>
  <r>
    <n v="3760"/>
    <s v="u"/>
    <s v="Orge collecté ou non"/>
    <x v="53"/>
    <x v="58"/>
    <x v="53"/>
    <m/>
    <m/>
    <m/>
    <m/>
    <m/>
    <n v="22.04207645183307"/>
    <m/>
    <s v="3677 - 3678 - 3709 - "/>
    <n v="0"/>
    <n v="108"/>
    <s v="libre"/>
    <m/>
    <m/>
    <n v="22"/>
    <n v="1"/>
    <x v="40"/>
    <x v="340"/>
    <n v="0"/>
    <n v="0"/>
    <n v="10"/>
    <n v="20"/>
    <n v="30"/>
    <n v="40"/>
    <n v="50"/>
    <n v="60"/>
    <n v="70"/>
    <n v="90"/>
    <n v="100"/>
    <n v="100"/>
    <n v="982"/>
    <n v="174"/>
    <n v="87"/>
    <n v="87"/>
    <n v="87"/>
    <n v="87"/>
    <n v="87"/>
    <n v="87"/>
    <n v="87"/>
    <n v="87"/>
    <n v="113"/>
  </r>
  <r>
    <n v="3761"/>
    <s v="u"/>
    <s v="Orge collecté ou non"/>
    <x v="54"/>
    <x v="58"/>
    <x v="54"/>
    <m/>
    <m/>
    <m/>
    <m/>
    <m/>
    <n v="35.34266502900487"/>
    <m/>
    <s v="3677 - 3679 - 3711 - "/>
    <n v="0"/>
    <n v="184"/>
    <s v="libre"/>
    <m/>
    <m/>
    <n v="35"/>
    <n v="1"/>
    <x v="40"/>
    <x v="294"/>
    <n v="0"/>
    <n v="0"/>
    <n v="10"/>
    <n v="30"/>
    <n v="50"/>
    <n v="70"/>
    <n v="90"/>
    <n v="110"/>
    <n v="130"/>
    <n v="150"/>
    <n v="170"/>
    <n v="170"/>
    <n v="1644"/>
    <n v="174"/>
    <n v="174"/>
    <n v="174"/>
    <n v="174"/>
    <n v="174"/>
    <n v="174"/>
    <n v="174"/>
    <n v="174"/>
    <n v="174"/>
    <n v="79"/>
  </r>
  <r>
    <n v="3762"/>
    <s v="u"/>
    <s v="Orge collecté ou non"/>
    <x v="55"/>
    <x v="58"/>
    <x v="55"/>
    <m/>
    <m/>
    <m/>
    <m/>
    <m/>
    <n v="21.58857396466048"/>
    <m/>
    <s v="3671 - 3680 - 3715 - "/>
    <n v="0"/>
    <n v="103"/>
    <s v="libre"/>
    <m/>
    <m/>
    <n v="22"/>
    <n v="1"/>
    <x v="40"/>
    <x v="340"/>
    <n v="0"/>
    <n v="0"/>
    <n v="10"/>
    <n v="20"/>
    <n v="30"/>
    <n v="40"/>
    <n v="50"/>
    <n v="60"/>
    <n v="70"/>
    <n v="80"/>
    <n v="90"/>
    <n v="100"/>
    <n v="938"/>
    <n v="174"/>
    <n v="87"/>
    <n v="87"/>
    <n v="87"/>
    <n v="87"/>
    <n v="87"/>
    <n v="87"/>
    <n v="87"/>
    <n v="86"/>
    <n v="70"/>
  </r>
  <r>
    <n v="3763"/>
    <s v="u"/>
    <s v="Orge collecté ou non"/>
    <x v="56"/>
    <x v="58"/>
    <x v="56"/>
    <m/>
    <m/>
    <m/>
    <m/>
    <m/>
    <n v="0.6459344626998953"/>
    <m/>
    <s v="3671 - 3681 - 3717 - "/>
    <n v="0"/>
    <n v="5"/>
    <s v="libre"/>
    <m/>
    <m/>
    <n v="1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3764"/>
    <s v="u"/>
    <s v="Orge collecté ou non"/>
    <x v="57"/>
    <x v="58"/>
    <x v="57"/>
    <m/>
    <m/>
    <m/>
    <m/>
    <m/>
    <n v="9.237977634473959"/>
    <m/>
    <s v="3671 - 3682 - 3719 - "/>
    <n v="0"/>
    <n v="36"/>
    <s v="libre"/>
    <m/>
    <m/>
    <n v="9"/>
    <n v="0"/>
    <x v="195"/>
    <x v="136"/>
    <n v="0"/>
    <n v="1"/>
    <n v="3"/>
    <n v="7"/>
    <n v="10"/>
    <n v="14"/>
    <n v="18"/>
    <n v="21"/>
    <n v="25"/>
    <n v="29"/>
    <n v="32"/>
    <n v="34"/>
    <n v="3156"/>
    <n v="348"/>
    <n v="348"/>
    <n v="348"/>
    <n v="348"/>
    <n v="348"/>
    <n v="348"/>
    <n v="348"/>
    <n v="348"/>
    <n v="306"/>
    <n v="67"/>
  </r>
  <r>
    <n v="3765"/>
    <s v="u"/>
    <s v="Orge collecté ou non"/>
    <x v="58"/>
    <x v="58"/>
    <x v="58"/>
    <m/>
    <m/>
    <m/>
    <m/>
    <m/>
    <n v="239.7252050320129"/>
    <m/>
    <s v="3671 - 3683 - 3684 - 3723 - "/>
    <n v="232"/>
    <n v="242"/>
    <s v="libre"/>
    <m/>
    <m/>
    <n v="236"/>
    <n v="16"/>
    <x v="229"/>
    <x v="850"/>
    <n v="184"/>
    <n v="206"/>
    <n v="212"/>
    <n v="218"/>
    <n v="222"/>
    <n v="226"/>
    <n v="230"/>
    <n v="234"/>
    <n v="239"/>
    <n v="244"/>
    <n v="254"/>
    <n v="261"/>
    <n v="114"/>
    <n v="2"/>
    <n v="5"/>
    <n v="15"/>
    <n v="32"/>
    <n v="29"/>
    <n v="19"/>
    <n v="8"/>
    <n v="3"/>
    <n v="0"/>
    <n v="2"/>
  </r>
  <r>
    <n v="3766"/>
    <s v="u"/>
    <s v="Orge collecté ou non"/>
    <x v="59"/>
    <x v="58"/>
    <x v="59"/>
    <m/>
    <m/>
    <m/>
    <m/>
    <m/>
    <n v="186.4417470216117"/>
    <m/>
    <s v="3684 - 3685 - 3735 - "/>
    <n v="178"/>
    <n v="190"/>
    <s v="libre"/>
    <m/>
    <m/>
    <n v="183"/>
    <n v="19"/>
    <x v="406"/>
    <x v="448"/>
    <n v="127"/>
    <n v="144"/>
    <n v="155"/>
    <n v="165"/>
    <n v="172"/>
    <n v="175"/>
    <n v="179"/>
    <n v="184"/>
    <n v="188"/>
    <n v="194"/>
    <n v="201"/>
    <n v="209"/>
    <n v="136"/>
    <n v="4"/>
    <n v="7"/>
    <n v="7"/>
    <n v="21"/>
    <n v="36"/>
    <n v="31"/>
    <n v="19"/>
    <n v="6"/>
    <n v="3"/>
    <n v="3"/>
  </r>
  <r>
    <n v="3767"/>
    <s v="u"/>
    <s v="Orge collecté ou non"/>
    <x v="60"/>
    <x v="58"/>
    <x v="60"/>
    <m/>
    <m/>
    <m/>
    <m/>
    <m/>
    <n v="53.28345801040113"/>
    <m/>
    <s v="3684 - 3686 - 3739 - "/>
    <n v="46"/>
    <n v="56"/>
    <s v="libre"/>
    <m/>
    <m/>
    <n v="53"/>
    <n v="14"/>
    <x v="315"/>
    <x v="350"/>
    <n v="7"/>
    <n v="28"/>
    <n v="33"/>
    <n v="39"/>
    <n v="43"/>
    <n v="47"/>
    <n v="50"/>
    <n v="54"/>
    <n v="58"/>
    <n v="62"/>
    <n v="71"/>
    <n v="77"/>
    <n v="851"/>
    <n v="15"/>
    <n v="14"/>
    <n v="41"/>
    <n v="103"/>
    <n v="185"/>
    <n v="193"/>
    <n v="152"/>
    <n v="67"/>
    <n v="59"/>
    <n v="23"/>
  </r>
  <r>
    <n v="3768"/>
    <s v="u"/>
    <s v="Orge collecté ou non"/>
    <x v="61"/>
    <x v="58"/>
    <x v="61"/>
    <m/>
    <m/>
    <m/>
    <m/>
    <m/>
    <n v="263.8095146174127"/>
    <m/>
    <s v="3671 - 3687 - 3688 - "/>
    <n v="0"/>
    <n v="678"/>
    <s v="libre"/>
    <m/>
    <m/>
    <n v="265"/>
    <n v="7"/>
    <x v="385"/>
    <x v="444"/>
    <n v="0"/>
    <n v="30"/>
    <n v="60"/>
    <n v="130"/>
    <n v="200"/>
    <n v="270"/>
    <n v="340"/>
    <n v="410"/>
    <n v="480"/>
    <n v="540"/>
    <n v="610"/>
    <n v="650"/>
    <n v="5969"/>
    <n v="696"/>
    <n v="609"/>
    <n v="609"/>
    <n v="609"/>
    <n v="609"/>
    <n v="696"/>
    <n v="609"/>
    <n v="609"/>
    <n v="607"/>
    <n v="317"/>
  </r>
  <r>
    <n v="3769"/>
    <s v="u"/>
    <s v="Orge collecté ou non"/>
    <x v="62"/>
    <x v="58"/>
    <x v="62"/>
    <m/>
    <m/>
    <m/>
    <m/>
    <m/>
    <n v="118.8341129180234"/>
    <m/>
    <s v="3688 - 3689 - 3729 - "/>
    <n v="0"/>
    <n v="664"/>
    <s v="libre"/>
    <m/>
    <m/>
    <n v="119"/>
    <n v="3"/>
    <x v="385"/>
    <x v="418"/>
    <n v="0"/>
    <n v="30"/>
    <n v="60"/>
    <n v="130"/>
    <n v="190"/>
    <n v="260"/>
    <n v="330"/>
    <n v="390"/>
    <n v="460"/>
    <n v="530"/>
    <n v="590"/>
    <n v="630"/>
    <n v="5796"/>
    <n v="609"/>
    <n v="609"/>
    <n v="609"/>
    <n v="609"/>
    <n v="609"/>
    <n v="609"/>
    <n v="609"/>
    <n v="609"/>
    <n v="609"/>
    <n v="316"/>
  </r>
  <r>
    <n v="3770"/>
    <s v="u"/>
    <s v="Orge collecté ou non"/>
    <x v="63"/>
    <x v="58"/>
    <x v="63"/>
    <m/>
    <m/>
    <m/>
    <m/>
    <m/>
    <n v="116.9547579570404"/>
    <m/>
    <s v="3688 - 3690 - 3731 - "/>
    <n v="0"/>
    <n v="659"/>
    <s v="libre"/>
    <m/>
    <m/>
    <n v="117"/>
    <n v="3"/>
    <x v="385"/>
    <x v="419"/>
    <n v="0"/>
    <n v="30"/>
    <n v="60"/>
    <n v="130"/>
    <n v="190"/>
    <n v="260"/>
    <n v="330"/>
    <n v="390"/>
    <n v="460"/>
    <n v="520"/>
    <n v="590"/>
    <n v="620"/>
    <n v="5754"/>
    <n v="609"/>
    <n v="609"/>
    <n v="609"/>
    <n v="609"/>
    <n v="522"/>
    <n v="609"/>
    <n v="609"/>
    <n v="609"/>
    <n v="609"/>
    <n v="361"/>
  </r>
  <r>
    <n v="3771"/>
    <s v="u"/>
    <s v="Orge collecté ou non"/>
    <x v="64"/>
    <x v="58"/>
    <x v="64"/>
    <m/>
    <m/>
    <m/>
    <m/>
    <m/>
    <n v="28.02064374234886"/>
    <m/>
    <s v="3688 - 3691 - 3733 - "/>
    <n v="0"/>
    <n v="92"/>
    <s v="libre"/>
    <m/>
    <m/>
    <n v="29"/>
    <n v="6"/>
    <x v="40"/>
    <x v="340"/>
    <n v="0"/>
    <n v="0"/>
    <n v="10"/>
    <n v="20"/>
    <n v="30"/>
    <n v="40"/>
    <n v="50"/>
    <n v="60"/>
    <n v="70"/>
    <n v="80"/>
    <n v="90"/>
    <n v="100"/>
    <n v="879"/>
    <n v="174"/>
    <n v="87"/>
    <n v="174"/>
    <n v="84"/>
    <n v="83"/>
    <n v="148"/>
    <n v="56"/>
    <n v="58"/>
    <n v="11"/>
    <n v="5"/>
  </r>
  <r>
    <n v="3772"/>
    <s v="u"/>
    <s v="Orge collecté ou non"/>
    <x v="65"/>
    <x v="58"/>
    <x v="65"/>
    <m/>
    <m/>
    <m/>
    <m/>
    <m/>
    <n v="219.8957459817781"/>
    <m/>
    <s v="3692 - 3693 - "/>
    <m/>
    <m/>
    <s v="déterminé"/>
    <m/>
    <m/>
    <n v="219"/>
    <n v="3"/>
    <x v="266"/>
    <x v="292"/>
    <n v="211"/>
    <n v="214"/>
    <n v="215"/>
    <n v="217"/>
    <n v="217"/>
    <n v="218"/>
    <n v="219"/>
    <n v="221"/>
    <n v="221"/>
    <n v="222"/>
    <n v="223"/>
    <n v="225"/>
    <n v="86"/>
    <n v="2"/>
    <n v="0"/>
    <n v="9"/>
    <n v="5"/>
    <n v="14"/>
    <n v="14"/>
    <n v="12"/>
    <n v="15"/>
    <n v="8"/>
    <n v="8"/>
  </r>
  <r>
    <n v="3773"/>
    <s v="u"/>
    <s v="Orge collecté ou non"/>
    <x v="66"/>
    <x v="58"/>
    <x v="66"/>
    <m/>
    <m/>
    <m/>
    <m/>
    <m/>
    <n v="853.0305517413116"/>
    <m/>
    <s v="3694 - 3695 - "/>
    <n v="253"/>
    <n v="2480"/>
    <s v="libre"/>
    <m/>
    <m/>
    <n v="853"/>
    <n v="11"/>
    <x v="776"/>
    <x v="851"/>
    <n v="237"/>
    <n v="346"/>
    <n v="449"/>
    <n v="652"/>
    <n v="858"/>
    <n v="1146"/>
    <n v="1350"/>
    <n v="1553"/>
    <n v="1760"/>
    <n v="2048"/>
    <n v="2252"/>
    <n v="2353"/>
    <n v="1985"/>
    <n v="261"/>
    <n v="174"/>
    <n v="174"/>
    <n v="261"/>
    <n v="174"/>
    <n v="174"/>
    <n v="245"/>
    <n v="190"/>
    <n v="174"/>
    <n v="159"/>
  </r>
  <r>
    <n v="3774"/>
    <s v="u"/>
    <s v="Orge collecté ou non"/>
    <x v="67"/>
    <x v="58"/>
    <x v="67"/>
    <m/>
    <m/>
    <m/>
    <m/>
    <m/>
    <n v="534.7426250458852"/>
    <m/>
    <s v="3695 - 3696 - 3697 - "/>
    <n v="215"/>
    <n v="1644"/>
    <s v="libre"/>
    <m/>
    <m/>
    <n v="536"/>
    <n v="10"/>
    <x v="518"/>
    <x v="852"/>
    <n v="207"/>
    <n v="217"/>
    <n v="315"/>
    <n v="420"/>
    <n v="614"/>
    <n v="720"/>
    <n v="914"/>
    <n v="1020"/>
    <n v="1214"/>
    <n v="1318"/>
    <n v="1514"/>
    <n v="1611"/>
    <n v="1291"/>
    <n v="174"/>
    <n v="89"/>
    <n v="172"/>
    <n v="95"/>
    <n v="166"/>
    <n v="109"/>
    <n v="152"/>
    <n v="128"/>
    <n v="133"/>
    <n v="74"/>
  </r>
  <r>
    <n v="3775"/>
    <s v="u"/>
    <s v="Orge collecté ou non"/>
    <x v="68"/>
    <x v="58"/>
    <x v="68"/>
    <m/>
    <m/>
    <m/>
    <m/>
    <m/>
    <n v="289.2528574398535"/>
    <m/>
    <s v="3697 - 3698 - 3699 - "/>
    <n v="134"/>
    <n v="847"/>
    <s v="libre"/>
    <m/>
    <m/>
    <n v="291"/>
    <n v="5"/>
    <x v="177"/>
    <x v="853"/>
    <n v="128"/>
    <n v="164"/>
    <n v="202"/>
    <n v="273"/>
    <n v="344"/>
    <n v="416"/>
    <n v="490"/>
    <n v="562"/>
    <n v="633"/>
    <n v="705"/>
    <n v="777"/>
    <n v="813"/>
    <n v="6274"/>
    <n v="665"/>
    <n v="649"/>
    <n v="679"/>
    <n v="662"/>
    <n v="655"/>
    <n v="673"/>
    <n v="658"/>
    <n v="668"/>
    <n v="661"/>
    <n v="305"/>
  </r>
  <r>
    <n v="3776"/>
    <s v="u"/>
    <s v="Orge collecté ou non"/>
    <x v="69"/>
    <x v="58"/>
    <x v="69"/>
    <m/>
    <m/>
    <m/>
    <m/>
    <m/>
    <n v="135.1856551873952"/>
    <m/>
    <s v="3699 - 3700 - 3701 - "/>
    <m/>
    <m/>
    <s v="déterminé"/>
    <m/>
    <m/>
    <n v="135"/>
    <n v="2"/>
    <x v="268"/>
    <x v="217"/>
    <n v="128"/>
    <n v="131"/>
    <n v="132"/>
    <n v="133"/>
    <n v="134"/>
    <n v="134"/>
    <n v="135"/>
    <n v="135"/>
    <n v="136"/>
    <n v="137"/>
    <n v="137"/>
    <n v="138"/>
    <n v="86"/>
    <n v="2"/>
    <n v="1"/>
    <n v="5"/>
    <n v="8"/>
    <n v="10"/>
    <n v="16"/>
    <n v="11"/>
    <n v="13"/>
    <n v="13"/>
    <n v="8"/>
  </r>
  <r>
    <n v="3777"/>
    <s v="u"/>
    <s v="Orge collecté ou non"/>
    <x v="70"/>
    <x v="58"/>
    <x v="70"/>
    <m/>
    <m/>
    <m/>
    <m/>
    <m/>
    <n v="245.2189394080436"/>
    <m/>
    <s v="3697 - 3702 - 3703 - "/>
    <n v="82"/>
    <n v="796"/>
    <s v="libre"/>
    <m/>
    <m/>
    <n v="245"/>
    <n v="5"/>
    <x v="670"/>
    <x v="854"/>
    <n v="79"/>
    <n v="113"/>
    <n v="151"/>
    <n v="222"/>
    <n v="293"/>
    <n v="364"/>
    <n v="440"/>
    <n v="512"/>
    <n v="582"/>
    <n v="653"/>
    <n v="724"/>
    <n v="762"/>
    <n v="6272"/>
    <n v="695"/>
    <n v="632"/>
    <n v="674"/>
    <n v="674"/>
    <n v="634"/>
    <n v="692"/>
    <n v="632"/>
    <n v="674"/>
    <n v="671"/>
    <n v="295"/>
  </r>
  <r>
    <n v="3778"/>
    <s v="u"/>
    <s v="Orge collecté ou non"/>
    <x v="71"/>
    <x v="58"/>
    <x v="71"/>
    <m/>
    <m/>
    <m/>
    <m/>
    <m/>
    <n v="84.03752582292198"/>
    <m/>
    <s v="3703 - 3704 - 3705 - "/>
    <m/>
    <m/>
    <s v="déterminé"/>
    <m/>
    <m/>
    <n v="84"/>
    <n v="1"/>
    <x v="270"/>
    <x v="249"/>
    <n v="80"/>
    <n v="81"/>
    <n v="82"/>
    <n v="83"/>
    <n v="83"/>
    <n v="83"/>
    <n v="84"/>
    <n v="84"/>
    <n v="85"/>
    <n v="85"/>
    <n v="86"/>
    <n v="86"/>
    <n v="86"/>
    <n v="1"/>
    <n v="1"/>
    <n v="5"/>
    <n v="11"/>
    <n v="14"/>
    <n v="19"/>
    <n v="17"/>
    <n v="7"/>
    <n v="5"/>
    <n v="7"/>
  </r>
  <r>
    <n v="3779"/>
    <s v="u"/>
    <s v="Orge collecté ou non"/>
    <x v="72"/>
    <x v="58"/>
    <x v="72"/>
    <m/>
    <m/>
    <m/>
    <m/>
    <m/>
    <n v="206.0951737928881"/>
    <m/>
    <s v="3695 - 3706 - 3707 - "/>
    <n v="37"/>
    <n v="533"/>
    <s v="libre"/>
    <m/>
    <m/>
    <n v="206"/>
    <n v="3"/>
    <x v="314"/>
    <x v="827"/>
    <n v="26"/>
    <n v="57"/>
    <n v="81"/>
    <n v="131"/>
    <n v="181"/>
    <n v="231"/>
    <n v="282"/>
    <n v="333"/>
    <n v="383"/>
    <n v="433"/>
    <n v="484"/>
    <n v="508"/>
    <n v="4371"/>
    <n v="404"/>
    <n v="449"/>
    <n v="453"/>
    <n v="443"/>
    <n v="439"/>
    <n v="449"/>
    <n v="443"/>
    <n v="456"/>
    <n v="449"/>
    <n v="387"/>
  </r>
  <r>
    <n v="3780"/>
    <s v="u"/>
    <s v="Orge collecté ou non"/>
    <x v="73"/>
    <x v="58"/>
    <x v="73"/>
    <m/>
    <m/>
    <m/>
    <m/>
    <m/>
    <n v="57.94403566561076"/>
    <m/>
    <s v="3707 - 3708 - 3709 - "/>
    <n v="0"/>
    <n v="180"/>
    <s v="libre"/>
    <m/>
    <m/>
    <n v="58"/>
    <n v="1"/>
    <x v="40"/>
    <x v="294"/>
    <n v="0"/>
    <n v="0"/>
    <n v="10"/>
    <n v="30"/>
    <n v="50"/>
    <n v="70"/>
    <n v="90"/>
    <n v="110"/>
    <n v="120"/>
    <n v="140"/>
    <n v="160"/>
    <n v="170"/>
    <n v="1611"/>
    <n v="174"/>
    <n v="174"/>
    <n v="174"/>
    <n v="174"/>
    <n v="87"/>
    <n v="174"/>
    <n v="174"/>
    <n v="174"/>
    <n v="174"/>
    <n v="133"/>
  </r>
  <r>
    <n v="3781"/>
    <s v="u"/>
    <s v="Orge collecté ou non"/>
    <x v="74"/>
    <x v="58"/>
    <x v="74"/>
    <m/>
    <m/>
    <m/>
    <m/>
    <m/>
    <n v="147.8191323674935"/>
    <m/>
    <s v="3707 - 3710 - 3711 - "/>
    <n v="38"/>
    <n v="354"/>
    <s v="libre"/>
    <m/>
    <m/>
    <n v="148"/>
    <n v="2"/>
    <x v="513"/>
    <x v="855"/>
    <n v="27"/>
    <n v="48"/>
    <n v="64"/>
    <n v="97"/>
    <n v="129"/>
    <n v="160"/>
    <n v="193"/>
    <n v="226"/>
    <n v="258"/>
    <n v="290"/>
    <n v="322"/>
    <n v="338"/>
    <n v="2806"/>
    <n v="254"/>
    <n v="280"/>
    <n v="292"/>
    <n v="298"/>
    <n v="280"/>
    <n v="292"/>
    <n v="298"/>
    <n v="289"/>
    <n v="283"/>
    <n v="241"/>
  </r>
  <r>
    <n v="3782"/>
    <s v="u"/>
    <s v="Orge collecté ou non"/>
    <x v="75"/>
    <x v="58"/>
    <x v="75"/>
    <m/>
    <m/>
    <m/>
    <m/>
    <m/>
    <n v="102.0531657853467"/>
    <m/>
    <s v="3695 - 3712 - 3713 - "/>
    <n v="0"/>
    <n v="249"/>
    <s v="libre"/>
    <m/>
    <m/>
    <n v="102"/>
    <n v="3"/>
    <x v="265"/>
    <x v="519"/>
    <n v="0"/>
    <n v="10"/>
    <n v="20"/>
    <n v="50"/>
    <n v="70"/>
    <n v="100"/>
    <n v="120"/>
    <n v="150"/>
    <n v="170"/>
    <n v="200"/>
    <n v="220"/>
    <n v="230"/>
    <n v="2193"/>
    <n v="261"/>
    <n v="261"/>
    <n v="174"/>
    <n v="261"/>
    <n v="174"/>
    <n v="261"/>
    <n v="261"/>
    <n v="174"/>
    <n v="260"/>
    <n v="107"/>
  </r>
  <r>
    <n v="3783"/>
    <s v="u"/>
    <s v="Orge collecté ou non"/>
    <x v="76"/>
    <x v="58"/>
    <x v="76"/>
    <m/>
    <m/>
    <m/>
    <m/>
    <m/>
    <n v="24.36921563223562"/>
    <m/>
    <s v="3713 - 3714 - 3715 - "/>
    <n v="0"/>
    <n v="133"/>
    <s v="libre"/>
    <m/>
    <m/>
    <n v="24"/>
    <n v="1"/>
    <x v="40"/>
    <x v="325"/>
    <n v="0"/>
    <n v="0"/>
    <n v="10"/>
    <n v="20"/>
    <n v="40"/>
    <n v="50"/>
    <n v="60"/>
    <n v="80"/>
    <n v="90"/>
    <n v="100"/>
    <n v="120"/>
    <n v="130"/>
    <n v="1191"/>
    <n v="174"/>
    <n v="87"/>
    <n v="174"/>
    <n v="87"/>
    <n v="87"/>
    <n v="174"/>
    <n v="87"/>
    <n v="174"/>
    <n v="84"/>
    <n v="64"/>
  </r>
  <r>
    <n v="3784"/>
    <s v="u"/>
    <s v="Orge collecté ou non"/>
    <x v="77"/>
    <x v="58"/>
    <x v="77"/>
    <m/>
    <m/>
    <m/>
    <m/>
    <m/>
    <n v="0.7310275423030682"/>
    <m/>
    <s v="3695 - 3716 - 3717 - "/>
    <n v="0"/>
    <n v="21"/>
    <s v="libre"/>
    <m/>
    <m/>
    <n v="1"/>
    <n v="0"/>
    <x v="195"/>
    <x v="317"/>
    <n v="0"/>
    <n v="1"/>
    <n v="2"/>
    <n v="4"/>
    <n v="6"/>
    <n v="8"/>
    <n v="10"/>
    <n v="12"/>
    <n v="15"/>
    <n v="17"/>
    <n v="19"/>
    <n v="21"/>
    <n v="1880"/>
    <n v="261"/>
    <n v="261"/>
    <n v="261"/>
    <n v="174"/>
    <n v="261"/>
    <n v="258"/>
    <n v="156"/>
    <n v="172"/>
    <n v="73"/>
    <n v="4"/>
  </r>
  <r>
    <n v="3785"/>
    <s v="u"/>
    <s v="Orge collecté ou non"/>
    <x v="78"/>
    <x v="58"/>
    <x v="78"/>
    <m/>
    <m/>
    <m/>
    <m/>
    <m/>
    <n v="9.408559574888343"/>
    <m/>
    <s v="3695 - 3718 - 3719 - "/>
    <n v="0"/>
    <n v="36"/>
    <s v="libre"/>
    <m/>
    <m/>
    <n v="9"/>
    <n v="0"/>
    <x v="195"/>
    <x v="136"/>
    <n v="0"/>
    <n v="1"/>
    <n v="3"/>
    <n v="7"/>
    <n v="10"/>
    <n v="14"/>
    <n v="18"/>
    <n v="21"/>
    <n v="25"/>
    <n v="29"/>
    <n v="32"/>
    <n v="34"/>
    <n v="3156"/>
    <n v="348"/>
    <n v="348"/>
    <n v="348"/>
    <n v="348"/>
    <n v="348"/>
    <n v="348"/>
    <n v="348"/>
    <n v="348"/>
    <n v="306"/>
    <n v="67"/>
  </r>
  <r>
    <n v="3786"/>
    <s v="u"/>
    <s v="Orge collecté ou non"/>
    <x v="79"/>
    <x v="58"/>
    <x v="79"/>
    <m/>
    <m/>
    <m/>
    <m/>
    <m/>
    <n v="1062.747079478608"/>
    <m/>
    <s v="3720 - 3721 - "/>
    <n v="797"/>
    <n v="2231"/>
    <s v="libre"/>
    <m/>
    <m/>
    <n v="1062"/>
    <n v="11"/>
    <x v="777"/>
    <x v="856"/>
    <n v="757"/>
    <n v="805"/>
    <n v="895"/>
    <n v="1021"/>
    <n v="1193"/>
    <n v="1321"/>
    <n v="1492"/>
    <n v="1619"/>
    <n v="1792"/>
    <n v="1917"/>
    <n v="2091"/>
    <n v="2181"/>
    <n v="1294"/>
    <n v="149"/>
    <n v="112"/>
    <n v="134"/>
    <n v="126"/>
    <n v="119"/>
    <n v="142"/>
    <n v="102"/>
    <n v="159"/>
    <n v="96"/>
    <n v="156"/>
  </r>
  <r>
    <n v="3787"/>
    <s v="u"/>
    <s v="Orge collecté ou non"/>
    <x v="80"/>
    <x v="58"/>
    <x v="80"/>
    <n v="650"/>
    <n v="16.25"/>
    <n v="0.05"/>
    <m/>
    <m/>
    <n v="797.9517100990437"/>
    <n v="9.104720621479611"/>
    <s v="3721 - 3722 - 3723 - "/>
    <m/>
    <m/>
    <s v="mesuré"/>
    <n v="650"/>
    <n v="15"/>
    <n v="796"/>
    <n v="15"/>
    <x v="505"/>
    <x v="857"/>
    <n v="758"/>
    <n v="772"/>
    <n v="776"/>
    <n v="785"/>
    <n v="788"/>
    <n v="792"/>
    <n v="796"/>
    <n v="800"/>
    <n v="804"/>
    <n v="808"/>
    <n v="817"/>
    <n v="821"/>
    <n v="86"/>
    <n v="2"/>
    <n v="4"/>
    <n v="9"/>
    <n v="20"/>
    <n v="22"/>
    <n v="15"/>
    <n v="8"/>
    <n v="6"/>
    <n v="0"/>
    <n v="1"/>
  </r>
  <r>
    <n v="3788"/>
    <s v="u"/>
    <s v="Orge collecté ou non"/>
    <x v="81"/>
    <x v="58"/>
    <x v="81"/>
    <m/>
    <m/>
    <m/>
    <m/>
    <m/>
    <n v="558.8365645172738"/>
    <m/>
    <s v="3723 - 3724 - 3725 - "/>
    <n v="557"/>
    <n v="567"/>
    <s v="libre"/>
    <m/>
    <m/>
    <n v="560"/>
    <n v="5"/>
    <x v="273"/>
    <x v="25"/>
    <n v="548"/>
    <n v="554"/>
    <n v="556"/>
    <n v="558"/>
    <n v="560"/>
    <n v="562"/>
    <n v="563"/>
    <n v="564"/>
    <n v="566"/>
    <n v="568"/>
    <n v="570"/>
    <n v="572"/>
    <n v="799"/>
    <n v="5"/>
    <n v="29"/>
    <n v="64"/>
    <n v="116"/>
    <n v="157"/>
    <n v="163"/>
    <n v="134"/>
    <n v="76"/>
    <n v="41"/>
    <n v="15"/>
  </r>
  <r>
    <n v="3789"/>
    <s v="u"/>
    <s v="Orge collecté ou non"/>
    <x v="82"/>
    <x v="58"/>
    <x v="82"/>
    <m/>
    <m/>
    <m/>
    <m/>
    <m/>
    <n v="264.795369379564"/>
    <m/>
    <s v="3721 - 3726 - 3727 - "/>
    <n v="0"/>
    <n v="1430"/>
    <s v="libre"/>
    <m/>
    <m/>
    <n v="266"/>
    <n v="7"/>
    <x v="40"/>
    <x v="858"/>
    <n v="0"/>
    <n v="0"/>
    <n v="100"/>
    <n v="200"/>
    <n v="400"/>
    <n v="500"/>
    <n v="700"/>
    <n v="800"/>
    <n v="1000"/>
    <n v="1100"/>
    <n v="1300"/>
    <n v="1400"/>
    <n v="1294"/>
    <n v="174"/>
    <n v="87"/>
    <n v="174"/>
    <n v="87"/>
    <n v="87"/>
    <n v="174"/>
    <n v="87"/>
    <n v="174"/>
    <n v="87"/>
    <n v="164"/>
  </r>
  <r>
    <n v="3790"/>
    <s v="u"/>
    <s v="Orge collecté ou non"/>
    <x v="83"/>
    <x v="58"/>
    <x v="83"/>
    <m/>
    <m/>
    <m/>
    <m/>
    <m/>
    <n v="118.8626834502176"/>
    <m/>
    <s v="3727 - 3728 - 3729 - "/>
    <n v="0"/>
    <n v="678"/>
    <s v="libre"/>
    <m/>
    <m/>
    <n v="119"/>
    <n v="3"/>
    <x v="385"/>
    <x v="266"/>
    <n v="0"/>
    <n v="30"/>
    <n v="60"/>
    <n v="130"/>
    <n v="200"/>
    <n v="270"/>
    <n v="340"/>
    <n v="400"/>
    <n v="470"/>
    <n v="540"/>
    <n v="610"/>
    <n v="640"/>
    <n v="5921"/>
    <n v="696"/>
    <n v="609"/>
    <n v="609"/>
    <n v="609"/>
    <n v="609"/>
    <n v="696"/>
    <n v="609"/>
    <n v="609"/>
    <n v="609"/>
    <n v="267"/>
  </r>
  <r>
    <n v="3791"/>
    <s v="u"/>
    <s v="Orge collecté ou non"/>
    <x v="84"/>
    <x v="58"/>
    <x v="84"/>
    <m/>
    <m/>
    <m/>
    <m/>
    <m/>
    <n v="117.2357865984971"/>
    <m/>
    <s v="3727 - 3730 - 3731 - "/>
    <n v="0"/>
    <n v="658"/>
    <s v="libre"/>
    <m/>
    <m/>
    <n v="117"/>
    <n v="3"/>
    <x v="385"/>
    <x v="419"/>
    <n v="0"/>
    <n v="30"/>
    <n v="60"/>
    <n v="130"/>
    <n v="190"/>
    <n v="260"/>
    <n v="330"/>
    <n v="390"/>
    <n v="460"/>
    <n v="520"/>
    <n v="590"/>
    <n v="620"/>
    <n v="5761"/>
    <n v="609"/>
    <n v="609"/>
    <n v="609"/>
    <n v="609"/>
    <n v="522"/>
    <n v="609"/>
    <n v="609"/>
    <n v="609"/>
    <n v="609"/>
    <n v="368"/>
  </r>
  <r>
    <n v="3792"/>
    <s v="u"/>
    <s v="Orge collecté ou non"/>
    <x v="85"/>
    <x v="58"/>
    <x v="85"/>
    <m/>
    <m/>
    <m/>
    <m/>
    <m/>
    <n v="28.07113623245757"/>
    <m/>
    <s v="3727 - 3732 - 3733 - "/>
    <n v="0"/>
    <n v="95"/>
    <s v="libre"/>
    <m/>
    <m/>
    <n v="29"/>
    <n v="6"/>
    <x v="40"/>
    <x v="340"/>
    <n v="0"/>
    <n v="0"/>
    <n v="10"/>
    <n v="20"/>
    <n v="30"/>
    <n v="40"/>
    <n v="50"/>
    <n v="60"/>
    <n v="70"/>
    <n v="80"/>
    <n v="90"/>
    <n v="100"/>
    <n v="908"/>
    <n v="174"/>
    <n v="87"/>
    <n v="174"/>
    <n v="86"/>
    <n v="84"/>
    <n v="157"/>
    <n v="62"/>
    <n v="68"/>
    <n v="11"/>
    <n v="6"/>
  </r>
  <r>
    <n v="3793"/>
    <s v="u"/>
    <s v="Orge collecté ou non"/>
    <x v="86"/>
    <x v="58"/>
    <x v="86"/>
    <n v="629.0083153253039"/>
    <n v="31.45041576626519"/>
    <n v="0.1"/>
    <m/>
    <m/>
    <n v="565.3361484376775"/>
    <n v="-2.024525442233529"/>
    <s v="3734 - 3735 - "/>
    <m/>
    <m/>
    <s v="mesuré"/>
    <n v="629"/>
    <n v="31"/>
    <n v="563"/>
    <n v="20"/>
    <x v="287"/>
    <x v="541"/>
    <n v="511"/>
    <n v="528"/>
    <n v="539"/>
    <n v="551"/>
    <n v="555"/>
    <n v="560"/>
    <n v="563"/>
    <n v="570"/>
    <n v="575"/>
    <n v="580"/>
    <n v="587"/>
    <n v="591"/>
    <n v="86"/>
    <n v="3"/>
    <n v="4"/>
    <n v="3"/>
    <n v="9"/>
    <n v="24"/>
    <n v="13"/>
    <n v="20"/>
    <n v="7"/>
    <n v="3"/>
    <n v="1"/>
  </r>
  <r>
    <n v="3794"/>
    <s v="u"/>
    <s v="Orge collecté ou non"/>
    <x v="87"/>
    <x v="58"/>
    <x v="87"/>
    <m/>
    <m/>
    <m/>
    <m/>
    <m/>
    <n v="378.3176781162957"/>
    <m/>
    <s v="3735 - 3736 - 3737 - "/>
    <n v="377"/>
    <n v="386"/>
    <s v="libre"/>
    <m/>
    <m/>
    <n v="380"/>
    <n v="13"/>
    <x v="274"/>
    <x v="299"/>
    <n v="346"/>
    <n v="361"/>
    <n v="365"/>
    <n v="371"/>
    <n v="375"/>
    <n v="378"/>
    <n v="382"/>
    <n v="386"/>
    <n v="389"/>
    <n v="394"/>
    <n v="399"/>
    <n v="405"/>
    <n v="864"/>
    <n v="9"/>
    <n v="32"/>
    <n v="90"/>
    <n v="140"/>
    <n v="196"/>
    <n v="168"/>
    <n v="135"/>
    <n v="55"/>
    <n v="27"/>
    <n v="13"/>
  </r>
  <r>
    <n v="3795"/>
    <s v="u"/>
    <s v="Orge collecté ou non"/>
    <x v="88"/>
    <x v="58"/>
    <x v="88"/>
    <n v="273.5339229105954"/>
    <n v="13.67669614552977"/>
    <n v="0.1"/>
    <m/>
    <m/>
    <n v="197.1749654683533"/>
    <n v="-5.583143518707185"/>
    <s v="3738 - 3739 - "/>
    <m/>
    <m/>
    <s v="mesuré"/>
    <n v="276"/>
    <n v="14"/>
    <n v="198"/>
    <n v="12"/>
    <x v="778"/>
    <x v="284"/>
    <n v="178"/>
    <n v="180"/>
    <n v="182"/>
    <n v="187"/>
    <n v="191"/>
    <n v="195"/>
    <n v="198"/>
    <n v="201"/>
    <n v="203"/>
    <n v="210"/>
    <n v="212"/>
    <n v="216"/>
    <n v="86"/>
    <n v="10"/>
    <n v="8"/>
    <n v="12"/>
    <n v="9"/>
    <n v="17"/>
    <n v="8"/>
    <n v="11"/>
    <n v="7"/>
    <n v="2"/>
    <n v="3"/>
  </r>
  <r>
    <n v="3796"/>
    <s v="u"/>
    <s v="Orge collecté ou non"/>
    <x v="89"/>
    <x v="58"/>
    <x v="89"/>
    <m/>
    <m/>
    <m/>
    <m/>
    <m/>
    <n v="0"/>
    <m/>
    <s v="3740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  <r>
    <n v="3797"/>
    <s v="u"/>
    <s v="Triticale collecté ou non"/>
    <x v="0"/>
    <x v="59"/>
    <x v="0"/>
    <m/>
    <m/>
    <m/>
    <m/>
    <m/>
    <n v="1808.771942564818"/>
    <m/>
    <s v="3741 - 3742 - "/>
    <n v="1808"/>
    <n v="1822"/>
    <s v="libre"/>
    <m/>
    <m/>
    <n v="1809"/>
    <n v="0"/>
    <x v="779"/>
    <x v="389"/>
    <n v="1808"/>
    <n v="1808"/>
    <n v="1809"/>
    <n v="1810"/>
    <n v="1812"/>
    <n v="1813"/>
    <n v="1815"/>
    <n v="1816"/>
    <n v="1818"/>
    <n v="1819"/>
    <n v="1821"/>
    <n v="1822"/>
    <n v="1253"/>
    <n v="174"/>
    <n v="174"/>
    <n v="174"/>
    <n v="174"/>
    <n v="174"/>
    <n v="170"/>
    <n v="119"/>
    <n v="68"/>
    <n v="23"/>
    <n v="4"/>
  </r>
  <r>
    <n v="3798"/>
    <s v="u"/>
    <s v="Triticale collecté ou non"/>
    <x v="1"/>
    <x v="59"/>
    <x v="1"/>
    <m/>
    <m/>
    <m/>
    <m/>
    <m/>
    <n v="668.7910000000001"/>
    <m/>
    <s v="3742 - 3743 - 3744 - "/>
    <n v="669"/>
    <n v="671"/>
    <s v="libre"/>
    <m/>
    <m/>
    <n v="669"/>
    <n v="0"/>
    <x v="277"/>
    <x v="301"/>
    <n v="669"/>
    <n v="669"/>
    <n v="669"/>
    <n v="669"/>
    <n v="669"/>
    <n v="669"/>
    <n v="670"/>
    <n v="670"/>
    <n v="670"/>
    <n v="670"/>
    <n v="670"/>
    <n v="670"/>
    <n v="173"/>
    <n v="87"/>
    <n v="0"/>
    <n v="0"/>
    <n v="0"/>
    <n v="0"/>
    <n v="0"/>
    <n v="0"/>
    <n v="0"/>
    <n v="0"/>
    <n v="87"/>
  </r>
  <r>
    <n v="3799"/>
    <s v="u"/>
    <s v="Triticale collecté ou non"/>
    <x v="2"/>
    <x v="59"/>
    <x v="2"/>
    <m/>
    <m/>
    <m/>
    <m/>
    <m/>
    <n v="668.1437277503001"/>
    <m/>
    <s v="3744 - 3745 - 3746 - "/>
    <n v="652"/>
    <n v="672"/>
    <s v="libre"/>
    <m/>
    <m/>
    <n v="668"/>
    <n v="0"/>
    <x v="780"/>
    <x v="859"/>
    <n v="648"/>
    <n v="653"/>
    <n v="654"/>
    <n v="656"/>
    <n v="658"/>
    <n v="660"/>
    <n v="662"/>
    <n v="664"/>
    <n v="666"/>
    <n v="668"/>
    <n v="670"/>
    <n v="671"/>
    <n v="1672"/>
    <n v="8"/>
    <n v="57"/>
    <n v="136"/>
    <n v="254"/>
    <n v="174"/>
    <n v="174"/>
    <n v="261"/>
    <n v="174"/>
    <n v="174"/>
    <n v="261"/>
  </r>
  <r>
    <n v="3800"/>
    <s v="u"/>
    <s v="Triticale collecté ou non"/>
    <x v="3"/>
    <x v="59"/>
    <x v="3"/>
    <m/>
    <m/>
    <m/>
    <m/>
    <m/>
    <n v="483.1591083684199"/>
    <m/>
    <s v="3746 - 3747 - 3748 - "/>
    <n v="452"/>
    <n v="485"/>
    <s v="libre"/>
    <m/>
    <m/>
    <n v="483"/>
    <n v="4"/>
    <x v="781"/>
    <x v="318"/>
    <n v="436"/>
    <n v="450"/>
    <n v="453"/>
    <n v="458"/>
    <n v="461"/>
    <n v="465"/>
    <n v="468"/>
    <n v="471"/>
    <n v="475"/>
    <n v="478"/>
    <n v="482"/>
    <n v="485"/>
    <n v="2842"/>
    <n v="13"/>
    <n v="60"/>
    <n v="220"/>
    <n v="419"/>
    <n v="410"/>
    <n v="517"/>
    <n v="514"/>
    <n v="445"/>
    <n v="217"/>
    <n v="28"/>
  </r>
  <r>
    <n v="3801"/>
    <s v="u"/>
    <s v="Triticale collecté ou non"/>
    <x v="4"/>
    <x v="59"/>
    <x v="4"/>
    <m/>
    <m/>
    <m/>
    <m/>
    <m/>
    <n v="478.6353060526923"/>
    <m/>
    <s v="3748 - 3749 - 3864 - "/>
    <n v="445"/>
    <n v="478"/>
    <s v="libre"/>
    <m/>
    <m/>
    <n v="477"/>
    <n v="4"/>
    <x v="280"/>
    <x v="303"/>
    <n v="428"/>
    <n v="443"/>
    <n v="446"/>
    <n v="450"/>
    <n v="454"/>
    <n v="458"/>
    <n v="461"/>
    <n v="464"/>
    <n v="467"/>
    <n v="471"/>
    <n v="475"/>
    <n v="477"/>
    <n v="2830"/>
    <n v="13"/>
    <n v="59"/>
    <n v="186"/>
    <n v="391"/>
    <n v="482"/>
    <n v="518"/>
    <n v="511"/>
    <n v="433"/>
    <n v="205"/>
    <n v="33"/>
  </r>
  <r>
    <n v="3802"/>
    <s v="u"/>
    <s v="Triticale collecté ou non"/>
    <x v="5"/>
    <x v="59"/>
    <x v="5"/>
    <m/>
    <m/>
    <m/>
    <m/>
    <m/>
    <n v="4.12906871682635"/>
    <m/>
    <s v="3748 - 3750 - 3866 - "/>
    <n v="0"/>
    <n v="6"/>
    <s v="libre"/>
    <m/>
    <m/>
    <n v="5"/>
    <n v="1"/>
    <x v="40"/>
    <x v="39"/>
    <n v="0"/>
    <n v="0"/>
    <n v="0"/>
    <n v="1"/>
    <n v="2"/>
    <n v="2"/>
    <n v="3"/>
    <n v="4"/>
    <n v="4"/>
    <n v="5"/>
    <n v="6"/>
    <n v="6"/>
    <n v="578"/>
    <n v="86"/>
    <n v="87"/>
    <n v="87"/>
    <n v="0"/>
    <n v="87"/>
    <n v="86"/>
    <n v="0"/>
    <n v="85"/>
    <n v="52"/>
    <n v="9"/>
  </r>
  <r>
    <n v="3803"/>
    <s v="u"/>
    <s v="Triticale collecté ou non"/>
    <x v="6"/>
    <x v="59"/>
    <x v="6"/>
    <m/>
    <m/>
    <m/>
    <m/>
    <m/>
    <n v="0.3947335989012762"/>
    <m/>
    <s v="3748 - 3751 - 3868 - "/>
    <n v="0"/>
    <n v="2"/>
    <s v="libre"/>
    <m/>
    <m/>
    <n v="0"/>
    <n v="0"/>
    <x v="40"/>
    <x v="176"/>
    <n v="0"/>
    <n v="0"/>
    <n v="0"/>
    <n v="0"/>
    <n v="0"/>
    <n v="1"/>
    <n v="1"/>
    <n v="1"/>
    <n v="1"/>
    <n v="2"/>
    <n v="2"/>
    <n v="2"/>
    <n v="230"/>
    <n v="87"/>
    <n v="0"/>
    <n v="0"/>
    <n v="0"/>
    <n v="0"/>
    <n v="87"/>
    <n v="0"/>
    <n v="0"/>
    <n v="0"/>
    <n v="57"/>
  </r>
  <r>
    <n v="3804"/>
    <s v="u"/>
    <s v="Triticale collecté ou non"/>
    <x v="7"/>
    <x v="59"/>
    <x v="7"/>
    <m/>
    <m/>
    <m/>
    <m/>
    <m/>
    <n v="35.05346830547371"/>
    <m/>
    <s v="3746 - 3752 - 3753 - "/>
    <m/>
    <m/>
    <s v="déterminé"/>
    <m/>
    <m/>
    <n v="35"/>
    <n v="1"/>
    <x v="281"/>
    <x v="167"/>
    <n v="32"/>
    <n v="33"/>
    <n v="33"/>
    <n v="34"/>
    <n v="34"/>
    <n v="34"/>
    <n v="35"/>
    <n v="35"/>
    <n v="35"/>
    <n v="36"/>
    <n v="36"/>
    <n v="37"/>
    <n v="86"/>
    <n v="2"/>
    <n v="4"/>
    <n v="10"/>
    <n v="21"/>
    <n v="22"/>
    <n v="12"/>
    <n v="11"/>
    <n v="3"/>
    <n v="1"/>
    <n v="1"/>
  </r>
  <r>
    <n v="3805"/>
    <s v="u"/>
    <s v="Triticale collecté ou non"/>
    <x v="8"/>
    <x v="59"/>
    <x v="8"/>
    <m/>
    <m/>
    <m/>
    <m/>
    <m/>
    <n v="27.78614104757226"/>
    <m/>
    <s v="3753 - 3754 - 3755 - "/>
    <n v="0"/>
    <n v="36"/>
    <s v="libre"/>
    <m/>
    <m/>
    <n v="27"/>
    <n v="1"/>
    <x v="195"/>
    <x v="136"/>
    <n v="0"/>
    <n v="1"/>
    <n v="3"/>
    <n v="7"/>
    <n v="10"/>
    <n v="14"/>
    <n v="18"/>
    <n v="21"/>
    <n v="25"/>
    <n v="29"/>
    <n v="32"/>
    <n v="34"/>
    <n v="3160"/>
    <n v="348"/>
    <n v="348"/>
    <n v="348"/>
    <n v="348"/>
    <n v="348"/>
    <n v="348"/>
    <n v="348"/>
    <n v="348"/>
    <n v="325"/>
    <n v="52"/>
  </r>
  <r>
    <n v="3806"/>
    <s v="u"/>
    <s v="Triticale collecté ou non"/>
    <x v="9"/>
    <x v="59"/>
    <x v="9"/>
    <m/>
    <m/>
    <m/>
    <m/>
    <m/>
    <n v="11.78840419372494"/>
    <m/>
    <s v="3755 - 3756 - 3844 - "/>
    <n v="0"/>
    <n v="37"/>
    <s v="libre"/>
    <m/>
    <m/>
    <n v="12"/>
    <n v="0"/>
    <x v="195"/>
    <x v="191"/>
    <n v="0"/>
    <n v="1"/>
    <n v="3"/>
    <n v="7"/>
    <n v="11"/>
    <n v="14"/>
    <n v="18"/>
    <n v="22"/>
    <n v="26"/>
    <n v="29"/>
    <n v="33"/>
    <n v="35"/>
    <n v="3247"/>
    <n v="348"/>
    <n v="348"/>
    <n v="348"/>
    <n v="348"/>
    <n v="348"/>
    <n v="348"/>
    <n v="348"/>
    <n v="348"/>
    <n v="344"/>
    <n v="120"/>
  </r>
  <r>
    <n v="3807"/>
    <s v="u"/>
    <s v="Triticale collecté ou non"/>
    <x v="10"/>
    <x v="59"/>
    <x v="10"/>
    <m/>
    <m/>
    <m/>
    <m/>
    <m/>
    <n v="15.94902304760877"/>
    <m/>
    <s v="3755 - 3757 - 3846 - "/>
    <n v="0"/>
    <n v="37"/>
    <s v="libre"/>
    <m/>
    <m/>
    <n v="16"/>
    <n v="1"/>
    <x v="195"/>
    <x v="191"/>
    <n v="0"/>
    <n v="1"/>
    <n v="3"/>
    <n v="7"/>
    <n v="11"/>
    <n v="14"/>
    <n v="18"/>
    <n v="22"/>
    <n v="26"/>
    <n v="29"/>
    <n v="33"/>
    <n v="35"/>
    <n v="3247"/>
    <n v="348"/>
    <n v="348"/>
    <n v="348"/>
    <n v="348"/>
    <n v="348"/>
    <n v="348"/>
    <n v="348"/>
    <n v="348"/>
    <n v="344"/>
    <n v="120"/>
  </r>
  <r>
    <n v="3808"/>
    <s v="u"/>
    <s v="Triticale collecté ou non"/>
    <x v="11"/>
    <x v="59"/>
    <x v="11"/>
    <m/>
    <m/>
    <m/>
    <m/>
    <m/>
    <n v="7.497951911707087"/>
    <m/>
    <s v="3753 - 3758 - 3848 - "/>
    <n v="0"/>
    <n v="36"/>
    <s v="libre"/>
    <m/>
    <m/>
    <n v="8"/>
    <n v="0"/>
    <x v="195"/>
    <x v="136"/>
    <n v="0"/>
    <n v="1"/>
    <n v="3"/>
    <n v="7"/>
    <n v="10"/>
    <n v="14"/>
    <n v="18"/>
    <n v="21"/>
    <n v="25"/>
    <n v="29"/>
    <n v="32"/>
    <n v="34"/>
    <n v="3160"/>
    <n v="348"/>
    <n v="348"/>
    <n v="348"/>
    <n v="348"/>
    <n v="348"/>
    <n v="348"/>
    <n v="348"/>
    <n v="348"/>
    <n v="325"/>
    <n v="52"/>
  </r>
  <r>
    <n v="3809"/>
    <s v="u"/>
    <s v="Triticale collecté ou non"/>
    <x v="12"/>
    <x v="59"/>
    <x v="12"/>
    <m/>
    <m/>
    <m/>
    <m/>
    <m/>
    <n v="15.0955649176827"/>
    <m/>
    <s v="3746 - 3759 - 3854 - "/>
    <m/>
    <m/>
    <s v="déterminé"/>
    <m/>
    <m/>
    <n v="15"/>
    <n v="1"/>
    <x v="196"/>
    <x v="210"/>
    <n v="12"/>
    <n v="13"/>
    <n v="13"/>
    <n v="14"/>
    <n v="14"/>
    <n v="15"/>
    <n v="15"/>
    <n v="15"/>
    <n v="16"/>
    <n v="16"/>
    <n v="16"/>
    <n v="17"/>
    <n v="86"/>
    <n v="5"/>
    <n v="6"/>
    <n v="7"/>
    <n v="5"/>
    <n v="13"/>
    <n v="16"/>
    <n v="9"/>
    <n v="13"/>
    <n v="9"/>
    <n v="4"/>
  </r>
  <r>
    <n v="3810"/>
    <s v="u"/>
    <s v="Triticale collecté ou non"/>
    <x v="13"/>
    <x v="59"/>
    <x v="13"/>
    <m/>
    <m/>
    <m/>
    <m/>
    <m/>
    <n v="0.3143950737127053"/>
    <m/>
    <s v="3746 - 3760 - 3780 - 3852 - "/>
    <n v="0"/>
    <n v="16"/>
    <s v="libre"/>
    <m/>
    <m/>
    <n v="0"/>
    <n v="0"/>
    <x v="40"/>
    <x v="168"/>
    <n v="0"/>
    <n v="0"/>
    <n v="1"/>
    <n v="3"/>
    <n v="4"/>
    <n v="6"/>
    <n v="7"/>
    <n v="9"/>
    <n v="10"/>
    <n v="12"/>
    <n v="14"/>
    <n v="15"/>
    <n v="1349"/>
    <n v="174"/>
    <n v="174"/>
    <n v="174"/>
    <n v="174"/>
    <n v="174"/>
    <n v="173"/>
    <n v="163"/>
    <n v="111"/>
    <n v="29"/>
    <n v="4"/>
  </r>
  <r>
    <n v="3811"/>
    <s v="u"/>
    <s v="Triticale collecté ou non"/>
    <x v="14"/>
    <x v="59"/>
    <x v="14"/>
    <m/>
    <m/>
    <m/>
    <m/>
    <m/>
    <n v="133.7562340817029"/>
    <m/>
    <s v="3746 - 3761 - 3762 - "/>
    <m/>
    <m/>
    <s v="déterminé"/>
    <m/>
    <m/>
    <n v="134"/>
    <n v="3"/>
    <x v="275"/>
    <x v="217"/>
    <n v="128"/>
    <n v="130"/>
    <n v="131"/>
    <n v="132"/>
    <n v="133"/>
    <n v="134"/>
    <n v="134"/>
    <n v="135"/>
    <n v="136"/>
    <n v="137"/>
    <n v="138"/>
    <n v="138"/>
    <n v="86"/>
    <n v="4"/>
    <n v="4"/>
    <n v="8"/>
    <n v="9"/>
    <n v="20"/>
    <n v="9"/>
    <n v="15"/>
    <n v="13"/>
    <n v="3"/>
    <n v="2"/>
  </r>
  <r>
    <n v="3812"/>
    <s v="u"/>
    <s v="Triticale collecté ou non"/>
    <x v="15"/>
    <x v="59"/>
    <x v="15"/>
    <m/>
    <m/>
    <m/>
    <m/>
    <m/>
    <n v="113.7363425848705"/>
    <m/>
    <s v="3762 - 3763 - 3764 - 3828 - "/>
    <m/>
    <m/>
    <s v="déterminé"/>
    <m/>
    <m/>
    <n v="113"/>
    <n v="2"/>
    <x v="282"/>
    <x v="304"/>
    <n v="108"/>
    <n v="109"/>
    <n v="110"/>
    <n v="111"/>
    <n v="112"/>
    <n v="113"/>
    <n v="113"/>
    <n v="114"/>
    <n v="115"/>
    <n v="115"/>
    <n v="116"/>
    <n v="117"/>
    <n v="86"/>
    <n v="6"/>
    <n v="3"/>
    <n v="5"/>
    <n v="6"/>
    <n v="17"/>
    <n v="15"/>
    <n v="14"/>
    <n v="8"/>
    <n v="9"/>
    <n v="4"/>
  </r>
  <r>
    <n v="3813"/>
    <s v="u"/>
    <s v="Triticale collecté ou non"/>
    <x v="16"/>
    <x v="59"/>
    <x v="16"/>
    <m/>
    <m/>
    <m/>
    <m/>
    <m/>
    <n v="86.85832939958854"/>
    <m/>
    <s v="3764 - 3765 - 3836 - "/>
    <m/>
    <m/>
    <s v="déterminé"/>
    <m/>
    <m/>
    <n v="87"/>
    <n v="2"/>
    <x v="269"/>
    <x v="305"/>
    <n v="83"/>
    <n v="84"/>
    <n v="85"/>
    <n v="85"/>
    <n v="86"/>
    <n v="86"/>
    <n v="87"/>
    <n v="87"/>
    <n v="87"/>
    <n v="88"/>
    <n v="89"/>
    <n v="89"/>
    <n v="86"/>
    <n v="2"/>
    <n v="1"/>
    <n v="5"/>
    <n v="11"/>
    <n v="10"/>
    <n v="17"/>
    <n v="14"/>
    <n v="10"/>
    <n v="9"/>
    <n v="8"/>
  </r>
  <r>
    <n v="3814"/>
    <s v="u"/>
    <s v="Triticale collecté ou non"/>
    <x v="17"/>
    <x v="59"/>
    <x v="17"/>
    <m/>
    <m/>
    <m/>
    <m/>
    <m/>
    <n v="26.77781485628824"/>
    <m/>
    <s v="3764 - 3766 - 3840 - "/>
    <m/>
    <m/>
    <s v="déterminé"/>
    <m/>
    <m/>
    <n v="27"/>
    <n v="1"/>
    <x v="283"/>
    <x v="306"/>
    <n v="23"/>
    <n v="24"/>
    <n v="25"/>
    <n v="26"/>
    <n v="26"/>
    <n v="26"/>
    <n v="27"/>
    <n v="27"/>
    <n v="27"/>
    <n v="28"/>
    <n v="28"/>
    <n v="29"/>
    <n v="86"/>
    <n v="1"/>
    <n v="4"/>
    <n v="5"/>
    <n v="9"/>
    <n v="17"/>
    <n v="13"/>
    <n v="21"/>
    <n v="8"/>
    <n v="7"/>
    <n v="2"/>
  </r>
  <r>
    <n v="3815"/>
    <s v="u"/>
    <s v="Triticale collecté ou non"/>
    <x v="18"/>
    <x v="59"/>
    <x v="18"/>
    <m/>
    <m/>
    <m/>
    <m/>
    <m/>
    <n v="20.01989149683245"/>
    <m/>
    <s v="3762 - 3767 - 3768 - 3860 - "/>
    <m/>
    <m/>
    <s v="déterminé"/>
    <m/>
    <m/>
    <n v="21"/>
    <n v="1"/>
    <x v="37"/>
    <x v="331"/>
    <n v="19"/>
    <n v="20"/>
    <n v="20"/>
    <n v="20"/>
    <n v="21"/>
    <n v="21"/>
    <n v="21"/>
    <n v="21"/>
    <n v="22"/>
    <n v="22"/>
    <n v="22"/>
    <n v="22"/>
    <n v="86"/>
    <n v="1"/>
    <n v="2"/>
    <n v="8"/>
    <n v="10"/>
    <n v="13"/>
    <n v="14"/>
    <n v="16"/>
    <n v="12"/>
    <n v="7"/>
    <n v="4"/>
  </r>
  <r>
    <n v="3816"/>
    <s v="u"/>
    <s v="Triticale collecté ou non"/>
    <x v="19"/>
    <x v="59"/>
    <x v="19"/>
    <n v="0.1"/>
    <n v="1"/>
    <n v="20"/>
    <m/>
    <m/>
    <n v="7.352947386120301"/>
    <n v="7.252947386120302"/>
    <s v="3768 - 3769 - "/>
    <m/>
    <m/>
    <s v="mesuré"/>
    <n v="1"/>
    <n v="1"/>
    <n v="8"/>
    <n v="1"/>
    <x v="285"/>
    <x v="173"/>
    <n v="6"/>
    <n v="6"/>
    <n v="7"/>
    <n v="7"/>
    <n v="7"/>
    <n v="7"/>
    <n v="8"/>
    <n v="8"/>
    <n v="8"/>
    <n v="8"/>
    <n v="8"/>
    <n v="9"/>
    <n v="86"/>
    <n v="7"/>
    <n v="6"/>
    <n v="14"/>
    <n v="18"/>
    <n v="19"/>
    <n v="12"/>
    <n v="4"/>
    <n v="5"/>
    <n v="1"/>
    <n v="1"/>
  </r>
  <r>
    <n v="3817"/>
    <s v="u"/>
    <s v="Triticale collecté ou non"/>
    <x v="20"/>
    <x v="59"/>
    <x v="20"/>
    <m/>
    <m/>
    <m/>
    <m/>
    <m/>
    <n v="7.007094623511317"/>
    <m/>
    <s v="3768 - 3770 - 3872 - "/>
    <m/>
    <m/>
    <s v="déterminé"/>
    <m/>
    <m/>
    <n v="7"/>
    <n v="1"/>
    <x v="285"/>
    <x v="173"/>
    <n v="6"/>
    <n v="7"/>
    <n v="7"/>
    <n v="7"/>
    <n v="7"/>
    <n v="7"/>
    <n v="7"/>
    <n v="8"/>
    <n v="8"/>
    <n v="8"/>
    <n v="8"/>
    <n v="8"/>
    <n v="86"/>
    <n v="2"/>
    <n v="3"/>
    <n v="4"/>
    <n v="10"/>
    <n v="23"/>
    <n v="12"/>
    <n v="11"/>
    <n v="12"/>
    <n v="7"/>
    <n v="3"/>
  </r>
  <r>
    <n v="3818"/>
    <s v="u"/>
    <s v="Triticale collecté ou non"/>
    <x v="21"/>
    <x v="59"/>
    <x v="21"/>
    <m/>
    <m/>
    <m/>
    <m/>
    <m/>
    <n v="4.663282854584928"/>
    <m/>
    <s v="3768 - 3771 - 3874 - "/>
    <m/>
    <m/>
    <s v="déterminé"/>
    <m/>
    <m/>
    <n v="5"/>
    <n v="1"/>
    <x v="122"/>
    <x v="39"/>
    <n v="4"/>
    <n v="4"/>
    <n v="4"/>
    <n v="5"/>
    <n v="5"/>
    <n v="5"/>
    <n v="5"/>
    <n v="5"/>
    <n v="5"/>
    <n v="6"/>
    <n v="6"/>
    <n v="6"/>
    <n v="86"/>
    <n v="2"/>
    <n v="4"/>
    <n v="12"/>
    <n v="12"/>
    <n v="18"/>
    <n v="14"/>
    <n v="7"/>
    <n v="4"/>
    <n v="8"/>
    <n v="6"/>
  </r>
  <r>
    <n v="3819"/>
    <s v="u"/>
    <s v="Triticale collecté ou non"/>
    <x v="22"/>
    <x v="59"/>
    <x v="22"/>
    <m/>
    <m/>
    <m/>
    <m/>
    <m/>
    <n v="0.764957003307985"/>
    <m/>
    <s v="3746 - 3772 - 3773 - "/>
    <n v="0"/>
    <n v="2"/>
    <s v="libre"/>
    <m/>
    <m/>
    <n v="1"/>
    <n v="1"/>
    <x v="40"/>
    <x v="212"/>
    <n v="0"/>
    <n v="0"/>
    <n v="0"/>
    <n v="0"/>
    <n v="1"/>
    <n v="1"/>
    <n v="1"/>
    <n v="2"/>
    <n v="2"/>
    <n v="2"/>
    <n v="3"/>
    <n v="3"/>
    <n v="286"/>
    <n v="79"/>
    <n v="0"/>
    <n v="83"/>
    <n v="0"/>
    <n v="86"/>
    <n v="0"/>
    <n v="32"/>
    <n v="0"/>
    <n v="5"/>
    <n v="2"/>
  </r>
  <r>
    <n v="3820"/>
    <s v="u"/>
    <s v="Triticale collecté ou non"/>
    <x v="23"/>
    <x v="59"/>
    <x v="23"/>
    <m/>
    <m/>
    <m/>
    <m/>
    <m/>
    <n v="0.7611746781459288"/>
    <m/>
    <s v="3773 - 3774 - 3775 - 3828 - "/>
    <m/>
    <m/>
    <s v="déterminé"/>
    <m/>
    <m/>
    <n v="1"/>
    <n v="1"/>
    <x v="195"/>
    <x v="212"/>
    <n v="1"/>
    <n v="1"/>
    <n v="1"/>
    <n v="1"/>
    <n v="1"/>
    <n v="1"/>
    <n v="1"/>
    <n v="1"/>
    <n v="1"/>
    <n v="1"/>
    <n v="2"/>
    <n v="2"/>
    <n v="86"/>
    <n v="21"/>
    <n v="37"/>
    <n v="13"/>
    <n v="7"/>
    <n v="3"/>
    <n v="2"/>
    <n v="0"/>
    <n v="1"/>
    <n v="2"/>
    <n v="1"/>
  </r>
  <r>
    <n v="3821"/>
    <s v="u"/>
    <s v="Triticale collecté ou non"/>
    <x v="24"/>
    <x v="59"/>
    <x v="24"/>
    <m/>
    <m/>
    <m/>
    <m/>
    <m/>
    <n v="0.4335246309763902"/>
    <m/>
    <s v="3775 - 3776 - 3836 - "/>
    <m/>
    <m/>
    <s v="déterminé"/>
    <m/>
    <m/>
    <n v="1"/>
    <n v="0"/>
    <x v="40"/>
    <x v="176"/>
    <n v="0"/>
    <n v="0"/>
    <n v="0"/>
    <n v="0"/>
    <n v="0"/>
    <n v="0"/>
    <n v="0"/>
    <n v="0"/>
    <n v="1"/>
    <n v="1"/>
    <n v="1"/>
    <n v="2"/>
    <n v="86"/>
    <n v="74"/>
    <n v="2"/>
    <n v="3"/>
    <n v="1"/>
    <n v="2"/>
    <n v="2"/>
    <n v="1"/>
    <n v="0"/>
    <n v="0"/>
    <n v="2"/>
  </r>
  <r>
    <n v="3822"/>
    <s v="u"/>
    <s v="Triticale collecté ou non"/>
    <x v="25"/>
    <x v="59"/>
    <x v="25"/>
    <m/>
    <m/>
    <m/>
    <m/>
    <m/>
    <n v="0.4966612859780823"/>
    <m/>
    <s v="3775 - 3777 - 3840 - "/>
    <m/>
    <m/>
    <s v="déterminé"/>
    <m/>
    <m/>
    <n v="1"/>
    <n v="0"/>
    <x v="40"/>
    <x v="176"/>
    <n v="0"/>
    <n v="0"/>
    <n v="0"/>
    <n v="0"/>
    <n v="1"/>
    <n v="1"/>
    <n v="1"/>
    <n v="1"/>
    <n v="1"/>
    <n v="1"/>
    <n v="1"/>
    <n v="2"/>
    <n v="86"/>
    <n v="39"/>
    <n v="24"/>
    <n v="11"/>
    <n v="4"/>
    <n v="1"/>
    <n v="4"/>
    <n v="2"/>
    <n v="1"/>
    <n v="0"/>
    <n v="1"/>
  </r>
  <r>
    <n v="3823"/>
    <s v="u"/>
    <s v="Triticale collecté ou non"/>
    <x v="26"/>
    <x v="59"/>
    <x v="26"/>
    <m/>
    <m/>
    <m/>
    <m/>
    <m/>
    <n v="0.003782325162056219"/>
    <m/>
    <s v="3773 - 3778 - 3860 - 3872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1"/>
    <n v="87"/>
    <n v="0"/>
    <n v="0"/>
    <n v="0"/>
    <n v="0"/>
    <n v="0"/>
    <n v="0"/>
    <n v="0"/>
    <n v="0"/>
    <n v="85"/>
  </r>
  <r>
    <n v="3824"/>
    <s v="u"/>
    <s v="Triticale collecté ou non"/>
    <x v="27"/>
    <x v="59"/>
    <x v="27"/>
    <m/>
    <m/>
    <m/>
    <m/>
    <m/>
    <n v="0.7233533511837981"/>
    <m/>
    <s v="3744 - 3779 - 3780 - "/>
    <n v="0"/>
    <n v="16"/>
    <s v="libre"/>
    <m/>
    <m/>
    <n v="1"/>
    <n v="0"/>
    <x v="40"/>
    <x v="168"/>
    <n v="0"/>
    <n v="0"/>
    <n v="1"/>
    <n v="3"/>
    <n v="4"/>
    <n v="6"/>
    <n v="7"/>
    <n v="9"/>
    <n v="10"/>
    <n v="12"/>
    <n v="14"/>
    <n v="15"/>
    <n v="1349"/>
    <n v="174"/>
    <n v="174"/>
    <n v="174"/>
    <n v="174"/>
    <n v="174"/>
    <n v="173"/>
    <n v="163"/>
    <n v="111"/>
    <n v="29"/>
    <n v="4"/>
  </r>
  <r>
    <n v="3825"/>
    <s v="u"/>
    <s v="Triticale collecté ou non"/>
    <x v="28"/>
    <x v="59"/>
    <x v="28"/>
    <m/>
    <m/>
    <m/>
    <m/>
    <m/>
    <n v="0.4575727835304555"/>
    <m/>
    <s v="3780 - 3781 - "/>
    <n v="0"/>
    <n v="17"/>
    <s v="libre"/>
    <m/>
    <m/>
    <n v="0"/>
    <n v="0"/>
    <x v="40"/>
    <x v="190"/>
    <n v="0"/>
    <n v="0"/>
    <n v="1"/>
    <n v="3"/>
    <n v="4"/>
    <n v="6"/>
    <n v="8"/>
    <n v="9"/>
    <n v="11"/>
    <n v="13"/>
    <n v="14"/>
    <n v="16"/>
    <n v="1436"/>
    <n v="261"/>
    <n v="174"/>
    <n v="174"/>
    <n v="174"/>
    <n v="174"/>
    <n v="173"/>
    <n v="163"/>
    <n v="111"/>
    <n v="29"/>
    <n v="4"/>
  </r>
  <r>
    <n v="3826"/>
    <s v="u"/>
    <s v="Triticale collecté ou non"/>
    <x v="29"/>
    <x v="59"/>
    <x v="29"/>
    <m/>
    <m/>
    <m/>
    <m/>
    <m/>
    <n v="0.4640822099290716"/>
    <m/>
    <s v="3780 - 3782 - "/>
    <n v="0"/>
    <n v="17"/>
    <s v="libre"/>
    <m/>
    <m/>
    <n v="0"/>
    <n v="0"/>
    <x v="40"/>
    <x v="190"/>
    <n v="0"/>
    <n v="0"/>
    <n v="1"/>
    <n v="3"/>
    <n v="4"/>
    <n v="6"/>
    <n v="8"/>
    <n v="9"/>
    <n v="11"/>
    <n v="13"/>
    <n v="14"/>
    <n v="16"/>
    <n v="1436"/>
    <n v="261"/>
    <n v="174"/>
    <n v="174"/>
    <n v="174"/>
    <n v="174"/>
    <n v="173"/>
    <n v="163"/>
    <n v="111"/>
    <n v="29"/>
    <n v="4"/>
  </r>
  <r>
    <n v="3827"/>
    <s v="u"/>
    <s v="Triticale collecté ou non"/>
    <x v="30"/>
    <x v="59"/>
    <x v="30"/>
    <m/>
    <m/>
    <m/>
    <m/>
    <m/>
    <n v="1141.299824532864"/>
    <m/>
    <s v="3742 - 3783 - 3784 - "/>
    <n v="1140"/>
    <n v="1150"/>
    <s v="libre"/>
    <m/>
    <m/>
    <n v="1141"/>
    <n v="0"/>
    <x v="782"/>
    <x v="860"/>
    <n v="1140"/>
    <n v="1140"/>
    <n v="1141"/>
    <n v="1142"/>
    <n v="1143"/>
    <n v="1144"/>
    <n v="1145"/>
    <n v="1146"/>
    <n v="1147"/>
    <n v="1148"/>
    <n v="1150"/>
    <n v="1151"/>
    <n v="921"/>
    <n v="174"/>
    <n v="174"/>
    <n v="87"/>
    <n v="174"/>
    <n v="84"/>
    <n v="123"/>
    <n v="73"/>
    <n v="17"/>
    <n v="14"/>
    <n v="2"/>
  </r>
  <r>
    <n v="3828"/>
    <s v="u"/>
    <s v="Triticale collecté ou non"/>
    <x v="31"/>
    <x v="59"/>
    <x v="31"/>
    <m/>
    <m/>
    <m/>
    <m/>
    <m/>
    <n v="573.982"/>
    <m/>
    <s v="3784 - 3785 - 3786 - "/>
    <n v="574"/>
    <n v="576"/>
    <s v="libre"/>
    <m/>
    <m/>
    <n v="574"/>
    <n v="0"/>
    <x v="238"/>
    <x v="307"/>
    <n v="574"/>
    <n v="574"/>
    <n v="574"/>
    <n v="574"/>
    <n v="574"/>
    <n v="575"/>
    <n v="575"/>
    <n v="575"/>
    <n v="576"/>
    <n v="576"/>
    <n v="576"/>
    <n v="576"/>
    <n v="260"/>
    <n v="87"/>
    <n v="0"/>
    <n v="0"/>
    <n v="0"/>
    <n v="0"/>
    <n v="87"/>
    <n v="0"/>
    <n v="0"/>
    <n v="0"/>
    <n v="87"/>
  </r>
  <r>
    <n v="3829"/>
    <s v="u"/>
    <s v="Triticale collecté ou non"/>
    <x v="32"/>
    <x v="59"/>
    <x v="32"/>
    <m/>
    <m/>
    <m/>
    <m/>
    <m/>
    <n v="549.6315927890751"/>
    <m/>
    <s v="3786 - 3787 - 3788 - "/>
    <n v="518"/>
    <n v="577"/>
    <s v="libre"/>
    <m/>
    <m/>
    <n v="550"/>
    <n v="7"/>
    <x v="783"/>
    <x v="308"/>
    <n v="488"/>
    <n v="514"/>
    <n v="520"/>
    <n v="528"/>
    <n v="535"/>
    <n v="541"/>
    <n v="547"/>
    <n v="553"/>
    <n v="559"/>
    <n v="565"/>
    <n v="571"/>
    <n v="574"/>
    <n v="5312"/>
    <n v="9"/>
    <n v="54"/>
    <n v="219"/>
    <n v="438"/>
    <n v="683"/>
    <n v="778"/>
    <n v="783"/>
    <n v="783"/>
    <n v="783"/>
    <n v="783"/>
  </r>
  <r>
    <n v="3830"/>
    <s v="u"/>
    <s v="Triticale collecté ou non"/>
    <x v="33"/>
    <x v="59"/>
    <x v="33"/>
    <m/>
    <m/>
    <m/>
    <m/>
    <m/>
    <n v="435.181177325544"/>
    <m/>
    <s v="3788 - 3789 - 3834 - "/>
    <n v="375"/>
    <n v="469"/>
    <s v="libre"/>
    <m/>
    <m/>
    <n v="435"/>
    <n v="22"/>
    <x v="456"/>
    <x v="861"/>
    <n v="309"/>
    <n v="356"/>
    <n v="368"/>
    <n v="385"/>
    <n v="397"/>
    <n v="408"/>
    <n v="419"/>
    <n v="430"/>
    <n v="442"/>
    <n v="455"/>
    <n v="470"/>
    <n v="481"/>
    <n v="913"/>
    <n v="7"/>
    <n v="30"/>
    <n v="80"/>
    <n v="150"/>
    <n v="188"/>
    <n v="173"/>
    <n v="156"/>
    <n v="93"/>
    <n v="33"/>
    <n v="4"/>
  </r>
  <r>
    <n v="3831"/>
    <s v="u"/>
    <s v="Triticale collecté ou non"/>
    <x v="34"/>
    <x v="59"/>
    <x v="34"/>
    <m/>
    <m/>
    <m/>
    <m/>
    <m/>
    <n v="114.450415463531"/>
    <m/>
    <s v="3788 - 3790 - 3838 - "/>
    <n v="48"/>
    <n v="142"/>
    <s v="libre"/>
    <m/>
    <m/>
    <n v="115"/>
    <n v="22"/>
    <x v="385"/>
    <x v="310"/>
    <n v="0"/>
    <n v="30"/>
    <n v="41"/>
    <n v="57"/>
    <n v="70"/>
    <n v="81"/>
    <n v="92"/>
    <n v="103"/>
    <n v="114"/>
    <n v="127"/>
    <n v="142"/>
    <n v="154"/>
    <n v="912"/>
    <n v="21"/>
    <n v="70"/>
    <n v="121"/>
    <n v="154"/>
    <n v="168"/>
    <n v="169"/>
    <n v="122"/>
    <n v="64"/>
    <n v="20"/>
    <n v="4"/>
  </r>
  <r>
    <n v="3832"/>
    <s v="u"/>
    <s v="Triticale collecté ou non"/>
    <x v="35"/>
    <x v="59"/>
    <x v="35"/>
    <m/>
    <m/>
    <m/>
    <m/>
    <m/>
    <n v="0.8219833358375227"/>
    <m/>
    <s v="3786 - 3791 - 3792 - "/>
    <n v="0"/>
    <n v="2"/>
    <s v="libre"/>
    <m/>
    <m/>
    <n v="1"/>
    <n v="1"/>
    <x v="40"/>
    <x v="174"/>
    <n v="0"/>
    <n v="0"/>
    <n v="0"/>
    <n v="0"/>
    <n v="1"/>
    <n v="1"/>
    <n v="2"/>
    <n v="2"/>
    <n v="2"/>
    <n v="4"/>
    <n v="6"/>
    <n v="8"/>
    <n v="371"/>
    <n v="174"/>
    <n v="87"/>
    <n v="52"/>
    <n v="13"/>
    <n v="20"/>
    <n v="7"/>
    <n v="11"/>
    <n v="2"/>
    <n v="4"/>
    <n v="2"/>
  </r>
  <r>
    <n v="3833"/>
    <s v="u"/>
    <s v="Triticale collecté ou non"/>
    <x v="36"/>
    <x v="59"/>
    <x v="36"/>
    <m/>
    <m/>
    <m/>
    <m/>
    <m/>
    <n v="0.4098075406451219"/>
    <m/>
    <s v="3792 - 3793 - 3844 - "/>
    <n v="0"/>
    <n v="4"/>
    <s v="libre"/>
    <m/>
    <m/>
    <n v="1"/>
    <n v="0"/>
    <x v="40"/>
    <x v="173"/>
    <n v="0"/>
    <n v="0"/>
    <n v="0"/>
    <n v="1"/>
    <n v="1"/>
    <n v="2"/>
    <n v="2"/>
    <n v="3"/>
    <n v="3"/>
    <n v="4"/>
    <n v="6"/>
    <n v="9"/>
    <n v="456"/>
    <n v="174"/>
    <n v="173"/>
    <n v="32"/>
    <n v="32"/>
    <n v="12"/>
    <n v="15"/>
    <n v="11"/>
    <n v="2"/>
    <n v="4"/>
    <n v="2"/>
  </r>
  <r>
    <n v="3834"/>
    <s v="u"/>
    <s v="Triticale collecté ou non"/>
    <x v="37"/>
    <x v="59"/>
    <x v="37"/>
    <m/>
    <m/>
    <m/>
    <m/>
    <m/>
    <n v="0.4121757951924008"/>
    <m/>
    <s v="3792 - 3794 - 3846 - "/>
    <n v="0"/>
    <n v="4"/>
    <s v="libre"/>
    <m/>
    <m/>
    <n v="1"/>
    <n v="0"/>
    <x v="40"/>
    <x v="173"/>
    <n v="0"/>
    <n v="0"/>
    <n v="0"/>
    <n v="1"/>
    <n v="1"/>
    <n v="2"/>
    <n v="2"/>
    <n v="3"/>
    <n v="3"/>
    <n v="4"/>
    <n v="6"/>
    <n v="9"/>
    <n v="458"/>
    <n v="174"/>
    <n v="174"/>
    <n v="33"/>
    <n v="32"/>
    <n v="12"/>
    <n v="15"/>
    <n v="11"/>
    <n v="2"/>
    <n v="4"/>
    <n v="2"/>
  </r>
  <r>
    <n v="3835"/>
    <s v="u"/>
    <s v="Triticale collecté ou non"/>
    <x v="38"/>
    <x v="59"/>
    <x v="38"/>
    <m/>
    <m/>
    <m/>
    <m/>
    <m/>
    <n v="22.7274484714693"/>
    <m/>
    <s v="3786 - 3795 - 3850 - "/>
    <n v="0"/>
    <n v="41"/>
    <s v="libre"/>
    <m/>
    <m/>
    <n v="22"/>
    <n v="7"/>
    <x v="207"/>
    <x v="220"/>
    <n v="0"/>
    <n v="2"/>
    <n v="4"/>
    <n v="8"/>
    <n v="12"/>
    <n v="16"/>
    <n v="21"/>
    <n v="25"/>
    <n v="29"/>
    <n v="34"/>
    <n v="40"/>
    <n v="44"/>
    <n v="3657"/>
    <n v="522"/>
    <n v="522"/>
    <n v="522"/>
    <n v="435"/>
    <n v="519"/>
    <n v="458"/>
    <n v="304"/>
    <n v="230"/>
    <n v="110"/>
    <n v="36"/>
  </r>
  <r>
    <n v="3836"/>
    <s v="u"/>
    <s v="Triticale collecté ou non"/>
    <x v="39"/>
    <x v="59"/>
    <x v="39"/>
    <m/>
    <m/>
    <m/>
    <m/>
    <m/>
    <n v="0.3358228186580594"/>
    <m/>
    <s v="3786 - 3796 - 3852 - "/>
    <n v="0"/>
    <n v="4"/>
    <s v="libre"/>
    <m/>
    <m/>
    <n v="0"/>
    <n v="0"/>
    <x v="40"/>
    <x v="209"/>
    <n v="0"/>
    <n v="0"/>
    <n v="0"/>
    <n v="1"/>
    <n v="1"/>
    <n v="1"/>
    <n v="2"/>
    <n v="2"/>
    <n v="3"/>
    <n v="3"/>
    <n v="4"/>
    <n v="4"/>
    <n v="433"/>
    <n v="87"/>
    <n v="0"/>
    <n v="87"/>
    <n v="0"/>
    <n v="0"/>
    <n v="87"/>
    <n v="0"/>
    <n v="87"/>
    <n v="0"/>
    <n v="86"/>
  </r>
  <r>
    <n v="3837"/>
    <s v="u"/>
    <s v="Triticale collecté ou non"/>
    <x v="41"/>
    <x v="59"/>
    <x v="41"/>
    <m/>
    <m/>
    <m/>
    <m/>
    <m/>
    <n v="0.006688923660585148"/>
    <m/>
    <s v="3786 - 3797 - 3798 - 3858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1"/>
    <n v="87"/>
    <n v="0"/>
    <n v="0"/>
    <n v="0"/>
    <n v="0"/>
    <n v="0"/>
    <n v="0"/>
    <n v="0"/>
    <n v="0"/>
    <n v="85"/>
  </r>
  <r>
    <n v="3838"/>
    <s v="u"/>
    <s v="Triticale collecté ou non"/>
    <x v="42"/>
    <x v="59"/>
    <x v="42"/>
    <m/>
    <m/>
    <m/>
    <m/>
    <m/>
    <n v="0.003366776349560466"/>
    <m/>
    <s v="3798 - 3799 - 3870 - "/>
    <n v="0"/>
    <n v="2"/>
    <s v="libre"/>
    <m/>
    <m/>
    <n v="0"/>
    <n v="0"/>
    <x v="40"/>
    <x v="176"/>
    <n v="0"/>
    <n v="0"/>
    <n v="0"/>
    <n v="0"/>
    <n v="0"/>
    <n v="1"/>
    <n v="1"/>
    <n v="1"/>
    <n v="2"/>
    <n v="2"/>
    <n v="2"/>
    <n v="2"/>
    <n v="258"/>
    <n v="87"/>
    <n v="0"/>
    <n v="0"/>
    <n v="0"/>
    <n v="0"/>
    <n v="87"/>
    <n v="0"/>
    <n v="0"/>
    <n v="0"/>
    <n v="85"/>
  </r>
  <r>
    <n v="3839"/>
    <s v="u"/>
    <s v="Triticale collecté ou non"/>
    <x v="43"/>
    <x v="59"/>
    <x v="43"/>
    <m/>
    <m/>
    <m/>
    <m/>
    <m/>
    <n v="0.003322147311024682"/>
    <m/>
    <s v="3798 - 3800 - 3874 - "/>
    <n v="0"/>
    <n v="0"/>
    <s v="libre"/>
    <m/>
    <m/>
    <n v="0"/>
    <n v="0"/>
    <x v="40"/>
    <x v="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</r>
  <r>
    <n v="3840"/>
    <s v="u"/>
    <s v="Triticale collecté ou non"/>
    <x v="44"/>
    <x v="59"/>
    <x v="44"/>
    <m/>
    <m/>
    <m/>
    <m/>
    <m/>
    <n v="0.6491108612973808"/>
    <m/>
    <s v="3786 - 3801 - 3802 - "/>
    <n v="0"/>
    <n v="11"/>
    <s v="libre"/>
    <m/>
    <m/>
    <n v="1"/>
    <n v="0"/>
    <x v="40"/>
    <x v="124"/>
    <n v="0"/>
    <n v="0"/>
    <n v="1"/>
    <n v="2"/>
    <n v="3"/>
    <n v="4"/>
    <n v="5"/>
    <n v="6"/>
    <n v="8"/>
    <n v="9"/>
    <n v="11"/>
    <n v="13"/>
    <n v="1009"/>
    <n v="174"/>
    <n v="174"/>
    <n v="87"/>
    <n v="173"/>
    <n v="82"/>
    <n v="131"/>
    <n v="99"/>
    <n v="36"/>
    <n v="43"/>
    <n v="11"/>
  </r>
  <r>
    <n v="3841"/>
    <s v="u"/>
    <s v="Triticale collecté ou non"/>
    <x v="46"/>
    <x v="59"/>
    <x v="46"/>
    <m/>
    <m/>
    <m/>
    <m/>
    <m/>
    <n v="0.3310668121994804"/>
    <m/>
    <s v="3802 - 3803 - 3866 - "/>
    <n v="0"/>
    <n v="6"/>
    <s v="libre"/>
    <m/>
    <m/>
    <n v="0"/>
    <n v="0"/>
    <x v="40"/>
    <x v="39"/>
    <n v="0"/>
    <n v="0"/>
    <n v="0"/>
    <n v="1"/>
    <n v="1"/>
    <n v="2"/>
    <n v="2"/>
    <n v="3"/>
    <n v="4"/>
    <n v="4"/>
    <n v="5"/>
    <n v="6"/>
    <n v="506"/>
    <n v="87"/>
    <n v="87"/>
    <n v="87"/>
    <n v="0"/>
    <n v="86"/>
    <n v="75"/>
    <n v="0"/>
    <n v="52"/>
    <n v="30"/>
    <n v="3"/>
  </r>
  <r>
    <n v="3842"/>
    <s v="u"/>
    <s v="Triticale collecté ou non"/>
    <x v="47"/>
    <x v="59"/>
    <x v="47"/>
    <m/>
    <m/>
    <m/>
    <m/>
    <m/>
    <n v="0.3180440490979004"/>
    <m/>
    <s v="3802 - 3804 - 3868 - "/>
    <n v="0"/>
    <n v="6"/>
    <s v="libre"/>
    <m/>
    <m/>
    <n v="0"/>
    <n v="0"/>
    <x v="40"/>
    <x v="177"/>
    <n v="0"/>
    <n v="0"/>
    <n v="0"/>
    <n v="1"/>
    <n v="1"/>
    <n v="2"/>
    <n v="3"/>
    <n v="3"/>
    <n v="4"/>
    <n v="5"/>
    <n v="6"/>
    <n v="7"/>
    <n v="525"/>
    <n v="87"/>
    <n v="87"/>
    <n v="86"/>
    <n v="74"/>
    <n v="65"/>
    <n v="47"/>
    <n v="38"/>
    <n v="26"/>
    <n v="10"/>
    <n v="6"/>
  </r>
  <r>
    <n v="3843"/>
    <s v="u"/>
    <s v="Triticale collecté ou non"/>
    <x v="48"/>
    <x v="59"/>
    <x v="48"/>
    <m/>
    <m/>
    <m/>
    <m/>
    <m/>
    <n v="567.3178245328645"/>
    <m/>
    <s v="3784 - 3805 - 3806 - "/>
    <n v="567"/>
    <n v="573"/>
    <s v="libre"/>
    <m/>
    <m/>
    <n v="567"/>
    <n v="0"/>
    <x v="408"/>
    <x v="449"/>
    <n v="567"/>
    <n v="567"/>
    <n v="567"/>
    <n v="568"/>
    <n v="568"/>
    <n v="569"/>
    <n v="570"/>
    <n v="571"/>
    <n v="571"/>
    <n v="572"/>
    <n v="574"/>
    <n v="575"/>
    <n v="575"/>
    <n v="174"/>
    <n v="87"/>
    <n v="84"/>
    <n v="71"/>
    <n v="52"/>
    <n v="73"/>
    <n v="18"/>
    <n v="12"/>
    <n v="3"/>
    <n v="2"/>
  </r>
  <r>
    <n v="3844"/>
    <s v="u"/>
    <s v="Triticale collecté ou non"/>
    <x v="49"/>
    <x v="59"/>
    <x v="49"/>
    <m/>
    <m/>
    <m/>
    <m/>
    <m/>
    <n v="263.3034799173136"/>
    <m/>
    <s v="3806 - 3807 - 3808 - "/>
    <n v="0"/>
    <n v="574"/>
    <s v="libre"/>
    <m/>
    <m/>
    <n v="263"/>
    <n v="4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3845"/>
    <s v="u"/>
    <s v="Triticale collecté ou non"/>
    <x v="50"/>
    <x v="59"/>
    <x v="50"/>
    <m/>
    <m/>
    <m/>
    <m/>
    <m/>
    <n v="127.07681439494"/>
    <m/>
    <s v="3808 - 3809 - 3834 - "/>
    <n v="0"/>
    <n v="575"/>
    <s v="libre"/>
    <m/>
    <m/>
    <n v="127"/>
    <n v="2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3846"/>
    <s v="u"/>
    <s v="Triticale collecté ou non"/>
    <x v="51"/>
    <x v="59"/>
    <x v="51"/>
    <m/>
    <m/>
    <m/>
    <m/>
    <m/>
    <n v="136.4209261165821"/>
    <m/>
    <s v="3808 - 3810 - 3838 - "/>
    <n v="0"/>
    <n v="575"/>
    <s v="libre"/>
    <m/>
    <m/>
    <n v="136"/>
    <n v="3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3847"/>
    <s v="u"/>
    <s v="Triticale collecté ou non"/>
    <x v="52"/>
    <x v="59"/>
    <x v="52"/>
    <m/>
    <m/>
    <m/>
    <m/>
    <m/>
    <n v="62.53782356833057"/>
    <m/>
    <s v="3806 - 3811 - 3812 - "/>
    <n v="0"/>
    <n v="289"/>
    <s v="libre"/>
    <m/>
    <m/>
    <n v="63"/>
    <n v="1"/>
    <x v="265"/>
    <x v="422"/>
    <n v="0"/>
    <n v="10"/>
    <n v="20"/>
    <n v="50"/>
    <n v="80"/>
    <n v="110"/>
    <n v="140"/>
    <n v="170"/>
    <n v="200"/>
    <n v="230"/>
    <n v="260"/>
    <n v="280"/>
    <n v="2568"/>
    <n v="261"/>
    <n v="261"/>
    <n v="261"/>
    <n v="261"/>
    <n v="261"/>
    <n v="261"/>
    <n v="261"/>
    <n v="261"/>
    <n v="261"/>
    <n v="220"/>
  </r>
  <r>
    <n v="3848"/>
    <s v="u"/>
    <s v="Triticale collecté ou non"/>
    <x v="53"/>
    <x v="59"/>
    <x v="53"/>
    <m/>
    <m/>
    <m/>
    <m/>
    <m/>
    <n v="23.29461426517829"/>
    <m/>
    <s v="3812 - 3813 - 3844 - "/>
    <n v="0"/>
    <n v="108"/>
    <s v="libre"/>
    <m/>
    <m/>
    <n v="24"/>
    <n v="1"/>
    <x v="40"/>
    <x v="340"/>
    <n v="0"/>
    <n v="0"/>
    <n v="10"/>
    <n v="20"/>
    <n v="30"/>
    <n v="40"/>
    <n v="50"/>
    <n v="60"/>
    <n v="70"/>
    <n v="90"/>
    <n v="100"/>
    <n v="100"/>
    <n v="982"/>
    <n v="174"/>
    <n v="87"/>
    <n v="87"/>
    <n v="87"/>
    <n v="87"/>
    <n v="87"/>
    <n v="87"/>
    <n v="87"/>
    <n v="87"/>
    <n v="113"/>
  </r>
  <r>
    <n v="3849"/>
    <s v="u"/>
    <s v="Triticale collecté ou non"/>
    <x v="54"/>
    <x v="59"/>
    <x v="54"/>
    <m/>
    <m/>
    <m/>
    <m/>
    <m/>
    <n v="39.33765383263495"/>
    <m/>
    <s v="3812 - 3814 - 3846 - "/>
    <n v="0"/>
    <n v="184"/>
    <s v="libre"/>
    <m/>
    <m/>
    <n v="39"/>
    <n v="1"/>
    <x v="40"/>
    <x v="294"/>
    <n v="0"/>
    <n v="0"/>
    <n v="10"/>
    <n v="30"/>
    <n v="50"/>
    <n v="70"/>
    <n v="90"/>
    <n v="110"/>
    <n v="130"/>
    <n v="150"/>
    <n v="170"/>
    <n v="170"/>
    <n v="1644"/>
    <n v="174"/>
    <n v="174"/>
    <n v="174"/>
    <n v="174"/>
    <n v="174"/>
    <n v="174"/>
    <n v="174"/>
    <n v="174"/>
    <n v="174"/>
    <n v="79"/>
  </r>
  <r>
    <n v="3850"/>
    <s v="u"/>
    <s v="Triticale collecté ou non"/>
    <x v="55"/>
    <x v="59"/>
    <x v="55"/>
    <m/>
    <m/>
    <m/>
    <m/>
    <m/>
    <n v="20.41583309367208"/>
    <m/>
    <s v="3806 - 3815 - 3850 - "/>
    <n v="0"/>
    <n v="103"/>
    <s v="libre"/>
    <m/>
    <m/>
    <n v="21"/>
    <n v="2"/>
    <x v="40"/>
    <x v="340"/>
    <n v="0"/>
    <n v="0"/>
    <n v="10"/>
    <n v="20"/>
    <n v="30"/>
    <n v="40"/>
    <n v="50"/>
    <n v="60"/>
    <n v="70"/>
    <n v="80"/>
    <n v="90"/>
    <n v="100"/>
    <n v="938"/>
    <n v="174"/>
    <n v="87"/>
    <n v="87"/>
    <n v="87"/>
    <n v="87"/>
    <n v="87"/>
    <n v="87"/>
    <n v="87"/>
    <n v="86"/>
    <n v="70"/>
  </r>
  <r>
    <n v="3851"/>
    <s v="u"/>
    <s v="Triticale collecté ou non"/>
    <x v="56"/>
    <x v="59"/>
    <x v="56"/>
    <m/>
    <m/>
    <m/>
    <m/>
    <m/>
    <n v="0.6588014345271815"/>
    <m/>
    <s v="3806 - 3816 - 3852 - "/>
    <n v="0"/>
    <n v="5"/>
    <s v="libre"/>
    <m/>
    <m/>
    <n v="1"/>
    <n v="0"/>
    <x v="40"/>
    <x v="208"/>
    <n v="0"/>
    <n v="0"/>
    <n v="0"/>
    <n v="1"/>
    <n v="1"/>
    <n v="2"/>
    <n v="2"/>
    <n v="3"/>
    <n v="4"/>
    <n v="4"/>
    <n v="5"/>
    <n v="5"/>
    <n v="521"/>
    <n v="87"/>
    <n v="0"/>
    <n v="87"/>
    <n v="0"/>
    <n v="87"/>
    <n v="0"/>
    <n v="87"/>
    <n v="0"/>
    <n v="87"/>
    <n v="87"/>
  </r>
  <r>
    <n v="3852"/>
    <s v="u"/>
    <s v="Triticale collecté ou non"/>
    <x v="57"/>
    <x v="59"/>
    <x v="57"/>
    <m/>
    <m/>
    <m/>
    <m/>
    <m/>
    <n v="7.889779123681954"/>
    <m/>
    <s v="3806 - 3817 - 3854 - "/>
    <n v="0"/>
    <n v="36"/>
    <s v="libre"/>
    <m/>
    <m/>
    <n v="8"/>
    <n v="0"/>
    <x v="195"/>
    <x v="136"/>
    <n v="0"/>
    <n v="1"/>
    <n v="3"/>
    <n v="7"/>
    <n v="10"/>
    <n v="14"/>
    <n v="18"/>
    <n v="21"/>
    <n v="25"/>
    <n v="29"/>
    <n v="32"/>
    <n v="34"/>
    <n v="3156"/>
    <n v="348"/>
    <n v="348"/>
    <n v="348"/>
    <n v="348"/>
    <n v="348"/>
    <n v="348"/>
    <n v="348"/>
    <n v="348"/>
    <n v="306"/>
    <n v="67"/>
  </r>
  <r>
    <n v="3853"/>
    <s v="u"/>
    <s v="Triticale collecté ou non"/>
    <x v="58"/>
    <x v="59"/>
    <x v="58"/>
    <m/>
    <m/>
    <m/>
    <m/>
    <m/>
    <n v="0.007381882495460242"/>
    <m/>
    <s v="3806 - 3818 - 3819 - 3858 - "/>
    <n v="0"/>
    <n v="0"/>
    <s v="libre"/>
    <m/>
    <m/>
    <n v="0"/>
    <n v="0"/>
    <x v="40"/>
    <x v="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</r>
  <r>
    <n v="3854"/>
    <s v="u"/>
    <s v="Triticale collecté ou non"/>
    <x v="59"/>
    <x v="59"/>
    <x v="59"/>
    <m/>
    <m/>
    <m/>
    <m/>
    <m/>
    <n v="0.003767648638056047"/>
    <m/>
    <s v="3819 - 3820 - 3870 - "/>
    <n v="0"/>
    <n v="1"/>
    <s v="libre"/>
    <m/>
    <m/>
    <n v="0"/>
    <n v="0"/>
    <x v="40"/>
    <x v="55"/>
    <n v="0"/>
    <n v="0"/>
    <n v="0"/>
    <n v="0"/>
    <n v="0"/>
    <n v="0"/>
    <n v="0"/>
    <n v="1"/>
    <n v="1"/>
    <n v="1"/>
    <n v="1"/>
    <n v="1"/>
    <n v="173"/>
    <n v="87"/>
    <n v="0"/>
    <n v="0"/>
    <n v="0"/>
    <n v="0"/>
    <n v="0"/>
    <n v="0"/>
    <n v="0"/>
    <n v="0"/>
    <n v="87"/>
  </r>
  <r>
    <n v="3855"/>
    <s v="u"/>
    <s v="Triticale collecté ou non"/>
    <x v="60"/>
    <x v="59"/>
    <x v="60"/>
    <m/>
    <m/>
    <m/>
    <m/>
    <m/>
    <n v="0.003614233857404194"/>
    <m/>
    <s v="3819 - 3821 - 3874 - "/>
    <n v="0"/>
    <n v="0"/>
    <s v="libre"/>
    <m/>
    <m/>
    <n v="0"/>
    <n v="0"/>
    <x v="40"/>
    <x v="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</r>
  <r>
    <n v="3856"/>
    <s v="u"/>
    <s v="Triticale collecté ou non"/>
    <x v="61"/>
    <x v="59"/>
    <x v="61"/>
    <m/>
    <m/>
    <m/>
    <m/>
    <m/>
    <n v="211.6176407091432"/>
    <m/>
    <s v="3806 - 3822 - 3823 - "/>
    <n v="0"/>
    <n v="574"/>
    <s v="libre"/>
    <m/>
    <m/>
    <n v="212"/>
    <n v="4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3857"/>
    <s v="u"/>
    <s v="Triticale collecté ou non"/>
    <x v="62"/>
    <x v="59"/>
    <x v="62"/>
    <m/>
    <m/>
    <m/>
    <m/>
    <m/>
    <n v="82.53469864982259"/>
    <m/>
    <s v="3823 - 3824 - 3864 - "/>
    <n v="0"/>
    <n v="575"/>
    <s v="libre"/>
    <m/>
    <m/>
    <n v="82"/>
    <n v="1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3858"/>
    <s v="u"/>
    <s v="Triticale collecté ou non"/>
    <x v="63"/>
    <x v="59"/>
    <x v="63"/>
    <m/>
    <m/>
    <m/>
    <m/>
    <m/>
    <n v="101.6450220368178"/>
    <m/>
    <s v="3823 - 3825 - 3866 - "/>
    <n v="0"/>
    <n v="575"/>
    <s v="libre"/>
    <m/>
    <m/>
    <n v="101"/>
    <n v="1"/>
    <x v="37"/>
    <x v="450"/>
    <n v="0"/>
    <n v="20"/>
    <n v="50"/>
    <n v="110"/>
    <n v="170"/>
    <n v="230"/>
    <n v="290"/>
    <n v="340"/>
    <n v="400"/>
    <n v="460"/>
    <n v="520"/>
    <n v="550"/>
    <n v="5046"/>
    <n v="522"/>
    <n v="522"/>
    <n v="522"/>
    <n v="522"/>
    <n v="435"/>
    <n v="522"/>
    <n v="522"/>
    <n v="522"/>
    <n v="522"/>
    <n v="436"/>
  </r>
  <r>
    <n v="3859"/>
    <s v="u"/>
    <s v="Triticale collecté ou non"/>
    <x v="64"/>
    <x v="59"/>
    <x v="64"/>
    <m/>
    <m/>
    <m/>
    <m/>
    <m/>
    <n v="27.43792002250279"/>
    <m/>
    <s v="3823 - 3826 - 3868 - "/>
    <n v="0"/>
    <n v="92"/>
    <s v="libre"/>
    <m/>
    <m/>
    <n v="29"/>
    <n v="5"/>
    <x v="40"/>
    <x v="340"/>
    <n v="0"/>
    <n v="0"/>
    <n v="10"/>
    <n v="20"/>
    <n v="30"/>
    <n v="40"/>
    <n v="50"/>
    <n v="60"/>
    <n v="70"/>
    <n v="80"/>
    <n v="90"/>
    <n v="100"/>
    <n v="879"/>
    <n v="174"/>
    <n v="87"/>
    <n v="174"/>
    <n v="84"/>
    <n v="83"/>
    <n v="148"/>
    <n v="56"/>
    <n v="58"/>
    <n v="11"/>
    <n v="5"/>
  </r>
  <r>
    <n v="3860"/>
    <s v="u"/>
    <s v="Triticale collecté ou non"/>
    <x v="65"/>
    <x v="59"/>
    <x v="65"/>
    <m/>
    <m/>
    <m/>
    <m/>
    <m/>
    <n v="114.4975172630164"/>
    <m/>
    <s v="3827 - 3828 - "/>
    <m/>
    <m/>
    <s v="déterminé"/>
    <m/>
    <m/>
    <n v="115"/>
    <n v="3"/>
    <x v="100"/>
    <x v="594"/>
    <n v="109"/>
    <n v="110"/>
    <n v="111"/>
    <n v="112"/>
    <n v="113"/>
    <n v="114"/>
    <n v="115"/>
    <n v="115"/>
    <n v="116"/>
    <n v="117"/>
    <n v="118"/>
    <n v="119"/>
    <n v="86"/>
    <n v="6"/>
    <n v="4"/>
    <n v="10"/>
    <n v="17"/>
    <n v="14"/>
    <n v="15"/>
    <n v="10"/>
    <n v="5"/>
    <n v="4"/>
    <n v="2"/>
  </r>
  <r>
    <n v="3861"/>
    <s v="u"/>
    <s v="Triticale collecté ou non"/>
    <x v="66"/>
    <x v="59"/>
    <x v="66"/>
    <m/>
    <m/>
    <m/>
    <m/>
    <m/>
    <n v="1092.761303146825"/>
    <m/>
    <s v="3829 - 3830 - "/>
    <n v="552"/>
    <n v="2503"/>
    <s v="libre"/>
    <m/>
    <m/>
    <n v="1092"/>
    <n v="6"/>
    <x v="784"/>
    <x v="862"/>
    <n v="496"/>
    <n v="603"/>
    <n v="710"/>
    <n v="913"/>
    <n v="1113"/>
    <n v="1314"/>
    <n v="1514"/>
    <n v="1715"/>
    <n v="1915"/>
    <n v="2117"/>
    <n v="2319"/>
    <n v="2419"/>
    <n v="1748"/>
    <n v="175"/>
    <n v="174"/>
    <n v="174"/>
    <n v="174"/>
    <n v="180"/>
    <n v="176"/>
    <n v="175"/>
    <n v="178"/>
    <n v="174"/>
    <n v="169"/>
  </r>
  <r>
    <n v="3862"/>
    <s v="u"/>
    <s v="Triticale collecté ou non"/>
    <x v="67"/>
    <x v="59"/>
    <x v="67"/>
    <m/>
    <m/>
    <m/>
    <m/>
    <m/>
    <n v="927.5630481785402"/>
    <m/>
    <s v="3830 - 3831 - 3832 - "/>
    <n v="537"/>
    <n v="1877"/>
    <s v="libre"/>
    <m/>
    <m/>
    <n v="928"/>
    <n v="8"/>
    <x v="249"/>
    <x v="863"/>
    <n v="481"/>
    <n v="539"/>
    <n v="628"/>
    <n v="744"/>
    <n v="921"/>
    <n v="1036"/>
    <n v="1200"/>
    <n v="1328"/>
    <n v="1448"/>
    <n v="1622"/>
    <n v="1736"/>
    <n v="1826"/>
    <n v="1223"/>
    <n v="113"/>
    <n v="148"/>
    <n v="97"/>
    <n v="157"/>
    <n v="95"/>
    <n v="140"/>
    <n v="120"/>
    <n v="106"/>
    <n v="154"/>
    <n v="94"/>
  </r>
  <r>
    <n v="3863"/>
    <s v="u"/>
    <s v="Triticale collecté ou non"/>
    <x v="68"/>
    <x v="59"/>
    <x v="68"/>
    <m/>
    <m/>
    <m/>
    <m/>
    <m/>
    <n v="649.3733348356711"/>
    <m/>
    <s v="3832 - 3833 - 3834 - "/>
    <n v="462"/>
    <n v="1132"/>
    <s v="libre"/>
    <m/>
    <m/>
    <n v="649"/>
    <n v="21"/>
    <x v="785"/>
    <x v="864"/>
    <n v="397"/>
    <n v="487"/>
    <n v="521"/>
    <n v="589"/>
    <n v="657"/>
    <n v="726"/>
    <n v="793"/>
    <n v="862"/>
    <n v="929"/>
    <n v="998"/>
    <n v="1066"/>
    <n v="1102"/>
    <n v="5924"/>
    <n v="206"/>
    <n v="680"/>
    <n v="686"/>
    <n v="676"/>
    <n v="693"/>
    <n v="685"/>
    <n v="678"/>
    <n v="688"/>
    <n v="664"/>
    <n v="269"/>
  </r>
  <r>
    <n v="3864"/>
    <s v="u"/>
    <s v="Triticale collecté ou non"/>
    <x v="69"/>
    <x v="59"/>
    <x v="69"/>
    <m/>
    <m/>
    <m/>
    <m/>
    <m/>
    <n v="87.00653013444929"/>
    <m/>
    <s v="3834 - 3835 - 3836 - "/>
    <m/>
    <m/>
    <s v="déterminé"/>
    <m/>
    <m/>
    <n v="87"/>
    <n v="2"/>
    <x v="269"/>
    <x v="246"/>
    <n v="83"/>
    <n v="84"/>
    <n v="85"/>
    <n v="85"/>
    <n v="86"/>
    <n v="86"/>
    <n v="87"/>
    <n v="87"/>
    <n v="88"/>
    <n v="89"/>
    <n v="89"/>
    <n v="90"/>
    <n v="86"/>
    <n v="2"/>
    <n v="4"/>
    <n v="13"/>
    <n v="17"/>
    <n v="21"/>
    <n v="11"/>
    <n v="10"/>
    <n v="6"/>
    <n v="1"/>
    <n v="2"/>
  </r>
  <r>
    <n v="3865"/>
    <s v="u"/>
    <s v="Triticale collecté ou non"/>
    <x v="70"/>
    <x v="59"/>
    <x v="70"/>
    <m/>
    <m/>
    <m/>
    <m/>
    <m/>
    <n v="277.9611489974931"/>
    <m/>
    <s v="3832 - 3837 - 3838 - "/>
    <n v="75"/>
    <n v="745"/>
    <s v="libre"/>
    <m/>
    <m/>
    <n v="278"/>
    <n v="20"/>
    <x v="565"/>
    <x v="865"/>
    <n v="25"/>
    <n v="99"/>
    <n v="135"/>
    <n v="203"/>
    <n v="272"/>
    <n v="339"/>
    <n v="407"/>
    <n v="475"/>
    <n v="544"/>
    <n v="612"/>
    <n v="679"/>
    <n v="715"/>
    <n v="5924"/>
    <n v="324"/>
    <n v="676"/>
    <n v="689"/>
    <n v="691"/>
    <n v="681"/>
    <n v="689"/>
    <n v="691"/>
    <n v="683"/>
    <n v="645"/>
    <n v="156"/>
  </r>
  <r>
    <n v="3866"/>
    <s v="u"/>
    <s v="Triticale collecté ou non"/>
    <x v="71"/>
    <x v="59"/>
    <x v="71"/>
    <m/>
    <m/>
    <m/>
    <m/>
    <m/>
    <n v="27.03686965287762"/>
    <m/>
    <s v="3838 - 3839 - 3840 - "/>
    <m/>
    <m/>
    <s v="déterminé"/>
    <m/>
    <m/>
    <n v="27"/>
    <n v="2"/>
    <x v="283"/>
    <x v="315"/>
    <n v="23"/>
    <n v="25"/>
    <n v="25"/>
    <n v="26"/>
    <n v="26"/>
    <n v="27"/>
    <n v="27"/>
    <n v="28"/>
    <n v="28"/>
    <n v="28"/>
    <n v="29"/>
    <n v="29"/>
    <n v="86"/>
    <n v="1"/>
    <n v="5"/>
    <n v="7"/>
    <n v="9"/>
    <n v="18"/>
    <n v="22"/>
    <n v="13"/>
    <n v="8"/>
    <n v="0"/>
    <n v="4"/>
  </r>
  <r>
    <n v="3867"/>
    <s v="u"/>
    <s v="Triticale collecté ou non"/>
    <x v="72"/>
    <x v="59"/>
    <x v="72"/>
    <m/>
    <m/>
    <m/>
    <m/>
    <m/>
    <n v="91.03830885396056"/>
    <m/>
    <s v="3830 - 3841 - 3842 - "/>
    <n v="0"/>
    <n v="373"/>
    <s v="libre"/>
    <m/>
    <m/>
    <n v="91"/>
    <n v="2"/>
    <x v="265"/>
    <x v="582"/>
    <n v="0"/>
    <n v="10"/>
    <n v="30"/>
    <n v="70"/>
    <n v="110"/>
    <n v="150"/>
    <n v="180"/>
    <n v="220"/>
    <n v="260"/>
    <n v="300"/>
    <n v="340"/>
    <n v="360"/>
    <n v="3297"/>
    <n v="348"/>
    <n v="348"/>
    <n v="348"/>
    <n v="348"/>
    <n v="348"/>
    <n v="348"/>
    <n v="348"/>
    <n v="348"/>
    <n v="348"/>
    <n v="166"/>
  </r>
  <r>
    <n v="3868"/>
    <s v="u"/>
    <s v="Triticale collecté ou non"/>
    <x v="73"/>
    <x v="59"/>
    <x v="73"/>
    <m/>
    <m/>
    <m/>
    <m/>
    <m/>
    <n v="35.25788082649467"/>
    <m/>
    <s v="3842 - 3843 - 3844 - "/>
    <n v="0"/>
    <n v="149"/>
    <s v="libre"/>
    <m/>
    <m/>
    <n v="36"/>
    <n v="1"/>
    <x v="40"/>
    <x v="296"/>
    <n v="0"/>
    <n v="0"/>
    <n v="10"/>
    <n v="30"/>
    <n v="40"/>
    <n v="60"/>
    <n v="70"/>
    <n v="90"/>
    <n v="100"/>
    <n v="120"/>
    <n v="130"/>
    <n v="140"/>
    <n v="1339"/>
    <n v="174"/>
    <n v="87"/>
    <n v="174"/>
    <n v="87"/>
    <n v="174"/>
    <n v="87"/>
    <n v="174"/>
    <n v="87"/>
    <n v="174"/>
    <n v="122"/>
  </r>
  <r>
    <n v="3869"/>
    <s v="u"/>
    <s v="Triticale collecté ou non"/>
    <x v="74"/>
    <x v="59"/>
    <x v="74"/>
    <m/>
    <m/>
    <m/>
    <m/>
    <m/>
    <n v="55.46762615331671"/>
    <m/>
    <s v="3842 - 3845 - 3846 - "/>
    <n v="0"/>
    <n v="225"/>
    <s v="libre"/>
    <m/>
    <m/>
    <n v="56"/>
    <n v="1"/>
    <x v="265"/>
    <x v="75"/>
    <n v="0"/>
    <n v="10"/>
    <n v="20"/>
    <n v="40"/>
    <n v="60"/>
    <n v="90"/>
    <n v="110"/>
    <n v="130"/>
    <n v="160"/>
    <n v="180"/>
    <n v="200"/>
    <n v="210"/>
    <n v="2002"/>
    <n v="261"/>
    <n v="174"/>
    <n v="261"/>
    <n v="174"/>
    <n v="174"/>
    <n v="261"/>
    <n v="174"/>
    <n v="261"/>
    <n v="174"/>
    <n v="89"/>
  </r>
  <r>
    <n v="3870"/>
    <s v="u"/>
    <s v="Triticale collecté ou non"/>
    <x v="75"/>
    <x v="59"/>
    <x v="75"/>
    <m/>
    <m/>
    <m/>
    <m/>
    <m/>
    <n v="50.5205474255503"/>
    <m/>
    <s v="3830 - 3847 - 3848 - "/>
    <n v="0"/>
    <n v="180"/>
    <s v="libre"/>
    <m/>
    <m/>
    <n v="50"/>
    <n v="5"/>
    <x v="40"/>
    <x v="294"/>
    <n v="0"/>
    <n v="0"/>
    <n v="10"/>
    <n v="30"/>
    <n v="50"/>
    <n v="70"/>
    <n v="90"/>
    <n v="110"/>
    <n v="120"/>
    <n v="140"/>
    <n v="160"/>
    <n v="170"/>
    <n v="1596"/>
    <n v="174"/>
    <n v="174"/>
    <n v="174"/>
    <n v="174"/>
    <n v="87"/>
    <n v="174"/>
    <n v="174"/>
    <n v="174"/>
    <n v="174"/>
    <n v="118"/>
  </r>
  <r>
    <n v="3871"/>
    <s v="u"/>
    <s v="Triticale collecté ou non"/>
    <x v="76"/>
    <x v="59"/>
    <x v="76"/>
    <m/>
    <m/>
    <m/>
    <m/>
    <m/>
    <n v="43.09858867806165"/>
    <m/>
    <s v="3848 - 3849 - 3850 - "/>
    <n v="0"/>
    <n v="142"/>
    <s v="libre"/>
    <m/>
    <m/>
    <n v="42"/>
    <n v="5"/>
    <x v="40"/>
    <x v="325"/>
    <n v="0"/>
    <n v="0"/>
    <n v="10"/>
    <n v="20"/>
    <n v="40"/>
    <n v="50"/>
    <n v="70"/>
    <n v="80"/>
    <n v="100"/>
    <n v="110"/>
    <n v="130"/>
    <n v="130"/>
    <n v="1281"/>
    <n v="174"/>
    <n v="87"/>
    <n v="174"/>
    <n v="87"/>
    <n v="174"/>
    <n v="87"/>
    <n v="174"/>
    <n v="87"/>
    <n v="174"/>
    <n v="64"/>
  </r>
  <r>
    <n v="3872"/>
    <s v="u"/>
    <s v="Triticale collecté ou non"/>
    <x v="77"/>
    <x v="59"/>
    <x v="77"/>
    <m/>
    <m/>
    <m/>
    <m/>
    <m/>
    <n v="0.78467706488549"/>
    <m/>
    <s v="3830 - 3851 - 3852 - "/>
    <n v="0"/>
    <n v="24"/>
    <s v="libre"/>
    <m/>
    <m/>
    <n v="1"/>
    <n v="0"/>
    <x v="195"/>
    <x v="298"/>
    <n v="0"/>
    <n v="1"/>
    <n v="2"/>
    <n v="4"/>
    <n v="7"/>
    <n v="9"/>
    <n v="11"/>
    <n v="14"/>
    <n v="16"/>
    <n v="18"/>
    <n v="21"/>
    <n v="22"/>
    <n v="2053"/>
    <n v="261"/>
    <n v="261"/>
    <n v="261"/>
    <n v="261"/>
    <n v="174"/>
    <n v="261"/>
    <n v="260"/>
    <n v="230"/>
    <n v="80"/>
    <n v="5"/>
  </r>
  <r>
    <n v="3873"/>
    <s v="u"/>
    <s v="Triticale collecté ou non"/>
    <x v="78"/>
    <x v="59"/>
    <x v="78"/>
    <m/>
    <m/>
    <m/>
    <m/>
    <m/>
    <n v="22.85472162388854"/>
    <m/>
    <s v="3830 - 3853 - 3854 - "/>
    <n v="15"/>
    <n v="50"/>
    <s v="libre"/>
    <m/>
    <m/>
    <n v="23"/>
    <n v="1"/>
    <x v="206"/>
    <x v="289"/>
    <n v="12"/>
    <n v="16"/>
    <n v="18"/>
    <n v="22"/>
    <n v="25"/>
    <n v="29"/>
    <n v="32"/>
    <n v="36"/>
    <n v="40"/>
    <n v="43"/>
    <n v="47"/>
    <n v="49"/>
    <n v="3158"/>
    <n v="191"/>
    <n v="348"/>
    <n v="348"/>
    <n v="348"/>
    <n v="348"/>
    <n v="348"/>
    <n v="348"/>
    <n v="348"/>
    <n v="343"/>
    <n v="189"/>
  </r>
  <r>
    <n v="3874"/>
    <s v="u"/>
    <s v="Triticale collecté ou non"/>
    <x v="79"/>
    <x v="59"/>
    <x v="79"/>
    <m/>
    <m/>
    <m/>
    <m/>
    <m/>
    <n v="713.2578687016578"/>
    <m/>
    <s v="3855 - 3856 - "/>
    <n v="465"/>
    <n v="1748"/>
    <s v="libre"/>
    <m/>
    <m/>
    <n v="714"/>
    <n v="6"/>
    <x v="786"/>
    <x v="866"/>
    <n v="449"/>
    <n v="469"/>
    <n v="564"/>
    <n v="668"/>
    <n v="778"/>
    <n v="963"/>
    <n v="1067"/>
    <n v="1176"/>
    <n v="1363"/>
    <n v="1466"/>
    <n v="1573"/>
    <n v="1666"/>
    <n v="1148"/>
    <n v="172"/>
    <n v="89"/>
    <n v="87"/>
    <n v="172"/>
    <n v="89"/>
    <n v="87"/>
    <n v="170"/>
    <n v="91"/>
    <n v="87"/>
    <n v="105"/>
  </r>
  <r>
    <n v="3875"/>
    <s v="u"/>
    <s v="Triticale collecté ou non"/>
    <x v="80"/>
    <x v="59"/>
    <x v="80"/>
    <n v="0.1061187825655563"/>
    <n v="1"/>
    <n v="18.84680498256256"/>
    <m/>
    <m/>
    <n v="18.04586735992757"/>
    <n v="17.93974857736202"/>
    <s v="3856 - 3857 - 3858 - "/>
    <m/>
    <m/>
    <s v="mesuré"/>
    <n v="1"/>
    <n v="1"/>
    <n v="19"/>
    <n v="1"/>
    <x v="233"/>
    <x v="317"/>
    <n v="17"/>
    <n v="18"/>
    <n v="18"/>
    <n v="18"/>
    <n v="19"/>
    <n v="19"/>
    <n v="19"/>
    <n v="19"/>
    <n v="20"/>
    <n v="20"/>
    <n v="20"/>
    <n v="20"/>
    <n v="86"/>
    <n v="1"/>
    <n v="3"/>
    <n v="7"/>
    <n v="10"/>
    <n v="13"/>
    <n v="15"/>
    <n v="15"/>
    <n v="12"/>
    <n v="7"/>
    <n v="4"/>
  </r>
  <r>
    <n v="3876"/>
    <s v="u"/>
    <s v="Triticale collecté ou non"/>
    <x v="81"/>
    <x v="59"/>
    <x v="81"/>
    <m/>
    <m/>
    <m/>
    <m/>
    <m/>
    <n v="19.67783455409048"/>
    <m/>
    <s v="3858 - 3859 - 3860 - "/>
    <n v="19"/>
    <n v="19"/>
    <s v="libre"/>
    <m/>
    <m/>
    <n v="21"/>
    <n v="1"/>
    <x v="294"/>
    <x v="317"/>
    <n v="18"/>
    <n v="19"/>
    <n v="19"/>
    <n v="19"/>
    <n v="20"/>
    <n v="20"/>
    <n v="20"/>
    <n v="20"/>
    <n v="20"/>
    <n v="21"/>
    <n v="21"/>
    <n v="21"/>
    <n v="44"/>
    <n v="1"/>
    <n v="0"/>
    <n v="0"/>
    <n v="11"/>
    <n v="0"/>
    <n v="0"/>
    <n v="21"/>
    <n v="0"/>
    <n v="0"/>
    <n v="12"/>
  </r>
  <r>
    <n v="3877"/>
    <s v="u"/>
    <s v="Triticale collecté ou non"/>
    <x v="82"/>
    <x v="59"/>
    <x v="82"/>
    <m/>
    <m/>
    <m/>
    <m/>
    <m/>
    <n v="695.2120013417302"/>
    <m/>
    <s v="3856 - 3861 - 3862 - "/>
    <n v="447"/>
    <n v="1729"/>
    <s v="libre"/>
    <m/>
    <m/>
    <n v="695"/>
    <n v="6"/>
    <x v="787"/>
    <x v="867"/>
    <n v="431"/>
    <n v="449"/>
    <n v="545"/>
    <n v="649"/>
    <n v="759"/>
    <n v="944"/>
    <n v="1048"/>
    <n v="1156"/>
    <n v="1343"/>
    <n v="1448"/>
    <n v="1554"/>
    <n v="1648"/>
    <n v="1148"/>
    <n v="174"/>
    <n v="87"/>
    <n v="87"/>
    <n v="172"/>
    <n v="89"/>
    <n v="87"/>
    <n v="170"/>
    <n v="91"/>
    <n v="87"/>
    <n v="105"/>
  </r>
  <r>
    <n v="3878"/>
    <s v="u"/>
    <s v="Triticale collecté ou non"/>
    <x v="83"/>
    <x v="59"/>
    <x v="83"/>
    <m/>
    <m/>
    <m/>
    <m/>
    <m/>
    <n v="560.8035122488511"/>
    <m/>
    <s v="3862 - 3863 - 3864 - "/>
    <n v="444"/>
    <n v="1054"/>
    <s v="libre"/>
    <m/>
    <m/>
    <n v="559"/>
    <n v="5"/>
    <x v="788"/>
    <x v="868"/>
    <n v="427"/>
    <n v="470"/>
    <n v="500"/>
    <n v="561"/>
    <n v="623"/>
    <n v="684"/>
    <n v="746"/>
    <n v="806"/>
    <n v="868"/>
    <n v="929"/>
    <n v="990"/>
    <n v="1021"/>
    <n v="5329"/>
    <n v="449"/>
    <n v="547"/>
    <n v="551"/>
    <n v="544"/>
    <n v="546"/>
    <n v="563"/>
    <n v="544"/>
    <n v="546"/>
    <n v="549"/>
    <n v="491"/>
  </r>
  <r>
    <n v="3879"/>
    <s v="u"/>
    <s v="Triticale collecté ou non"/>
    <x v="84"/>
    <x v="59"/>
    <x v="84"/>
    <m/>
    <m/>
    <m/>
    <m/>
    <m/>
    <n v="105.6893805349539"/>
    <m/>
    <s v="3862 - 3865 - 3866 - "/>
    <n v="2"/>
    <n v="580"/>
    <s v="libre"/>
    <m/>
    <m/>
    <n v="106"/>
    <n v="2"/>
    <x v="283"/>
    <x v="869"/>
    <n v="0"/>
    <n v="24"/>
    <n v="54"/>
    <n v="114"/>
    <n v="173"/>
    <n v="233"/>
    <n v="292"/>
    <n v="344"/>
    <n v="404"/>
    <n v="463"/>
    <n v="523"/>
    <n v="553"/>
    <n v="5056"/>
    <n v="522"/>
    <n v="522"/>
    <n v="522"/>
    <n v="489"/>
    <n v="484"/>
    <n v="507"/>
    <n v="521"/>
    <n v="522"/>
    <n v="522"/>
    <n v="446"/>
  </r>
  <r>
    <n v="3880"/>
    <s v="u"/>
    <s v="Triticale collecté ou non"/>
    <x v="85"/>
    <x v="59"/>
    <x v="85"/>
    <m/>
    <m/>
    <m/>
    <m/>
    <m/>
    <n v="27.63426953651084"/>
    <m/>
    <s v="3862 - 3867 - 3868 - "/>
    <n v="0"/>
    <n v="95"/>
    <s v="libre"/>
    <m/>
    <m/>
    <n v="29"/>
    <n v="5"/>
    <x v="40"/>
    <x v="340"/>
    <n v="0"/>
    <n v="0"/>
    <n v="10"/>
    <n v="20"/>
    <n v="30"/>
    <n v="40"/>
    <n v="50"/>
    <n v="60"/>
    <n v="70"/>
    <n v="80"/>
    <n v="90"/>
    <n v="100"/>
    <n v="908"/>
    <n v="174"/>
    <n v="87"/>
    <n v="174"/>
    <n v="86"/>
    <n v="84"/>
    <n v="157"/>
    <n v="62"/>
    <n v="68"/>
    <n v="11"/>
    <n v="6"/>
  </r>
  <r>
    <n v="3881"/>
    <s v="u"/>
    <s v="Triticale collecté ou non"/>
    <x v="86"/>
    <x v="59"/>
    <x v="86"/>
    <n v="0.1"/>
    <n v="1"/>
    <n v="20"/>
    <m/>
    <m/>
    <n v="6.028049632258353"/>
    <n v="5.928049632258353"/>
    <s v="3869 - 3870 - "/>
    <m/>
    <m/>
    <s v="mesuré"/>
    <n v="1"/>
    <n v="1"/>
    <n v="6"/>
    <n v="1"/>
    <x v="286"/>
    <x v="174"/>
    <n v="5"/>
    <n v="6"/>
    <n v="6"/>
    <n v="6"/>
    <n v="6"/>
    <n v="6"/>
    <n v="6"/>
    <n v="7"/>
    <n v="7"/>
    <n v="7"/>
    <n v="7"/>
    <n v="7"/>
    <n v="86"/>
    <n v="2"/>
    <n v="4"/>
    <n v="3"/>
    <n v="11"/>
    <n v="22"/>
    <n v="12"/>
    <n v="11"/>
    <n v="12"/>
    <n v="7"/>
    <n v="3"/>
  </r>
  <r>
    <n v="3882"/>
    <s v="u"/>
    <s v="Triticale collecté ou non"/>
    <x v="87"/>
    <x v="59"/>
    <x v="87"/>
    <m/>
    <m/>
    <m/>
    <m/>
    <m/>
    <n v="6.950340901924084"/>
    <m/>
    <s v="3870 - 3871 - 3872 - "/>
    <n v="6"/>
    <n v="7"/>
    <s v="libre"/>
    <m/>
    <m/>
    <n v="7"/>
    <n v="1"/>
    <x v="285"/>
    <x v="174"/>
    <n v="4"/>
    <n v="6"/>
    <n v="6"/>
    <n v="6"/>
    <n v="6"/>
    <n v="7"/>
    <n v="7"/>
    <n v="7"/>
    <n v="7"/>
    <n v="7"/>
    <n v="8"/>
    <n v="8"/>
    <n v="145"/>
    <n v="1"/>
    <n v="0"/>
    <n v="4"/>
    <n v="0"/>
    <n v="0"/>
    <n v="50"/>
    <n v="0"/>
    <n v="69"/>
    <n v="0"/>
    <n v="22"/>
  </r>
  <r>
    <n v="3883"/>
    <s v="u"/>
    <s v="Triticale collecté ou non"/>
    <x v="88"/>
    <x v="59"/>
    <x v="88"/>
    <n v="0.1061187825655563"/>
    <n v="1"/>
    <n v="18.84680498256256"/>
    <m/>
    <m/>
    <n v="3.679817859854603"/>
    <n v="3.573699077289046"/>
    <s v="3873 - 3874 - "/>
    <m/>
    <m/>
    <s v="mesuré"/>
    <n v="1"/>
    <n v="1"/>
    <n v="4"/>
    <n v="1"/>
    <x v="102"/>
    <x v="208"/>
    <n v="3"/>
    <n v="3"/>
    <n v="3"/>
    <n v="4"/>
    <n v="4"/>
    <n v="4"/>
    <n v="4"/>
    <n v="4"/>
    <n v="4"/>
    <n v="5"/>
    <n v="5"/>
    <n v="5"/>
    <n v="86"/>
    <n v="2"/>
    <n v="4"/>
    <n v="12"/>
    <n v="11"/>
    <n v="19"/>
    <n v="14"/>
    <n v="7"/>
    <n v="4"/>
    <n v="8"/>
    <n v="6"/>
  </r>
  <r>
    <n v="3884"/>
    <s v="u"/>
    <s v="Triticale collecté ou non"/>
    <x v="89"/>
    <x v="59"/>
    <x v="89"/>
    <m/>
    <m/>
    <m/>
    <m/>
    <m/>
    <n v="0"/>
    <m/>
    <s v="3875 - "/>
    <n v="0"/>
    <n v="100000"/>
    <s v="libre"/>
    <m/>
    <m/>
    <n v="0"/>
    <n v="0"/>
    <x v="87"/>
    <x v="88"/>
    <n v="0"/>
    <n v="5000"/>
    <n v="10000"/>
    <n v="20000"/>
    <n v="30000"/>
    <n v="40000"/>
    <n v="50000"/>
    <n v="60000"/>
    <n v="70000"/>
    <n v="80000"/>
    <n v="90000"/>
    <n v="95000"/>
    <n v="8786"/>
    <n v="870"/>
    <n v="870"/>
    <n v="870"/>
    <n v="870"/>
    <n v="870"/>
    <n v="870"/>
    <n v="870"/>
    <n v="870"/>
    <n v="870"/>
    <n v="957"/>
  </r>
</pivotCacheRecords>
</file>

<file path=xl/pivotTables/_rels/pivotTable1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2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3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4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5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6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7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8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9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10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11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12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13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_rels/pivotTable14.xml.rels><Relationships xmlns="http://schemas.openxmlformats.org/package/2006/relationships"><Relationship Type="http://schemas.openxmlformats.org/officeDocument/2006/relationships/pivotCacheDefinition" Target="/xl/pivotCache/pivotCacheDefinition1.xml" Id="rId1" /></Relationships>
</file>

<file path=xl/pivotTables/pivotTable1.xml><?xml version="1.0" encoding="utf-8"?>
<pivotTableDefinition xmlns:r="http://schemas.openxmlformats.org/officeDocument/2006/relationships" xmlns="http://schemas.openxmlformats.org/spreadsheetml/2006/main" name="Tableau croisé dynamique8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D760:M766" firstHeaderRow="1" firstDataRow="3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h="1" sd="1" x="57"/>
        <item t="data" h="1" sd="1" x="53"/>
        <item t="data" h="1" sd="1" x="54"/>
        <item t="data" h="1" sd="1" x="58"/>
        <item t="data" h="1" sd="1" x="59"/>
        <item t="data" h="1" sd="1" x="7"/>
        <item t="data" h="1" sd="1" x="20"/>
        <item t="data" h="1" sd="1" x="34"/>
        <item t="data" h="1" sd="1" x="55"/>
        <item t="data" h="1" sd="1" x="8"/>
        <item t="data" h="1" sd="1" x="21"/>
        <item t="data" h="1" sd="1" x="5"/>
        <item t="data" h="1" sd="1" x="18"/>
        <item t="data" h="1" sd="1" x="11"/>
        <item t="data" h="1" sd="1" x="24"/>
        <item t="data" h="1" sd="1" x="56"/>
        <item t="data" h="1" sd="1" x="12"/>
        <item t="data" h="1" sd="1" x="25"/>
        <item t="data" h="1" sd="1" x="3"/>
        <item t="data" h="1" sd="1" x="15"/>
        <item t="data" h="1" sd="1" x="2"/>
        <item t="data" h="1" sd="1" x="14"/>
        <item t="data" h="1" sd="1" x="26"/>
        <item t="data" h="1" sd="1" x="29"/>
        <item t="data" h="1" sd="1" x="30"/>
        <item t="data" h="1" sd="1" x="28"/>
        <item t="data" h="1" sd="1" x="27"/>
        <item t="data" h="1" sd="1" x="10"/>
        <item t="data" h="1" sd="1" x="23"/>
        <item t="data" h="1" sd="1" x="1"/>
        <item t="data" h="1" sd="1" x="13"/>
        <item t="data" h="1" sd="1" x="45"/>
        <item t="data" h="1" sd="1" x="47"/>
        <item t="data" h="1" sd="1" x="46"/>
        <item t="data" h="1" sd="1" x="36"/>
        <item t="data" sd="1" x="41"/>
        <item t="data" h="1" sd="1" x="37"/>
        <item t="data" sd="1" x="40"/>
        <item t="data" h="1" sd="1" x="39"/>
        <item t="data" h="1" sd="1" x="38"/>
        <item t="data" h="1" sd="1" x="6"/>
        <item t="data" h="1" sd="1" x="19"/>
        <item t="data" h="1" sd="1" x="42"/>
        <item t="data" h="1" sd="1" x="43"/>
        <item t="data" h="1" sd="1" x="49"/>
        <item t="data" h="1" sd="1" x="4"/>
        <item t="data" h="1" sd="1" x="17"/>
        <item t="data" h="1" sd="1" x="16"/>
        <item t="data" h="1" sd="1" x="9"/>
        <item t="data" h="1" sd="1" x="22"/>
        <item t="data" h="1" sd="1" x="44"/>
        <item t="data" h="1" sd="1" x="48"/>
        <item t="data" h="1" sd="1" x="31"/>
        <item t="data" h="1" sd="1" x="32"/>
        <item t="data" h="1" sd="1" x="35"/>
        <item t="data" h="1" sd="1" x="33"/>
        <item t="data" h="1" sd="1" x="50"/>
        <item t="data" h="1" sd="1" x="51"/>
        <item t="data" h="1" sd="1" x="52"/>
        <item t="data" sd="1" x="0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32"/>
        <item t="data" h="1" sd="1" x="65"/>
        <item t="data" h="1" sd="1" x="15"/>
        <item t="data" h="1" sd="1" x="23"/>
        <item t="data" h="1" sd="1" x="49"/>
        <item t="data" h="1" sd="1" x="70"/>
        <item t="data" h="1" sd="1" x="34"/>
        <item t="data" h="1" sd="1" x="71"/>
        <item t="data" h="1" sd="1" x="17"/>
        <item t="data" h="1" sd="1" x="25"/>
        <item t="data" h="1" sd="1" x="51"/>
        <item t="data" h="1" sd="1" x="75"/>
        <item t="data" h="1" sd="1" x="38"/>
        <item t="data" h="1" sd="1" x="11"/>
        <item t="data" h="1" sd="1" x="55"/>
        <item t="data" h="1" sd="1" x="1"/>
        <item t="data" h="1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66"/>
        <item t="data" h="1" sd="1" x="48"/>
        <item t="data" h="1" sd="1" x="78"/>
        <item t="data" h="1" sd="1" x="40"/>
        <item t="data" h="1" sd="1" x="1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h="1" sd="1" x="47"/>
        <item t="data" h="1" sd="1" x="6"/>
        <item t="data" h="1" sd="1" x="64"/>
        <item t="data" sd="1" x="80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83"/>
        <item t="data" h="1" sd="1" x="45"/>
        <item t="data" h="1" sd="1" x="4"/>
        <item t="data" h="1" sd="1" x="62"/>
        <item t="data" h="1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ata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4">
    <i t="data" r="0" i="0">
      <x v="35"/>
    </i>
    <i t="data" r="0" i="0">
      <x v="37"/>
    </i>
    <i t="data" r="0" i="0">
      <x v="59"/>
    </i>
    <i t="grand" r="0" i="0">
      <x v="0"/>
    </i>
  </rowItems>
  <colFields count="2">
    <field x="5"/>
    <field x="-2"/>
  </colFields>
  <colItems count="9">
    <i t="data" r="0" i="0">
      <x v="61"/>
      <x v="0"/>
    </i>
    <i t="data" r="1" i="1">
      <x v="1"/>
    </i>
    <i t="data" r="1" i="2">
      <x v="2"/>
    </i>
    <i t="data" r="0" i="0">
      <x v="90"/>
      <x v="0"/>
    </i>
    <i t="data" r="1" i="1">
      <x v="1"/>
    </i>
    <i t="data" r="1" i="2">
      <x v="2"/>
    </i>
    <i t="grand" r="0" i="0">
      <x v="0"/>
    </i>
    <i t="grand" r="0" i="1">
      <x v="0"/>
    </i>
    <i t="grand" r="0" i="2">
      <x v="0"/>
    </i>
  </colItems>
  <dataFields count="3">
    <dataField name="Somme de MC min" fld="21" subtotal="sum" showDataAs="normal" baseField="0" baseItem="0"/>
    <dataField name="Somme de MC max" fld="22" subtotal="sum" showDataAs="normal" baseField="0" baseItem="0"/>
    <dataField name="Somme de valeur out" fld="11" subtotal="sum" showDataAs="normal" baseField="0" baseItem="0"/>
  </dataFields>
  <formats count="60">
    <format action="formatting" dxfId="425">
      <pivotArea type="all" dataOnly="0" outline="0" fieldPosition="0"/>
    </format>
    <format action="formatting" dxfId="424">
      <pivotArea type="normal" dataOnly="1" outline="0" collapsedLevelsAreSubtotals="1" fieldPosition="0"/>
    </format>
    <format action="formatting" dxfId="423">
      <pivotArea type="origin" dataOnly="0" labelOnly="1" outline="0" fieldPosition="0"/>
    </format>
    <format action="formatting" dxfId="422">
      <pivotArea field="4" type="button" dataOnly="0" labelOnly="1" outline="0" axis="axisRow" fieldPosition="0"/>
    </format>
    <format action="formatting" dxfId="421">
      <pivotArea field="-2" type="button" dataOnly="0" labelOnly="1" outline="0" axis="axisCol" fieldPosition="1"/>
    </format>
    <format action="formatting" dxfId="420">
      <pivotArea type="topRight" dataOnly="0" labelOnly="1" outline="0" fieldPosition="0"/>
    </format>
    <format action="formatting" dxfId="419">
      <pivotArea field="5" type="button" dataOnly="0" labelOnly="1" outline="0" axis="axisCol" fieldPosition="0"/>
    </format>
    <format action="formatting" dxfId="418">
      <pivotArea type="normal" dataOnly="0" labelOnly="1" outline="1" fieldPosition="0">
        <references count="1">
          <reference field="5"/>
        </references>
      </pivotArea>
    </format>
    <format action="formatting" dxfId="417">
      <pivotArea type="normal" dataOnly="0" labelOnly="1" grandRow="1" outline="0" fieldPosition="0"/>
    </format>
    <format action="formatting" dxfId="416">
      <pivotArea type="normal" dataOnly="0" labelOnly="1" outline="1" fieldPosition="0">
        <references count="1">
          <reference field="4"/>
        </references>
      </pivotArea>
    </format>
    <format action="formatting" dxfId="415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414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13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12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411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10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09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408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07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06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405">
      <pivotArea type="all" dataOnly="0" outline="0" fieldPosition="0"/>
    </format>
    <format action="formatting" dxfId="404">
      <pivotArea type="normal" dataOnly="1" outline="0" collapsedLevelsAreSubtotals="1" fieldPosition="0"/>
    </format>
    <format action="formatting" dxfId="403">
      <pivotArea type="origin" dataOnly="0" labelOnly="1" outline="0" fieldPosition="0"/>
    </format>
    <format action="formatting" dxfId="402">
      <pivotArea field="4" type="button" dataOnly="0" labelOnly="1" outline="0" axis="axisRow" fieldPosition="0"/>
    </format>
    <format action="formatting" dxfId="401">
      <pivotArea field="-2" type="button" dataOnly="0" labelOnly="1" outline="0" axis="axisCol" fieldPosition="1"/>
    </format>
    <format action="formatting" dxfId="400">
      <pivotArea type="topRight" dataOnly="0" labelOnly="1" outline="0" fieldPosition="0"/>
    </format>
    <format action="formatting" dxfId="399">
      <pivotArea field="5" type="button" dataOnly="0" labelOnly="1" outline="0" axis="axisCol" fieldPosition="0"/>
    </format>
    <format action="formatting" dxfId="398">
      <pivotArea type="normal" dataOnly="0" labelOnly="1" outline="1" fieldPosition="0">
        <references count="1">
          <reference field="5"/>
        </references>
      </pivotArea>
    </format>
    <format action="formatting" dxfId="397">
      <pivotArea type="normal" dataOnly="0" labelOnly="1" grandRow="1" outline="0" fieldPosition="0"/>
    </format>
    <format action="formatting" dxfId="396">
      <pivotArea type="normal" dataOnly="0" labelOnly="1" outline="1" fieldPosition="0">
        <references count="1">
          <reference field="4"/>
        </references>
      </pivotArea>
    </format>
    <format action="formatting" dxfId="395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394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93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92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391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90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89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388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87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86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385">
      <pivotArea type="all" dataOnly="0" outline="0" fieldPosition="0"/>
    </format>
    <format action="formatting" dxfId="384">
      <pivotArea type="normal" dataOnly="1" outline="0" collapsedLevelsAreSubtotals="1" fieldPosition="0"/>
    </format>
    <format action="formatting" dxfId="383">
      <pivotArea type="origin" dataOnly="0" labelOnly="1" outline="0" fieldPosition="0"/>
    </format>
    <format action="formatting" dxfId="382">
      <pivotArea field="5" type="button" dataOnly="0" labelOnly="1" outline="0" axis="axisCol" fieldPosition="0"/>
    </format>
    <format action="formatting" dxfId="381">
      <pivotArea field="-2" type="button" dataOnly="0" labelOnly="1" outline="0" axis="axisCol" fieldPosition="1"/>
    </format>
    <format action="formatting" dxfId="380">
      <pivotArea type="topRight" dataOnly="0" labelOnly="1" outline="0" fieldPosition="0"/>
    </format>
    <format action="formatting" dxfId="379">
      <pivotArea field="4" type="button" dataOnly="0" labelOnly="1" outline="0" axis="axisRow" fieldPosition="0"/>
    </format>
    <format action="formatting" dxfId="378">
      <pivotArea type="normal" dataOnly="0" labelOnly="1" outline="1" fieldPosition="0">
        <references count="1">
          <reference field="4"/>
        </references>
      </pivotArea>
    </format>
    <format action="formatting" dxfId="377">
      <pivotArea type="normal" dataOnly="0" labelOnly="1" grandRow="1" outline="0" fieldPosition="0"/>
    </format>
    <format action="formatting" dxfId="376">
      <pivotArea type="normal" dataOnly="0" labelOnly="1" outline="1" fieldPosition="0">
        <references count="1">
          <reference field="5"/>
        </references>
      </pivotArea>
    </format>
    <format action="formatting" dxfId="375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374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373">
      <pivotArea field="5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372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371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370">
      <pivotArea field="5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369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368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367">
      <pivotArea field="5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366">
      <pivotArea type="normal" dataOnly="0" labelOnly="1" outline="0" fieldPosition="0">
        <references count="2">
          <reference field="4294967294">
            <x v="2"/>
          </reference>
          <reference field="5" selected="0"/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:r="http://schemas.openxmlformats.org/officeDocument/2006/relationships" xmlns="http://schemas.openxmlformats.org/spreadsheetml/2006/main" name="Tableau croisé dynamique6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S2:BC30" firstHeaderRow="1" firstDataRow="2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sd="1" x="57"/>
        <item t="data" sd="1" x="53"/>
        <item t="data" sd="1" x="54"/>
        <item t="data" sd="1" x="58"/>
        <item t="data" sd="1" x="59"/>
        <item t="data" sd="1" x="7"/>
        <item t="data" sd="1" x="20"/>
        <item t="data" h="1" sd="1" x="34"/>
        <item t="data" sd="1" x="55"/>
        <item t="data" h="1" sd="1" x="8"/>
        <item t="data" h="1" sd="1" x="21"/>
        <item t="data" h="1" sd="1" x="5"/>
        <item t="data" h="1" sd="1" x="18"/>
        <item t="data" h="1" sd="1" x="11"/>
        <item t="data" h="1" sd="1" x="24"/>
        <item t="data" sd="1" x="56"/>
        <item t="data" sd="1" x="12"/>
        <item t="data" sd="1" x="25"/>
        <item t="data" h="1" sd="1" x="3"/>
        <item t="data" h="1" sd="1" x="15"/>
        <item t="data" h="1" sd="1" x="2"/>
        <item t="data" h="1" sd="1" x="14"/>
        <item t="data" sd="1" x="26"/>
        <item t="data" h="1" sd="1" x="29"/>
        <item t="data" h="1" sd="1" x="30"/>
        <item t="data" h="1" sd="1" x="28"/>
        <item t="data" sd="1" x="27"/>
        <item t="data" h="1" sd="1" x="10"/>
        <item t="data" h="1" sd="1" x="23"/>
        <item t="data" h="1" sd="1" x="1"/>
        <item t="data" h="1" sd="1" x="13"/>
        <item t="data" h="1" sd="1" x="45"/>
        <item t="data" h="1" sd="1" x="47"/>
        <item t="data" h="1" sd="1" x="46"/>
        <item t="data" sd="1" x="36"/>
        <item t="data" sd="1" x="41"/>
        <item t="data" sd="1" x="37"/>
        <item t="data" h="1" sd="1" x="40"/>
        <item t="data" h="1" sd="1" x="39"/>
        <item t="data" sd="1" x="38"/>
        <item t="data" h="1" sd="1" x="6"/>
        <item t="data" h="1" sd="1" x="19"/>
        <item t="data" sd="1" x="42"/>
        <item t="data" sd="1" x="43"/>
        <item t="data" sd="1" x="49"/>
        <item t="data" h="1" sd="1" x="4"/>
        <item t="data" h="1" sd="1" x="17"/>
        <item t="data" h="1" sd="1" x="16"/>
        <item t="data" h="1" sd="1" x="9"/>
        <item t="data" h="1" sd="1" x="22"/>
        <item t="data" sd="1" x="44"/>
        <item t="data" sd="1" x="48"/>
        <item t="data" h="1" sd="1" x="31"/>
        <item t="data" h="1" sd="1" x="32"/>
        <item t="data" h="1" sd="1" x="35"/>
        <item t="data" h="1" sd="1" x="33"/>
        <item t="data" sd="1" x="50"/>
        <item t="data" sd="1" x="51"/>
        <item t="data" sd="1" x="52"/>
        <item t="data" sd="1" x="0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sd="1" x="67"/>
        <item t="data" sd="1" x="65"/>
        <item t="data" sd="1" x="15"/>
        <item t="data" sd="1" x="23"/>
        <item t="data" sd="1" x="32"/>
        <item t="data" sd="1" x="49"/>
        <item t="data" sd="1" x="68"/>
        <item t="data" sd="1" x="69"/>
        <item t="data" sd="1" x="16"/>
        <item t="data" sd="1" x="24"/>
        <item t="data" sd="1" x="33"/>
        <item t="data" sd="1" x="50"/>
        <item t="data" sd="1" x="70"/>
        <item t="data" sd="1" x="71"/>
        <item t="data" sd="1" x="17"/>
        <item t="data" sd="1" x="25"/>
        <item t="data" sd="1" x="34"/>
        <item t="data" sd="1" x="51"/>
        <item t="data" sd="1" x="7"/>
        <item t="data" sd="1" x="75"/>
        <item t="data" sd="1" x="11"/>
        <item t="data" sd="1" x="38"/>
        <item t="data" sd="1" x="55"/>
        <item t="data" h="1" sd="1" x="1"/>
        <item t="data" h="1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66"/>
        <item t="data" h="1" sd="1" x="48"/>
        <item t="data" h="1" sd="1" x="78"/>
        <item t="data" h="1" sd="1" x="40"/>
        <item t="data" h="1" sd="1" x="12"/>
        <item t="data" h="1" sd="1" x="57"/>
        <item t="data" h="1" sd="1" x="79"/>
        <item t="data" sd="1" x="72"/>
        <item t="data" sd="1" x="8"/>
        <item t="data" sd="1" x="35"/>
        <item t="data" sd="1" x="52"/>
        <item t="data" sd="1" x="73"/>
        <item t="data" sd="1" x="9"/>
        <item t="data" sd="1" x="36"/>
        <item t="data" sd="1" x="53"/>
        <item t="data" sd="1" x="74"/>
        <item t="data" sd="1" x="10"/>
        <item t="data" sd="1" x="37"/>
        <item t="data" sd="1" x="54"/>
        <item t="data" h="1" sd="1" x="85"/>
        <item t="data" h="1" sd="1" x="47"/>
        <item t="data" h="1" sd="1" x="6"/>
        <item t="data" h="1" sd="1" x="64"/>
        <item t="data" h="1" sd="1" x="80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83"/>
        <item t="data" h="1" sd="1" x="45"/>
        <item t="data" h="1" sd="1" x="4"/>
        <item t="data" h="1" sd="1" x="62"/>
        <item t="data" h="1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ata" h="1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>
      <items count="790">
        <item t="data" sd="1" x="40"/>
        <item t="data" sd="1" x="195"/>
        <item t="data" sd="1" x="207"/>
        <item t="data" sd="1" x="102"/>
        <item t="data" sd="1" x="122"/>
        <item t="data" sd="1" x="286"/>
        <item t="data" sd="1" x="285"/>
        <item t="data" sd="1" x="284"/>
        <item t="data" sd="1" x="298"/>
        <item t="data" sd="1" x="317"/>
        <item t="data" sd="1" x="265"/>
        <item t="data" sd="1" x="329"/>
        <item t="data" sd="1" x="196"/>
        <item t="data" sd="1" x="208"/>
        <item t="data" sd="1" x="316"/>
        <item t="data" sd="1" x="323"/>
        <item t="data" sd="1" x="206"/>
        <item t="data" sd="1" x="332"/>
        <item t="data" sd="1" x="233"/>
        <item t="data" sd="1" x="294"/>
        <item t="data" sd="1" x="37"/>
        <item t="data" sd="1" x="163"/>
        <item t="data" sd="1" x="162"/>
        <item t="data" sd="1" x="113"/>
        <item t="data" sd="1" x="283"/>
        <item t="data" sd="1" x="112"/>
        <item t="data" sd="1" x="120"/>
        <item t="data" sd="1" x="101"/>
        <item t="data" sd="1" x="315"/>
        <item t="data" sd="1" x="36"/>
        <item t="data" sd="1" x="385"/>
        <item t="data" sd="1" x="326"/>
        <item t="data" sd="1" x="289"/>
        <item t="data" sd="1" x="281"/>
        <item t="data" sd="1" x="531"/>
        <item t="data" sd="1" x="331"/>
        <item t="data" sd="1" x="328"/>
        <item t="data" sd="1" x="325"/>
        <item t="data" sd="1" x="301"/>
        <item t="data" sd="1" x="320"/>
        <item t="data" sd="1" x="271"/>
        <item t="data" sd="1" x="259"/>
        <item t="data" sd="1" x="39"/>
        <item t="data" sd="1" x="330"/>
        <item t="data" sd="1" x="607"/>
        <item t="data" sd="1" x="318"/>
        <item t="data" sd="1" x="327"/>
        <item t="data" sd="1" x="485"/>
        <item t="data" sd="1" x="513"/>
        <item t="data" sd="1" x="743"/>
        <item t="data" sd="1" x="437"/>
        <item t="data" sd="1" x="337"/>
        <item t="data" sd="1" x="234"/>
        <item t="data" sd="1" x="43"/>
        <item t="data" sd="1" x="457"/>
        <item t="data" sd="1" x="480"/>
        <item t="data" sd="1" x="307"/>
        <item t="data" sd="1" x="314"/>
        <item t="data" sd="1" x="292"/>
        <item t="data" sd="1" x="688"/>
        <item t="data" sd="1" x="302"/>
        <item t="data" sd="1" x="303"/>
        <item t="data" sd="1" x="308"/>
        <item t="data" sd="1" x="150"/>
        <item t="data" sd="1" x="98"/>
        <item t="data" sd="1" x="424"/>
        <item t="data" sd="1" x="423"/>
        <item t="data" sd="1" x="176"/>
        <item t="data" sd="1" x="35"/>
        <item t="data" sd="1" x="632"/>
        <item t="data" sd="1" x="479"/>
        <item t="data" sd="1" x="510"/>
        <item t="data" sd="1" x="232"/>
        <item t="data" sd="1" x="420"/>
        <item t="data" sd="1" x="535"/>
        <item t="data" sd="1" x="686"/>
        <item t="data" sd="1" x="322"/>
        <item t="data" sd="1" x="698"/>
        <item t="data" sd="1" x="438"/>
        <item t="data" sd="1" x="673"/>
        <item t="data" sd="1" x="270"/>
        <item t="data" sd="1" x="262"/>
        <item t="data" sd="1" x="521"/>
        <item t="data" sd="1" x="269"/>
        <item t="data" sd="1" x="533"/>
        <item t="data" sd="1" x="223"/>
        <item t="data" sd="1" x="55"/>
        <item t="data" sd="1" x="321"/>
        <item t="data" sd="1" x="166"/>
        <item t="data" sd="1" x="422"/>
        <item t="data" sd="1" x="503"/>
        <item t="data" sd="1" x="38"/>
        <item t="data" sd="1" x="500"/>
        <item t="data" sd="1" x="487"/>
        <item t="data" sd="1" x="532"/>
        <item t="data" sd="1" x="421"/>
        <item t="data" sd="1" x="543"/>
        <item t="data" sd="1" x="565"/>
        <item t="data" sd="1" x="386"/>
        <item t="data" sd="1" x="53"/>
        <item t="data" sd="1" x="346"/>
        <item t="data" sd="1" x="119"/>
        <item t="data" sd="1" x="152"/>
        <item t="data" sd="1" x="415"/>
        <item t="data" sd="1" x="282"/>
        <item t="data" sd="1" x="100"/>
        <item t="data" sd="1" x="617"/>
        <item t="data" sd="1" x="300"/>
        <item t="data" sd="1" x="542"/>
        <item t="data" sd="1" x="670"/>
        <item t="data" sd="1" x="258"/>
        <item t="data" sd="1" x="299"/>
        <item t="data" sd="1" x="428"/>
        <item t="data" sd="1" x="202"/>
        <item t="data" sd="1" x="9"/>
        <item t="data" sd="1" x="336"/>
        <item t="data" sd="1" x="339"/>
        <item t="data" sd="1" x="427"/>
        <item t="data" sd="1" x="648"/>
        <item t="data" sd="1" x="264"/>
        <item t="data" sd="1" x="657"/>
        <item t="data" sd="1" x="701"/>
        <item t="data" sd="1" x="275"/>
        <item t="data" sd="1" x="268"/>
        <item t="data" sd="1" x="237"/>
        <item t="data" sd="1" x="306"/>
        <item t="data" sd="1" x="324"/>
        <item t="data" sd="1" x="236"/>
        <item t="data" sd="1" x="419"/>
        <item t="data" sd="1" x="313"/>
        <item t="data" sd="1" x="305"/>
        <item t="data" sd="1" x="235"/>
        <item t="data" sd="1" x="178"/>
        <item t="data" sd="1" x="45"/>
        <item t="data" sd="1" x="132"/>
        <item t="data" sd="1" x="466"/>
        <item t="data" sd="1" x="406"/>
        <item t="data" sd="1" x="404"/>
        <item t="data" sd="1" x="231"/>
        <item t="data" sd="1" x="742"/>
        <item t="data" sd="1" x="28"/>
        <item t="data" sd="1" x="253"/>
        <item t="data" sd="1" x="549"/>
        <item t="data" sd="1" x="625"/>
        <item t="data" sd="1" x="417"/>
        <item t="data" sd="1" x="418"/>
        <item t="data" sd="1" x="416"/>
        <item t="data" sd="1" x="312"/>
        <item t="data" sd="1" x="644"/>
        <item t="data" sd="1" x="669"/>
        <item t="data" sd="1" x="615"/>
        <item t="data" sd="1" x="304"/>
        <item t="data" sd="1" x="414"/>
        <item t="data" sd="1" x="151"/>
        <item t="data" sd="1" x="99"/>
        <item t="data" sd="1" x="205"/>
        <item t="data" sd="1" x="177"/>
        <item t="data" sd="1" x="131"/>
        <item t="data" sd="1" x="581"/>
        <item t="data" sd="1" x="641"/>
        <item t="data" sd="1" x="204"/>
        <item t="data" sd="1" x="706"/>
        <item t="data" sd="1" x="547"/>
        <item t="data" sd="1" x="508"/>
        <item t="data" sd="1" x="369"/>
        <item t="data" sd="1" x="54"/>
        <item t="data" sd="1" x="347"/>
        <item t="data" sd="1" x="778"/>
        <item t="data" sd="1" x="530"/>
        <item t="data" sd="1" x="631"/>
        <item t="data" sd="1" x="557"/>
        <item t="data" sd="1" x="589"/>
        <item t="data" sd="1" x="436"/>
        <item t="data" sd="1" x="445"/>
        <item t="data" sd="1" x="335"/>
        <item t="data" sd="1" x="334"/>
        <item t="data" sd="1" x="11"/>
        <item t="data" sd="1" x="394"/>
        <item t="data" sd="1" x="74"/>
        <item t="data" sd="1" x="392"/>
        <item t="data" sd="1" x="634"/>
        <item t="data" sd="1" x="333"/>
        <item t="data" sd="1" x="338"/>
        <item t="data" sd="1" x="483"/>
        <item t="data" sd="1" x="512"/>
        <item t="data" sd="1" x="229"/>
        <item t="data" sd="1" x="203"/>
        <item t="data" sd="1" x="498"/>
        <item t="data" sd="1" x="114"/>
        <item t="data" sd="1" x="714"/>
        <item t="data" sd="1" x="633"/>
        <item t="data" sd="1" x="261"/>
        <item t="data" sd="1" x="266"/>
        <item t="data" sd="1" x="497"/>
        <item t="data" sd="1" x="518"/>
        <item t="data" sd="1" x="667"/>
        <item t="data" sd="1" x="509"/>
        <item t="data" sd="1" x="704"/>
        <item t="data" sd="1" x="297"/>
        <item t="data" sd="1" x="643"/>
        <item t="data" sd="1" x="257"/>
        <item t="data" sd="1" x="46"/>
        <item t="data" sd="1" x="161"/>
        <item t="data" sd="1" x="602"/>
        <item t="data" sd="1" x="425"/>
        <item t="data" sd="1" x="426"/>
        <item t="data" sd="1" x="311"/>
        <item t="data" sd="1" x="571"/>
        <item t="data" sd="1" x="749"/>
        <item t="data" sd="1" x="149"/>
        <item t="data" sd="1" x="319"/>
        <item t="data" sd="1" x="175"/>
        <item t="data" sd="1" x="97"/>
        <item t="data" sd="1" x="130"/>
        <item t="data" sd="1" x="649"/>
        <item t="data" sd="1" x="405"/>
        <item t="data" sd="1" x="685"/>
        <item t="data" sd="1" x="111"/>
        <item t="data" sd="1" x="684"/>
        <item t="data" sd="1" x="675"/>
        <item t="data" sd="1" x="711"/>
        <item t="data" sd="1" x="201"/>
        <item t="data" sd="1" x="630"/>
        <item t="data" sd="1" x="611"/>
        <item t="data" sd="1" x="694"/>
        <item t="data" sd="1" x="380"/>
        <item t="data" sd="1" x="373"/>
        <item t="data" sd="1" x="511"/>
        <item t="data" sd="1" x="391"/>
        <item t="data" sd="1" x="629"/>
        <item t="data" sd="1" x="226"/>
        <item t="data" sd="1" x="678"/>
        <item t="data" sd="1" x="486"/>
        <item t="data" sd="1" x="13"/>
        <item t="data" sd="1" x="267"/>
        <item t="data" sd="1" x="310"/>
        <item t="data" sd="1" x="507"/>
        <item t="data" sd="1" x="690"/>
        <item t="data" sd="1" x="435"/>
        <item t="data" sd="1" x="242"/>
        <item t="data" sd="1" x="71"/>
        <item t="data" sd="1" x="29"/>
        <item t="data" sd="1" x="52"/>
        <item t="data" sd="1" x="345"/>
        <item t="data" sd="1" x="241"/>
        <item t="data" sd="1" x="550"/>
        <item t="data" sd="1" x="583"/>
        <item t="data" sd="1" x="309"/>
        <item t="data" sd="1" x="523"/>
        <item t="data" sd="1" x="10"/>
        <item t="data" sd="1" x="227"/>
        <item t="data" sd="1" x="697"/>
        <item t="data" sd="1" x="243"/>
        <item t="data" sd="1" x="647"/>
        <item t="data" sd="1" x="517"/>
        <item t="data" sd="1" x="638"/>
        <item t="data" sd="1" x="194"/>
        <item t="data" sd="1" x="58"/>
        <item t="data" sd="1" x="362"/>
        <item t="data" sd="1" x="350"/>
        <item t="data" sd="1" x="75"/>
        <item t="data" sd="1" x="672"/>
        <item t="data" sd="1" x="390"/>
        <item t="data" sd="1" x="529"/>
        <item t="data" sd="1" x="622"/>
        <item t="data" sd="1" x="693"/>
        <item t="data" sd="1" x="624"/>
        <item t="data" sd="1" x="473"/>
        <item t="data" sd="1" x="616"/>
        <item t="data" sd="1" x="671"/>
        <item t="data" sd="1" x="680"/>
        <item t="data" sd="1" x="754"/>
        <item t="data" sd="1" x="439"/>
        <item t="data" sd="1" x="168"/>
        <item t="data" sd="1" x="167"/>
        <item t="data" sd="1" x="642"/>
        <item t="data" sd="1" x="525"/>
        <item t="data" sd="1" x="123"/>
        <item t="data" sd="1" x="121"/>
        <item t="data" sd="1" x="691"/>
        <item t="data" sd="1" x="522"/>
        <item t="data" sd="1" x="696"/>
        <item t="data" sd="1" x="776"/>
        <item t="data" sd="1" x="679"/>
        <item t="data" sd="1" x="148"/>
        <item t="data" sd="1" x="689"/>
        <item t="data" sd="1" x="96"/>
        <item t="data" sd="1" x="705"/>
        <item t="data" sd="1" x="456"/>
        <item t="data" sd="1" x="199"/>
        <item t="data" sd="1" x="288"/>
        <item t="data" sd="1" x="12"/>
        <item t="data" sd="1" x="274"/>
        <item t="data" sd="1" x="42"/>
        <item t="data" sd="1" x="534"/>
        <item t="data" sd="1" x="502"/>
        <item t="data" sd="1" x="520"/>
        <item t="data" sd="1" x="740"/>
        <item t="data" sd="1" x="646"/>
        <item t="data" sd="1" x="409"/>
        <item t="data" sd="1" x="410"/>
        <item t="data" sd="1" x="411"/>
        <item t="data" sd="1" x="412"/>
        <item t="data" sd="1" x="413"/>
        <item t="data" sd="1" x="76"/>
        <item t="data" sd="1" x="741"/>
        <item t="data" sd="1" x="636"/>
        <item t="data" sd="1" x="73"/>
        <item t="data" sd="1" x="165"/>
        <item t="data" sd="1" x="156"/>
        <item t="data" sd="1" x="174"/>
        <item t="data" sd="1" x="699"/>
        <item t="data" sd="1" x="106"/>
        <item t="data" sd="1" x="450"/>
        <item t="data" sd="1" x="628"/>
        <item t="data" sd="1" x="677"/>
        <item t="data" sd="1" x="455"/>
        <item t="data" sd="1" x="41"/>
        <item t="data" sd="1" x="62"/>
        <item t="data" sd="1" x="484"/>
        <item t="data" sd="1" x="491"/>
        <item t="data" sd="1" x="501"/>
        <item t="data" sd="1" x="8"/>
        <item t="data" sd="1" x="610"/>
        <item t="data" sd="1" x="118"/>
        <item t="data" sd="1" x="296"/>
        <item t="data" sd="1" x="280"/>
        <item t="data" sd="1" x="295"/>
        <item t="data" sd="1" x="787"/>
        <item t="data" sd="1" x="781"/>
        <item t="data" sd="1" x="279"/>
        <item t="data" sd="1" x="586"/>
        <item t="data" sd="1" x="703"/>
        <item t="data" sd="1" x="293"/>
        <item t="data" sd="1" x="449"/>
        <item t="data" sd="1" x="786"/>
        <item t="data" sd="1" x="788"/>
        <item t="data" sd="1" x="637"/>
        <item t="data" sd="1" x="514"/>
        <item t="data" sd="1" x="516"/>
        <item t="data" sd="1" x="524"/>
        <item t="data" sd="1" x="155"/>
        <item t="data" sd="1" x="515"/>
        <item t="data" sd="1" x="785"/>
        <item t="data" sd="1" x="105"/>
        <item t="data" sd="1" x="580"/>
        <item t="data" sd="1" x="546"/>
        <item t="data" sd="1" x="47"/>
        <item t="data" sd="1" x="683"/>
        <item t="data" sd="1" x="761"/>
        <item t="data" sd="1" x="172"/>
        <item t="data" sd="1" x="660"/>
        <item t="data" sd="1" x="128"/>
        <item t="data" sd="1" x="173"/>
        <item t="data" sd="1" x="458"/>
        <item t="data" sd="1" x="783"/>
        <item t="data" sd="1" x="287"/>
        <item t="data" sd="1" x="726"/>
        <item t="data" sd="1" x="230"/>
        <item t="data" sd="1" x="72"/>
        <item t="data" sd="1" x="721"/>
        <item t="data" sd="1" x="528"/>
        <item t="data" sd="1" x="291"/>
        <item t="data" sd="1" x="526"/>
        <item t="data" sd="1" x="700"/>
        <item t="data" sd="1" x="556"/>
        <item t="data" sd="1" x="221"/>
        <item t="data" sd="1" x="249"/>
        <item t="data" sd="1" x="582"/>
        <item t="data" sd="1" x="548"/>
        <item t="data" sd="1" x="681"/>
        <item t="data" sd="1" x="682"/>
        <item t="data" sd="1" x="676"/>
        <item t="data" sd="1" x="263"/>
        <item t="data" sd="1" x="273"/>
        <item t="data" sd="1" x="225"/>
        <item t="data" sd="1" x="272"/>
        <item t="data" sd="1" x="290"/>
        <item t="data" sd="1" x="527"/>
        <item t="data" sd="1" x="603"/>
        <item t="data" sd="1" x="407"/>
        <item t="data" sd="1" x="408"/>
        <item t="data" sd="1" x="129"/>
        <item t="data" sd="1" x="222"/>
        <item t="data" sd="1" x="25"/>
        <item t="data" sd="1" x="674"/>
        <item t="data" sd="1" x="238"/>
        <item t="data" sd="1" x="252"/>
        <item t="data" sd="1" x="687"/>
        <item t="data" sd="1" x="240"/>
        <item t="data" sd="1" x="251"/>
        <item t="data" sd="1" x="645"/>
        <item t="data" sd="1" x="444"/>
        <item t="data" sd="1" x="117"/>
        <item t="data" sd="1" x="393"/>
        <item t="data" sd="1" x="239"/>
        <item t="data" sd="1" x="784"/>
        <item t="data" sd="1" x="609"/>
        <item t="data" sd="1" x="736"/>
        <item t="data" sd="1" x="578"/>
        <item t="data" sd="1" x="160"/>
        <item t="data" sd="1" x="187"/>
        <item t="data" sd="1" x="110"/>
        <item t="data" sd="1" x="499"/>
        <item t="data" sd="1" x="140"/>
        <item t="data" sd="1" x="541"/>
        <item t="data" sd="1" x="360"/>
        <item t="data" sd="1" x="61"/>
        <item t="data" sd="1" x="372"/>
        <item t="data" sd="1" x="359"/>
        <item t="data" sd="1" x="60"/>
        <item t="data" sd="1" x="352"/>
        <item t="data" sd="1" x="371"/>
        <item t="data" sd="1" x="614"/>
        <item t="data" sd="1" x="564"/>
        <item t="data" sd="1" x="158"/>
        <item t="data" sd="1" x="659"/>
        <item t="data" sd="1" x="739"/>
        <item t="data" sd="1" x="7"/>
        <item t="data" sd="1" x="623"/>
        <item t="data" sd="1" x="780"/>
        <item t="data" sd="1" x="278"/>
        <item t="data" sd="1" x="34"/>
        <item t="data" sd="1" x="108"/>
        <item t="data" sd="1" x="545"/>
        <item t="data" sd="1" x="277"/>
        <item t="data" sd="1" x="588"/>
        <item t="data" sd="1" x="555"/>
        <item t="data" sd="1" x="731"/>
        <item t="data" sd="1" x="26"/>
        <item t="data" sd="1" x="730"/>
        <item t="data" sd="1" x="27"/>
        <item t="data" sd="1" x="490"/>
        <item t="data" sd="1" x="434"/>
        <item t="data" sd="1" x="250"/>
        <item t="data" sd="1" x="658"/>
        <item t="data" sd="1" x="595"/>
        <item t="data" sd="1" x="601"/>
        <item t="data" sd="1" x="505"/>
        <item t="data" sd="1" x="506"/>
        <item t="data" sd="1" x="563"/>
        <item t="data" sd="1" x="775"/>
        <item t="data" sd="1" x="260"/>
        <item t="data" sd="1" x="482"/>
        <item t="data" sd="1" x="504"/>
        <item t="data" sd="1" x="695"/>
        <item t="data" sd="1" x="613"/>
        <item t="data" sd="1" x="70"/>
        <item t="data" sd="1" x="777"/>
        <item t="data" sd="1" x="708"/>
        <item t="data" sd="1" x="193"/>
        <item t="data" sd="1" x="214"/>
        <item t="data" sd="1" x="656"/>
        <item t="data" sd="1" x="598"/>
        <item t="data" sd="1" x="725"/>
        <item t="data" sd="1" x="220"/>
        <item t="data" sd="1" x="248"/>
        <item t="data" sd="1" x="572"/>
        <item t="data" sd="1" x="568"/>
        <item t="data" sd="1" x="200"/>
        <item t="data" sd="1" x="710"/>
        <item t="data" sd="1" x="496"/>
        <item t="data" sd="1" x="665"/>
        <item t="data" sd="1" x="608"/>
        <item t="data" sd="1" x="488"/>
        <item t="data" sd="1" x="489"/>
        <item t="data" sd="1" x="21"/>
        <item t="data" sd="1" x="44"/>
        <item t="data" sd="1" x="612"/>
        <item t="data" sd="1" x="720"/>
        <item t="data" sd="1" x="751"/>
        <item t="data" sd="1" x="154"/>
        <item t="data" sd="1" x="635"/>
        <item t="data" sd="1" x="735"/>
        <item t="data" sd="1" x="104"/>
        <item t="data" sd="1" x="147"/>
        <item t="data" sd="1" x="748"/>
        <item t="data" sd="1" x="401"/>
        <item t="data" sd="1" x="402"/>
        <item t="data" sd="1" x="403"/>
        <item t="data" sd="1" x="95"/>
        <item t="data" sd="1" x="757"/>
        <item t="data" sd="1" x="169"/>
        <item t="data" sd="1" x="124"/>
        <item t="data" sd="1" x="228"/>
        <item t="data" sd="1" x="19"/>
        <item t="data" sd="1" x="519"/>
        <item t="data" sd="1" x="737"/>
        <item t="data" sd="1" x="215"/>
        <item t="data" sd="1" x="772"/>
        <item t="data" sd="1" x="655"/>
        <item t="data" sd="1" x="713"/>
        <item t="data" sd="1" x="246"/>
        <item t="data" sd="1" x="245"/>
        <item t="data" sd="1" x="472"/>
        <item t="data" sd="1" x="164"/>
        <item t="data" sd="1" x="661"/>
        <item t="data" sd="1" x="255"/>
        <item t="data" sd="1" x="774"/>
        <item t="data" sd="1" x="256"/>
        <item t="data" sd="1" x="254"/>
        <item t="data" sd="1" x="115"/>
        <item t="data" sd="1" x="116"/>
        <item t="data" sd="1" x="400"/>
        <item t="data" sd="1" x="398"/>
        <item t="data" sd="1" x="397"/>
        <item t="data" sd="1" x="399"/>
        <item t="data" sd="1" x="127"/>
        <item t="data" sd="1" x="640"/>
        <item t="data" sd="1" x="492"/>
        <item t="data" sd="1" x="639"/>
        <item t="data" sd="1" x="443"/>
        <item t="data" sd="1" x="729"/>
        <item t="data" sd="1" x="621"/>
        <item t="data" sd="1" x="6"/>
        <item t="data" sd="1" x="654"/>
        <item t="data" sd="1" x="692"/>
        <item t="data" sd="1" x="396"/>
        <item t="data" sd="1" x="395"/>
        <item t="data" sd="1" x="465"/>
        <item t="data" sd="1" x="597"/>
        <item t="data" sd="1" x="653"/>
        <item t="data" sd="1" x="17"/>
        <item t="data" sd="1" x="567"/>
        <item t="data" sd="1" x="782"/>
        <item t="data" sd="1" x="442"/>
        <item t="data" sd="1" x="579"/>
        <item t="data" sd="1" x="544"/>
        <item t="data" sd="1" x="481"/>
        <item t="data" sd="1" x="276"/>
        <item t="data" sd="1" x="86"/>
        <item t="data" sd="1" x="184"/>
        <item t="data" sd="1" x="495"/>
        <item t="data" sd="1" x="138"/>
        <item t="data" sd="1" x="554"/>
        <item t="data" sd="1" x="587"/>
        <item t="data" sd="1" x="664"/>
        <item t="data" sd="1" x="728"/>
        <item t="data" sd="1" x="474"/>
        <item t="data" sd="1" x="618"/>
        <item t="data" sd="1" x="146"/>
        <item t="data" sd="1" x="600"/>
        <item t="data" sd="1" x="183"/>
        <item t="data" sd="1" x="620"/>
        <item t="data" sd="1" x="577"/>
        <item t="data" sd="1" x="94"/>
        <item t="data" sd="1" x="137"/>
        <item t="data" sd="1" x="627"/>
        <item t="data" sd="1" x="709"/>
        <item t="data" sd="1" x="198"/>
        <item t="data" sd="1" x="197"/>
        <item t="data" sd="1" x="619"/>
        <item t="data" sd="1" x="171"/>
        <item t="data" sd="1" x="540"/>
        <item t="data" sd="1" x="570"/>
        <item t="data" sd="1" x="224"/>
        <item t="data" sd="1" x="494"/>
        <item t="data" sd="1" x="585"/>
        <item t="data" sd="1" x="469"/>
        <item t="data" sd="1" x="553"/>
        <item t="data" sd="1" x="377"/>
        <item t="data" sd="1" x="368"/>
        <item t="data" sd="1" x="379"/>
        <item t="data" sd="1" x="769"/>
        <item t="data" sd="1" x="756"/>
        <item t="data" sd="1" x="370"/>
        <item t="data" sd="1" x="51"/>
        <item t="data" sd="1" x="356"/>
        <item t="data" sd="1" x="344"/>
        <item t="data" sd="1" x="493"/>
        <item t="data" sd="1" x="717"/>
        <item t="data" sd="1" x="211"/>
        <item t="data" sd="1" x="210"/>
        <item t="data" sd="1" x="668"/>
        <item t="data" sd="1" x="716"/>
        <item t="data" sd="1" x="126"/>
        <item t="data" sd="1" x="663"/>
        <item t="data" sd="1" x="626"/>
        <item t="data" sd="1" x="464"/>
        <item t="data" sd="1" x="662"/>
        <item t="data" sd="1" x="69"/>
        <item t="data" sd="1" x="738"/>
        <item t="data" sd="1" x="361"/>
        <item t="data" sd="1" x="381"/>
        <item t="data" sd="1" x="57"/>
        <item t="data" sd="1" x="349"/>
        <item t="data" sd="1" x="351"/>
        <item t="data" sd="1" x="59"/>
        <item t="data" sd="1" x="433"/>
        <item t="data" sd="1" x="448"/>
        <item t="data" sd="1" x="387"/>
        <item t="data" sd="1" x="388"/>
        <item t="data" sd="1" x="389"/>
        <item t="data" sd="1" x="441"/>
        <item t="data" sd="1" x="367"/>
        <item t="data" sd="1" x="376"/>
        <item t="data" sd="1" x="755"/>
        <item t="data" sd="1" x="779"/>
        <item t="data" sd="1" x="159"/>
        <item t="data" sd="1" x="666"/>
        <item t="data" sd="1" x="24"/>
        <item t="data" sd="1" x="109"/>
        <item t="data" sd="1" x="213"/>
        <item t="data" sd="1" x="192"/>
        <item t="data" sd="1" x="471"/>
        <item t="data" sd="1" x="773"/>
        <item t="data" sd="1" x="16"/>
        <item t="data" sd="1" x="170"/>
        <item t="data" sd="1" x="719"/>
        <item t="data" sd="1" x="50"/>
        <item t="data" sd="1" x="355"/>
        <item t="data" sd="1" x="343"/>
        <item t="data" sd="1" x="606"/>
        <item t="data" sd="1" x="605"/>
        <item t="data" sd="1" x="468"/>
        <item t="data" sd="1" x="584"/>
        <item t="data" sd="1" x="552"/>
        <item t="data" sd="1" x="594"/>
        <item t="data" sd="1" x="562"/>
        <item t="data" sd="1" x="724"/>
        <item t="data" sd="1" x="219"/>
        <item t="data" sd="1" x="454"/>
        <item t="data" sd="1" x="186"/>
        <item t="data" sd="1" x="771"/>
        <item t="data" sd="1" x="478"/>
        <item t="data" sd="1" x="185"/>
        <item t="data" sd="1" x="477"/>
        <item t="data" sd="1" x="768"/>
        <item t="data" sd="1" x="762"/>
        <item t="data" sd="1" x="139"/>
        <item t="data" sd="1" x="348"/>
        <item t="data" sd="1" x="358"/>
        <item t="data" sd="1" x="56"/>
        <item t="data" sd="1" x="125"/>
        <item t="data" sd="1" x="83"/>
        <item t="data" sd="1" x="247"/>
        <item t="data" sd="1" x="576"/>
        <item t="data" sd="1" x="447"/>
        <item t="data" sd="1" x="551"/>
        <item t="data" sd="1" x="604"/>
        <item t="data" sd="1" x="539"/>
        <item t="data" sd="1" x="5"/>
        <item t="data" sd="1" x="733"/>
        <item t="data" sd="1" x="23"/>
        <item t="data" sd="1" x="734"/>
        <item t="data" sd="1" x="599"/>
        <item t="data" sd="1" x="569"/>
        <item t="data" sd="1" x="593"/>
        <item t="data" sd="1" x="20"/>
        <item t="data" sd="1" x="561"/>
        <item t="data" sd="1" x="453"/>
        <item t="data" sd="1" x="590"/>
        <item t="data" sd="1" x="558"/>
        <item t="data" sd="1" x="33"/>
        <item t="data" sd="1" x="446"/>
        <item t="data" sd="1" x="432"/>
        <item t="data" sd="1" x="652"/>
        <item t="data" sd="1" x="760"/>
        <item t="data" sd="1" x="382"/>
        <item t="data" sd="1" x="383"/>
        <item t="data" sd="1" x="384"/>
        <item t="data" sd="1" x="440"/>
        <item t="data" sd="1" x="463"/>
        <item t="data" sd="1" x="476"/>
        <item t="data" sd="1" x="727"/>
        <item t="data" sd="1" x="191"/>
        <item t="data" sd="1" x="712"/>
        <item t="data" sd="1" x="15"/>
        <item t="data" sd="1" x="651"/>
        <item t="data" sd="1" x="22"/>
        <item t="data" sd="1" x="157"/>
        <item t="data" sd="1" x="752"/>
        <item t="data" sd="1" x="107"/>
        <item t="data" sd="1" x="747"/>
        <item t="data" sd="1" x="145"/>
        <item t="data" sd="1" x="244"/>
        <item t="data" sd="1" x="212"/>
        <item t="data" sd="1" x="85"/>
        <item t="data" sd="1" x="82"/>
        <item t="data" sd="1" x="470"/>
        <item t="data" sd="1" x="718"/>
        <item t="data" sd="1" x="592"/>
        <item t="data" sd="1" x="93"/>
        <item t="data" sd="1" x="181"/>
        <item t="data" sd="1" x="765"/>
        <item t="data" sd="1" x="32"/>
        <item t="data" sd="1" x="180"/>
        <item t="data" sd="1" x="560"/>
        <item t="data" sd="1" x="366"/>
        <item t="data" sd="1" x="375"/>
        <item t="data" sd="1" x="135"/>
        <item t="data" sd="1" x="134"/>
        <item t="data" sd="1" x="354"/>
        <item t="data" sd="1" x="49"/>
        <item t="data" sd="1" x="342"/>
        <item t="data" sd="1" x="591"/>
        <item t="data" sd="1" x="559"/>
        <item t="data" sd="1" x="596"/>
        <item t="data" sd="1" x="378"/>
        <item t="data" sd="1" x="566"/>
        <item t="data" sd="1" x="723"/>
        <item t="data" sd="1" x="218"/>
        <item t="data" sd="1" x="217"/>
        <item t="data" sd="1" x="67"/>
        <item t="data" sd="1" x="374"/>
        <item t="data" sd="1" x="770"/>
        <item t="data" sd="1" x="650"/>
        <item t="data" sd="1" x="357"/>
        <item t="data" sd="1" x="767"/>
        <item t="data" sd="1" x="216"/>
        <item t="data" sd="1" x="451"/>
        <item t="data" sd="1" x="452"/>
        <item t="data" sd="1" x="353"/>
        <item t="data" sd="1" x="68"/>
        <item t="data" sd="1" x="750"/>
        <item t="data" sd="1" x="153"/>
        <item t="data" sd="1" x="459"/>
        <item t="data" sd="1" x="103"/>
        <item t="data" sd="1" x="18"/>
        <item t="data" sd="1" x="189"/>
        <item t="data" sd="1" x="190"/>
        <item t="data" sd="1" x="732"/>
        <item t="data" sd="1" x="759"/>
        <item t="data" sd="1" x="209"/>
        <item t="data" sd="1" x="188"/>
        <item t="data" sd="1" x="702"/>
        <item t="data" sd="1" x="31"/>
        <item t="data" sd="1" x="715"/>
        <item t="data" sd="1" x="88"/>
        <item t="data" sd="1" x="475"/>
        <item t="data" sd="1" x="87"/>
        <item t="data" sd="1" x="462"/>
        <item t="data" sd="1" x="79"/>
        <item t="data" sd="1" x="467"/>
        <item t="data" sd="1" x="4"/>
        <item t="data" sd="1" x="84"/>
        <item t="data" sd="1" x="764"/>
        <item t="data" sd="1" x="63"/>
        <item t="data" sd="1" x="144"/>
        <item t="data" sd="1" x="746"/>
        <item t="data" sd="1" x="92"/>
        <item t="data" sd="1" x="758"/>
        <item t="data" sd="1" x="575"/>
        <item t="data" sd="1" x="182"/>
        <item t="data" sd="1" x="538"/>
        <item t="data" sd="1" x="81"/>
        <item t="data" sd="1" x="136"/>
        <item t="data" sd="1" x="574"/>
        <item t="data" sd="1" x="537"/>
        <item t="data" sd="1" x="722"/>
        <item t="data" sd="1" x="461"/>
        <item t="data" sd="1" x="14"/>
        <item t="data" sd="1" x="766"/>
        <item t="data" sd="1" x="363"/>
        <item t="data" sd="1" x="364"/>
        <item t="data" sd="1" x="365"/>
        <item t="data" sd="1" x="460"/>
        <item t="data" sd="1" x="78"/>
        <item t="data" sd="1" x="707"/>
        <item t="data" sd="1" x="573"/>
        <item t="data" sd="1" x="536"/>
        <item t="data" sd="1" x="340"/>
        <item t="data" sd="1" x="48"/>
        <item t="data" sd="1" x="341"/>
        <item t="data" sd="1" x="66"/>
        <item t="data" sd="1" x="753"/>
        <item t="data" sd="1" x="3"/>
        <item t="data" sd="1" x="431"/>
        <item t="data" sd="1" x="179"/>
        <item t="data" sd="1" x="133"/>
        <item t="data" sd="1" x="430"/>
        <item t="data" sd="1" x="745"/>
        <item t="data" sd="1" x="143"/>
        <item t="data" sd="1" x="142"/>
        <item t="data" sd="1" x="91"/>
        <item t="data" sd="1" x="90"/>
        <item t="data" sd="1" x="141"/>
        <item t="data" sd="1" x="80"/>
        <item t="data" sd="1" x="89"/>
        <item t="data" sd="1" x="65"/>
        <item t="data" sd="1" x="30"/>
        <item t="data" sd="1" x="763"/>
        <item t="data" sd="1" x="429"/>
        <item t="data" sd="1" x="64"/>
        <item t="data" sd="1" x="744"/>
        <item t="data" sd="1" x="77"/>
        <item t="data" sd="1" x="2"/>
        <item t="data" sd="1" x="1"/>
        <item t="data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>
      <items count="871">
        <item t="data" sd="1" x="250"/>
        <item t="data" sd="1" x="55"/>
        <item t="data" sd="1" x="176"/>
        <item t="data" sd="1" x="212"/>
        <item t="data" sd="1" x="209"/>
        <item t="data" sd="1" x="208"/>
        <item t="data" sd="1" x="39"/>
        <item t="data" sd="1" x="177"/>
        <item t="data" sd="1" x="174"/>
        <item t="data" sd="1" x="173"/>
        <item t="data" sd="1" x="122"/>
        <item t="data" sd="1" x="121"/>
        <item t="data" sd="1" x="125"/>
        <item t="data" sd="1" x="124"/>
        <item t="data" sd="1" x="127"/>
        <item t="data" sd="1" x="168"/>
        <item t="data" sd="1" x="190"/>
        <item t="data" sd="1" x="210"/>
        <item t="data" sd="1" x="228"/>
        <item t="data" sd="1" x="351"/>
        <item t="data" sd="1" x="359"/>
        <item t="data" sd="1" x="317"/>
        <item t="data" sd="1" x="298"/>
        <item t="data" sd="1" x="331"/>
        <item t="data" sd="1" x="258"/>
        <item t="data" sd="1" x="226"/>
        <item t="data" sd="1" x="366"/>
        <item t="data" sd="1" x="328"/>
        <item t="data" sd="1" x="323"/>
        <item t="data" sd="1" x="306"/>
        <item t="data" sd="1" x="315"/>
        <item t="data" sd="1" x="322"/>
        <item t="data" sd="1" x="291"/>
        <item t="data" sd="1" x="102"/>
        <item t="data" sd="1" x="136"/>
        <item t="data" sd="1" x="191"/>
        <item t="data" sd="1" x="56"/>
        <item t="data" sd="1" x="167"/>
        <item t="data" sd="1" x="353"/>
        <item t="data" sd="1" x="227"/>
        <item t="data" sd="1" x="352"/>
        <item t="data" sd="1" x="354"/>
        <item t="data" sd="1" x="338"/>
        <item t="data" sd="1" x="38"/>
        <item t="data" sd="1" x="220"/>
        <item t="data" sd="1" x="332"/>
        <item t="data" sd="1" x="225"/>
        <item t="data" sd="1" x="224"/>
        <item t="data" sd="1" x="36"/>
        <item t="data" sd="1" x="289"/>
        <item t="data" sd="1" x="326"/>
        <item t="data" sd="1" x="189"/>
        <item t="data" sd="1" x="175"/>
        <item t="data" sd="1" x="123"/>
        <item t="data" sd="1" x="598"/>
        <item t="data" sd="1" x="578"/>
        <item t="data" sd="1" x="457"/>
        <item t="data" sd="1" x="116"/>
        <item t="data" sd="1" x="35"/>
        <item t="data" sd="1" x="114"/>
        <item t="data" sd="1" x="346"/>
        <item t="data" sd="1" x="538"/>
        <item t="data" sd="1" x="466"/>
        <item t="data" sd="1" x="665"/>
        <item t="data" sd="1" x="339"/>
        <item t="data" sd="1" x="701"/>
        <item t="data" sd="1" x="644"/>
        <item t="data" sd="1" x="343"/>
        <item t="data" sd="1" x="270"/>
        <item t="data" sd="1" x="248"/>
        <item t="data" sd="1" x="360"/>
        <item t="data" sd="1" x="327"/>
        <item t="data" sd="1" x="259"/>
        <item t="data" sd="1" x="156"/>
        <item t="data" sd="1" x="329"/>
        <item t="data" sd="1" x="113"/>
        <item t="data" sd="1" x="99"/>
        <item t="data" sd="1" x="350"/>
        <item t="data" sd="1" x="349"/>
        <item t="data" sd="1" x="361"/>
        <item t="data" sd="1" x="112"/>
        <item t="data" sd="1" x="362"/>
        <item t="data" sd="1" x="530"/>
        <item t="data" sd="1" x="555"/>
        <item t="data" sd="1" x="355"/>
        <item t="data" sd="1" x="585"/>
        <item t="data" sd="1" x="247"/>
        <item t="data" sd="1" x="249"/>
        <item t="data" sd="1" x="367"/>
        <item t="data" sd="1" x="305"/>
        <item t="data" sd="1" x="223"/>
        <item t="data" sd="1" x="246"/>
        <item t="data" sd="1" x="735"/>
        <item t="data" sd="1" x="257"/>
        <item t="data" sd="1" x="424"/>
        <item t="data" sd="1" x="342"/>
        <item t="data" sd="1" x="42"/>
        <item t="data" sd="1" x="463"/>
        <item t="data" sd="1" x="467"/>
        <item t="data" sd="1" x="341"/>
        <item t="data" sd="1" x="340"/>
        <item t="data" sd="1" x="552"/>
        <item t="data" sd="1" x="337"/>
        <item t="data" sd="1" x="358"/>
        <item t="data" sd="1" x="645"/>
        <item t="data" sd="1" x="757"/>
        <item t="data" sd="1" x="462"/>
        <item t="data" sd="1" x="34"/>
        <item t="data" sd="1" x="387"/>
        <item t="data" sd="1" x="54"/>
        <item t="data" sd="1" x="271"/>
        <item t="data" sd="1" x="386"/>
        <item t="data" sd="1" x="52"/>
        <item t="data" sd="1" x="544"/>
        <item t="data" sd="1" x="461"/>
        <item t="data" sd="1" x="682"/>
        <item t="data" sd="1" x="37"/>
        <item t="data" sd="1" x="304"/>
        <item t="data" sd="1" x="295"/>
        <item t="data" sd="1" x="158"/>
        <item t="data" sd="1" x="594"/>
        <item t="data" sd="1" x="778"/>
        <item t="data" sd="1" x="684"/>
        <item t="data" sd="1" x="702"/>
        <item t="data" sd="1" x="101"/>
        <item t="data" sd="1" x="657"/>
        <item t="data" sd="1" x="683"/>
        <item t="data" sd="1" x="580"/>
        <item t="data" sd="1" x="363"/>
        <item t="data" sd="1" x="325"/>
        <item t="data" sd="1" x="696"/>
        <item t="data" sd="1" x="365"/>
        <item t="data" sd="1" x="370"/>
        <item t="data" sd="1" x="581"/>
        <item t="data" sd="1" x="324"/>
        <item t="data" sd="1" x="218"/>
        <item t="data" sd="1" x="217"/>
        <item t="data" sd="1" x="287"/>
        <item t="data" sd="1" x="296"/>
        <item t="data" sd="1" x="357"/>
        <item t="data" sd="1" x="754"/>
        <item t="data" sd="1" x="523"/>
        <item t="data" sd="1" x="364"/>
        <item t="data" sd="1" x="718"/>
        <item t="data" sd="1" x="717"/>
        <item t="data" sd="1" x="333"/>
        <item t="data" sd="1" x="547"/>
        <item t="data" sd="1" x="9"/>
        <item t="data" sd="1" x="27"/>
        <item t="data" sd="1" x="723"/>
        <item t="data" sd="1" x="584"/>
        <item t="data" sd="1" x="310"/>
        <item t="data" sd="1" x="697"/>
        <item t="data" sd="1" x="460"/>
        <item t="data" sd="1" x="554"/>
        <item t="data" sd="1" x="459"/>
        <item t="data" sd="1" x="748"/>
        <item t="data" sd="1" x="44"/>
        <item t="data" sd="1" x="290"/>
        <item t="data" sd="1" x="321"/>
        <item t="data" sd="1" x="714"/>
        <item t="data" sd="1" x="188"/>
        <item t="data" sd="1" x="285"/>
        <item t="data" sd="1" x="681"/>
        <item t="data" sd="1" x="543"/>
        <item t="data" sd="1" x="676"/>
        <item t="data" sd="1" x="135"/>
        <item t="data" sd="1" x="294"/>
        <item t="data" sd="1" x="172"/>
        <item t="data" sd="1" x="468"/>
        <item t="data" sd="1" x="369"/>
        <item t="data" sd="1" x="157"/>
        <item t="data" sd="1" x="187"/>
        <item t="data" sd="1" x="100"/>
        <item t="data" sd="1" x="611"/>
        <item t="data" sd="1" x="637"/>
        <item t="data" sd="1" x="314"/>
        <item t="data" sd="1" x="553"/>
        <item t="data" sd="1" x="345"/>
        <item t="data" sd="1" x="336"/>
        <item t="data" sd="1" x="458"/>
        <item t="data" sd="1" x="263"/>
        <item t="data" sd="1" x="262"/>
        <item t="data" sd="1" x="348"/>
        <item t="data" sd="1" x="53"/>
        <item t="data" sd="1" x="456"/>
        <item t="data" sd="1" x="256"/>
        <item t="data" sd="1" x="583"/>
        <item t="data" sd="1" x="279"/>
        <item t="data" sd="1" x="260"/>
        <item t="data" sd="1" x="261"/>
        <item t="data" sd="1" x="724"/>
        <item t="data" sd="1" x="356"/>
        <item t="data" sd="1" x="709"/>
        <item t="data" sd="1" x="474"/>
        <item t="data" sd="1" x="11"/>
        <item t="data" sd="1" x="222"/>
        <item t="data" sd="1" x="448"/>
        <item t="data" sd="1" x="75"/>
        <item t="data" sd="1" x="557"/>
        <item t="data" sd="1" x="221"/>
        <item t="data" sd="1" x="787"/>
        <item t="data" sd="1" x="777"/>
        <item t="data" sd="1" x="703"/>
        <item t="data" sd="1" x="537"/>
        <item t="data" sd="1" x="822"/>
        <item t="data" sd="1" x="284"/>
        <item t="data" sd="1" x="768"/>
        <item t="data" sd="1" x="120"/>
        <item t="data" sd="1" x="292"/>
        <item t="data" sd="1" x="769"/>
        <item t="data" sd="1" x="368"/>
        <item t="data" sd="1" x="519"/>
        <item t="data" sd="1" x="219"/>
        <item t="data" sd="1" x="283"/>
        <item t="data" sd="1" x="115"/>
        <item t="data" sd="1" x="564"/>
        <item t="data" sd="1" x="716"/>
        <item t="data" sd="1" x="320"/>
        <item t="data" sd="1" x="719"/>
        <item t="data" sd="1" x="804"/>
        <item t="data" sd="1" x="713"/>
        <item t="data" sd="1" x="344"/>
        <item t="data" sd="1" x="771"/>
        <item t="data" sd="1" x="155"/>
        <item t="data" sd="1" x="759"/>
        <item t="data" sd="1" x="98"/>
        <item t="data" sd="1" x="330"/>
        <item t="data" sd="1" x="465"/>
        <item t="data" sd="1" x="464"/>
        <item t="data" sd="1" x="166"/>
        <item t="data" sd="1" x="830"/>
        <item t="data" sd="1" x="45"/>
        <item t="data" sd="1" x="587"/>
        <item t="data" sd="1" x="476"/>
        <item t="data" sd="1" x="347"/>
        <item t="data" sd="1" x="602"/>
        <item t="data" sd="1" x="850"/>
        <item t="data" sd="1" x="445"/>
        <item t="data" sd="1" x="593"/>
        <item t="data" sd="1" x="700"/>
        <item t="data" sd="1" x="699"/>
        <item t="data" sd="1" x="13"/>
        <item t="data" sd="1" x="556"/>
        <item t="data" sd="1" x="503"/>
        <item t="data" sd="1" x="416"/>
        <item t="data" sd="1" x="335"/>
        <item t="data" sd="1" x="253"/>
        <item t="data" sd="1" x="720"/>
        <item t="data" sd="1" x="238"/>
        <item t="data" sd="1" x="705"/>
        <item t="data" sd="1" x="216"/>
        <item t="data" sd="1" x="677"/>
        <item t="data" sd="1" x="422"/>
        <item t="data" sd="1" x="551"/>
        <item t="data" sd="1" x="623"/>
        <item t="data" sd="1" x="72"/>
        <item t="data" sd="1" x="652"/>
        <item t="data" sd="1" x="482"/>
        <item t="data" sd="1" x="293"/>
        <item t="data" sd="1" x="28"/>
        <item t="data" sd="1" x="741"/>
        <item t="data" sd="1" x="518"/>
        <item t="data" sd="1" x="504"/>
        <item t="data" sd="1" x="268"/>
        <item t="data" sd="1" x="385"/>
        <item t="data" sd="1" x="375"/>
        <item t="data" sd="1" x="51"/>
        <item t="data" sd="1" x="437"/>
        <item t="data" sd="1" x="111"/>
        <item t="data" sd="1" x="577"/>
        <item t="data" sd="1" x="579"/>
        <item t="data" sd="1" x="542"/>
        <item t="data" sd="1" x="563"/>
        <item t="data" sd="1" x="76"/>
        <item t="data" sd="1" x="597"/>
        <item t="data" sd="1" x="561"/>
        <item t="data" sd="1" x="732"/>
        <item t="data" sd="1" x="267"/>
        <item t="data" sd="1" x="560"/>
        <item t="data" sd="1" x="722"/>
        <item t="data" sd="1" x="408"/>
        <item t="data" sd="1" x="612"/>
        <item t="data" sd="1" x="745"/>
        <item t="data" sd="1" x="401"/>
        <item t="data" sd="1" x="429"/>
        <item t="data" sd="1" x="10"/>
        <item t="data" sd="1" x="521"/>
        <item t="data" sd="1" x="269"/>
        <item t="data" sd="1" x="756"/>
        <item t="data" sd="1" x="562"/>
        <item t="data" sd="1" x="747"/>
        <item t="data" sd="1" x="690"/>
        <item t="data" sd="1" x="475"/>
        <item t="data" sd="1" x="505"/>
        <item t="data" sd="1" x="855"/>
        <item t="data" sd="1" x="522"/>
        <item t="data" sd="1" x="573"/>
        <item t="data" sd="1" x="568"/>
        <item t="data" sd="1" x="590"/>
        <item t="data" sd="1" x="767"/>
        <item t="data" sd="1" x="622"/>
        <item t="data" sd="1" x="656"/>
        <item t="data" sd="1" x="708"/>
        <item t="data" sd="1" x="154"/>
        <item t="data" sd="1" x="567"/>
        <item t="data" sd="1" x="582"/>
        <item t="data" sd="1" x="589"/>
        <item t="data" sd="1" x="512"/>
        <item t="data" sd="1" x="12"/>
        <item t="data" sd="1" x="97"/>
        <item t="data" sd="1" x="595"/>
        <item t="data" sd="1" x="566"/>
        <item t="data" sd="1" x="334"/>
        <item t="data" sd="1" x="410"/>
        <item t="data" sd="1" x="378"/>
        <item t="data" sd="1" x="692"/>
        <item t="data" sd="1" x="59"/>
        <item t="data" sd="1" x="393"/>
        <item t="data" sd="1" x="455"/>
        <item t="data" sd="1" x="179"/>
        <item t="data" sd="1" x="178"/>
        <item t="data" sd="1" x="820"/>
        <item t="data" sd="1" x="721"/>
        <item t="data" sd="1" x="452"/>
        <item t="data" sd="1" x="454"/>
        <item t="data" sd="1" x="128"/>
        <item t="data" sd="1" x="592"/>
        <item t="data" sd="1" x="77"/>
        <item t="data" sd="1" x="214"/>
        <item t="data" sd="1" x="849"/>
        <item t="data" sd="1" x="74"/>
        <item t="data" sd="1" x="299"/>
        <item t="data" sd="1" x="126"/>
        <item t="data" sd="1" x="781"/>
        <item t="data" sd="1" x="525"/>
        <item t="data" sd="1" x="753"/>
        <item t="data" sd="1" x="453"/>
        <item t="data" sd="1" x="441"/>
        <item t="data" sd="1" x="773"/>
        <item t="data" sd="1" x="725"/>
        <item t="data" sd="1" x="494"/>
        <item t="data" sd="1" x="698"/>
        <item t="data" sd="1" x="715"/>
        <item t="data" sd="1" x="821"/>
        <item t="data" sd="1" x="161"/>
        <item t="data" sd="1" x="706"/>
        <item t="data" sd="1" x="41"/>
        <item t="data" sd="1" x="755"/>
        <item t="data" sd="1" x="488"/>
        <item t="data" sd="1" x="428"/>
        <item t="data" sd="1" x="186"/>
        <item t="data" sd="1" x="780"/>
        <item t="data" sd="1" x="744"/>
        <item t="data" sd="1" x="779"/>
        <item t="data" sd="1" x="435"/>
        <item t="data" sd="1" x="588"/>
        <item t="data" sd="1" x="8"/>
        <item t="data" sd="1" x="546"/>
        <item t="data" sd="1" x="586"/>
        <item t="data" sd="1" x="106"/>
        <item t="data" sd="1" x="319"/>
        <item t="data" sd="1" x="303"/>
        <item t="data" sd="1" x="309"/>
        <item t="data" sd="1" x="861"/>
        <item t="data" sd="1" x="302"/>
        <item t="data" sd="1" x="318"/>
        <item t="data" sd="1" x="391"/>
        <item t="data" sd="1" x="381"/>
        <item t="data" sd="1" x="63"/>
        <item t="data" sd="1" x="171"/>
        <item t="data" sd="1" x="493"/>
        <item t="data" sd="1" x="559"/>
        <item t="data" sd="1" x="316"/>
        <item t="data" sd="1" x="40"/>
        <item t="data" sd="1" x="827"/>
        <item t="data" sd="1" x="647"/>
        <item t="data" sd="1" x="772"/>
        <item t="data" sd="1" x="600"/>
        <item t="data" sd="1" x="73"/>
        <item t="data" sd="1" x="536"/>
        <item t="data" sd="1" x="691"/>
        <item t="data" sd="1" x="545"/>
        <item t="data" sd="1" x="763"/>
        <item t="data" sd="1" x="616"/>
        <item t="data" sd="1" x="765"/>
        <item t="data" sd="1" x="184"/>
        <item t="data" sd="1" x="837"/>
        <item t="data" sd="1" x="524"/>
        <item t="data" sd="1" x="762"/>
        <item t="data" sd="1" x="105"/>
        <item t="data" sd="1" x="761"/>
        <item t="data" sd="1" x="760"/>
        <item t="data" sd="1" x="450"/>
        <item t="data" sd="1" x="235"/>
        <item t="data" sd="1" x="869"/>
        <item t="data" sd="1" x="558"/>
        <item t="data" sd="1" x="758"/>
        <item t="data" sd="1" x="46"/>
        <item t="data" sd="1" x="591"/>
        <item t="data" sd="1" x="487"/>
        <item t="data" sd="1" x="313"/>
        <item t="data" sd="1" x="288"/>
        <item t="data" sd="1" x="812"/>
        <item t="data" sd="1" x="25"/>
        <item t="data" sd="1" x="308"/>
        <item t="data" sd="1" x="449"/>
        <item t="data" sd="1" x="307"/>
        <item t="data" sd="1" x="119"/>
        <item t="data" sd="1" x="648"/>
        <item t="data" sd="1" x="252"/>
        <item t="data" sd="1" x="610"/>
        <item t="data" sd="1" x="572"/>
        <item t="data" sd="1" x="766"/>
        <item t="data" sd="1" x="599"/>
        <item t="data" sd="1" x="297"/>
        <item t="data" sd="1" x="541"/>
        <item t="data" sd="1" x="185"/>
        <item t="data" sd="1" x="571"/>
        <item t="data" sd="1" x="495"/>
        <item t="data" sd="1" x="492"/>
        <item t="data" sd="1" x="264"/>
        <item t="data" sd="1" x="570"/>
        <item t="data" sd="1" x="569"/>
        <item t="data" sd="1" x="244"/>
        <item t="data" sd="1" x="255"/>
        <item t="data" sd="1" x="801"/>
        <item t="data" sd="1" x="133"/>
        <item t="data" sd="1" x="419"/>
        <item t="data" sd="1" x="245"/>
        <item t="data" sd="1" x="276"/>
        <item t="data" sd="1" x="418"/>
        <item t="data" sd="1" x="617"/>
        <item t="data" sd="1" x="750"/>
        <item t="data" sd="1" x="170"/>
        <item t="data" sd="1" x="266"/>
        <item t="data" sd="1" x="704"/>
        <item t="data" sd="1" x="707"/>
        <item t="data" sd="1" x="7"/>
        <item t="data" sd="1" x="621"/>
        <item t="data" sd="1" x="655"/>
        <item t="data" sd="1" x="444"/>
        <item t="data" sd="1" x="749"/>
        <item t="data" sd="1" x="134"/>
        <item t="data" sd="1" x="664"/>
        <item t="data" sd="1" x="680"/>
        <item t="data" sd="1" x="643"/>
        <item t="data" sd="1" x="540"/>
        <item t="data" sd="1" x="277"/>
        <item t="data" sd="1" x="201"/>
        <item t="data" sd="1" x="278"/>
        <item t="data" sd="1" x="301"/>
        <item t="data" sd="1" x="859"/>
        <item t="data" sd="1" x="165"/>
        <item t="data" sd="1" x="829"/>
        <item t="data" sd="1" x="62"/>
        <item t="data" sd="1" x="380"/>
        <item t="data" sd="1" x="407"/>
        <item t="data" sd="1" x="110"/>
        <item t="data" sd="1" x="146"/>
        <item t="data" sd="1" x="163"/>
        <item t="data" sd="1" x="61"/>
        <item t="data" sd="1" x="379"/>
        <item t="data" sd="1" x="390"/>
        <item t="data" sd="1" x="406"/>
        <item t="data" sd="1" x="834"/>
        <item t="data" sd="1" x="608"/>
        <item t="data" sd="1" x="26"/>
        <item t="data" sd="1" x="483"/>
        <item t="data" sd="1" x="108"/>
        <item t="data" sd="1" x="480"/>
        <item t="data" sd="1" x="118"/>
        <item t="data" sd="1" x="865"/>
        <item t="data" sd="1" x="312"/>
        <item t="data" sd="1" x="609"/>
        <item t="data" sd="1" x="819"/>
        <item t="data" sd="1" x="33"/>
        <item t="data" sd="1" x="734"/>
        <item t="data" sd="1" x="733"/>
        <item t="data" sd="1" x="854"/>
        <item t="data" sd="1" x="630"/>
        <item t="data" sd="1" x="775"/>
        <item t="data" sd="1" x="549"/>
        <item t="data" sd="1" x="550"/>
        <item t="data" sd="1" x="776"/>
        <item t="data" sd="1" x="654"/>
        <item t="data" sd="1" x="620"/>
        <item t="data" sd="1" x="848"/>
        <item t="data" sd="1" x="286"/>
        <item t="data" sd="1" x="663"/>
        <item t="data" sd="1" x="548"/>
        <item t="data" sd="1" x="670"/>
        <item t="data" sd="1" x="71"/>
        <item t="data" sd="1" x="764"/>
        <item t="data" sd="1" x="853"/>
        <item t="data" sd="1" x="731"/>
        <item t="data" sd="1" x="679"/>
        <item t="data" sd="1" x="857"/>
        <item t="data" sd="1" x="473"/>
        <item t="data" sd="1" x="529"/>
        <item t="data" sd="1" x="636"/>
        <item t="data" sd="1" x="740"/>
        <item t="data" sd="1" x="601"/>
        <item t="data" sd="1" x="528"/>
        <item t="data" sd="1" x="668"/>
        <item t="data" sd="1" x="633"/>
        <item t="data" sd="1" x="207"/>
        <item t="data" sd="1" x="675"/>
        <item t="data" sd="1" x="234"/>
        <item t="data" sd="1" x="671"/>
        <item t="data" sd="1" x="629"/>
        <item t="data" sd="1" x="678"/>
        <item t="data" sd="1" x="243"/>
        <item t="data" sd="1" x="275"/>
        <item t="data" sd="1" x="215"/>
        <item t="data" sd="1" x="576"/>
        <item t="data" sd="1" x="311"/>
        <item t="data" sd="1" x="443"/>
        <item t="data" sd="1" x="442"/>
        <item t="data" sd="1" x="265"/>
        <item t="data" sd="1" x="160"/>
        <item t="data" sd="1" x="21"/>
        <item t="data" sd="1" x="527"/>
        <item t="data" sd="1" x="526"/>
        <item t="data" sd="1" x="153"/>
        <item t="data" sd="1" x="825"/>
        <item t="data" sd="1" x="43"/>
        <item t="data" sd="1" x="539"/>
        <item t="data" sd="1" x="180"/>
        <item t="data" sd="1" x="104"/>
        <item t="data" sd="1" x="96"/>
        <item t="data" sd="1" x="535"/>
        <item t="data" sd="1" x="730"/>
        <item t="data" sd="1" x="712"/>
        <item t="data" sd="1" x="565"/>
        <item t="data" sd="1" x="746"/>
        <item t="data" sd="1" x="596"/>
        <item t="data" sd="1" x="19"/>
        <item t="data" sd="1" x="736"/>
        <item t="data" sd="1" x="254"/>
        <item t="data" sd="1" x="281"/>
        <item t="data" sd="1" x="847"/>
        <item t="data" sd="1" x="282"/>
        <item t="data" sd="1" x="868"/>
        <item t="data" sd="1" x="183"/>
        <item t="data" sd="1" x="846"/>
        <item t="data" sd="1" x="520"/>
        <item t="data" sd="1" x="236"/>
        <item t="data" sd="1" x="237"/>
        <item t="data" sd="1" x="129"/>
        <item t="data" sd="1" x="169"/>
        <item t="data" sd="1" x="280"/>
        <item t="data" sd="1" x="711"/>
        <item t="data" sd="1" x="817"/>
        <item t="data" sd="1" x="272"/>
        <item t="data" sd="1" x="273"/>
        <item t="data" sd="1" x="752"/>
        <item t="data" sd="1" x="511"/>
        <item t="data" sd="1" x="797"/>
        <item t="data" sd="1" x="427"/>
        <item t="data" sd="1" x="864"/>
        <item t="data" sd="1" x="440"/>
        <item t="data" sd="1" x="117"/>
        <item t="data" sd="1" x="433"/>
        <item t="data" sd="1" x="689"/>
        <item t="data" sd="1" x="6"/>
        <item t="data" sd="1" x="132"/>
        <item t="data" sd="1" x="439"/>
        <item t="data" sd="1" x="438"/>
        <item t="data" sd="1" x="17"/>
        <item t="data" sd="1" x="710"/>
        <item t="data" sd="1" x="860"/>
        <item t="data" sd="1" x="481"/>
        <item t="data" sd="1" x="770"/>
        <item t="data" sd="1" x="667"/>
        <item t="data" sd="1" x="806"/>
        <item t="data" sd="1" x="451"/>
        <item t="data" sd="1" x="575"/>
        <item t="data" sd="1" x="632"/>
        <item t="data" sd="1" x="688"/>
        <item t="data" sd="1" x="300"/>
        <item t="data" sd="1" x="751"/>
        <item t="data" sd="1" x="646"/>
        <item t="data" sd="1" x="502"/>
        <item t="data" sd="1" x="430"/>
        <item t="data" sd="1" x="417"/>
        <item t="data" sd="1" x="198"/>
        <item t="data" sd="1" x="807"/>
        <item t="data" sd="1" x="143"/>
        <item t="data" sd="1" x="479"/>
        <item t="data" sd="1" x="87"/>
        <item t="data" sd="1" x="695"/>
        <item t="data" sd="1" x="739"/>
        <item t="data" sd="1" x="619"/>
        <item t="data" sd="1" x="618"/>
        <item t="data" sd="1" x="653"/>
        <item t="data" sd="1" x="858"/>
        <item t="data" sd="1" x="423"/>
        <item t="data" sd="1" x="531"/>
        <item t="data" sd="1" x="685"/>
        <item t="data" sd="1" x="694"/>
        <item t="data" sd="1" x="796"/>
        <item t="data" sd="1" x="642"/>
        <item t="data" sd="1" x="197"/>
        <item t="data" sd="1" x="152"/>
        <item t="data" sd="1" x="810"/>
        <item t="data" sd="1" x="805"/>
        <item t="data" sd="1" x="436"/>
        <item t="data" sd="1" x="816"/>
        <item t="data" sd="1" x="415"/>
        <item t="data" sd="1" x="95"/>
        <item t="data" sd="1" x="811"/>
        <item t="data" sd="1" x="142"/>
        <item t="data" sd="1" x="513"/>
        <item t="data" sd="1" x="651"/>
        <item t="data" sd="1" x="687"/>
        <item t="data" sd="1" x="574"/>
        <item t="data" sd="1" x="785"/>
        <item t="data" sd="1" x="213"/>
        <item t="data" sd="1" x="211"/>
        <item t="data" sd="1" x="615"/>
        <item t="data" sd="1" x="508"/>
        <item t="data" sd="1" x="251"/>
        <item t="data" sd="1" x="607"/>
        <item t="data" sd="1" x="635"/>
        <item t="data" sd="1" x="182"/>
        <item t="data" sd="1" x="447"/>
        <item t="data" sd="1" x="843"/>
        <item t="data" sd="1" x="686"/>
        <item t="data" sd="1" x="852"/>
        <item t="data" sd="1" x="403"/>
        <item t="data" sd="1" x="398"/>
        <item t="data" sd="1" x="833"/>
        <item t="data" sd="1" x="729"/>
        <item t="data" sd="1" x="867"/>
        <item t="data" sd="1" x="405"/>
        <item t="data" sd="1" x="400"/>
        <item t="data" sd="1" x="738"/>
        <item t="data" sd="1" x="50"/>
        <item t="data" sd="1" x="374"/>
        <item t="data" sd="1" x="866"/>
        <item t="data" sd="1" x="230"/>
        <item t="data" sd="1" x="793"/>
        <item t="data" sd="1" x="231"/>
        <item t="data" sd="1" x="534"/>
        <item t="data" sd="1" x="446"/>
        <item t="data" sd="1" x="70"/>
        <item t="data" sd="1" x="693"/>
        <item t="data" sd="1" x="131"/>
        <item t="data" sd="1" x="743"/>
        <item t="data" sd="1" x="792"/>
        <item t="data" sd="1" x="737"/>
        <item t="data" sd="1" x="501"/>
        <item t="data" sd="1" x="426"/>
        <item t="data" sd="1" x="425"/>
        <item t="data" sd="1" x="414"/>
        <item t="data" sd="1" x="486"/>
        <item t="data" sd="1" x="389"/>
        <item t="data" sd="1" x="863"/>
        <item t="data" sd="1" x="409"/>
        <item t="data" sd="1" x="60"/>
        <item t="data" sd="1" x="377"/>
        <item t="data" sd="1" x="818"/>
        <item t="data" sd="1" x="58"/>
        <item t="data" sd="1" x="392"/>
        <item t="data" sd="1" x="24"/>
        <item t="data" sd="1" x="164"/>
        <item t="data" sd="1" x="16"/>
        <item t="data" sd="1" x="434"/>
        <item t="data" sd="1" x="397"/>
        <item t="data" sd="1" x="832"/>
        <item t="data" sd="1" x="109"/>
        <item t="data" sd="1" x="673"/>
        <item t="data" sd="1" x="674"/>
        <item t="data" sd="1" x="233"/>
        <item t="data" sd="1" x="206"/>
        <item t="data" sd="1" x="742"/>
        <item t="data" sd="1" x="650"/>
        <item t="data" sd="1" x="510"/>
        <item t="data" sd="1" x="181"/>
        <item t="data" sd="1" x="662"/>
        <item t="data" sd="1" x="614"/>
        <item t="data" sd="1" x="384"/>
        <item t="data" sd="1" x="373"/>
        <item t="data" sd="1" x="478"/>
        <item t="data" sd="1" x="49"/>
        <item t="data" sd="1" x="507"/>
        <item t="data" sd="1" x="242"/>
        <item t="data" sd="1" x="800"/>
        <item t="data" sd="1" x="84"/>
        <item t="data" sd="1" x="628"/>
        <item t="data" sd="1" x="199"/>
        <item t="data" sd="1" x="200"/>
        <item t="data" sd="1" x="845"/>
        <item t="data" sd="1" x="842"/>
        <item t="data" sd="1" x="145"/>
        <item t="data" sd="1" x="144"/>
        <item t="data" sd="1" x="57"/>
        <item t="data" sd="1" x="376"/>
        <item t="data" sd="1" x="399"/>
        <item t="data" sd="1" x="856"/>
        <item t="data" sd="1" x="491"/>
        <item t="data" sd="1" x="533"/>
        <item t="data" sd="1" x="130"/>
        <item t="data" sd="1" x="274"/>
        <item t="data" sd="1" x="649"/>
        <item t="data" sd="1" x="641"/>
        <item t="data" sd="1" x="432"/>
        <item t="data" sd="1" x="613"/>
        <item t="data" sd="1" x="851"/>
        <item t="data" sd="1" x="672"/>
        <item t="data" sd="1" x="517"/>
        <item t="data" sd="1" x="516"/>
        <item t="data" sd="1" x="485"/>
        <item t="data" sd="1" x="5"/>
        <item t="data" sd="1" x="606"/>
        <item t="data" sd="1" x="23"/>
        <item t="data" sd="1" x="862"/>
        <item t="data" sd="1" x="669"/>
        <item t="data" sd="1" x="814"/>
        <item t="data" sd="1" x="795"/>
        <item t="data" sd="1" x="532"/>
        <item t="data" sd="1" x="634"/>
        <item t="data" sd="1" x="20"/>
        <item t="data" sd="1" x="661"/>
        <item t="data" sd="1" x="658"/>
        <item t="data" sd="1" x="413"/>
        <item t="data" sd="1" x="788"/>
        <item t="data" sd="1" x="431"/>
        <item t="data" sd="1" x="627"/>
        <item t="data" sd="1" x="32"/>
        <item t="data" sd="1" x="624"/>
        <item t="data" sd="1" x="490"/>
        <item t="data" sd="1" x="472"/>
        <item t="data" sd="1" x="484"/>
        <item t="data" sd="1" x="412"/>
        <item t="data" sd="1" x="411"/>
        <item t="data" sd="1" x="803"/>
        <item t="data" sd="1" x="728"/>
        <item t="data" sd="1" x="15"/>
        <item t="data" sd="1" x="727"/>
        <item t="data" sd="1" x="786"/>
        <item t="data" sd="1" x="809"/>
        <item t="data" sd="1" x="802"/>
        <item t="data" sd="1" x="500"/>
        <item t="data" sd="1" x="205"/>
        <item t="data" sd="1" x="784"/>
        <item t="data" sd="1" x="22"/>
        <item t="data" sd="1" x="477"/>
        <item t="data" sd="1" x="162"/>
        <item t="data" sd="1" x="828"/>
        <item t="data" sd="1" x="83"/>
        <item t="data" sd="1" x="107"/>
        <item t="data" sd="1" x="196"/>
        <item t="data" sd="1" x="151"/>
        <item t="data" sd="1" x="421"/>
        <item t="data" sd="1" x="790"/>
        <item t="data" sd="1" x="515"/>
        <item t="data" sd="1" x="232"/>
        <item t="data" sd="1" x="86"/>
        <item t="data" sd="1" x="509"/>
        <item t="data" sd="1" x="194"/>
        <item t="data" sd="1" x="193"/>
        <item t="data" sd="1" x="840"/>
        <item t="data" sd="1" x="94"/>
        <item t="data" sd="1" x="141"/>
        <item t="data" sd="1" x="660"/>
        <item t="data" sd="1" x="31"/>
        <item t="data" sd="1" x="139"/>
        <item t="data" sd="1" x="138"/>
        <item t="data" sd="1" x="396"/>
        <item t="data" sd="1" x="626"/>
        <item t="data" sd="1" x="383"/>
        <item t="data" sd="1" x="48"/>
        <item t="data" sd="1" x="372"/>
        <item t="data" sd="1" x="666"/>
        <item t="data" sd="1" x="420"/>
        <item t="data" sd="1" x="815"/>
        <item t="data" sd="1" x="68"/>
        <item t="data" sd="1" x="241"/>
        <item t="data" sd="1" x="799"/>
        <item t="data" sd="1" x="240"/>
        <item t="data" sd="1" x="404"/>
        <item t="data" sd="1" x="631"/>
        <item t="data" sd="1" x="789"/>
        <item t="data" sd="1" x="726"/>
        <item t="data" sd="1" x="659"/>
        <item t="data" sd="1" x="402"/>
        <item t="data" sd="1" x="844"/>
        <item t="data" sd="1" x="239"/>
        <item t="data" sd="1" x="388"/>
        <item t="data" sd="1" x="489"/>
        <item t="data" sd="1" x="808"/>
        <item t="data" sd="1" x="69"/>
        <item t="data" sd="1" x="625"/>
        <item t="data" sd="1" x="382"/>
        <item t="data" sd="1" x="826"/>
        <item t="data" sd="1" x="159"/>
        <item t="data" sd="1" x="103"/>
        <item t="data" sd="1" x="496"/>
        <item t="data" sd="1" x="18"/>
        <item t="data" sd="1" x="794"/>
        <item t="data" sd="1" x="203"/>
        <item t="data" sd="1" x="204"/>
        <item t="data" sd="1" x="783"/>
        <item t="data" sd="1" x="229"/>
        <item t="data" sd="1" x="202"/>
        <item t="data" sd="1" x="30"/>
        <item t="data" sd="1" x="836"/>
        <item t="data" sd="1" x="80"/>
        <item t="data" sd="1" x="499"/>
        <item t="data" sd="1" x="4"/>
        <item t="data" sd="1" x="506"/>
        <item t="data" sd="1" x="64"/>
        <item t="data" sd="1" x="85"/>
        <item t="data" sd="1" x="839"/>
        <item t="data" sd="1" x="824"/>
        <item t="data" sd="1" x="150"/>
        <item t="data" sd="1" x="93"/>
        <item t="data" sd="1" x="835"/>
        <item t="data" sd="1" x="195"/>
        <item t="data" sd="1" x="82"/>
        <item t="data" sd="1" x="640"/>
        <item t="data" sd="1" x="140"/>
        <item t="data" sd="1" x="813"/>
        <item t="data" sd="1" x="605"/>
        <item t="data" sd="1" x="791"/>
        <item t="data" sd="1" x="639"/>
        <item t="data" sd="1" x="604"/>
        <item t="data" sd="1" x="798"/>
        <item t="data" sd="1" x="498"/>
        <item t="data" sd="1" x="14"/>
        <item t="data" sd="1" x="395"/>
        <item t="data" sd="1" x="394"/>
        <item t="data" sd="1" x="841"/>
        <item t="data" sd="1" x="79"/>
        <item t="data" sd="1" x="782"/>
        <item t="data" sd="1" x="638"/>
        <item t="data" sd="1" x="497"/>
        <item t="data" sd="1" x="371"/>
        <item t="data" sd="1" x="47"/>
        <item t="data" sd="1" x="603"/>
        <item t="data" sd="1" x="67"/>
        <item t="data" sd="1" x="831"/>
        <item t="data" sd="1" x="3"/>
        <item t="data" sd="1" x="192"/>
        <item t="data" sd="1" x="471"/>
        <item t="data" sd="1" x="137"/>
        <item t="data" sd="1" x="470"/>
        <item t="data" sd="1" x="149"/>
        <item t="data" sd="1" x="148"/>
        <item t="data" sd="1" x="92"/>
        <item t="data" sd="1" x="91"/>
        <item t="data" sd="1" x="147"/>
        <item t="data" sd="1" x="81"/>
        <item t="data" sd="1" x="90"/>
        <item t="data" sd="1" x="66"/>
        <item t="data" sd="1" x="29"/>
        <item t="data" sd="1" x="838"/>
        <item t="data" sd="1" x="469"/>
        <item t="data" sd="1" x="65"/>
        <item t="data" sd="1" x="823"/>
        <item t="data" sd="1" x="78"/>
        <item t="data" sd="1" x="2"/>
        <item t="data" sd="1" x="1"/>
        <item t="data" sd="1" x="0"/>
        <item t="data" sd="1" x="774"/>
        <item t="data" sd="1" x="89"/>
        <item t="data" sd="1" x="514"/>
        <item t="data" sd="1" x="88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27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8"/>
    </i>
    <i t="data" r="0" i="0">
      <x v="15"/>
    </i>
    <i t="data" r="0" i="0">
      <x v="16"/>
    </i>
    <i t="data" r="0" i="0">
      <x v="17"/>
    </i>
    <i t="data" r="0" i="0">
      <x v="22"/>
    </i>
    <i t="data" r="0" i="0">
      <x v="26"/>
    </i>
    <i t="data" r="0" i="0">
      <x v="34"/>
    </i>
    <i t="data" r="0" i="0">
      <x v="35"/>
    </i>
    <i t="data" r="0" i="0">
      <x v="36"/>
    </i>
    <i t="data" r="0" i="0">
      <x v="39"/>
    </i>
    <i t="data" r="0" i="0">
      <x v="42"/>
    </i>
    <i t="data" r="0" i="0">
      <x v="43"/>
    </i>
    <i t="data" r="0" i="0">
      <x v="44"/>
    </i>
    <i t="data" r="0" i="0">
      <x v="50"/>
    </i>
    <i t="data" r="0" i="0">
      <x v="51"/>
    </i>
    <i t="data" r="0" i="0">
      <x v="56"/>
    </i>
    <i t="data" r="0" i="0">
      <x v="57"/>
    </i>
    <i t="data" r="0" i="0">
      <x v="58"/>
    </i>
    <i t="data" r="0" i="0">
      <x v="59"/>
    </i>
    <i t="grand" r="0" i="0">
      <x v="0"/>
    </i>
  </rowItems>
  <colFields count="1">
    <field x="5"/>
  </colFields>
  <colItems count="36">
    <i t="data" r="0" i="0">
      <x v="8"/>
    </i>
    <i t="data" r="0" i="0">
      <x v="9"/>
    </i>
    <i t="data" r="0" i="0">
      <x v="10"/>
    </i>
    <i t="data" r="0" i="0">
      <x v="11"/>
    </i>
    <i t="data" r="0" i="0">
      <x v="12"/>
    </i>
    <i t="data" r="0" i="0">
      <x v="13"/>
    </i>
    <i t="data" r="0" i="0">
      <x v="14"/>
    </i>
    <i t="data" r="0" i="0">
      <x v="15"/>
    </i>
    <i t="data" r="0" i="0">
      <x v="16"/>
    </i>
    <i t="data" r="0" i="0">
      <x v="17"/>
    </i>
    <i t="data" r="0" i="0">
      <x v="18"/>
    </i>
    <i t="data" r="0" i="0">
      <x v="19"/>
    </i>
    <i t="data" r="0" i="0">
      <x v="20"/>
    </i>
    <i t="data" r="0" i="0">
      <x v="21"/>
    </i>
    <i t="data" r="0" i="0">
      <x v="22"/>
    </i>
    <i t="data" r="0" i="0">
      <x v="23"/>
    </i>
    <i t="data" r="0" i="0">
      <x v="24"/>
    </i>
    <i t="data" r="0" i="0">
      <x v="25"/>
    </i>
    <i t="data" r="0" i="0">
      <x v="26"/>
    </i>
    <i t="data" r="0" i="0">
      <x v="27"/>
    </i>
    <i t="data" r="0" i="0">
      <x v="28"/>
    </i>
    <i t="data" r="0" i="0">
      <x v="29"/>
    </i>
    <i t="data" r="0" i="0">
      <x v="30"/>
    </i>
    <i t="data" r="0" i="0">
      <x v="45"/>
    </i>
    <i t="data" r="0" i="0">
      <x v="46"/>
    </i>
    <i t="data" r="0" i="0">
      <x v="47"/>
    </i>
    <i t="data" r="0" i="0">
      <x v="48"/>
    </i>
    <i t="data" r="0" i="0">
      <x v="49"/>
    </i>
    <i t="data" r="0" i="0">
      <x v="50"/>
    </i>
    <i t="data" r="0" i="0">
      <x v="51"/>
    </i>
    <i t="data" r="0" i="0">
      <x v="52"/>
    </i>
    <i t="data" r="0" i="0">
      <x v="53"/>
    </i>
    <i t="data" r="0" i="0">
      <x v="54"/>
    </i>
    <i t="data" r="0" i="0">
      <x v="55"/>
    </i>
    <i t="data" r="0" i="0">
      <x v="56"/>
    </i>
    <i t="grand" r="0" i="0">
      <x v="0"/>
    </i>
  </colItems>
  <dataFields count="1">
    <dataField name="Somme de valeur out" fld="11" subtotal="sum" showDataAs="normal" baseField="0" baseItem="0"/>
  </dataFields>
  <formats count="42">
    <format action="formatting" dxfId="164">
      <pivotArea type="all" dataOnly="0" outline="0" fieldPosition="0"/>
    </format>
    <format action="formatting" dxfId="163">
      <pivotArea type="normal" dataOnly="1" outline="0" collapsedLevelsAreSubtotals="1" fieldPosition="0"/>
    </format>
    <format action="formatting" dxfId="162">
      <pivotArea type="origin" dataOnly="0" labelOnly="1" outline="0" fieldPosition="0"/>
    </format>
    <format action="formatting" dxfId="161">
      <pivotArea field="4" type="button" dataOnly="0" labelOnly="1" outline="0" axis="axisRow" fieldPosition="0"/>
    </format>
    <format action="formatting" dxfId="160">
      <pivotArea field="-2" type="button" dataOnly="0" labelOnly="1" outline="0" axis="axisValues" fieldPosition="0"/>
    </format>
    <format action="formatting" dxfId="159">
      <pivotArea type="topRight" dataOnly="0" labelOnly="1" outline="0" fieldPosition="0"/>
    </format>
    <format action="formatting" dxfId="158">
      <pivotArea field="5" type="button" dataOnly="0" labelOnly="1" outline="0" axis="axisCol" fieldPosition="0"/>
    </format>
    <format action="formatting" dxfId="157">
      <pivotArea type="normal" dataOnly="0" labelOnly="1" outline="1" fieldPosition="0">
        <references count="1">
          <reference field="5"/>
        </references>
      </pivotArea>
    </format>
    <format action="formatting" dxfId="156">
      <pivotArea type="normal" dataOnly="0" labelOnly="1" grandRow="1" outline="0" fieldPosition="0"/>
    </format>
    <format action="formatting" dxfId="155">
      <pivotArea type="normal" dataOnly="0" labelOnly="1" outline="1" fieldPosition="0">
        <references count="1">
          <reference field="4"/>
        </references>
      </pivotArea>
    </format>
    <format action="formatting" dxfId="154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153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152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151">
      <pivotArea type="normal" dataOnly="0" labelOnly="1" outline="0" fieldPosition="0">
        <references count="2">
          <reference field="4294967294">
            <x v="0"/>
          </reference>
          <reference field="4" selected="0"/>
        </references>
      </pivotArea>
    </format>
    <format action="formatting" dxfId="150">
      <pivotArea type="all" dataOnly="0" outline="0" fieldPosition="0"/>
    </format>
    <format action="formatting" dxfId="149">
      <pivotArea type="normal" dataOnly="1" outline="0" collapsedLevelsAreSubtotals="1" fieldPosition="0"/>
    </format>
    <format action="formatting" dxfId="148">
      <pivotArea type="origin" dataOnly="0" labelOnly="1" outline="0" fieldPosition="0"/>
    </format>
    <format action="formatting" dxfId="147">
      <pivotArea field="4" type="button" dataOnly="0" labelOnly="1" outline="0" axis="axisRow" fieldPosition="0"/>
    </format>
    <format action="formatting" dxfId="146">
      <pivotArea field="-2" type="button" dataOnly="0" labelOnly="1" outline="0" axis="axisValues" fieldPosition="0"/>
    </format>
    <format action="formatting" dxfId="145">
      <pivotArea type="topRight" dataOnly="0" labelOnly="1" outline="0" fieldPosition="0"/>
    </format>
    <format action="formatting" dxfId="144">
      <pivotArea field="5" type="button" dataOnly="0" labelOnly="1" outline="0" axis="axisCol" fieldPosition="0"/>
    </format>
    <format action="formatting" dxfId="143">
      <pivotArea type="normal" dataOnly="0" labelOnly="1" outline="1" fieldPosition="0">
        <references count="1">
          <reference field="5"/>
        </references>
      </pivotArea>
    </format>
    <format action="formatting" dxfId="142">
      <pivotArea type="normal" dataOnly="0" labelOnly="1" grandRow="1" outline="0" fieldPosition="0"/>
    </format>
    <format action="formatting" dxfId="141">
      <pivotArea type="normal" dataOnly="0" labelOnly="1" outline="1" fieldPosition="0">
        <references count="1">
          <reference field="4"/>
        </references>
      </pivotArea>
    </format>
    <format action="formatting" dxfId="140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139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138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137">
      <pivotArea type="normal" dataOnly="0" labelOnly="1" outline="0" fieldPosition="0">
        <references count="2">
          <reference field="4294967294">
            <x v="0"/>
          </reference>
          <reference field="4" selected="0"/>
        </references>
      </pivotArea>
    </format>
    <format action="formatting" dxfId="136">
      <pivotArea type="all" dataOnly="0" outline="0" fieldPosition="0"/>
    </format>
    <format action="formatting" dxfId="135">
      <pivotArea type="normal" dataOnly="1" outline="0" collapsedLevelsAreSubtotals="1" fieldPosition="0"/>
    </format>
    <format action="formatting" dxfId="134">
      <pivotArea type="origin" dataOnly="0" labelOnly="1" outline="0" fieldPosition="0"/>
    </format>
    <format action="formatting" dxfId="133">
      <pivotArea field="5" type="button" dataOnly="0" labelOnly="1" outline="0" axis="axisCol" fieldPosition="0"/>
    </format>
    <format action="formatting" dxfId="132">
      <pivotArea field="-2" type="button" dataOnly="0" labelOnly="1" outline="0" axis="axisValues" fieldPosition="0"/>
    </format>
    <format action="formatting" dxfId="131">
      <pivotArea type="topRight" dataOnly="0" labelOnly="1" outline="0" fieldPosition="0"/>
    </format>
    <format action="formatting" dxfId="130">
      <pivotArea field="4" type="button" dataOnly="0" labelOnly="1" outline="0" axis="axisRow" fieldPosition="0"/>
    </format>
    <format action="formatting" dxfId="129">
      <pivotArea type="normal" dataOnly="0" labelOnly="1" outline="1" fieldPosition="0">
        <references count="1">
          <reference field="4"/>
        </references>
      </pivotArea>
    </format>
    <format action="formatting" dxfId="128">
      <pivotArea type="normal" dataOnly="0" labelOnly="1" grandRow="1" outline="0" fieldPosition="0"/>
    </format>
    <format action="formatting" dxfId="127">
      <pivotArea type="normal" dataOnly="0" labelOnly="1" outline="1" fieldPosition="0">
        <references count="1">
          <reference field="5"/>
        </references>
      </pivotArea>
    </format>
    <format action="formatting" dxfId="126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25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24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23">
      <pivotArea type="normal" dataOnly="0" labelOnly="1" outline="0" fieldPosition="0">
        <references count="2">
          <reference field="4294967294">
            <x v="0"/>
          </reference>
          <reference field="5" selected="0"/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3.xml><?xml version="1.0" encoding="utf-8"?>
<pivotTableDefinition xmlns:r="http://schemas.openxmlformats.org/officeDocument/2006/relationships" xmlns="http://schemas.openxmlformats.org/spreadsheetml/2006/main" name="Tableau croisé dynamique7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178:M207" firstHeaderRow="1" firstDataRow="3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sd="1" x="57"/>
        <item t="data" sd="1" x="53"/>
        <item t="data" sd="1" x="54"/>
        <item t="data" sd="1" x="58"/>
        <item t="data" sd="1" x="59"/>
        <item t="data" sd="1" x="7"/>
        <item t="data" sd="1" x="20"/>
        <item t="data" h="1" sd="1" x="34"/>
        <item t="data" sd="1" x="55"/>
        <item t="data" h="1" sd="1" x="8"/>
        <item t="data" h="1" sd="1" x="21"/>
        <item t="data" h="1" sd="1" x="5"/>
        <item t="data" h="1" sd="1" x="18"/>
        <item t="data" h="1" sd="1" x="11"/>
        <item t="data" h="1" sd="1" x="24"/>
        <item t="data" sd="1" x="56"/>
        <item t="data" sd="1" x="12"/>
        <item t="data" sd="1" x="25"/>
        <item t="data" h="1" sd="1" x="3"/>
        <item t="data" h="1" sd="1" x="15"/>
        <item t="data" h="1" sd="1" x="2"/>
        <item t="data" h="1" sd="1" x="14"/>
        <item t="data" sd="1" x="26"/>
        <item t="data" h="1" sd="1" x="29"/>
        <item t="data" h="1" sd="1" x="30"/>
        <item t="data" h="1" sd="1" x="28"/>
        <item t="data" sd="1" x="27"/>
        <item t="data" h="1" sd="1" x="10"/>
        <item t="data" h="1" sd="1" x="23"/>
        <item t="data" h="1" sd="1" x="1"/>
        <item t="data" h="1" sd="1" x="13"/>
        <item t="data" h="1" sd="1" x="45"/>
        <item t="data" h="1" sd="1" x="47"/>
        <item t="data" h="1" sd="1" x="46"/>
        <item t="data" sd="1" x="36"/>
        <item t="data" sd="1" x="41"/>
        <item t="data" sd="1" x="37"/>
        <item t="data" h="1" sd="1" x="40"/>
        <item t="data" h="1" sd="1" x="39"/>
        <item t="data" sd="1" x="38"/>
        <item t="data" h="1" sd="1" x="6"/>
        <item t="data" h="1" sd="1" x="19"/>
        <item t="data" sd="1" x="42"/>
        <item t="data" sd="1" x="43"/>
        <item t="data" sd="1" x="49"/>
        <item t="data" h="1" sd="1" x="4"/>
        <item t="data" h="1" sd="1" x="17"/>
        <item t="data" h="1" sd="1" x="16"/>
        <item t="data" h="1" sd="1" x="9"/>
        <item t="data" h="1" sd="1" x="22"/>
        <item t="data" sd="1" x="44"/>
        <item t="data" sd="1" x="48"/>
        <item t="data" h="1" sd="1" x="31"/>
        <item t="data" h="1" sd="1" x="32"/>
        <item t="data" h="1" sd="1" x="35"/>
        <item t="data" h="1" sd="1" x="33"/>
        <item t="data" sd="1" x="50"/>
        <item t="data" sd="1" x="51"/>
        <item t="data" sd="1" x="52"/>
        <item t="data" sd="1" x="0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h="1" sd="1" x="33"/>
        <item t="data" h="1" sd="1" x="69"/>
        <item t="data" h="1" sd="1" x="16"/>
        <item t="data" h="1" sd="1" x="24"/>
        <item t="data" h="1" sd="1" x="50"/>
        <item t="data" sd="1" x="67"/>
        <item t="data" h="1" sd="1" x="65"/>
        <item t="data" h="1" sd="1" x="15"/>
        <item t="data" h="1" sd="1" x="23"/>
        <item t="data" h="1" sd="1" x="32"/>
        <item t="data" h="1" sd="1" x="49"/>
        <item t="data" h="1" sd="1" x="70"/>
        <item t="data" h="1" sd="1" x="34"/>
        <item t="data" h="1" sd="1" x="71"/>
        <item t="data" h="1" sd="1" x="17"/>
        <item t="data" h="1" sd="1" x="25"/>
        <item t="data" h="1" sd="1" x="51"/>
        <item t="data" h="1" sd="1" x="75"/>
        <item t="data" h="1" sd="1" x="38"/>
        <item t="data" h="1" sd="1" x="11"/>
        <item t="data" h="1" sd="1" x="55"/>
        <item t="data" h="1" sd="1" x="1"/>
        <item t="data" h="1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66"/>
        <item t="data" h="1" sd="1" x="48"/>
        <item t="data" h="1" sd="1" x="78"/>
        <item t="data" h="1" sd="1" x="40"/>
        <item t="data" h="1" sd="1" x="1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h="1" sd="1" x="47"/>
        <item t="data" h="1" sd="1" x="6"/>
        <item t="data" h="1" sd="1" x="64"/>
        <item t="data" sd="1" x="80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83"/>
        <item t="data" h="1" sd="1" x="45"/>
        <item t="data" h="1" sd="1" x="4"/>
        <item t="data" h="1" sd="1" x="62"/>
        <item t="data" h="1" sd="1" x="84"/>
        <item t="data" h="1" sd="1" x="46"/>
        <item t="data" h="1" sd="1" x="5"/>
        <item t="data" h="1" sd="1" x="63"/>
        <item t="data" sd="1" x="82"/>
        <item t="data" h="1" sd="1" x="44"/>
        <item t="data" h="1" sd="1" x="3"/>
        <item t="data" h="1" sd="1" x="61"/>
        <item t="data" h="1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27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8"/>
    </i>
    <i t="data" r="0" i="0">
      <x v="15"/>
    </i>
    <i t="data" r="0" i="0">
      <x v="16"/>
    </i>
    <i t="data" r="0" i="0">
      <x v="17"/>
    </i>
    <i t="data" r="0" i="0">
      <x v="22"/>
    </i>
    <i t="data" r="0" i="0">
      <x v="26"/>
    </i>
    <i t="data" r="0" i="0">
      <x v="34"/>
    </i>
    <i t="data" r="0" i="0">
      <x v="35"/>
    </i>
    <i t="data" r="0" i="0">
      <x v="36"/>
    </i>
    <i t="data" r="0" i="0">
      <x v="39"/>
    </i>
    <i t="data" r="0" i="0">
      <x v="42"/>
    </i>
    <i t="data" r="0" i="0">
      <x v="43"/>
    </i>
    <i t="data" r="0" i="0">
      <x v="44"/>
    </i>
    <i t="data" r="0" i="0">
      <x v="50"/>
    </i>
    <i t="data" r="0" i="0">
      <x v="51"/>
    </i>
    <i t="data" r="0" i="0">
      <x v="56"/>
    </i>
    <i t="data" r="0" i="0">
      <x v="57"/>
    </i>
    <i t="data" r="0" i="0">
      <x v="58"/>
    </i>
    <i t="data" r="0" i="0">
      <x v="59"/>
    </i>
    <i t="grand" r="0" i="0">
      <x v="0"/>
    </i>
  </rowItems>
  <colFields count="2">
    <field x="5"/>
    <field x="-2"/>
  </colFields>
  <colItems count="12">
    <i t="data" r="0" i="0">
      <x v="14"/>
      <x v="0"/>
    </i>
    <i t="data" r="1" i="1">
      <x v="1"/>
    </i>
    <i t="data" r="1" i="2">
      <x v="2"/>
    </i>
    <i t="data" r="0" i="0">
      <x v="61"/>
      <x v="0"/>
    </i>
    <i t="data" r="1" i="1">
      <x v="1"/>
    </i>
    <i t="data" r="1" i="2">
      <x v="2"/>
    </i>
    <i t="data" r="0" i="0">
      <x v="86"/>
      <x v="0"/>
    </i>
    <i t="data" r="1" i="1">
      <x v="1"/>
    </i>
    <i t="data" r="1" i="2">
      <x v="2"/>
    </i>
    <i t="grand" r="0" i="0">
      <x v="0"/>
    </i>
    <i t="grand" r="0" i="1">
      <x v="0"/>
    </i>
    <i t="grand" r="0" i="2">
      <x v="0"/>
    </i>
  </colItems>
  <dataFields count="3">
    <dataField name="Somme de MC min" fld="21" subtotal="sum" showDataAs="normal" baseField="0" baseItem="0"/>
    <dataField name="Somme de MC max" fld="22" subtotal="sum" showDataAs="normal" baseField="0" baseItem="0"/>
    <dataField name="Somme de valeur out" fld="11" subtotal="sum" showDataAs="normal" baseField="0" baseItem="0"/>
  </dataFields>
  <formats count="51">
    <format action="formatting" dxfId="365">
      <pivotArea type="all" dataOnly="0" outline="0" fieldPosition="0"/>
    </format>
    <format action="formatting" dxfId="364">
      <pivotArea type="normal" dataOnly="1" outline="0" collapsedLevelsAreSubtotals="1" fieldPosition="0"/>
    </format>
    <format action="formatting" dxfId="363">
      <pivotArea type="origin" dataOnly="0" labelOnly="1" outline="0" fieldPosition="0"/>
    </format>
    <format action="formatting" dxfId="362">
      <pivotArea field="4" type="button" dataOnly="0" labelOnly="1" outline="0" axis="axisRow" fieldPosition="0"/>
    </format>
    <format action="formatting" dxfId="361">
      <pivotArea field="-2" type="button" dataOnly="0" labelOnly="1" outline="0" axis="axisCol" fieldPosition="1"/>
    </format>
    <format action="formatting" dxfId="360">
      <pivotArea type="topRight" dataOnly="0" labelOnly="1" outline="0" fieldPosition="0"/>
    </format>
    <format action="formatting" dxfId="359">
      <pivotArea field="5" type="button" dataOnly="0" labelOnly="1" outline="0" axis="axisCol" fieldPosition="0"/>
    </format>
    <format action="formatting" dxfId="358">
      <pivotArea type="normal" dataOnly="0" labelOnly="1" outline="1" fieldPosition="0">
        <references count="1">
          <reference field="5"/>
        </references>
      </pivotArea>
    </format>
    <format action="formatting" dxfId="357">
      <pivotArea type="normal" dataOnly="0" labelOnly="1" grandRow="1" outline="0" fieldPosition="0"/>
    </format>
    <format action="formatting" dxfId="356">
      <pivotArea type="normal" dataOnly="0" labelOnly="1" outline="1" fieldPosition="0">
        <references count="1">
          <reference field="4"/>
        </references>
      </pivotArea>
    </format>
    <format action="formatting" dxfId="355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54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53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52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51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50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49">
      <pivotArea type="normal" dataOnly="0" labelOnly="1" outline="0" fieldPosition="0">
        <references count="2">
          <reference field="4294967294">
            <x v="1"/>
          </reference>
          <reference field="4" selected="0"/>
        </references>
      </pivotArea>
    </format>
    <format action="formatting" dxfId="348">
      <pivotArea type="all" dataOnly="0" outline="0" fieldPosition="0"/>
    </format>
    <format action="formatting" dxfId="347">
      <pivotArea type="normal" dataOnly="1" outline="0" collapsedLevelsAreSubtotals="1" fieldPosition="0"/>
    </format>
    <format action="formatting" dxfId="346">
      <pivotArea type="origin" dataOnly="0" labelOnly="1" outline="0" fieldPosition="0"/>
    </format>
    <format action="formatting" dxfId="345">
      <pivotArea field="4" type="button" dataOnly="0" labelOnly="1" outline="0" axis="axisRow" fieldPosition="0"/>
    </format>
    <format action="formatting" dxfId="344">
      <pivotArea field="-2" type="button" dataOnly="0" labelOnly="1" outline="0" axis="axisCol" fieldPosition="1"/>
    </format>
    <format action="formatting" dxfId="343">
      <pivotArea type="topRight" dataOnly="0" labelOnly="1" outline="0" fieldPosition="0"/>
    </format>
    <format action="formatting" dxfId="342">
      <pivotArea field="5" type="button" dataOnly="0" labelOnly="1" outline="0" axis="axisCol" fieldPosition="0"/>
    </format>
    <format action="formatting" dxfId="341">
      <pivotArea type="normal" dataOnly="0" labelOnly="1" outline="1" fieldPosition="0">
        <references count="1">
          <reference field="5"/>
        </references>
      </pivotArea>
    </format>
    <format action="formatting" dxfId="340">
      <pivotArea type="normal" dataOnly="0" labelOnly="1" grandRow="1" outline="0" fieldPosition="0"/>
    </format>
    <format action="formatting" dxfId="339">
      <pivotArea type="normal" dataOnly="0" labelOnly="1" outline="1" fieldPosition="0">
        <references count="1">
          <reference field="4"/>
        </references>
      </pivotArea>
    </format>
    <format action="formatting" dxfId="338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37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36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35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34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33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32">
      <pivotArea type="normal" dataOnly="0" labelOnly="1" outline="0" fieldPosition="0">
        <references count="2">
          <reference field="4294967294">
            <x v="1"/>
          </reference>
          <reference field="4" selected="0"/>
        </references>
      </pivotArea>
    </format>
    <format action="formatting" dxfId="331">
      <pivotArea type="all" dataOnly="0" outline="0" fieldPosition="0"/>
    </format>
    <format action="formatting" dxfId="330">
      <pivotArea type="normal" dataOnly="1" outline="0" collapsedLevelsAreSubtotals="1" fieldPosition="0"/>
    </format>
    <format action="formatting" dxfId="329">
      <pivotArea type="origin" dataOnly="0" labelOnly="1" outline="0" fieldPosition="0"/>
    </format>
    <format action="formatting" dxfId="328">
      <pivotArea field="5" type="button" dataOnly="0" labelOnly="1" outline="0" axis="axisCol" fieldPosition="0"/>
    </format>
    <format action="formatting" dxfId="327">
      <pivotArea field="-2" type="button" dataOnly="0" labelOnly="1" outline="0" axis="axisCol" fieldPosition="1"/>
    </format>
    <format action="formatting" dxfId="326">
      <pivotArea type="topRight" dataOnly="0" labelOnly="1" outline="0" fieldPosition="0"/>
    </format>
    <format action="formatting" dxfId="325">
      <pivotArea field="4" type="button" dataOnly="0" labelOnly="1" outline="0" axis="axisRow" fieldPosition="0"/>
    </format>
    <format action="formatting" dxfId="324">
      <pivotArea type="normal" dataOnly="0" labelOnly="1" outline="1" fieldPosition="0">
        <references count="1">
          <reference field="4"/>
        </references>
      </pivotArea>
    </format>
    <format action="formatting" dxfId="323">
      <pivotArea type="normal" dataOnly="0" labelOnly="1" grandRow="1" outline="0" fieldPosition="0"/>
    </format>
    <format action="formatting" dxfId="322">
      <pivotArea type="normal" dataOnly="0" labelOnly="1" outline="1" fieldPosition="0">
        <references count="1">
          <reference field="5"/>
        </references>
      </pivotArea>
    </format>
    <format action="formatting" dxfId="321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320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319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318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317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316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315">
      <pivotArea type="normal" dataOnly="0" labelOnly="1" outline="0" fieldPosition="0">
        <references count="2">
          <reference field="4294967294">
            <x v="1"/>
          </reference>
          <reference field="5" selected="0"/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4.xml><?xml version="1.0" encoding="utf-8"?>
<pivotTableDefinition xmlns:r="http://schemas.openxmlformats.org/officeDocument/2006/relationships" xmlns="http://schemas.openxmlformats.org/spreadsheetml/2006/main" name="Tableau croisé dynamique1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3:G10" firstHeaderRow="1" firstDataRow="3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Col" showDropDowns="1" compact="1" outline="1" subtotalTop="1" dragToRow="1" dragToCol="1" dragToPage="1" dragToData="1" dragOff="1" showAll="0" topAutoShow="1" itemPageCount="10" sortType="manual" defaultSubtotal="1">
      <items count="61">
        <item t="data" h="1" sd="1" x="52"/>
        <item t="data" h="1" sd="1" x="7"/>
        <item t="data" h="1" sd="1" x="20"/>
        <item t="data" h="1" sd="1" x="34"/>
        <item t="data" h="1" sd="1" x="51"/>
        <item t="data" h="1" sd="1" x="12"/>
        <item t="data" h="1" sd="1" x="25"/>
        <item t="data" h="1" sd="1" x="42"/>
        <item t="data" h="1" sd="1" x="53"/>
        <item t="data" h="1" sd="1" x="3"/>
        <item t="data" h="1" sd="1" x="15"/>
        <item t="data" h="1" sd="1" x="57"/>
        <item t="data" h="1" sd="1" x="2"/>
        <item t="data" h="1" sd="1" x="14"/>
        <item t="data" h="1" sd="1" x="26"/>
        <item t="data" h="1" sd="1" x="29"/>
        <item t="data" h="1" sd="1" x="30"/>
        <item t="data" h="1" sd="1" x="28"/>
        <item t="data" h="1" sd="1" x="27"/>
        <item t="data" h="1" sd="1" x="48"/>
        <item t="data" h="1" sd="1" x="31"/>
        <item t="data" h="1" sd="1" x="32"/>
        <item t="data" h="1" sd="1" x="35"/>
        <item t="data" h="1" sd="1" x="33"/>
        <item t="data" h="1" sd="1" x="50"/>
        <item t="data" h="1" sd="1" x="10"/>
        <item t="data" h="1" sd="1" x="23"/>
        <item t="data" h="1" sd="1" x="1"/>
        <item t="data" h="1" sd="1" x="13"/>
        <item t="data" h="1" sd="1" x="43"/>
        <item t="data" h="1" sd="1" x="49"/>
        <item t="data" h="1" sd="1" x="54"/>
        <item t="data" h="1" sd="1" x="4"/>
        <item t="data" h="1" sd="1" x="17"/>
        <item t="data" h="1" sd="1" x="16"/>
        <item t="data" sd="1" x="0"/>
        <item t="data" h="1" sd="1" x="55"/>
        <item t="data" h="1" sd="1" x="8"/>
        <item t="data" h="1" sd="1" x="21"/>
        <item t="data" h="1" sd="1" x="58"/>
        <item t="data" h="1" sd="1" x="5"/>
        <item t="data" h="1" sd="1" x="18"/>
        <item t="data" h="1" sd="1" x="11"/>
        <item t="data" h="1" sd="1" x="24"/>
        <item t="data" h="1" sd="1" x="56"/>
        <item t="data" h="1" sd="1" x="9"/>
        <item t="data" h="1" sd="1" x="22"/>
        <item t="data" h="1" sd="1" x="44"/>
        <item t="data" h="1" sd="1" x="45"/>
        <item t="data" h="1" sd="1" x="47"/>
        <item t="data" h="1" sd="1" x="46"/>
        <item t="data" h="1" sd="1" x="36"/>
        <item t="data" h="1" sd="1" x="37"/>
        <item t="data" h="1" sd="1" x="40"/>
        <item t="data" h="1" sd="1" x="39"/>
        <item t="data" h="1" sd="1" x="41"/>
        <item t="data" h="1" sd="1" x="38"/>
        <item t="data" h="1" sd="1" x="59"/>
        <item t="data" h="1" sd="1" x="6"/>
        <item t="data" h="1" sd="1" x="19"/>
        <item t="default" sd="1"/>
      </items>
    </pivotField>
    <pivotField axis="axisRow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32"/>
        <item t="data" h="1" sd="1" x="65"/>
        <item t="data" h="1" sd="1" x="15"/>
        <item t="data" h="1" sd="1" x="23"/>
        <item t="data" h="1" sd="1" x="49"/>
        <item t="data" h="1" sd="1" x="70"/>
        <item t="data" h="1" sd="1" x="34"/>
        <item t="data" h="1" sd="1" x="71"/>
        <item t="data" h="1" sd="1" x="17"/>
        <item t="data" h="1" sd="1" x="25"/>
        <item t="data" h="1" sd="1" x="51"/>
        <item t="data" h="1" sd="1" x="75"/>
        <item t="data" h="1" sd="1" x="38"/>
        <item t="data" h="1" sd="1" x="11"/>
        <item t="data" h="1" sd="1" x="55"/>
        <item t="data" sd="1" x="1"/>
        <item t="data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66"/>
        <item t="data" sd="1" x="48"/>
        <item t="data" h="1" sd="1" x="78"/>
        <item t="data" h="1" sd="1" x="40"/>
        <item t="data" h="1" sd="1" x="1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h="1" sd="1" x="47"/>
        <item t="data" h="1" sd="1" x="6"/>
        <item t="data" h="1" sd="1" x="64"/>
        <item t="data" h="1" sd="1" x="80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83"/>
        <item t="data" h="1" sd="1" x="45"/>
        <item t="data" h="1" sd="1" x="4"/>
        <item t="data" h="1" sd="1" x="62"/>
        <item t="data" h="1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ata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5"/>
  </rowFields>
  <rowItems count="5">
    <i t="data" r="0" i="0">
      <x v="30"/>
    </i>
    <i t="data" r="0" i="0">
      <x v="31"/>
    </i>
    <i t="data" r="0" i="0">
      <x v="38"/>
    </i>
    <i t="data" r="0" i="0">
      <x v="90"/>
    </i>
    <i t="grand" r="0" i="0">
      <x v="0"/>
    </i>
  </rowItems>
  <colFields count="2">
    <field x="4"/>
    <field x="-2"/>
  </colFields>
  <colItems count="6">
    <i t="data" r="0" i="0">
      <x v="35"/>
      <x v="0"/>
    </i>
    <i t="data" r="1" i="1">
      <x v="1"/>
    </i>
    <i t="data" r="1" i="2">
      <x v="2"/>
    </i>
    <i t="grand" r="0" i="0">
      <x v="0"/>
    </i>
    <i t="grand" r="0" i="1">
      <x v="0"/>
    </i>
    <i t="grand" r="0" i="2">
      <x v="0"/>
    </i>
  </colItems>
  <dataFields count="3">
    <dataField name="Somme de MC min" fld="21" subtotal="sum" showDataAs="normal" baseField="0" baseItem="0"/>
    <dataField name="Somme de MC max" fld="22" subtotal="sum" showDataAs="normal" baseField="0" baseItem="0"/>
    <dataField name="Somme de valeur out" fld="11" subtotal="sum" showDataAs="normal" baseField="0" baseItem="0"/>
  </dataFields>
  <formats count="60">
    <format action="formatting" dxfId="122">
      <pivotArea type="all" dataOnly="0" outline="0" fieldPosition="0"/>
    </format>
    <format action="formatting" dxfId="121">
      <pivotArea type="normal" dataOnly="1" outline="0" collapsedLevelsAreSubtotals="1" fieldPosition="0"/>
    </format>
    <format action="formatting" dxfId="120">
      <pivotArea type="origin" dataOnly="0" labelOnly="1" outline="0" fieldPosition="0"/>
    </format>
    <format action="formatting" dxfId="119">
      <pivotArea field="4" type="button" dataOnly="0" labelOnly="1" outline="0" axis="axisCol" fieldPosition="0"/>
    </format>
    <format action="formatting" dxfId="118">
      <pivotArea field="-2" type="button" dataOnly="0" labelOnly="1" outline="0" axis="axisCol" fieldPosition="1"/>
    </format>
    <format action="formatting" dxfId="117">
      <pivotArea type="topRight" dataOnly="0" labelOnly="1" outline="0" fieldPosition="0"/>
    </format>
    <format action="formatting" dxfId="116">
      <pivotArea field="5" type="button" dataOnly="0" labelOnly="1" outline="0" axis="axisRow" fieldPosition="0"/>
    </format>
    <format action="formatting" dxfId="115">
      <pivotArea type="normal" dataOnly="0" labelOnly="1" outline="1" fieldPosition="0">
        <references count="1">
          <reference field="5"/>
        </references>
      </pivotArea>
    </format>
    <format action="formatting" dxfId="114">
      <pivotArea type="normal" dataOnly="0" labelOnly="1" grandRow="1" outline="0" fieldPosition="0"/>
    </format>
    <format action="formatting" dxfId="113">
      <pivotArea type="normal" dataOnly="0" labelOnly="1" outline="1" fieldPosition="0">
        <references count="1">
          <reference field="4"/>
        </references>
      </pivotArea>
    </format>
    <format action="formatting" dxfId="112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111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10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109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108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07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106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105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04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103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102">
      <pivotArea type="all" dataOnly="0" outline="0" fieldPosition="0"/>
    </format>
    <format action="formatting" dxfId="101">
      <pivotArea type="normal" dataOnly="1" outline="0" collapsedLevelsAreSubtotals="1" fieldPosition="0"/>
    </format>
    <format action="formatting" dxfId="100">
      <pivotArea type="origin" dataOnly="0" labelOnly="1" outline="0" fieldPosition="0"/>
    </format>
    <format action="formatting" dxfId="99">
      <pivotArea field="4" type="button" dataOnly="0" labelOnly="1" outline="0" axis="axisCol" fieldPosition="0"/>
    </format>
    <format action="formatting" dxfId="98">
      <pivotArea field="-2" type="button" dataOnly="0" labelOnly="1" outline="0" axis="axisCol" fieldPosition="1"/>
    </format>
    <format action="formatting" dxfId="97">
      <pivotArea type="topRight" dataOnly="0" labelOnly="1" outline="0" fieldPosition="0"/>
    </format>
    <format action="formatting" dxfId="96">
      <pivotArea field="5" type="button" dataOnly="0" labelOnly="1" outline="0" axis="axisRow" fieldPosition="0"/>
    </format>
    <format action="formatting" dxfId="95">
      <pivotArea type="normal" dataOnly="0" labelOnly="1" outline="1" fieldPosition="0">
        <references count="1">
          <reference field="5"/>
        </references>
      </pivotArea>
    </format>
    <format action="formatting" dxfId="94">
      <pivotArea type="normal" dataOnly="0" labelOnly="1" grandRow="1" outline="0" fieldPosition="0"/>
    </format>
    <format action="formatting" dxfId="93">
      <pivotArea type="normal" dataOnly="0" labelOnly="1" outline="1" fieldPosition="0">
        <references count="1">
          <reference field="4"/>
        </references>
      </pivotArea>
    </format>
    <format action="formatting" dxfId="92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91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90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89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88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87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86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85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84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83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82">
      <pivotArea type="all" dataOnly="0" outline="0" fieldPosition="0"/>
    </format>
    <format action="formatting" dxfId="81">
      <pivotArea type="normal" dataOnly="1" outline="0" collapsedLevelsAreSubtotals="1" fieldPosition="0"/>
    </format>
    <format action="formatting" dxfId="80">
      <pivotArea type="origin" dataOnly="0" labelOnly="1" outline="0" fieldPosition="0"/>
    </format>
    <format action="formatting" dxfId="79">
      <pivotArea field="4" type="button" dataOnly="0" labelOnly="1" outline="0" axis="axisCol" fieldPosition="0"/>
    </format>
    <format action="formatting" dxfId="78">
      <pivotArea field="-2" type="button" dataOnly="0" labelOnly="1" outline="0" axis="axisCol" fieldPosition="1"/>
    </format>
    <format action="formatting" dxfId="77">
      <pivotArea type="topRight" dataOnly="0" labelOnly="1" outline="0" fieldPosition="0"/>
    </format>
    <format action="formatting" dxfId="76">
      <pivotArea field="5" type="button" dataOnly="0" labelOnly="1" outline="0" axis="axisRow" fieldPosition="0"/>
    </format>
    <format action="formatting" dxfId="75">
      <pivotArea type="normal" dataOnly="0" labelOnly="1" outline="1" fieldPosition="0">
        <references count="1">
          <reference field="5"/>
        </references>
      </pivotArea>
    </format>
    <format action="formatting" dxfId="74">
      <pivotArea type="normal" dataOnly="0" labelOnly="1" grandRow="1" outline="0" fieldPosition="0"/>
    </format>
    <format action="formatting" dxfId="73">
      <pivotArea type="normal" dataOnly="0" labelOnly="1" outline="1" fieldPosition="0">
        <references count="1">
          <reference field="4"/>
        </references>
      </pivotArea>
    </format>
    <format action="formatting" dxfId="72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71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70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69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68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67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66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65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64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63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5.xml><?xml version="1.0" encoding="utf-8"?>
<pivotTableDefinition xmlns:r="http://schemas.openxmlformats.org/officeDocument/2006/relationships" xmlns="http://schemas.openxmlformats.org/spreadsheetml/2006/main" name="Tableau croisé dynamique5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551:BC580" firstHeaderRow="1" firstDataRow="3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sd="1" x="57"/>
        <item t="data" sd="1" x="53"/>
        <item t="data" sd="1" x="54"/>
        <item t="data" sd="1" x="58"/>
        <item t="data" sd="1" x="59"/>
        <item t="data" sd="1" x="7"/>
        <item t="data" sd="1" x="20"/>
        <item t="data" h="1" sd="1" x="34"/>
        <item t="data" sd="1" x="55"/>
        <item t="data" h="1" sd="1" x="8"/>
        <item t="data" h="1" sd="1" x="21"/>
        <item t="data" h="1" sd="1" x="5"/>
        <item t="data" h="1" sd="1" x="18"/>
        <item t="data" h="1" sd="1" x="11"/>
        <item t="data" h="1" sd="1" x="24"/>
        <item t="data" sd="1" x="56"/>
        <item t="data" sd="1" x="12"/>
        <item t="data" sd="1" x="25"/>
        <item t="data" h="1" sd="1" x="3"/>
        <item t="data" h="1" sd="1" x="15"/>
        <item t="data" h="1" sd="1" x="2"/>
        <item t="data" h="1" sd="1" x="14"/>
        <item t="data" sd="1" x="26"/>
        <item t="data" h="1" sd="1" x="29"/>
        <item t="data" h="1" sd="1" x="30"/>
        <item t="data" h="1" sd="1" x="28"/>
        <item t="data" sd="1" x="27"/>
        <item t="data" h="1" sd="1" x="10"/>
        <item t="data" h="1" sd="1" x="23"/>
        <item t="data" h="1" sd="1" x="1"/>
        <item t="data" h="1" sd="1" x="13"/>
        <item t="data" h="1" sd="1" x="45"/>
        <item t="data" h="1" sd="1" x="47"/>
        <item t="data" h="1" sd="1" x="46"/>
        <item t="data" sd="1" x="36"/>
        <item t="data" sd="1" x="41"/>
        <item t="data" sd="1" x="37"/>
        <item t="data" h="1" sd="1" x="40"/>
        <item t="data" h="1" sd="1" x="39"/>
        <item t="data" sd="1" x="38"/>
        <item t="data" h="1" sd="1" x="6"/>
        <item t="data" h="1" sd="1" x="19"/>
        <item t="data" sd="1" x="42"/>
        <item t="data" sd="1" x="43"/>
        <item t="data" sd="1" x="49"/>
        <item t="data" h="1" sd="1" x="4"/>
        <item t="data" h="1" sd="1" x="17"/>
        <item t="data" h="1" sd="1" x="16"/>
        <item t="data" h="1" sd="1" x="9"/>
        <item t="data" h="1" sd="1" x="22"/>
        <item t="data" sd="1" x="44"/>
        <item t="data" sd="1" x="48"/>
        <item t="data" h="1" sd="1" x="31"/>
        <item t="data" h="1" sd="1" x="32"/>
        <item t="data" h="1" sd="1" x="35"/>
        <item t="data" h="1" sd="1" x="33"/>
        <item t="data" sd="1" x="50"/>
        <item t="data" sd="1" x="51"/>
        <item t="data" sd="1" x="52"/>
        <item t="data" sd="1" x="0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sd="1" x="27"/>
        <item t="data" h="1" sd="1" x="89"/>
        <item t="data" h="1" sd="1" x="68"/>
        <item t="data" h="1" sd="1" x="33"/>
        <item t="data" sd="1" x="69"/>
        <item t="data" sd="1" x="16"/>
        <item t="data" sd="1" x="24"/>
        <item t="data" h="1" sd="1" x="50"/>
        <item t="data" h="1" sd="1" x="67"/>
        <item t="data" h="1" sd="1" x="65"/>
        <item t="data" h="1" sd="1" x="15"/>
        <item t="data" h="1" sd="1" x="23"/>
        <item t="data" h="1" sd="1" x="32"/>
        <item t="data" h="1" sd="1" x="49"/>
        <item t="data" h="1" sd="1" x="70"/>
        <item t="data" h="1" sd="1" x="34"/>
        <item t="data" sd="1" x="71"/>
        <item t="data" sd="1" x="17"/>
        <item t="data" sd="1" x="25"/>
        <item t="data" h="1" sd="1" x="51"/>
        <item t="data" h="1" sd="1" x="75"/>
        <item t="data" h="1" sd="1" x="38"/>
        <item t="data" sd="1" x="11"/>
        <item t="data" h="1" sd="1" x="55"/>
        <item t="data" sd="1" x="1"/>
        <item t="data" h="1" sd="1" x="31"/>
        <item t="data" sd="1" x="29"/>
        <item t="data" h="1" sd="1" x="77"/>
        <item t="data" h="1" sd="1" x="39"/>
        <item t="data" sd="1" x="13"/>
        <item t="data" h="1" sd="1" x="56"/>
        <item t="data" h="1" sd="1" x="66"/>
        <item t="data" h="1" sd="1" x="48"/>
        <item t="data" h="1" sd="1" x="78"/>
        <item t="data" h="1" sd="1" x="40"/>
        <item t="data" sd="1" x="12"/>
        <item t="data" h="1" sd="1" x="57"/>
        <item t="data" h="1" sd="1" x="79"/>
        <item t="data" h="1" sd="1" x="73"/>
        <item t="data" h="1" sd="1" x="36"/>
        <item t="data" sd="1" x="9"/>
        <item t="data" h="1" sd="1" x="53"/>
        <item t="data" h="1" sd="1" x="74"/>
        <item t="data" h="1" sd="1" x="37"/>
        <item t="data" sd="1" x="10"/>
        <item t="data" h="1" sd="1" x="54"/>
        <item t="data" h="1" sd="1" x="72"/>
        <item t="data" sd="1" x="7"/>
        <item t="data" h="1" sd="1" x="35"/>
        <item t="data" h="1" sd="1" x="8"/>
        <item t="data" h="1" sd="1" x="52"/>
        <item t="data" h="1" sd="1" x="85"/>
        <item t="data" h="1" sd="1" x="47"/>
        <item t="data" sd="1" x="6"/>
        <item t="data" h="1" sd="1" x="64"/>
        <item t="data" sd="1" x="80"/>
        <item t="data" h="1" sd="1" x="41"/>
        <item t="data" h="1" sd="1" x="42"/>
        <item t="data" sd="1" x="87"/>
        <item t="data" sd="1" x="20"/>
        <item t="data" sd="1" x="26"/>
        <item t="data" h="1" sd="1" x="59"/>
        <item t="data" h="1" sd="1" x="86"/>
        <item t="data" sd="1" x="81"/>
        <item t="data" h="1" sd="1" x="18"/>
        <item t="data" h="1" sd="1" x="58"/>
        <item t="data" sd="1" x="19"/>
        <item t="data" h="1" sd="1" x="88"/>
        <item t="data" h="1" sd="1" x="43"/>
        <item t="data" sd="1" x="21"/>
        <item t="data" h="1" sd="1" x="60"/>
        <item t="data" sd="1" x="28"/>
        <item t="data" h="1" sd="1" x="83"/>
        <item t="data" h="1" sd="1" x="45"/>
        <item t="data" sd="1" x="4"/>
        <item t="data" h="1" sd="1" x="62"/>
        <item t="data" h="1" sd="1" x="84"/>
        <item t="data" h="1" sd="1" x="46"/>
        <item t="data" sd="1" x="5"/>
        <item t="data" h="1" sd="1" x="63"/>
        <item t="data" h="1" sd="1" x="82"/>
        <item t="data" h="1" sd="1" x="44"/>
        <item t="data" h="1" sd="1" x="3"/>
        <item t="data" h="1" sd="1" x="61"/>
        <item t="data" h="1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27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8"/>
    </i>
    <i t="data" r="0" i="0">
      <x v="15"/>
    </i>
    <i t="data" r="0" i="0">
      <x v="16"/>
    </i>
    <i t="data" r="0" i="0">
      <x v="17"/>
    </i>
    <i t="data" r="0" i="0">
      <x v="22"/>
    </i>
    <i t="data" r="0" i="0">
      <x v="26"/>
    </i>
    <i t="data" r="0" i="0">
      <x v="34"/>
    </i>
    <i t="data" r="0" i="0">
      <x v="35"/>
    </i>
    <i t="data" r="0" i="0">
      <x v="36"/>
    </i>
    <i t="data" r="0" i="0">
      <x v="39"/>
    </i>
    <i t="data" r="0" i="0">
      <x v="42"/>
    </i>
    <i t="data" r="0" i="0">
      <x v="43"/>
    </i>
    <i t="data" r="0" i="0">
      <x v="44"/>
    </i>
    <i t="data" r="0" i="0">
      <x v="50"/>
    </i>
    <i t="data" r="0" i="0">
      <x v="51"/>
    </i>
    <i t="data" r="0" i="0">
      <x v="56"/>
    </i>
    <i t="data" r="0" i="0">
      <x v="57"/>
    </i>
    <i t="data" r="0" i="0">
      <x v="58"/>
    </i>
    <i t="data" r="0" i="0">
      <x v="59"/>
    </i>
    <i t="grand" r="0" i="0">
      <x v="0"/>
    </i>
  </rowItems>
  <colFields count="2">
    <field x="5"/>
    <field x="-2"/>
  </colFields>
  <colItems count="54">
    <i t="data" r="0" i="0">
      <x v="6"/>
      <x v="0"/>
    </i>
    <i t="data" r="1" i="1">
      <x v="1"/>
    </i>
    <i t="data" r="0" i="0">
      <x v="10"/>
      <x v="0"/>
    </i>
    <i t="data" r="1" i="1">
      <x v="1"/>
    </i>
    <i t="data" r="0" i="0">
      <x v="11"/>
      <x v="0"/>
    </i>
    <i t="data" r="1" i="1">
      <x v="1"/>
    </i>
    <i t="data" r="0" i="0">
      <x v="12"/>
      <x v="0"/>
    </i>
    <i t="data" r="1" i="1">
      <x v="1"/>
    </i>
    <i t="data" r="0" i="0">
      <x v="22"/>
      <x v="0"/>
    </i>
    <i t="data" r="1" i="1">
      <x v="1"/>
    </i>
    <i t="data" r="0" i="0">
      <x v="23"/>
      <x v="0"/>
    </i>
    <i t="data" r="1" i="1">
      <x v="1"/>
    </i>
    <i t="data" r="0" i="0">
      <x v="24"/>
      <x v="0"/>
    </i>
    <i t="data" r="1" i="1">
      <x v="1"/>
    </i>
    <i t="data" r="0" i="0">
      <x v="28"/>
      <x v="0"/>
    </i>
    <i t="data" r="1" i="1">
      <x v="1"/>
    </i>
    <i t="data" r="0" i="0">
      <x v="30"/>
      <x v="0"/>
    </i>
    <i t="data" r="1" i="1">
      <x v="1"/>
    </i>
    <i t="data" r="0" i="0">
      <x v="32"/>
      <x v="0"/>
    </i>
    <i t="data" r="1" i="1">
      <x v="1"/>
    </i>
    <i t="data" r="0" i="0">
      <x v="35"/>
      <x v="0"/>
    </i>
    <i t="data" r="1" i="1">
      <x v="1"/>
    </i>
    <i t="data" r="0" i="0">
      <x v="41"/>
      <x v="0"/>
    </i>
    <i t="data" r="1" i="1">
      <x v="1"/>
    </i>
    <i t="data" r="0" i="0">
      <x v="46"/>
      <x v="0"/>
    </i>
    <i t="data" r="1" i="1">
      <x v="1"/>
    </i>
    <i t="data" r="0" i="0">
      <x v="50"/>
      <x v="0"/>
    </i>
    <i t="data" r="1" i="1">
      <x v="1"/>
    </i>
    <i t="data" r="0" i="0">
      <x v="53"/>
      <x v="0"/>
    </i>
    <i t="data" r="1" i="1">
      <x v="1"/>
    </i>
    <i t="data" r="0" i="0">
      <x v="59"/>
      <x v="0"/>
    </i>
    <i t="data" r="1" i="1">
      <x v="1"/>
    </i>
    <i t="data" r="0" i="0">
      <x v="61"/>
      <x v="0"/>
    </i>
    <i t="data" r="1" i="1">
      <x v="1"/>
    </i>
    <i t="data" r="0" i="0">
      <x v="64"/>
      <x v="0"/>
    </i>
    <i t="data" r="1" i="1">
      <x v="1"/>
    </i>
    <i t="data" r="0" i="0">
      <x v="65"/>
      <x v="0"/>
    </i>
    <i t="data" r="1" i="1">
      <x v="1"/>
    </i>
    <i t="data" r="0" i="0">
      <x v="66"/>
      <x v="0"/>
    </i>
    <i t="data" r="1" i="1">
      <x v="1"/>
    </i>
    <i t="data" r="0" i="0">
      <x v="69"/>
      <x v="0"/>
    </i>
    <i t="data" r="1" i="1">
      <x v="1"/>
    </i>
    <i t="data" r="0" i="0">
      <x v="72"/>
      <x v="0"/>
    </i>
    <i t="data" r="1" i="1">
      <x v="1"/>
    </i>
    <i t="data" r="0" i="0">
      <x v="75"/>
      <x v="0"/>
    </i>
    <i t="data" r="1" i="1">
      <x v="1"/>
    </i>
    <i t="data" r="0" i="0">
      <x v="77"/>
      <x v="0"/>
    </i>
    <i t="data" r="1" i="1">
      <x v="1"/>
    </i>
    <i t="data" r="0" i="0">
      <x v="80"/>
      <x v="0"/>
    </i>
    <i t="data" r="1" i="1">
      <x v="1"/>
    </i>
    <i t="data" r="0" i="0">
      <x v="84"/>
      <x v="0"/>
    </i>
    <i t="data" r="1" i="1">
      <x v="1"/>
    </i>
    <i t="grand" r="0" i="0">
      <x v="0"/>
    </i>
    <i t="grand" r="0" i="1">
      <x v="0"/>
    </i>
  </colItems>
  <dataFields count="2">
    <dataField name="Somme de MC min" fld="21" subtotal="sum" showDataAs="normal" baseField="0" baseItem="0"/>
    <dataField name="Somme de MC max" fld="22" subtotal="sum" showDataAs="normal" baseField="0" baseItem="0"/>
  </dataFields>
  <formats count="51">
    <format action="formatting" dxfId="62">
      <pivotArea type="all" dataOnly="0" outline="0" fieldPosition="0"/>
    </format>
    <format action="formatting" dxfId="61">
      <pivotArea type="normal" dataOnly="1" outline="0" collapsedLevelsAreSubtotals="1" fieldPosition="0"/>
    </format>
    <format action="formatting" dxfId="60">
      <pivotArea type="origin" dataOnly="0" labelOnly="1" outline="0" fieldPosition="0"/>
    </format>
    <format action="formatting" dxfId="59">
      <pivotArea field="4" type="button" dataOnly="0" labelOnly="1" outline="0" axis="axisRow" fieldPosition="0"/>
    </format>
    <format action="formatting" dxfId="58">
      <pivotArea field="-2" type="button" dataOnly="0" labelOnly="1" outline="0" axis="axisCol" fieldPosition="1"/>
    </format>
    <format action="formatting" dxfId="57">
      <pivotArea type="topRight" dataOnly="0" labelOnly="1" outline="0" fieldPosition="0"/>
    </format>
    <format action="formatting" dxfId="56">
      <pivotArea field="5" type="button" dataOnly="0" labelOnly="1" outline="0" axis="axisCol" fieldPosition="0"/>
    </format>
    <format action="formatting" dxfId="55">
      <pivotArea type="normal" dataOnly="0" labelOnly="1" outline="1" fieldPosition="0">
        <references count="1">
          <reference field="5"/>
        </references>
      </pivotArea>
    </format>
    <format action="formatting" dxfId="54">
      <pivotArea type="normal" dataOnly="0" labelOnly="1" grandRow="1" outline="0" fieldPosition="0"/>
    </format>
    <format action="formatting" dxfId="53">
      <pivotArea type="normal" dataOnly="0" labelOnly="1" outline="1" fieldPosition="0">
        <references count="1">
          <reference field="4"/>
        </references>
      </pivotArea>
    </format>
    <format action="formatting" dxfId="52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51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50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9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8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7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6">
      <pivotArea type="normal" dataOnly="0" labelOnly="1" outline="0" fieldPosition="0">
        <references count="2">
          <reference field="4294967294">
            <x v="1"/>
          </reference>
          <reference field="4" selected="0"/>
        </references>
      </pivotArea>
    </format>
    <format action="formatting" dxfId="45">
      <pivotArea type="all" dataOnly="0" outline="0" fieldPosition="0"/>
    </format>
    <format action="formatting" dxfId="44">
      <pivotArea type="normal" dataOnly="1" outline="0" collapsedLevelsAreSubtotals="1" fieldPosition="0"/>
    </format>
    <format action="formatting" dxfId="43">
      <pivotArea type="origin" dataOnly="0" labelOnly="1" outline="0" fieldPosition="0"/>
    </format>
    <format action="formatting" dxfId="42">
      <pivotArea field="4" type="button" dataOnly="0" labelOnly="1" outline="0" axis="axisRow" fieldPosition="0"/>
    </format>
    <format action="formatting" dxfId="41">
      <pivotArea field="-2" type="button" dataOnly="0" labelOnly="1" outline="0" axis="axisCol" fieldPosition="1"/>
    </format>
    <format action="formatting" dxfId="40">
      <pivotArea type="topRight" dataOnly="0" labelOnly="1" outline="0" fieldPosition="0"/>
    </format>
    <format action="formatting" dxfId="39">
      <pivotArea field="5" type="button" dataOnly="0" labelOnly="1" outline="0" axis="axisCol" fieldPosition="0"/>
    </format>
    <format action="formatting" dxfId="38">
      <pivotArea type="normal" dataOnly="0" labelOnly="1" outline="1" fieldPosition="0">
        <references count="1">
          <reference field="5"/>
        </references>
      </pivotArea>
    </format>
    <format action="formatting" dxfId="37">
      <pivotArea type="normal" dataOnly="0" labelOnly="1" grandRow="1" outline="0" fieldPosition="0"/>
    </format>
    <format action="formatting" dxfId="36">
      <pivotArea type="normal" dataOnly="0" labelOnly="1" outline="1" fieldPosition="0">
        <references count="1">
          <reference field="4"/>
        </references>
      </pivotArea>
    </format>
    <format action="formatting" dxfId="35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4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3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2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31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30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29">
      <pivotArea type="normal" dataOnly="0" labelOnly="1" outline="0" fieldPosition="0">
        <references count="2">
          <reference field="4294967294">
            <x v="1"/>
          </reference>
          <reference field="4" selected="0"/>
        </references>
      </pivotArea>
    </format>
    <format action="formatting" dxfId="28">
      <pivotArea type="all" dataOnly="0" outline="0" fieldPosition="0"/>
    </format>
    <format action="formatting" dxfId="27">
      <pivotArea type="normal" dataOnly="1" outline="0" collapsedLevelsAreSubtotals="1" fieldPosition="0"/>
    </format>
    <format action="formatting" dxfId="26">
      <pivotArea type="origin" dataOnly="0" labelOnly="1" outline="0" fieldPosition="0"/>
    </format>
    <format action="formatting" dxfId="25">
      <pivotArea field="5" type="button" dataOnly="0" labelOnly="1" outline="0" axis="axisCol" fieldPosition="0"/>
    </format>
    <format action="formatting" dxfId="24">
      <pivotArea field="-2" type="button" dataOnly="0" labelOnly="1" outline="0" axis="axisCol" fieldPosition="1"/>
    </format>
    <format action="formatting" dxfId="23">
      <pivotArea type="topRight" dataOnly="0" labelOnly="1" outline="0" fieldPosition="0"/>
    </format>
    <format action="formatting" dxfId="22">
      <pivotArea field="4" type="button" dataOnly="0" labelOnly="1" outline="0" axis="axisRow" fieldPosition="0"/>
    </format>
    <format action="formatting" dxfId="21">
      <pivotArea type="normal" dataOnly="0" labelOnly="1" outline="1" fieldPosition="0">
        <references count="1">
          <reference field="4"/>
        </references>
      </pivotArea>
    </format>
    <format action="formatting" dxfId="20">
      <pivotArea type="normal" dataOnly="0" labelOnly="1" grandRow="1" outline="0" fieldPosition="0"/>
    </format>
    <format action="formatting" dxfId="19">
      <pivotArea type="normal" dataOnly="0" labelOnly="1" outline="1" fieldPosition="0">
        <references count="1">
          <reference field="5"/>
        </references>
      </pivotArea>
    </format>
    <format action="formatting" dxfId="18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7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16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5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14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3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12">
      <pivotArea type="normal" dataOnly="0" labelOnly="1" outline="0" fieldPosition="0">
        <references count="2">
          <reference field="4294967294">
            <x v="1"/>
          </reference>
          <reference field="5" selected="0"/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6.xml><?xml version="1.0" encoding="utf-8"?>
<pivotTableDefinition xmlns:r="http://schemas.openxmlformats.org/officeDocument/2006/relationships" xmlns="http://schemas.openxmlformats.org/spreadsheetml/2006/main" name="Tableau croisé dynamique9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798:J826" firstHeaderRow="1" firstDataRow="2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sd="1" x="57"/>
        <item t="data" sd="1" x="53"/>
        <item t="data" sd="1" x="54"/>
        <item t="data" sd="1" x="58"/>
        <item t="data" sd="1" x="59"/>
        <item t="data" sd="1" x="7"/>
        <item t="data" sd="1" x="20"/>
        <item t="data" h="1" sd="1" x="34"/>
        <item t="data" sd="1" x="55"/>
        <item t="data" h="1" sd="1" x="8"/>
        <item t="data" h="1" sd="1" x="21"/>
        <item t="data" h="1" sd="1" x="5"/>
        <item t="data" h="1" sd="1" x="18"/>
        <item t="data" h="1" sd="1" x="11"/>
        <item t="data" h="1" sd="1" x="24"/>
        <item t="data" sd="1" x="56"/>
        <item t="data" sd="1" x="12"/>
        <item t="data" sd="1" x="25"/>
        <item t="data" h="1" sd="1" x="3"/>
        <item t="data" h="1" sd="1" x="15"/>
        <item t="data" h="1" sd="1" x="2"/>
        <item t="data" h="1" sd="1" x="14"/>
        <item t="data" sd="1" x="26"/>
        <item t="data" h="1" sd="1" x="29"/>
        <item t="data" h="1" sd="1" x="30"/>
        <item t="data" h="1" sd="1" x="28"/>
        <item t="data" sd="1" x="27"/>
        <item t="data" h="1" sd="1" x="10"/>
        <item t="data" h="1" sd="1" x="23"/>
        <item t="data" h="1" sd="1" x="1"/>
        <item t="data" h="1" sd="1" x="13"/>
        <item t="data" h="1" sd="1" x="45"/>
        <item t="data" h="1" sd="1" x="47"/>
        <item t="data" h="1" sd="1" x="46"/>
        <item t="data" sd="1" x="36"/>
        <item t="data" sd="1" x="41"/>
        <item t="data" sd="1" x="37"/>
        <item t="data" h="1" sd="1" x="40"/>
        <item t="data" h="1" sd="1" x="39"/>
        <item t="data" sd="1" x="38"/>
        <item t="data" h="1" sd="1" x="6"/>
        <item t="data" h="1" sd="1" x="19"/>
        <item t="data" sd="1" x="42"/>
        <item t="data" sd="1" x="43"/>
        <item t="data" sd="1" x="49"/>
        <item t="data" h="1" sd="1" x="4"/>
        <item t="data" h="1" sd="1" x="17"/>
        <item t="data" h="1" sd="1" x="16"/>
        <item t="data" h="1" sd="1" x="9"/>
        <item t="data" h="1" sd="1" x="22"/>
        <item t="data" sd="1" x="44"/>
        <item t="data" sd="1" x="48"/>
        <item t="data" h="1" sd="1" x="31"/>
        <item t="data" h="1" sd="1" x="32"/>
        <item t="data" h="1" sd="1" x="35"/>
        <item t="data" h="1" sd="1" x="33"/>
        <item t="data" sd="1" x="50"/>
        <item t="data" sd="1" x="51"/>
        <item t="data" sd="1" x="52"/>
        <item t="data" sd="1" x="0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65"/>
        <item t="data" h="1" sd="1" x="15"/>
        <item t="data" h="1" sd="1" x="23"/>
        <item t="data" h="1" sd="1" x="32"/>
        <item t="data" h="1" sd="1" x="49"/>
        <item t="data" h="1" sd="1" x="70"/>
        <item t="data" h="1" sd="1" x="34"/>
        <item t="data" h="1" sd="1" x="71"/>
        <item t="data" h="1" sd="1" x="17"/>
        <item t="data" h="1" sd="1" x="25"/>
        <item t="data" h="1" sd="1" x="51"/>
        <item t="data" h="1" sd="1" x="75"/>
        <item t="data" h="1" sd="1" x="38"/>
        <item t="data" h="1" sd="1" x="11"/>
        <item t="data" h="1" sd="1" x="55"/>
        <item t="data" h="1" sd="1" x="1"/>
        <item t="data" h="1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66"/>
        <item t="data" h="1" sd="1" x="48"/>
        <item t="data" h="1" sd="1" x="78"/>
        <item t="data" h="1" sd="1" x="40"/>
        <item t="data" h="1" sd="1" x="1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h="1" sd="1" x="6"/>
        <item t="data" h="1" sd="1" x="47"/>
        <item t="data" h="1" sd="1" x="64"/>
        <item t="data" sd="1" x="80"/>
        <item t="data" sd="1" x="81"/>
        <item t="data" sd="1" x="41"/>
        <item t="data" h="1" sd="1" x="86"/>
        <item t="data" h="1" sd="1" x="87"/>
        <item t="data" h="1" sd="1" x="20"/>
        <item t="data" h="1" sd="1" x="26"/>
        <item t="data" h="1" sd="1" x="42"/>
        <item t="data" h="1" sd="1" x="59"/>
        <item t="data" h="1" sd="1" x="18"/>
        <item t="data" sd="1" x="58"/>
        <item t="data" h="1" sd="1" x="19"/>
        <item t="data" h="1" sd="1" x="88"/>
        <item t="data" h="1" sd="1" x="21"/>
        <item t="data" h="1" sd="1" x="43"/>
        <item t="data" h="1" sd="1" x="60"/>
        <item t="data" h="1" sd="1" x="28"/>
        <item t="data" h="1" sd="1" x="83"/>
        <item t="data" h="1" sd="1" x="4"/>
        <item t="data" h="1" sd="1" x="45"/>
        <item t="data" h="1" sd="1" x="62"/>
        <item t="data" h="1" sd="1" x="84"/>
        <item t="data" h="1" sd="1" x="5"/>
        <item t="data" h="1" sd="1" x="46"/>
        <item t="data" h="1" sd="1" x="63"/>
        <item t="data" sd="1" x="82"/>
        <item t="data" sd="1" x="3"/>
        <item t="data" sd="1" x="44"/>
        <item t="data" sd="1" x="61"/>
        <item t="data" h="1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27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8"/>
    </i>
    <i t="data" r="0" i="0">
      <x v="15"/>
    </i>
    <i t="data" r="0" i="0">
      <x v="16"/>
    </i>
    <i t="data" r="0" i="0">
      <x v="17"/>
    </i>
    <i t="data" r="0" i="0">
      <x v="22"/>
    </i>
    <i t="data" r="0" i="0">
      <x v="26"/>
    </i>
    <i t="data" r="0" i="0">
      <x v="34"/>
    </i>
    <i t="data" r="0" i="0">
      <x v="35"/>
    </i>
    <i t="data" r="0" i="0">
      <x v="36"/>
    </i>
    <i t="data" r="0" i="0">
      <x v="39"/>
    </i>
    <i t="data" r="0" i="0">
      <x v="42"/>
    </i>
    <i t="data" r="0" i="0">
      <x v="43"/>
    </i>
    <i t="data" r="0" i="0">
      <x v="44"/>
    </i>
    <i t="data" r="0" i="0">
      <x v="50"/>
    </i>
    <i t="data" r="0" i="0">
      <x v="51"/>
    </i>
    <i t="data" r="0" i="0">
      <x v="56"/>
    </i>
    <i t="data" r="0" i="0">
      <x v="57"/>
    </i>
    <i t="data" r="0" i="0">
      <x v="58"/>
    </i>
    <i t="data" r="0" i="0">
      <x v="59"/>
    </i>
    <i t="grand" r="0" i="0">
      <x v="0"/>
    </i>
  </rowItems>
  <colFields count="1">
    <field x="5"/>
  </colFields>
  <colItems count="9">
    <i t="data" r="0" i="0">
      <x v="61"/>
    </i>
    <i t="data" r="0" i="0">
      <x v="62"/>
    </i>
    <i t="data" r="0" i="0">
      <x v="63"/>
    </i>
    <i t="data" r="0" i="0">
      <x v="71"/>
    </i>
    <i t="data" r="0" i="0">
      <x v="86"/>
    </i>
    <i t="data" r="0" i="0">
      <x v="87"/>
    </i>
    <i t="data" r="0" i="0">
      <x v="88"/>
    </i>
    <i t="data" r="0" i="0">
      <x v="89"/>
    </i>
    <i t="grand" r="0" i="0">
      <x v="0"/>
    </i>
  </colItems>
  <dataFields count="1">
    <dataField name="Somme de valeur out" fld="11" subtotal="sum" showDataAs="normal" baseField="0" baseItem="0"/>
  </dataFields>
  <formats count="30">
    <format action="formatting" dxfId="314">
      <pivotArea type="all" dataOnly="0" outline="0" fieldPosition="0"/>
    </format>
    <format action="formatting" dxfId="313">
      <pivotArea type="normal" dataOnly="1" outline="0" collapsedLevelsAreSubtotals="1" fieldPosition="0"/>
    </format>
    <format action="formatting" dxfId="312">
      <pivotArea type="origin" dataOnly="0" labelOnly="1" outline="0" fieldPosition="0"/>
    </format>
    <format action="formatting" dxfId="311">
      <pivotArea field="4" type="button" dataOnly="0" labelOnly="1" outline="0" axis="axisRow" fieldPosition="0"/>
    </format>
    <format action="formatting" dxfId="310">
      <pivotArea field="-2" type="button" dataOnly="0" labelOnly="1" outline="0" axis="axisValues" fieldPosition="0"/>
    </format>
    <format action="formatting" dxfId="309">
      <pivotArea type="topRight" dataOnly="0" labelOnly="1" outline="0" fieldPosition="0"/>
    </format>
    <format action="formatting" dxfId="308">
      <pivotArea field="5" type="button" dataOnly="0" labelOnly="1" outline="0" axis="axisCol" fieldPosition="0"/>
    </format>
    <format action="formatting" dxfId="307">
      <pivotArea type="normal" dataOnly="0" labelOnly="1" outline="1" fieldPosition="0">
        <references count="1">
          <reference field="5"/>
        </references>
      </pivotArea>
    </format>
    <format action="formatting" dxfId="306">
      <pivotArea type="normal" dataOnly="0" labelOnly="1" grandRow="1" outline="0" fieldPosition="0"/>
    </format>
    <format action="formatting" dxfId="305">
      <pivotArea type="normal" dataOnly="0" labelOnly="1" outline="1" fieldPosition="0">
        <references count="1">
          <reference field="4"/>
        </references>
      </pivotArea>
    </format>
    <format action="formatting" dxfId="304">
      <pivotArea type="all" dataOnly="0" outline="0" fieldPosition="0"/>
    </format>
    <format action="formatting" dxfId="303">
      <pivotArea type="normal" dataOnly="1" outline="0" collapsedLevelsAreSubtotals="1" fieldPosition="0"/>
    </format>
    <format action="formatting" dxfId="302">
      <pivotArea type="origin" dataOnly="0" labelOnly="1" outline="0" fieldPosition="0"/>
    </format>
    <format action="formatting" dxfId="301">
      <pivotArea field="4" type="button" dataOnly="0" labelOnly="1" outline="0" axis="axisRow" fieldPosition="0"/>
    </format>
    <format action="formatting" dxfId="300">
      <pivotArea field="-2" type="button" dataOnly="0" labelOnly="1" outline="0" axis="axisValues" fieldPosition="0"/>
    </format>
    <format action="formatting" dxfId="299">
      <pivotArea type="topRight" dataOnly="0" labelOnly="1" outline="0" fieldPosition="0"/>
    </format>
    <format action="formatting" dxfId="298">
      <pivotArea field="5" type="button" dataOnly="0" labelOnly="1" outline="0" axis="axisCol" fieldPosition="0"/>
    </format>
    <format action="formatting" dxfId="297">
      <pivotArea type="normal" dataOnly="0" labelOnly="1" outline="1" fieldPosition="0">
        <references count="1">
          <reference field="5"/>
        </references>
      </pivotArea>
    </format>
    <format action="formatting" dxfId="296">
      <pivotArea type="normal" dataOnly="0" labelOnly="1" grandRow="1" outline="0" fieldPosition="0"/>
    </format>
    <format action="formatting" dxfId="295">
      <pivotArea type="normal" dataOnly="0" labelOnly="1" outline="1" fieldPosition="0">
        <references count="1">
          <reference field="4"/>
        </references>
      </pivotArea>
    </format>
    <format action="formatting" dxfId="294">
      <pivotArea type="all" dataOnly="0" outline="0" fieldPosition="0"/>
    </format>
    <format action="formatting" dxfId="293">
      <pivotArea type="normal" dataOnly="1" outline="0" collapsedLevelsAreSubtotals="1" fieldPosition="0"/>
    </format>
    <format action="formatting" dxfId="292">
      <pivotArea type="origin" dataOnly="0" labelOnly="1" outline="0" fieldPosition="0"/>
    </format>
    <format action="formatting" dxfId="291">
      <pivotArea field="5" type="button" dataOnly="0" labelOnly="1" outline="0" axis="axisCol" fieldPosition="0"/>
    </format>
    <format action="formatting" dxfId="290">
      <pivotArea field="-2" type="button" dataOnly="0" labelOnly="1" outline="0" axis="axisValues" fieldPosition="0"/>
    </format>
    <format action="formatting" dxfId="289">
      <pivotArea type="topRight" dataOnly="0" labelOnly="1" outline="0" fieldPosition="0"/>
    </format>
    <format action="formatting" dxfId="288">
      <pivotArea field="4" type="button" dataOnly="0" labelOnly="1" outline="0" axis="axisRow" fieldPosition="0"/>
    </format>
    <format action="formatting" dxfId="287">
      <pivotArea type="normal" dataOnly="0" labelOnly="1" outline="1" fieldPosition="0">
        <references count="1">
          <reference field="4"/>
        </references>
      </pivotArea>
    </format>
    <format action="formatting" dxfId="286">
      <pivotArea type="normal" dataOnly="0" labelOnly="1" grandRow="1" outline="0" fieldPosition="0"/>
    </format>
    <format action="formatting" dxfId="285">
      <pivotArea type="normal" dataOnly="0" labelOnly="1" outline="1" fieldPosition="0">
        <references count="1">
          <reference field="5"/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7.xml><?xml version="1.0" encoding="utf-8"?>
<pivotTableDefinition xmlns:r="http://schemas.openxmlformats.org/officeDocument/2006/relationships" xmlns="http://schemas.openxmlformats.org/spreadsheetml/2006/main" name="Tableau croisé dynamique3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111:G130" firstHeaderRow="1" firstDataRow="3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multipleItemSelectionAllowed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32"/>
        <item t="data" h="1" sd="1" x="65"/>
        <item t="data" h="1" sd="1" x="15"/>
        <item t="data" h="1" sd="1" x="23"/>
        <item t="data" h="1" sd="1" x="49"/>
        <item t="data" h="1" sd="1" x="70"/>
        <item t="data" h="1" sd="1" x="34"/>
        <item t="data" h="1" sd="1" x="71"/>
        <item t="data" h="1" sd="1" x="17"/>
        <item t="data" h="1" sd="1" x="25"/>
        <item t="data" h="1" sd="1" x="51"/>
        <item t="data" h="1" sd="1" x="75"/>
        <item t="data" h="1" sd="1" x="38"/>
        <item t="data" h="1" sd="1" x="11"/>
        <item t="data" h="1" sd="1" x="55"/>
        <item t="data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1"/>
        <item t="data" h="1" sd="1" x="0"/>
        <item t="data" h="1" sd="1" x="66"/>
        <item t="data" h="1" sd="1" x="48"/>
        <item t="data" h="1" sd="1" x="78"/>
        <item t="data" h="1" sd="1" x="40"/>
        <item t="data" h="1" sd="1" x="1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h="1" sd="1" x="47"/>
        <item t="data" h="1" sd="1" x="6"/>
        <item t="data" h="1" sd="1" x="64"/>
        <item t="data" h="1" sd="1" x="80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83"/>
        <item t="data" h="1" sd="1" x="45"/>
        <item t="data" h="1" sd="1" x="4"/>
        <item t="data" h="1" sd="1" x="62"/>
        <item t="data" h="1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61">
        <item t="data" h="1" sd="1" x="52"/>
        <item t="data" h="1" sd="1" x="7"/>
        <item t="data" h="1" sd="1" x="20"/>
        <item t="data" h="1" sd="1" x="34"/>
        <item t="data" h="1" sd="1" x="51"/>
        <item t="data" h="1" sd="1" x="12"/>
        <item t="data" h="1" sd="1" x="25"/>
        <item t="data" h="1" sd="1" x="42"/>
        <item t="data" h="1" sd="1" x="53"/>
        <item t="data" h="1" sd="1" x="3"/>
        <item t="data" h="1" sd="1" x="15"/>
        <item t="data" h="1" sd="1" x="57"/>
        <item t="data" h="1" sd="1" x="2"/>
        <item t="data" h="1" sd="1" x="14"/>
        <item t="data" h="1" sd="1" x="26"/>
        <item t="data" h="1" sd="1" x="29"/>
        <item t="data" h="1" sd="1" x="30"/>
        <item t="data" h="1" sd="1" x="28"/>
        <item t="data" sd="1" x="27"/>
        <item t="data" h="1" sd="1" x="48"/>
        <item t="data" h="1" sd="1" x="31"/>
        <item t="data" h="1" sd="1" x="32"/>
        <item t="data" h="1" sd="1" x="35"/>
        <item t="data" h="1" sd="1" x="33"/>
        <item t="data" h="1" sd="1" x="50"/>
        <item t="data" h="1" sd="1" x="10"/>
        <item t="data" h="1" sd="1" x="23"/>
        <item t="data" h="1" sd="1" x="1"/>
        <item t="data" h="1" sd="1" x="13"/>
        <item t="data" h="1" sd="1" x="43"/>
        <item t="data" h="1" sd="1" x="49"/>
        <item t="data" h="1" sd="1" x="54"/>
        <item t="data" h="1" sd="1" x="4"/>
        <item t="data" h="1" sd="1" x="17"/>
        <item t="data" h="1" sd="1" x="16"/>
        <item t="data" h="1" sd="1" x="0"/>
        <item t="data" h="1" sd="1" x="55"/>
        <item t="data" h="1" sd="1" x="8"/>
        <item t="data" h="1" sd="1" x="21"/>
        <item t="data" h="1" sd="1" x="58"/>
        <item t="data" h="1" sd="1" x="5"/>
        <item t="data" h="1" sd="1" x="18"/>
        <item t="data" h="1" sd="1" x="11"/>
        <item t="data" h="1" sd="1" x="24"/>
        <item t="data" h="1" sd="1" x="56"/>
        <item t="data" h="1" sd="1" x="9"/>
        <item t="data" h="1" sd="1" x="22"/>
        <item t="data" h="1" sd="1" x="44"/>
        <item t="data" h="1" sd="1" x="45"/>
        <item t="data" h="1" sd="1" x="47"/>
        <item t="data" h="1" sd="1" x="46"/>
        <item t="data" h="1" sd="1" x="36"/>
        <item t="data" h="1" sd="1" x="37"/>
        <item t="data" h="1" sd="1" x="40"/>
        <item t="data" h="1" sd="1" x="39"/>
        <item t="data" h="1" sd="1" x="41"/>
        <item t="data" h="1" sd="1" x="38"/>
        <item t="data" h="1" sd="1" x="59"/>
        <item t="data" h="1" sd="1" x="6"/>
        <item t="data" h="1" sd="1" x="19"/>
        <item t="default" sd="1"/>
      </items>
    </pivotField>
    <pivotField axis="axisRow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sd="1" x="33"/>
        <item t="data" h="1" sd="1" x="69"/>
        <item t="data" h="1" sd="1" x="16"/>
        <item t="data" h="1" sd="1" x="24"/>
        <item t="data" h="1" sd="1" x="50"/>
        <item t="data" h="1" sd="1" x="67"/>
        <item t="data" sd="1" x="32"/>
        <item t="data" h="1" sd="1" x="65"/>
        <item t="data" h="1" sd="1" x="15"/>
        <item t="data" h="1" sd="1" x="23"/>
        <item t="data" h="1" sd="1" x="49"/>
        <item t="data" h="1" sd="1" x="70"/>
        <item t="data" sd="1" x="34"/>
        <item t="data" h="1" sd="1" x="71"/>
        <item t="data" h="1" sd="1" x="17"/>
        <item t="data" h="1" sd="1" x="25"/>
        <item t="data" h="1" sd="1" x="51"/>
        <item t="data" h="1" sd="1" x="75"/>
        <item t="data" sd="1" x="38"/>
        <item t="data" h="1" sd="1" x="11"/>
        <item t="data" h="1" sd="1" x="55"/>
        <item t="data" h="1" sd="1" x="29"/>
        <item t="data" h="1" sd="1" x="77"/>
        <item t="data" sd="1" x="39"/>
        <item t="data" h="1" sd="1" x="13"/>
        <item t="data" h="1" sd="1" x="56"/>
        <item t="data" h="1" sd="1" x="66"/>
        <item t="data" h="1" sd="1" x="48"/>
        <item t="data" h="1" sd="1" x="78"/>
        <item t="data" sd="1" x="40"/>
        <item t="data" h="1" sd="1" x="12"/>
        <item t="data" h="1" sd="1" x="57"/>
        <item t="data" h="1" sd="1" x="79"/>
        <item t="data" h="1" sd="1" x="73"/>
        <item t="data" sd="1" x="36"/>
        <item t="data" h="1" sd="1" x="9"/>
        <item t="data" h="1" sd="1" x="53"/>
        <item t="data" h="1" sd="1" x="74"/>
        <item t="data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sd="1" x="47"/>
        <item t="data" h="1" sd="1" x="6"/>
        <item t="data" h="1" sd="1" x="64"/>
        <item t="data" h="1" sd="1" x="80"/>
        <item t="data" sd="1" x="41"/>
        <item t="data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sd="1" x="43"/>
        <item t="data" h="1" sd="1" x="21"/>
        <item t="data" h="1" sd="1" x="60"/>
        <item t="data" h="1" sd="1" x="28"/>
        <item t="data" h="1" sd="1" x="83"/>
        <item t="data" sd="1" x="45"/>
        <item t="data" h="1" sd="1" x="4"/>
        <item t="data" h="1" sd="1" x="62"/>
        <item t="data" h="1" sd="1" x="84"/>
        <item t="data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ata" sd="1" x="31"/>
        <item t="data" sd="1" x="1"/>
        <item t="data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5"/>
  </rowFields>
  <rowItems count="17">
    <i t="data" r="0" i="0">
      <x v="9"/>
    </i>
    <i t="data" r="0" i="0">
      <x v="15"/>
    </i>
    <i t="data" r="0" i="0">
      <x v="21"/>
    </i>
    <i t="data" r="0" i="0">
      <x v="27"/>
    </i>
    <i t="data" r="0" i="0">
      <x v="32"/>
    </i>
    <i t="data" r="0" i="0">
      <x v="43"/>
    </i>
    <i t="data" r="0" i="0">
      <x v="47"/>
    </i>
    <i t="data" r="0" i="0">
      <x v="56"/>
    </i>
    <i t="data" r="0" i="0">
      <x v="60"/>
    </i>
    <i t="data" r="0" i="0">
      <x v="61"/>
    </i>
    <i t="data" r="0" i="0">
      <x v="72"/>
    </i>
    <i t="data" r="0" i="0">
      <x v="77"/>
    </i>
    <i t="data" r="0" i="0">
      <x v="81"/>
    </i>
    <i t="data" r="0" i="0">
      <x v="88"/>
    </i>
    <i t="data" r="0" i="0">
      <x v="89"/>
    </i>
    <i t="data" r="0" i="0">
      <x v="90"/>
    </i>
    <i t="grand" r="0" i="0">
      <x v="0"/>
    </i>
  </rowItems>
  <colFields count="2">
    <field x="4"/>
    <field x="-2"/>
  </colFields>
  <colItems count="6">
    <i t="data" r="0" i="0">
      <x v="18"/>
      <x v="0"/>
    </i>
    <i t="data" r="1" i="1">
      <x v="1"/>
    </i>
    <i t="data" r="1" i="2">
      <x v="2"/>
    </i>
    <i t="grand" r="0" i="0">
      <x v="0"/>
    </i>
    <i t="grand" r="0" i="1">
      <x v="0"/>
    </i>
    <i t="grand" r="0" i="2">
      <x v="0"/>
    </i>
  </colItems>
  <dataFields count="3">
    <dataField name="Somme de MC min" fld="21" subtotal="sum" showDataAs="normal" baseField="0" baseItem="0"/>
    <dataField name="Somme de MC max" fld="22" subtotal="sum" showDataAs="normal" baseField="0" baseItem="0"/>
    <dataField name="Somme de valeur out" fld="11" subtotal="sum" showDataAs="normal" baseField="0" baseItem="0"/>
  </dataFields>
  <formats count="60">
    <format action="formatting" dxfId="284">
      <pivotArea type="all" dataOnly="0" outline="0" fieldPosition="0"/>
    </format>
    <format action="formatting" dxfId="283">
      <pivotArea type="normal" dataOnly="1" outline="0" collapsedLevelsAreSubtotals="1" fieldPosition="0"/>
    </format>
    <format action="formatting" dxfId="282">
      <pivotArea type="origin" dataOnly="0" labelOnly="1" outline="0" fieldPosition="0"/>
    </format>
    <format action="formatting" dxfId="281">
      <pivotArea field="4" type="button" dataOnly="0" labelOnly="1" outline="0" axis="axisCol" fieldPosition="0"/>
    </format>
    <format action="formatting" dxfId="280">
      <pivotArea field="-2" type="button" dataOnly="0" labelOnly="1" outline="0" axis="axisCol" fieldPosition="1"/>
    </format>
    <format action="formatting" dxfId="279">
      <pivotArea type="topRight" dataOnly="0" labelOnly="1" outline="0" fieldPosition="0"/>
    </format>
    <format action="formatting" dxfId="278">
      <pivotArea field="5" type="button" dataOnly="0" labelOnly="1" outline="0" axis="axisRow" fieldPosition="0"/>
    </format>
    <format action="formatting" dxfId="277">
      <pivotArea type="normal" dataOnly="0" labelOnly="1" outline="1" fieldPosition="0">
        <references count="1">
          <reference field="5"/>
        </references>
      </pivotArea>
    </format>
    <format action="formatting" dxfId="276">
      <pivotArea type="normal" dataOnly="0" labelOnly="1" grandRow="1" outline="0" fieldPosition="0"/>
    </format>
    <format action="formatting" dxfId="275">
      <pivotArea type="normal" dataOnly="0" labelOnly="1" outline="1" fieldPosition="0">
        <references count="1">
          <reference field="4"/>
        </references>
      </pivotArea>
    </format>
    <format action="formatting" dxfId="274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273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272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271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270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269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268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267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266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265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264">
      <pivotArea type="all" dataOnly="0" outline="0" fieldPosition="0"/>
    </format>
    <format action="formatting" dxfId="263">
      <pivotArea type="normal" dataOnly="1" outline="0" collapsedLevelsAreSubtotals="1" fieldPosition="0"/>
    </format>
    <format action="formatting" dxfId="262">
      <pivotArea type="origin" dataOnly="0" labelOnly="1" outline="0" fieldPosition="0"/>
    </format>
    <format action="formatting" dxfId="261">
      <pivotArea field="4" type="button" dataOnly="0" labelOnly="1" outline="0" axis="axisCol" fieldPosition="0"/>
    </format>
    <format action="formatting" dxfId="260">
      <pivotArea field="-2" type="button" dataOnly="0" labelOnly="1" outline="0" axis="axisCol" fieldPosition="1"/>
    </format>
    <format action="formatting" dxfId="259">
      <pivotArea type="topRight" dataOnly="0" labelOnly="1" outline="0" fieldPosition="0"/>
    </format>
    <format action="formatting" dxfId="258">
      <pivotArea field="5" type="button" dataOnly="0" labelOnly="1" outline="0" axis="axisRow" fieldPosition="0"/>
    </format>
    <format action="formatting" dxfId="257">
      <pivotArea type="normal" dataOnly="0" labelOnly="1" outline="1" fieldPosition="0">
        <references count="1">
          <reference field="5"/>
        </references>
      </pivotArea>
    </format>
    <format action="formatting" dxfId="256">
      <pivotArea type="normal" dataOnly="0" labelOnly="1" grandRow="1" outline="0" fieldPosition="0"/>
    </format>
    <format action="formatting" dxfId="255">
      <pivotArea type="normal" dataOnly="0" labelOnly="1" outline="1" fieldPosition="0">
        <references count="1">
          <reference field="4"/>
        </references>
      </pivotArea>
    </format>
    <format action="formatting" dxfId="254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253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252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251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250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249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248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247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246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245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244">
      <pivotArea type="all" dataOnly="0" outline="0" fieldPosition="0"/>
    </format>
    <format action="formatting" dxfId="243">
      <pivotArea type="normal" dataOnly="1" outline="0" collapsedLevelsAreSubtotals="1" fieldPosition="0"/>
    </format>
    <format action="formatting" dxfId="242">
      <pivotArea type="origin" dataOnly="0" labelOnly="1" outline="0" fieldPosition="0"/>
    </format>
    <format action="formatting" dxfId="241">
      <pivotArea field="4" type="button" dataOnly="0" labelOnly="1" outline="0" axis="axisCol" fieldPosition="0"/>
    </format>
    <format action="formatting" dxfId="240">
      <pivotArea field="-2" type="button" dataOnly="0" labelOnly="1" outline="0" axis="axisCol" fieldPosition="1"/>
    </format>
    <format action="formatting" dxfId="239">
      <pivotArea type="topRight" dataOnly="0" labelOnly="1" outline="0" fieldPosition="0"/>
    </format>
    <format action="formatting" dxfId="238">
      <pivotArea field="5" type="button" dataOnly="0" labelOnly="1" outline="0" axis="axisRow" fieldPosition="0"/>
    </format>
    <format action="formatting" dxfId="237">
      <pivotArea type="normal" dataOnly="0" labelOnly="1" outline="1" fieldPosition="0">
        <references count="1">
          <reference field="5">
            <x v="90"/>
          </reference>
        </references>
      </pivotArea>
    </format>
    <format action="formatting" dxfId="236">
      <pivotArea type="normal" dataOnly="0" labelOnly="1" grandRow="1" outline="0" fieldPosition="0"/>
    </format>
    <format action="formatting" dxfId="235">
      <pivotArea type="normal" dataOnly="0" labelOnly="1" outline="1" fieldPosition="0">
        <references count="1">
          <reference field="4"/>
        </references>
      </pivotArea>
    </format>
    <format action="formatting" dxfId="234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233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232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231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230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229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228">
      <pivotArea field="4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227">
      <pivotArea field="4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226">
      <pivotArea field="4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225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8.xml><?xml version="1.0" encoding="utf-8"?>
<pivotTableDefinition xmlns:r="http://schemas.openxmlformats.org/officeDocument/2006/relationships" xmlns="http://schemas.openxmlformats.org/spreadsheetml/2006/main" name="Tableau croisé dynamique10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859:P887" firstHeaderRow="1" firstDataRow="3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sd="1" x="57"/>
        <item t="data" sd="1" x="53"/>
        <item t="data" sd="1" x="54"/>
        <item t="data" sd="1" x="58"/>
        <item t="data" sd="1" x="59"/>
        <item t="data" sd="1" x="7"/>
        <item t="data" sd="1" x="20"/>
        <item t="data" h="1" sd="1" x="34"/>
        <item t="data" sd="1" x="55"/>
        <item t="data" h="1" sd="1" x="8"/>
        <item t="data" h="1" sd="1" x="21"/>
        <item t="data" h="1" sd="1" x="5"/>
        <item t="data" h="1" sd="1" x="18"/>
        <item t="data" h="1" sd="1" x="11"/>
        <item t="data" h="1" sd="1" x="24"/>
        <item t="data" sd="1" x="56"/>
        <item t="data" sd="1" x="12"/>
        <item t="data" sd="1" x="25"/>
        <item t="data" h="1" sd="1" x="3"/>
        <item t="data" h="1" sd="1" x="15"/>
        <item t="data" h="1" sd="1" x="2"/>
        <item t="data" h="1" sd="1" x="14"/>
        <item t="data" sd="1" x="26"/>
        <item t="data" h="1" sd="1" x="29"/>
        <item t="data" h="1" sd="1" x="30"/>
        <item t="data" h="1" sd="1" x="28"/>
        <item t="data" sd="1" x="27"/>
        <item t="data" h="1" sd="1" x="10"/>
        <item t="data" h="1" sd="1" x="23"/>
        <item t="data" h="1" sd="1" x="1"/>
        <item t="data" h="1" sd="1" x="13"/>
        <item t="data" h="1" sd="1" x="45"/>
        <item t="data" h="1" sd="1" x="47"/>
        <item t="data" h="1" sd="1" x="46"/>
        <item t="data" sd="1" x="36"/>
        <item t="data" sd="1" x="41"/>
        <item t="data" sd="1" x="37"/>
        <item t="data" h="1" sd="1" x="40"/>
        <item t="data" h="1" sd="1" x="39"/>
        <item t="data" sd="1" x="38"/>
        <item t="data" h="1" sd="1" x="6"/>
        <item t="data" h="1" sd="1" x="19"/>
        <item t="data" sd="1" x="42"/>
        <item t="data" sd="1" x="43"/>
        <item t="data" sd="1" x="49"/>
        <item t="data" h="1" sd="1" x="4"/>
        <item t="data" h="1" sd="1" x="17"/>
        <item t="data" h="1" sd="1" x="16"/>
        <item t="data" h="1" sd="1" x="9"/>
        <item t="data" h="1" sd="1" x="22"/>
        <item t="data" sd="1" x="44"/>
        <item t="data" sd="1" x="48"/>
        <item t="data" h="1" sd="1" x="31"/>
        <item t="data" h="1" sd="1" x="32"/>
        <item t="data" h="1" sd="1" x="35"/>
        <item t="data" h="1" sd="1" x="33"/>
        <item t="data" sd="1" x="50"/>
        <item t="data" sd="1" x="51"/>
        <item t="data" sd="1" x="52"/>
        <item t="data" sd="1" x="0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65"/>
        <item t="data" h="1" sd="1" x="15"/>
        <item t="data" h="1" sd="1" x="23"/>
        <item t="data" h="1" sd="1" x="32"/>
        <item t="data" h="1" sd="1" x="49"/>
        <item t="data" h="1" sd="1" x="70"/>
        <item t="data" h="1" sd="1" x="34"/>
        <item t="data" h="1" sd="1" x="71"/>
        <item t="data" h="1" sd="1" x="17"/>
        <item t="data" h="1" sd="1" x="25"/>
        <item t="data" h="1" sd="1" x="51"/>
        <item t="data" h="1" sd="1" x="75"/>
        <item t="data" h="1" sd="1" x="38"/>
        <item t="data" h="1" sd="1" x="11"/>
        <item t="data" h="1" sd="1" x="55"/>
        <item t="data" h="1" sd="1" x="1"/>
        <item t="data" h="1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66"/>
        <item t="data" h="1" sd="1" x="48"/>
        <item t="data" h="1" sd="1" x="78"/>
        <item t="data" h="1" sd="1" x="40"/>
        <item t="data" h="1" sd="1" x="1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h="1" sd="1" x="47"/>
        <item t="data" h="1" sd="1" x="6"/>
        <item t="data" h="1" sd="1" x="64"/>
        <item t="data" sd="1" x="80"/>
        <item t="data" sd="1" x="81"/>
        <item t="data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18"/>
        <item t="data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83"/>
        <item t="data" h="1" sd="1" x="45"/>
        <item t="data" h="1" sd="1" x="4"/>
        <item t="data" h="1" sd="1" x="62"/>
        <item t="data" h="1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ata" h="1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26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8"/>
    </i>
    <i t="data" r="0" i="0">
      <x v="15"/>
    </i>
    <i t="data" r="0" i="0">
      <x v="16"/>
    </i>
    <i t="data" r="0" i="0">
      <x v="17"/>
    </i>
    <i t="data" r="0" i="0">
      <x v="22"/>
    </i>
    <i t="data" r="0" i="0">
      <x v="26"/>
    </i>
    <i t="data" r="0" i="0">
      <x v="34"/>
    </i>
    <i t="data" r="0" i="0">
      <x v="35"/>
    </i>
    <i t="data" r="0" i="0">
      <x v="36"/>
    </i>
    <i t="data" r="0" i="0">
      <x v="39"/>
    </i>
    <i t="data" r="0" i="0">
      <x v="42"/>
    </i>
    <i t="data" r="0" i="0">
      <x v="43"/>
    </i>
    <i t="data" r="0" i="0">
      <x v="50"/>
    </i>
    <i t="data" r="0" i="0">
      <x v="51"/>
    </i>
    <i t="data" r="0" i="0">
      <x v="56"/>
    </i>
    <i t="data" r="0" i="0">
      <x v="57"/>
    </i>
    <i t="data" r="0" i="0">
      <x v="58"/>
    </i>
    <i t="data" r="0" i="0">
      <x v="59"/>
    </i>
    <i t="grand" r="0" i="0">
      <x v="0"/>
    </i>
  </rowItems>
  <colFields count="2">
    <field x="5"/>
    <field x="-2"/>
  </colFields>
  <colItems count="15">
    <i t="data" r="0" i="0">
      <x v="61"/>
      <x v="0"/>
    </i>
    <i t="data" r="1" i="1">
      <x v="1"/>
    </i>
    <i t="data" r="1" i="2">
      <x v="2"/>
    </i>
    <i t="data" r="0" i="0">
      <x v="62"/>
      <x v="0"/>
    </i>
    <i t="data" r="1" i="1">
      <x v="1"/>
    </i>
    <i t="data" r="1" i="2">
      <x v="2"/>
    </i>
    <i t="data" r="0" i="0">
      <x v="63"/>
      <x v="0"/>
    </i>
    <i t="data" r="1" i="1">
      <x v="1"/>
    </i>
    <i t="data" r="1" i="2">
      <x v="2"/>
    </i>
    <i t="data" r="0" i="0">
      <x v="71"/>
      <x v="0"/>
    </i>
    <i t="data" r="1" i="1">
      <x v="1"/>
    </i>
    <i t="data" r="1" i="2">
      <x v="2"/>
    </i>
    <i t="grand" r="0" i="0">
      <x v="0"/>
    </i>
    <i t="grand" r="0" i="1">
      <x v="0"/>
    </i>
    <i t="grand" r="0" i="2">
      <x v="0"/>
    </i>
  </colItems>
  <dataFields count="3">
    <dataField name="Somme de MC min" fld="21" subtotal="sum" showDataAs="normal" baseField="0" baseItem="0"/>
    <dataField name="Somme de MC max" fld="22" subtotal="sum" showDataAs="normal" baseField="0" baseItem="0"/>
    <dataField name="Somme de valeur out" fld="11" subtotal="sum" showDataAs="normal" baseField="0" baseItem="0"/>
  </dataFields>
  <formats count="51">
    <format action="formatting" dxfId="539">
      <pivotArea type="all" dataOnly="0" outline="0" fieldPosition="0"/>
    </format>
    <format action="formatting" dxfId="538">
      <pivotArea type="normal" dataOnly="1" outline="0" collapsedLevelsAreSubtotals="1" fieldPosition="0"/>
    </format>
    <format action="formatting" dxfId="537">
      <pivotArea type="origin" dataOnly="0" labelOnly="1" outline="0" fieldPosition="0"/>
    </format>
    <format action="formatting" dxfId="536">
      <pivotArea field="4" type="button" dataOnly="0" labelOnly="1" outline="0" axis="axisRow" fieldPosition="0"/>
    </format>
    <format action="formatting" dxfId="535">
      <pivotArea field="-2" type="button" dataOnly="0" labelOnly="1" outline="0" axis="axisCol" fieldPosition="1"/>
    </format>
    <format action="formatting" dxfId="534">
      <pivotArea type="topRight" dataOnly="0" labelOnly="1" outline="0" fieldPosition="0"/>
    </format>
    <format action="formatting" dxfId="533">
      <pivotArea field="5" type="button" dataOnly="0" labelOnly="1" outline="0" axis="axisCol" fieldPosition="0"/>
    </format>
    <format action="formatting" dxfId="532">
      <pivotArea type="normal" dataOnly="0" labelOnly="1" outline="1" fieldPosition="0">
        <references count="1">
          <reference field="5"/>
        </references>
      </pivotArea>
    </format>
    <format action="formatting" dxfId="531">
      <pivotArea type="normal" dataOnly="0" labelOnly="1" grandRow="1" outline="0" fieldPosition="0"/>
    </format>
    <format action="formatting" dxfId="530">
      <pivotArea type="normal" dataOnly="0" labelOnly="1" outline="1" fieldPosition="0">
        <references count="1">
          <reference field="4"/>
        </references>
      </pivotArea>
    </format>
    <format action="formatting" dxfId="529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528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527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526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525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524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523">
      <pivotArea type="normal" dataOnly="0" labelOnly="1" outline="0" fieldPosition="0">
        <references count="2">
          <reference field="4294967294">
            <x v="1"/>
          </reference>
          <reference field="4" selected="0"/>
        </references>
      </pivotArea>
    </format>
    <format action="formatting" dxfId="522">
      <pivotArea type="all" dataOnly="0" outline="0" fieldPosition="0"/>
    </format>
    <format action="formatting" dxfId="521">
      <pivotArea type="normal" dataOnly="1" outline="0" collapsedLevelsAreSubtotals="1" fieldPosition="0"/>
    </format>
    <format action="formatting" dxfId="520">
      <pivotArea type="origin" dataOnly="0" labelOnly="1" outline="0" fieldPosition="0"/>
    </format>
    <format action="formatting" dxfId="519">
      <pivotArea field="4" type="button" dataOnly="0" labelOnly="1" outline="0" axis="axisRow" fieldPosition="0"/>
    </format>
    <format action="formatting" dxfId="518">
      <pivotArea field="-2" type="button" dataOnly="0" labelOnly="1" outline="0" axis="axisCol" fieldPosition="1"/>
    </format>
    <format action="formatting" dxfId="517">
      <pivotArea type="topRight" dataOnly="0" labelOnly="1" outline="0" fieldPosition="0"/>
    </format>
    <format action="formatting" dxfId="516">
      <pivotArea field="5" type="button" dataOnly="0" labelOnly="1" outline="0" axis="axisCol" fieldPosition="0"/>
    </format>
    <format action="formatting" dxfId="515">
      <pivotArea type="normal" dataOnly="0" labelOnly="1" outline="1" fieldPosition="0">
        <references count="1">
          <reference field="5"/>
        </references>
      </pivotArea>
    </format>
    <format action="formatting" dxfId="514">
      <pivotArea type="normal" dataOnly="0" labelOnly="1" grandRow="1" outline="0" fieldPosition="0"/>
    </format>
    <format action="formatting" dxfId="513">
      <pivotArea type="normal" dataOnly="0" labelOnly="1" outline="1" fieldPosition="0">
        <references count="1">
          <reference field="4"/>
        </references>
      </pivotArea>
    </format>
    <format action="formatting" dxfId="512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511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510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509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508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507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506">
      <pivotArea type="normal" dataOnly="0" labelOnly="1" outline="0" fieldPosition="0">
        <references count="2">
          <reference field="4294967294">
            <x v="1"/>
          </reference>
          <reference field="4" selected="0"/>
        </references>
      </pivotArea>
    </format>
    <format action="formatting" dxfId="505">
      <pivotArea type="all" dataOnly="0" outline="0" fieldPosition="0"/>
    </format>
    <format action="formatting" dxfId="504">
      <pivotArea type="normal" dataOnly="1" outline="0" collapsedLevelsAreSubtotals="1" fieldPosition="0"/>
    </format>
    <format action="formatting" dxfId="503">
      <pivotArea type="origin" dataOnly="0" labelOnly="1" outline="0" fieldPosition="0"/>
    </format>
    <format action="formatting" dxfId="502">
      <pivotArea field="5" type="button" dataOnly="0" labelOnly="1" outline="0" axis="axisCol" fieldPosition="0"/>
    </format>
    <format action="formatting" dxfId="501">
      <pivotArea field="-2" type="button" dataOnly="0" labelOnly="1" outline="0" axis="axisCol" fieldPosition="1"/>
    </format>
    <format action="formatting" dxfId="500">
      <pivotArea type="topRight" dataOnly="0" labelOnly="1" outline="0" fieldPosition="0"/>
    </format>
    <format action="formatting" dxfId="499">
      <pivotArea field="4" type="button" dataOnly="0" labelOnly="1" outline="0" axis="axisRow" fieldPosition="0"/>
    </format>
    <format action="formatting" dxfId="498">
      <pivotArea type="normal" dataOnly="0" labelOnly="1" outline="1" fieldPosition="0">
        <references count="1">
          <reference field="4"/>
        </references>
      </pivotArea>
    </format>
    <format action="formatting" dxfId="497">
      <pivotArea type="normal" dataOnly="0" labelOnly="1" grandRow="1" outline="0" fieldPosition="0"/>
    </format>
    <format action="formatting" dxfId="496">
      <pivotArea type="normal" dataOnly="0" labelOnly="1" outline="1" fieldPosition="0">
        <references count="1">
          <reference field="5"/>
        </references>
      </pivotArea>
    </format>
    <format action="formatting" dxfId="495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494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493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492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491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490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489">
      <pivotArea type="normal" dataOnly="0" labelOnly="1" outline="0" fieldPosition="0">
        <references count="2">
          <reference field="4294967294">
            <x v="1"/>
          </reference>
          <reference field="5" selected="0"/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9.xml><?xml version="1.0" encoding="utf-8"?>
<pivotTableDefinition xmlns:r="http://schemas.openxmlformats.org/officeDocument/2006/relationships" xmlns="http://schemas.openxmlformats.org/spreadsheetml/2006/main" name="Tableau croisé dynamique2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34:P63" firstHeaderRow="1" firstDataRow="3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sd="1" x="57"/>
        <item t="data" sd="1" x="53"/>
        <item t="data" sd="1" x="54"/>
        <item t="data" sd="1" x="58"/>
        <item t="data" sd="1" x="59"/>
        <item t="data" sd="1" x="7"/>
        <item t="data" sd="1" x="20"/>
        <item t="data" h="1" sd="1" x="34"/>
        <item t="data" sd="1" x="55"/>
        <item t="data" h="1" sd="1" x="8"/>
        <item t="data" h="1" sd="1" x="21"/>
        <item t="data" h="1" sd="1" x="5"/>
        <item t="data" h="1" sd="1" x="18"/>
        <item t="data" h="1" sd="1" x="11"/>
        <item t="data" h="1" sd="1" x="24"/>
        <item t="data" sd="1" x="56"/>
        <item t="data" sd="1" x="12"/>
        <item t="data" sd="1" x="25"/>
        <item t="data" h="1" sd="1" x="3"/>
        <item t="data" h="1" sd="1" x="15"/>
        <item t="data" h="1" sd="1" x="2"/>
        <item t="data" h="1" sd="1" x="14"/>
        <item t="data" sd="1" x="26"/>
        <item t="data" h="1" sd="1" x="29"/>
        <item t="data" h="1" sd="1" x="30"/>
        <item t="data" h="1" sd="1" x="28"/>
        <item t="data" sd="1" x="27"/>
        <item t="data" h="1" sd="1" x="10"/>
        <item t="data" h="1" sd="1" x="23"/>
        <item t="data" h="1" sd="1" x="1"/>
        <item t="data" h="1" sd="1" x="13"/>
        <item t="data" h="1" sd="1" x="45"/>
        <item t="data" h="1" sd="1" x="47"/>
        <item t="data" h="1" sd="1" x="46"/>
        <item t="data" sd="1" x="36"/>
        <item t="data" sd="1" x="41"/>
        <item t="data" sd="1" x="37"/>
        <item t="data" h="1" sd="1" x="40"/>
        <item t="data" h="1" sd="1" x="39"/>
        <item t="data" sd="1" x="38"/>
        <item t="data" h="1" sd="1" x="6"/>
        <item t="data" h="1" sd="1" x="19"/>
        <item t="data" sd="1" x="42"/>
        <item t="data" sd="1" x="43"/>
        <item t="data" sd="1" x="49"/>
        <item t="data" h="1" sd="1" x="4"/>
        <item t="data" h="1" sd="1" x="17"/>
        <item t="data" h="1" sd="1" x="16"/>
        <item t="data" h="1" sd="1" x="9"/>
        <item t="data" h="1" sd="1" x="22"/>
        <item t="data" sd="1" x="44"/>
        <item t="data" sd="1" x="48"/>
        <item t="data" h="1" sd="1" x="31"/>
        <item t="data" h="1" sd="1" x="32"/>
        <item t="data" h="1" sd="1" x="35"/>
        <item t="data" h="1" sd="1" x="33"/>
        <item t="data" sd="1" x="50"/>
        <item t="data" sd="1" x="51"/>
        <item t="data" sd="1" x="52"/>
        <item t="data" sd="1" x="0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32"/>
        <item t="data" h="1" sd="1" x="65"/>
        <item t="data" h="1" sd="1" x="15"/>
        <item t="data" h="1" sd="1" x="23"/>
        <item t="data" h="1" sd="1" x="49"/>
        <item t="data" h="1" sd="1" x="70"/>
        <item t="data" h="1" sd="1" x="34"/>
        <item t="data" h="1" sd="1" x="71"/>
        <item t="data" h="1" sd="1" x="17"/>
        <item t="data" h="1" sd="1" x="25"/>
        <item t="data" h="1" sd="1" x="51"/>
        <item t="data" h="1" sd="1" x="75"/>
        <item t="data" h="1" sd="1" x="38"/>
        <item t="data" h="1" sd="1" x="11"/>
        <item t="data" h="1" sd="1" x="55"/>
        <item t="data" sd="1" x="1"/>
        <item t="data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66"/>
        <item t="data" sd="1" x="48"/>
        <item t="data" h="1" sd="1" x="78"/>
        <item t="data" h="1" sd="1" x="40"/>
        <item t="data" h="1" sd="1" x="1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h="1" sd="1" x="47"/>
        <item t="data" h="1" sd="1" x="6"/>
        <item t="data" h="1" sd="1" x="64"/>
        <item t="data" h="1" sd="1" x="80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83"/>
        <item t="data" h="1" sd="1" x="45"/>
        <item t="data" h="1" sd="1" x="4"/>
        <item t="data" h="1" sd="1" x="62"/>
        <item t="data" h="1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ata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27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8"/>
    </i>
    <i t="data" r="0" i="0">
      <x v="15"/>
    </i>
    <i t="data" r="0" i="0">
      <x v="16"/>
    </i>
    <i t="data" r="0" i="0">
      <x v="17"/>
    </i>
    <i t="data" r="0" i="0">
      <x v="22"/>
    </i>
    <i t="data" r="0" i="0">
      <x v="26"/>
    </i>
    <i t="data" r="0" i="0">
      <x v="34"/>
    </i>
    <i t="data" r="0" i="0">
      <x v="35"/>
    </i>
    <i t="data" r="0" i="0">
      <x v="36"/>
    </i>
    <i t="data" r="0" i="0">
      <x v="39"/>
    </i>
    <i t="data" r="0" i="0">
      <x v="42"/>
    </i>
    <i t="data" r="0" i="0">
      <x v="43"/>
    </i>
    <i t="data" r="0" i="0">
      <x v="44"/>
    </i>
    <i t="data" r="0" i="0">
      <x v="50"/>
    </i>
    <i t="data" r="0" i="0">
      <x v="51"/>
    </i>
    <i t="data" r="0" i="0">
      <x v="56"/>
    </i>
    <i t="data" r="0" i="0">
      <x v="57"/>
    </i>
    <i t="data" r="0" i="0">
      <x v="58"/>
    </i>
    <i t="data" r="0" i="0">
      <x v="59"/>
    </i>
    <i t="grand" r="0" i="0">
      <x v="0"/>
    </i>
  </rowItems>
  <colFields count="2">
    <field x="5"/>
    <field x="-2"/>
  </colFields>
  <colItems count="15">
    <i t="data" r="0" i="0">
      <x v="30"/>
      <x v="0"/>
    </i>
    <i t="data" r="1" i="1">
      <x v="1"/>
    </i>
    <i t="data" r="1" i="2">
      <x v="2"/>
    </i>
    <i t="data" r="0" i="0">
      <x v="31"/>
      <x v="0"/>
    </i>
    <i t="data" r="1" i="1">
      <x v="1"/>
    </i>
    <i t="data" r="1" i="2">
      <x v="2"/>
    </i>
    <i t="data" r="0" i="0">
      <x v="38"/>
      <x v="0"/>
    </i>
    <i t="data" r="1" i="1">
      <x v="1"/>
    </i>
    <i t="data" r="1" i="2">
      <x v="2"/>
    </i>
    <i t="data" r="0" i="0">
      <x v="90"/>
      <x v="0"/>
    </i>
    <i t="data" r="1" i="1">
      <x v="1"/>
    </i>
    <i t="data" r="1" i="2">
      <x v="2"/>
    </i>
    <i t="grand" r="0" i="0">
      <x v="0"/>
    </i>
    <i t="grand" r="0" i="1">
      <x v="0"/>
    </i>
    <i t="grand" r="0" i="2">
      <x v="0"/>
    </i>
  </colItems>
  <dataFields count="3">
    <dataField name="Somme de MC min" fld="21" subtotal="sum" showDataAs="normal" baseField="0" baseItem="0"/>
    <dataField name="Somme de MC max" fld="22" subtotal="sum" showDataAs="normal" baseField="0" baseItem="0"/>
    <dataField name="Somme de valeur out" fld="11" subtotal="sum" showDataAs="normal" baseField="0" baseItem="0"/>
  </dataFields>
  <formats count="60">
    <format action="formatting" dxfId="224">
      <pivotArea type="all" dataOnly="0" outline="0" fieldPosition="0"/>
    </format>
    <format action="formatting" dxfId="223">
      <pivotArea type="normal" dataOnly="1" outline="0" collapsedLevelsAreSubtotals="1" fieldPosition="0"/>
    </format>
    <format action="formatting" dxfId="222">
      <pivotArea type="origin" dataOnly="0" labelOnly="1" outline="0" fieldPosition="0"/>
    </format>
    <format action="formatting" dxfId="221">
      <pivotArea field="4" type="button" dataOnly="0" labelOnly="1" outline="0" axis="axisRow" fieldPosition="0"/>
    </format>
    <format action="formatting" dxfId="220">
      <pivotArea field="-2" type="button" dataOnly="0" labelOnly="1" outline="0" axis="axisCol" fieldPosition="1"/>
    </format>
    <format action="formatting" dxfId="219">
      <pivotArea type="topRight" dataOnly="0" labelOnly="1" outline="0" fieldPosition="0"/>
    </format>
    <format action="formatting" dxfId="218">
      <pivotArea field="5" type="button" dataOnly="0" labelOnly="1" outline="0" axis="axisCol" fieldPosition="0"/>
    </format>
    <format action="formatting" dxfId="217">
      <pivotArea type="normal" dataOnly="0" labelOnly="1" outline="1" fieldPosition="0">
        <references count="1">
          <reference field="5"/>
        </references>
      </pivotArea>
    </format>
    <format action="formatting" dxfId="216">
      <pivotArea type="normal" dataOnly="0" labelOnly="1" grandRow="1" outline="0" fieldPosition="0"/>
    </format>
    <format action="formatting" dxfId="215">
      <pivotArea type="normal" dataOnly="0" labelOnly="1" outline="1" fieldPosition="0">
        <references count="1">
          <reference field="4"/>
        </references>
      </pivotArea>
    </format>
    <format action="formatting" dxfId="214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213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212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211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210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209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208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207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206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205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204">
      <pivotArea type="all" dataOnly="0" outline="0" fieldPosition="0"/>
    </format>
    <format action="formatting" dxfId="203">
      <pivotArea type="normal" dataOnly="1" outline="0" collapsedLevelsAreSubtotals="1" fieldPosition="0"/>
    </format>
    <format action="formatting" dxfId="202">
      <pivotArea type="origin" dataOnly="0" labelOnly="1" outline="0" fieldPosition="0"/>
    </format>
    <format action="formatting" dxfId="201">
      <pivotArea field="4" type="button" dataOnly="0" labelOnly="1" outline="0" axis="axisRow" fieldPosition="0"/>
    </format>
    <format action="formatting" dxfId="200">
      <pivotArea field="-2" type="button" dataOnly="0" labelOnly="1" outline="0" axis="axisCol" fieldPosition="1"/>
    </format>
    <format action="formatting" dxfId="199">
      <pivotArea type="topRight" dataOnly="0" labelOnly="1" outline="0" fieldPosition="0"/>
    </format>
    <format action="formatting" dxfId="198">
      <pivotArea field="5" type="button" dataOnly="0" labelOnly="1" outline="0" axis="axisCol" fieldPosition="0"/>
    </format>
    <format action="formatting" dxfId="197">
      <pivotArea type="normal" dataOnly="0" labelOnly="1" outline="1" fieldPosition="0">
        <references count="1">
          <reference field="5"/>
        </references>
      </pivotArea>
    </format>
    <format action="formatting" dxfId="196">
      <pivotArea type="normal" dataOnly="0" labelOnly="1" grandRow="1" outline="0" fieldPosition="0"/>
    </format>
    <format action="formatting" dxfId="195">
      <pivotArea type="normal" dataOnly="0" labelOnly="1" outline="1" fieldPosition="0">
        <references count="1">
          <reference field="4"/>
        </references>
      </pivotArea>
    </format>
    <format action="formatting" dxfId="194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193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192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191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190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189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188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187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186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185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184">
      <pivotArea type="all" dataOnly="0" outline="0" fieldPosition="0"/>
    </format>
    <format action="formatting" dxfId="183">
      <pivotArea type="normal" dataOnly="1" outline="0" collapsedLevelsAreSubtotals="1" fieldPosition="0"/>
    </format>
    <format action="formatting" dxfId="182">
      <pivotArea type="origin" dataOnly="0" labelOnly="1" outline="0" fieldPosition="0"/>
    </format>
    <format action="formatting" dxfId="181">
      <pivotArea field="5" type="button" dataOnly="0" labelOnly="1" outline="0" axis="axisCol" fieldPosition="0"/>
    </format>
    <format action="formatting" dxfId="180">
      <pivotArea field="-2" type="button" dataOnly="0" labelOnly="1" outline="0" axis="axisCol" fieldPosition="1"/>
    </format>
    <format action="formatting" dxfId="179">
      <pivotArea type="topRight" dataOnly="0" labelOnly="1" outline="0" fieldPosition="0"/>
    </format>
    <format action="formatting" dxfId="178">
      <pivotArea field="4" type="button" dataOnly="0" labelOnly="1" outline="0" axis="axisRow" fieldPosition="0"/>
    </format>
    <format action="formatting" dxfId="177">
      <pivotArea type="normal" dataOnly="0" labelOnly="1" outline="1" fieldPosition="0">
        <references count="1">
          <reference field="4"/>
        </references>
      </pivotArea>
    </format>
    <format action="formatting" dxfId="176">
      <pivotArea type="normal" dataOnly="0" labelOnly="1" grandRow="1" outline="0" fieldPosition="0"/>
    </format>
    <format action="formatting" dxfId="175">
      <pivotArea type="normal" dataOnly="0" labelOnly="1" outline="1" fieldPosition="0">
        <references count="1">
          <reference field="5"/>
        </references>
      </pivotArea>
    </format>
    <format action="formatting" dxfId="174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73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172">
      <pivotArea field="5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171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70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169">
      <pivotArea field="5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168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167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166">
      <pivotArea field="5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165">
      <pivotArea type="normal" dataOnly="0" labelOnly="1" outline="0" fieldPosition="0">
        <references count="2">
          <reference field="4294967294">
            <x v="2"/>
          </reference>
          <reference field="5" selected="0"/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10.xml><?xml version="1.0" encoding="utf-8"?>
<pivotTableDefinition xmlns:r="http://schemas.openxmlformats.org/officeDocument/2006/relationships" xmlns="http://schemas.openxmlformats.org/spreadsheetml/2006/main" name="Tableau croisé dynamique4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133:P140" firstHeaderRow="1" firstDataRow="3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h="1" sd="1" x="52"/>
        <item t="data" h="1" sd="1" x="7"/>
        <item t="data" h="1" sd="1" x="20"/>
        <item t="data" h="1" sd="1" x="34"/>
        <item t="data" h="1" sd="1" x="51"/>
        <item t="data" h="1" sd="1" x="12"/>
        <item t="data" h="1" sd="1" x="25"/>
        <item t="data" h="1" sd="1" x="42"/>
        <item t="data" h="1" sd="1" x="53"/>
        <item t="data" h="1" sd="1" x="3"/>
        <item t="data" h="1" sd="1" x="15"/>
        <item t="data" sd="1" x="57"/>
        <item t="data" h="1" sd="1" x="2"/>
        <item t="data" h="1" sd="1" x="14"/>
        <item t="data" h="1" sd="1" x="26"/>
        <item t="data" h="1" sd="1" x="29"/>
        <item t="data" h="1" sd="1" x="30"/>
        <item t="data" h="1" sd="1" x="28"/>
        <item t="data" sd="1" x="27"/>
        <item t="data" h="1" sd="1" x="48"/>
        <item t="data" h="1" sd="1" x="31"/>
        <item t="data" h="1" sd="1" x="32"/>
        <item t="data" h="1" sd="1" x="35"/>
        <item t="data" h="1" sd="1" x="33"/>
        <item t="data" h="1" sd="1" x="50"/>
        <item t="data" h="1" sd="1" x="10"/>
        <item t="data" h="1" sd="1" x="23"/>
        <item t="data" h="1" sd="1" x="1"/>
        <item t="data" h="1" sd="1" x="13"/>
        <item t="data" h="1" sd="1" x="43"/>
        <item t="data" h="1" sd="1" x="49"/>
        <item t="data" h="1" sd="1" x="54"/>
        <item t="data" h="1" sd="1" x="4"/>
        <item t="data" h="1" sd="1" x="17"/>
        <item t="data" h="1" sd="1" x="16"/>
        <item t="data" h="1" sd="1" x="55"/>
        <item t="data" h="1" sd="1" x="8"/>
        <item t="data" h="1" sd="1" x="21"/>
        <item t="data" h="1" sd="1" x="58"/>
        <item t="data" h="1" sd="1" x="5"/>
        <item t="data" h="1" sd="1" x="18"/>
        <item t="data" h="1" sd="1" x="11"/>
        <item t="data" h="1" sd="1" x="24"/>
        <item t="data" h="1" sd="1" x="56"/>
        <item t="data" h="1" sd="1" x="9"/>
        <item t="data" h="1" sd="1" x="22"/>
        <item t="data" h="1" sd="1" x="44"/>
        <item t="data" h="1" sd="1" x="45"/>
        <item t="data" h="1" sd="1" x="47"/>
        <item t="data" h="1" sd="1" x="46"/>
        <item t="data" sd="1" x="36"/>
        <item t="data" h="1" sd="1" x="37"/>
        <item t="data" h="1" sd="1" x="40"/>
        <item t="data" h="1" sd="1" x="39"/>
        <item t="data" h="1" sd="1" x="41"/>
        <item t="data" h="1" sd="1" x="38"/>
        <item t="data" h="1" sd="1" x="59"/>
        <item t="data" h="1" sd="1" x="6"/>
        <item t="data" h="1" sd="1" x="19"/>
        <item t="data" sd="1" x="0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32"/>
        <item t="data" h="1" sd="1" x="65"/>
        <item t="data" h="1" sd="1" x="15"/>
        <item t="data" h="1" sd="1" x="23"/>
        <item t="data" h="1" sd="1" x="49"/>
        <item t="data" h="1" sd="1" x="70"/>
        <item t="data" h="1" sd="1" x="34"/>
        <item t="data" h="1" sd="1" x="71"/>
        <item t="data" h="1" sd="1" x="17"/>
        <item t="data" h="1" sd="1" x="25"/>
        <item t="data" h="1" sd="1" x="51"/>
        <item t="data" h="1" sd="1" x="75"/>
        <item t="data" h="1" sd="1" x="38"/>
        <item t="data" h="1" sd="1" x="11"/>
        <item t="data" h="1" sd="1" x="55"/>
        <item t="data" sd="1" x="1"/>
        <item t="data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66"/>
        <item t="data" sd="1" x="48"/>
        <item t="data" h="1" sd="1" x="78"/>
        <item t="data" h="1" sd="1" x="40"/>
        <item t="data" h="1" sd="1" x="1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h="1" sd="1" x="47"/>
        <item t="data" h="1" sd="1" x="6"/>
        <item t="data" h="1" sd="1" x="64"/>
        <item t="data" h="1" sd="1" x="80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83"/>
        <item t="data" h="1" sd="1" x="45"/>
        <item t="data" h="1" sd="1" x="4"/>
        <item t="data" h="1" sd="1" x="62"/>
        <item t="data" h="1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ata" sd="1" x="0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5">
    <i t="data" r="0" i="0">
      <x v="11"/>
    </i>
    <i t="data" r="0" i="0">
      <x v="18"/>
    </i>
    <i t="data" r="0" i="0">
      <x v="50"/>
    </i>
    <i t="data" r="0" i="0">
      <x v="59"/>
    </i>
    <i t="grand" r="0" i="0">
      <x v="0"/>
    </i>
  </rowItems>
  <colFields count="2">
    <field x="5"/>
    <field x="-2"/>
  </colFields>
  <colItems count="15">
    <i t="data" r="0" i="0">
      <x v="30"/>
      <x v="0"/>
    </i>
    <i t="data" r="1" i="1">
      <x v="1"/>
    </i>
    <i t="data" r="1" i="2">
      <x v="2"/>
    </i>
    <i t="data" r="0" i="0">
      <x v="31"/>
      <x v="0"/>
    </i>
    <i t="data" r="1" i="1">
      <x v="1"/>
    </i>
    <i t="data" r="1" i="2">
      <x v="2"/>
    </i>
    <i t="data" r="0" i="0">
      <x v="38"/>
      <x v="0"/>
    </i>
    <i t="data" r="1" i="1">
      <x v="1"/>
    </i>
    <i t="data" r="1" i="2">
      <x v="2"/>
    </i>
    <i t="data" r="0" i="0">
      <x v="90"/>
      <x v="0"/>
    </i>
    <i t="data" r="1" i="1">
      <x v="1"/>
    </i>
    <i t="data" r="1" i="2">
      <x v="2"/>
    </i>
    <i t="grand" r="0" i="0">
      <x v="0"/>
    </i>
    <i t="grand" r="0" i="1">
      <x v="0"/>
    </i>
    <i t="grand" r="0" i="2">
      <x v="0"/>
    </i>
  </colItems>
  <dataFields count="3">
    <dataField name="Somme de MC min" fld="21" subtotal="sum" showDataAs="normal" baseField="0" baseItem="0"/>
    <dataField name="Somme de MC max" fld="22" subtotal="sum" showDataAs="normal" baseField="0" baseItem="0"/>
    <dataField name="Somme de valeur out" fld="11" subtotal="sum" showDataAs="normal" baseField="0" baseItem="0"/>
  </dataFields>
  <formats count="63">
    <format action="formatting" dxfId="488">
      <pivotArea type="all" dataOnly="0" outline="0" fieldPosition="0"/>
    </format>
    <format action="formatting" dxfId="487">
      <pivotArea type="normal" dataOnly="1" outline="0" collapsedLevelsAreSubtotals="1" fieldPosition="0"/>
    </format>
    <format action="formatting" dxfId="486">
      <pivotArea type="origin" dataOnly="0" labelOnly="1" outline="0" fieldPosition="0"/>
    </format>
    <format action="formatting" dxfId="485">
      <pivotArea field="4" type="button" dataOnly="0" labelOnly="1" outline="0" axis="axisRow" fieldPosition="0"/>
    </format>
    <format action="formatting" dxfId="484">
      <pivotArea field="-2" type="button" dataOnly="0" labelOnly="1" outline="0" axis="axisCol" fieldPosition="1"/>
    </format>
    <format action="formatting" dxfId="483">
      <pivotArea type="topRight" dataOnly="0" labelOnly="1" outline="0" fieldPosition="0"/>
    </format>
    <format action="formatting" dxfId="482">
      <pivotArea field="5" type="button" dataOnly="0" labelOnly="1" outline="0" axis="axisCol" fieldPosition="0"/>
    </format>
    <format action="formatting" dxfId="481">
      <pivotArea type="normal" dataOnly="0" labelOnly="1" outline="1" fieldPosition="0">
        <references count="1">
          <reference field="5"/>
        </references>
      </pivotArea>
    </format>
    <format action="formatting" dxfId="480">
      <pivotArea type="normal" dataOnly="0" labelOnly="1" grandRow="1" outline="0" fieldPosition="0"/>
    </format>
    <format action="formatting" dxfId="479">
      <pivotArea type="normal" dataOnly="0" labelOnly="1" outline="1" fieldPosition="0">
        <references count="1">
          <reference field="4"/>
        </references>
      </pivotArea>
    </format>
    <format action="formatting" dxfId="478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477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76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75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474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73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72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471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70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69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468">
      <pivotArea type="all" dataOnly="0" outline="0" fieldPosition="0"/>
    </format>
    <format action="formatting" dxfId="467">
      <pivotArea type="normal" dataOnly="1" outline="0" collapsedLevelsAreSubtotals="1" fieldPosition="0"/>
    </format>
    <format action="formatting" dxfId="466">
      <pivotArea type="origin" dataOnly="0" labelOnly="1" outline="0" fieldPosition="0"/>
    </format>
    <format action="formatting" dxfId="465">
      <pivotArea field="4" type="button" dataOnly="0" labelOnly="1" outline="0" axis="axisRow" fieldPosition="0"/>
    </format>
    <format action="formatting" dxfId="464">
      <pivotArea field="-2" type="button" dataOnly="0" labelOnly="1" outline="0" axis="axisCol" fieldPosition="1"/>
    </format>
    <format action="formatting" dxfId="463">
      <pivotArea type="topRight" dataOnly="0" labelOnly="1" outline="0" fieldPosition="0"/>
    </format>
    <format action="formatting" dxfId="462">
      <pivotArea field="5" type="button" dataOnly="0" labelOnly="1" outline="0" axis="axisCol" fieldPosition="0"/>
    </format>
    <format action="formatting" dxfId="461">
      <pivotArea type="normal" dataOnly="0" labelOnly="1" outline="1" fieldPosition="0">
        <references count="1">
          <reference field="5"/>
        </references>
      </pivotArea>
    </format>
    <format action="formatting" dxfId="460">
      <pivotArea type="normal" dataOnly="0" labelOnly="1" grandRow="1" outline="0" fieldPosition="0"/>
    </format>
    <format action="formatting" dxfId="459">
      <pivotArea type="normal" dataOnly="0" labelOnly="1" outline="1" fieldPosition="0">
        <references count="1">
          <reference field="4"/>
        </references>
      </pivotArea>
    </format>
    <format action="formatting" dxfId="458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457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56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55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454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53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52">
      <pivotArea field="4" type="normal" dataOnly="0" labelOnly="1" grandRow="1" outline="0" axis="axisRow" fieldPosition="0">
        <references count="1">
          <reference field="4294967294" selected="0">
            <x v="2"/>
          </reference>
        </references>
      </pivotArea>
    </format>
    <format action="formatting" dxfId="451">
      <pivotArea field="4" type="normal" dataOnly="0" labelOnly="1" grandRow="1" outline="0" axis="axisRow" fieldPosition="0">
        <references count="1">
          <reference field="4294967294" selected="0">
            <x v="0"/>
          </reference>
        </references>
      </pivotArea>
    </format>
    <format action="formatting" dxfId="450">
      <pivotArea field="4" type="normal" dataOnly="0" labelOnly="1" grandRow="1" outline="0" axis="axisRow" fieldPosition="0">
        <references count="1">
          <reference field="4294967294" selected="0">
            <x v="1"/>
          </reference>
        </references>
      </pivotArea>
    </format>
    <format action="formatting" dxfId="449">
      <pivotArea type="normal" dataOnly="0" labelOnly="1" outline="0" fieldPosition="0">
        <references count="2">
          <reference field="4294967294">
            <x v="2"/>
          </reference>
          <reference field="4" selected="0"/>
        </references>
      </pivotArea>
    </format>
    <format action="formatting" dxfId="448">
      <pivotArea type="all" dataOnly="0" outline="0" fieldPosition="0"/>
    </format>
    <format action="formatting" dxfId="447">
      <pivotArea type="normal" dataOnly="1" outline="0" collapsedLevelsAreSubtotals="1" fieldPosition="0"/>
    </format>
    <format action="formatting" dxfId="446">
      <pivotArea type="origin" dataOnly="0" labelOnly="1" outline="0" fieldPosition="0"/>
    </format>
    <format action="formatting" dxfId="445">
      <pivotArea field="5" type="button" dataOnly="0" labelOnly="1" outline="0" axis="axisCol" fieldPosition="0"/>
    </format>
    <format action="formatting" dxfId="444">
      <pivotArea field="-2" type="button" dataOnly="0" labelOnly="1" outline="0" axis="axisCol" fieldPosition="1"/>
    </format>
    <format action="formatting" dxfId="443">
      <pivotArea type="topRight" dataOnly="0" labelOnly="1" outline="0" fieldPosition="0"/>
    </format>
    <format action="formatting" dxfId="442">
      <pivotArea field="4" type="button" dataOnly="0" labelOnly="1" outline="0" axis="axisRow" fieldPosition="0"/>
    </format>
    <format action="formatting" dxfId="441">
      <pivotArea type="normal" dataOnly="0" labelOnly="1" outline="1" fieldPosition="0">
        <references count="1">
          <reference field="4"/>
        </references>
      </pivotArea>
    </format>
    <format action="formatting" dxfId="440">
      <pivotArea type="normal" dataOnly="0" labelOnly="1" grandRow="1" outline="0" fieldPosition="0"/>
    </format>
    <format action="formatting" dxfId="439">
      <pivotArea type="normal" dataOnly="0" labelOnly="1" outline="1" fieldPosition="0">
        <references count="1">
          <reference field="5"/>
        </references>
      </pivotArea>
    </format>
    <format action="formatting" dxfId="438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437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436">
      <pivotArea field="5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435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434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433">
      <pivotArea field="5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432">
      <pivotArea field="5" type="normal" dataOnly="0" labelOnly="1" grandCol="1" outline="0" axis="axisCol" fieldPosition="0">
        <references count="1">
          <reference field="4294967294" selected="0">
            <x v="0"/>
          </reference>
        </references>
      </pivotArea>
    </format>
    <format action="formatting" dxfId="431">
      <pivotArea field="5" type="normal" dataOnly="0" labelOnly="1" grandCol="1" outline="0" axis="axisCol" fieldPosition="0">
        <references count="1">
          <reference field="4294967294" selected="0">
            <x v="1"/>
          </reference>
        </references>
      </pivotArea>
    </format>
    <format action="formatting" dxfId="430">
      <pivotArea field="5" type="normal" dataOnly="0" labelOnly="1" grandCol="1" outline="0" axis="axisCol" fieldPosition="0">
        <references count="1">
          <reference field="4294967294" selected="0">
            <x v="2"/>
          </reference>
        </references>
      </pivotArea>
    </format>
    <format action="formatting" dxfId="429">
      <pivotArea type="normal" dataOnly="0" labelOnly="1" outline="0" fieldPosition="0">
        <references count="2">
          <reference field="4294967294">
            <x v="2"/>
          </reference>
          <reference field="5" selected="0">
            <x v="30"/>
          </reference>
        </references>
      </pivotArea>
    </format>
    <format action="formatting" dxfId="428">
      <pivotArea type="normal" dataOnly="0" labelOnly="1" outline="0" fieldPosition="0">
        <references count="2">
          <reference field="4294967294">
            <x v="2"/>
          </reference>
          <reference field="5" selected="0">
            <x v="31"/>
          </reference>
        </references>
      </pivotArea>
    </format>
    <format action="formatting" dxfId="427">
      <pivotArea type="normal" dataOnly="0" labelOnly="1" outline="0" fieldPosition="0">
        <references count="2">
          <reference field="4294967294">
            <x v="2"/>
          </reference>
          <reference field="5" selected="0">
            <x v="38"/>
          </reference>
        </references>
      </pivotArea>
    </format>
    <format action="formatting" dxfId="426">
      <pivotArea type="normal" dataOnly="0" labelOnly="1" outline="0" fieldPosition="0">
        <references count="2">
          <reference field="4294967294">
            <x v="2"/>
          </reference>
          <reference field="5" selected="0">
            <x v="90"/>
          </reference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11.xml><?xml version="1.0" encoding="utf-8"?>
<pivotTableDefinition xmlns:r="http://schemas.openxmlformats.org/officeDocument/2006/relationships" xmlns="http://schemas.openxmlformats.org/spreadsheetml/2006/main" name="Tableau croisé dynamique1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3:P33" firstHeaderRow="1" firstDataRow="2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sd="1" x="57"/>
        <item t="data" sd="1" x="53"/>
        <item t="data" sd="1" x="54"/>
        <item t="data" sd="1" x="58"/>
        <item t="data" sd="1" x="59"/>
        <item t="data" sd="1" x="7"/>
        <item t="data" sd="1" x="20"/>
        <item t="data" h="1" sd="1" x="34"/>
        <item t="data" sd="1" x="55"/>
        <item t="data" sd="1" x="56"/>
        <item t="data" sd="1" x="12"/>
        <item t="data" sd="1" x="25"/>
        <item t="data" sd="1" x="26"/>
        <item t="data" sd="1" x="27"/>
        <item t="data" sd="1" x="36"/>
        <item t="data" sd="1" x="41"/>
        <item t="data" sd="1" x="37"/>
        <item t="data" h="1" sd="1" x="40"/>
        <item t="data" h="1" sd="1" x="39"/>
        <item t="data" sd="1" x="38"/>
        <item t="data" sd="1" x="42"/>
        <item t="data" h="1" sd="1" x="3"/>
        <item t="data" h="1" sd="1" x="15"/>
        <item t="data" h="1" sd="1" x="2"/>
        <item t="data" h="1" sd="1" x="14"/>
        <item t="data" h="1" sd="1" x="29"/>
        <item t="data" h="1" sd="1" x="30"/>
        <item t="data" h="1" sd="1" x="28"/>
        <item t="data" sd="1" x="43"/>
        <item t="data" sd="1" x="49"/>
        <item t="data" h="1" sd="1" x="4"/>
        <item t="data" h="1" sd="1" x="17"/>
        <item t="data" h="1" sd="1" x="16"/>
        <item t="data" h="1" sd="1" x="8"/>
        <item t="data" h="1" sd="1" x="21"/>
        <item t="data" h="1" sd="1" x="5"/>
        <item t="data" h="1" sd="1" x="18"/>
        <item t="data" h="1" sd="1" x="11"/>
        <item t="data" h="1" sd="1" x="24"/>
        <item t="data" h="1" sd="1" x="9"/>
        <item t="data" h="1" sd="1" x="22"/>
        <item t="data" sd="1" x="44"/>
        <item t="data" sd="1" x="48"/>
        <item t="data" h="1" sd="1" x="31"/>
        <item t="data" h="1" sd="1" x="32"/>
        <item t="data" h="1" sd="1" x="35"/>
        <item t="data" h="1" sd="1" x="33"/>
        <item t="data" sd="1" x="50"/>
        <item t="data" h="1" sd="1" x="10"/>
        <item t="data" h="1" sd="1" x="23"/>
        <item t="data" sd="1" x="1"/>
        <item t="data" sd="1" x="13"/>
        <item t="data" h="1" sd="1" x="45"/>
        <item t="data" h="1" sd="1" x="47"/>
        <item t="data" h="1" sd="1" x="46"/>
        <item t="data" h="1" sd="1" x="6"/>
        <item t="data" h="1" sd="1" x="19"/>
        <item t="data" sd="1" x="51"/>
        <item t="data" sd="1" x="52"/>
        <item t="data" sd="1" x="0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sd="1" x="0"/>
        <item t="data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32"/>
        <item t="data" h="1" sd="1" x="65"/>
        <item t="data" h="1" sd="1" x="15"/>
        <item t="data" h="1" sd="1" x="23"/>
        <item t="data" h="1" sd="1" x="49"/>
        <item t="data" sd="1" x="70"/>
        <item t="data" h="1" sd="1" x="34"/>
        <item t="data" h="1" sd="1" x="71"/>
        <item t="data" h="1" sd="1" x="17"/>
        <item t="data" h="1" sd="1" x="25"/>
        <item t="data" h="1" sd="1" x="51"/>
        <item t="data" sd="1" x="75"/>
        <item t="data" h="1" sd="1" x="38"/>
        <item t="data" h="1" sd="1" x="11"/>
        <item t="data" h="1" sd="1" x="55"/>
        <item t="data" h="1" sd="1" x="31"/>
        <item t="data" h="1" sd="1" x="29"/>
        <item t="data" h="1" sd="1" x="39"/>
        <item t="data" h="1" sd="1" x="13"/>
        <item t="data" h="1" sd="1" x="56"/>
        <item t="data" h="1" sd="1" x="1"/>
        <item t="data" h="1" sd="1" x="66"/>
        <item t="data" h="1" sd="1" x="48"/>
        <item t="data" h="1" sd="1" x="40"/>
        <item t="data" h="1" sd="1" x="12"/>
        <item t="data" h="1" sd="1" x="57"/>
        <item t="data" h="1" sd="1" x="79"/>
        <item t="data" sd="1" x="73"/>
        <item t="data" h="1" sd="1" x="36"/>
        <item t="data" h="1" sd="1" x="9"/>
        <item t="data" h="1" sd="1" x="53"/>
        <item t="data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sd="1" x="78"/>
        <item t="data" sd="1" x="77"/>
        <item t="data" h="1" sd="1" x="47"/>
        <item t="data" h="1" sd="1" x="6"/>
        <item t="data" h="1" sd="1" x="64"/>
        <item t="data" h="1" sd="1" x="80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sd="1" x="86"/>
        <item t="data" h="1" sd="1" x="81"/>
        <item t="data" h="1" sd="1" x="18"/>
        <item t="data" h="1" sd="1" x="58"/>
        <item t="data" sd="1" x="88"/>
        <item t="data" h="1" sd="1" x="43"/>
        <item t="data" h="1" sd="1" x="21"/>
        <item t="data" h="1" sd="1" x="60"/>
        <item t="data" h="1" sd="1" x="28"/>
        <item t="data" sd="1" x="19"/>
        <item t="data" sd="1" x="83"/>
        <item t="data" h="1" sd="1" x="45"/>
        <item t="data" h="1" sd="1" x="4"/>
        <item t="data" h="1" sd="1" x="62"/>
        <item t="data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ata" sd="1" x="85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29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8"/>
    </i>
    <i t="data" r="0" i="0">
      <x v="9"/>
    </i>
    <i t="data" r="0" i="0">
      <x v="10"/>
    </i>
    <i t="data" r="0" i="0">
      <x v="11"/>
    </i>
    <i t="data" r="0" i="0">
      <x v="12"/>
    </i>
    <i t="data" r="0" i="0">
      <x v="13"/>
    </i>
    <i t="data" r="0" i="0">
      <x v="14"/>
    </i>
    <i t="data" r="0" i="0">
      <x v="15"/>
    </i>
    <i t="data" r="0" i="0">
      <x v="16"/>
    </i>
    <i t="data" r="0" i="0">
      <x v="19"/>
    </i>
    <i t="data" r="0" i="0">
      <x v="20"/>
    </i>
    <i t="data" r="0" i="0">
      <x v="28"/>
    </i>
    <i t="data" r="0" i="0">
      <x v="29"/>
    </i>
    <i t="data" r="0" i="0">
      <x v="41"/>
    </i>
    <i t="data" r="0" i="0">
      <x v="42"/>
    </i>
    <i t="data" r="0" i="0">
      <x v="47"/>
    </i>
    <i t="data" r="0" i="0">
      <x v="50"/>
    </i>
    <i t="data" r="0" i="0">
      <x v="51"/>
    </i>
    <i t="data" r="0" i="0">
      <x v="57"/>
    </i>
    <i t="data" r="0" i="0">
      <x v="58"/>
    </i>
    <i t="data" r="0" i="0">
      <x v="59"/>
    </i>
    <i t="grand" r="0" i="0">
      <x v="0"/>
    </i>
  </rowItems>
  <colFields count="1">
    <field x="5"/>
  </colFields>
  <colItems count="15">
    <i t="data" r="0" i="0">
      <x v="8"/>
    </i>
    <i t="data" r="0" i="0">
      <x v="9"/>
    </i>
    <i t="data" r="0" i="0">
      <x v="21"/>
    </i>
    <i t="data" r="0" i="0">
      <x v="27"/>
    </i>
    <i t="data" r="0" i="0">
      <x v="43"/>
    </i>
    <i t="data" r="0" i="0">
      <x v="47"/>
    </i>
    <i t="data" r="0" i="0">
      <x v="56"/>
    </i>
    <i t="data" r="0" i="0">
      <x v="57"/>
    </i>
    <i t="data" r="0" i="0">
      <x v="68"/>
    </i>
    <i t="data" r="0" i="0">
      <x v="72"/>
    </i>
    <i t="data" r="0" i="0">
      <x v="77"/>
    </i>
    <i t="data" r="0" i="0">
      <x v="78"/>
    </i>
    <i t="data" r="0" i="0">
      <x v="82"/>
    </i>
    <i t="data" r="0" i="0">
      <x v="90"/>
    </i>
    <i t="grand" r="0" i="0">
      <x v="0"/>
    </i>
  </colItems>
  <dataFields count="1">
    <dataField name="Somme de valeur out" fld="11" subtotal="sum" showDataAs="normal" baseField="0" baseItem="0" numFmtId="3"/>
  </dataFields>
  <formats count="12">
    <format action="formatting" dxfId="11">
      <pivotArea type="all" dataOnly="0" outline="0" fieldPosition="0"/>
    </format>
    <format action="formatting" dxfId="10">
      <pivotArea type="normal" dataOnly="1" outline="0" collapsedLevelsAreSubtotals="1" fieldPosition="0"/>
    </format>
    <format action="formatting" dxfId="9">
      <pivotArea type="origin" dataOnly="0" labelOnly="1" outline="0" fieldPosition="0"/>
    </format>
    <format action="formatting" dxfId="8">
      <pivotArea field="5" type="button" dataOnly="0" labelOnly="1" outline="0" axis="axisCol" fieldPosition="0"/>
    </format>
    <format action="formatting" dxfId="7">
      <pivotArea type="topRight" dataOnly="0" labelOnly="1" outline="0" fieldPosition="0"/>
    </format>
    <format action="formatting" dxfId="6">
      <pivotArea field="4" type="button" dataOnly="0" labelOnly="1" outline="0" axis="axisRow" fieldPosition="0"/>
    </format>
    <format action="formatting" dxfId="5">
      <pivotArea type="normal" dataOnly="0" labelOnly="1" outline="1" fieldPosition="0">
        <references count="1">
          <reference field="4">
            <x v="59"/>
          </reference>
        </references>
      </pivotArea>
    </format>
    <format action="formatting" dxfId="4">
      <pivotArea type="normal" dataOnly="0" labelOnly="1" outline="1" fieldPosition="0">
        <references count="1">
          <reference field="4">
            <x v="56"/>
          </reference>
        </references>
      </pivotArea>
    </format>
    <format action="formatting" dxfId="3">
      <pivotArea type="normal" dataOnly="0" labelOnly="1" grandRow="1" outline="0" fieldPosition="0"/>
    </format>
    <format action="formatting" dxfId="2">
      <pivotArea type="normal" dataOnly="0" labelOnly="1" outline="1" fieldPosition="0">
        <references count="1">
          <reference field="5">
            <x v="57"/>
          </reference>
        </references>
      </pivotArea>
    </format>
    <format action="formatting" dxfId="1">
      <pivotArea type="normal" dataOnly="0" labelOnly="1" outline="1" fieldPosition="0">
        <references count="1">
          <reference field="5">
            <x v="90"/>
          </reference>
        </references>
      </pivotArea>
    </format>
    <format action="formatting" dxfId="0">
      <pivotArea type="normal" dataOnly="0" labelOnly="1" grandCol="1" outline="0" fieldPosition="0"/>
    </format>
  </formats>
  <pivotTableStyleInfo name="PivotStyleLight16" showRowHeaders="1" showColHeaders="1" showRowStripes="0" showColStripes="0" showLastColumn="1"/>
</pivotTableDefinition>
</file>

<file path=xl/pivotTables/pivotTable12.xml><?xml version="1.0" encoding="utf-8"?>
<pivotTableDefinition xmlns:r="http://schemas.openxmlformats.org/officeDocument/2006/relationships" xmlns="http://schemas.openxmlformats.org/spreadsheetml/2006/main" name="Tableau croisé dynamique2" cacheId="0" dataOnRows="1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39:W47" firstHeaderRow="1" firstDataRow="2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h="1" sd="1" x="52"/>
        <item t="data" h="1" sd="1" x="7"/>
        <item t="data" h="1" sd="1" x="20"/>
        <item t="data" h="1" sd="1" x="34"/>
        <item t="data" h="1" sd="1" x="51"/>
        <item t="data" h="1" sd="1" x="12"/>
        <item t="data" h="1" sd="1" x="25"/>
        <item t="data" h="1" sd="1" x="42"/>
        <item t="data" h="1" sd="1" x="53"/>
        <item t="data" h="1" sd="1" x="3"/>
        <item t="data" h="1" sd="1" x="15"/>
        <item t="data" h="1" sd="1" x="57"/>
        <item t="data" h="1" sd="1" x="2"/>
        <item t="data" h="1" sd="1" x="14"/>
        <item t="data" h="1" sd="1" x="26"/>
        <item t="data" h="1" sd="1" x="29"/>
        <item t="data" h="1" sd="1" x="30"/>
        <item t="data" h="1" sd="1" x="28"/>
        <item t="data" h="1" sd="1" x="27"/>
        <item t="data" h="1" sd="1" x="48"/>
        <item t="data" h="1" sd="1" x="31"/>
        <item t="data" h="1" sd="1" x="32"/>
        <item t="data" h="1" sd="1" x="35"/>
        <item t="data" h="1" sd="1" x="33"/>
        <item t="data" h="1" sd="1" x="50"/>
        <item t="data" h="1" sd="1" x="10"/>
        <item t="data" h="1" sd="1" x="23"/>
        <item t="data" h="1" sd="1" x="1"/>
        <item t="data" h="1" sd="1" x="13"/>
        <item t="data" h="1" sd="1" x="43"/>
        <item t="data" h="1" sd="1" x="49"/>
        <item t="data" h="1" sd="1" x="54"/>
        <item t="data" h="1" sd="1" x="4"/>
        <item t="data" h="1" sd="1" x="17"/>
        <item t="data" h="1" sd="1" x="16"/>
        <item t="data" h="1" sd="1" x="0"/>
        <item t="data" h="1" sd="1" x="55"/>
        <item t="data" h="1" sd="1" x="8"/>
        <item t="data" h="1" sd="1" x="21"/>
        <item t="data" h="1" sd="1" x="58"/>
        <item t="data" h="1" sd="1" x="5"/>
        <item t="data" h="1" sd="1" x="18"/>
        <item t="data" h="1" sd="1" x="11"/>
        <item t="data" h="1" sd="1" x="24"/>
        <item t="data" h="1" sd="1" x="56"/>
        <item t="data" h="1" sd="1" x="9"/>
        <item t="data" h="1" sd="1" x="22"/>
        <item t="data" h="1" sd="1" x="44"/>
        <item t="data" h="1" sd="1" x="45"/>
        <item t="data" h="1" sd="1" x="47"/>
        <item t="data" h="1" sd="1" x="46"/>
        <item t="data" h="1" sd="1" x="36"/>
        <item t="data" h="1" sd="1" x="37"/>
        <item t="data" h="1" sd="1" x="40"/>
        <item t="data" h="1" sd="1" x="39"/>
        <item t="data" sd="1" x="41"/>
        <item t="data" h="1" sd="1" x="38"/>
        <item t="data" h="1" sd="1" x="59"/>
        <item t="data" h="1" sd="1" x="6"/>
        <item t="data" h="1" sd="1" x="19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sd="1" x="0"/>
        <item t="data" sd="1" x="1"/>
        <item t="data" sd="1" x="68"/>
        <item t="data" h="1" sd="1" x="33"/>
        <item t="data" sd="1" x="69"/>
        <item t="data" h="1" sd="1" x="16"/>
        <item t="data" h="1" sd="1" x="24"/>
        <item t="data" h="1" sd="1" x="50"/>
        <item t="data" h="1" sd="1" x="67"/>
        <item t="data" h="1" sd="1" x="32"/>
        <item t="data" h="1" sd="1" x="65"/>
        <item t="data" h="1" sd="1" x="15"/>
        <item t="data" h="1" sd="1" x="23"/>
        <item t="data" h="1" sd="1" x="49"/>
        <item t="data" sd="1" x="83"/>
        <item t="data" h="1" sd="1" x="45"/>
        <item t="data" sd="1" x="4"/>
        <item t="data" sd="1" x="84"/>
        <item t="data" h="1" sd="1" x="46"/>
        <item t="data" sd="1" x="5"/>
        <item t="data" sd="1" x="70"/>
        <item t="data" h="1" sd="1" x="34"/>
        <item t="data" sd="1" x="71"/>
        <item t="data" h="1" sd="1" x="17"/>
        <item t="data" h="1" sd="1" x="25"/>
        <item t="data" h="1" sd="1" x="51"/>
        <item t="data" sd="1" x="80"/>
        <item t="data" sd="1" x="81"/>
        <item t="data" sd="1" x="85"/>
        <item t="data" h="1" sd="1" x="47"/>
        <item t="data" sd="1" x="6"/>
        <item t="data" sd="1" x="75"/>
        <item t="data" h="1" sd="1" x="38"/>
        <item t="data" h="1" sd="1" x="11"/>
        <item t="data" h="1" sd="1" x="55"/>
        <item t="data" h="1" sd="1" x="31"/>
        <item t="data" h="1" sd="1" x="29"/>
        <item t="data" h="1" sd="1" x="39"/>
        <item t="data" h="1" sd="1" x="56"/>
        <item t="data" h="1" sd="1" x="66"/>
        <item t="data" h="1" sd="1" x="48"/>
        <item t="data" h="1" sd="1" x="40"/>
        <item t="data" sd="1" x="7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sd="1" x="7"/>
        <item t="data" h="1" sd="1" x="35"/>
        <item t="data" h="1" sd="1" x="8"/>
        <item t="data" h="1" sd="1" x="52"/>
        <item t="data" sd="1" x="78"/>
        <item t="data" sd="1" x="12"/>
        <item t="data" sd="1" x="77"/>
        <item t="data" h="1" sd="1" x="64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62"/>
        <item t="data" h="1" sd="1" x="63"/>
        <item t="data" h="1" sd="1" x="82"/>
        <item t="data" h="1" sd="1" x="44"/>
        <item t="data" h="1" sd="1" x="3"/>
        <item t="data" h="1" sd="1" x="61"/>
        <item t="data" sd="1" x="13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2">
    <field x="4"/>
    <field x="-2"/>
  </rowFields>
  <rowItems count="7">
    <i t="data" r="0" i="0">
      <x v="55"/>
    </i>
    <i t="data" r="1" i="0">
      <x v="0"/>
    </i>
    <i t="data" r="1" i="1">
      <x v="1"/>
    </i>
    <i t="data" r="1" i="2">
      <x v="2"/>
    </i>
    <i t="grand" r="0" i="0">
      <x v="0"/>
    </i>
    <i t="grand" r="0" i="1">
      <x v="0"/>
    </i>
    <i t="grand" r="0" i="2">
      <x v="0"/>
    </i>
  </rowItems>
  <colFields count="1">
    <field x="5"/>
  </colFields>
  <colItems count="22">
    <i t="data" r="0" i="0">
      <x v="8"/>
    </i>
    <i t="data" r="0" i="0">
      <x v="9"/>
    </i>
    <i t="data" r="0" i="0">
      <x v="10"/>
    </i>
    <i t="data" r="0" i="0">
      <x v="12"/>
    </i>
    <i t="data" r="0" i="0">
      <x v="22"/>
    </i>
    <i t="data" r="0" i="0">
      <x v="24"/>
    </i>
    <i t="data" r="0" i="0">
      <x v="25"/>
    </i>
    <i t="data" r="0" i="0">
      <x v="27"/>
    </i>
    <i t="data" r="0" i="0">
      <x v="28"/>
    </i>
    <i t="data" r="0" i="0">
      <x v="30"/>
    </i>
    <i t="data" r="0" i="0">
      <x v="34"/>
    </i>
    <i t="data" r="0" i="0">
      <x v="35"/>
    </i>
    <i t="data" r="0" i="0">
      <x v="36"/>
    </i>
    <i t="data" r="0" i="0">
      <x v="38"/>
    </i>
    <i t="data" r="0" i="0">
      <x v="39"/>
    </i>
    <i t="data" r="0" i="0">
      <x v="50"/>
    </i>
    <i t="data" r="0" i="0">
      <x v="61"/>
    </i>
    <i t="data" r="0" i="0">
      <x v="65"/>
    </i>
    <i t="data" r="0" i="0">
      <x v="66"/>
    </i>
    <i t="data" r="0" i="0">
      <x v="67"/>
    </i>
    <i t="data" r="0" i="0">
      <x v="90"/>
    </i>
    <i t="grand" r="0" i="0">
      <x v="0"/>
    </i>
  </colItems>
  <dataFields count="3">
    <dataField name="Somme de MC min" fld="21" subtotal="sum" showDataAs="normal" baseField="0" baseItem="0"/>
    <dataField name="Somme de MC max" fld="22" subtotal="sum" showDataAs="normal" baseField="0" baseItem="0"/>
    <dataField name="Somme de valeur out" fld="11" subtotal="sum" showDataAs="normal" baseField="0" baseItem="0"/>
  </dataFields>
  <pivotTableStyleInfo name="PivotStyleLight16" showRowHeaders="1" showColHeaders="1" showRowStripes="0" showColStripes="0" showLastColumn="1"/>
</pivotTableDefinition>
</file>

<file path=xl/pivotTables/pivotTable13.xml><?xml version="1.0" encoding="utf-8"?>
<pivotTableDefinition xmlns:r="http://schemas.openxmlformats.org/officeDocument/2006/relationships" xmlns="http://schemas.openxmlformats.org/spreadsheetml/2006/main" name="Tableau croisé dynamique1" cacheId="0" dataOnRows="1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3:N11" firstHeaderRow="1" firstDataRow="2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h="1" sd="1" x="52"/>
        <item t="data" h="1" sd="1" x="7"/>
        <item t="data" h="1" sd="1" x="20"/>
        <item t="data" h="1" sd="1" x="34"/>
        <item t="data" h="1" sd="1" x="51"/>
        <item t="data" h="1" sd="1" x="12"/>
        <item t="data" h="1" sd="1" x="25"/>
        <item t="data" h="1" sd="1" x="42"/>
        <item t="data" h="1" sd="1" x="53"/>
        <item t="data" h="1" sd="1" x="3"/>
        <item t="data" h="1" sd="1" x="15"/>
        <item t="data" h="1" sd="1" x="57"/>
        <item t="data" h="1" sd="1" x="2"/>
        <item t="data" h="1" sd="1" x="14"/>
        <item t="data" h="1" sd="1" x="26"/>
        <item t="data" h="1" sd="1" x="29"/>
        <item t="data" h="1" sd="1" x="30"/>
        <item t="data" h="1" sd="1" x="28"/>
        <item t="data" h="1" sd="1" x="27"/>
        <item t="data" h="1" sd="1" x="48"/>
        <item t="data" h="1" sd="1" x="31"/>
        <item t="data" h="1" sd="1" x="32"/>
        <item t="data" h="1" sd="1" x="35"/>
        <item t="data" h="1" sd="1" x="33"/>
        <item t="data" h="1" sd="1" x="50"/>
        <item t="data" h="1" sd="1" x="10"/>
        <item t="data" h="1" sd="1" x="23"/>
        <item t="data" h="1" sd="1" x="1"/>
        <item t="data" h="1" sd="1" x="13"/>
        <item t="data" h="1" sd="1" x="43"/>
        <item t="data" h="1" sd="1" x="49"/>
        <item t="data" h="1" sd="1" x="54"/>
        <item t="data" h="1" sd="1" x="4"/>
        <item t="data" h="1" sd="1" x="17"/>
        <item t="data" h="1" sd="1" x="16"/>
        <item t="data" h="1" sd="1" x="0"/>
        <item t="data" h="1" sd="1" x="55"/>
        <item t="data" h="1" sd="1" x="8"/>
        <item t="data" h="1" sd="1" x="21"/>
        <item t="data" h="1" sd="1" x="58"/>
        <item t="data" h="1" sd="1" x="5"/>
        <item t="data" h="1" sd="1" x="18"/>
        <item t="data" h="1" sd="1" x="11"/>
        <item t="data" h="1" sd="1" x="24"/>
        <item t="data" h="1" sd="1" x="56"/>
        <item t="data" h="1" sd="1" x="9"/>
        <item t="data" h="1" sd="1" x="22"/>
        <item t="data" h="1" sd="1" x="44"/>
        <item t="data" h="1" sd="1" x="45"/>
        <item t="data" h="1" sd="1" x="47"/>
        <item t="data" h="1" sd="1" x="46"/>
        <item t="data" h="1" sd="1" x="36"/>
        <item t="data" h="1" sd="1" x="37"/>
        <item t="data" h="1" sd="1" x="40"/>
        <item t="data" h="1" sd="1" x="39"/>
        <item t="data" sd="1" x="41"/>
        <item t="data" h="1" sd="1" x="38"/>
        <item t="data" h="1" sd="1" x="59"/>
        <item t="data" h="1" sd="1" x="6"/>
        <item t="data" h="1" sd="1" x="19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sd="1" x="0"/>
        <item t="data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32"/>
        <item t="data" h="1" sd="1" x="65"/>
        <item t="data" h="1" sd="1" x="15"/>
        <item t="data" h="1" sd="1" x="23"/>
        <item t="data" h="1" sd="1" x="49"/>
        <item t="data" sd="1" x="70"/>
        <item t="data" h="1" sd="1" x="34"/>
        <item t="data" h="1" sd="1" x="71"/>
        <item t="data" h="1" sd="1" x="17"/>
        <item t="data" h="1" sd="1" x="25"/>
        <item t="data" h="1" sd="1" x="51"/>
        <item t="data" sd="1" x="75"/>
        <item t="data" h="1" sd="1" x="38"/>
        <item t="data" h="1" sd="1" x="11"/>
        <item t="data" h="1" sd="1" x="55"/>
        <item t="data" h="1" sd="1" x="31"/>
        <item t="data" h="1" sd="1" x="29"/>
        <item t="data" h="1" sd="1" x="39"/>
        <item t="data" h="1" sd="1" x="13"/>
        <item t="data" h="1" sd="1" x="56"/>
        <item t="data" h="1" sd="1" x="1"/>
        <item t="data" h="1" sd="1" x="66"/>
        <item t="data" h="1" sd="1" x="48"/>
        <item t="data" h="1" sd="1" x="40"/>
        <item t="data" h="1" sd="1" x="12"/>
        <item t="data" h="1" sd="1" x="57"/>
        <item t="data" h="1" sd="1" x="79"/>
        <item t="data" sd="1" x="73"/>
        <item t="data" h="1" sd="1" x="36"/>
        <item t="data" h="1" sd="1" x="9"/>
        <item t="data" h="1" sd="1" x="53"/>
        <item t="data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sd="1" x="78"/>
        <item t="data" sd="1" x="77"/>
        <item t="data" sd="1" x="80"/>
        <item t="data" sd="1" x="85"/>
        <item t="data" h="1" sd="1" x="47"/>
        <item t="data" h="1" sd="1" x="6"/>
        <item t="data" h="1" sd="1" x="64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sd="1" x="83"/>
        <item t="data" h="1" sd="1" x="45"/>
        <item t="data" h="1" sd="1" x="4"/>
        <item t="data" h="1" sd="1" x="62"/>
        <item t="data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2">
    <field x="4"/>
    <field x="-2"/>
  </rowFields>
  <rowItems count="7">
    <i t="data" r="0" i="0">
      <x v="55"/>
    </i>
    <i t="data" r="1" i="0">
      <x v="0"/>
    </i>
    <i t="data" r="1" i="1">
      <x v="1"/>
    </i>
    <i t="data" r="1" i="2">
      <x v="2"/>
    </i>
    <i t="grand" r="0" i="0">
      <x v="0"/>
    </i>
    <i t="grand" r="0" i="1">
      <x v="0"/>
    </i>
    <i t="grand" r="0" i="2">
      <x v="0"/>
    </i>
  </rowItems>
  <colFields count="1">
    <field x="5"/>
  </colFields>
  <colItems count="13">
    <i t="data" r="0" i="0">
      <x v="8"/>
    </i>
    <i t="data" r="0" i="0">
      <x v="9"/>
    </i>
    <i t="data" r="0" i="0">
      <x v="21"/>
    </i>
    <i t="data" r="0" i="0">
      <x v="27"/>
    </i>
    <i t="data" r="0" i="0">
      <x v="43"/>
    </i>
    <i t="data" r="0" i="0">
      <x v="47"/>
    </i>
    <i t="data" r="0" i="0">
      <x v="56"/>
    </i>
    <i t="data" r="0" i="0">
      <x v="57"/>
    </i>
    <i t="data" r="0" i="0">
      <x v="58"/>
    </i>
    <i t="data" r="0" i="0">
      <x v="59"/>
    </i>
    <i t="data" r="0" i="0">
      <x v="79"/>
    </i>
    <i t="data" r="0" i="0">
      <x v="83"/>
    </i>
    <i t="grand" r="0" i="0">
      <x v="0"/>
    </i>
  </colItems>
  <dataFields count="3">
    <dataField name="Somme de MC min" fld="21" subtotal="sum" showDataAs="normal" baseField="0" baseItem="0"/>
    <dataField name="Somme de MC max" fld="22" subtotal="sum" showDataAs="normal" baseField="0" baseItem="0"/>
    <dataField name="Somme de valeur out" fld="11" subtotal="sum" showDataAs="normal" baseField="0" baseItem="0"/>
  </dataFields>
  <pivotTableStyleInfo name="PivotStyleLight16" showRowHeaders="1" showColHeaders="1" showRowStripes="0" showColStripes="0" showLastColumn="1"/>
</pivotTableDefinition>
</file>

<file path=xl/pivotTables/pivotTable14.xml><?xml version="1.0" encoding="utf-8"?>
<pivotTableDefinition xmlns:r="http://schemas.openxmlformats.org/officeDocument/2006/relationships" xmlns="http://schemas.openxmlformats.org/spreadsheetml/2006/main" name="Tableau croisé dynamique1" cacheId="0" dataOnRows="0" dataCaption="Valeurs" showError="0" showMissing="1" updatedVersion="6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6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3:U66" firstHeaderRow="1" firstDataRow="3" firstDataCol="1"/>
  <pivotFields count="46"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axis="axisRow" showDropDowns="1" compact="1" outline="1" subtotalTop="1" dragToRow="1" dragToCol="1" dragToPage="1" dragToData="1" dragOff="1" showAll="0" topAutoShow="1" itemPageCount="10" sortType="manual" defaultSubtotal="1">
      <items count="61">
        <item t="data" sd="1" x="52"/>
        <item t="data" sd="1" x="7"/>
        <item t="data" sd="1" x="20"/>
        <item t="data" sd="1" x="34"/>
        <item t="data" sd="1" x="51"/>
        <item t="data" sd="1" x="12"/>
        <item t="data" sd="1" x="25"/>
        <item t="data" sd="1" x="42"/>
        <item t="data" sd="1" x="53"/>
        <item t="data" sd="1" x="3"/>
        <item t="data" sd="1" x="15"/>
        <item t="data" sd="1" x="57"/>
        <item t="data" sd="1" x="2"/>
        <item t="data" sd="1" x="14"/>
        <item t="data" sd="1" x="26"/>
        <item t="data" sd="1" x="29"/>
        <item t="data" sd="1" x="30"/>
        <item t="data" sd="1" x="28"/>
        <item t="data" sd="1" x="27"/>
        <item t="data" sd="1" x="48"/>
        <item t="data" sd="1" x="31"/>
        <item t="data" sd="1" x="32"/>
        <item t="data" sd="1" x="35"/>
        <item t="data" sd="1" x="33"/>
        <item t="data" sd="1" x="50"/>
        <item t="data" sd="1" x="10"/>
        <item t="data" sd="1" x="23"/>
        <item t="data" sd="1" x="1"/>
        <item t="data" sd="1" x="13"/>
        <item t="data" sd="1" x="43"/>
        <item t="data" sd="1" x="49"/>
        <item t="data" sd="1" x="54"/>
        <item t="data" sd="1" x="4"/>
        <item t="data" sd="1" x="17"/>
        <item t="data" sd="1" x="16"/>
        <item t="data" sd="1" x="0"/>
        <item t="data" sd="1" x="55"/>
        <item t="data" sd="1" x="8"/>
        <item t="data" sd="1" x="21"/>
        <item t="data" sd="1" x="58"/>
        <item t="data" sd="1" x="5"/>
        <item t="data" sd="1" x="18"/>
        <item t="data" sd="1" x="11"/>
        <item t="data" sd="1" x="24"/>
        <item t="data" sd="1" x="56"/>
        <item t="data" sd="1" x="9"/>
        <item t="data" sd="1" x="22"/>
        <item t="data" sd="1" x="44"/>
        <item t="data" sd="1" x="45"/>
        <item t="data" sd="1" x="47"/>
        <item t="data" sd="1" x="46"/>
        <item t="data" sd="1" x="36"/>
        <item t="data" sd="1" x="37"/>
        <item t="data" sd="1" x="40"/>
        <item t="data" sd="1" x="39"/>
        <item t="data" sd="1" x="41"/>
        <item t="data" sd="1" x="38"/>
        <item t="data" sd="1" x="59"/>
        <item t="data" sd="1" x="6"/>
        <item t="data" sd="1" x="19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92">
        <item t="data" h="1" sd="1" x="30"/>
        <item t="data" h="1" sd="1" x="76"/>
        <item t="data" h="1" sd="1" x="22"/>
        <item t="data" h="1" sd="1" x="14"/>
        <item t="data" h="1" sd="1" x="2"/>
        <item t="data" h="1" sd="1" x="90"/>
        <item t="data" h="1" sd="1" x="27"/>
        <item t="data" h="1" sd="1" x="89"/>
        <item t="data" h="1" sd="1" x="68"/>
        <item t="data" h="1" sd="1" x="33"/>
        <item t="data" h="1" sd="1" x="69"/>
        <item t="data" h="1" sd="1" x="16"/>
        <item t="data" h="1" sd="1" x="24"/>
        <item t="data" h="1" sd="1" x="50"/>
        <item t="data" h="1" sd="1" x="67"/>
        <item t="data" h="1" sd="1" x="32"/>
        <item t="data" h="1" sd="1" x="65"/>
        <item t="data" h="1" sd="1" x="15"/>
        <item t="data" h="1" sd="1" x="23"/>
        <item t="data" h="1" sd="1" x="49"/>
        <item t="data" h="1" sd="1" x="70"/>
        <item t="data" h="1" sd="1" x="34"/>
        <item t="data" h="1" sd="1" x="71"/>
        <item t="data" h="1" sd="1" x="17"/>
        <item t="data" h="1" sd="1" x="25"/>
        <item t="data" h="1" sd="1" x="51"/>
        <item t="data" h="1" sd="1" x="75"/>
        <item t="data" h="1" sd="1" x="38"/>
        <item t="data" h="1" sd="1" x="11"/>
        <item t="data" h="1" sd="1" x="55"/>
        <item t="data" sd="1" x="0"/>
        <item t="data" sd="1" x="1"/>
        <item t="data" sd="1" x="31"/>
        <item t="data" h="1" sd="1" x="29"/>
        <item t="data" h="1" sd="1" x="77"/>
        <item t="data" h="1" sd="1" x="39"/>
        <item t="data" h="1" sd="1" x="13"/>
        <item t="data" h="1" sd="1" x="56"/>
        <item t="data" h="1" sd="1" x="66"/>
        <item t="data" sd="1" x="48"/>
        <item t="data" h="1" sd="1" x="78"/>
        <item t="data" h="1" sd="1" x="40"/>
        <item t="data" h="1" sd="1" x="12"/>
        <item t="data" h="1" sd="1" x="57"/>
        <item t="data" h="1" sd="1" x="79"/>
        <item t="data" h="1" sd="1" x="73"/>
        <item t="data" h="1" sd="1" x="36"/>
        <item t="data" h="1" sd="1" x="9"/>
        <item t="data" h="1" sd="1" x="53"/>
        <item t="data" h="1" sd="1" x="74"/>
        <item t="data" h="1" sd="1" x="37"/>
        <item t="data" h="1" sd="1" x="10"/>
        <item t="data" h="1" sd="1" x="54"/>
        <item t="data" h="1" sd="1" x="72"/>
        <item t="data" h="1" sd="1" x="7"/>
        <item t="data" h="1" sd="1" x="35"/>
        <item t="data" h="1" sd="1" x="8"/>
        <item t="data" h="1" sd="1" x="52"/>
        <item t="data" h="1" sd="1" x="85"/>
        <item t="data" h="1" sd="1" x="47"/>
        <item t="data" h="1" sd="1" x="6"/>
        <item t="data" h="1" sd="1" x="64"/>
        <item t="data" h="1" sd="1" x="80"/>
        <item t="data" h="1" sd="1" x="41"/>
        <item t="data" h="1" sd="1" x="42"/>
        <item t="data" h="1" sd="1" x="87"/>
        <item t="data" h="1" sd="1" x="20"/>
        <item t="data" h="1" sd="1" x="26"/>
        <item t="data" h="1" sd="1" x="59"/>
        <item t="data" h="1" sd="1" x="86"/>
        <item t="data" h="1" sd="1" x="81"/>
        <item t="data" h="1" sd="1" x="18"/>
        <item t="data" h="1" sd="1" x="58"/>
        <item t="data" h="1" sd="1" x="19"/>
        <item t="data" h="1" sd="1" x="88"/>
        <item t="data" h="1" sd="1" x="43"/>
        <item t="data" h="1" sd="1" x="21"/>
        <item t="data" h="1" sd="1" x="60"/>
        <item t="data" h="1" sd="1" x="28"/>
        <item t="data" h="1" sd="1" x="83"/>
        <item t="data" h="1" sd="1" x="45"/>
        <item t="data" h="1" sd="1" x="4"/>
        <item t="data" h="1" sd="1" x="62"/>
        <item t="data" h="1" sd="1" x="84"/>
        <item t="data" h="1" sd="1" x="46"/>
        <item t="data" h="1" sd="1" x="5"/>
        <item t="data" h="1" sd="1" x="63"/>
        <item t="data" h="1" sd="1" x="82"/>
        <item t="data" h="1" sd="1" x="44"/>
        <item t="data" h="1" sd="1" x="3"/>
        <item t="data" h="1" sd="1" x="61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</pivotFields>
  <rowFields count="1">
    <field x="4"/>
  </rowFields>
  <rowItems count="61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7"/>
    </i>
    <i t="data" r="0" i="0">
      <x v="8"/>
    </i>
    <i t="data" r="0" i="0">
      <x v="9"/>
    </i>
    <i t="data" r="0" i="0">
      <x v="10"/>
    </i>
    <i t="data" r="0" i="0">
      <x v="11"/>
    </i>
    <i t="data" r="0" i="0">
      <x v="12"/>
    </i>
    <i t="data" r="0" i="0">
      <x v="13"/>
    </i>
    <i t="data" r="0" i="0">
      <x v="14"/>
    </i>
    <i t="data" r="0" i="0">
      <x v="15"/>
    </i>
    <i t="data" r="0" i="0">
      <x v="16"/>
    </i>
    <i t="data" r="0" i="0">
      <x v="17"/>
    </i>
    <i t="data" r="0" i="0">
      <x v="18"/>
    </i>
    <i t="data" r="0" i="0">
      <x v="19"/>
    </i>
    <i t="data" r="0" i="0">
      <x v="20"/>
    </i>
    <i t="data" r="0" i="0">
      <x v="21"/>
    </i>
    <i t="data" r="0" i="0">
      <x v="22"/>
    </i>
    <i t="data" r="0" i="0">
      <x v="23"/>
    </i>
    <i t="data" r="0" i="0">
      <x v="24"/>
    </i>
    <i t="data" r="0" i="0">
      <x v="25"/>
    </i>
    <i t="data" r="0" i="0">
      <x v="26"/>
    </i>
    <i t="data" r="0" i="0">
      <x v="27"/>
    </i>
    <i t="data" r="0" i="0">
      <x v="28"/>
    </i>
    <i t="data" r="0" i="0">
      <x v="29"/>
    </i>
    <i t="data" r="0" i="0">
      <x v="30"/>
    </i>
    <i t="data" r="0" i="0">
      <x v="31"/>
    </i>
    <i t="data" r="0" i="0">
      <x v="32"/>
    </i>
    <i t="data" r="0" i="0">
      <x v="33"/>
    </i>
    <i t="data" r="0" i="0">
      <x v="34"/>
    </i>
    <i t="data" r="0" i="0">
      <x v="35"/>
    </i>
    <i t="data" r="0" i="0">
      <x v="36"/>
    </i>
    <i t="data" r="0" i="0">
      <x v="37"/>
    </i>
    <i t="data" r="0" i="0">
      <x v="38"/>
    </i>
    <i t="data" r="0" i="0">
      <x v="39"/>
    </i>
    <i t="data" r="0" i="0">
      <x v="40"/>
    </i>
    <i t="data" r="0" i="0">
      <x v="41"/>
    </i>
    <i t="data" r="0" i="0">
      <x v="42"/>
    </i>
    <i t="data" r="0" i="0">
      <x v="43"/>
    </i>
    <i t="data" r="0" i="0">
      <x v="44"/>
    </i>
    <i t="data" r="0" i="0">
      <x v="45"/>
    </i>
    <i t="data" r="0" i="0">
      <x v="46"/>
    </i>
    <i t="data" r="0" i="0">
      <x v="47"/>
    </i>
    <i t="data" r="0" i="0">
      <x v="48"/>
    </i>
    <i t="data" r="0" i="0">
      <x v="49"/>
    </i>
    <i t="data" r="0" i="0">
      <x v="50"/>
    </i>
    <i t="data" r="0" i="0">
      <x v="51"/>
    </i>
    <i t="data" r="0" i="0">
      <x v="52"/>
    </i>
    <i t="data" r="0" i="0">
      <x v="53"/>
    </i>
    <i t="data" r="0" i="0">
      <x v="54"/>
    </i>
    <i t="data" r="0" i="0">
      <x v="55"/>
    </i>
    <i t="data" r="0" i="0">
      <x v="56"/>
    </i>
    <i t="data" r="0" i="0">
      <x v="57"/>
    </i>
    <i t="data" r="0" i="0">
      <x v="58"/>
    </i>
    <i t="data" r="0" i="0">
      <x v="59"/>
    </i>
    <i t="grand" r="0" i="0">
      <x v="0"/>
    </i>
  </rowItems>
  <colFields count="2">
    <field x="5"/>
    <field x="-2"/>
  </colFields>
  <colItems count="20">
    <i t="data" r="0" i="0">
      <x v="30"/>
      <x v="0"/>
    </i>
    <i t="data" r="1" i="1">
      <x v="1"/>
    </i>
    <i t="data" r="1" i="2">
      <x v="2"/>
    </i>
    <i t="data" r="1" i="3">
      <x v="3"/>
    </i>
    <i t="data" r="0" i="0">
      <x v="31"/>
      <x v="0"/>
    </i>
    <i t="data" r="1" i="1">
      <x v="1"/>
    </i>
    <i t="data" r="1" i="2">
      <x v="2"/>
    </i>
    <i t="data" r="1" i="3">
      <x v="3"/>
    </i>
    <i t="data" r="0" i="0">
      <x v="32"/>
      <x v="0"/>
    </i>
    <i t="data" r="1" i="1">
      <x v="1"/>
    </i>
    <i t="data" r="1" i="2">
      <x v="2"/>
    </i>
    <i t="data" r="1" i="3">
      <x v="3"/>
    </i>
    <i t="data" r="0" i="0">
      <x v="39"/>
      <x v="0"/>
    </i>
    <i t="data" r="1" i="1">
      <x v="1"/>
    </i>
    <i t="data" r="1" i="2">
      <x v="2"/>
    </i>
    <i t="data" r="1" i="3">
      <x v="3"/>
    </i>
    <i t="grand" r="0" i="0">
      <x v="0"/>
    </i>
    <i t="grand" r="0" i="1">
      <x v="0"/>
    </i>
    <i t="grand" r="0" i="2">
      <x v="0"/>
    </i>
    <i t="grand" r="0" i="3">
      <x v="0"/>
    </i>
  </colItems>
  <dataFields count="4">
    <dataField name="Somme de min in" fld="9" subtotal="sum" showDataAs="normal" baseField="4" baseItem="0"/>
    <dataField name="Somme de max in" fld="10" subtotal="sum" showDataAs="normal" baseField="4" baseItem="0"/>
    <dataField name="Somme de MC min" fld="21" subtotal="sum" showDataAs="normal" baseField="0" baseItem="0"/>
    <dataField name="Somme de MC max" fld="22" subtotal="sum" showDataAs="normal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hème Office">
  <a:themeElements>
    <a:clrScheme name="GIS Avenir Elevages">
      <a:dk1>
        <a:sysClr val="windowText" lastClr="000000"/>
      </a:dk1>
      <a:lt1>
        <a:sysClr val="window" lastClr="FFFFFF"/>
      </a:lt1>
      <a:dk2>
        <a:srgbClr val="6C7D17"/>
      </a:dk2>
      <a:lt2>
        <a:srgbClr val="44546A"/>
      </a:lt2>
      <a:accent1>
        <a:srgbClr val="ABB217"/>
      </a:accent1>
      <a:accent2>
        <a:srgbClr val="A28D7E"/>
      </a:accent2>
      <a:accent3>
        <a:srgbClr val="FFC000"/>
      </a:accent3>
      <a:accent4>
        <a:srgbClr val="FF9933"/>
      </a:accent4>
      <a:accent5>
        <a:srgbClr val="E20053"/>
      </a:accent5>
      <a:accent6>
        <a:srgbClr val="6795CD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Relationships xmlns="http://schemas.openxmlformats.org/package/2006/relationships"><Relationship Type="http://schemas.openxmlformats.org/officeDocument/2006/relationships/drawing" Target="/xl/drawings/drawing1.xml" Id="rId1" /><Relationship Type="http://schemas.openxmlformats.org/officeDocument/2006/relationships/pivotTable" Target="/xl/pivotTables/pivotTable1.xml" Id="rId2" /><Relationship Type="http://schemas.openxmlformats.org/officeDocument/2006/relationships/pivotTable" Target="/xl/pivotTables/pivotTable2.xml" Id="rId3" /><Relationship Type="http://schemas.openxmlformats.org/officeDocument/2006/relationships/pivotTable" Target="/xl/pivotTables/pivotTable3.xml" Id="rId4" /><Relationship Type="http://schemas.openxmlformats.org/officeDocument/2006/relationships/pivotTable" Target="/xl/pivotTables/pivotTable4.xml" Id="rId5" /><Relationship Type="http://schemas.openxmlformats.org/officeDocument/2006/relationships/pivotTable" Target="/xl/pivotTables/pivotTable5.xml" Id="rId6" /><Relationship Type="http://schemas.openxmlformats.org/officeDocument/2006/relationships/pivotTable" Target="/xl/pivotTables/pivotTable6.xml" Id="rId7" /><Relationship Type="http://schemas.openxmlformats.org/officeDocument/2006/relationships/pivotTable" Target="/xl/pivotTables/pivotTable7.xml" Id="rId8" /><Relationship Type="http://schemas.openxmlformats.org/officeDocument/2006/relationships/pivotTable" Target="/xl/pivotTables/pivotTable8.xml" Id="rId9" /><Relationship Type="http://schemas.openxmlformats.org/officeDocument/2006/relationships/pivotTable" Target="/xl/pivotTables/pivotTable9.xml" Id="rId10" /><Relationship Type="http://schemas.openxmlformats.org/officeDocument/2006/relationships/pivotTable" Target="/xl/pivotTables/pivotTable10.xml" Id="rId11" /></Relationships>
</file>

<file path=xl/worksheets/_rels/sheet12.xml.rels><Relationships xmlns="http://schemas.openxmlformats.org/package/2006/relationships"><Relationship Type="http://schemas.openxmlformats.org/officeDocument/2006/relationships/pivotTable" Target="/xl/pivotTables/pivotTable11.xml" Id="rId1" /></Relationships>
</file>

<file path=xl/worksheets/_rels/sheet13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14.xml.rels><Relationships xmlns="http://schemas.openxmlformats.org/package/2006/relationships"><Relationship Type="http://schemas.openxmlformats.org/officeDocument/2006/relationships/drawing" Target="/xl/drawings/drawing3.xml" Id="rId1" /><Relationship Type="http://schemas.openxmlformats.org/officeDocument/2006/relationships/pivotTable" Target="/xl/pivotTables/pivotTable12.xml" Id="rId2" /><Relationship Type="http://schemas.openxmlformats.org/officeDocument/2006/relationships/pivotTable" Target="/xl/pivotTables/pivotTable13.xml" Id="rId3" /></Relationships>
</file>

<file path=xl/worksheets/_rels/sheet15.xml.rels><Relationships xmlns="http://schemas.openxmlformats.org/package/2006/relationships"><Relationship Type="http://schemas.openxmlformats.org/officeDocument/2006/relationships/pivotTable" Target="/xl/pivotTables/pivotTable1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4"/>
  <sheetViews>
    <sheetView workbookViewId="0">
      <selection activeCell="A1" sqref="A1"/>
    </sheetView>
  </sheetViews>
  <sheetFormatPr baseColWidth="8" defaultRowHeight="15"/>
  <cols>
    <col width="20" customWidth="1" style="61" min="1" max="1"/>
    <col width="20" customWidth="1" style="61" min="2" max="2"/>
    <col width="20" customWidth="1" style="61" min="3" max="3"/>
  </cols>
  <sheetData>
    <row r="1">
      <c r="A1" s="86" t="inlineStr">
        <is>
          <t>Fonctionnalités</t>
        </is>
      </c>
      <c r="B1" s="86" t="inlineStr">
        <is>
          <t>Valeur</t>
        </is>
      </c>
      <c r="C1" s="86" t="inlineStr">
        <is>
          <t>Description de la fonctionnalité</t>
        </is>
      </c>
    </row>
    <row r="2">
      <c r="A2" t="inlineStr">
        <is>
          <t>max</t>
        </is>
      </c>
      <c r="B2" t="inlineStr">
        <is>
          <t>100000</t>
        </is>
      </c>
      <c r="C2" t="inlineStr">
        <is>
          <t>Borne sup pour les flux</t>
        </is>
      </c>
    </row>
    <row r="3">
      <c r="A3" t="inlineStr">
        <is>
          <t>tol</t>
        </is>
      </c>
      <c r="B3" t="inlineStr">
        <is>
          <t>1</t>
        </is>
      </c>
      <c r="C3" t="inlineStr">
        <is>
          <t>Tolérance sur les contraintes</t>
        </is>
      </c>
    </row>
    <row r="4">
      <c r="A4" t="inlineStr">
        <is>
          <t>Version</t>
        </is>
      </c>
      <c r="B4" t="n">
        <v>0.8</v>
      </c>
      <c r="C4" t="inlineStr">
        <is>
          <t>Fonctionnalité pour détecter la version du fichier excel qui a évolué au cours du temps (et donc pour garder la compatibilité avec les anciens fichiers).</t>
        </is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F3"/>
  <sheetViews>
    <sheetView workbookViewId="0">
      <selection activeCell="A1" sqref="A1"/>
    </sheetView>
  </sheetViews>
  <sheetFormatPr baseColWidth="8" defaultRowHeight="15"/>
  <cols>
    <col width="20" customWidth="1" style="61" min="1" max="1"/>
    <col width="20" customWidth="1" style="61" min="2" max="2"/>
    <col width="20" customWidth="1" style="61" min="3" max="3"/>
    <col width="20" customWidth="1" style="61" min="4" max="4"/>
    <col width="20" customWidth="1" style="61" min="5" max="5"/>
    <col width="20" customWidth="1" style="61" min="6" max="6"/>
  </cols>
  <sheetData>
    <row r="1">
      <c r="A1" s="86" t="inlineStr">
        <is>
          <t>Nom du groupe d'étiquette</t>
        </is>
      </c>
      <c r="B1" s="86" t="inlineStr">
        <is>
          <t>Type d'étiquette</t>
        </is>
      </c>
      <c r="C1" s="86" t="inlineStr">
        <is>
          <t>Etiquettes</t>
        </is>
      </c>
      <c r="D1" s="86" t="inlineStr">
        <is>
          <t>Palette visible</t>
        </is>
      </c>
      <c r="E1" s="86" t="inlineStr">
        <is>
          <t>Palette de couleur</t>
        </is>
      </c>
      <c r="F1" s="86" t="inlineStr">
        <is>
          <t>Couleurs</t>
        </is>
      </c>
    </row>
    <row r="2">
      <c r="A2" t="inlineStr">
        <is>
          <t>Type de noeud</t>
        </is>
      </c>
      <c r="B2" t="inlineStr">
        <is>
          <t>nodeTags</t>
        </is>
      </c>
      <c r="C2" t="inlineStr">
        <is>
          <t>produit:secteur:échange</t>
        </is>
      </c>
      <c r="D2" t="inlineStr"/>
      <c r="E2" t="inlineStr"/>
      <c r="F2" t="inlineStr"/>
    </row>
    <row r="3">
      <c r="A3" t="inlineStr">
        <is>
          <t>Type de donnée</t>
        </is>
      </c>
      <c r="B3" t="inlineStr">
        <is>
          <t>fluxTags</t>
        </is>
      </c>
      <c r="C3" t="inlineStr">
        <is>
          <t>Donnée calculée:Donnée collectée</t>
        </is>
      </c>
      <c r="D3" t="inlineStr"/>
      <c r="E3" t="inlineStr"/>
      <c r="F3" t="inlineStr"/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E76"/>
  <sheetViews>
    <sheetView workbookViewId="0">
      <selection activeCell="A1" sqref="A1"/>
    </sheetView>
  </sheetViews>
  <sheetFormatPr baseColWidth="8" defaultRowHeight="15"/>
  <cols>
    <col width="20" customWidth="1" style="61" min="1" max="1"/>
    <col width="20" customWidth="1" style="61" min="2" max="2"/>
    <col width="20" customWidth="1" style="61" min="3" max="3"/>
    <col width="20" customWidth="1" style="61" min="4" max="4"/>
    <col width="20" customWidth="1" style="61" min="5" max="5"/>
  </cols>
  <sheetData>
    <row r="1">
      <c r="A1" s="86" t="inlineStr">
        <is>
          <t>Niveau d'aggrégation</t>
        </is>
      </c>
      <c r="B1" s="86" t="inlineStr">
        <is>
          <t>Liste des produits</t>
        </is>
      </c>
      <c r="C1" s="86" t="inlineStr">
        <is>
          <t>Contraintes de conservation de la masse</t>
        </is>
      </c>
      <c r="D1" s="86" t="inlineStr">
        <is>
          <t>Affichage sur le diagramme de Sankey</t>
        </is>
      </c>
      <c r="E1" s="86" t="inlineStr">
        <is>
          <t>Couleur</t>
        </is>
      </c>
    </row>
    <row r="2">
      <c r="A2" t="n">
        <v>1</v>
      </c>
      <c r="B2" t="inlineStr">
        <is>
          <t>Matières premières "concentrés"</t>
        </is>
      </c>
      <c r="C2" t="n">
        <v>0</v>
      </c>
      <c r="D2" t="inlineStr"/>
      <c r="E2" t="inlineStr">
        <is>
          <t>grey</t>
        </is>
      </c>
    </row>
    <row r="3">
      <c r="A3" t="n">
        <v>2</v>
      </c>
      <c r="B3" t="inlineStr">
        <is>
          <t>Grains collecté + imports</t>
        </is>
      </c>
      <c r="C3" t="n">
        <v>0</v>
      </c>
      <c r="D3" t="inlineStr"/>
      <c r="E3" t="inlineStr">
        <is>
          <t>grey</t>
        </is>
      </c>
    </row>
    <row r="4">
      <c r="A4" t="n">
        <v>3</v>
      </c>
      <c r="B4" t="inlineStr">
        <is>
          <t>Céréales grain collecté + imports</t>
        </is>
      </c>
      <c r="C4" t="n">
        <v>0</v>
      </c>
      <c r="D4" t="inlineStr"/>
      <c r="E4" t="inlineStr">
        <is>
          <t>grey</t>
        </is>
      </c>
    </row>
    <row r="5">
      <c r="A5" t="n">
        <v>4</v>
      </c>
      <c r="B5" t="inlineStr">
        <is>
          <t>Blétendre grain collecté + imports</t>
        </is>
      </c>
      <c r="C5" t="n">
        <v>0</v>
      </c>
      <c r="D5" t="inlineStr"/>
      <c r="E5" t="inlineStr">
        <is>
          <t>grey</t>
        </is>
      </c>
    </row>
    <row r="6">
      <c r="A6" t="n">
        <v>4</v>
      </c>
      <c r="B6" t="inlineStr">
        <is>
          <t>Maïs grain collecté + imports</t>
        </is>
      </c>
      <c r="C6" t="n">
        <v>0</v>
      </c>
      <c r="D6" t="inlineStr"/>
      <c r="E6" t="inlineStr">
        <is>
          <t>grey</t>
        </is>
      </c>
    </row>
    <row r="7">
      <c r="A7" t="n">
        <v>4</v>
      </c>
      <c r="B7" t="inlineStr">
        <is>
          <t>Orge grain collecté + imports</t>
        </is>
      </c>
      <c r="C7" t="n">
        <v>0</v>
      </c>
      <c r="D7" t="inlineStr"/>
      <c r="E7" t="inlineStr">
        <is>
          <t>grey</t>
        </is>
      </c>
    </row>
    <row r="8">
      <c r="A8" t="n">
        <v>4</v>
      </c>
      <c r="B8" t="inlineStr">
        <is>
          <t>Triticale grain collecté + imports</t>
        </is>
      </c>
      <c r="C8" t="n">
        <v>0</v>
      </c>
      <c r="D8" t="inlineStr"/>
      <c r="E8" t="inlineStr">
        <is>
          <t>grey</t>
        </is>
      </c>
    </row>
    <row r="9">
      <c r="A9" t="n">
        <v>4</v>
      </c>
      <c r="B9" t="inlineStr">
        <is>
          <t>Autres céréales grain collecté + imports</t>
        </is>
      </c>
      <c r="C9" t="n">
        <v>0</v>
      </c>
      <c r="D9" t="inlineStr"/>
      <c r="E9" t="inlineStr">
        <is>
          <t>grey</t>
        </is>
      </c>
    </row>
    <row r="10">
      <c r="A10" t="n">
        <v>3</v>
      </c>
      <c r="B10" t="inlineStr">
        <is>
          <t>Oléoprotéagineux graine collecté + imports</t>
        </is>
      </c>
      <c r="C10" t="n">
        <v>0</v>
      </c>
      <c r="D10" t="inlineStr"/>
      <c r="E10" t="inlineStr">
        <is>
          <t>grey</t>
        </is>
      </c>
    </row>
    <row r="11">
      <c r="A11" t="n">
        <v>4</v>
      </c>
      <c r="B11" t="inlineStr">
        <is>
          <t>Protéagineux graine collecté + imports</t>
        </is>
      </c>
      <c r="C11" t="n">
        <v>0</v>
      </c>
      <c r="D11" t="inlineStr"/>
      <c r="E11" t="inlineStr">
        <is>
          <t>grey</t>
        </is>
      </c>
    </row>
    <row r="12">
      <c r="A12" t="n">
        <v>5</v>
      </c>
      <c r="B12" t="inlineStr">
        <is>
          <t>Féverole graine collecté + imports</t>
        </is>
      </c>
      <c r="C12" t="n">
        <v>0</v>
      </c>
      <c r="D12" t="inlineStr"/>
      <c r="E12" t="inlineStr">
        <is>
          <t>grey</t>
        </is>
      </c>
    </row>
    <row r="13">
      <c r="A13" t="n">
        <v>5</v>
      </c>
      <c r="B13" t="inlineStr">
        <is>
          <t>Pois graine collecté + imports</t>
        </is>
      </c>
      <c r="C13" t="n">
        <v>0</v>
      </c>
      <c r="D13" t="inlineStr"/>
      <c r="E13" t="inlineStr">
        <is>
          <t>grey</t>
        </is>
      </c>
    </row>
    <row r="14">
      <c r="A14" t="n">
        <v>4</v>
      </c>
      <c r="B14" t="inlineStr">
        <is>
          <t>Autres oléoprotéagineux graine  collecté + imports</t>
        </is>
      </c>
      <c r="C14" t="n">
        <v>0</v>
      </c>
      <c r="D14" t="inlineStr"/>
      <c r="E14" t="inlineStr">
        <is>
          <t>grey</t>
        </is>
      </c>
    </row>
    <row r="15">
      <c r="A15" t="n">
        <v>2</v>
      </c>
      <c r="B15" t="inlineStr">
        <is>
          <t>Grains non-collecté</t>
        </is>
      </c>
      <c r="C15" t="n">
        <v>0</v>
      </c>
      <c r="D15" t="inlineStr"/>
      <c r="E15" t="inlineStr">
        <is>
          <t>grey</t>
        </is>
      </c>
    </row>
    <row r="16">
      <c r="A16" t="n">
        <v>3</v>
      </c>
      <c r="B16" t="inlineStr">
        <is>
          <t>Céréales grain non-collecté</t>
        </is>
      </c>
      <c r="C16" t="n">
        <v>0</v>
      </c>
      <c r="D16" t="inlineStr"/>
      <c r="E16" t="inlineStr">
        <is>
          <t>grey</t>
        </is>
      </c>
    </row>
    <row r="17">
      <c r="A17" t="n">
        <v>4</v>
      </c>
      <c r="B17" t="inlineStr">
        <is>
          <t>Blétendre grain non-collecté</t>
        </is>
      </c>
      <c r="C17" t="n">
        <v>0</v>
      </c>
      <c r="D17" t="inlineStr"/>
      <c r="E17" t="inlineStr">
        <is>
          <t>grey</t>
        </is>
      </c>
    </row>
    <row r="18">
      <c r="A18" t="n">
        <v>4</v>
      </c>
      <c r="B18" t="inlineStr">
        <is>
          <t>Maïs grain non-collecté</t>
        </is>
      </c>
      <c r="C18" t="n">
        <v>0</v>
      </c>
      <c r="D18" t="inlineStr"/>
      <c r="E18" t="inlineStr">
        <is>
          <t>grey</t>
        </is>
      </c>
    </row>
    <row r="19">
      <c r="A19" t="n">
        <v>4</v>
      </c>
      <c r="B19" t="inlineStr">
        <is>
          <t>Maïs grain humide (MGH) non-collecté</t>
        </is>
      </c>
      <c r="C19" t="n">
        <v>0</v>
      </c>
      <c r="D19" t="inlineStr"/>
      <c r="E19" t="inlineStr">
        <is>
          <t>grey</t>
        </is>
      </c>
    </row>
    <row r="20">
      <c r="A20" t="n">
        <v>4</v>
      </c>
      <c r="B20" t="inlineStr">
        <is>
          <t>Orge grain non-collecté</t>
        </is>
      </c>
      <c r="C20" t="n">
        <v>0</v>
      </c>
      <c r="D20" t="inlineStr"/>
      <c r="E20" t="inlineStr">
        <is>
          <t>grey</t>
        </is>
      </c>
    </row>
    <row r="21">
      <c r="A21" t="n">
        <v>4</v>
      </c>
      <c r="B21" t="inlineStr">
        <is>
          <t>Triticale grain non-collecté</t>
        </is>
      </c>
      <c r="C21" t="n">
        <v>0</v>
      </c>
      <c r="D21" t="inlineStr"/>
      <c r="E21" t="inlineStr">
        <is>
          <t>grey</t>
        </is>
      </c>
    </row>
    <row r="22">
      <c r="A22" t="n">
        <v>4</v>
      </c>
      <c r="B22" t="inlineStr">
        <is>
          <t>Autres céréales grain non-collecté</t>
        </is>
      </c>
      <c r="C22" t="n">
        <v>0</v>
      </c>
      <c r="D22" t="inlineStr"/>
      <c r="E22" t="inlineStr">
        <is>
          <t>grey</t>
        </is>
      </c>
    </row>
    <row r="23">
      <c r="A23" t="n">
        <v>3</v>
      </c>
      <c r="B23" t="inlineStr">
        <is>
          <t>Oléoprotéagineux graine non-collecté</t>
        </is>
      </c>
      <c r="C23" t="n">
        <v>0</v>
      </c>
      <c r="D23" t="inlineStr"/>
      <c r="E23" t="inlineStr">
        <is>
          <t>grey</t>
        </is>
      </c>
    </row>
    <row r="24">
      <c r="A24" t="n">
        <v>4</v>
      </c>
      <c r="B24" t="inlineStr">
        <is>
          <t>Protéagineux graine non-collecté</t>
        </is>
      </c>
      <c r="C24" t="n">
        <v>0</v>
      </c>
      <c r="D24" t="inlineStr"/>
      <c r="E24" t="inlineStr">
        <is>
          <t>grey</t>
        </is>
      </c>
    </row>
    <row r="25">
      <c r="A25" t="n">
        <v>5</v>
      </c>
      <c r="B25" t="inlineStr">
        <is>
          <t>Féverole graine non-collecté</t>
        </is>
      </c>
      <c r="C25" t="n">
        <v>0</v>
      </c>
      <c r="D25" t="inlineStr"/>
      <c r="E25" t="inlineStr">
        <is>
          <t>grey</t>
        </is>
      </c>
    </row>
    <row r="26">
      <c r="A26" t="n">
        <v>5</v>
      </c>
      <c r="B26" t="inlineStr">
        <is>
          <t>Pois graine non-collecté</t>
        </is>
      </c>
      <c r="C26" t="n">
        <v>0</v>
      </c>
      <c r="D26" t="inlineStr"/>
      <c r="E26" t="inlineStr">
        <is>
          <t>grey</t>
        </is>
      </c>
    </row>
    <row r="27">
      <c r="A27" t="n">
        <v>4</v>
      </c>
      <c r="B27" t="inlineStr">
        <is>
          <t>Autres oléoprotéagineux graine  non-collecté</t>
        </is>
      </c>
      <c r="C27" t="n">
        <v>0</v>
      </c>
      <c r="D27" t="inlineStr"/>
      <c r="E27" t="inlineStr">
        <is>
          <t>grey</t>
        </is>
      </c>
    </row>
    <row r="28">
      <c r="A28" t="n">
        <v>2</v>
      </c>
      <c r="B28" t="inlineStr">
        <is>
          <t>Coproduits</t>
        </is>
      </c>
      <c r="C28" t="n">
        <v>0</v>
      </c>
      <c r="D28" t="inlineStr"/>
      <c r="E28" t="inlineStr">
        <is>
          <t>grey</t>
        </is>
      </c>
    </row>
    <row r="29">
      <c r="A29" t="n">
        <v>3</v>
      </c>
      <c r="B29" t="inlineStr">
        <is>
          <t>CP Cér</t>
        </is>
      </c>
      <c r="C29" t="n">
        <v>0</v>
      </c>
      <c r="D29" t="n">
        <v>1</v>
      </c>
      <c r="E29" t="inlineStr">
        <is>
          <t>orange</t>
        </is>
      </c>
    </row>
    <row r="30">
      <c r="A30" t="n">
        <v>4</v>
      </c>
      <c r="B30" t="inlineStr">
        <is>
          <t>CP blét meunerie</t>
        </is>
      </c>
      <c r="C30" t="n">
        <v>0</v>
      </c>
      <c r="D30" t="inlineStr"/>
      <c r="E30" t="inlineStr">
        <is>
          <t>grey</t>
        </is>
      </c>
    </row>
    <row r="31">
      <c r="A31" t="n">
        <v>4</v>
      </c>
      <c r="B31" t="inlineStr">
        <is>
          <t>CP blét amidonnerie</t>
        </is>
      </c>
      <c r="C31" t="n">
        <v>0</v>
      </c>
      <c r="D31" t="inlineStr"/>
      <c r="E31" t="inlineStr">
        <is>
          <t>grey</t>
        </is>
      </c>
    </row>
    <row r="32">
      <c r="A32" t="n">
        <v>4</v>
      </c>
      <c r="B32" t="inlineStr">
        <is>
          <t>CP blét éthanolerie</t>
        </is>
      </c>
      <c r="C32" t="n">
        <v>0</v>
      </c>
      <c r="D32" t="inlineStr"/>
      <c r="E32" t="inlineStr">
        <is>
          <t>grey</t>
        </is>
      </c>
    </row>
    <row r="33">
      <c r="A33" t="n">
        <v>4</v>
      </c>
      <c r="B33" t="inlineStr">
        <is>
          <t>CP maïs amidonnerie</t>
        </is>
      </c>
      <c r="C33" t="n">
        <v>0</v>
      </c>
      <c r="D33" t="inlineStr"/>
      <c r="E33" t="inlineStr">
        <is>
          <t>grey</t>
        </is>
      </c>
    </row>
    <row r="34">
      <c r="A34" t="n">
        <v>4</v>
      </c>
      <c r="B34" t="inlineStr">
        <is>
          <t>CP maïs éthanolerie</t>
        </is>
      </c>
      <c r="C34" t="n">
        <v>0</v>
      </c>
      <c r="D34" t="inlineStr"/>
      <c r="E34" t="inlineStr">
        <is>
          <t>grey</t>
        </is>
      </c>
    </row>
    <row r="35">
      <c r="A35" t="n">
        <v>4</v>
      </c>
      <c r="B35" t="inlineStr">
        <is>
          <t>CP orge</t>
        </is>
      </c>
      <c r="C35" t="n">
        <v>0</v>
      </c>
      <c r="D35" t="inlineStr"/>
      <c r="E35" t="inlineStr">
        <is>
          <t>grey</t>
        </is>
      </c>
    </row>
    <row r="36">
      <c r="A36" t="n">
        <v>4</v>
      </c>
      <c r="B36" t="inlineStr">
        <is>
          <t>Autres CP cer</t>
        </is>
      </c>
      <c r="C36" t="n">
        <v>0</v>
      </c>
      <c r="D36" t="inlineStr"/>
      <c r="E36" t="inlineStr">
        <is>
          <t>grey</t>
        </is>
      </c>
    </row>
    <row r="37">
      <c r="A37" t="n">
        <v>3</v>
      </c>
      <c r="B37" t="inlineStr">
        <is>
          <t>CP Oléopro</t>
        </is>
      </c>
      <c r="C37" t="n">
        <v>0</v>
      </c>
      <c r="D37" t="inlineStr"/>
      <c r="E37" t="inlineStr">
        <is>
          <t>grey</t>
        </is>
      </c>
    </row>
    <row r="38">
      <c r="A38" t="n">
        <v>4</v>
      </c>
      <c r="B38" t="inlineStr">
        <is>
          <t>Tourteaux</t>
        </is>
      </c>
      <c r="C38" t="n">
        <v>0</v>
      </c>
      <c r="D38" t="n">
        <v>1</v>
      </c>
      <c r="E38" t="inlineStr">
        <is>
          <t>blue</t>
        </is>
      </c>
    </row>
    <row r="39">
      <c r="A39" t="n">
        <v>5</v>
      </c>
      <c r="B39" t="inlineStr">
        <is>
          <t>Tourteaux colza</t>
        </is>
      </c>
      <c r="C39" t="n">
        <v>0</v>
      </c>
      <c r="D39" t="inlineStr"/>
      <c r="E39" t="inlineStr">
        <is>
          <t>grey</t>
        </is>
      </c>
    </row>
    <row r="40">
      <c r="A40" t="n">
        <v>5</v>
      </c>
      <c r="B40" t="inlineStr">
        <is>
          <t>Tourteaux tournesol</t>
        </is>
      </c>
      <c r="C40" t="n">
        <v>0</v>
      </c>
      <c r="D40" t="inlineStr"/>
      <c r="E40" t="inlineStr">
        <is>
          <t>grey</t>
        </is>
      </c>
    </row>
    <row r="41">
      <c r="A41" t="n">
        <v>6</v>
      </c>
      <c r="B41" t="inlineStr">
        <is>
          <t>Tourteaux lopro</t>
        </is>
      </c>
      <c r="C41" t="n">
        <v>0</v>
      </c>
      <c r="D41" t="inlineStr"/>
      <c r="E41" t="inlineStr">
        <is>
          <t>grey</t>
        </is>
      </c>
    </row>
    <row r="42">
      <c r="A42" t="n">
        <v>6</v>
      </c>
      <c r="B42" t="inlineStr">
        <is>
          <t>Tourteaux hipro</t>
        </is>
      </c>
      <c r="C42" t="n">
        <v>0</v>
      </c>
      <c r="D42" t="inlineStr"/>
      <c r="E42" t="inlineStr">
        <is>
          <t>grey</t>
        </is>
      </c>
    </row>
    <row r="43">
      <c r="A43" t="n">
        <v>5</v>
      </c>
      <c r="B43" t="inlineStr">
        <is>
          <t>Tourteaux soja</t>
        </is>
      </c>
      <c r="C43" t="n">
        <v>0</v>
      </c>
      <c r="D43" t="inlineStr"/>
      <c r="E43" t="inlineStr">
        <is>
          <t>grey</t>
        </is>
      </c>
    </row>
    <row r="44">
      <c r="A44" t="n">
        <v>5</v>
      </c>
      <c r="B44" t="inlineStr">
        <is>
          <t>Autres tourteaux</t>
        </is>
      </c>
      <c r="C44" t="n">
        <v>0</v>
      </c>
      <c r="D44" t="inlineStr"/>
      <c r="E44" t="inlineStr">
        <is>
          <t>grey</t>
        </is>
      </c>
    </row>
    <row r="45">
      <c r="A45" t="n">
        <v>4</v>
      </c>
      <c r="B45" t="inlineStr">
        <is>
          <t>Huiles végétales</t>
        </is>
      </c>
      <c r="C45" t="n">
        <v>0</v>
      </c>
      <c r="D45" t="n">
        <v>1</v>
      </c>
      <c r="E45" t="inlineStr">
        <is>
          <t>lightblue</t>
        </is>
      </c>
    </row>
    <row r="46">
      <c r="A46" t="n">
        <v>3</v>
      </c>
      <c r="B46" t="inlineStr">
        <is>
          <t>Pulpes de betterave</t>
        </is>
      </c>
      <c r="C46" t="n">
        <v>0</v>
      </c>
      <c r="D46" t="n">
        <v>1</v>
      </c>
      <c r="E46" t="inlineStr">
        <is>
          <t>pink</t>
        </is>
      </c>
    </row>
    <row r="47">
      <c r="A47" t="n">
        <v>4</v>
      </c>
      <c r="B47" t="inlineStr">
        <is>
          <t>Pulpes_déshydratées - 88% MS</t>
        </is>
      </c>
      <c r="C47" t="n">
        <v>0</v>
      </c>
      <c r="D47" t="inlineStr"/>
      <c r="E47" t="inlineStr">
        <is>
          <t>grey</t>
        </is>
      </c>
    </row>
    <row r="48">
      <c r="A48" t="n">
        <v>4</v>
      </c>
      <c r="B48" t="inlineStr">
        <is>
          <t>Pulpes_surpressées - 28% MS</t>
        </is>
      </c>
      <c r="C48" t="n">
        <v>0</v>
      </c>
      <c r="D48" t="inlineStr"/>
      <c r="E48" t="inlineStr">
        <is>
          <t>grey</t>
        </is>
      </c>
    </row>
    <row r="49">
      <c r="A49" t="n">
        <v>4</v>
      </c>
      <c r="B49" t="inlineStr">
        <is>
          <t>Pulpes_humides - 9,8%MS</t>
        </is>
      </c>
      <c r="C49" t="n">
        <v>0</v>
      </c>
      <c r="D49" t="inlineStr"/>
      <c r="E49" t="inlineStr">
        <is>
          <t>grey</t>
        </is>
      </c>
    </row>
    <row r="50">
      <c r="A50" t="n">
        <v>3</v>
      </c>
      <c r="B50" t="inlineStr">
        <is>
          <t>CP liquide betterave</t>
        </is>
      </c>
      <c r="C50" t="n">
        <v>0</v>
      </c>
      <c r="D50" t="n">
        <v>1</v>
      </c>
      <c r="E50" t="inlineStr">
        <is>
          <t>lightpink</t>
        </is>
      </c>
    </row>
    <row r="51">
      <c r="A51" t="n">
        <v>3</v>
      </c>
      <c r="B51" t="inlineStr">
        <is>
          <t>Luzerne déshydratée</t>
        </is>
      </c>
      <c r="C51" t="n">
        <v>0</v>
      </c>
      <c r="D51" t="n">
        <v>1</v>
      </c>
      <c r="E51" t="inlineStr">
        <is>
          <t>purple</t>
        </is>
      </c>
    </row>
    <row r="52">
      <c r="A52" t="n">
        <v>3</v>
      </c>
      <c r="B52" t="inlineStr">
        <is>
          <t>CP orig. anim.</t>
        </is>
      </c>
      <c r="C52" t="n">
        <v>0</v>
      </c>
      <c r="D52" t="n">
        <v>1</v>
      </c>
      <c r="E52" t="inlineStr">
        <is>
          <t>black</t>
        </is>
      </c>
    </row>
    <row r="53">
      <c r="A53" t="n">
        <v>3</v>
      </c>
      <c r="B53" t="inlineStr">
        <is>
          <t>Autres MP</t>
        </is>
      </c>
      <c r="C53" t="n">
        <v>0</v>
      </c>
      <c r="D53" t="n">
        <v>1</v>
      </c>
      <c r="E53" t="inlineStr">
        <is>
          <t>grey</t>
        </is>
      </c>
    </row>
    <row r="54">
      <c r="A54" t="n">
        <v>2</v>
      </c>
      <c r="B54" t="inlineStr">
        <is>
          <t>AMV</t>
        </is>
      </c>
      <c r="C54" t="n">
        <v>0</v>
      </c>
      <c r="D54" t="n">
        <v>1</v>
      </c>
      <c r="E54" t="inlineStr">
        <is>
          <t>brown</t>
        </is>
      </c>
    </row>
    <row r="55">
      <c r="A55" t="n">
        <v>1</v>
      </c>
      <c r="B55" t="inlineStr">
        <is>
          <t>Blétendre collecté ou non</t>
        </is>
      </c>
      <c r="C55" t="n">
        <v>0</v>
      </c>
      <c r="D55" t="inlineStr"/>
      <c r="E55" t="inlineStr">
        <is>
          <t>grey</t>
        </is>
      </c>
    </row>
    <row r="56">
      <c r="A56" t="n">
        <v>2</v>
      </c>
      <c r="B56" t="inlineStr">
        <is>
          <t>Blétendre grain collecté + imports</t>
        </is>
      </c>
      <c r="C56" t="n">
        <v>0</v>
      </c>
      <c r="D56" t="inlineStr"/>
      <c r="E56" t="inlineStr">
        <is>
          <t>grey</t>
        </is>
      </c>
    </row>
    <row r="57">
      <c r="A57" t="n">
        <v>2</v>
      </c>
      <c r="B57" t="inlineStr">
        <is>
          <t>Blétendre grain non-collecté</t>
        </is>
      </c>
      <c r="C57" t="n">
        <v>0</v>
      </c>
      <c r="D57" t="inlineStr"/>
      <c r="E57" t="inlineStr">
        <is>
          <t>grey</t>
        </is>
      </c>
    </row>
    <row r="58">
      <c r="A58" t="n">
        <v>1</v>
      </c>
      <c r="B58" t="inlineStr">
        <is>
          <t>Maïs collecté ou non</t>
        </is>
      </c>
      <c r="C58" t="n">
        <v>0</v>
      </c>
      <c r="D58" t="inlineStr"/>
      <c r="E58" t="inlineStr">
        <is>
          <t>grey</t>
        </is>
      </c>
    </row>
    <row r="59">
      <c r="A59" t="n">
        <v>2</v>
      </c>
      <c r="B59" t="inlineStr">
        <is>
          <t>Maïs grain collecté + imports</t>
        </is>
      </c>
      <c r="C59" t="n">
        <v>0</v>
      </c>
      <c r="D59" t="inlineStr"/>
      <c r="E59" t="inlineStr">
        <is>
          <t>grey</t>
        </is>
      </c>
    </row>
    <row r="60">
      <c r="A60" t="n">
        <v>2</v>
      </c>
      <c r="B60" t="inlineStr">
        <is>
          <t>Maïs grain non-collecté</t>
        </is>
      </c>
      <c r="C60" t="n">
        <v>0</v>
      </c>
      <c r="D60" t="inlineStr"/>
      <c r="E60" t="inlineStr">
        <is>
          <t>grey</t>
        </is>
      </c>
    </row>
    <row r="61">
      <c r="A61" t="n">
        <v>2</v>
      </c>
      <c r="B61" t="inlineStr">
        <is>
          <t>Maïs grain humide (MGH) non-collecté</t>
        </is>
      </c>
      <c r="C61" t="n">
        <v>0</v>
      </c>
      <c r="D61" t="inlineStr"/>
      <c r="E61" t="inlineStr">
        <is>
          <t>grey</t>
        </is>
      </c>
    </row>
    <row r="62">
      <c r="A62" t="n">
        <v>1</v>
      </c>
      <c r="B62" t="inlineStr">
        <is>
          <t>Oléoprotéagineux collectés ou non</t>
        </is>
      </c>
      <c r="C62" t="n">
        <v>0</v>
      </c>
      <c r="D62" t="n">
        <v>1</v>
      </c>
      <c r="E62" t="inlineStr">
        <is>
          <t>green</t>
        </is>
      </c>
    </row>
    <row r="63">
      <c r="A63" t="n">
        <v>2</v>
      </c>
      <c r="B63" t="inlineStr">
        <is>
          <t>Oléoprotéagineux graine collecté + imports</t>
        </is>
      </c>
      <c r="C63" t="n">
        <v>0</v>
      </c>
      <c r="D63" t="inlineStr"/>
      <c r="E63" t="inlineStr">
        <is>
          <t>grey</t>
        </is>
      </c>
    </row>
    <row r="64">
      <c r="A64" t="n">
        <v>2</v>
      </c>
      <c r="B64" t="inlineStr">
        <is>
          <t>Oléoprotéagineux graine non-collecté</t>
        </is>
      </c>
      <c r="C64" t="n">
        <v>0</v>
      </c>
      <c r="D64" t="inlineStr"/>
      <c r="E64" t="inlineStr">
        <is>
          <t>grey</t>
        </is>
      </c>
    </row>
    <row r="65">
      <c r="A65" t="n">
        <v>1</v>
      </c>
      <c r="B65" t="inlineStr">
        <is>
          <t>Protéagineux collectés ou non</t>
        </is>
      </c>
      <c r="C65" t="n">
        <v>0</v>
      </c>
      <c r="D65" t="inlineStr"/>
      <c r="E65" t="inlineStr">
        <is>
          <t>grey</t>
        </is>
      </c>
    </row>
    <row r="66">
      <c r="A66" t="n">
        <v>2</v>
      </c>
      <c r="B66" t="inlineStr">
        <is>
          <t>Protéagineux graine collecté + imports</t>
        </is>
      </c>
      <c r="C66" t="n">
        <v>0</v>
      </c>
      <c r="D66" t="inlineStr"/>
      <c r="E66" t="inlineStr">
        <is>
          <t>grey</t>
        </is>
      </c>
    </row>
    <row r="67">
      <c r="A67" t="n">
        <v>2</v>
      </c>
      <c r="B67" t="inlineStr">
        <is>
          <t>Protéagineux graine non-collecté</t>
        </is>
      </c>
      <c r="C67" t="n">
        <v>0</v>
      </c>
      <c r="D67" t="inlineStr"/>
      <c r="E67" t="inlineStr">
        <is>
          <t>grey</t>
        </is>
      </c>
    </row>
    <row r="68">
      <c r="A68" t="n">
        <v>1</v>
      </c>
      <c r="B68" t="inlineStr">
        <is>
          <t>Céréales collectées ou non</t>
        </is>
      </c>
      <c r="C68" t="n">
        <v>0</v>
      </c>
      <c r="D68" t="n">
        <v>1</v>
      </c>
      <c r="E68" t="inlineStr">
        <is>
          <t>yellow</t>
        </is>
      </c>
    </row>
    <row r="69">
      <c r="A69" t="n">
        <v>2</v>
      </c>
      <c r="B69" t="inlineStr">
        <is>
          <t>Céréales grain collecté + imports</t>
        </is>
      </c>
      <c r="C69" t="n">
        <v>0</v>
      </c>
      <c r="D69" t="inlineStr"/>
      <c r="E69" t="inlineStr">
        <is>
          <t>grey</t>
        </is>
      </c>
    </row>
    <row r="70">
      <c r="A70" t="n">
        <v>2</v>
      </c>
      <c r="B70" t="inlineStr">
        <is>
          <t>Céréales grain non-collecté</t>
        </is>
      </c>
      <c r="C70" t="n">
        <v>0</v>
      </c>
      <c r="D70" t="inlineStr"/>
      <c r="E70" t="inlineStr">
        <is>
          <t>grey</t>
        </is>
      </c>
    </row>
    <row r="71">
      <c r="A71" t="n">
        <v>1</v>
      </c>
      <c r="B71" t="inlineStr">
        <is>
          <t>Orge collecté ou non</t>
        </is>
      </c>
      <c r="C71" t="n">
        <v>0</v>
      </c>
      <c r="D71" t="inlineStr"/>
      <c r="E71" t="inlineStr">
        <is>
          <t>grey</t>
        </is>
      </c>
    </row>
    <row r="72">
      <c r="A72" t="n">
        <v>2</v>
      </c>
      <c r="B72" t="inlineStr">
        <is>
          <t>Orge grain collecté + imports</t>
        </is>
      </c>
      <c r="C72" t="n">
        <v>0</v>
      </c>
      <c r="D72" t="inlineStr"/>
      <c r="E72" t="inlineStr">
        <is>
          <t>grey</t>
        </is>
      </c>
    </row>
    <row r="73">
      <c r="A73" t="n">
        <v>2</v>
      </c>
      <c r="B73" t="inlineStr">
        <is>
          <t>Orge grain non-collecté</t>
        </is>
      </c>
      <c r="C73" t="n">
        <v>0</v>
      </c>
      <c r="D73" t="inlineStr"/>
      <c r="E73" t="inlineStr">
        <is>
          <t>grey</t>
        </is>
      </c>
    </row>
    <row r="74">
      <c r="A74" t="n">
        <v>1</v>
      </c>
      <c r="B74" t="inlineStr">
        <is>
          <t>Triticale collecté ou non</t>
        </is>
      </c>
      <c r="C74" t="n">
        <v>0</v>
      </c>
      <c r="D74" t="inlineStr"/>
      <c r="E74" t="inlineStr">
        <is>
          <t>grey</t>
        </is>
      </c>
    </row>
    <row r="75">
      <c r="A75" t="n">
        <v>2</v>
      </c>
      <c r="B75" t="inlineStr">
        <is>
          <t>Triticale grain collecté + imports</t>
        </is>
      </c>
      <c r="C75" t="n">
        <v>0</v>
      </c>
      <c r="D75" t="inlineStr"/>
      <c r="E75" t="inlineStr">
        <is>
          <t>grey</t>
        </is>
      </c>
    </row>
    <row r="76">
      <c r="A76" t="n">
        <v>2</v>
      </c>
      <c r="B76" t="inlineStr">
        <is>
          <t>Triticale grain non-collecté</t>
        </is>
      </c>
      <c r="C76" t="n">
        <v>0</v>
      </c>
      <c r="D76" t="inlineStr"/>
      <c r="E76" t="inlineStr">
        <is>
          <t>grey</t>
        </is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E138"/>
  <sheetViews>
    <sheetView workbookViewId="0">
      <selection activeCell="A1" sqref="A1"/>
    </sheetView>
  </sheetViews>
  <sheetFormatPr baseColWidth="8" defaultRowHeight="15"/>
  <cols>
    <col width="20" customWidth="1" style="61" min="1" max="1"/>
    <col width="20" customWidth="1" style="61" min="2" max="2"/>
    <col width="20" customWidth="1" style="61" min="3" max="3"/>
    <col width="20" customWidth="1" style="61" min="4" max="4"/>
    <col width="20" customWidth="1" style="61" min="5" max="5"/>
  </cols>
  <sheetData>
    <row r="1">
      <c r="A1" s="86" t="inlineStr">
        <is>
          <t>Niveau d'aggrégation</t>
        </is>
      </c>
      <c r="B1" s="86" t="inlineStr">
        <is>
          <t>Liste des secteurs</t>
        </is>
      </c>
      <c r="C1" s="86" t="inlineStr">
        <is>
          <t>Contraintes de conservation de la masse</t>
        </is>
      </c>
      <c r="D1" s="86" t="inlineStr">
        <is>
          <t>Affichage sur le diagramme de Sankey</t>
        </is>
      </c>
      <c r="E1" s="86" t="inlineStr">
        <is>
          <t>Couleur</t>
        </is>
      </c>
    </row>
    <row r="2">
      <c r="A2" t="n">
        <v>1</v>
      </c>
      <c r="B2" t="inlineStr">
        <is>
          <t>Feed</t>
        </is>
      </c>
      <c r="C2" t="n">
        <v>0</v>
      </c>
      <c r="D2" t="inlineStr"/>
      <c r="E2" t="inlineStr">
        <is>
          <t>grey</t>
        </is>
      </c>
    </row>
    <row r="3">
      <c r="A3" t="n">
        <v>2</v>
      </c>
      <c r="B3" t="inlineStr">
        <is>
          <t>FAB</t>
        </is>
      </c>
      <c r="C3" t="n">
        <v>0</v>
      </c>
      <c r="D3" t="n">
        <v>1</v>
      </c>
      <c r="E3" t="inlineStr">
        <is>
          <t>grey</t>
        </is>
      </c>
    </row>
    <row r="4">
      <c r="A4" t="n">
        <v>3</v>
      </c>
      <c r="B4" t="inlineStr">
        <is>
          <t>Aliments composés</t>
        </is>
      </c>
      <c r="C4" t="n">
        <v>0</v>
      </c>
      <c r="D4" t="inlineStr"/>
      <c r="E4" t="inlineStr">
        <is>
          <t>grey</t>
        </is>
      </c>
    </row>
    <row r="5">
      <c r="A5" t="n">
        <v>4</v>
      </c>
      <c r="B5" t="inlineStr">
        <is>
          <t>Volailles FAB</t>
        </is>
      </c>
      <c r="C5" t="n">
        <v>0</v>
      </c>
      <c r="D5" t="inlineStr"/>
      <c r="E5" t="inlineStr">
        <is>
          <t>grey</t>
        </is>
      </c>
    </row>
    <row r="6">
      <c r="A6" t="n">
        <v>5</v>
      </c>
      <c r="B6" t="inlineStr">
        <is>
          <t>Vol ch FAB</t>
        </is>
      </c>
      <c r="C6" t="n">
        <v>0</v>
      </c>
      <c r="D6" t="inlineStr"/>
      <c r="E6" t="inlineStr">
        <is>
          <t>grey</t>
        </is>
      </c>
    </row>
    <row r="7">
      <c r="A7" t="n">
        <v>5</v>
      </c>
      <c r="B7" t="inlineStr">
        <is>
          <t>Vol po FAB</t>
        </is>
      </c>
      <c r="C7" t="n">
        <v>0</v>
      </c>
      <c r="D7" t="inlineStr"/>
      <c r="E7" t="inlineStr">
        <is>
          <t>grey</t>
        </is>
      </c>
    </row>
    <row r="8">
      <c r="A8" t="n">
        <v>5</v>
      </c>
      <c r="B8" t="inlineStr">
        <is>
          <t>Palmip. gras FAB</t>
        </is>
      </c>
      <c r="C8" t="n">
        <v>0</v>
      </c>
      <c r="D8" t="inlineStr"/>
      <c r="E8" t="inlineStr">
        <is>
          <t>grey</t>
        </is>
      </c>
    </row>
    <row r="9">
      <c r="A9" t="n">
        <v>4</v>
      </c>
      <c r="B9" t="inlineStr">
        <is>
          <t>Ovins + Ca FAB</t>
        </is>
      </c>
      <c r="C9" t="n">
        <v>0</v>
      </c>
      <c r="D9" t="inlineStr"/>
      <c r="E9" t="inlineStr">
        <is>
          <t>grey</t>
        </is>
      </c>
    </row>
    <row r="10">
      <c r="A10" t="n">
        <v>5</v>
      </c>
      <c r="B10" t="inlineStr">
        <is>
          <t>Ovins FAB</t>
        </is>
      </c>
      <c r="C10" t="n">
        <v>0</v>
      </c>
      <c r="D10" t="inlineStr"/>
      <c r="E10" t="inlineStr">
        <is>
          <t>grey</t>
        </is>
      </c>
    </row>
    <row r="11">
      <c r="A11" t="n">
        <v>6</v>
      </c>
      <c r="B11" t="inlineStr">
        <is>
          <t>OL FAB</t>
        </is>
      </c>
      <c r="C11" t="n">
        <v>0</v>
      </c>
      <c r="D11" t="inlineStr"/>
      <c r="E11" t="inlineStr">
        <is>
          <t>grey</t>
        </is>
      </c>
    </row>
    <row r="12">
      <c r="A12" t="n">
        <v>6</v>
      </c>
      <c r="B12" t="inlineStr">
        <is>
          <t>OV FAB</t>
        </is>
      </c>
      <c r="C12" t="n">
        <v>0</v>
      </c>
      <c r="D12" t="inlineStr"/>
      <c r="E12" t="inlineStr">
        <is>
          <t>grey</t>
        </is>
      </c>
    </row>
    <row r="13">
      <c r="A13" t="n">
        <v>5</v>
      </c>
      <c r="B13" t="inlineStr">
        <is>
          <t>Ca FAB</t>
        </is>
      </c>
      <c r="C13" t="n">
        <v>0</v>
      </c>
      <c r="D13" t="inlineStr"/>
      <c r="E13" t="inlineStr">
        <is>
          <t>grey</t>
        </is>
      </c>
    </row>
    <row r="14">
      <c r="A14" t="n">
        <v>4</v>
      </c>
      <c r="B14" t="inlineStr">
        <is>
          <t>Lap FAB</t>
        </is>
      </c>
      <c r="C14" t="n">
        <v>0</v>
      </c>
      <c r="D14" t="inlineStr"/>
      <c r="E14" t="inlineStr">
        <is>
          <t>grey</t>
        </is>
      </c>
    </row>
    <row r="15">
      <c r="A15" t="n">
        <v>4</v>
      </c>
      <c r="B15" t="inlineStr">
        <is>
          <t>Eq FAB</t>
        </is>
      </c>
      <c r="C15" t="n">
        <v>0</v>
      </c>
      <c r="D15" t="inlineStr"/>
      <c r="E15" t="inlineStr">
        <is>
          <t>grey</t>
        </is>
      </c>
    </row>
    <row r="16">
      <c r="A16" t="n">
        <v>4</v>
      </c>
      <c r="B16" t="inlineStr">
        <is>
          <t>Aliments complets</t>
        </is>
      </c>
      <c r="C16" t="n">
        <v>0</v>
      </c>
      <c r="D16" t="inlineStr"/>
      <c r="E16" t="inlineStr">
        <is>
          <t>grey</t>
        </is>
      </c>
    </row>
    <row r="17">
      <c r="A17" t="n">
        <v>5</v>
      </c>
      <c r="B17" t="inlineStr">
        <is>
          <t>Bovins FAB complets</t>
        </is>
      </c>
      <c r="C17" t="n">
        <v>0</v>
      </c>
      <c r="D17" t="inlineStr"/>
      <c r="E17" t="inlineStr">
        <is>
          <t>grey</t>
        </is>
      </c>
    </row>
    <row r="18">
      <c r="A18" t="n">
        <v>6</v>
      </c>
      <c r="B18" t="inlineStr">
        <is>
          <t>BL FAB complets</t>
        </is>
      </c>
      <c r="C18" t="n">
        <v>0</v>
      </c>
      <c r="D18" t="inlineStr"/>
      <c r="E18" t="inlineStr">
        <is>
          <t>grey</t>
        </is>
      </c>
    </row>
    <row r="19">
      <c r="A19" t="n">
        <v>6</v>
      </c>
      <c r="B19" t="inlineStr">
        <is>
          <t>BV FAB complets</t>
        </is>
      </c>
      <c r="C19" t="n">
        <v>0</v>
      </c>
      <c r="D19" t="inlineStr"/>
      <c r="E19" t="inlineStr">
        <is>
          <t>grey</t>
        </is>
      </c>
    </row>
    <row r="20">
      <c r="A20" t="n">
        <v>5</v>
      </c>
      <c r="B20" t="inlineStr">
        <is>
          <t>Pc FAB complets</t>
        </is>
      </c>
      <c r="C20" t="n">
        <v>0</v>
      </c>
      <c r="D20" t="inlineStr"/>
      <c r="E20" t="inlineStr">
        <is>
          <t>grey</t>
        </is>
      </c>
    </row>
    <row r="21">
      <c r="A21" t="n">
        <v>6</v>
      </c>
      <c r="B21" t="inlineStr">
        <is>
          <t>Pc pclets FAB</t>
        </is>
      </c>
      <c r="C21" t="n">
        <v>0</v>
      </c>
      <c r="D21" t="n">
        <v>1</v>
      </c>
      <c r="E21" t="inlineStr">
        <is>
          <t>grey</t>
        </is>
      </c>
    </row>
    <row r="22">
      <c r="A22" t="n">
        <v>6</v>
      </c>
      <c r="B22" t="inlineStr">
        <is>
          <t>Pc engrais FAB complets</t>
        </is>
      </c>
      <c r="C22" t="n">
        <v>0</v>
      </c>
      <c r="D22" t="inlineStr"/>
      <c r="E22" t="inlineStr">
        <is>
          <t>grey</t>
        </is>
      </c>
    </row>
    <row r="23">
      <c r="A23" t="n">
        <v>6</v>
      </c>
      <c r="B23" t="inlineStr">
        <is>
          <t>Pc truies FAB</t>
        </is>
      </c>
      <c r="C23" t="n">
        <v>0</v>
      </c>
      <c r="D23" t="inlineStr"/>
      <c r="E23" t="inlineStr">
        <is>
          <t>grey</t>
        </is>
      </c>
    </row>
    <row r="24">
      <c r="A24" t="n">
        <v>4</v>
      </c>
      <c r="B24" t="inlineStr">
        <is>
          <t>Aliments complémentaires</t>
        </is>
      </c>
      <c r="C24" t="n">
        <v>0</v>
      </c>
      <c r="D24" t="inlineStr"/>
      <c r="E24" t="inlineStr">
        <is>
          <t>grey</t>
        </is>
      </c>
    </row>
    <row r="25">
      <c r="A25" t="n">
        <v>5</v>
      </c>
      <c r="B25" t="inlineStr">
        <is>
          <t>Bovins FAB ctaire</t>
        </is>
      </c>
      <c r="C25" t="n">
        <v>0</v>
      </c>
      <c r="D25" t="inlineStr"/>
      <c r="E25" t="inlineStr">
        <is>
          <t>grey</t>
        </is>
      </c>
    </row>
    <row r="26">
      <c r="A26" t="n">
        <v>6</v>
      </c>
      <c r="B26" t="inlineStr">
        <is>
          <t>BL FAB ctaire</t>
        </is>
      </c>
      <c r="C26" t="n">
        <v>0</v>
      </c>
      <c r="D26" t="inlineStr"/>
      <c r="E26" t="inlineStr">
        <is>
          <t>grey</t>
        </is>
      </c>
    </row>
    <row r="27">
      <c r="A27" t="n">
        <v>6</v>
      </c>
      <c r="B27" t="inlineStr">
        <is>
          <t>BV FAB ctaire</t>
        </is>
      </c>
      <c r="C27" t="n">
        <v>0</v>
      </c>
      <c r="D27" t="inlineStr"/>
      <c r="E27" t="inlineStr">
        <is>
          <t>grey</t>
        </is>
      </c>
    </row>
    <row r="28">
      <c r="A28" t="n">
        <v>5</v>
      </c>
      <c r="B28" t="inlineStr">
        <is>
          <t>Pc engrais FAB ctaire</t>
        </is>
      </c>
      <c r="C28" t="n">
        <v>0</v>
      </c>
      <c r="D28" t="inlineStr"/>
      <c r="E28" t="inlineStr">
        <is>
          <t>grey</t>
        </is>
      </c>
    </row>
    <row r="29">
      <c r="A29" t="n">
        <v>3</v>
      </c>
      <c r="B29" t="inlineStr">
        <is>
          <t>Autres FAB</t>
        </is>
      </c>
      <c r="C29" t="n">
        <v>0</v>
      </c>
      <c r="D29" t="inlineStr"/>
      <c r="E29" t="inlineStr">
        <is>
          <t>grey</t>
        </is>
      </c>
    </row>
    <row r="30">
      <c r="A30" t="n">
        <v>4</v>
      </c>
      <c r="B30" t="inlineStr">
        <is>
          <t>Poissons FAB</t>
        </is>
      </c>
      <c r="C30" t="n">
        <v>0</v>
      </c>
      <c r="D30" t="inlineStr"/>
      <c r="E30" t="inlineStr">
        <is>
          <t>grey</t>
        </is>
      </c>
    </row>
    <row r="31">
      <c r="A31" t="n">
        <v>4</v>
      </c>
      <c r="B31" t="inlineStr">
        <is>
          <t>Eq FAB</t>
        </is>
      </c>
      <c r="C31" t="n">
        <v>0</v>
      </c>
      <c r="D31" t="inlineStr"/>
      <c r="E31" t="inlineStr">
        <is>
          <t>grey</t>
        </is>
      </c>
    </row>
    <row r="32">
      <c r="A32" t="n">
        <v>4</v>
      </c>
      <c r="B32" t="inlineStr">
        <is>
          <t>Divers FAB</t>
        </is>
      </c>
      <c r="C32" t="n">
        <v>0</v>
      </c>
      <c r="D32" t="inlineStr"/>
      <c r="E32" t="inlineStr">
        <is>
          <t>grey</t>
        </is>
      </c>
    </row>
    <row r="33">
      <c r="A33" t="n">
        <v>2</v>
      </c>
      <c r="B33" t="inlineStr">
        <is>
          <t>Alimentation animale rente (EA)</t>
        </is>
      </c>
      <c r="C33" t="n">
        <v>0</v>
      </c>
      <c r="D33" t="inlineStr"/>
      <c r="E33" t="inlineStr">
        <is>
          <t>grey</t>
        </is>
      </c>
    </row>
    <row r="34">
      <c r="A34" t="n">
        <v>3</v>
      </c>
      <c r="B34" t="inlineStr">
        <is>
          <t>Direct élevage</t>
        </is>
      </c>
      <c r="C34" t="n">
        <v>0</v>
      </c>
      <c r="D34" t="n">
        <v>1</v>
      </c>
      <c r="E34" t="inlineStr">
        <is>
          <t>grey</t>
        </is>
      </c>
    </row>
    <row r="35">
      <c r="A35" t="n">
        <v>4</v>
      </c>
      <c r="B35" t="inlineStr">
        <is>
          <t>Bovins dir</t>
        </is>
      </c>
      <c r="C35" t="n">
        <v>0</v>
      </c>
      <c r="D35" t="inlineStr"/>
      <c r="E35" t="inlineStr">
        <is>
          <t>grey</t>
        </is>
      </c>
    </row>
    <row r="36">
      <c r="A36" t="n">
        <v>5</v>
      </c>
      <c r="B36" t="inlineStr">
        <is>
          <t>BL dir</t>
        </is>
      </c>
      <c r="C36" t="n">
        <v>0</v>
      </c>
      <c r="D36" t="inlineStr"/>
      <c r="E36" t="inlineStr">
        <is>
          <t>grey</t>
        </is>
      </c>
    </row>
    <row r="37">
      <c r="A37" t="n">
        <v>5</v>
      </c>
      <c r="B37" t="inlineStr">
        <is>
          <t>BV dir</t>
        </is>
      </c>
      <c r="C37" t="n">
        <v>0</v>
      </c>
      <c r="D37" t="inlineStr"/>
      <c r="E37" t="inlineStr">
        <is>
          <t>grey</t>
        </is>
      </c>
    </row>
    <row r="38">
      <c r="A38" t="n">
        <v>4</v>
      </c>
      <c r="B38" t="inlineStr">
        <is>
          <t>Ovins dir</t>
        </is>
      </c>
      <c r="C38" t="n">
        <v>0</v>
      </c>
      <c r="D38" t="inlineStr"/>
      <c r="E38" t="inlineStr">
        <is>
          <t>grey</t>
        </is>
      </c>
    </row>
    <row r="39">
      <c r="A39" t="n">
        <v>5</v>
      </c>
      <c r="B39" t="inlineStr">
        <is>
          <t>OL dir</t>
        </is>
      </c>
      <c r="C39" t="n">
        <v>0</v>
      </c>
      <c r="D39" t="inlineStr"/>
      <c r="E39" t="inlineStr">
        <is>
          <t>grey</t>
        </is>
      </c>
    </row>
    <row r="40">
      <c r="A40" t="n">
        <v>5</v>
      </c>
      <c r="B40" t="inlineStr">
        <is>
          <t>OV dir</t>
        </is>
      </c>
      <c r="C40" t="n">
        <v>0</v>
      </c>
      <c r="D40" t="inlineStr"/>
      <c r="E40" t="inlineStr">
        <is>
          <t>grey</t>
        </is>
      </c>
    </row>
    <row r="41">
      <c r="A41" t="n">
        <v>4</v>
      </c>
      <c r="B41" t="inlineStr">
        <is>
          <t>Ca dir</t>
        </is>
      </c>
      <c r="C41" t="n">
        <v>0</v>
      </c>
      <c r="D41" t="inlineStr"/>
      <c r="E41" t="inlineStr">
        <is>
          <t>grey</t>
        </is>
      </c>
    </row>
    <row r="42">
      <c r="A42" t="n">
        <v>4</v>
      </c>
      <c r="B42" t="inlineStr">
        <is>
          <t>Eq dir</t>
        </is>
      </c>
      <c r="C42" t="n">
        <v>0</v>
      </c>
      <c r="D42" t="inlineStr"/>
      <c r="E42" t="inlineStr">
        <is>
          <t>grey</t>
        </is>
      </c>
    </row>
    <row r="43">
      <c r="A43" t="n">
        <v>4</v>
      </c>
      <c r="B43" t="inlineStr">
        <is>
          <t>Lap dir</t>
        </is>
      </c>
      <c r="C43" t="n">
        <v>0</v>
      </c>
      <c r="D43" t="inlineStr"/>
      <c r="E43" t="inlineStr">
        <is>
          <t>grey</t>
        </is>
      </c>
    </row>
    <row r="44">
      <c r="A44" t="n">
        <v>4</v>
      </c>
      <c r="B44" t="inlineStr">
        <is>
          <t>Pc dir</t>
        </is>
      </c>
      <c r="C44" t="n">
        <v>0</v>
      </c>
      <c r="D44" t="inlineStr"/>
      <c r="E44" t="inlineStr">
        <is>
          <t>grey</t>
        </is>
      </c>
    </row>
    <row r="45">
      <c r="A45" t="n">
        <v>5</v>
      </c>
      <c r="B45" t="inlineStr">
        <is>
          <t>Pc engrais dir</t>
        </is>
      </c>
      <c r="C45" t="n">
        <v>0</v>
      </c>
      <c r="D45" t="inlineStr"/>
      <c r="E45" t="inlineStr">
        <is>
          <t>grey</t>
        </is>
      </c>
    </row>
    <row r="46">
      <c r="A46" t="n">
        <v>5</v>
      </c>
      <c r="B46" t="inlineStr">
        <is>
          <t>Pc truies dir</t>
        </is>
      </c>
      <c r="C46" t="n">
        <v>0</v>
      </c>
      <c r="D46" t="inlineStr"/>
      <c r="E46" t="inlineStr">
        <is>
          <t>grey</t>
        </is>
      </c>
    </row>
    <row r="47">
      <c r="A47" t="n">
        <v>4</v>
      </c>
      <c r="B47" t="inlineStr">
        <is>
          <t>Volailles dir</t>
        </is>
      </c>
      <c r="C47" t="n">
        <v>0</v>
      </c>
      <c r="D47" t="inlineStr"/>
      <c r="E47" t="inlineStr">
        <is>
          <t>grey</t>
        </is>
      </c>
    </row>
    <row r="48">
      <c r="A48" t="n">
        <v>5</v>
      </c>
      <c r="B48" t="inlineStr">
        <is>
          <t>Vol ch dir</t>
        </is>
      </c>
      <c r="C48" t="n">
        <v>0</v>
      </c>
      <c r="D48" t="inlineStr"/>
      <c r="E48" t="inlineStr">
        <is>
          <t>grey</t>
        </is>
      </c>
    </row>
    <row r="49">
      <c r="A49" t="n">
        <v>5</v>
      </c>
      <c r="B49" t="inlineStr">
        <is>
          <t>Vol po dir</t>
        </is>
      </c>
      <c r="C49" t="n">
        <v>0</v>
      </c>
      <c r="D49" t="inlineStr"/>
      <c r="E49" t="inlineStr">
        <is>
          <t>grey</t>
        </is>
      </c>
    </row>
    <row r="50">
      <c r="A50" t="n">
        <v>5</v>
      </c>
      <c r="B50" t="inlineStr">
        <is>
          <t>Palmip. gras dir</t>
        </is>
      </c>
      <c r="C50" t="n">
        <v>0</v>
      </c>
      <c r="D50" t="inlineStr"/>
      <c r="E50" t="inlineStr">
        <is>
          <t>grey</t>
        </is>
      </c>
    </row>
    <row r="51">
      <c r="A51" t="n">
        <v>3</v>
      </c>
      <c r="B51" t="inlineStr">
        <is>
          <t>Intra-consommations (feed)</t>
        </is>
      </c>
      <c r="C51" t="n">
        <v>0</v>
      </c>
      <c r="D51" t="n">
        <v>1</v>
      </c>
      <c r="E51" t="inlineStr">
        <is>
          <t>grey</t>
        </is>
      </c>
    </row>
    <row r="52">
      <c r="A52" t="n">
        <v>4</v>
      </c>
      <c r="B52" t="inlineStr">
        <is>
          <t>Bovins intrac</t>
        </is>
      </c>
      <c r="C52" t="n">
        <v>0</v>
      </c>
      <c r="D52" t="inlineStr"/>
      <c r="E52" t="inlineStr">
        <is>
          <t>grey</t>
        </is>
      </c>
    </row>
    <row r="53">
      <c r="A53" t="n">
        <v>5</v>
      </c>
      <c r="B53" t="inlineStr">
        <is>
          <t>BL intrac</t>
        </is>
      </c>
      <c r="C53" t="n">
        <v>0</v>
      </c>
      <c r="D53" t="inlineStr"/>
      <c r="E53" t="inlineStr">
        <is>
          <t>grey</t>
        </is>
      </c>
    </row>
    <row r="54">
      <c r="A54" t="n">
        <v>5</v>
      </c>
      <c r="B54" t="inlineStr">
        <is>
          <t>BV intrac</t>
        </is>
      </c>
      <c r="C54" t="n">
        <v>0</v>
      </c>
      <c r="D54" t="inlineStr"/>
      <c r="E54" t="inlineStr">
        <is>
          <t>grey</t>
        </is>
      </c>
    </row>
    <row r="55">
      <c r="A55" t="n">
        <v>4</v>
      </c>
      <c r="B55" t="inlineStr">
        <is>
          <t>Ovins intrac</t>
        </is>
      </c>
      <c r="C55" t="n">
        <v>0</v>
      </c>
      <c r="D55" t="inlineStr"/>
      <c r="E55" t="inlineStr">
        <is>
          <t>grey</t>
        </is>
      </c>
    </row>
    <row r="56">
      <c r="A56" t="n">
        <v>5</v>
      </c>
      <c r="B56" t="inlineStr">
        <is>
          <t>OL intrac</t>
        </is>
      </c>
      <c r="C56" t="n">
        <v>0</v>
      </c>
      <c r="D56" t="inlineStr"/>
      <c r="E56" t="inlineStr">
        <is>
          <t>grey</t>
        </is>
      </c>
    </row>
    <row r="57">
      <c r="A57" t="n">
        <v>5</v>
      </c>
      <c r="B57" t="inlineStr">
        <is>
          <t>OV intrac</t>
        </is>
      </c>
      <c r="C57" t="n">
        <v>0</v>
      </c>
      <c r="D57" t="inlineStr"/>
      <c r="E57" t="inlineStr">
        <is>
          <t>grey</t>
        </is>
      </c>
    </row>
    <row r="58">
      <c r="A58" t="n">
        <v>4</v>
      </c>
      <c r="B58" t="inlineStr">
        <is>
          <t>Ca intrac</t>
        </is>
      </c>
      <c r="C58" t="n">
        <v>0</v>
      </c>
      <c r="D58" t="inlineStr"/>
      <c r="E58" t="inlineStr">
        <is>
          <t>grey</t>
        </is>
      </c>
    </row>
    <row r="59">
      <c r="A59" t="n">
        <v>4</v>
      </c>
      <c r="B59" t="inlineStr">
        <is>
          <t>Eq intrac</t>
        </is>
      </c>
      <c r="C59" t="n">
        <v>0</v>
      </c>
      <c r="D59" t="inlineStr"/>
      <c r="E59" t="inlineStr">
        <is>
          <t>grey</t>
        </is>
      </c>
    </row>
    <row r="60">
      <c r="A60" t="n">
        <v>4</v>
      </c>
      <c r="B60" t="inlineStr">
        <is>
          <t>Lap intrac</t>
        </is>
      </c>
      <c r="C60" t="n">
        <v>0</v>
      </c>
      <c r="D60" t="inlineStr"/>
      <c r="E60" t="inlineStr">
        <is>
          <t>grey</t>
        </is>
      </c>
    </row>
    <row r="61">
      <c r="A61" t="n">
        <v>4</v>
      </c>
      <c r="B61" t="inlineStr">
        <is>
          <t>Pc intrac</t>
        </is>
      </c>
      <c r="C61" t="n">
        <v>0</v>
      </c>
      <c r="D61" t="inlineStr"/>
      <c r="E61" t="inlineStr">
        <is>
          <t>grey</t>
        </is>
      </c>
    </row>
    <row r="62">
      <c r="A62" t="n">
        <v>5</v>
      </c>
      <c r="B62" t="inlineStr">
        <is>
          <t>Pc engrais intrac</t>
        </is>
      </c>
      <c r="C62" t="n">
        <v>0</v>
      </c>
      <c r="D62" t="inlineStr"/>
      <c r="E62" t="inlineStr">
        <is>
          <t>grey</t>
        </is>
      </c>
    </row>
    <row r="63">
      <c r="A63" t="n">
        <v>5</v>
      </c>
      <c r="B63" t="inlineStr">
        <is>
          <t>Pc truies intrac</t>
        </is>
      </c>
      <c r="C63" t="n">
        <v>0</v>
      </c>
      <c r="D63" t="inlineStr"/>
      <c r="E63" t="inlineStr">
        <is>
          <t>grey</t>
        </is>
      </c>
    </row>
    <row r="64">
      <c r="A64" t="n">
        <v>4</v>
      </c>
      <c r="B64" t="inlineStr">
        <is>
          <t>Volailles intrac</t>
        </is>
      </c>
      <c r="C64" t="n">
        <v>0</v>
      </c>
      <c r="D64" t="inlineStr"/>
      <c r="E64" t="inlineStr">
        <is>
          <t>grey</t>
        </is>
      </c>
    </row>
    <row r="65">
      <c r="A65" t="n">
        <v>5</v>
      </c>
      <c r="B65" t="inlineStr">
        <is>
          <t>Vol ch intrac</t>
        </is>
      </c>
      <c r="C65" t="n">
        <v>0</v>
      </c>
      <c r="D65" t="inlineStr"/>
      <c r="E65" t="inlineStr">
        <is>
          <t>grey</t>
        </is>
      </c>
    </row>
    <row r="66">
      <c r="A66" t="n">
        <v>5</v>
      </c>
      <c r="B66" t="inlineStr">
        <is>
          <t>Vol po intrac</t>
        </is>
      </c>
      <c r="C66" t="n">
        <v>0</v>
      </c>
      <c r="D66" t="inlineStr"/>
      <c r="E66" t="inlineStr">
        <is>
          <t>grey</t>
        </is>
      </c>
    </row>
    <row r="67">
      <c r="A67" t="n">
        <v>5</v>
      </c>
      <c r="B67" t="inlineStr">
        <is>
          <t>Palmip. gras intrac</t>
        </is>
      </c>
      <c r="C67" t="n">
        <v>0</v>
      </c>
      <c r="D67" t="inlineStr"/>
      <c r="E67" t="inlineStr">
        <is>
          <t>grey</t>
        </is>
      </c>
    </row>
    <row r="68">
      <c r="A68" t="n">
        <v>1</v>
      </c>
      <c r="B68" t="inlineStr">
        <is>
          <t>Bovins FAB</t>
        </is>
      </c>
      <c r="C68" t="n">
        <v>0</v>
      </c>
      <c r="D68" t="inlineStr"/>
      <c r="E68" t="inlineStr">
        <is>
          <t>grey</t>
        </is>
      </c>
    </row>
    <row r="69">
      <c r="A69" t="n">
        <v>2</v>
      </c>
      <c r="B69" t="inlineStr">
        <is>
          <t>Bovins FAB complets</t>
        </is>
      </c>
      <c r="C69" t="n">
        <v>0</v>
      </c>
      <c r="D69" t="inlineStr"/>
      <c r="E69" t="inlineStr">
        <is>
          <t>grey</t>
        </is>
      </c>
    </row>
    <row r="70">
      <c r="A70" t="n">
        <v>2</v>
      </c>
      <c r="B70" t="inlineStr">
        <is>
          <t>Bovins FAB ctaire</t>
        </is>
      </c>
      <c r="C70" t="n">
        <v>0</v>
      </c>
      <c r="D70" t="inlineStr"/>
      <c r="E70" t="inlineStr">
        <is>
          <t>grey</t>
        </is>
      </c>
    </row>
    <row r="71">
      <c r="A71" t="n">
        <v>1</v>
      </c>
      <c r="B71" t="inlineStr">
        <is>
          <t>Herbivores</t>
        </is>
      </c>
      <c r="C71" t="n">
        <v>0</v>
      </c>
      <c r="D71" t="n">
        <v>1</v>
      </c>
      <c r="E71" t="inlineStr">
        <is>
          <t>grey</t>
        </is>
      </c>
    </row>
    <row r="72">
      <c r="A72" t="n">
        <v>2</v>
      </c>
      <c r="B72" t="inlineStr">
        <is>
          <t>Bovins</t>
        </is>
      </c>
      <c r="C72" t="n">
        <v>0</v>
      </c>
      <c r="D72" t="inlineStr"/>
      <c r="E72" t="inlineStr">
        <is>
          <t>grey</t>
        </is>
      </c>
    </row>
    <row r="73">
      <c r="A73" t="n">
        <v>3</v>
      </c>
      <c r="B73" t="inlineStr">
        <is>
          <t>BL</t>
        </is>
      </c>
      <c r="C73" t="n">
        <v>0</v>
      </c>
      <c r="D73" t="inlineStr"/>
      <c r="E73" t="inlineStr">
        <is>
          <t>grey</t>
        </is>
      </c>
    </row>
    <row r="74">
      <c r="A74" t="n">
        <v>4</v>
      </c>
      <c r="B74" t="inlineStr">
        <is>
          <t>BL FAB</t>
        </is>
      </c>
      <c r="C74" t="n">
        <v>0</v>
      </c>
      <c r="D74" t="inlineStr"/>
      <c r="E74" t="inlineStr">
        <is>
          <t>grey</t>
        </is>
      </c>
    </row>
    <row r="75">
      <c r="A75" t="n">
        <v>5</v>
      </c>
      <c r="B75" t="inlineStr">
        <is>
          <t>BL FAB complets</t>
        </is>
      </c>
      <c r="C75" t="n">
        <v>0</v>
      </c>
      <c r="D75" t="inlineStr"/>
      <c r="E75" t="inlineStr">
        <is>
          <t>grey</t>
        </is>
      </c>
    </row>
    <row r="76">
      <c r="A76" t="n">
        <v>5</v>
      </c>
      <c r="B76" t="inlineStr">
        <is>
          <t>BL FAB ctaire</t>
        </is>
      </c>
      <c r="C76" t="n">
        <v>0</v>
      </c>
      <c r="D76" t="inlineStr"/>
      <c r="E76" t="inlineStr">
        <is>
          <t>grey</t>
        </is>
      </c>
    </row>
    <row r="77">
      <c r="A77" t="n">
        <v>4</v>
      </c>
      <c r="B77" t="inlineStr">
        <is>
          <t>BL dir</t>
        </is>
      </c>
      <c r="C77" t="n">
        <v>0</v>
      </c>
      <c r="D77" t="inlineStr"/>
      <c r="E77" t="inlineStr">
        <is>
          <t>grey</t>
        </is>
      </c>
    </row>
    <row r="78">
      <c r="A78" t="n">
        <v>4</v>
      </c>
      <c r="B78" t="inlineStr">
        <is>
          <t>BL intrac</t>
        </is>
      </c>
      <c r="C78" t="n">
        <v>0</v>
      </c>
      <c r="D78" t="inlineStr"/>
      <c r="E78" t="inlineStr">
        <is>
          <t>grey</t>
        </is>
      </c>
    </row>
    <row r="79">
      <c r="A79" t="n">
        <v>3</v>
      </c>
      <c r="B79" t="inlineStr">
        <is>
          <t>BV</t>
        </is>
      </c>
      <c r="C79" t="n">
        <v>0</v>
      </c>
      <c r="D79" t="inlineStr"/>
      <c r="E79" t="inlineStr">
        <is>
          <t>grey</t>
        </is>
      </c>
    </row>
    <row r="80">
      <c r="A80" t="n">
        <v>4</v>
      </c>
      <c r="B80" t="inlineStr">
        <is>
          <t>BV FAB</t>
        </is>
      </c>
      <c r="C80" t="n">
        <v>0</v>
      </c>
      <c r="D80" t="inlineStr"/>
      <c r="E80" t="inlineStr">
        <is>
          <t>grey</t>
        </is>
      </c>
    </row>
    <row r="81">
      <c r="A81" t="n">
        <v>5</v>
      </c>
      <c r="B81" t="inlineStr">
        <is>
          <t>BV FAB complets</t>
        </is>
      </c>
      <c r="C81" t="n">
        <v>0</v>
      </c>
      <c r="D81" t="inlineStr"/>
      <c r="E81" t="inlineStr">
        <is>
          <t>grey</t>
        </is>
      </c>
    </row>
    <row r="82">
      <c r="A82" t="n">
        <v>5</v>
      </c>
      <c r="B82" t="inlineStr">
        <is>
          <t>BV FAB ctaire</t>
        </is>
      </c>
      <c r="C82" t="n">
        <v>0</v>
      </c>
      <c r="D82" t="inlineStr"/>
      <c r="E82" t="inlineStr">
        <is>
          <t>grey</t>
        </is>
      </c>
    </row>
    <row r="83">
      <c r="A83" t="n">
        <v>4</v>
      </c>
      <c r="B83" t="inlineStr">
        <is>
          <t>BV dir</t>
        </is>
      </c>
      <c r="C83" t="n">
        <v>0</v>
      </c>
      <c r="D83" t="inlineStr"/>
      <c r="E83" t="inlineStr">
        <is>
          <t>grey</t>
        </is>
      </c>
    </row>
    <row r="84">
      <c r="A84" t="n">
        <v>4</v>
      </c>
      <c r="B84" t="inlineStr">
        <is>
          <t>BV intrac</t>
        </is>
      </c>
      <c r="C84" t="n">
        <v>0</v>
      </c>
      <c r="D84" t="inlineStr"/>
      <c r="E84" t="inlineStr">
        <is>
          <t>grey</t>
        </is>
      </c>
    </row>
    <row r="85">
      <c r="A85" t="n">
        <v>2</v>
      </c>
      <c r="B85" t="inlineStr">
        <is>
          <t>Ovins</t>
        </is>
      </c>
      <c r="C85" t="n">
        <v>0</v>
      </c>
      <c r="D85" t="inlineStr"/>
      <c r="E85" t="inlineStr">
        <is>
          <t>grey</t>
        </is>
      </c>
    </row>
    <row r="86">
      <c r="A86" t="n">
        <v>3</v>
      </c>
      <c r="B86" t="inlineStr">
        <is>
          <t>OL</t>
        </is>
      </c>
      <c r="C86" t="n">
        <v>0</v>
      </c>
      <c r="D86" t="inlineStr"/>
      <c r="E86" t="inlineStr">
        <is>
          <t>grey</t>
        </is>
      </c>
    </row>
    <row r="87">
      <c r="A87" t="n">
        <v>4</v>
      </c>
      <c r="B87" t="inlineStr">
        <is>
          <t>OL FAB</t>
        </is>
      </c>
      <c r="C87" t="n">
        <v>0</v>
      </c>
      <c r="D87" t="inlineStr"/>
      <c r="E87" t="inlineStr">
        <is>
          <t>grey</t>
        </is>
      </c>
    </row>
    <row r="88">
      <c r="A88" t="n">
        <v>4</v>
      </c>
      <c r="B88" t="inlineStr">
        <is>
          <t>OL dir</t>
        </is>
      </c>
      <c r="C88" t="n">
        <v>0</v>
      </c>
      <c r="D88" t="inlineStr"/>
      <c r="E88" t="inlineStr">
        <is>
          <t>grey</t>
        </is>
      </c>
    </row>
    <row r="89">
      <c r="A89" t="n">
        <v>4</v>
      </c>
      <c r="B89" t="inlineStr">
        <is>
          <t>OL intrac</t>
        </is>
      </c>
      <c r="C89" t="n">
        <v>0</v>
      </c>
      <c r="D89" t="inlineStr"/>
      <c r="E89" t="inlineStr">
        <is>
          <t>grey</t>
        </is>
      </c>
    </row>
    <row r="90">
      <c r="A90" t="n">
        <v>3</v>
      </c>
      <c r="B90" t="inlineStr">
        <is>
          <t>OV</t>
        </is>
      </c>
      <c r="C90" t="n">
        <v>0</v>
      </c>
      <c r="D90" t="inlineStr"/>
      <c r="E90" t="inlineStr">
        <is>
          <t>grey</t>
        </is>
      </c>
    </row>
    <row r="91">
      <c r="A91" t="n">
        <v>4</v>
      </c>
      <c r="B91" t="inlineStr">
        <is>
          <t>OV FAB</t>
        </is>
      </c>
      <c r="C91" t="n">
        <v>0</v>
      </c>
      <c r="D91" t="inlineStr"/>
      <c r="E91" t="inlineStr">
        <is>
          <t>grey</t>
        </is>
      </c>
    </row>
    <row r="92">
      <c r="A92" t="n">
        <v>4</v>
      </c>
      <c r="B92" t="inlineStr">
        <is>
          <t>OV dir</t>
        </is>
      </c>
      <c r="C92" t="n">
        <v>0</v>
      </c>
      <c r="D92" t="inlineStr"/>
      <c r="E92" t="inlineStr">
        <is>
          <t>grey</t>
        </is>
      </c>
    </row>
    <row r="93">
      <c r="A93" t="n">
        <v>4</v>
      </c>
      <c r="B93" t="inlineStr">
        <is>
          <t>OV intrac</t>
        </is>
      </c>
      <c r="C93" t="n">
        <v>0</v>
      </c>
      <c r="D93" t="inlineStr"/>
      <c r="E93" t="inlineStr">
        <is>
          <t>grey</t>
        </is>
      </c>
    </row>
    <row r="94">
      <c r="A94" t="n">
        <v>2</v>
      </c>
      <c r="B94" t="inlineStr">
        <is>
          <t>Ca</t>
        </is>
      </c>
      <c r="C94" t="n">
        <v>0</v>
      </c>
      <c r="D94" t="inlineStr"/>
      <c r="E94" t="inlineStr">
        <is>
          <t>grey</t>
        </is>
      </c>
    </row>
    <row r="95">
      <c r="A95" t="n">
        <v>3</v>
      </c>
      <c r="B95" t="inlineStr">
        <is>
          <t>Ca FAB</t>
        </is>
      </c>
      <c r="C95" t="n">
        <v>0</v>
      </c>
      <c r="D95" t="inlineStr"/>
      <c r="E95" t="inlineStr">
        <is>
          <t>grey</t>
        </is>
      </c>
    </row>
    <row r="96">
      <c r="A96" t="n">
        <v>3</v>
      </c>
      <c r="B96" t="inlineStr">
        <is>
          <t>Alimentation Ca (EA)</t>
        </is>
      </c>
      <c r="C96" t="n">
        <v>0</v>
      </c>
      <c r="D96" t="inlineStr"/>
      <c r="E96" t="inlineStr">
        <is>
          <t>grey</t>
        </is>
      </c>
    </row>
    <row r="97">
      <c r="A97" t="n">
        <v>4</v>
      </c>
      <c r="B97" t="inlineStr">
        <is>
          <t>Ca dir</t>
        </is>
      </c>
      <c r="C97" t="n">
        <v>0</v>
      </c>
      <c r="D97" t="inlineStr"/>
      <c r="E97" t="inlineStr">
        <is>
          <t>grey</t>
        </is>
      </c>
    </row>
    <row r="98">
      <c r="A98" t="n">
        <v>4</v>
      </c>
      <c r="B98" t="inlineStr">
        <is>
          <t>Ca intrac</t>
        </is>
      </c>
      <c r="C98" t="n">
        <v>0</v>
      </c>
      <c r="D98" t="inlineStr"/>
      <c r="E98" t="inlineStr">
        <is>
          <t>grey</t>
        </is>
      </c>
    </row>
    <row r="99">
      <c r="A99" t="n">
        <v>2</v>
      </c>
      <c r="B99" t="inlineStr">
        <is>
          <t>Eq</t>
        </is>
      </c>
      <c r="C99" t="n">
        <v>0</v>
      </c>
      <c r="D99" t="inlineStr"/>
      <c r="E99" t="inlineStr">
        <is>
          <t>grey</t>
        </is>
      </c>
    </row>
    <row r="100">
      <c r="A100" t="n">
        <v>3</v>
      </c>
      <c r="B100" t="inlineStr">
        <is>
          <t>Eq FAB</t>
        </is>
      </c>
      <c r="C100" t="n">
        <v>0</v>
      </c>
      <c r="D100" t="inlineStr"/>
      <c r="E100" t="inlineStr">
        <is>
          <t>grey</t>
        </is>
      </c>
    </row>
    <row r="101">
      <c r="A101" t="n">
        <v>3</v>
      </c>
      <c r="B101" t="inlineStr">
        <is>
          <t>Eq dir</t>
        </is>
      </c>
      <c r="C101" t="n">
        <v>0</v>
      </c>
      <c r="D101" t="inlineStr"/>
      <c r="E101" t="inlineStr">
        <is>
          <t>grey</t>
        </is>
      </c>
    </row>
    <row r="102">
      <c r="A102" t="n">
        <v>3</v>
      </c>
      <c r="B102" t="inlineStr">
        <is>
          <t>Eq intrac</t>
        </is>
      </c>
      <c r="C102" t="n">
        <v>0</v>
      </c>
      <c r="D102" t="inlineStr"/>
      <c r="E102" t="inlineStr">
        <is>
          <t>grey</t>
        </is>
      </c>
    </row>
    <row r="103">
      <c r="A103" t="n">
        <v>2</v>
      </c>
      <c r="B103" t="inlineStr">
        <is>
          <t>Lap</t>
        </is>
      </c>
      <c r="C103" t="n">
        <v>0</v>
      </c>
      <c r="D103" t="inlineStr"/>
      <c r="E103" t="inlineStr">
        <is>
          <t>grey</t>
        </is>
      </c>
    </row>
    <row r="104">
      <c r="A104" t="n">
        <v>3</v>
      </c>
      <c r="B104" t="inlineStr">
        <is>
          <t>Lap FAB</t>
        </is>
      </c>
      <c r="C104" t="n">
        <v>0</v>
      </c>
      <c r="D104" t="inlineStr"/>
      <c r="E104" t="inlineStr">
        <is>
          <t>grey</t>
        </is>
      </c>
    </row>
    <row r="105">
      <c r="A105" t="n">
        <v>3</v>
      </c>
      <c r="B105" t="inlineStr">
        <is>
          <t>Lap dir</t>
        </is>
      </c>
      <c r="C105" t="n">
        <v>0</v>
      </c>
      <c r="D105" t="inlineStr"/>
      <c r="E105" t="inlineStr">
        <is>
          <t>grey</t>
        </is>
      </c>
    </row>
    <row r="106">
      <c r="A106" t="n">
        <v>3</v>
      </c>
      <c r="B106" t="inlineStr">
        <is>
          <t>Lap intrac</t>
        </is>
      </c>
      <c r="C106" t="n">
        <v>0</v>
      </c>
      <c r="D106" t="inlineStr"/>
      <c r="E106" t="inlineStr">
        <is>
          <t>grey</t>
        </is>
      </c>
    </row>
    <row r="107">
      <c r="A107" t="n">
        <v>1</v>
      </c>
      <c r="B107" t="inlineStr">
        <is>
          <t>Monoagastriques</t>
        </is>
      </c>
      <c r="C107" t="n">
        <v>0</v>
      </c>
      <c r="D107" t="inlineStr"/>
      <c r="E107" t="inlineStr">
        <is>
          <t>grey</t>
        </is>
      </c>
    </row>
    <row r="108">
      <c r="A108" t="n">
        <v>2</v>
      </c>
      <c r="B108" t="inlineStr">
        <is>
          <t>Pc</t>
        </is>
      </c>
      <c r="C108" t="n">
        <v>0</v>
      </c>
      <c r="D108" t="inlineStr"/>
      <c r="E108" t="inlineStr">
        <is>
          <t>grey</t>
        </is>
      </c>
    </row>
    <row r="109">
      <c r="A109" t="n">
        <v>3</v>
      </c>
      <c r="B109" t="inlineStr">
        <is>
          <t>Pc FAB</t>
        </is>
      </c>
      <c r="C109" t="n">
        <v>0</v>
      </c>
      <c r="D109" t="inlineStr"/>
      <c r="E109" t="inlineStr">
        <is>
          <t>grey</t>
        </is>
      </c>
    </row>
    <row r="110">
      <c r="A110" t="n">
        <v>4</v>
      </c>
      <c r="B110" t="inlineStr">
        <is>
          <t>Pc FAB complets</t>
        </is>
      </c>
      <c r="C110" t="n">
        <v>0</v>
      </c>
      <c r="D110" t="inlineStr"/>
      <c r="E110" t="inlineStr">
        <is>
          <t>grey</t>
        </is>
      </c>
    </row>
    <row r="111">
      <c r="A111" t="n">
        <v>4</v>
      </c>
      <c r="B111" t="inlineStr">
        <is>
          <t>Pc engrais FAB ctaire</t>
        </is>
      </c>
      <c r="C111" t="n">
        <v>0</v>
      </c>
      <c r="D111" t="inlineStr"/>
      <c r="E111" t="inlineStr">
        <is>
          <t>grey</t>
        </is>
      </c>
    </row>
    <row r="112">
      <c r="A112" t="n">
        <v>3</v>
      </c>
      <c r="B112" t="inlineStr">
        <is>
          <t>Pc dir</t>
        </is>
      </c>
      <c r="C112" t="n">
        <v>0</v>
      </c>
      <c r="D112" t="inlineStr"/>
      <c r="E112" t="inlineStr">
        <is>
          <t>grey</t>
        </is>
      </c>
    </row>
    <row r="113">
      <c r="A113" t="n">
        <v>3</v>
      </c>
      <c r="B113" t="inlineStr">
        <is>
          <t>Pc intrac</t>
        </is>
      </c>
      <c r="C113" t="n">
        <v>0</v>
      </c>
      <c r="D113" t="inlineStr"/>
      <c r="E113" t="inlineStr">
        <is>
          <t>grey</t>
        </is>
      </c>
    </row>
    <row r="114">
      <c r="A114" t="n">
        <v>2</v>
      </c>
      <c r="B114" t="inlineStr">
        <is>
          <t>Volailles</t>
        </is>
      </c>
      <c r="C114" t="n">
        <v>0</v>
      </c>
      <c r="D114" t="n">
        <v>1</v>
      </c>
      <c r="E114" t="inlineStr">
        <is>
          <t>grey</t>
        </is>
      </c>
    </row>
    <row r="115">
      <c r="A115" t="n">
        <v>3</v>
      </c>
      <c r="B115" t="inlineStr">
        <is>
          <t>Vol ch</t>
        </is>
      </c>
      <c r="C115" t="n">
        <v>0</v>
      </c>
      <c r="D115" t="inlineStr"/>
      <c r="E115" t="inlineStr">
        <is>
          <t>grey</t>
        </is>
      </c>
    </row>
    <row r="116">
      <c r="A116" t="n">
        <v>4</v>
      </c>
      <c r="B116" t="inlineStr">
        <is>
          <t>Vol ch FAB</t>
        </is>
      </c>
      <c r="C116" t="n">
        <v>0</v>
      </c>
      <c r="D116" t="inlineStr"/>
      <c r="E116" t="inlineStr">
        <is>
          <t>grey</t>
        </is>
      </c>
    </row>
    <row r="117">
      <c r="A117" t="n">
        <v>4</v>
      </c>
      <c r="B117" t="inlineStr">
        <is>
          <t>Vol ch dir</t>
        </is>
      </c>
      <c r="C117" t="n">
        <v>0</v>
      </c>
      <c r="D117" t="inlineStr"/>
      <c r="E117" t="inlineStr">
        <is>
          <t>grey</t>
        </is>
      </c>
    </row>
    <row r="118">
      <c r="A118" t="n">
        <v>4</v>
      </c>
      <c r="B118" t="inlineStr">
        <is>
          <t>Vol ch intrac</t>
        </is>
      </c>
      <c r="C118" t="n">
        <v>0</v>
      </c>
      <c r="D118" t="inlineStr"/>
      <c r="E118" t="inlineStr">
        <is>
          <t>grey</t>
        </is>
      </c>
    </row>
    <row r="119">
      <c r="A119" t="n">
        <v>3</v>
      </c>
      <c r="B119" t="inlineStr">
        <is>
          <t>Vol po</t>
        </is>
      </c>
      <c r="C119" t="n">
        <v>0</v>
      </c>
      <c r="D119" t="inlineStr"/>
      <c r="E119" t="inlineStr">
        <is>
          <t>grey</t>
        </is>
      </c>
    </row>
    <row r="120">
      <c r="A120" t="n">
        <v>4</v>
      </c>
      <c r="B120" t="inlineStr">
        <is>
          <t>Vol po FAB</t>
        </is>
      </c>
      <c r="C120" t="n">
        <v>0</v>
      </c>
      <c r="D120" t="inlineStr"/>
      <c r="E120" t="inlineStr">
        <is>
          <t>grey</t>
        </is>
      </c>
    </row>
    <row r="121">
      <c r="A121" t="n">
        <v>4</v>
      </c>
      <c r="B121" t="inlineStr">
        <is>
          <t>Vol po dir</t>
        </is>
      </c>
      <c r="C121" t="n">
        <v>0</v>
      </c>
      <c r="D121" t="inlineStr"/>
      <c r="E121" t="inlineStr">
        <is>
          <t>grey</t>
        </is>
      </c>
    </row>
    <row r="122">
      <c r="A122" t="n">
        <v>4</v>
      </c>
      <c r="B122" t="inlineStr">
        <is>
          <t>Vol po intrac</t>
        </is>
      </c>
      <c r="C122" t="n">
        <v>0</v>
      </c>
      <c r="D122" t="inlineStr"/>
      <c r="E122" t="inlineStr">
        <is>
          <t>grey</t>
        </is>
      </c>
    </row>
    <row r="123">
      <c r="A123" t="n">
        <v>3</v>
      </c>
      <c r="B123" t="inlineStr">
        <is>
          <t>Palmip. gras</t>
        </is>
      </c>
      <c r="C123" t="n">
        <v>0</v>
      </c>
      <c r="D123" t="inlineStr"/>
      <c r="E123" t="inlineStr">
        <is>
          <t>grey</t>
        </is>
      </c>
    </row>
    <row r="124">
      <c r="A124" t="n">
        <v>4</v>
      </c>
      <c r="B124" t="inlineStr">
        <is>
          <t>Palmip. gras FAB</t>
        </is>
      </c>
      <c r="C124" t="n">
        <v>0</v>
      </c>
      <c r="D124" t="inlineStr"/>
      <c r="E124" t="inlineStr">
        <is>
          <t>grey</t>
        </is>
      </c>
    </row>
    <row r="125">
      <c r="A125" t="n">
        <v>4</v>
      </c>
      <c r="B125" t="inlineStr">
        <is>
          <t>Palmip. gras dir</t>
        </is>
      </c>
      <c r="C125" t="n">
        <v>0</v>
      </c>
      <c r="D125" t="inlineStr"/>
      <c r="E125" t="inlineStr">
        <is>
          <t>grey</t>
        </is>
      </c>
    </row>
    <row r="126">
      <c r="A126" t="n">
        <v>4</v>
      </c>
      <c r="B126" t="inlineStr">
        <is>
          <t>Palmip. gras intrac</t>
        </is>
      </c>
      <c r="C126" t="n">
        <v>0</v>
      </c>
      <c r="D126" t="inlineStr"/>
      <c r="E126" t="inlineStr">
        <is>
          <t>grey</t>
        </is>
      </c>
    </row>
    <row r="127">
      <c r="A127" t="n">
        <v>1</v>
      </c>
      <c r="B127" t="inlineStr">
        <is>
          <t>Pc engraissement</t>
        </is>
      </c>
      <c r="C127" t="n">
        <v>0</v>
      </c>
      <c r="D127" t="n">
        <v>1</v>
      </c>
      <c r="E127" t="inlineStr">
        <is>
          <t>grey</t>
        </is>
      </c>
    </row>
    <row r="128">
      <c r="A128" t="n">
        <v>2</v>
      </c>
      <c r="B128" t="inlineStr">
        <is>
          <t>Pc engrais FAB</t>
        </is>
      </c>
      <c r="C128" t="n">
        <v>0</v>
      </c>
      <c r="D128" t="inlineStr"/>
      <c r="E128" t="inlineStr">
        <is>
          <t>grey</t>
        </is>
      </c>
    </row>
    <row r="129">
      <c r="A129" t="n">
        <v>3</v>
      </c>
      <c r="B129" t="inlineStr">
        <is>
          <t>Pc engrais FAB complets</t>
        </is>
      </c>
      <c r="C129" t="n">
        <v>0</v>
      </c>
      <c r="D129" t="inlineStr"/>
      <c r="E129" t="inlineStr">
        <is>
          <t>grey</t>
        </is>
      </c>
    </row>
    <row r="130">
      <c r="A130" t="n">
        <v>3</v>
      </c>
      <c r="B130" t="inlineStr">
        <is>
          <t>Pc engrais FAB ctaire</t>
        </is>
      </c>
      <c r="C130" t="n">
        <v>0</v>
      </c>
      <c r="D130" t="inlineStr"/>
      <c r="E130" t="inlineStr">
        <is>
          <t>grey</t>
        </is>
      </c>
    </row>
    <row r="131">
      <c r="A131" t="n">
        <v>2</v>
      </c>
      <c r="B131" t="inlineStr">
        <is>
          <t>Pc engrais dir</t>
        </is>
      </c>
      <c r="C131" t="n">
        <v>0</v>
      </c>
      <c r="D131" t="inlineStr"/>
      <c r="E131" t="inlineStr">
        <is>
          <t>grey</t>
        </is>
      </c>
    </row>
    <row r="132">
      <c r="A132" t="n">
        <v>2</v>
      </c>
      <c r="B132" t="inlineStr">
        <is>
          <t>Pc engrais intrac</t>
        </is>
      </c>
      <c r="C132" t="n">
        <v>0</v>
      </c>
      <c r="D132" t="inlineStr"/>
      <c r="E132" t="inlineStr">
        <is>
          <t>grey</t>
        </is>
      </c>
    </row>
    <row r="133">
      <c r="A133" t="n">
        <v>1</v>
      </c>
      <c r="B133" t="inlineStr">
        <is>
          <t>Pc truies</t>
        </is>
      </c>
      <c r="C133" t="n">
        <v>0</v>
      </c>
      <c r="D133" t="n">
        <v>1</v>
      </c>
      <c r="E133" t="inlineStr">
        <is>
          <t>grey</t>
        </is>
      </c>
    </row>
    <row r="134">
      <c r="A134" t="n">
        <v>2</v>
      </c>
      <c r="B134" t="inlineStr">
        <is>
          <t>Pc truies FAB</t>
        </is>
      </c>
      <c r="C134" t="n">
        <v>0</v>
      </c>
      <c r="D134" t="inlineStr"/>
      <c r="E134" t="inlineStr">
        <is>
          <t>grey</t>
        </is>
      </c>
    </row>
    <row r="135">
      <c r="A135" t="n">
        <v>2</v>
      </c>
      <c r="B135" t="inlineStr">
        <is>
          <t>Pc truies dir</t>
        </is>
      </c>
      <c r="C135" t="n">
        <v>0</v>
      </c>
      <c r="D135" t="inlineStr"/>
      <c r="E135" t="inlineStr">
        <is>
          <t>grey</t>
        </is>
      </c>
    </row>
    <row r="136">
      <c r="A136" t="n">
        <v>2</v>
      </c>
      <c r="B136" t="inlineStr">
        <is>
          <t>Pc truies intrac</t>
        </is>
      </c>
      <c r="C136" t="n">
        <v>0</v>
      </c>
      <c r="D136" t="inlineStr"/>
      <c r="E136" t="inlineStr">
        <is>
          <t>grey</t>
        </is>
      </c>
    </row>
    <row r="137">
      <c r="A137" t="n">
        <v>1</v>
      </c>
      <c r="B137" t="inlineStr">
        <is>
          <t>Autres utilisations</t>
        </is>
      </c>
      <c r="C137" t="n">
        <v>0</v>
      </c>
      <c r="D137" t="inlineStr"/>
      <c r="E137" t="inlineStr">
        <is>
          <t>grey</t>
        </is>
      </c>
    </row>
    <row r="138">
      <c r="A138" t="n">
        <v>1</v>
      </c>
      <c r="B138" t="inlineStr">
        <is>
          <t>Aquaculture</t>
        </is>
      </c>
      <c r="C138" t="n">
        <v>0</v>
      </c>
      <c r="D138" t="inlineStr"/>
      <c r="E138" t="inlineStr">
        <is>
          <t>grey</t>
        </is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B2:CO125"/>
  <sheetViews>
    <sheetView workbookViewId="0">
      <selection activeCell="A1" sqref="A1"/>
    </sheetView>
  </sheetViews>
  <sheetFormatPr baseColWidth="8" defaultRowHeight="15"/>
  <sheetData>
    <row r="2">
      <c r="B2" t="inlineStr"/>
      <c r="C2" t="inlineStr">
        <is>
          <t>Feed</t>
        </is>
      </c>
      <c r="D2" t="inlineStr">
        <is>
          <t>FAB</t>
        </is>
      </c>
      <c r="E2" t="inlineStr">
        <is>
          <t>Aliments composés</t>
        </is>
      </c>
      <c r="F2" t="inlineStr">
        <is>
          <t>Volailles FAB</t>
        </is>
      </c>
      <c r="G2" t="inlineStr">
        <is>
          <t>Vol ch FAB</t>
        </is>
      </c>
      <c r="H2" t="inlineStr">
        <is>
          <t>Vol po FAB</t>
        </is>
      </c>
      <c r="I2" t="inlineStr">
        <is>
          <t>Palmip. gras FAB</t>
        </is>
      </c>
      <c r="J2" t="inlineStr">
        <is>
          <t>Ovins + Ca FAB</t>
        </is>
      </c>
      <c r="K2" t="inlineStr">
        <is>
          <t>Ovins FAB</t>
        </is>
      </c>
      <c r="L2" t="inlineStr">
        <is>
          <t>OL FAB</t>
        </is>
      </c>
      <c r="M2" t="inlineStr">
        <is>
          <t>OV FAB</t>
        </is>
      </c>
      <c r="N2" t="inlineStr">
        <is>
          <t>Ca FAB</t>
        </is>
      </c>
      <c r="O2" t="inlineStr">
        <is>
          <t>Lap FAB</t>
        </is>
      </c>
      <c r="P2" t="inlineStr">
        <is>
          <t>Eq FAB</t>
        </is>
      </c>
      <c r="Q2" t="inlineStr">
        <is>
          <t>Aliments complets</t>
        </is>
      </c>
      <c r="R2" t="inlineStr">
        <is>
          <t>Bovins FAB complets</t>
        </is>
      </c>
      <c r="S2" t="inlineStr">
        <is>
          <t>BL FAB complets</t>
        </is>
      </c>
      <c r="T2" t="inlineStr">
        <is>
          <t>BV FAB complets</t>
        </is>
      </c>
      <c r="U2" t="inlineStr">
        <is>
          <t>Pc FAB complets</t>
        </is>
      </c>
      <c r="V2" t="inlineStr">
        <is>
          <t>Pc pclets FAB</t>
        </is>
      </c>
      <c r="W2" t="inlineStr">
        <is>
          <t>Pc engrais FAB complets</t>
        </is>
      </c>
      <c r="X2" t="inlineStr">
        <is>
          <t>Pc truies FAB</t>
        </is>
      </c>
      <c r="Y2" t="inlineStr">
        <is>
          <t>Aliments complémentaires</t>
        </is>
      </c>
      <c r="Z2" t="inlineStr">
        <is>
          <t>Bovins FAB ctaire</t>
        </is>
      </c>
      <c r="AA2" t="inlineStr">
        <is>
          <t>BL FAB ctaire</t>
        </is>
      </c>
      <c r="AB2" t="inlineStr">
        <is>
          <t>BV FAB ctaire</t>
        </is>
      </c>
      <c r="AC2" t="inlineStr">
        <is>
          <t>Pc engrais FAB ctaire</t>
        </is>
      </c>
      <c r="AD2" t="inlineStr">
        <is>
          <t>Autres FAB</t>
        </is>
      </c>
      <c r="AE2" t="inlineStr">
        <is>
          <t>Poissons FAB</t>
        </is>
      </c>
      <c r="AF2" t="inlineStr">
        <is>
          <t>Divers FAB</t>
        </is>
      </c>
      <c r="AG2" t="inlineStr">
        <is>
          <t>Alimentation animale rente (EA)</t>
        </is>
      </c>
      <c r="AH2" t="inlineStr">
        <is>
          <t>Direct élevage</t>
        </is>
      </c>
      <c r="AI2" t="inlineStr">
        <is>
          <t>Bovins dir</t>
        </is>
      </c>
      <c r="AJ2" t="inlineStr">
        <is>
          <t>BL dir</t>
        </is>
      </c>
      <c r="AK2" t="inlineStr">
        <is>
          <t>BV dir</t>
        </is>
      </c>
      <c r="AL2" t="inlineStr">
        <is>
          <t>Ovins dir</t>
        </is>
      </c>
      <c r="AM2" t="inlineStr">
        <is>
          <t>OL dir</t>
        </is>
      </c>
      <c r="AN2" t="inlineStr">
        <is>
          <t>OV dir</t>
        </is>
      </c>
      <c r="AO2" t="inlineStr">
        <is>
          <t>Ca dir</t>
        </is>
      </c>
      <c r="AP2" t="inlineStr">
        <is>
          <t>Eq dir</t>
        </is>
      </c>
      <c r="AQ2" t="inlineStr">
        <is>
          <t>Lap dir</t>
        </is>
      </c>
      <c r="AR2" t="inlineStr">
        <is>
          <t>Pc dir</t>
        </is>
      </c>
      <c r="AS2" t="inlineStr">
        <is>
          <t>Pc engrais dir</t>
        </is>
      </c>
      <c r="AT2" t="inlineStr">
        <is>
          <t>Pc truies dir</t>
        </is>
      </c>
      <c r="AU2" t="inlineStr">
        <is>
          <t>Volailles dir</t>
        </is>
      </c>
      <c r="AV2" t="inlineStr">
        <is>
          <t>Vol ch dir</t>
        </is>
      </c>
      <c r="AW2" t="inlineStr">
        <is>
          <t>Vol po dir</t>
        </is>
      </c>
      <c r="AX2" t="inlineStr">
        <is>
          <t>Palmip. gras dir</t>
        </is>
      </c>
      <c r="AY2" t="inlineStr">
        <is>
          <t>Intra-consommations (feed)</t>
        </is>
      </c>
      <c r="AZ2" t="inlineStr">
        <is>
          <t>Bovins intrac</t>
        </is>
      </c>
      <c r="BA2" t="inlineStr">
        <is>
          <t>BL intrac</t>
        </is>
      </c>
      <c r="BB2" t="inlineStr">
        <is>
          <t>BV intrac</t>
        </is>
      </c>
      <c r="BC2" t="inlineStr">
        <is>
          <t>Ovins intrac</t>
        </is>
      </c>
      <c r="BD2" t="inlineStr">
        <is>
          <t>OL intrac</t>
        </is>
      </c>
      <c r="BE2" t="inlineStr">
        <is>
          <t>OV intrac</t>
        </is>
      </c>
      <c r="BF2" t="inlineStr">
        <is>
          <t>Ca intrac</t>
        </is>
      </c>
      <c r="BG2" t="inlineStr">
        <is>
          <t>Eq intrac</t>
        </is>
      </c>
      <c r="BH2" t="inlineStr">
        <is>
          <t>Lap intrac</t>
        </is>
      </c>
      <c r="BI2" t="inlineStr">
        <is>
          <t>Pc intrac</t>
        </is>
      </c>
      <c r="BJ2" t="inlineStr">
        <is>
          <t>Pc engrais intrac</t>
        </is>
      </c>
      <c r="BK2" t="inlineStr">
        <is>
          <t>Pc truies intrac</t>
        </is>
      </c>
      <c r="BL2" t="inlineStr">
        <is>
          <t>Volailles intrac</t>
        </is>
      </c>
      <c r="BM2" t="inlineStr">
        <is>
          <t>Vol ch intrac</t>
        </is>
      </c>
      <c r="BN2" t="inlineStr">
        <is>
          <t>Vol po intrac</t>
        </is>
      </c>
      <c r="BO2" t="inlineStr">
        <is>
          <t>Palmip. gras intrac</t>
        </is>
      </c>
      <c r="BP2" t="inlineStr">
        <is>
          <t>Bovins FAB</t>
        </is>
      </c>
      <c r="BQ2" t="inlineStr">
        <is>
          <t>Herbivores</t>
        </is>
      </c>
      <c r="BR2" t="inlineStr">
        <is>
          <t>Bovins</t>
        </is>
      </c>
      <c r="BS2" t="inlineStr">
        <is>
          <t>BL</t>
        </is>
      </c>
      <c r="BT2" t="inlineStr">
        <is>
          <t>BL FAB</t>
        </is>
      </c>
      <c r="BU2" t="inlineStr">
        <is>
          <t>BV</t>
        </is>
      </c>
      <c r="BV2" t="inlineStr">
        <is>
          <t>BV FAB</t>
        </is>
      </c>
      <c r="BW2" t="inlineStr">
        <is>
          <t>Ovins</t>
        </is>
      </c>
      <c r="BX2" t="inlineStr">
        <is>
          <t>OL</t>
        </is>
      </c>
      <c r="BY2" t="inlineStr">
        <is>
          <t>OV</t>
        </is>
      </c>
      <c r="BZ2" t="inlineStr">
        <is>
          <t>Ca</t>
        </is>
      </c>
      <c r="CA2" t="inlineStr">
        <is>
          <t>Alimentation Ca (EA)</t>
        </is>
      </c>
      <c r="CB2" t="inlineStr">
        <is>
          <t>Eq</t>
        </is>
      </c>
      <c r="CC2" t="inlineStr">
        <is>
          <t>Lap</t>
        </is>
      </c>
      <c r="CD2" t="inlineStr">
        <is>
          <t>Monoagastriques</t>
        </is>
      </c>
      <c r="CE2" t="inlineStr">
        <is>
          <t>Pc</t>
        </is>
      </c>
      <c r="CF2" t="inlineStr">
        <is>
          <t>Pc FAB</t>
        </is>
      </c>
      <c r="CG2" t="inlineStr">
        <is>
          <t>Volailles</t>
        </is>
      </c>
      <c r="CH2" t="inlineStr">
        <is>
          <t>Vol ch</t>
        </is>
      </c>
      <c r="CI2" t="inlineStr">
        <is>
          <t>Vol po</t>
        </is>
      </c>
      <c r="CJ2" t="inlineStr">
        <is>
          <t>Palmip. gras</t>
        </is>
      </c>
      <c r="CK2" t="inlineStr">
        <is>
          <t>Pc engraissement</t>
        </is>
      </c>
      <c r="CL2" t="inlineStr">
        <is>
          <t>Pc engrais FAB</t>
        </is>
      </c>
      <c r="CM2" t="inlineStr">
        <is>
          <t>Pc truies</t>
        </is>
      </c>
      <c r="CN2" t="inlineStr">
        <is>
          <t>Autres utilisations</t>
        </is>
      </c>
      <c r="CO2" t="inlineStr">
        <is>
          <t>Aquaculture</t>
        </is>
      </c>
    </row>
    <row r="3">
      <c r="B3" t="inlineStr">
        <is>
          <t>Matières premières "concentrés"</t>
        </is>
      </c>
      <c r="C3" t="n">
        <v>0</v>
      </c>
      <c r="D3" t="n">
        <v>0</v>
      </c>
      <c r="E3" t="n">
        <v>0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0</v>
      </c>
      <c r="AV3" t="n">
        <v>0</v>
      </c>
      <c r="AW3" t="n">
        <v>0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</row>
    <row r="4">
      <c r="B4" t="inlineStr">
        <is>
          <t>Grains collecté + imports</t>
        </is>
      </c>
      <c r="C4" t="n">
        <v>0</v>
      </c>
      <c r="D4" t="n">
        <v>0</v>
      </c>
      <c r="E4" t="n">
        <v>0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0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0</v>
      </c>
      <c r="AW4" t="n">
        <v>0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</row>
    <row r="5">
      <c r="B5" t="inlineStr">
        <is>
          <t>Céréales grain collecté + imports</t>
        </is>
      </c>
      <c r="C5" t="n">
        <v>0</v>
      </c>
      <c r="D5" t="n">
        <v>0</v>
      </c>
      <c r="E5" t="n">
        <v>0</v>
      </c>
      <c r="F5" t="n">
        <v>0</v>
      </c>
      <c r="G5" t="n">
        <v>0</v>
      </c>
      <c r="H5" t="n">
        <v>0</v>
      </c>
      <c r="I5" t="n">
        <v>0</v>
      </c>
      <c r="J5" t="n">
        <v>0</v>
      </c>
      <c r="K5" t="n">
        <v>0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0</v>
      </c>
      <c r="R5" t="n">
        <v>0</v>
      </c>
      <c r="S5" t="n">
        <v>0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0</v>
      </c>
      <c r="AV5" t="n">
        <v>0</v>
      </c>
      <c r="AW5" t="n">
        <v>0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</row>
    <row r="6">
      <c r="B6" t="inlineStr">
        <is>
          <t>Blétendre grain collecté + imports</t>
        </is>
      </c>
      <c r="C6" t="n">
        <v>0</v>
      </c>
      <c r="D6" t="n">
        <v>0</v>
      </c>
      <c r="E6" t="n">
        <v>0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0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</row>
    <row r="7">
      <c r="B7" t="inlineStr">
        <is>
          <t>Maïs grain collecté + imports</t>
        </is>
      </c>
      <c r="C7" t="n">
        <v>0</v>
      </c>
      <c r="D7" t="n">
        <v>0</v>
      </c>
      <c r="E7" t="n">
        <v>0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0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</row>
    <row r="8">
      <c r="B8" t="inlineStr">
        <is>
          <t>Orge grain collecté + imports</t>
        </is>
      </c>
      <c r="C8" t="n">
        <v>0</v>
      </c>
      <c r="D8" t="n">
        <v>0</v>
      </c>
      <c r="E8" t="n">
        <v>0</v>
      </c>
      <c r="F8" t="n">
        <v>0</v>
      </c>
      <c r="G8" t="n">
        <v>0</v>
      </c>
      <c r="H8" t="n">
        <v>0</v>
      </c>
      <c r="I8" t="n">
        <v>0</v>
      </c>
      <c r="J8" t="n">
        <v>0</v>
      </c>
      <c r="K8" t="n">
        <v>0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0</v>
      </c>
      <c r="U8" t="n">
        <v>0</v>
      </c>
      <c r="V8" t="n">
        <v>0</v>
      </c>
      <c r="W8" t="n">
        <v>0</v>
      </c>
      <c r="X8" t="n">
        <v>0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0</v>
      </c>
      <c r="AW8" t="n">
        <v>0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</row>
    <row r="9">
      <c r="B9" t="inlineStr">
        <is>
          <t>Triticale grain collecté + imports</t>
        </is>
      </c>
      <c r="C9" t="n">
        <v>0</v>
      </c>
      <c r="D9" t="n">
        <v>0</v>
      </c>
      <c r="E9" t="n">
        <v>0</v>
      </c>
      <c r="F9" t="n">
        <v>0</v>
      </c>
      <c r="G9" t="n">
        <v>0</v>
      </c>
      <c r="H9" t="n">
        <v>0</v>
      </c>
      <c r="I9" t="n">
        <v>0</v>
      </c>
      <c r="J9" t="n">
        <v>0</v>
      </c>
      <c r="K9" t="n">
        <v>0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0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</row>
    <row r="10">
      <c r="B10" t="inlineStr">
        <is>
          <t>Autres céréales grain collecté + imports</t>
        </is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0</v>
      </c>
      <c r="AV10" t="n">
        <v>0</v>
      </c>
      <c r="AW10" t="n">
        <v>0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</row>
    <row r="11">
      <c r="B11" t="inlineStr">
        <is>
          <t>Oléoprotéagineux graine collecté + imports</t>
        </is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0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</row>
    <row r="12">
      <c r="B12" t="inlineStr">
        <is>
          <t>Protéagineux graine collecté + imports</t>
        </is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</row>
    <row r="13">
      <c r="B13" t="inlineStr">
        <is>
          <t>Féverole graine collecté + imports</t>
        </is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0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</row>
    <row r="14">
      <c r="B14" t="inlineStr">
        <is>
          <t>Pois graine collecté + imports</t>
        </is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0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</row>
    <row r="15">
      <c r="B15" t="inlineStr">
        <is>
          <t>Autres oléoprotéagineux graine  collecté + imports</t>
        </is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0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</row>
    <row r="16">
      <c r="B16" t="inlineStr">
        <is>
          <t>Grains non-collecté</t>
        </is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0</v>
      </c>
      <c r="I16" t="n">
        <v>0</v>
      </c>
      <c r="J16" t="n">
        <v>0</v>
      </c>
      <c r="K16" t="n">
        <v>0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0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</row>
    <row r="17">
      <c r="B17" t="inlineStr">
        <is>
          <t>Céréales grain non-collecté</t>
        </is>
      </c>
      <c r="C17" t="n">
        <v>0</v>
      </c>
      <c r="D17" t="n">
        <v>0</v>
      </c>
      <c r="E17" t="n">
        <v>0</v>
      </c>
      <c r="F17" t="n">
        <v>0</v>
      </c>
      <c r="G17" t="n">
        <v>0</v>
      </c>
      <c r="H17" t="n">
        <v>0</v>
      </c>
      <c r="I17" t="n">
        <v>0</v>
      </c>
      <c r="J17" t="n">
        <v>0</v>
      </c>
      <c r="K17" t="n">
        <v>0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</row>
    <row r="18">
      <c r="B18" t="inlineStr">
        <is>
          <t>Blétendre grain non-collecté</t>
        </is>
      </c>
      <c r="C18" t="n">
        <v>0</v>
      </c>
      <c r="D18" t="n">
        <v>0</v>
      </c>
      <c r="E18" t="n">
        <v>0</v>
      </c>
      <c r="F18" t="n">
        <v>0</v>
      </c>
      <c r="G18" t="n">
        <v>0</v>
      </c>
      <c r="H18" t="n">
        <v>0</v>
      </c>
      <c r="I18" t="n">
        <v>0</v>
      </c>
      <c r="J18" t="n">
        <v>0</v>
      </c>
      <c r="K18" t="n">
        <v>0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</row>
    <row r="19">
      <c r="B19" t="inlineStr">
        <is>
          <t>Maïs grain non-collecté</t>
        </is>
      </c>
      <c r="C19" t="n">
        <v>0</v>
      </c>
      <c r="D19" t="n">
        <v>0</v>
      </c>
      <c r="E19" t="n">
        <v>0</v>
      </c>
      <c r="F19" t="n">
        <v>0</v>
      </c>
      <c r="G19" t="n">
        <v>0</v>
      </c>
      <c r="H19" t="n">
        <v>0</v>
      </c>
      <c r="I19" t="n">
        <v>0</v>
      </c>
      <c r="J19" t="n">
        <v>0</v>
      </c>
      <c r="K19" t="n">
        <v>0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0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</row>
    <row r="20">
      <c r="B20" t="inlineStr">
        <is>
          <t>Maïs grain humide (MGH) non-collecté</t>
        </is>
      </c>
      <c r="C20" t="n">
        <v>0</v>
      </c>
      <c r="D20" t="n">
        <v>0</v>
      </c>
      <c r="E20" t="n">
        <v>0</v>
      </c>
      <c r="F20" t="n">
        <v>0</v>
      </c>
      <c r="G20" t="n">
        <v>0</v>
      </c>
      <c r="H20" t="n">
        <v>0</v>
      </c>
      <c r="I20" t="n">
        <v>0</v>
      </c>
      <c r="J20" t="n">
        <v>0</v>
      </c>
      <c r="K20" t="n">
        <v>0</v>
      </c>
      <c r="L20" t="n">
        <v>0</v>
      </c>
      <c r="M20" t="n">
        <v>0</v>
      </c>
      <c r="N20" t="n">
        <v>0</v>
      </c>
      <c r="O20" t="n">
        <v>0</v>
      </c>
      <c r="P20" t="n">
        <v>0</v>
      </c>
      <c r="Q20" t="n">
        <v>0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  <c r="AD20" t="n">
        <v>0</v>
      </c>
      <c r="AE20" t="n">
        <v>0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0</v>
      </c>
      <c r="AT20" t="n">
        <v>0</v>
      </c>
      <c r="AU20" t="n">
        <v>0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</row>
    <row r="21">
      <c r="B21" t="inlineStr">
        <is>
          <t>Orge grain non-collecté</t>
        </is>
      </c>
      <c r="C21" t="n">
        <v>0</v>
      </c>
      <c r="D21" t="n">
        <v>0</v>
      </c>
      <c r="E21" t="n">
        <v>0</v>
      </c>
      <c r="F21" t="n">
        <v>0</v>
      </c>
      <c r="G21" t="n">
        <v>0</v>
      </c>
      <c r="H21" t="n">
        <v>0</v>
      </c>
      <c r="I21" t="n">
        <v>0</v>
      </c>
      <c r="J21" t="n">
        <v>0</v>
      </c>
      <c r="K21" t="n">
        <v>0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0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</row>
    <row r="22">
      <c r="B22" t="inlineStr">
        <is>
          <t>Triticale grain non-collecté</t>
        </is>
      </c>
      <c r="C22" t="n">
        <v>0</v>
      </c>
      <c r="D22" t="n">
        <v>0</v>
      </c>
      <c r="E22" t="n">
        <v>0</v>
      </c>
      <c r="F22" t="n">
        <v>0</v>
      </c>
      <c r="G22" t="n">
        <v>0</v>
      </c>
      <c r="H22" t="n">
        <v>0</v>
      </c>
      <c r="I22" t="n">
        <v>0</v>
      </c>
      <c r="J22" t="n">
        <v>0</v>
      </c>
      <c r="K22" t="n">
        <v>0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0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</row>
    <row r="23">
      <c r="B23" t="inlineStr">
        <is>
          <t>Autres céréales grain non-collecté</t>
        </is>
      </c>
      <c r="C23" t="n">
        <v>0</v>
      </c>
      <c r="D23" t="n">
        <v>0</v>
      </c>
      <c r="E23" t="n">
        <v>0</v>
      </c>
      <c r="F23" t="n">
        <v>0</v>
      </c>
      <c r="G23" t="n">
        <v>0</v>
      </c>
      <c r="H23" t="n">
        <v>0</v>
      </c>
      <c r="I23" t="n">
        <v>0</v>
      </c>
      <c r="J23" t="n">
        <v>0</v>
      </c>
      <c r="K23" t="n">
        <v>0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0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</row>
    <row r="24">
      <c r="B24" t="inlineStr">
        <is>
          <t>Oléoprotéagineux graine non-collecté</t>
        </is>
      </c>
      <c r="C24" t="n">
        <v>0</v>
      </c>
      <c r="D24" t="n">
        <v>0</v>
      </c>
      <c r="E24" t="n">
        <v>0</v>
      </c>
      <c r="F24" t="n">
        <v>0</v>
      </c>
      <c r="G24" t="n">
        <v>0</v>
      </c>
      <c r="H24" t="n">
        <v>0</v>
      </c>
      <c r="I24" t="n">
        <v>0</v>
      </c>
      <c r="J24" t="n">
        <v>0</v>
      </c>
      <c r="K24" t="n">
        <v>0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0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</row>
    <row r="25">
      <c r="B25" t="inlineStr">
        <is>
          <t>Protéagineux graine non-collecté</t>
        </is>
      </c>
      <c r="C25" t="n">
        <v>0</v>
      </c>
      <c r="D25" t="n">
        <v>0</v>
      </c>
      <c r="E25" t="n">
        <v>0</v>
      </c>
      <c r="F25" t="n">
        <v>0</v>
      </c>
      <c r="G25" t="n">
        <v>0</v>
      </c>
      <c r="H25" t="n">
        <v>0</v>
      </c>
      <c r="I25" t="n">
        <v>0</v>
      </c>
      <c r="J25" t="n">
        <v>0</v>
      </c>
      <c r="K25" t="n">
        <v>0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0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</row>
    <row r="26">
      <c r="B26" t="inlineStr">
        <is>
          <t>Féverole graine non-collecté</t>
        </is>
      </c>
      <c r="C26" t="n">
        <v>0</v>
      </c>
      <c r="D26" t="n">
        <v>0</v>
      </c>
      <c r="E26" t="n">
        <v>0</v>
      </c>
      <c r="F26" t="n">
        <v>0</v>
      </c>
      <c r="G26" t="n">
        <v>0</v>
      </c>
      <c r="H26" t="n">
        <v>0</v>
      </c>
      <c r="I26" t="n">
        <v>0</v>
      </c>
      <c r="J26" t="n">
        <v>0</v>
      </c>
      <c r="K26" t="n">
        <v>0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0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</row>
    <row r="27">
      <c r="B27" t="inlineStr">
        <is>
          <t>Pois graine non-collecté</t>
        </is>
      </c>
      <c r="C27" t="n">
        <v>0</v>
      </c>
      <c r="D27" t="n">
        <v>0</v>
      </c>
      <c r="E27" t="n">
        <v>0</v>
      </c>
      <c r="F27" t="n">
        <v>0</v>
      </c>
      <c r="G27" t="n">
        <v>0</v>
      </c>
      <c r="H27" t="n">
        <v>0</v>
      </c>
      <c r="I27" t="n">
        <v>0</v>
      </c>
      <c r="J27" t="n">
        <v>0</v>
      </c>
      <c r="K27" t="n">
        <v>0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0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</row>
    <row r="28">
      <c r="B28" t="inlineStr">
        <is>
          <t>Autres oléoprotéagineux graine  non-collecté</t>
        </is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H28" t="n">
        <v>0</v>
      </c>
      <c r="I28" t="n">
        <v>0</v>
      </c>
      <c r="J28" t="n">
        <v>0</v>
      </c>
      <c r="K28" t="n">
        <v>0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0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</row>
    <row r="29">
      <c r="B29" t="inlineStr">
        <is>
          <t>Coproduits</t>
        </is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H29" t="n">
        <v>0</v>
      </c>
      <c r="I29" t="n">
        <v>0</v>
      </c>
      <c r="J29" t="n">
        <v>0</v>
      </c>
      <c r="K29" t="n">
        <v>0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</row>
    <row r="30">
      <c r="B30" t="inlineStr">
        <is>
          <t>CP Cér</t>
        </is>
      </c>
      <c r="C30" t="n">
        <v>0</v>
      </c>
      <c r="D30" t="n">
        <v>0</v>
      </c>
      <c r="E30" t="n">
        <v>0</v>
      </c>
      <c r="F30" t="n">
        <v>0</v>
      </c>
      <c r="G30" t="n">
        <v>0</v>
      </c>
      <c r="H30" t="n">
        <v>0</v>
      </c>
      <c r="I30" t="n">
        <v>0</v>
      </c>
      <c r="J30" t="n">
        <v>0</v>
      </c>
      <c r="K30" t="n">
        <v>0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0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</row>
    <row r="31">
      <c r="B31" t="inlineStr">
        <is>
          <t>CP blét meunerie</t>
        </is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H31" t="n">
        <v>0</v>
      </c>
      <c r="I31" t="n">
        <v>0</v>
      </c>
      <c r="J31" t="n">
        <v>0</v>
      </c>
      <c r="K31" t="n">
        <v>0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</row>
    <row r="32">
      <c r="B32" t="inlineStr">
        <is>
          <t>CP blét amidonnerie</t>
        </is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H32" t="n">
        <v>0</v>
      </c>
      <c r="I32" t="n">
        <v>0</v>
      </c>
      <c r="J32" t="n">
        <v>0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</row>
    <row r="33">
      <c r="B33" t="inlineStr">
        <is>
          <t>CP blét éthanolerie</t>
        </is>
      </c>
      <c r="C33" t="n">
        <v>0</v>
      </c>
      <c r="D33" t="n">
        <v>0</v>
      </c>
      <c r="E33" t="n">
        <v>0</v>
      </c>
      <c r="F33" t="n">
        <v>0</v>
      </c>
      <c r="G33" t="n">
        <v>0</v>
      </c>
      <c r="H33" t="n">
        <v>0</v>
      </c>
      <c r="I33" t="n">
        <v>0</v>
      </c>
      <c r="J33" t="n">
        <v>0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0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</row>
    <row r="34">
      <c r="B34" t="inlineStr">
        <is>
          <t>CP maïs amidonnerie</t>
        </is>
      </c>
      <c r="C34" t="n">
        <v>0</v>
      </c>
      <c r="D34" t="n">
        <v>0</v>
      </c>
      <c r="E34" t="n">
        <v>0</v>
      </c>
      <c r="F34" t="n">
        <v>0</v>
      </c>
      <c r="G34" t="n">
        <v>0</v>
      </c>
      <c r="H34" t="n">
        <v>0</v>
      </c>
      <c r="I34" t="n">
        <v>0</v>
      </c>
      <c r="J34" t="n">
        <v>0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0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</row>
    <row r="35">
      <c r="B35" t="inlineStr">
        <is>
          <t>CP maïs éthanolerie</t>
        </is>
      </c>
      <c r="C35" t="n">
        <v>0</v>
      </c>
      <c r="D35" t="n">
        <v>0</v>
      </c>
      <c r="E35" t="n">
        <v>0</v>
      </c>
      <c r="F35" t="n">
        <v>0</v>
      </c>
      <c r="G35" t="n">
        <v>0</v>
      </c>
      <c r="H35" t="n">
        <v>0</v>
      </c>
      <c r="I35" t="n">
        <v>0</v>
      </c>
      <c r="J35" t="n">
        <v>0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</row>
    <row r="36">
      <c r="B36" t="inlineStr">
        <is>
          <t>CP orge</t>
        </is>
      </c>
      <c r="C36" t="n">
        <v>0</v>
      </c>
      <c r="D36" t="n">
        <v>0</v>
      </c>
      <c r="E36" t="n">
        <v>0</v>
      </c>
      <c r="F36" t="n">
        <v>0</v>
      </c>
      <c r="G36" t="n">
        <v>0</v>
      </c>
      <c r="H36" t="n">
        <v>0</v>
      </c>
      <c r="I36" t="n">
        <v>0</v>
      </c>
      <c r="J36" t="n">
        <v>0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</row>
    <row r="37">
      <c r="B37" t="inlineStr">
        <is>
          <t>Autres CP cer</t>
        </is>
      </c>
      <c r="C37" t="n">
        <v>0</v>
      </c>
      <c r="D37" t="n">
        <v>0</v>
      </c>
      <c r="E37" t="n">
        <v>0</v>
      </c>
      <c r="F37" t="n">
        <v>0</v>
      </c>
      <c r="G37" t="n">
        <v>0</v>
      </c>
      <c r="H37" t="n">
        <v>0</v>
      </c>
      <c r="I37" t="n">
        <v>0</v>
      </c>
      <c r="J37" t="n">
        <v>0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</row>
    <row r="38">
      <c r="B38" t="inlineStr">
        <is>
          <t>CP Oléopro</t>
        </is>
      </c>
      <c r="C38" t="n">
        <v>0</v>
      </c>
      <c r="D38" t="n">
        <v>0</v>
      </c>
      <c r="E38" t="n">
        <v>0</v>
      </c>
      <c r="F38" t="n">
        <v>0</v>
      </c>
      <c r="G38" t="n">
        <v>0</v>
      </c>
      <c r="H38" t="n">
        <v>0</v>
      </c>
      <c r="I38" t="n">
        <v>0</v>
      </c>
      <c r="J38" t="n">
        <v>0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</row>
    <row r="39">
      <c r="B39" t="inlineStr">
        <is>
          <t>Tourteaux</t>
        </is>
      </c>
      <c r="C39" t="n">
        <v>0</v>
      </c>
      <c r="D39" t="n">
        <v>0</v>
      </c>
      <c r="E39" t="n">
        <v>0</v>
      </c>
      <c r="F39" t="n">
        <v>0</v>
      </c>
      <c r="G39" t="n">
        <v>0</v>
      </c>
      <c r="H39" t="n">
        <v>0</v>
      </c>
      <c r="I39" t="n">
        <v>0</v>
      </c>
      <c r="J39" t="n">
        <v>0</v>
      </c>
      <c r="K39" t="n">
        <v>0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0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</row>
    <row r="40">
      <c r="B40" t="inlineStr">
        <is>
          <t>Tourteaux colza</t>
        </is>
      </c>
      <c r="C40" t="n">
        <v>0</v>
      </c>
      <c r="D40" t="n">
        <v>0</v>
      </c>
      <c r="E40" t="n">
        <v>0</v>
      </c>
      <c r="F40" t="n">
        <v>0</v>
      </c>
      <c r="G40" t="n">
        <v>0</v>
      </c>
      <c r="H40" t="n">
        <v>0</v>
      </c>
      <c r="I40" t="n">
        <v>0</v>
      </c>
      <c r="J40" t="n">
        <v>0</v>
      </c>
      <c r="K40" t="n">
        <v>0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</row>
    <row r="41">
      <c r="B41" t="inlineStr">
        <is>
          <t>Tourteaux tournesol</t>
        </is>
      </c>
      <c r="C41" t="n">
        <v>0</v>
      </c>
      <c r="D41" t="n">
        <v>0</v>
      </c>
      <c r="E41" t="n">
        <v>0</v>
      </c>
      <c r="F41" t="n">
        <v>0</v>
      </c>
      <c r="G41" t="n">
        <v>0</v>
      </c>
      <c r="H41" t="n">
        <v>0</v>
      </c>
      <c r="I41" t="n">
        <v>0</v>
      </c>
      <c r="J41" t="n">
        <v>0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0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</row>
    <row r="42">
      <c r="B42" t="inlineStr">
        <is>
          <t>Tourteaux lopro</t>
        </is>
      </c>
      <c r="C42" t="n">
        <v>0</v>
      </c>
      <c r="D42" t="n">
        <v>0</v>
      </c>
      <c r="E42" t="n">
        <v>0</v>
      </c>
      <c r="F42" t="n">
        <v>0</v>
      </c>
      <c r="G42" t="n">
        <v>0</v>
      </c>
      <c r="H42" t="n">
        <v>0</v>
      </c>
      <c r="I42" t="n">
        <v>0</v>
      </c>
      <c r="J42" t="n">
        <v>0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0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</row>
    <row r="43">
      <c r="B43" t="inlineStr">
        <is>
          <t>Tourteaux hipro</t>
        </is>
      </c>
      <c r="C43" t="n">
        <v>0</v>
      </c>
      <c r="D43" t="n">
        <v>0</v>
      </c>
      <c r="E43" t="n">
        <v>0</v>
      </c>
      <c r="F43" t="n">
        <v>0</v>
      </c>
      <c r="G43" t="n">
        <v>0</v>
      </c>
      <c r="H43" t="n">
        <v>0</v>
      </c>
      <c r="I43" t="n">
        <v>0</v>
      </c>
      <c r="J43" t="n">
        <v>0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0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</row>
    <row r="44">
      <c r="B44" t="inlineStr">
        <is>
          <t>Tourteaux soja</t>
        </is>
      </c>
      <c r="C44" t="n">
        <v>0</v>
      </c>
      <c r="D44" t="n">
        <v>0</v>
      </c>
      <c r="E44" t="n">
        <v>0</v>
      </c>
      <c r="F44" t="n">
        <v>0</v>
      </c>
      <c r="G44" t="n">
        <v>0</v>
      </c>
      <c r="H44" t="n">
        <v>0</v>
      </c>
      <c r="I44" t="n">
        <v>0</v>
      </c>
      <c r="J44" t="n">
        <v>0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</row>
    <row r="45">
      <c r="B45" t="inlineStr">
        <is>
          <t>Autres tourteaux</t>
        </is>
      </c>
      <c r="C45" t="n">
        <v>0</v>
      </c>
      <c r="D45" t="n">
        <v>0</v>
      </c>
      <c r="E45" t="n">
        <v>0</v>
      </c>
      <c r="F45" t="n">
        <v>0</v>
      </c>
      <c r="G45" t="n">
        <v>0</v>
      </c>
      <c r="H45" t="n">
        <v>0</v>
      </c>
      <c r="I45" t="n">
        <v>0</v>
      </c>
      <c r="J45" t="n">
        <v>0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0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</row>
    <row r="46">
      <c r="B46" t="inlineStr">
        <is>
          <t>Huiles végétales</t>
        </is>
      </c>
      <c r="C46" t="n">
        <v>0</v>
      </c>
      <c r="D46" t="n">
        <v>0</v>
      </c>
      <c r="E46" t="n">
        <v>0</v>
      </c>
      <c r="F46" t="n">
        <v>0</v>
      </c>
      <c r="G46" t="n">
        <v>0</v>
      </c>
      <c r="H46" t="n">
        <v>0</v>
      </c>
      <c r="I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</row>
    <row r="47">
      <c r="B47" t="inlineStr">
        <is>
          <t>Pulpes de betterave</t>
        </is>
      </c>
      <c r="C47" t="n">
        <v>0</v>
      </c>
      <c r="D47" t="n">
        <v>0</v>
      </c>
      <c r="E47" t="n">
        <v>0</v>
      </c>
      <c r="F47" t="n">
        <v>0</v>
      </c>
      <c r="G47" t="n">
        <v>0</v>
      </c>
      <c r="H47" t="n">
        <v>0</v>
      </c>
      <c r="I47" t="n">
        <v>0</v>
      </c>
      <c r="J47" t="n">
        <v>0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</row>
    <row r="48">
      <c r="B48" t="inlineStr">
        <is>
          <t>Pulpes_déshydratées - 88% MS</t>
        </is>
      </c>
      <c r="C48" t="n">
        <v>0</v>
      </c>
      <c r="D48" t="n">
        <v>0</v>
      </c>
      <c r="E48" t="n">
        <v>0</v>
      </c>
      <c r="F48" t="n">
        <v>0</v>
      </c>
      <c r="G48" t="n">
        <v>0</v>
      </c>
      <c r="H48" t="n">
        <v>0</v>
      </c>
      <c r="I48" t="n">
        <v>0</v>
      </c>
      <c r="J48" t="n">
        <v>0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</row>
    <row r="49">
      <c r="B49" t="inlineStr">
        <is>
          <t>Pulpes_surpressées - 28% MS</t>
        </is>
      </c>
      <c r="C49" t="n">
        <v>0</v>
      </c>
      <c r="D49" t="n">
        <v>0</v>
      </c>
      <c r="E49" t="n">
        <v>0</v>
      </c>
      <c r="F49" t="n">
        <v>0</v>
      </c>
      <c r="G49" t="n">
        <v>0</v>
      </c>
      <c r="H49" t="n">
        <v>0</v>
      </c>
      <c r="I49" t="n">
        <v>0</v>
      </c>
      <c r="J49" t="n">
        <v>0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</row>
    <row r="50">
      <c r="B50" t="inlineStr">
        <is>
          <t>Pulpes_humides - 9,8%MS</t>
        </is>
      </c>
      <c r="C50" t="n">
        <v>0</v>
      </c>
      <c r="D50" t="n">
        <v>0</v>
      </c>
      <c r="E50" t="n">
        <v>0</v>
      </c>
      <c r="F50" t="n">
        <v>0</v>
      </c>
      <c r="G50" t="n">
        <v>0</v>
      </c>
      <c r="H50" t="n">
        <v>0</v>
      </c>
      <c r="I50" t="n">
        <v>0</v>
      </c>
      <c r="J50" t="n">
        <v>0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</row>
    <row r="51">
      <c r="B51" t="inlineStr">
        <is>
          <t>CP liquide betterave</t>
        </is>
      </c>
      <c r="C51" t="n">
        <v>0</v>
      </c>
      <c r="D51" t="n">
        <v>0</v>
      </c>
      <c r="E51" t="n">
        <v>0</v>
      </c>
      <c r="F51" t="n">
        <v>0</v>
      </c>
      <c r="G51" t="n">
        <v>0</v>
      </c>
      <c r="H51" t="n">
        <v>0</v>
      </c>
      <c r="I51" t="n">
        <v>0</v>
      </c>
      <c r="J51" t="n">
        <v>0</v>
      </c>
      <c r="K51" t="n">
        <v>0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0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</row>
    <row r="52">
      <c r="B52" t="inlineStr">
        <is>
          <t>Luzerne déshydratée</t>
        </is>
      </c>
      <c r="C52" t="n">
        <v>0</v>
      </c>
      <c r="D52" t="n">
        <v>0</v>
      </c>
      <c r="E52" t="n">
        <v>0</v>
      </c>
      <c r="F52" t="n">
        <v>0</v>
      </c>
      <c r="G52" t="n">
        <v>0</v>
      </c>
      <c r="H52" t="n">
        <v>0</v>
      </c>
      <c r="I52" t="n">
        <v>0</v>
      </c>
      <c r="J52" t="n">
        <v>0</v>
      </c>
      <c r="K52" t="n">
        <v>0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0</v>
      </c>
      <c r="AV52" t="n">
        <v>0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0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</row>
    <row r="53">
      <c r="B53" t="inlineStr">
        <is>
          <t>CP orig. anim.</t>
        </is>
      </c>
      <c r="C53" t="n">
        <v>0</v>
      </c>
      <c r="D53" t="n">
        <v>0</v>
      </c>
      <c r="E53" t="n">
        <v>0</v>
      </c>
      <c r="F53" t="n">
        <v>0</v>
      </c>
      <c r="G53" t="n">
        <v>0</v>
      </c>
      <c r="H53" t="n">
        <v>0</v>
      </c>
      <c r="I53" t="n">
        <v>0</v>
      </c>
      <c r="J53" t="n">
        <v>0</v>
      </c>
      <c r="K53" t="n">
        <v>0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0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0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</row>
    <row r="54">
      <c r="B54" t="inlineStr">
        <is>
          <t>Autres MP</t>
        </is>
      </c>
      <c r="C54" t="n">
        <v>0</v>
      </c>
      <c r="D54" t="n">
        <v>0</v>
      </c>
      <c r="E54" t="n">
        <v>0</v>
      </c>
      <c r="F54" t="n">
        <v>0</v>
      </c>
      <c r="G54" t="n">
        <v>0</v>
      </c>
      <c r="H54" t="n">
        <v>0</v>
      </c>
      <c r="I54" t="n">
        <v>0</v>
      </c>
      <c r="J54" t="n">
        <v>0</v>
      </c>
      <c r="K54" t="n">
        <v>0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0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</row>
    <row r="55">
      <c r="B55" t="inlineStr">
        <is>
          <t>AMV</t>
        </is>
      </c>
      <c r="C55" t="n">
        <v>0</v>
      </c>
      <c r="D55" t="n">
        <v>0</v>
      </c>
      <c r="E55" t="n">
        <v>0</v>
      </c>
      <c r="F55" t="n">
        <v>0</v>
      </c>
      <c r="G55" t="n">
        <v>0</v>
      </c>
      <c r="H55" t="n">
        <v>0</v>
      </c>
      <c r="I55" t="n">
        <v>0</v>
      </c>
      <c r="J55" t="n">
        <v>0</v>
      </c>
      <c r="K55" t="n">
        <v>0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0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</row>
    <row r="56">
      <c r="B56" t="inlineStr">
        <is>
          <t>Blétendre collecté ou non</t>
        </is>
      </c>
      <c r="C56" t="n">
        <v>0</v>
      </c>
      <c r="D56" t="n">
        <v>0</v>
      </c>
      <c r="E56" t="n">
        <v>0</v>
      </c>
      <c r="F56" t="n">
        <v>0</v>
      </c>
      <c r="G56" t="n">
        <v>0</v>
      </c>
      <c r="H56" t="n">
        <v>0</v>
      </c>
      <c r="I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0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</row>
    <row r="57">
      <c r="B57" t="inlineStr">
        <is>
          <t>Maïs collecté ou non</t>
        </is>
      </c>
      <c r="C57" t="n">
        <v>0</v>
      </c>
      <c r="D57" t="n">
        <v>0</v>
      </c>
      <c r="E57" t="n">
        <v>0</v>
      </c>
      <c r="F57" t="n">
        <v>0</v>
      </c>
      <c r="G57" t="n">
        <v>0</v>
      </c>
      <c r="H57" t="n">
        <v>0</v>
      </c>
      <c r="I57" t="n">
        <v>0</v>
      </c>
      <c r="J57" t="n">
        <v>0</v>
      </c>
      <c r="K57" t="n">
        <v>0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0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0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</row>
    <row r="58">
      <c r="B58" t="inlineStr">
        <is>
          <t>Oléoprotéagineux collectés ou non</t>
        </is>
      </c>
      <c r="C58" t="n">
        <v>0</v>
      </c>
      <c r="D58" t="n">
        <v>0</v>
      </c>
      <c r="E58" t="n">
        <v>0</v>
      </c>
      <c r="F58" t="n">
        <v>0</v>
      </c>
      <c r="G58" t="n">
        <v>0</v>
      </c>
      <c r="H58" t="n">
        <v>0</v>
      </c>
      <c r="I58" t="n">
        <v>0</v>
      </c>
      <c r="J58" t="n">
        <v>0</v>
      </c>
      <c r="K58" t="n">
        <v>0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0</v>
      </c>
      <c r="AI58" t="n">
        <v>0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0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</row>
    <row r="59">
      <c r="B59" t="inlineStr">
        <is>
          <t>Protéagineux collectés ou non</t>
        </is>
      </c>
      <c r="C59" t="n">
        <v>0</v>
      </c>
      <c r="D59" t="n">
        <v>0</v>
      </c>
      <c r="E59" t="n">
        <v>0</v>
      </c>
      <c r="F59" t="n">
        <v>0</v>
      </c>
      <c r="G59" t="n">
        <v>0</v>
      </c>
      <c r="H59" t="n">
        <v>0</v>
      </c>
      <c r="I59" t="n">
        <v>0</v>
      </c>
      <c r="J59" t="n">
        <v>0</v>
      </c>
      <c r="K59" t="n">
        <v>0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0</v>
      </c>
      <c r="AI59" t="n">
        <v>0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0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</row>
    <row r="60">
      <c r="B60" t="inlineStr">
        <is>
          <t>Céréales collectées ou non</t>
        </is>
      </c>
      <c r="C60" t="n">
        <v>0</v>
      </c>
      <c r="D60" t="n">
        <v>0</v>
      </c>
      <c r="E60" t="n">
        <v>0</v>
      </c>
      <c r="F60" t="n">
        <v>0</v>
      </c>
      <c r="G60" t="n">
        <v>0</v>
      </c>
      <c r="H60" t="n">
        <v>0</v>
      </c>
      <c r="I60" t="n">
        <v>0</v>
      </c>
      <c r="J60" t="n">
        <v>0</v>
      </c>
      <c r="K60" t="n">
        <v>0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0</v>
      </c>
      <c r="AI60" t="n">
        <v>0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0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</row>
    <row r="61">
      <c r="B61" t="inlineStr">
        <is>
          <t>Orge collecté ou non</t>
        </is>
      </c>
      <c r="C61" t="n">
        <v>0</v>
      </c>
      <c r="D61" t="n">
        <v>0</v>
      </c>
      <c r="E61" t="n">
        <v>0</v>
      </c>
      <c r="F61" t="n">
        <v>0</v>
      </c>
      <c r="G61" t="n">
        <v>0</v>
      </c>
      <c r="H61" t="n">
        <v>0</v>
      </c>
      <c r="I61" t="n">
        <v>0</v>
      </c>
      <c r="J61" t="n">
        <v>0</v>
      </c>
      <c r="K61" t="n">
        <v>0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0</v>
      </c>
      <c r="AI61" t="n">
        <v>0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0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</row>
    <row r="62">
      <c r="B62" t="inlineStr">
        <is>
          <t>Triticale collecté ou non</t>
        </is>
      </c>
      <c r="C62" t="n">
        <v>0</v>
      </c>
      <c r="D62" t="n">
        <v>0</v>
      </c>
      <c r="E62" t="n">
        <v>0</v>
      </c>
      <c r="F62" t="n">
        <v>0</v>
      </c>
      <c r="G62" t="n">
        <v>0</v>
      </c>
      <c r="H62" t="n">
        <v>0</v>
      </c>
      <c r="I62" t="n">
        <v>0</v>
      </c>
      <c r="J62" t="n">
        <v>0</v>
      </c>
      <c r="K62" t="n">
        <v>0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0</v>
      </c>
      <c r="AI62" t="n">
        <v>0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0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</row>
    <row r="63">
      <c r="B63" t="inlineStr"/>
      <c r="C63" t="inlineStr"/>
      <c r="D63" t="inlineStr"/>
      <c r="E63" t="inlineStr"/>
      <c r="F63" t="inlineStr"/>
      <c r="G63" t="inlineStr"/>
      <c r="H63" t="inlineStr"/>
      <c r="I63" t="inlineStr"/>
      <c r="J63" t="inlineStr"/>
      <c r="K63" t="inlineStr"/>
      <c r="L63" t="inlineStr"/>
      <c r="M63" t="inlineStr"/>
      <c r="N63" t="inlineStr"/>
      <c r="O63" t="inlineStr"/>
      <c r="P63" t="inlineStr"/>
      <c r="Q63" t="inlineStr"/>
      <c r="R63" t="inlineStr"/>
      <c r="S63" t="inlineStr"/>
      <c r="T63" t="inlineStr"/>
      <c r="U63" t="inlineStr"/>
      <c r="V63" t="inlineStr"/>
      <c r="W63" t="inlineStr"/>
      <c r="X63" t="inlineStr"/>
      <c r="Y63" t="inlineStr"/>
      <c r="Z63" t="inlineStr"/>
      <c r="AA63" t="inlineStr"/>
      <c r="AB63" t="inlineStr"/>
      <c r="AC63" t="inlineStr"/>
      <c r="AD63" t="inlineStr"/>
      <c r="AE63" t="inlineStr"/>
      <c r="AF63" t="inlineStr"/>
      <c r="AG63" t="inlineStr"/>
      <c r="AH63" t="inlineStr"/>
      <c r="AI63" t="inlineStr"/>
      <c r="AJ63" t="inlineStr"/>
      <c r="AK63" t="inlineStr"/>
      <c r="AL63" t="inlineStr"/>
      <c r="AM63" t="inlineStr"/>
      <c r="AN63" t="inlineStr"/>
      <c r="AO63" t="inlineStr"/>
      <c r="AP63" t="inlineStr"/>
      <c r="AQ63" t="inlineStr"/>
      <c r="AR63" t="inlineStr"/>
      <c r="AS63" t="inlineStr"/>
      <c r="AT63" t="inlineStr"/>
      <c r="AU63" t="inlineStr"/>
      <c r="AV63" t="inlineStr"/>
      <c r="AW63" t="inlineStr"/>
      <c r="AX63" t="inlineStr"/>
      <c r="AY63" t="inlineStr"/>
      <c r="AZ63" t="inlineStr"/>
      <c r="BA63" t="inlineStr"/>
      <c r="BB63" t="inlineStr"/>
      <c r="BC63" t="inlineStr"/>
      <c r="BD63" t="inlineStr"/>
      <c r="BE63" t="inlineStr"/>
      <c r="BF63" t="inlineStr"/>
      <c r="BG63" t="inlineStr"/>
      <c r="BH63" t="inlineStr"/>
      <c r="BI63" t="inlineStr"/>
      <c r="BJ63" t="inlineStr"/>
      <c r="BK63" t="inlineStr"/>
      <c r="BL63" t="inlineStr"/>
      <c r="BM63" t="inlineStr"/>
      <c r="BN63" t="inlineStr"/>
      <c r="BO63" t="inlineStr"/>
      <c r="BP63" t="inlineStr"/>
      <c r="BQ63" t="inlineStr"/>
      <c r="BR63" t="inlineStr"/>
      <c r="BS63" t="inlineStr"/>
      <c r="BT63" t="inlineStr"/>
      <c r="BU63" t="inlineStr"/>
      <c r="BV63" t="inlineStr"/>
      <c r="BW63" t="inlineStr"/>
      <c r="BX63" t="inlineStr"/>
      <c r="BY63" t="inlineStr"/>
      <c r="BZ63" t="inlineStr"/>
      <c r="CA63" t="inlineStr"/>
      <c r="CB63" t="inlineStr"/>
      <c r="CC63" t="inlineStr"/>
      <c r="CD63" t="inlineStr"/>
      <c r="CE63" t="inlineStr"/>
      <c r="CF63" t="inlineStr"/>
      <c r="CG63" t="inlineStr"/>
      <c r="CH63" t="inlineStr"/>
      <c r="CI63" t="inlineStr"/>
      <c r="CJ63" t="inlineStr"/>
      <c r="CK63" t="inlineStr"/>
      <c r="CL63" t="inlineStr"/>
      <c r="CM63" t="inlineStr"/>
      <c r="CN63" t="inlineStr"/>
      <c r="CO63" t="inlineStr"/>
    </row>
    <row r="64">
      <c r="B64" t="inlineStr"/>
      <c r="C64" t="inlineStr"/>
      <c r="D64" t="inlineStr"/>
      <c r="E64" t="inlineStr"/>
      <c r="F64" t="inlineStr"/>
      <c r="G64" t="inlineStr"/>
      <c r="H64" t="inlineStr"/>
      <c r="I64" t="inlineStr"/>
      <c r="J64" t="inlineStr"/>
      <c r="K64" t="inlineStr"/>
      <c r="L64" t="inlineStr"/>
      <c r="M64" t="inlineStr"/>
      <c r="N64" t="inlineStr"/>
      <c r="O64" t="inlineStr"/>
      <c r="P64" t="inlineStr"/>
      <c r="Q64" t="inlineStr"/>
      <c r="R64" t="inlineStr"/>
      <c r="S64" t="inlineStr"/>
      <c r="T64" t="inlineStr"/>
      <c r="U64" t="inlineStr"/>
      <c r="V64" t="inlineStr"/>
      <c r="W64" t="inlineStr"/>
      <c r="X64" t="inlineStr"/>
      <c r="Y64" t="inlineStr"/>
      <c r="Z64" t="inlineStr"/>
      <c r="AA64" t="inlineStr"/>
      <c r="AB64" t="inlineStr"/>
      <c r="AC64" t="inlineStr"/>
      <c r="AD64" t="inlineStr"/>
      <c r="AE64" t="inlineStr"/>
      <c r="AF64" t="inlineStr"/>
      <c r="AG64" t="inlineStr"/>
      <c r="AH64" t="inlineStr"/>
      <c r="AI64" t="inlineStr"/>
      <c r="AJ64" t="inlineStr"/>
      <c r="AK64" t="inlineStr"/>
      <c r="AL64" t="inlineStr"/>
      <c r="AM64" t="inlineStr"/>
      <c r="AN64" t="inlineStr"/>
      <c r="AO64" t="inlineStr"/>
      <c r="AP64" t="inlineStr"/>
      <c r="AQ64" t="inlineStr"/>
      <c r="AR64" t="inlineStr"/>
      <c r="AS64" t="inlineStr"/>
      <c r="AT64" t="inlineStr"/>
      <c r="AU64" t="inlineStr"/>
      <c r="AV64" t="inlineStr"/>
      <c r="AW64" t="inlineStr"/>
      <c r="AX64" t="inlineStr"/>
      <c r="AY64" t="inlineStr"/>
      <c r="AZ64" t="inlineStr"/>
      <c r="BA64" t="inlineStr"/>
      <c r="BB64" t="inlineStr"/>
      <c r="BC64" t="inlineStr"/>
      <c r="BD64" t="inlineStr"/>
      <c r="BE64" t="inlineStr"/>
      <c r="BF64" t="inlineStr"/>
      <c r="BG64" t="inlineStr"/>
      <c r="BH64" t="inlineStr"/>
      <c r="BI64" t="inlineStr"/>
      <c r="BJ64" t="inlineStr"/>
      <c r="BK64" t="inlineStr"/>
      <c r="BL64" t="inlineStr"/>
      <c r="BM64" t="inlineStr"/>
      <c r="BN64" t="inlineStr"/>
      <c r="BO64" t="inlineStr"/>
      <c r="BP64" t="inlineStr"/>
      <c r="BQ64" t="inlineStr"/>
      <c r="BR64" t="inlineStr"/>
      <c r="BS64" t="inlineStr"/>
      <c r="BT64" t="inlineStr"/>
      <c r="BU64" t="inlineStr"/>
      <c r="BV64" t="inlineStr"/>
      <c r="BW64" t="inlineStr"/>
      <c r="BX64" t="inlineStr"/>
      <c r="BY64" t="inlineStr"/>
      <c r="BZ64" t="inlineStr"/>
      <c r="CA64" t="inlineStr"/>
      <c r="CB64" t="inlineStr"/>
      <c r="CC64" t="inlineStr"/>
      <c r="CD64" t="inlineStr"/>
      <c r="CE64" t="inlineStr"/>
      <c r="CF64" t="inlineStr"/>
      <c r="CG64" t="inlineStr"/>
      <c r="CH64" t="inlineStr"/>
      <c r="CI64" t="inlineStr"/>
      <c r="CJ64" t="inlineStr"/>
      <c r="CK64" t="inlineStr"/>
      <c r="CL64" t="inlineStr"/>
      <c r="CM64" t="inlineStr"/>
      <c r="CN64" t="inlineStr"/>
      <c r="CO64" t="inlineStr"/>
    </row>
    <row r="65">
      <c r="B65" t="inlineStr"/>
      <c r="C65" t="inlineStr">
        <is>
          <t>Feed</t>
        </is>
      </c>
      <c r="D65" t="inlineStr">
        <is>
          <t>FAB</t>
        </is>
      </c>
      <c r="E65" t="inlineStr">
        <is>
          <t>Aliments composés</t>
        </is>
      </c>
      <c r="F65" t="inlineStr">
        <is>
          <t>Volailles FAB</t>
        </is>
      </c>
      <c r="G65" t="inlineStr">
        <is>
          <t>Vol ch FAB</t>
        </is>
      </c>
      <c r="H65" t="inlineStr">
        <is>
          <t>Vol po FAB</t>
        </is>
      </c>
      <c r="I65" t="inlineStr">
        <is>
          <t>Palmip. gras FAB</t>
        </is>
      </c>
      <c r="J65" t="inlineStr">
        <is>
          <t>Ovins + Ca FAB</t>
        </is>
      </c>
      <c r="K65" t="inlineStr">
        <is>
          <t>Ovins FAB</t>
        </is>
      </c>
      <c r="L65" t="inlineStr">
        <is>
          <t>OL FAB</t>
        </is>
      </c>
      <c r="M65" t="inlineStr">
        <is>
          <t>OV FAB</t>
        </is>
      </c>
      <c r="N65" t="inlineStr">
        <is>
          <t>Ca FAB</t>
        </is>
      </c>
      <c r="O65" t="inlineStr">
        <is>
          <t>Lap FAB</t>
        </is>
      </c>
      <c r="P65" t="inlineStr">
        <is>
          <t>Eq FAB</t>
        </is>
      </c>
      <c r="Q65" t="inlineStr">
        <is>
          <t>Aliments complets</t>
        </is>
      </c>
      <c r="R65" t="inlineStr">
        <is>
          <t>Bovins FAB complets</t>
        </is>
      </c>
      <c r="S65" t="inlineStr">
        <is>
          <t>BL FAB complets</t>
        </is>
      </c>
      <c r="T65" t="inlineStr">
        <is>
          <t>BV FAB complets</t>
        </is>
      </c>
      <c r="U65" t="inlineStr">
        <is>
          <t>Pc FAB complets</t>
        </is>
      </c>
      <c r="V65" t="inlineStr">
        <is>
          <t>Pc pclets FAB</t>
        </is>
      </c>
      <c r="W65" t="inlineStr">
        <is>
          <t>Pc engrais FAB complets</t>
        </is>
      </c>
      <c r="X65" t="inlineStr">
        <is>
          <t>Pc truies FAB</t>
        </is>
      </c>
      <c r="Y65" t="inlineStr">
        <is>
          <t>Aliments complémentaires</t>
        </is>
      </c>
      <c r="Z65" t="inlineStr">
        <is>
          <t>Bovins FAB ctaire</t>
        </is>
      </c>
      <c r="AA65" t="inlineStr">
        <is>
          <t>BL FAB ctaire</t>
        </is>
      </c>
      <c r="AB65" t="inlineStr">
        <is>
          <t>BV FAB ctaire</t>
        </is>
      </c>
      <c r="AC65" t="inlineStr">
        <is>
          <t>Pc engrais FAB ctaire</t>
        </is>
      </c>
      <c r="AD65" t="inlineStr">
        <is>
          <t>Autres FAB</t>
        </is>
      </c>
      <c r="AE65" t="inlineStr">
        <is>
          <t>Poissons FAB</t>
        </is>
      </c>
      <c r="AF65" t="inlineStr">
        <is>
          <t>Divers FAB</t>
        </is>
      </c>
      <c r="AG65" t="inlineStr">
        <is>
          <t>Alimentation animale rente (EA)</t>
        </is>
      </c>
      <c r="AH65" t="inlineStr">
        <is>
          <t>Direct élevage</t>
        </is>
      </c>
      <c r="AI65" t="inlineStr">
        <is>
          <t>Bovins dir</t>
        </is>
      </c>
      <c r="AJ65" t="inlineStr">
        <is>
          <t>BL dir</t>
        </is>
      </c>
      <c r="AK65" t="inlineStr">
        <is>
          <t>BV dir</t>
        </is>
      </c>
      <c r="AL65" t="inlineStr">
        <is>
          <t>Ovins dir</t>
        </is>
      </c>
      <c r="AM65" t="inlineStr">
        <is>
          <t>OL dir</t>
        </is>
      </c>
      <c r="AN65" t="inlineStr">
        <is>
          <t>OV dir</t>
        </is>
      </c>
      <c r="AO65" t="inlineStr">
        <is>
          <t>Ca dir</t>
        </is>
      </c>
      <c r="AP65" t="inlineStr">
        <is>
          <t>Eq dir</t>
        </is>
      </c>
      <c r="AQ65" t="inlineStr">
        <is>
          <t>Lap dir</t>
        </is>
      </c>
      <c r="AR65" t="inlineStr">
        <is>
          <t>Pc dir</t>
        </is>
      </c>
      <c r="AS65" t="inlineStr">
        <is>
          <t>Pc engrais dir</t>
        </is>
      </c>
      <c r="AT65" t="inlineStr">
        <is>
          <t>Pc truies dir</t>
        </is>
      </c>
      <c r="AU65" t="inlineStr">
        <is>
          <t>Volailles dir</t>
        </is>
      </c>
      <c r="AV65" t="inlineStr">
        <is>
          <t>Vol ch dir</t>
        </is>
      </c>
      <c r="AW65" t="inlineStr">
        <is>
          <t>Vol po dir</t>
        </is>
      </c>
      <c r="AX65" t="inlineStr">
        <is>
          <t>Palmip. gras dir</t>
        </is>
      </c>
      <c r="AY65" t="inlineStr">
        <is>
          <t>Intra-consommations (feed)</t>
        </is>
      </c>
      <c r="AZ65" t="inlineStr">
        <is>
          <t>Bovins intrac</t>
        </is>
      </c>
      <c r="BA65" t="inlineStr">
        <is>
          <t>BL intrac</t>
        </is>
      </c>
      <c r="BB65" t="inlineStr">
        <is>
          <t>BV intrac</t>
        </is>
      </c>
      <c r="BC65" t="inlineStr">
        <is>
          <t>Ovins intrac</t>
        </is>
      </c>
      <c r="BD65" t="inlineStr">
        <is>
          <t>OL intrac</t>
        </is>
      </c>
      <c r="BE65" t="inlineStr">
        <is>
          <t>OV intrac</t>
        </is>
      </c>
      <c r="BF65" t="inlineStr">
        <is>
          <t>Ca intrac</t>
        </is>
      </c>
      <c r="BG65" t="inlineStr">
        <is>
          <t>Eq intrac</t>
        </is>
      </c>
      <c r="BH65" t="inlineStr">
        <is>
          <t>Lap intrac</t>
        </is>
      </c>
      <c r="BI65" t="inlineStr">
        <is>
          <t>Pc intrac</t>
        </is>
      </c>
      <c r="BJ65" t="inlineStr">
        <is>
          <t>Pc engrais intrac</t>
        </is>
      </c>
      <c r="BK65" t="inlineStr">
        <is>
          <t>Pc truies intrac</t>
        </is>
      </c>
      <c r="BL65" t="inlineStr">
        <is>
          <t>Volailles intrac</t>
        </is>
      </c>
      <c r="BM65" t="inlineStr">
        <is>
          <t>Vol ch intrac</t>
        </is>
      </c>
      <c r="BN65" t="inlineStr">
        <is>
          <t>Vol po intrac</t>
        </is>
      </c>
      <c r="BO65" t="inlineStr">
        <is>
          <t>Palmip. gras intrac</t>
        </is>
      </c>
      <c r="BP65" t="inlineStr">
        <is>
          <t>Bovins FAB</t>
        </is>
      </c>
      <c r="BQ65" t="inlineStr">
        <is>
          <t>Herbivores</t>
        </is>
      </c>
      <c r="BR65" t="inlineStr">
        <is>
          <t>Bovins</t>
        </is>
      </c>
      <c r="BS65" t="inlineStr">
        <is>
          <t>BL</t>
        </is>
      </c>
      <c r="BT65" t="inlineStr">
        <is>
          <t>BL FAB</t>
        </is>
      </c>
      <c r="BU65" t="inlineStr">
        <is>
          <t>BV</t>
        </is>
      </c>
      <c r="BV65" t="inlineStr">
        <is>
          <t>BV FAB</t>
        </is>
      </c>
      <c r="BW65" t="inlineStr">
        <is>
          <t>Ovins</t>
        </is>
      </c>
      <c r="BX65" t="inlineStr">
        <is>
          <t>OL</t>
        </is>
      </c>
      <c r="BY65" t="inlineStr">
        <is>
          <t>OV</t>
        </is>
      </c>
      <c r="BZ65" t="inlineStr">
        <is>
          <t>Ca</t>
        </is>
      </c>
      <c r="CA65" t="inlineStr">
        <is>
          <t>Alimentation Ca (EA)</t>
        </is>
      </c>
      <c r="CB65" t="inlineStr">
        <is>
          <t>Eq</t>
        </is>
      </c>
      <c r="CC65" t="inlineStr">
        <is>
          <t>Lap</t>
        </is>
      </c>
      <c r="CD65" t="inlineStr">
        <is>
          <t>Monoagastriques</t>
        </is>
      </c>
      <c r="CE65" t="inlineStr">
        <is>
          <t>Pc</t>
        </is>
      </c>
      <c r="CF65" t="inlineStr">
        <is>
          <t>Pc FAB</t>
        </is>
      </c>
      <c r="CG65" t="inlineStr">
        <is>
          <t>Volailles</t>
        </is>
      </c>
      <c r="CH65" t="inlineStr">
        <is>
          <t>Vol ch</t>
        </is>
      </c>
      <c r="CI65" t="inlineStr">
        <is>
          <t>Vol po</t>
        </is>
      </c>
      <c r="CJ65" t="inlineStr">
        <is>
          <t>Palmip. gras</t>
        </is>
      </c>
      <c r="CK65" t="inlineStr">
        <is>
          <t>Pc engraissement</t>
        </is>
      </c>
      <c r="CL65" t="inlineStr">
        <is>
          <t>Pc engrais FAB</t>
        </is>
      </c>
      <c r="CM65" t="inlineStr">
        <is>
          <t>Pc truies</t>
        </is>
      </c>
      <c r="CN65" t="inlineStr">
        <is>
          <t>Autres utilisations</t>
        </is>
      </c>
      <c r="CO65" t="inlineStr">
        <is>
          <t>Aquaculture</t>
        </is>
      </c>
    </row>
    <row r="66">
      <c r="B66" t="inlineStr">
        <is>
          <t>Matières premières "concentrés"</t>
        </is>
      </c>
      <c r="C66" t="n">
        <v>1</v>
      </c>
      <c r="D66" t="n">
        <v>1</v>
      </c>
      <c r="E66" t="n">
        <v>1</v>
      </c>
      <c r="F66" t="n">
        <v>1</v>
      </c>
      <c r="G66" t="n">
        <v>1</v>
      </c>
      <c r="H66" t="n">
        <v>1</v>
      </c>
      <c r="I66" t="n">
        <v>1</v>
      </c>
      <c r="J66" t="n">
        <v>1</v>
      </c>
      <c r="K66" t="n">
        <v>1</v>
      </c>
      <c r="L66" t="n">
        <v>1</v>
      </c>
      <c r="M66" t="n">
        <v>1</v>
      </c>
      <c r="N66" t="n">
        <v>1</v>
      </c>
      <c r="O66" t="n">
        <v>1</v>
      </c>
      <c r="P66" t="n">
        <v>1</v>
      </c>
      <c r="Q66" t="n">
        <v>1</v>
      </c>
      <c r="R66" t="n">
        <v>1</v>
      </c>
      <c r="S66" t="n">
        <v>1</v>
      </c>
      <c r="T66" t="n">
        <v>1</v>
      </c>
      <c r="U66" t="n">
        <v>1</v>
      </c>
      <c r="V66" t="n">
        <v>1</v>
      </c>
      <c r="W66" t="n">
        <v>1</v>
      </c>
      <c r="X66" t="n">
        <v>1</v>
      </c>
      <c r="Y66" t="n">
        <v>1</v>
      </c>
      <c r="Z66" t="n">
        <v>1</v>
      </c>
      <c r="AA66" t="n">
        <v>1</v>
      </c>
      <c r="AB66" t="n">
        <v>1</v>
      </c>
      <c r="AC66" t="n">
        <v>1</v>
      </c>
      <c r="AD66" t="n">
        <v>1</v>
      </c>
      <c r="AE66" t="n">
        <v>1</v>
      </c>
      <c r="AF66" t="n">
        <v>1</v>
      </c>
      <c r="AG66" t="n">
        <v>1</v>
      </c>
      <c r="AH66" t="n">
        <v>1</v>
      </c>
      <c r="AI66" t="n">
        <v>1</v>
      </c>
      <c r="AJ66" t="n">
        <v>1</v>
      </c>
      <c r="AK66" t="n">
        <v>1</v>
      </c>
      <c r="AL66" t="n">
        <v>1</v>
      </c>
      <c r="AM66" t="n">
        <v>1</v>
      </c>
      <c r="AN66" t="n">
        <v>1</v>
      </c>
      <c r="AO66" t="n">
        <v>1</v>
      </c>
      <c r="AP66" t="n">
        <v>1</v>
      </c>
      <c r="AQ66" t="n">
        <v>1</v>
      </c>
      <c r="AR66" t="n">
        <v>1</v>
      </c>
      <c r="AS66" t="n">
        <v>1</v>
      </c>
      <c r="AT66" t="n">
        <v>1</v>
      </c>
      <c r="AU66" t="n">
        <v>1</v>
      </c>
      <c r="AV66" t="n">
        <v>1</v>
      </c>
      <c r="AW66" t="n">
        <v>1</v>
      </c>
      <c r="AX66" t="n">
        <v>1</v>
      </c>
      <c r="AY66" t="n">
        <v>1</v>
      </c>
      <c r="AZ66" t="n">
        <v>1</v>
      </c>
      <c r="BA66" t="n">
        <v>1</v>
      </c>
      <c r="BB66" t="n">
        <v>1</v>
      </c>
      <c r="BC66" t="n">
        <v>1</v>
      </c>
      <c r="BD66" t="n">
        <v>1</v>
      </c>
      <c r="BE66" t="n">
        <v>1</v>
      </c>
      <c r="BF66" t="n">
        <v>1</v>
      </c>
      <c r="BG66" t="n">
        <v>1</v>
      </c>
      <c r="BH66" t="n">
        <v>1</v>
      </c>
      <c r="BI66" t="n">
        <v>1</v>
      </c>
      <c r="BJ66" t="n">
        <v>1</v>
      </c>
      <c r="BK66" t="n">
        <v>1</v>
      </c>
      <c r="BL66" t="n">
        <v>1</v>
      </c>
      <c r="BM66" t="n">
        <v>1</v>
      </c>
      <c r="BN66" t="n">
        <v>1</v>
      </c>
      <c r="BO66" t="n">
        <v>1</v>
      </c>
      <c r="BP66" t="n">
        <v>1</v>
      </c>
      <c r="BQ66" t="n">
        <v>1</v>
      </c>
      <c r="BR66" t="n">
        <v>1</v>
      </c>
      <c r="BS66" t="n">
        <v>1</v>
      </c>
      <c r="BT66" t="n">
        <v>1</v>
      </c>
      <c r="BU66" t="n">
        <v>1</v>
      </c>
      <c r="BV66" t="n">
        <v>1</v>
      </c>
      <c r="BW66" t="n">
        <v>1</v>
      </c>
      <c r="BX66" t="n">
        <v>1</v>
      </c>
      <c r="BY66" t="n">
        <v>1</v>
      </c>
      <c r="BZ66" t="n">
        <v>1</v>
      </c>
      <c r="CA66" t="n">
        <v>1</v>
      </c>
      <c r="CB66" t="n">
        <v>1</v>
      </c>
      <c r="CC66" t="n">
        <v>1</v>
      </c>
      <c r="CD66" t="n">
        <v>1</v>
      </c>
      <c r="CE66" t="n">
        <v>1</v>
      </c>
      <c r="CF66" t="n">
        <v>1</v>
      </c>
      <c r="CG66" t="n">
        <v>1</v>
      </c>
      <c r="CH66" t="n">
        <v>1</v>
      </c>
      <c r="CI66" t="n">
        <v>1</v>
      </c>
      <c r="CJ66" t="n">
        <v>1</v>
      </c>
      <c r="CK66" t="n">
        <v>1</v>
      </c>
      <c r="CL66" t="n">
        <v>1</v>
      </c>
      <c r="CM66" t="n">
        <v>1</v>
      </c>
      <c r="CN66" t="n">
        <v>1</v>
      </c>
      <c r="CO66" t="n">
        <v>1</v>
      </c>
    </row>
    <row r="67">
      <c r="B67" t="inlineStr">
        <is>
          <t>Grains collecté + imports</t>
        </is>
      </c>
      <c r="C67" t="n">
        <v>1</v>
      </c>
      <c r="D67" t="n">
        <v>1</v>
      </c>
      <c r="E67" t="n">
        <v>1</v>
      </c>
      <c r="F67" t="n">
        <v>1</v>
      </c>
      <c r="G67" t="n">
        <v>1</v>
      </c>
      <c r="H67" t="n">
        <v>1</v>
      </c>
      <c r="I67" t="n">
        <v>1</v>
      </c>
      <c r="J67" t="n">
        <v>1</v>
      </c>
      <c r="K67" t="n">
        <v>1</v>
      </c>
      <c r="L67" t="n">
        <v>1</v>
      </c>
      <c r="M67" t="n">
        <v>1</v>
      </c>
      <c r="N67" t="n">
        <v>1</v>
      </c>
      <c r="O67" t="n">
        <v>1</v>
      </c>
      <c r="P67" t="n">
        <v>1</v>
      </c>
      <c r="Q67" t="n">
        <v>1</v>
      </c>
      <c r="R67" t="n">
        <v>1</v>
      </c>
      <c r="S67" t="n">
        <v>1</v>
      </c>
      <c r="T67" t="n">
        <v>1</v>
      </c>
      <c r="U67" t="n">
        <v>1</v>
      </c>
      <c r="V67" t="n">
        <v>1</v>
      </c>
      <c r="W67" t="n">
        <v>1</v>
      </c>
      <c r="X67" t="n">
        <v>1</v>
      </c>
      <c r="Y67" t="n">
        <v>1</v>
      </c>
      <c r="Z67" t="n">
        <v>1</v>
      </c>
      <c r="AA67" t="n">
        <v>1</v>
      </c>
      <c r="AB67" t="n">
        <v>1</v>
      </c>
      <c r="AC67" t="n">
        <v>1</v>
      </c>
      <c r="AD67" t="n">
        <v>1</v>
      </c>
      <c r="AE67" t="n">
        <v>1</v>
      </c>
      <c r="AF67" t="n">
        <v>1</v>
      </c>
      <c r="AG67" t="n">
        <v>1</v>
      </c>
      <c r="AH67" t="n">
        <v>1</v>
      </c>
      <c r="AI67" t="n">
        <v>1</v>
      </c>
      <c r="AJ67" t="n">
        <v>1</v>
      </c>
      <c r="AK67" t="n">
        <v>1</v>
      </c>
      <c r="AL67" t="n">
        <v>1</v>
      </c>
      <c r="AM67" t="n">
        <v>1</v>
      </c>
      <c r="AN67" t="n">
        <v>1</v>
      </c>
      <c r="AO67" t="n">
        <v>1</v>
      </c>
      <c r="AP67" t="n">
        <v>1</v>
      </c>
      <c r="AQ67" t="n">
        <v>0</v>
      </c>
      <c r="AR67" t="n">
        <v>1</v>
      </c>
      <c r="AS67" t="n">
        <v>1</v>
      </c>
      <c r="AT67" t="n">
        <v>1</v>
      </c>
      <c r="AU67" t="n">
        <v>1</v>
      </c>
      <c r="AV67" t="n">
        <v>0</v>
      </c>
      <c r="AW67" t="n">
        <v>1</v>
      </c>
      <c r="AX67" t="n">
        <v>1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1</v>
      </c>
      <c r="BQ67" t="n">
        <v>1</v>
      </c>
      <c r="BR67" t="n">
        <v>1</v>
      </c>
      <c r="BS67" t="n">
        <v>1</v>
      </c>
      <c r="BT67" t="n">
        <v>1</v>
      </c>
      <c r="BU67" t="n">
        <v>1</v>
      </c>
      <c r="BV67" t="n">
        <v>1</v>
      </c>
      <c r="BW67" t="n">
        <v>1</v>
      </c>
      <c r="BX67" t="n">
        <v>1</v>
      </c>
      <c r="BY67" t="n">
        <v>1</v>
      </c>
      <c r="BZ67" t="n">
        <v>1</v>
      </c>
      <c r="CA67" t="n">
        <v>1</v>
      </c>
      <c r="CB67" t="n">
        <v>1</v>
      </c>
      <c r="CC67" t="n">
        <v>1</v>
      </c>
      <c r="CD67" t="n">
        <v>1</v>
      </c>
      <c r="CE67" t="n">
        <v>1</v>
      </c>
      <c r="CF67" t="n">
        <v>1</v>
      </c>
      <c r="CG67" t="n">
        <v>1</v>
      </c>
      <c r="CH67" t="n">
        <v>1</v>
      </c>
      <c r="CI67" t="n">
        <v>1</v>
      </c>
      <c r="CJ67" t="n">
        <v>1</v>
      </c>
      <c r="CK67" t="n">
        <v>1</v>
      </c>
      <c r="CL67" t="n">
        <v>1</v>
      </c>
      <c r="CM67" t="n">
        <v>1</v>
      </c>
      <c r="CN67" t="n">
        <v>1</v>
      </c>
      <c r="CO67" t="n">
        <v>0</v>
      </c>
    </row>
    <row r="68">
      <c r="B68" t="inlineStr">
        <is>
          <t>Céréales grain collecté + imports</t>
        </is>
      </c>
      <c r="C68" t="n">
        <v>1</v>
      </c>
      <c r="D68" t="n">
        <v>1</v>
      </c>
      <c r="E68" t="n">
        <v>1</v>
      </c>
      <c r="F68" t="n">
        <v>1</v>
      </c>
      <c r="G68" t="n">
        <v>1</v>
      </c>
      <c r="H68" t="n">
        <v>1</v>
      </c>
      <c r="I68" t="n">
        <v>1</v>
      </c>
      <c r="J68" t="n">
        <v>1</v>
      </c>
      <c r="K68" t="n">
        <v>1</v>
      </c>
      <c r="L68" t="n">
        <v>1</v>
      </c>
      <c r="M68" t="n">
        <v>1</v>
      </c>
      <c r="N68" t="n">
        <v>1</v>
      </c>
      <c r="O68" t="n">
        <v>1</v>
      </c>
      <c r="P68" t="n">
        <v>1</v>
      </c>
      <c r="Q68" t="n">
        <v>1</v>
      </c>
      <c r="R68" t="n">
        <v>1</v>
      </c>
      <c r="S68" t="n">
        <v>1</v>
      </c>
      <c r="T68" t="n">
        <v>1</v>
      </c>
      <c r="U68" t="n">
        <v>1</v>
      </c>
      <c r="V68" t="n">
        <v>1</v>
      </c>
      <c r="W68" t="n">
        <v>1</v>
      </c>
      <c r="X68" t="n">
        <v>1</v>
      </c>
      <c r="Y68" t="n">
        <v>1</v>
      </c>
      <c r="Z68" t="n">
        <v>1</v>
      </c>
      <c r="AA68" t="n">
        <v>1</v>
      </c>
      <c r="AB68" t="n">
        <v>1</v>
      </c>
      <c r="AC68" t="n">
        <v>1</v>
      </c>
      <c r="AD68" t="n">
        <v>1</v>
      </c>
      <c r="AE68" t="n">
        <v>1</v>
      </c>
      <c r="AF68" t="n">
        <v>1</v>
      </c>
      <c r="AG68" t="n">
        <v>1</v>
      </c>
      <c r="AH68" t="n">
        <v>1</v>
      </c>
      <c r="AI68" t="n">
        <v>1</v>
      </c>
      <c r="AJ68" t="n">
        <v>1</v>
      </c>
      <c r="AK68" t="n">
        <v>1</v>
      </c>
      <c r="AL68" t="n">
        <v>1</v>
      </c>
      <c r="AM68" t="n">
        <v>1</v>
      </c>
      <c r="AN68" t="n">
        <v>1</v>
      </c>
      <c r="AO68" t="n">
        <v>1</v>
      </c>
      <c r="AP68" t="n">
        <v>1</v>
      </c>
      <c r="AQ68" t="n">
        <v>0</v>
      </c>
      <c r="AR68" t="n">
        <v>1</v>
      </c>
      <c r="AS68" t="n">
        <v>1</v>
      </c>
      <c r="AT68" t="n">
        <v>1</v>
      </c>
      <c r="AU68" t="n">
        <v>1</v>
      </c>
      <c r="AV68" t="n">
        <v>0</v>
      </c>
      <c r="AW68" t="n">
        <v>1</v>
      </c>
      <c r="AX68" t="n">
        <v>1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1</v>
      </c>
      <c r="BQ68" t="n">
        <v>1</v>
      </c>
      <c r="BR68" t="n">
        <v>1</v>
      </c>
      <c r="BS68" t="n">
        <v>1</v>
      </c>
      <c r="BT68" t="n">
        <v>1</v>
      </c>
      <c r="BU68" t="n">
        <v>1</v>
      </c>
      <c r="BV68" t="n">
        <v>1</v>
      </c>
      <c r="BW68" t="n">
        <v>1</v>
      </c>
      <c r="BX68" t="n">
        <v>1</v>
      </c>
      <c r="BY68" t="n">
        <v>1</v>
      </c>
      <c r="BZ68" t="n">
        <v>1</v>
      </c>
      <c r="CA68" t="n">
        <v>1</v>
      </c>
      <c r="CB68" t="n">
        <v>1</v>
      </c>
      <c r="CC68" t="n">
        <v>1</v>
      </c>
      <c r="CD68" t="n">
        <v>1</v>
      </c>
      <c r="CE68" t="n">
        <v>1</v>
      </c>
      <c r="CF68" t="n">
        <v>1</v>
      </c>
      <c r="CG68" t="n">
        <v>1</v>
      </c>
      <c r="CH68" t="n">
        <v>1</v>
      </c>
      <c r="CI68" t="n">
        <v>1</v>
      </c>
      <c r="CJ68" t="n">
        <v>1</v>
      </c>
      <c r="CK68" t="n">
        <v>1</v>
      </c>
      <c r="CL68" t="n">
        <v>1</v>
      </c>
      <c r="CM68" t="n">
        <v>1</v>
      </c>
      <c r="CN68" t="n">
        <v>1</v>
      </c>
      <c r="CO68" t="n">
        <v>0</v>
      </c>
    </row>
    <row r="69">
      <c r="B69" t="inlineStr">
        <is>
          <t>Blétendre grain collecté + imports</t>
        </is>
      </c>
      <c r="C69" t="n">
        <v>1</v>
      </c>
      <c r="D69" t="n">
        <v>1</v>
      </c>
      <c r="E69" t="n">
        <v>1</v>
      </c>
      <c r="F69" t="n">
        <v>1</v>
      </c>
      <c r="G69" t="n">
        <v>1</v>
      </c>
      <c r="H69" t="n">
        <v>1</v>
      </c>
      <c r="I69" t="n">
        <v>1</v>
      </c>
      <c r="J69" t="n">
        <v>1</v>
      </c>
      <c r="K69" t="n">
        <v>1</v>
      </c>
      <c r="L69" t="n">
        <v>1</v>
      </c>
      <c r="M69" t="n">
        <v>1</v>
      </c>
      <c r="N69" t="n">
        <v>1</v>
      </c>
      <c r="O69" t="n">
        <v>1</v>
      </c>
      <c r="P69" t="n">
        <v>1</v>
      </c>
      <c r="Q69" t="n">
        <v>1</v>
      </c>
      <c r="R69" t="n">
        <v>1</v>
      </c>
      <c r="S69" t="n">
        <v>1</v>
      </c>
      <c r="T69" t="n">
        <v>1</v>
      </c>
      <c r="U69" t="n">
        <v>1</v>
      </c>
      <c r="V69" t="n">
        <v>1</v>
      </c>
      <c r="W69" t="n">
        <v>1</v>
      </c>
      <c r="X69" t="n">
        <v>1</v>
      </c>
      <c r="Y69" t="n">
        <v>1</v>
      </c>
      <c r="Z69" t="n">
        <v>1</v>
      </c>
      <c r="AA69" t="n">
        <v>1</v>
      </c>
      <c r="AB69" t="n">
        <v>1</v>
      </c>
      <c r="AC69" t="n">
        <v>1</v>
      </c>
      <c r="AD69" t="n">
        <v>1</v>
      </c>
      <c r="AE69" t="n">
        <v>1</v>
      </c>
      <c r="AF69" t="n">
        <v>1</v>
      </c>
      <c r="AG69" t="n">
        <v>1</v>
      </c>
      <c r="AH69" t="n">
        <v>1</v>
      </c>
      <c r="AI69" t="n">
        <v>1</v>
      </c>
      <c r="AJ69" t="n">
        <v>1</v>
      </c>
      <c r="AK69" t="n">
        <v>1</v>
      </c>
      <c r="AL69" t="n">
        <v>1</v>
      </c>
      <c r="AM69" t="n">
        <v>1</v>
      </c>
      <c r="AN69" t="n">
        <v>1</v>
      </c>
      <c r="AO69" t="n">
        <v>1</v>
      </c>
      <c r="AP69" t="n">
        <v>1</v>
      </c>
      <c r="AQ69" t="n">
        <v>0</v>
      </c>
      <c r="AR69" t="n">
        <v>1</v>
      </c>
      <c r="AS69" t="n">
        <v>1</v>
      </c>
      <c r="AT69" t="n">
        <v>1</v>
      </c>
      <c r="AU69" t="n">
        <v>1</v>
      </c>
      <c r="AV69" t="n">
        <v>0</v>
      </c>
      <c r="AW69" t="n">
        <v>1</v>
      </c>
      <c r="AX69" t="n">
        <v>1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1</v>
      </c>
      <c r="BQ69" t="n">
        <v>1</v>
      </c>
      <c r="BR69" t="n">
        <v>1</v>
      </c>
      <c r="BS69" t="n">
        <v>1</v>
      </c>
      <c r="BT69" t="n">
        <v>1</v>
      </c>
      <c r="BU69" t="n">
        <v>1</v>
      </c>
      <c r="BV69" t="n">
        <v>1</v>
      </c>
      <c r="BW69" t="n">
        <v>1</v>
      </c>
      <c r="BX69" t="n">
        <v>1</v>
      </c>
      <c r="BY69" t="n">
        <v>1</v>
      </c>
      <c r="BZ69" t="n">
        <v>1</v>
      </c>
      <c r="CA69" t="n">
        <v>1</v>
      </c>
      <c r="CB69" t="n">
        <v>1</v>
      </c>
      <c r="CC69" t="n">
        <v>1</v>
      </c>
      <c r="CD69" t="n">
        <v>1</v>
      </c>
      <c r="CE69" t="n">
        <v>1</v>
      </c>
      <c r="CF69" t="n">
        <v>1</v>
      </c>
      <c r="CG69" t="n">
        <v>1</v>
      </c>
      <c r="CH69" t="n">
        <v>1</v>
      </c>
      <c r="CI69" t="n">
        <v>1</v>
      </c>
      <c r="CJ69" t="n">
        <v>1</v>
      </c>
      <c r="CK69" t="n">
        <v>1</v>
      </c>
      <c r="CL69" t="n">
        <v>1</v>
      </c>
      <c r="CM69" t="n">
        <v>1</v>
      </c>
      <c r="CN69" t="n">
        <v>1</v>
      </c>
      <c r="CO69" t="n">
        <v>0</v>
      </c>
    </row>
    <row r="70">
      <c r="B70" t="inlineStr">
        <is>
          <t>Maïs grain collecté + imports</t>
        </is>
      </c>
      <c r="C70" t="n">
        <v>1</v>
      </c>
      <c r="D70" t="n">
        <v>1</v>
      </c>
      <c r="E70" t="n">
        <v>1</v>
      </c>
      <c r="F70" t="n">
        <v>1</v>
      </c>
      <c r="G70" t="n">
        <v>1</v>
      </c>
      <c r="H70" t="n">
        <v>1</v>
      </c>
      <c r="I70" t="n">
        <v>1</v>
      </c>
      <c r="J70" t="n">
        <v>1</v>
      </c>
      <c r="K70" t="n">
        <v>1</v>
      </c>
      <c r="L70" t="n">
        <v>1</v>
      </c>
      <c r="M70" t="n">
        <v>1</v>
      </c>
      <c r="N70" t="n">
        <v>1</v>
      </c>
      <c r="O70" t="n">
        <v>1</v>
      </c>
      <c r="P70" t="n">
        <v>1</v>
      </c>
      <c r="Q70" t="n">
        <v>1</v>
      </c>
      <c r="R70" t="n">
        <v>1</v>
      </c>
      <c r="S70" t="n">
        <v>1</v>
      </c>
      <c r="T70" t="n">
        <v>1</v>
      </c>
      <c r="U70" t="n">
        <v>1</v>
      </c>
      <c r="V70" t="n">
        <v>1</v>
      </c>
      <c r="W70" t="n">
        <v>1</v>
      </c>
      <c r="X70" t="n">
        <v>1</v>
      </c>
      <c r="Y70" t="n">
        <v>1</v>
      </c>
      <c r="Z70" t="n">
        <v>1</v>
      </c>
      <c r="AA70" t="n">
        <v>1</v>
      </c>
      <c r="AB70" t="n">
        <v>1</v>
      </c>
      <c r="AC70" t="n">
        <v>1</v>
      </c>
      <c r="AD70" t="n">
        <v>1</v>
      </c>
      <c r="AE70" t="n">
        <v>1</v>
      </c>
      <c r="AF70" t="n">
        <v>1</v>
      </c>
      <c r="AG70" t="n">
        <v>1</v>
      </c>
      <c r="AH70" t="n">
        <v>1</v>
      </c>
      <c r="AI70" t="n">
        <v>1</v>
      </c>
      <c r="AJ70" t="n">
        <v>1</v>
      </c>
      <c r="AK70" t="n">
        <v>1</v>
      </c>
      <c r="AL70" t="n">
        <v>1</v>
      </c>
      <c r="AM70" t="n">
        <v>1</v>
      </c>
      <c r="AN70" t="n">
        <v>1</v>
      </c>
      <c r="AO70" t="n">
        <v>1</v>
      </c>
      <c r="AP70" t="n">
        <v>1</v>
      </c>
      <c r="AQ70" t="n">
        <v>0</v>
      </c>
      <c r="AR70" t="n">
        <v>1</v>
      </c>
      <c r="AS70" t="n">
        <v>1</v>
      </c>
      <c r="AT70" t="n">
        <v>1</v>
      </c>
      <c r="AU70" t="n">
        <v>1</v>
      </c>
      <c r="AV70" t="n">
        <v>0</v>
      </c>
      <c r="AW70" t="n">
        <v>1</v>
      </c>
      <c r="AX70" t="n">
        <v>1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1</v>
      </c>
      <c r="BQ70" t="n">
        <v>1</v>
      </c>
      <c r="BR70" t="n">
        <v>1</v>
      </c>
      <c r="BS70" t="n">
        <v>1</v>
      </c>
      <c r="BT70" t="n">
        <v>1</v>
      </c>
      <c r="BU70" t="n">
        <v>1</v>
      </c>
      <c r="BV70" t="n">
        <v>1</v>
      </c>
      <c r="BW70" t="n">
        <v>1</v>
      </c>
      <c r="BX70" t="n">
        <v>1</v>
      </c>
      <c r="BY70" t="n">
        <v>1</v>
      </c>
      <c r="BZ70" t="n">
        <v>1</v>
      </c>
      <c r="CA70" t="n">
        <v>1</v>
      </c>
      <c r="CB70" t="n">
        <v>1</v>
      </c>
      <c r="CC70" t="n">
        <v>1</v>
      </c>
      <c r="CD70" t="n">
        <v>1</v>
      </c>
      <c r="CE70" t="n">
        <v>1</v>
      </c>
      <c r="CF70" t="n">
        <v>1</v>
      </c>
      <c r="CG70" t="n">
        <v>1</v>
      </c>
      <c r="CH70" t="n">
        <v>1</v>
      </c>
      <c r="CI70" t="n">
        <v>1</v>
      </c>
      <c r="CJ70" t="n">
        <v>1</v>
      </c>
      <c r="CK70" t="n">
        <v>1</v>
      </c>
      <c r="CL70" t="n">
        <v>1</v>
      </c>
      <c r="CM70" t="n">
        <v>1</v>
      </c>
      <c r="CN70" t="n">
        <v>1</v>
      </c>
      <c r="CO70" t="n">
        <v>0</v>
      </c>
    </row>
    <row r="71">
      <c r="B71" t="inlineStr">
        <is>
          <t>Orge grain collecté + imports</t>
        </is>
      </c>
      <c r="C71" t="n">
        <v>1</v>
      </c>
      <c r="D71" t="n">
        <v>1</v>
      </c>
      <c r="E71" t="n">
        <v>1</v>
      </c>
      <c r="F71" t="n">
        <v>1</v>
      </c>
      <c r="G71" t="n">
        <v>1</v>
      </c>
      <c r="H71" t="n">
        <v>1</v>
      </c>
      <c r="I71" t="n">
        <v>1</v>
      </c>
      <c r="J71" t="n">
        <v>1</v>
      </c>
      <c r="K71" t="n">
        <v>1</v>
      </c>
      <c r="L71" t="n">
        <v>1</v>
      </c>
      <c r="M71" t="n">
        <v>1</v>
      </c>
      <c r="N71" t="n">
        <v>1</v>
      </c>
      <c r="O71" t="n">
        <v>1</v>
      </c>
      <c r="P71" t="n">
        <v>1</v>
      </c>
      <c r="Q71" t="n">
        <v>1</v>
      </c>
      <c r="R71" t="n">
        <v>1</v>
      </c>
      <c r="S71" t="n">
        <v>1</v>
      </c>
      <c r="T71" t="n">
        <v>1</v>
      </c>
      <c r="U71" t="n">
        <v>1</v>
      </c>
      <c r="V71" t="n">
        <v>1</v>
      </c>
      <c r="W71" t="n">
        <v>1</v>
      </c>
      <c r="X71" t="n">
        <v>1</v>
      </c>
      <c r="Y71" t="n">
        <v>1</v>
      </c>
      <c r="Z71" t="n">
        <v>1</v>
      </c>
      <c r="AA71" t="n">
        <v>1</v>
      </c>
      <c r="AB71" t="n">
        <v>1</v>
      </c>
      <c r="AC71" t="n">
        <v>1</v>
      </c>
      <c r="AD71" t="n">
        <v>1</v>
      </c>
      <c r="AE71" t="n">
        <v>1</v>
      </c>
      <c r="AF71" t="n">
        <v>1</v>
      </c>
      <c r="AG71" t="n">
        <v>1</v>
      </c>
      <c r="AH71" t="n">
        <v>1</v>
      </c>
      <c r="AI71" t="n">
        <v>1</v>
      </c>
      <c r="AJ71" t="n">
        <v>1</v>
      </c>
      <c r="AK71" t="n">
        <v>1</v>
      </c>
      <c r="AL71" t="n">
        <v>1</v>
      </c>
      <c r="AM71" t="n">
        <v>1</v>
      </c>
      <c r="AN71" t="n">
        <v>1</v>
      </c>
      <c r="AO71" t="n">
        <v>1</v>
      </c>
      <c r="AP71" t="n">
        <v>1</v>
      </c>
      <c r="AQ71" t="n">
        <v>0</v>
      </c>
      <c r="AR71" t="n">
        <v>1</v>
      </c>
      <c r="AS71" t="n">
        <v>1</v>
      </c>
      <c r="AT71" t="n">
        <v>1</v>
      </c>
      <c r="AU71" t="n">
        <v>1</v>
      </c>
      <c r="AV71" t="n">
        <v>0</v>
      </c>
      <c r="AW71" t="n">
        <v>1</v>
      </c>
      <c r="AX71" t="n">
        <v>1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1</v>
      </c>
      <c r="BQ71" t="n">
        <v>1</v>
      </c>
      <c r="BR71" t="n">
        <v>1</v>
      </c>
      <c r="BS71" t="n">
        <v>1</v>
      </c>
      <c r="BT71" t="n">
        <v>1</v>
      </c>
      <c r="BU71" t="n">
        <v>1</v>
      </c>
      <c r="BV71" t="n">
        <v>1</v>
      </c>
      <c r="BW71" t="n">
        <v>1</v>
      </c>
      <c r="BX71" t="n">
        <v>1</v>
      </c>
      <c r="BY71" t="n">
        <v>1</v>
      </c>
      <c r="BZ71" t="n">
        <v>1</v>
      </c>
      <c r="CA71" t="n">
        <v>1</v>
      </c>
      <c r="CB71" t="n">
        <v>1</v>
      </c>
      <c r="CC71" t="n">
        <v>1</v>
      </c>
      <c r="CD71" t="n">
        <v>1</v>
      </c>
      <c r="CE71" t="n">
        <v>1</v>
      </c>
      <c r="CF71" t="n">
        <v>1</v>
      </c>
      <c r="CG71" t="n">
        <v>1</v>
      </c>
      <c r="CH71" t="n">
        <v>1</v>
      </c>
      <c r="CI71" t="n">
        <v>1</v>
      </c>
      <c r="CJ71" t="n">
        <v>1</v>
      </c>
      <c r="CK71" t="n">
        <v>1</v>
      </c>
      <c r="CL71" t="n">
        <v>1</v>
      </c>
      <c r="CM71" t="n">
        <v>1</v>
      </c>
      <c r="CN71" t="n">
        <v>1</v>
      </c>
      <c r="CO71" t="n">
        <v>0</v>
      </c>
    </row>
    <row r="72">
      <c r="B72" t="inlineStr">
        <is>
          <t>Triticale grain collecté + imports</t>
        </is>
      </c>
      <c r="C72" t="n">
        <v>1</v>
      </c>
      <c r="D72" t="n">
        <v>1</v>
      </c>
      <c r="E72" t="n">
        <v>1</v>
      </c>
      <c r="F72" t="n">
        <v>1</v>
      </c>
      <c r="G72" t="n">
        <v>1</v>
      </c>
      <c r="H72" t="n">
        <v>1</v>
      </c>
      <c r="I72" t="n">
        <v>1</v>
      </c>
      <c r="J72" t="n">
        <v>1</v>
      </c>
      <c r="K72" t="n">
        <v>1</v>
      </c>
      <c r="L72" t="n">
        <v>1</v>
      </c>
      <c r="M72" t="n">
        <v>1</v>
      </c>
      <c r="N72" t="n">
        <v>1</v>
      </c>
      <c r="O72" t="n">
        <v>1</v>
      </c>
      <c r="P72" t="n">
        <v>1</v>
      </c>
      <c r="Q72" t="n">
        <v>1</v>
      </c>
      <c r="R72" t="n">
        <v>1</v>
      </c>
      <c r="S72" t="n">
        <v>1</v>
      </c>
      <c r="T72" t="n">
        <v>1</v>
      </c>
      <c r="U72" t="n">
        <v>1</v>
      </c>
      <c r="V72" t="n">
        <v>1</v>
      </c>
      <c r="W72" t="n">
        <v>1</v>
      </c>
      <c r="X72" t="n">
        <v>1</v>
      </c>
      <c r="Y72" t="n">
        <v>1</v>
      </c>
      <c r="Z72" t="n">
        <v>1</v>
      </c>
      <c r="AA72" t="n">
        <v>1</v>
      </c>
      <c r="AB72" t="n">
        <v>1</v>
      </c>
      <c r="AC72" t="n">
        <v>1</v>
      </c>
      <c r="AD72" t="n">
        <v>1</v>
      </c>
      <c r="AE72" t="n">
        <v>1</v>
      </c>
      <c r="AF72" t="n">
        <v>1</v>
      </c>
      <c r="AG72" t="n">
        <v>1</v>
      </c>
      <c r="AH72" t="n">
        <v>1</v>
      </c>
      <c r="AI72" t="n">
        <v>1</v>
      </c>
      <c r="AJ72" t="n">
        <v>1</v>
      </c>
      <c r="AK72" t="n">
        <v>1</v>
      </c>
      <c r="AL72" t="n">
        <v>1</v>
      </c>
      <c r="AM72" t="n">
        <v>1</v>
      </c>
      <c r="AN72" t="n">
        <v>1</v>
      </c>
      <c r="AO72" t="n">
        <v>1</v>
      </c>
      <c r="AP72" t="n">
        <v>1</v>
      </c>
      <c r="AQ72" t="n">
        <v>0</v>
      </c>
      <c r="AR72" t="n">
        <v>1</v>
      </c>
      <c r="AS72" t="n">
        <v>1</v>
      </c>
      <c r="AT72" t="n">
        <v>1</v>
      </c>
      <c r="AU72" t="n">
        <v>1</v>
      </c>
      <c r="AV72" t="n">
        <v>0</v>
      </c>
      <c r="AW72" t="n">
        <v>1</v>
      </c>
      <c r="AX72" t="n">
        <v>1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1</v>
      </c>
      <c r="BQ72" t="n">
        <v>1</v>
      </c>
      <c r="BR72" t="n">
        <v>1</v>
      </c>
      <c r="BS72" t="n">
        <v>1</v>
      </c>
      <c r="BT72" t="n">
        <v>1</v>
      </c>
      <c r="BU72" t="n">
        <v>1</v>
      </c>
      <c r="BV72" t="n">
        <v>1</v>
      </c>
      <c r="BW72" t="n">
        <v>1</v>
      </c>
      <c r="BX72" t="n">
        <v>1</v>
      </c>
      <c r="BY72" t="n">
        <v>1</v>
      </c>
      <c r="BZ72" t="n">
        <v>1</v>
      </c>
      <c r="CA72" t="n">
        <v>1</v>
      </c>
      <c r="CB72" t="n">
        <v>1</v>
      </c>
      <c r="CC72" t="n">
        <v>1</v>
      </c>
      <c r="CD72" t="n">
        <v>1</v>
      </c>
      <c r="CE72" t="n">
        <v>1</v>
      </c>
      <c r="CF72" t="n">
        <v>1</v>
      </c>
      <c r="CG72" t="n">
        <v>1</v>
      </c>
      <c r="CH72" t="n">
        <v>1</v>
      </c>
      <c r="CI72" t="n">
        <v>1</v>
      </c>
      <c r="CJ72" t="n">
        <v>1</v>
      </c>
      <c r="CK72" t="n">
        <v>1</v>
      </c>
      <c r="CL72" t="n">
        <v>1</v>
      </c>
      <c r="CM72" t="n">
        <v>1</v>
      </c>
      <c r="CN72" t="n">
        <v>1</v>
      </c>
      <c r="CO72" t="n">
        <v>0</v>
      </c>
    </row>
    <row r="73">
      <c r="B73" t="inlineStr">
        <is>
          <t>Autres céréales grain collecté + imports</t>
        </is>
      </c>
      <c r="C73" t="n">
        <v>1</v>
      </c>
      <c r="D73" t="n">
        <v>1</v>
      </c>
      <c r="E73" t="n">
        <v>1</v>
      </c>
      <c r="F73" t="n">
        <v>1</v>
      </c>
      <c r="G73" t="n">
        <v>1</v>
      </c>
      <c r="H73" t="n">
        <v>1</v>
      </c>
      <c r="I73" t="n">
        <v>1</v>
      </c>
      <c r="J73" t="n">
        <v>1</v>
      </c>
      <c r="K73" t="n">
        <v>1</v>
      </c>
      <c r="L73" t="n">
        <v>1</v>
      </c>
      <c r="M73" t="n">
        <v>1</v>
      </c>
      <c r="N73" t="n">
        <v>1</v>
      </c>
      <c r="O73" t="n">
        <v>1</v>
      </c>
      <c r="P73" t="n">
        <v>1</v>
      </c>
      <c r="Q73" t="n">
        <v>1</v>
      </c>
      <c r="R73" t="n">
        <v>1</v>
      </c>
      <c r="S73" t="n">
        <v>1</v>
      </c>
      <c r="T73" t="n">
        <v>1</v>
      </c>
      <c r="U73" t="n">
        <v>1</v>
      </c>
      <c r="V73" t="n">
        <v>1</v>
      </c>
      <c r="W73" t="n">
        <v>1</v>
      </c>
      <c r="X73" t="n">
        <v>1</v>
      </c>
      <c r="Y73" t="n">
        <v>1</v>
      </c>
      <c r="Z73" t="n">
        <v>1</v>
      </c>
      <c r="AA73" t="n">
        <v>1</v>
      </c>
      <c r="AB73" t="n">
        <v>1</v>
      </c>
      <c r="AC73" t="n">
        <v>1</v>
      </c>
      <c r="AD73" t="n">
        <v>1</v>
      </c>
      <c r="AE73" t="n">
        <v>1</v>
      </c>
      <c r="AF73" t="n">
        <v>1</v>
      </c>
      <c r="AG73" t="n">
        <v>1</v>
      </c>
      <c r="AH73" t="n">
        <v>1</v>
      </c>
      <c r="AI73" t="n">
        <v>1</v>
      </c>
      <c r="AJ73" t="n">
        <v>1</v>
      </c>
      <c r="AK73" t="n">
        <v>1</v>
      </c>
      <c r="AL73" t="n">
        <v>1</v>
      </c>
      <c r="AM73" t="n">
        <v>1</v>
      </c>
      <c r="AN73" t="n">
        <v>1</v>
      </c>
      <c r="AO73" t="n">
        <v>1</v>
      </c>
      <c r="AP73" t="n">
        <v>1</v>
      </c>
      <c r="AQ73" t="n">
        <v>0</v>
      </c>
      <c r="AR73" t="n">
        <v>1</v>
      </c>
      <c r="AS73" t="n">
        <v>1</v>
      </c>
      <c r="AT73" t="n">
        <v>1</v>
      </c>
      <c r="AU73" t="n">
        <v>1</v>
      </c>
      <c r="AV73" t="n">
        <v>0</v>
      </c>
      <c r="AW73" t="n">
        <v>1</v>
      </c>
      <c r="AX73" t="n">
        <v>1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1</v>
      </c>
      <c r="BQ73" t="n">
        <v>1</v>
      </c>
      <c r="BR73" t="n">
        <v>1</v>
      </c>
      <c r="BS73" t="n">
        <v>1</v>
      </c>
      <c r="BT73" t="n">
        <v>1</v>
      </c>
      <c r="BU73" t="n">
        <v>1</v>
      </c>
      <c r="BV73" t="n">
        <v>1</v>
      </c>
      <c r="BW73" t="n">
        <v>1</v>
      </c>
      <c r="BX73" t="n">
        <v>1</v>
      </c>
      <c r="BY73" t="n">
        <v>1</v>
      </c>
      <c r="BZ73" t="n">
        <v>1</v>
      </c>
      <c r="CA73" t="n">
        <v>1</v>
      </c>
      <c r="CB73" t="n">
        <v>1</v>
      </c>
      <c r="CC73" t="n">
        <v>1</v>
      </c>
      <c r="CD73" t="n">
        <v>1</v>
      </c>
      <c r="CE73" t="n">
        <v>1</v>
      </c>
      <c r="CF73" t="n">
        <v>1</v>
      </c>
      <c r="CG73" t="n">
        <v>1</v>
      </c>
      <c r="CH73" t="n">
        <v>1</v>
      </c>
      <c r="CI73" t="n">
        <v>1</v>
      </c>
      <c r="CJ73" t="n">
        <v>1</v>
      </c>
      <c r="CK73" t="n">
        <v>1</v>
      </c>
      <c r="CL73" t="n">
        <v>1</v>
      </c>
      <c r="CM73" t="n">
        <v>1</v>
      </c>
      <c r="CN73" t="n">
        <v>1</v>
      </c>
      <c r="CO73" t="n">
        <v>0</v>
      </c>
    </row>
    <row r="74">
      <c r="B74" t="inlineStr">
        <is>
          <t>Oléoprotéagineux graine collecté + imports</t>
        </is>
      </c>
      <c r="C74" t="n">
        <v>1</v>
      </c>
      <c r="D74" t="n">
        <v>1</v>
      </c>
      <c r="E74" t="n">
        <v>1</v>
      </c>
      <c r="F74" t="n">
        <v>1</v>
      </c>
      <c r="G74" t="n">
        <v>1</v>
      </c>
      <c r="H74" t="n">
        <v>1</v>
      </c>
      <c r="I74" t="n">
        <v>1</v>
      </c>
      <c r="J74" t="n">
        <v>1</v>
      </c>
      <c r="K74" t="n">
        <v>1</v>
      </c>
      <c r="L74" t="n">
        <v>1</v>
      </c>
      <c r="M74" t="n">
        <v>1</v>
      </c>
      <c r="N74" t="n">
        <v>1</v>
      </c>
      <c r="O74" t="n">
        <v>1</v>
      </c>
      <c r="P74" t="n">
        <v>1</v>
      </c>
      <c r="Q74" t="n">
        <v>1</v>
      </c>
      <c r="R74" t="n">
        <v>1</v>
      </c>
      <c r="S74" t="n">
        <v>1</v>
      </c>
      <c r="T74" t="n">
        <v>1</v>
      </c>
      <c r="U74" t="n">
        <v>1</v>
      </c>
      <c r="V74" t="n">
        <v>1</v>
      </c>
      <c r="W74" t="n">
        <v>1</v>
      </c>
      <c r="X74" t="n">
        <v>1</v>
      </c>
      <c r="Y74" t="n">
        <v>1</v>
      </c>
      <c r="Z74" t="n">
        <v>1</v>
      </c>
      <c r="AA74" t="n">
        <v>1</v>
      </c>
      <c r="AB74" t="n">
        <v>1</v>
      </c>
      <c r="AC74" t="n">
        <v>1</v>
      </c>
      <c r="AD74" t="n">
        <v>1</v>
      </c>
      <c r="AE74" t="n">
        <v>1</v>
      </c>
      <c r="AF74" t="n">
        <v>1</v>
      </c>
      <c r="AG74" t="n">
        <v>1</v>
      </c>
      <c r="AH74" t="n">
        <v>1</v>
      </c>
      <c r="AI74" t="n">
        <v>1</v>
      </c>
      <c r="AJ74" t="n">
        <v>1</v>
      </c>
      <c r="AK74" t="n">
        <v>1</v>
      </c>
      <c r="AL74" t="n">
        <v>1</v>
      </c>
      <c r="AM74" t="n">
        <v>1</v>
      </c>
      <c r="AN74" t="n">
        <v>1</v>
      </c>
      <c r="AO74" t="n">
        <v>1</v>
      </c>
      <c r="AP74" t="n">
        <v>1</v>
      </c>
      <c r="AQ74" t="n">
        <v>0</v>
      </c>
      <c r="AR74" t="n">
        <v>1</v>
      </c>
      <c r="AS74" t="n">
        <v>1</v>
      </c>
      <c r="AT74" t="n">
        <v>1</v>
      </c>
      <c r="AU74" t="n">
        <v>1</v>
      </c>
      <c r="AV74" t="n">
        <v>0</v>
      </c>
      <c r="AW74" t="n">
        <v>1</v>
      </c>
      <c r="AX74" t="n">
        <v>1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1</v>
      </c>
      <c r="BQ74" t="n">
        <v>1</v>
      </c>
      <c r="BR74" t="n">
        <v>1</v>
      </c>
      <c r="BS74" t="n">
        <v>1</v>
      </c>
      <c r="BT74" t="n">
        <v>1</v>
      </c>
      <c r="BU74" t="n">
        <v>1</v>
      </c>
      <c r="BV74" t="n">
        <v>1</v>
      </c>
      <c r="BW74" t="n">
        <v>1</v>
      </c>
      <c r="BX74" t="n">
        <v>1</v>
      </c>
      <c r="BY74" t="n">
        <v>1</v>
      </c>
      <c r="BZ74" t="n">
        <v>1</v>
      </c>
      <c r="CA74" t="n">
        <v>1</v>
      </c>
      <c r="CB74" t="n">
        <v>1</v>
      </c>
      <c r="CC74" t="n">
        <v>1</v>
      </c>
      <c r="CD74" t="n">
        <v>1</v>
      </c>
      <c r="CE74" t="n">
        <v>1</v>
      </c>
      <c r="CF74" t="n">
        <v>1</v>
      </c>
      <c r="CG74" t="n">
        <v>1</v>
      </c>
      <c r="CH74" t="n">
        <v>1</v>
      </c>
      <c r="CI74" t="n">
        <v>1</v>
      </c>
      <c r="CJ74" t="n">
        <v>1</v>
      </c>
      <c r="CK74" t="n">
        <v>1</v>
      </c>
      <c r="CL74" t="n">
        <v>1</v>
      </c>
      <c r="CM74" t="n">
        <v>1</v>
      </c>
      <c r="CN74" t="n">
        <v>1</v>
      </c>
      <c r="CO74" t="n">
        <v>0</v>
      </c>
    </row>
    <row r="75">
      <c r="B75" t="inlineStr">
        <is>
          <t>Protéagineux graine collecté + imports</t>
        </is>
      </c>
      <c r="C75" t="n">
        <v>1</v>
      </c>
      <c r="D75" t="n">
        <v>1</v>
      </c>
      <c r="E75" t="n">
        <v>1</v>
      </c>
      <c r="F75" t="n">
        <v>1</v>
      </c>
      <c r="G75" t="n">
        <v>1</v>
      </c>
      <c r="H75" t="n">
        <v>1</v>
      </c>
      <c r="I75" t="n">
        <v>1</v>
      </c>
      <c r="J75" t="n">
        <v>1</v>
      </c>
      <c r="K75" t="n">
        <v>1</v>
      </c>
      <c r="L75" t="n">
        <v>1</v>
      </c>
      <c r="M75" t="n">
        <v>1</v>
      </c>
      <c r="N75" t="n">
        <v>1</v>
      </c>
      <c r="O75" t="n">
        <v>1</v>
      </c>
      <c r="P75" t="n">
        <v>1</v>
      </c>
      <c r="Q75" t="n">
        <v>1</v>
      </c>
      <c r="R75" t="n">
        <v>1</v>
      </c>
      <c r="S75" t="n">
        <v>1</v>
      </c>
      <c r="T75" t="n">
        <v>1</v>
      </c>
      <c r="U75" t="n">
        <v>1</v>
      </c>
      <c r="V75" t="n">
        <v>1</v>
      </c>
      <c r="W75" t="n">
        <v>1</v>
      </c>
      <c r="X75" t="n">
        <v>1</v>
      </c>
      <c r="Y75" t="n">
        <v>1</v>
      </c>
      <c r="Z75" t="n">
        <v>1</v>
      </c>
      <c r="AA75" t="n">
        <v>1</v>
      </c>
      <c r="AB75" t="n">
        <v>1</v>
      </c>
      <c r="AC75" t="n">
        <v>1</v>
      </c>
      <c r="AD75" t="n">
        <v>1</v>
      </c>
      <c r="AE75" t="n">
        <v>1</v>
      </c>
      <c r="AF75" t="n">
        <v>1</v>
      </c>
      <c r="AG75" t="n">
        <v>1</v>
      </c>
      <c r="AH75" t="n">
        <v>1</v>
      </c>
      <c r="AI75" t="n">
        <v>1</v>
      </c>
      <c r="AJ75" t="n">
        <v>1</v>
      </c>
      <c r="AK75" t="n">
        <v>1</v>
      </c>
      <c r="AL75" t="n">
        <v>1</v>
      </c>
      <c r="AM75" t="n">
        <v>1</v>
      </c>
      <c r="AN75" t="n">
        <v>1</v>
      </c>
      <c r="AO75" t="n">
        <v>1</v>
      </c>
      <c r="AP75" t="n">
        <v>1</v>
      </c>
      <c r="AQ75" t="n">
        <v>0</v>
      </c>
      <c r="AR75" t="n">
        <v>1</v>
      </c>
      <c r="AS75" t="n">
        <v>1</v>
      </c>
      <c r="AT75" t="n">
        <v>1</v>
      </c>
      <c r="AU75" t="n">
        <v>1</v>
      </c>
      <c r="AV75" t="n">
        <v>0</v>
      </c>
      <c r="AW75" t="n">
        <v>1</v>
      </c>
      <c r="AX75" t="n">
        <v>1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0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1</v>
      </c>
      <c r="BQ75" t="n">
        <v>1</v>
      </c>
      <c r="BR75" t="n">
        <v>1</v>
      </c>
      <c r="BS75" t="n">
        <v>1</v>
      </c>
      <c r="BT75" t="n">
        <v>1</v>
      </c>
      <c r="BU75" t="n">
        <v>1</v>
      </c>
      <c r="BV75" t="n">
        <v>1</v>
      </c>
      <c r="BW75" t="n">
        <v>1</v>
      </c>
      <c r="BX75" t="n">
        <v>1</v>
      </c>
      <c r="BY75" t="n">
        <v>1</v>
      </c>
      <c r="BZ75" t="n">
        <v>1</v>
      </c>
      <c r="CA75" t="n">
        <v>1</v>
      </c>
      <c r="CB75" t="n">
        <v>1</v>
      </c>
      <c r="CC75" t="n">
        <v>1</v>
      </c>
      <c r="CD75" t="n">
        <v>1</v>
      </c>
      <c r="CE75" t="n">
        <v>1</v>
      </c>
      <c r="CF75" t="n">
        <v>1</v>
      </c>
      <c r="CG75" t="n">
        <v>1</v>
      </c>
      <c r="CH75" t="n">
        <v>1</v>
      </c>
      <c r="CI75" t="n">
        <v>1</v>
      </c>
      <c r="CJ75" t="n">
        <v>1</v>
      </c>
      <c r="CK75" t="n">
        <v>1</v>
      </c>
      <c r="CL75" t="n">
        <v>1</v>
      </c>
      <c r="CM75" t="n">
        <v>1</v>
      </c>
      <c r="CN75" t="n">
        <v>1</v>
      </c>
      <c r="CO75" t="n">
        <v>0</v>
      </c>
    </row>
    <row r="76">
      <c r="B76" t="inlineStr">
        <is>
          <t>Féverole graine collecté + imports</t>
        </is>
      </c>
      <c r="C76" t="n">
        <v>1</v>
      </c>
      <c r="D76" t="n">
        <v>1</v>
      </c>
      <c r="E76" t="n">
        <v>1</v>
      </c>
      <c r="F76" t="n">
        <v>1</v>
      </c>
      <c r="G76" t="n">
        <v>1</v>
      </c>
      <c r="H76" t="n">
        <v>1</v>
      </c>
      <c r="I76" t="n">
        <v>1</v>
      </c>
      <c r="J76" t="n">
        <v>1</v>
      </c>
      <c r="K76" t="n">
        <v>1</v>
      </c>
      <c r="L76" t="n">
        <v>1</v>
      </c>
      <c r="M76" t="n">
        <v>1</v>
      </c>
      <c r="N76" t="n">
        <v>1</v>
      </c>
      <c r="O76" t="n">
        <v>1</v>
      </c>
      <c r="P76" t="n">
        <v>1</v>
      </c>
      <c r="Q76" t="n">
        <v>1</v>
      </c>
      <c r="R76" t="n">
        <v>1</v>
      </c>
      <c r="S76" t="n">
        <v>1</v>
      </c>
      <c r="T76" t="n">
        <v>1</v>
      </c>
      <c r="U76" t="n">
        <v>1</v>
      </c>
      <c r="V76" t="n">
        <v>1</v>
      </c>
      <c r="W76" t="n">
        <v>1</v>
      </c>
      <c r="X76" t="n">
        <v>1</v>
      </c>
      <c r="Y76" t="n">
        <v>1</v>
      </c>
      <c r="Z76" t="n">
        <v>1</v>
      </c>
      <c r="AA76" t="n">
        <v>1</v>
      </c>
      <c r="AB76" t="n">
        <v>1</v>
      </c>
      <c r="AC76" t="n">
        <v>1</v>
      </c>
      <c r="AD76" t="n">
        <v>1</v>
      </c>
      <c r="AE76" t="n">
        <v>1</v>
      </c>
      <c r="AF76" t="n">
        <v>1</v>
      </c>
      <c r="AG76" t="n">
        <v>1</v>
      </c>
      <c r="AH76" t="n">
        <v>1</v>
      </c>
      <c r="AI76" t="n">
        <v>1</v>
      </c>
      <c r="AJ76" t="n">
        <v>1</v>
      </c>
      <c r="AK76" t="n">
        <v>1</v>
      </c>
      <c r="AL76" t="n">
        <v>1</v>
      </c>
      <c r="AM76" t="n">
        <v>1</v>
      </c>
      <c r="AN76" t="n">
        <v>1</v>
      </c>
      <c r="AO76" t="n">
        <v>1</v>
      </c>
      <c r="AP76" t="n">
        <v>1</v>
      </c>
      <c r="AQ76" t="n">
        <v>0</v>
      </c>
      <c r="AR76" t="n">
        <v>1</v>
      </c>
      <c r="AS76" t="n">
        <v>1</v>
      </c>
      <c r="AT76" t="n">
        <v>1</v>
      </c>
      <c r="AU76" t="n">
        <v>1</v>
      </c>
      <c r="AV76" t="n">
        <v>0</v>
      </c>
      <c r="AW76" t="n">
        <v>1</v>
      </c>
      <c r="AX76" t="n">
        <v>1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0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1</v>
      </c>
      <c r="BQ76" t="n">
        <v>1</v>
      </c>
      <c r="BR76" t="n">
        <v>1</v>
      </c>
      <c r="BS76" t="n">
        <v>1</v>
      </c>
      <c r="BT76" t="n">
        <v>1</v>
      </c>
      <c r="BU76" t="n">
        <v>1</v>
      </c>
      <c r="BV76" t="n">
        <v>1</v>
      </c>
      <c r="BW76" t="n">
        <v>1</v>
      </c>
      <c r="BX76" t="n">
        <v>1</v>
      </c>
      <c r="BY76" t="n">
        <v>1</v>
      </c>
      <c r="BZ76" t="n">
        <v>1</v>
      </c>
      <c r="CA76" t="n">
        <v>1</v>
      </c>
      <c r="CB76" t="n">
        <v>1</v>
      </c>
      <c r="CC76" t="n">
        <v>1</v>
      </c>
      <c r="CD76" t="n">
        <v>1</v>
      </c>
      <c r="CE76" t="n">
        <v>1</v>
      </c>
      <c r="CF76" t="n">
        <v>1</v>
      </c>
      <c r="CG76" t="n">
        <v>1</v>
      </c>
      <c r="CH76" t="n">
        <v>1</v>
      </c>
      <c r="CI76" t="n">
        <v>1</v>
      </c>
      <c r="CJ76" t="n">
        <v>1</v>
      </c>
      <c r="CK76" t="n">
        <v>1</v>
      </c>
      <c r="CL76" t="n">
        <v>1</v>
      </c>
      <c r="CM76" t="n">
        <v>1</v>
      </c>
      <c r="CN76" t="n">
        <v>1</v>
      </c>
      <c r="CO76" t="n">
        <v>0</v>
      </c>
    </row>
    <row r="77">
      <c r="B77" t="inlineStr">
        <is>
          <t>Pois graine collecté + imports</t>
        </is>
      </c>
      <c r="C77" t="n">
        <v>1</v>
      </c>
      <c r="D77" t="n">
        <v>1</v>
      </c>
      <c r="E77" t="n">
        <v>1</v>
      </c>
      <c r="F77" t="n">
        <v>1</v>
      </c>
      <c r="G77" t="n">
        <v>1</v>
      </c>
      <c r="H77" t="n">
        <v>1</v>
      </c>
      <c r="I77" t="n">
        <v>1</v>
      </c>
      <c r="J77" t="n">
        <v>1</v>
      </c>
      <c r="K77" t="n">
        <v>1</v>
      </c>
      <c r="L77" t="n">
        <v>1</v>
      </c>
      <c r="M77" t="n">
        <v>1</v>
      </c>
      <c r="N77" t="n">
        <v>1</v>
      </c>
      <c r="O77" t="n">
        <v>1</v>
      </c>
      <c r="P77" t="n">
        <v>1</v>
      </c>
      <c r="Q77" t="n">
        <v>1</v>
      </c>
      <c r="R77" t="n">
        <v>1</v>
      </c>
      <c r="S77" t="n">
        <v>1</v>
      </c>
      <c r="T77" t="n">
        <v>1</v>
      </c>
      <c r="U77" t="n">
        <v>1</v>
      </c>
      <c r="V77" t="n">
        <v>1</v>
      </c>
      <c r="W77" t="n">
        <v>1</v>
      </c>
      <c r="X77" t="n">
        <v>1</v>
      </c>
      <c r="Y77" t="n">
        <v>1</v>
      </c>
      <c r="Z77" t="n">
        <v>1</v>
      </c>
      <c r="AA77" t="n">
        <v>1</v>
      </c>
      <c r="AB77" t="n">
        <v>1</v>
      </c>
      <c r="AC77" t="n">
        <v>1</v>
      </c>
      <c r="AD77" t="n">
        <v>1</v>
      </c>
      <c r="AE77" t="n">
        <v>1</v>
      </c>
      <c r="AF77" t="n">
        <v>1</v>
      </c>
      <c r="AG77" t="n">
        <v>1</v>
      </c>
      <c r="AH77" t="n">
        <v>1</v>
      </c>
      <c r="AI77" t="n">
        <v>1</v>
      </c>
      <c r="AJ77" t="n">
        <v>1</v>
      </c>
      <c r="AK77" t="n">
        <v>1</v>
      </c>
      <c r="AL77" t="n">
        <v>1</v>
      </c>
      <c r="AM77" t="n">
        <v>1</v>
      </c>
      <c r="AN77" t="n">
        <v>1</v>
      </c>
      <c r="AO77" t="n">
        <v>1</v>
      </c>
      <c r="AP77" t="n">
        <v>1</v>
      </c>
      <c r="AQ77" t="n">
        <v>0</v>
      </c>
      <c r="AR77" t="n">
        <v>1</v>
      </c>
      <c r="AS77" t="n">
        <v>1</v>
      </c>
      <c r="AT77" t="n">
        <v>1</v>
      </c>
      <c r="AU77" t="n">
        <v>1</v>
      </c>
      <c r="AV77" t="n">
        <v>0</v>
      </c>
      <c r="AW77" t="n">
        <v>1</v>
      </c>
      <c r="AX77" t="n">
        <v>1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0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1</v>
      </c>
      <c r="BQ77" t="n">
        <v>1</v>
      </c>
      <c r="BR77" t="n">
        <v>1</v>
      </c>
      <c r="BS77" t="n">
        <v>1</v>
      </c>
      <c r="BT77" t="n">
        <v>1</v>
      </c>
      <c r="BU77" t="n">
        <v>1</v>
      </c>
      <c r="BV77" t="n">
        <v>1</v>
      </c>
      <c r="BW77" t="n">
        <v>1</v>
      </c>
      <c r="BX77" t="n">
        <v>1</v>
      </c>
      <c r="BY77" t="n">
        <v>1</v>
      </c>
      <c r="BZ77" t="n">
        <v>1</v>
      </c>
      <c r="CA77" t="n">
        <v>1</v>
      </c>
      <c r="CB77" t="n">
        <v>1</v>
      </c>
      <c r="CC77" t="n">
        <v>1</v>
      </c>
      <c r="CD77" t="n">
        <v>1</v>
      </c>
      <c r="CE77" t="n">
        <v>1</v>
      </c>
      <c r="CF77" t="n">
        <v>1</v>
      </c>
      <c r="CG77" t="n">
        <v>1</v>
      </c>
      <c r="CH77" t="n">
        <v>1</v>
      </c>
      <c r="CI77" t="n">
        <v>1</v>
      </c>
      <c r="CJ77" t="n">
        <v>1</v>
      </c>
      <c r="CK77" t="n">
        <v>1</v>
      </c>
      <c r="CL77" t="n">
        <v>1</v>
      </c>
      <c r="CM77" t="n">
        <v>1</v>
      </c>
      <c r="CN77" t="n">
        <v>1</v>
      </c>
      <c r="CO77" t="n">
        <v>0</v>
      </c>
    </row>
    <row r="78">
      <c r="B78" t="inlineStr">
        <is>
          <t>Autres oléoprotéagineux graine  collecté + imports</t>
        </is>
      </c>
      <c r="C78" t="n">
        <v>1</v>
      </c>
      <c r="D78" t="n">
        <v>1</v>
      </c>
      <c r="E78" t="n">
        <v>1</v>
      </c>
      <c r="F78" t="n">
        <v>1</v>
      </c>
      <c r="G78" t="n">
        <v>1</v>
      </c>
      <c r="H78" t="n">
        <v>1</v>
      </c>
      <c r="I78" t="n">
        <v>1</v>
      </c>
      <c r="J78" t="n">
        <v>1</v>
      </c>
      <c r="K78" t="n">
        <v>1</v>
      </c>
      <c r="L78" t="n">
        <v>1</v>
      </c>
      <c r="M78" t="n">
        <v>1</v>
      </c>
      <c r="N78" t="n">
        <v>1</v>
      </c>
      <c r="O78" t="n">
        <v>1</v>
      </c>
      <c r="P78" t="n">
        <v>1</v>
      </c>
      <c r="Q78" t="n">
        <v>1</v>
      </c>
      <c r="R78" t="n">
        <v>1</v>
      </c>
      <c r="S78" t="n">
        <v>1</v>
      </c>
      <c r="T78" t="n">
        <v>1</v>
      </c>
      <c r="U78" t="n">
        <v>1</v>
      </c>
      <c r="V78" t="n">
        <v>1</v>
      </c>
      <c r="W78" t="n">
        <v>1</v>
      </c>
      <c r="X78" t="n">
        <v>1</v>
      </c>
      <c r="Y78" t="n">
        <v>1</v>
      </c>
      <c r="Z78" t="n">
        <v>1</v>
      </c>
      <c r="AA78" t="n">
        <v>1</v>
      </c>
      <c r="AB78" t="n">
        <v>1</v>
      </c>
      <c r="AC78" t="n">
        <v>1</v>
      </c>
      <c r="AD78" t="n">
        <v>1</v>
      </c>
      <c r="AE78" t="n">
        <v>1</v>
      </c>
      <c r="AF78" t="n">
        <v>1</v>
      </c>
      <c r="AG78" t="n">
        <v>1</v>
      </c>
      <c r="AH78" t="n">
        <v>1</v>
      </c>
      <c r="AI78" t="n">
        <v>1</v>
      </c>
      <c r="AJ78" t="n">
        <v>1</v>
      </c>
      <c r="AK78" t="n">
        <v>1</v>
      </c>
      <c r="AL78" t="n">
        <v>1</v>
      </c>
      <c r="AM78" t="n">
        <v>1</v>
      </c>
      <c r="AN78" t="n">
        <v>1</v>
      </c>
      <c r="AO78" t="n">
        <v>1</v>
      </c>
      <c r="AP78" t="n">
        <v>1</v>
      </c>
      <c r="AQ78" t="n">
        <v>0</v>
      </c>
      <c r="AR78" t="n">
        <v>1</v>
      </c>
      <c r="AS78" t="n">
        <v>1</v>
      </c>
      <c r="AT78" t="n">
        <v>1</v>
      </c>
      <c r="AU78" t="n">
        <v>1</v>
      </c>
      <c r="AV78" t="n">
        <v>0</v>
      </c>
      <c r="AW78" t="n">
        <v>1</v>
      </c>
      <c r="AX78" t="n">
        <v>1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0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1</v>
      </c>
      <c r="BQ78" t="n">
        <v>1</v>
      </c>
      <c r="BR78" t="n">
        <v>1</v>
      </c>
      <c r="BS78" t="n">
        <v>1</v>
      </c>
      <c r="BT78" t="n">
        <v>1</v>
      </c>
      <c r="BU78" t="n">
        <v>1</v>
      </c>
      <c r="BV78" t="n">
        <v>1</v>
      </c>
      <c r="BW78" t="n">
        <v>1</v>
      </c>
      <c r="BX78" t="n">
        <v>1</v>
      </c>
      <c r="BY78" t="n">
        <v>1</v>
      </c>
      <c r="BZ78" t="n">
        <v>1</v>
      </c>
      <c r="CA78" t="n">
        <v>1</v>
      </c>
      <c r="CB78" t="n">
        <v>1</v>
      </c>
      <c r="CC78" t="n">
        <v>1</v>
      </c>
      <c r="CD78" t="n">
        <v>1</v>
      </c>
      <c r="CE78" t="n">
        <v>1</v>
      </c>
      <c r="CF78" t="n">
        <v>1</v>
      </c>
      <c r="CG78" t="n">
        <v>1</v>
      </c>
      <c r="CH78" t="n">
        <v>1</v>
      </c>
      <c r="CI78" t="n">
        <v>1</v>
      </c>
      <c r="CJ78" t="n">
        <v>1</v>
      </c>
      <c r="CK78" t="n">
        <v>1</v>
      </c>
      <c r="CL78" t="n">
        <v>1</v>
      </c>
      <c r="CM78" t="n">
        <v>1</v>
      </c>
      <c r="CN78" t="n">
        <v>1</v>
      </c>
      <c r="CO78" t="n">
        <v>0</v>
      </c>
    </row>
    <row r="79">
      <c r="B79" t="inlineStr">
        <is>
          <t>Grains non-collecté</t>
        </is>
      </c>
      <c r="C79" t="n">
        <v>1</v>
      </c>
      <c r="D79" t="n">
        <v>0</v>
      </c>
      <c r="E79" t="n">
        <v>0</v>
      </c>
      <c r="F79" t="n">
        <v>0</v>
      </c>
      <c r="G79" t="n">
        <v>0</v>
      </c>
      <c r="H79" t="n">
        <v>0</v>
      </c>
      <c r="I79" t="n">
        <v>0</v>
      </c>
      <c r="J79" t="n">
        <v>0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1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0</v>
      </c>
      <c r="AW79" t="n">
        <v>0</v>
      </c>
      <c r="AX79" t="n">
        <v>0</v>
      </c>
      <c r="AY79" t="n">
        <v>1</v>
      </c>
      <c r="AZ79" t="n">
        <v>1</v>
      </c>
      <c r="BA79" t="n">
        <v>1</v>
      </c>
      <c r="BB79" t="n">
        <v>1</v>
      </c>
      <c r="BC79" t="n">
        <v>1</v>
      </c>
      <c r="BD79" t="n">
        <v>1</v>
      </c>
      <c r="BE79" t="n">
        <v>1</v>
      </c>
      <c r="BF79" t="n">
        <v>1</v>
      </c>
      <c r="BG79" t="n">
        <v>1</v>
      </c>
      <c r="BH79" t="n">
        <v>1</v>
      </c>
      <c r="BI79" t="n">
        <v>1</v>
      </c>
      <c r="BJ79" t="n">
        <v>1</v>
      </c>
      <c r="BK79" t="n">
        <v>1</v>
      </c>
      <c r="BL79" t="n">
        <v>1</v>
      </c>
      <c r="BM79" t="n">
        <v>1</v>
      </c>
      <c r="BN79" t="n">
        <v>1</v>
      </c>
      <c r="BO79" t="n">
        <v>1</v>
      </c>
      <c r="BP79" t="n">
        <v>0</v>
      </c>
      <c r="BQ79" t="n">
        <v>1</v>
      </c>
      <c r="BR79" t="n">
        <v>1</v>
      </c>
      <c r="BS79" t="n">
        <v>1</v>
      </c>
      <c r="BT79" t="n">
        <v>0</v>
      </c>
      <c r="BU79" t="n">
        <v>1</v>
      </c>
      <c r="BV79" t="n">
        <v>0</v>
      </c>
      <c r="BW79" t="n">
        <v>1</v>
      </c>
      <c r="BX79" t="n">
        <v>1</v>
      </c>
      <c r="BY79" t="n">
        <v>1</v>
      </c>
      <c r="BZ79" t="n">
        <v>1</v>
      </c>
      <c r="CA79" t="n">
        <v>1</v>
      </c>
      <c r="CB79" t="n">
        <v>1</v>
      </c>
      <c r="CC79" t="n">
        <v>1</v>
      </c>
      <c r="CD79" t="n">
        <v>1</v>
      </c>
      <c r="CE79" t="n">
        <v>1</v>
      </c>
      <c r="CF79" t="n">
        <v>0</v>
      </c>
      <c r="CG79" t="n">
        <v>1</v>
      </c>
      <c r="CH79" t="n">
        <v>1</v>
      </c>
      <c r="CI79" t="n">
        <v>1</v>
      </c>
      <c r="CJ79" t="n">
        <v>1</v>
      </c>
      <c r="CK79" t="n">
        <v>1</v>
      </c>
      <c r="CL79" t="n">
        <v>0</v>
      </c>
      <c r="CM79" t="n">
        <v>1</v>
      </c>
      <c r="CN79" t="n">
        <v>1</v>
      </c>
      <c r="CO79" t="n">
        <v>0</v>
      </c>
    </row>
    <row r="80">
      <c r="B80" t="inlineStr">
        <is>
          <t>Céréales grain non-collecté</t>
        </is>
      </c>
      <c r="C80" t="n">
        <v>1</v>
      </c>
      <c r="D80" t="n">
        <v>0</v>
      </c>
      <c r="E80" t="n">
        <v>0</v>
      </c>
      <c r="F80" t="n">
        <v>0</v>
      </c>
      <c r="G80" t="n">
        <v>0</v>
      </c>
      <c r="H80" t="n">
        <v>0</v>
      </c>
      <c r="I80" t="n">
        <v>0</v>
      </c>
      <c r="J80" t="n">
        <v>0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1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0</v>
      </c>
      <c r="AW80" t="n">
        <v>0</v>
      </c>
      <c r="AX80" t="n">
        <v>0</v>
      </c>
      <c r="AY80" t="n">
        <v>1</v>
      </c>
      <c r="AZ80" t="n">
        <v>1</v>
      </c>
      <c r="BA80" t="n">
        <v>1</v>
      </c>
      <c r="BB80" t="n">
        <v>1</v>
      </c>
      <c r="BC80" t="n">
        <v>1</v>
      </c>
      <c r="BD80" t="n">
        <v>1</v>
      </c>
      <c r="BE80" t="n">
        <v>1</v>
      </c>
      <c r="BF80" t="n">
        <v>1</v>
      </c>
      <c r="BG80" t="n">
        <v>1</v>
      </c>
      <c r="BH80" t="n">
        <v>1</v>
      </c>
      <c r="BI80" t="n">
        <v>1</v>
      </c>
      <c r="BJ80" t="n">
        <v>1</v>
      </c>
      <c r="BK80" t="n">
        <v>1</v>
      </c>
      <c r="BL80" t="n">
        <v>1</v>
      </c>
      <c r="BM80" t="n">
        <v>1</v>
      </c>
      <c r="BN80" t="n">
        <v>1</v>
      </c>
      <c r="BO80" t="n">
        <v>1</v>
      </c>
      <c r="BP80" t="n">
        <v>0</v>
      </c>
      <c r="BQ80" t="n">
        <v>1</v>
      </c>
      <c r="BR80" t="n">
        <v>1</v>
      </c>
      <c r="BS80" t="n">
        <v>1</v>
      </c>
      <c r="BT80" t="n">
        <v>0</v>
      </c>
      <c r="BU80" t="n">
        <v>1</v>
      </c>
      <c r="BV80" t="n">
        <v>0</v>
      </c>
      <c r="BW80" t="n">
        <v>1</v>
      </c>
      <c r="BX80" t="n">
        <v>1</v>
      </c>
      <c r="BY80" t="n">
        <v>1</v>
      </c>
      <c r="BZ80" t="n">
        <v>1</v>
      </c>
      <c r="CA80" t="n">
        <v>1</v>
      </c>
      <c r="CB80" t="n">
        <v>1</v>
      </c>
      <c r="CC80" t="n">
        <v>1</v>
      </c>
      <c r="CD80" t="n">
        <v>1</v>
      </c>
      <c r="CE80" t="n">
        <v>1</v>
      </c>
      <c r="CF80" t="n">
        <v>0</v>
      </c>
      <c r="CG80" t="n">
        <v>1</v>
      </c>
      <c r="CH80" t="n">
        <v>1</v>
      </c>
      <c r="CI80" t="n">
        <v>1</v>
      </c>
      <c r="CJ80" t="n">
        <v>1</v>
      </c>
      <c r="CK80" t="n">
        <v>1</v>
      </c>
      <c r="CL80" t="n">
        <v>0</v>
      </c>
      <c r="CM80" t="n">
        <v>1</v>
      </c>
      <c r="CN80" t="n">
        <v>1</v>
      </c>
      <c r="CO80" t="n">
        <v>0</v>
      </c>
    </row>
    <row r="81">
      <c r="B81" t="inlineStr">
        <is>
          <t>Blétendre grain non-collecté</t>
        </is>
      </c>
      <c r="C81" t="n">
        <v>1</v>
      </c>
      <c r="D81" t="n">
        <v>0</v>
      </c>
      <c r="E81" t="n">
        <v>0</v>
      </c>
      <c r="F81" t="n">
        <v>0</v>
      </c>
      <c r="G81" t="n">
        <v>0</v>
      </c>
      <c r="H81" t="n">
        <v>0</v>
      </c>
      <c r="I81" t="n">
        <v>0</v>
      </c>
      <c r="J81" t="n">
        <v>0</v>
      </c>
      <c r="K81" t="n">
        <v>0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0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1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1</v>
      </c>
      <c r="AZ81" t="n">
        <v>1</v>
      </c>
      <c r="BA81" t="n">
        <v>1</v>
      </c>
      <c r="BB81" t="n">
        <v>1</v>
      </c>
      <c r="BC81" t="n">
        <v>1</v>
      </c>
      <c r="BD81" t="n">
        <v>1</v>
      </c>
      <c r="BE81" t="n">
        <v>1</v>
      </c>
      <c r="BF81" t="n">
        <v>1</v>
      </c>
      <c r="BG81" t="n">
        <v>1</v>
      </c>
      <c r="BH81" t="n">
        <v>1</v>
      </c>
      <c r="BI81" t="n">
        <v>1</v>
      </c>
      <c r="BJ81" t="n">
        <v>1</v>
      </c>
      <c r="BK81" t="n">
        <v>1</v>
      </c>
      <c r="BL81" t="n">
        <v>1</v>
      </c>
      <c r="BM81" t="n">
        <v>1</v>
      </c>
      <c r="BN81" t="n">
        <v>1</v>
      </c>
      <c r="BO81" t="n">
        <v>1</v>
      </c>
      <c r="BP81" t="n">
        <v>0</v>
      </c>
      <c r="BQ81" t="n">
        <v>1</v>
      </c>
      <c r="BR81" t="n">
        <v>1</v>
      </c>
      <c r="BS81" t="n">
        <v>1</v>
      </c>
      <c r="BT81" t="n">
        <v>0</v>
      </c>
      <c r="BU81" t="n">
        <v>1</v>
      </c>
      <c r="BV81" t="n">
        <v>0</v>
      </c>
      <c r="BW81" t="n">
        <v>1</v>
      </c>
      <c r="BX81" t="n">
        <v>1</v>
      </c>
      <c r="BY81" t="n">
        <v>1</v>
      </c>
      <c r="BZ81" t="n">
        <v>1</v>
      </c>
      <c r="CA81" t="n">
        <v>1</v>
      </c>
      <c r="CB81" t="n">
        <v>1</v>
      </c>
      <c r="CC81" t="n">
        <v>1</v>
      </c>
      <c r="CD81" t="n">
        <v>1</v>
      </c>
      <c r="CE81" t="n">
        <v>1</v>
      </c>
      <c r="CF81" t="n">
        <v>0</v>
      </c>
      <c r="CG81" t="n">
        <v>1</v>
      </c>
      <c r="CH81" t="n">
        <v>1</v>
      </c>
      <c r="CI81" t="n">
        <v>1</v>
      </c>
      <c r="CJ81" t="n">
        <v>1</v>
      </c>
      <c r="CK81" t="n">
        <v>1</v>
      </c>
      <c r="CL81" t="n">
        <v>0</v>
      </c>
      <c r="CM81" t="n">
        <v>1</v>
      </c>
      <c r="CN81" t="n">
        <v>1</v>
      </c>
      <c r="CO81" t="n">
        <v>0</v>
      </c>
    </row>
    <row r="82">
      <c r="B82" t="inlineStr">
        <is>
          <t>Maïs grain non-collecté</t>
        </is>
      </c>
      <c r="C82" t="n">
        <v>1</v>
      </c>
      <c r="D82" t="n">
        <v>0</v>
      </c>
      <c r="E82" t="n">
        <v>0</v>
      </c>
      <c r="F82" t="n">
        <v>0</v>
      </c>
      <c r="G82" t="n">
        <v>0</v>
      </c>
      <c r="H82" t="n">
        <v>0</v>
      </c>
      <c r="I82" t="n">
        <v>0</v>
      </c>
      <c r="J82" t="n">
        <v>0</v>
      </c>
      <c r="K82" t="n">
        <v>0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0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1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1</v>
      </c>
      <c r="AZ82" t="n">
        <v>1</v>
      </c>
      <c r="BA82" t="n">
        <v>1</v>
      </c>
      <c r="BB82" t="n">
        <v>1</v>
      </c>
      <c r="BC82" t="n">
        <v>1</v>
      </c>
      <c r="BD82" t="n">
        <v>1</v>
      </c>
      <c r="BE82" t="n">
        <v>1</v>
      </c>
      <c r="BF82" t="n">
        <v>1</v>
      </c>
      <c r="BG82" t="n">
        <v>1</v>
      </c>
      <c r="BH82" t="n">
        <v>1</v>
      </c>
      <c r="BI82" t="n">
        <v>1</v>
      </c>
      <c r="BJ82" t="n">
        <v>1</v>
      </c>
      <c r="BK82" t="n">
        <v>1</v>
      </c>
      <c r="BL82" t="n">
        <v>1</v>
      </c>
      <c r="BM82" t="n">
        <v>1</v>
      </c>
      <c r="BN82" t="n">
        <v>1</v>
      </c>
      <c r="BO82" t="n">
        <v>1</v>
      </c>
      <c r="BP82" t="n">
        <v>0</v>
      </c>
      <c r="BQ82" t="n">
        <v>1</v>
      </c>
      <c r="BR82" t="n">
        <v>1</v>
      </c>
      <c r="BS82" t="n">
        <v>1</v>
      </c>
      <c r="BT82" t="n">
        <v>0</v>
      </c>
      <c r="BU82" t="n">
        <v>1</v>
      </c>
      <c r="BV82" t="n">
        <v>0</v>
      </c>
      <c r="BW82" t="n">
        <v>1</v>
      </c>
      <c r="BX82" t="n">
        <v>1</v>
      </c>
      <c r="BY82" t="n">
        <v>1</v>
      </c>
      <c r="BZ82" t="n">
        <v>1</v>
      </c>
      <c r="CA82" t="n">
        <v>1</v>
      </c>
      <c r="CB82" t="n">
        <v>1</v>
      </c>
      <c r="CC82" t="n">
        <v>1</v>
      </c>
      <c r="CD82" t="n">
        <v>1</v>
      </c>
      <c r="CE82" t="n">
        <v>1</v>
      </c>
      <c r="CF82" t="n">
        <v>0</v>
      </c>
      <c r="CG82" t="n">
        <v>1</v>
      </c>
      <c r="CH82" t="n">
        <v>1</v>
      </c>
      <c r="CI82" t="n">
        <v>1</v>
      </c>
      <c r="CJ82" t="n">
        <v>1</v>
      </c>
      <c r="CK82" t="n">
        <v>1</v>
      </c>
      <c r="CL82" t="n">
        <v>0</v>
      </c>
      <c r="CM82" t="n">
        <v>1</v>
      </c>
      <c r="CN82" t="n">
        <v>1</v>
      </c>
      <c r="CO82" t="n">
        <v>0</v>
      </c>
    </row>
    <row r="83">
      <c r="B83" t="inlineStr">
        <is>
          <t>Maïs grain humide (MGH) non-collecté</t>
        </is>
      </c>
      <c r="C83" t="n">
        <v>1</v>
      </c>
      <c r="D83" t="n">
        <v>0</v>
      </c>
      <c r="E83" t="n">
        <v>0</v>
      </c>
      <c r="F83" t="n">
        <v>0</v>
      </c>
      <c r="G83" t="n">
        <v>0</v>
      </c>
      <c r="H83" t="n">
        <v>0</v>
      </c>
      <c r="I83" t="n">
        <v>0</v>
      </c>
      <c r="J83" t="n">
        <v>0</v>
      </c>
      <c r="K83" t="n">
        <v>0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0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1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1</v>
      </c>
      <c r="AZ83" t="n">
        <v>1</v>
      </c>
      <c r="BA83" t="n">
        <v>1</v>
      </c>
      <c r="BB83" t="n">
        <v>1</v>
      </c>
      <c r="BC83" t="n">
        <v>1</v>
      </c>
      <c r="BD83" t="n">
        <v>1</v>
      </c>
      <c r="BE83" t="n">
        <v>1</v>
      </c>
      <c r="BF83" t="n">
        <v>1</v>
      </c>
      <c r="BG83" t="n">
        <v>0</v>
      </c>
      <c r="BH83" t="n">
        <v>0</v>
      </c>
      <c r="BI83" t="n">
        <v>1</v>
      </c>
      <c r="BJ83" t="n">
        <v>1</v>
      </c>
      <c r="BK83" t="n">
        <v>1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1</v>
      </c>
      <c r="BR83" t="n">
        <v>1</v>
      </c>
      <c r="BS83" t="n">
        <v>1</v>
      </c>
      <c r="BT83" t="n">
        <v>0</v>
      </c>
      <c r="BU83" t="n">
        <v>1</v>
      </c>
      <c r="BV83" t="n">
        <v>0</v>
      </c>
      <c r="BW83" t="n">
        <v>1</v>
      </c>
      <c r="BX83" t="n">
        <v>1</v>
      </c>
      <c r="BY83" t="n">
        <v>1</v>
      </c>
      <c r="BZ83" t="n">
        <v>1</v>
      </c>
      <c r="CA83" t="n">
        <v>1</v>
      </c>
      <c r="CB83" t="n">
        <v>0</v>
      </c>
      <c r="CC83" t="n">
        <v>0</v>
      </c>
      <c r="CD83" t="n">
        <v>1</v>
      </c>
      <c r="CE83" t="n">
        <v>1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1</v>
      </c>
      <c r="CL83" t="n">
        <v>0</v>
      </c>
      <c r="CM83" t="n">
        <v>1</v>
      </c>
      <c r="CN83" t="n">
        <v>0</v>
      </c>
      <c r="CO83" t="n">
        <v>0</v>
      </c>
    </row>
    <row r="84">
      <c r="B84" t="inlineStr">
        <is>
          <t>Orge grain non-collecté</t>
        </is>
      </c>
      <c r="C84" t="n">
        <v>1</v>
      </c>
      <c r="D84" t="n">
        <v>0</v>
      </c>
      <c r="E84" t="n">
        <v>0</v>
      </c>
      <c r="F84" t="n">
        <v>0</v>
      </c>
      <c r="G84" t="n">
        <v>0</v>
      </c>
      <c r="H84" t="n">
        <v>0</v>
      </c>
      <c r="I84" t="n">
        <v>0</v>
      </c>
      <c r="J84" t="n">
        <v>0</v>
      </c>
      <c r="K84" t="n">
        <v>0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0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1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1</v>
      </c>
      <c r="AZ84" t="n">
        <v>1</v>
      </c>
      <c r="BA84" t="n">
        <v>1</v>
      </c>
      <c r="BB84" t="n">
        <v>1</v>
      </c>
      <c r="BC84" t="n">
        <v>1</v>
      </c>
      <c r="BD84" t="n">
        <v>1</v>
      </c>
      <c r="BE84" t="n">
        <v>1</v>
      </c>
      <c r="BF84" t="n">
        <v>1</v>
      </c>
      <c r="BG84" t="n">
        <v>1</v>
      </c>
      <c r="BH84" t="n">
        <v>1</v>
      </c>
      <c r="BI84" t="n">
        <v>1</v>
      </c>
      <c r="BJ84" t="n">
        <v>1</v>
      </c>
      <c r="BK84" t="n">
        <v>1</v>
      </c>
      <c r="BL84" t="n">
        <v>1</v>
      </c>
      <c r="BM84" t="n">
        <v>1</v>
      </c>
      <c r="BN84" t="n">
        <v>1</v>
      </c>
      <c r="BO84" t="n">
        <v>1</v>
      </c>
      <c r="BP84" t="n">
        <v>0</v>
      </c>
      <c r="BQ84" t="n">
        <v>1</v>
      </c>
      <c r="BR84" t="n">
        <v>1</v>
      </c>
      <c r="BS84" t="n">
        <v>1</v>
      </c>
      <c r="BT84" t="n">
        <v>0</v>
      </c>
      <c r="BU84" t="n">
        <v>1</v>
      </c>
      <c r="BV84" t="n">
        <v>0</v>
      </c>
      <c r="BW84" t="n">
        <v>1</v>
      </c>
      <c r="BX84" t="n">
        <v>1</v>
      </c>
      <c r="BY84" t="n">
        <v>1</v>
      </c>
      <c r="BZ84" t="n">
        <v>1</v>
      </c>
      <c r="CA84" t="n">
        <v>1</v>
      </c>
      <c r="CB84" t="n">
        <v>1</v>
      </c>
      <c r="CC84" t="n">
        <v>1</v>
      </c>
      <c r="CD84" t="n">
        <v>1</v>
      </c>
      <c r="CE84" t="n">
        <v>1</v>
      </c>
      <c r="CF84" t="n">
        <v>0</v>
      </c>
      <c r="CG84" t="n">
        <v>1</v>
      </c>
      <c r="CH84" t="n">
        <v>1</v>
      </c>
      <c r="CI84" t="n">
        <v>1</v>
      </c>
      <c r="CJ84" t="n">
        <v>1</v>
      </c>
      <c r="CK84" t="n">
        <v>1</v>
      </c>
      <c r="CL84" t="n">
        <v>0</v>
      </c>
      <c r="CM84" t="n">
        <v>1</v>
      </c>
      <c r="CN84" t="n">
        <v>1</v>
      </c>
      <c r="CO84" t="n">
        <v>0</v>
      </c>
    </row>
    <row r="85">
      <c r="B85" t="inlineStr">
        <is>
          <t>Triticale grain non-collecté</t>
        </is>
      </c>
      <c r="C85" t="n">
        <v>1</v>
      </c>
      <c r="D85" t="n">
        <v>0</v>
      </c>
      <c r="E85" t="n">
        <v>0</v>
      </c>
      <c r="F85" t="n">
        <v>0</v>
      </c>
      <c r="G85" t="n">
        <v>0</v>
      </c>
      <c r="H85" t="n">
        <v>0</v>
      </c>
      <c r="I85" t="n">
        <v>0</v>
      </c>
      <c r="J85" t="n">
        <v>0</v>
      </c>
      <c r="K85" t="n">
        <v>0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0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1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0</v>
      </c>
      <c r="AW85" t="n">
        <v>0</v>
      </c>
      <c r="AX85" t="n">
        <v>0</v>
      </c>
      <c r="AY85" t="n">
        <v>1</v>
      </c>
      <c r="AZ85" t="n">
        <v>1</v>
      </c>
      <c r="BA85" t="n">
        <v>1</v>
      </c>
      <c r="BB85" t="n">
        <v>1</v>
      </c>
      <c r="BC85" t="n">
        <v>1</v>
      </c>
      <c r="BD85" t="n">
        <v>1</v>
      </c>
      <c r="BE85" t="n">
        <v>1</v>
      </c>
      <c r="BF85" t="n">
        <v>1</v>
      </c>
      <c r="BG85" t="n">
        <v>1</v>
      </c>
      <c r="BH85" t="n">
        <v>1</v>
      </c>
      <c r="BI85" t="n">
        <v>1</v>
      </c>
      <c r="BJ85" t="n">
        <v>1</v>
      </c>
      <c r="BK85" t="n">
        <v>1</v>
      </c>
      <c r="BL85" t="n">
        <v>1</v>
      </c>
      <c r="BM85" t="n">
        <v>1</v>
      </c>
      <c r="BN85" t="n">
        <v>1</v>
      </c>
      <c r="BO85" t="n">
        <v>1</v>
      </c>
      <c r="BP85" t="n">
        <v>0</v>
      </c>
      <c r="BQ85" t="n">
        <v>1</v>
      </c>
      <c r="BR85" t="n">
        <v>1</v>
      </c>
      <c r="BS85" t="n">
        <v>1</v>
      </c>
      <c r="BT85" t="n">
        <v>0</v>
      </c>
      <c r="BU85" t="n">
        <v>1</v>
      </c>
      <c r="BV85" t="n">
        <v>0</v>
      </c>
      <c r="BW85" t="n">
        <v>1</v>
      </c>
      <c r="BX85" t="n">
        <v>1</v>
      </c>
      <c r="BY85" t="n">
        <v>1</v>
      </c>
      <c r="BZ85" t="n">
        <v>1</v>
      </c>
      <c r="CA85" t="n">
        <v>1</v>
      </c>
      <c r="CB85" t="n">
        <v>1</v>
      </c>
      <c r="CC85" t="n">
        <v>1</v>
      </c>
      <c r="CD85" t="n">
        <v>1</v>
      </c>
      <c r="CE85" t="n">
        <v>1</v>
      </c>
      <c r="CF85" t="n">
        <v>0</v>
      </c>
      <c r="CG85" t="n">
        <v>1</v>
      </c>
      <c r="CH85" t="n">
        <v>1</v>
      </c>
      <c r="CI85" t="n">
        <v>1</v>
      </c>
      <c r="CJ85" t="n">
        <v>1</v>
      </c>
      <c r="CK85" t="n">
        <v>1</v>
      </c>
      <c r="CL85" t="n">
        <v>0</v>
      </c>
      <c r="CM85" t="n">
        <v>1</v>
      </c>
      <c r="CN85" t="n">
        <v>1</v>
      </c>
      <c r="CO85" t="n">
        <v>0</v>
      </c>
    </row>
    <row r="86">
      <c r="B86" t="inlineStr">
        <is>
          <t>Autres céréales grain non-collecté</t>
        </is>
      </c>
      <c r="C86" t="n">
        <v>1</v>
      </c>
      <c r="D86" t="n">
        <v>0</v>
      </c>
      <c r="E86" t="n">
        <v>0</v>
      </c>
      <c r="F86" t="n">
        <v>0</v>
      </c>
      <c r="G86" t="n">
        <v>0</v>
      </c>
      <c r="H86" t="n">
        <v>0</v>
      </c>
      <c r="I86" t="n">
        <v>0</v>
      </c>
      <c r="J86" t="n">
        <v>0</v>
      </c>
      <c r="K86" t="n">
        <v>0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0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1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0</v>
      </c>
      <c r="AW86" t="n">
        <v>0</v>
      </c>
      <c r="AX86" t="n">
        <v>0</v>
      </c>
      <c r="AY86" t="n">
        <v>1</v>
      </c>
      <c r="AZ86" t="n">
        <v>1</v>
      </c>
      <c r="BA86" t="n">
        <v>1</v>
      </c>
      <c r="BB86" t="n">
        <v>1</v>
      </c>
      <c r="BC86" t="n">
        <v>1</v>
      </c>
      <c r="BD86" t="n">
        <v>1</v>
      </c>
      <c r="BE86" t="n">
        <v>1</v>
      </c>
      <c r="BF86" t="n">
        <v>1</v>
      </c>
      <c r="BG86" t="n">
        <v>1</v>
      </c>
      <c r="BH86" t="n">
        <v>1</v>
      </c>
      <c r="BI86" t="n">
        <v>1</v>
      </c>
      <c r="BJ86" t="n">
        <v>1</v>
      </c>
      <c r="BK86" t="n">
        <v>1</v>
      </c>
      <c r="BL86" t="n">
        <v>1</v>
      </c>
      <c r="BM86" t="n">
        <v>1</v>
      </c>
      <c r="BN86" t="n">
        <v>1</v>
      </c>
      <c r="BO86" t="n">
        <v>1</v>
      </c>
      <c r="BP86" t="n">
        <v>0</v>
      </c>
      <c r="BQ86" t="n">
        <v>1</v>
      </c>
      <c r="BR86" t="n">
        <v>1</v>
      </c>
      <c r="BS86" t="n">
        <v>1</v>
      </c>
      <c r="BT86" t="n">
        <v>0</v>
      </c>
      <c r="BU86" t="n">
        <v>1</v>
      </c>
      <c r="BV86" t="n">
        <v>0</v>
      </c>
      <c r="BW86" t="n">
        <v>1</v>
      </c>
      <c r="BX86" t="n">
        <v>1</v>
      </c>
      <c r="BY86" t="n">
        <v>1</v>
      </c>
      <c r="BZ86" t="n">
        <v>1</v>
      </c>
      <c r="CA86" t="n">
        <v>1</v>
      </c>
      <c r="CB86" t="n">
        <v>1</v>
      </c>
      <c r="CC86" t="n">
        <v>1</v>
      </c>
      <c r="CD86" t="n">
        <v>1</v>
      </c>
      <c r="CE86" t="n">
        <v>1</v>
      </c>
      <c r="CF86" t="n">
        <v>0</v>
      </c>
      <c r="CG86" t="n">
        <v>1</v>
      </c>
      <c r="CH86" t="n">
        <v>1</v>
      </c>
      <c r="CI86" t="n">
        <v>1</v>
      </c>
      <c r="CJ86" t="n">
        <v>1</v>
      </c>
      <c r="CK86" t="n">
        <v>1</v>
      </c>
      <c r="CL86" t="n">
        <v>0</v>
      </c>
      <c r="CM86" t="n">
        <v>1</v>
      </c>
      <c r="CN86" t="n">
        <v>1</v>
      </c>
      <c r="CO86" t="n">
        <v>0</v>
      </c>
    </row>
    <row r="87">
      <c r="B87" t="inlineStr">
        <is>
          <t>Oléoprotéagineux graine non-collecté</t>
        </is>
      </c>
      <c r="C87" t="n">
        <v>1</v>
      </c>
      <c r="D87" t="n">
        <v>0</v>
      </c>
      <c r="E87" t="n">
        <v>0</v>
      </c>
      <c r="F87" t="n">
        <v>0</v>
      </c>
      <c r="G87" t="n">
        <v>0</v>
      </c>
      <c r="H87" t="n">
        <v>0</v>
      </c>
      <c r="I87" t="n">
        <v>0</v>
      </c>
      <c r="J87" t="n">
        <v>0</v>
      </c>
      <c r="K87" t="n">
        <v>0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0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1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0</v>
      </c>
      <c r="AW87" t="n">
        <v>0</v>
      </c>
      <c r="AX87" t="n">
        <v>0</v>
      </c>
      <c r="AY87" t="n">
        <v>1</v>
      </c>
      <c r="AZ87" t="n">
        <v>1</v>
      </c>
      <c r="BA87" t="n">
        <v>1</v>
      </c>
      <c r="BB87" t="n">
        <v>1</v>
      </c>
      <c r="BC87" t="n">
        <v>1</v>
      </c>
      <c r="BD87" t="n">
        <v>1</v>
      </c>
      <c r="BE87" t="n">
        <v>1</v>
      </c>
      <c r="BF87" t="n">
        <v>1</v>
      </c>
      <c r="BG87" t="n">
        <v>1</v>
      </c>
      <c r="BH87" t="n">
        <v>1</v>
      </c>
      <c r="BI87" t="n">
        <v>1</v>
      </c>
      <c r="BJ87" t="n">
        <v>1</v>
      </c>
      <c r="BK87" t="n">
        <v>1</v>
      </c>
      <c r="BL87" t="n">
        <v>1</v>
      </c>
      <c r="BM87" t="n">
        <v>1</v>
      </c>
      <c r="BN87" t="n">
        <v>1</v>
      </c>
      <c r="BO87" t="n">
        <v>1</v>
      </c>
      <c r="BP87" t="n">
        <v>0</v>
      </c>
      <c r="BQ87" t="n">
        <v>1</v>
      </c>
      <c r="BR87" t="n">
        <v>1</v>
      </c>
      <c r="BS87" t="n">
        <v>1</v>
      </c>
      <c r="BT87" t="n">
        <v>0</v>
      </c>
      <c r="BU87" t="n">
        <v>1</v>
      </c>
      <c r="BV87" t="n">
        <v>0</v>
      </c>
      <c r="BW87" t="n">
        <v>1</v>
      </c>
      <c r="BX87" t="n">
        <v>1</v>
      </c>
      <c r="BY87" t="n">
        <v>1</v>
      </c>
      <c r="BZ87" t="n">
        <v>1</v>
      </c>
      <c r="CA87" t="n">
        <v>1</v>
      </c>
      <c r="CB87" t="n">
        <v>1</v>
      </c>
      <c r="CC87" t="n">
        <v>1</v>
      </c>
      <c r="CD87" t="n">
        <v>1</v>
      </c>
      <c r="CE87" t="n">
        <v>1</v>
      </c>
      <c r="CF87" t="n">
        <v>0</v>
      </c>
      <c r="CG87" t="n">
        <v>1</v>
      </c>
      <c r="CH87" t="n">
        <v>1</v>
      </c>
      <c r="CI87" t="n">
        <v>1</v>
      </c>
      <c r="CJ87" t="n">
        <v>1</v>
      </c>
      <c r="CK87" t="n">
        <v>1</v>
      </c>
      <c r="CL87" t="n">
        <v>0</v>
      </c>
      <c r="CM87" t="n">
        <v>1</v>
      </c>
      <c r="CN87" t="n">
        <v>1</v>
      </c>
      <c r="CO87" t="n">
        <v>0</v>
      </c>
    </row>
    <row r="88">
      <c r="B88" t="inlineStr">
        <is>
          <t>Protéagineux graine non-collecté</t>
        </is>
      </c>
      <c r="C88" t="n">
        <v>1</v>
      </c>
      <c r="D88" t="n">
        <v>0</v>
      </c>
      <c r="E88" t="n">
        <v>0</v>
      </c>
      <c r="F88" t="n">
        <v>0</v>
      </c>
      <c r="G88" t="n">
        <v>0</v>
      </c>
      <c r="H88" t="n">
        <v>0</v>
      </c>
      <c r="I88" t="n">
        <v>0</v>
      </c>
      <c r="J88" t="n">
        <v>0</v>
      </c>
      <c r="K88" t="n">
        <v>0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0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1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0</v>
      </c>
      <c r="AW88" t="n">
        <v>0</v>
      </c>
      <c r="AX88" t="n">
        <v>0</v>
      </c>
      <c r="AY88" t="n">
        <v>1</v>
      </c>
      <c r="AZ88" t="n">
        <v>1</v>
      </c>
      <c r="BA88" t="n">
        <v>1</v>
      </c>
      <c r="BB88" t="n">
        <v>1</v>
      </c>
      <c r="BC88" t="n">
        <v>1</v>
      </c>
      <c r="BD88" t="n">
        <v>1</v>
      </c>
      <c r="BE88" t="n">
        <v>1</v>
      </c>
      <c r="BF88" t="n">
        <v>1</v>
      </c>
      <c r="BG88" t="n">
        <v>1</v>
      </c>
      <c r="BH88" t="n">
        <v>1</v>
      </c>
      <c r="BI88" t="n">
        <v>1</v>
      </c>
      <c r="BJ88" t="n">
        <v>1</v>
      </c>
      <c r="BK88" t="n">
        <v>1</v>
      </c>
      <c r="BL88" t="n">
        <v>1</v>
      </c>
      <c r="BM88" t="n">
        <v>1</v>
      </c>
      <c r="BN88" t="n">
        <v>1</v>
      </c>
      <c r="BO88" t="n">
        <v>1</v>
      </c>
      <c r="BP88" t="n">
        <v>0</v>
      </c>
      <c r="BQ88" t="n">
        <v>1</v>
      </c>
      <c r="BR88" t="n">
        <v>1</v>
      </c>
      <c r="BS88" t="n">
        <v>1</v>
      </c>
      <c r="BT88" t="n">
        <v>0</v>
      </c>
      <c r="BU88" t="n">
        <v>1</v>
      </c>
      <c r="BV88" t="n">
        <v>0</v>
      </c>
      <c r="BW88" t="n">
        <v>1</v>
      </c>
      <c r="BX88" t="n">
        <v>1</v>
      </c>
      <c r="BY88" t="n">
        <v>1</v>
      </c>
      <c r="BZ88" t="n">
        <v>1</v>
      </c>
      <c r="CA88" t="n">
        <v>1</v>
      </c>
      <c r="CB88" t="n">
        <v>1</v>
      </c>
      <c r="CC88" t="n">
        <v>1</v>
      </c>
      <c r="CD88" t="n">
        <v>1</v>
      </c>
      <c r="CE88" t="n">
        <v>1</v>
      </c>
      <c r="CF88" t="n">
        <v>0</v>
      </c>
      <c r="CG88" t="n">
        <v>1</v>
      </c>
      <c r="CH88" t="n">
        <v>1</v>
      </c>
      <c r="CI88" t="n">
        <v>1</v>
      </c>
      <c r="CJ88" t="n">
        <v>1</v>
      </c>
      <c r="CK88" t="n">
        <v>1</v>
      </c>
      <c r="CL88" t="n">
        <v>0</v>
      </c>
      <c r="CM88" t="n">
        <v>1</v>
      </c>
      <c r="CN88" t="n">
        <v>1</v>
      </c>
      <c r="CO88" t="n">
        <v>0</v>
      </c>
    </row>
    <row r="89">
      <c r="B89" t="inlineStr">
        <is>
          <t>Féverole graine non-collecté</t>
        </is>
      </c>
      <c r="C89" t="n">
        <v>1</v>
      </c>
      <c r="D89" t="n">
        <v>0</v>
      </c>
      <c r="E89" t="n">
        <v>0</v>
      </c>
      <c r="F89" t="n">
        <v>0</v>
      </c>
      <c r="G89" t="n">
        <v>0</v>
      </c>
      <c r="H89" t="n">
        <v>0</v>
      </c>
      <c r="I89" t="n">
        <v>0</v>
      </c>
      <c r="J89" t="n">
        <v>0</v>
      </c>
      <c r="K89" t="n">
        <v>0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0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1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0</v>
      </c>
      <c r="AW89" t="n">
        <v>0</v>
      </c>
      <c r="AX89" t="n">
        <v>0</v>
      </c>
      <c r="AY89" t="n">
        <v>1</v>
      </c>
      <c r="AZ89" t="n">
        <v>1</v>
      </c>
      <c r="BA89" t="n">
        <v>1</v>
      </c>
      <c r="BB89" t="n">
        <v>1</v>
      </c>
      <c r="BC89" t="n">
        <v>1</v>
      </c>
      <c r="BD89" t="n">
        <v>1</v>
      </c>
      <c r="BE89" t="n">
        <v>1</v>
      </c>
      <c r="BF89" t="n">
        <v>1</v>
      </c>
      <c r="BG89" t="n">
        <v>1</v>
      </c>
      <c r="BH89" t="n">
        <v>1</v>
      </c>
      <c r="BI89" t="n">
        <v>1</v>
      </c>
      <c r="BJ89" t="n">
        <v>1</v>
      </c>
      <c r="BK89" t="n">
        <v>1</v>
      </c>
      <c r="BL89" t="n">
        <v>1</v>
      </c>
      <c r="BM89" t="n">
        <v>1</v>
      </c>
      <c r="BN89" t="n">
        <v>1</v>
      </c>
      <c r="BO89" t="n">
        <v>1</v>
      </c>
      <c r="BP89" t="n">
        <v>0</v>
      </c>
      <c r="BQ89" t="n">
        <v>1</v>
      </c>
      <c r="BR89" t="n">
        <v>1</v>
      </c>
      <c r="BS89" t="n">
        <v>1</v>
      </c>
      <c r="BT89" t="n">
        <v>0</v>
      </c>
      <c r="BU89" t="n">
        <v>1</v>
      </c>
      <c r="BV89" t="n">
        <v>0</v>
      </c>
      <c r="BW89" t="n">
        <v>1</v>
      </c>
      <c r="BX89" t="n">
        <v>1</v>
      </c>
      <c r="BY89" t="n">
        <v>1</v>
      </c>
      <c r="BZ89" t="n">
        <v>1</v>
      </c>
      <c r="CA89" t="n">
        <v>1</v>
      </c>
      <c r="CB89" t="n">
        <v>1</v>
      </c>
      <c r="CC89" t="n">
        <v>1</v>
      </c>
      <c r="CD89" t="n">
        <v>1</v>
      </c>
      <c r="CE89" t="n">
        <v>1</v>
      </c>
      <c r="CF89" t="n">
        <v>0</v>
      </c>
      <c r="CG89" t="n">
        <v>1</v>
      </c>
      <c r="CH89" t="n">
        <v>1</v>
      </c>
      <c r="CI89" t="n">
        <v>1</v>
      </c>
      <c r="CJ89" t="n">
        <v>1</v>
      </c>
      <c r="CK89" t="n">
        <v>1</v>
      </c>
      <c r="CL89" t="n">
        <v>0</v>
      </c>
      <c r="CM89" t="n">
        <v>1</v>
      </c>
      <c r="CN89" t="n">
        <v>1</v>
      </c>
      <c r="CO89" t="n">
        <v>0</v>
      </c>
    </row>
    <row r="90">
      <c r="B90" t="inlineStr">
        <is>
          <t>Pois graine non-collecté</t>
        </is>
      </c>
      <c r="C90" t="n">
        <v>1</v>
      </c>
      <c r="D90" t="n">
        <v>0</v>
      </c>
      <c r="E90" t="n">
        <v>0</v>
      </c>
      <c r="F90" t="n">
        <v>0</v>
      </c>
      <c r="G90" t="n">
        <v>0</v>
      </c>
      <c r="H90" t="n">
        <v>0</v>
      </c>
      <c r="I90" t="n">
        <v>0</v>
      </c>
      <c r="J90" t="n">
        <v>0</v>
      </c>
      <c r="K90" t="n">
        <v>0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0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1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0</v>
      </c>
      <c r="AW90" t="n">
        <v>0</v>
      </c>
      <c r="AX90" t="n">
        <v>0</v>
      </c>
      <c r="AY90" t="n">
        <v>1</v>
      </c>
      <c r="AZ90" t="n">
        <v>1</v>
      </c>
      <c r="BA90" t="n">
        <v>1</v>
      </c>
      <c r="BB90" t="n">
        <v>1</v>
      </c>
      <c r="BC90" t="n">
        <v>1</v>
      </c>
      <c r="BD90" t="n">
        <v>1</v>
      </c>
      <c r="BE90" t="n">
        <v>1</v>
      </c>
      <c r="BF90" t="n">
        <v>1</v>
      </c>
      <c r="BG90" t="n">
        <v>1</v>
      </c>
      <c r="BH90" t="n">
        <v>1</v>
      </c>
      <c r="BI90" t="n">
        <v>1</v>
      </c>
      <c r="BJ90" t="n">
        <v>1</v>
      </c>
      <c r="BK90" t="n">
        <v>1</v>
      </c>
      <c r="BL90" t="n">
        <v>1</v>
      </c>
      <c r="BM90" t="n">
        <v>1</v>
      </c>
      <c r="BN90" t="n">
        <v>1</v>
      </c>
      <c r="BO90" t="n">
        <v>1</v>
      </c>
      <c r="BP90" t="n">
        <v>0</v>
      </c>
      <c r="BQ90" t="n">
        <v>1</v>
      </c>
      <c r="BR90" t="n">
        <v>1</v>
      </c>
      <c r="BS90" t="n">
        <v>1</v>
      </c>
      <c r="BT90" t="n">
        <v>0</v>
      </c>
      <c r="BU90" t="n">
        <v>1</v>
      </c>
      <c r="BV90" t="n">
        <v>0</v>
      </c>
      <c r="BW90" t="n">
        <v>1</v>
      </c>
      <c r="BX90" t="n">
        <v>1</v>
      </c>
      <c r="BY90" t="n">
        <v>1</v>
      </c>
      <c r="BZ90" t="n">
        <v>1</v>
      </c>
      <c r="CA90" t="n">
        <v>1</v>
      </c>
      <c r="CB90" t="n">
        <v>1</v>
      </c>
      <c r="CC90" t="n">
        <v>1</v>
      </c>
      <c r="CD90" t="n">
        <v>1</v>
      </c>
      <c r="CE90" t="n">
        <v>1</v>
      </c>
      <c r="CF90" t="n">
        <v>0</v>
      </c>
      <c r="CG90" t="n">
        <v>1</v>
      </c>
      <c r="CH90" t="n">
        <v>1</v>
      </c>
      <c r="CI90" t="n">
        <v>1</v>
      </c>
      <c r="CJ90" t="n">
        <v>1</v>
      </c>
      <c r="CK90" t="n">
        <v>1</v>
      </c>
      <c r="CL90" t="n">
        <v>0</v>
      </c>
      <c r="CM90" t="n">
        <v>1</v>
      </c>
      <c r="CN90" t="n">
        <v>1</v>
      </c>
      <c r="CO90" t="n">
        <v>0</v>
      </c>
    </row>
    <row r="91">
      <c r="B91" t="inlineStr">
        <is>
          <t>Autres oléoprotéagineux graine  non-collecté</t>
        </is>
      </c>
      <c r="C91" t="n">
        <v>1</v>
      </c>
      <c r="D91" t="n">
        <v>0</v>
      </c>
      <c r="E91" t="n">
        <v>0</v>
      </c>
      <c r="F91" t="n">
        <v>0</v>
      </c>
      <c r="G91" t="n">
        <v>0</v>
      </c>
      <c r="H91" t="n">
        <v>0</v>
      </c>
      <c r="I91" t="n">
        <v>0</v>
      </c>
      <c r="J91" t="n">
        <v>0</v>
      </c>
      <c r="K91" t="n">
        <v>0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0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1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0</v>
      </c>
      <c r="AW91" t="n">
        <v>0</v>
      </c>
      <c r="AX91" t="n">
        <v>0</v>
      </c>
      <c r="AY91" t="n">
        <v>1</v>
      </c>
      <c r="AZ91" t="n">
        <v>1</v>
      </c>
      <c r="BA91" t="n">
        <v>1</v>
      </c>
      <c r="BB91" t="n">
        <v>1</v>
      </c>
      <c r="BC91" t="n">
        <v>1</v>
      </c>
      <c r="BD91" t="n">
        <v>1</v>
      </c>
      <c r="BE91" t="n">
        <v>1</v>
      </c>
      <c r="BF91" t="n">
        <v>1</v>
      </c>
      <c r="BG91" t="n">
        <v>1</v>
      </c>
      <c r="BH91" t="n">
        <v>0</v>
      </c>
      <c r="BI91" t="n">
        <v>1</v>
      </c>
      <c r="BJ91" t="n">
        <v>1</v>
      </c>
      <c r="BK91" t="n">
        <v>1</v>
      </c>
      <c r="BL91" t="n">
        <v>1</v>
      </c>
      <c r="BM91" t="n">
        <v>1</v>
      </c>
      <c r="BN91" t="n">
        <v>1</v>
      </c>
      <c r="BO91" t="n">
        <v>1</v>
      </c>
      <c r="BP91" t="n">
        <v>0</v>
      </c>
      <c r="BQ91" t="n">
        <v>1</v>
      </c>
      <c r="BR91" t="n">
        <v>1</v>
      </c>
      <c r="BS91" t="n">
        <v>1</v>
      </c>
      <c r="BT91" t="n">
        <v>0</v>
      </c>
      <c r="BU91" t="n">
        <v>1</v>
      </c>
      <c r="BV91" t="n">
        <v>0</v>
      </c>
      <c r="BW91" t="n">
        <v>1</v>
      </c>
      <c r="BX91" t="n">
        <v>1</v>
      </c>
      <c r="BY91" t="n">
        <v>1</v>
      </c>
      <c r="BZ91" t="n">
        <v>1</v>
      </c>
      <c r="CA91" t="n">
        <v>1</v>
      </c>
      <c r="CB91" t="n">
        <v>1</v>
      </c>
      <c r="CC91" t="n">
        <v>0</v>
      </c>
      <c r="CD91" t="n">
        <v>1</v>
      </c>
      <c r="CE91" t="n">
        <v>1</v>
      </c>
      <c r="CF91" t="n">
        <v>0</v>
      </c>
      <c r="CG91" t="n">
        <v>1</v>
      </c>
      <c r="CH91" t="n">
        <v>1</v>
      </c>
      <c r="CI91" t="n">
        <v>1</v>
      </c>
      <c r="CJ91" t="n">
        <v>1</v>
      </c>
      <c r="CK91" t="n">
        <v>1</v>
      </c>
      <c r="CL91" t="n">
        <v>0</v>
      </c>
      <c r="CM91" t="n">
        <v>1</v>
      </c>
      <c r="CN91" t="n">
        <v>1</v>
      </c>
      <c r="CO91" t="n">
        <v>0</v>
      </c>
    </row>
    <row r="92">
      <c r="B92" t="inlineStr">
        <is>
          <t>Coproduits</t>
        </is>
      </c>
      <c r="C92" t="n">
        <v>1</v>
      </c>
      <c r="D92" t="n">
        <v>1</v>
      </c>
      <c r="E92" t="n">
        <v>1</v>
      </c>
      <c r="F92" t="n">
        <v>1</v>
      </c>
      <c r="G92" t="n">
        <v>1</v>
      </c>
      <c r="H92" t="n">
        <v>1</v>
      </c>
      <c r="I92" t="n">
        <v>1</v>
      </c>
      <c r="J92" t="n">
        <v>1</v>
      </c>
      <c r="K92" t="n">
        <v>1</v>
      </c>
      <c r="L92" t="n">
        <v>1</v>
      </c>
      <c r="M92" t="n">
        <v>1</v>
      </c>
      <c r="N92" t="n">
        <v>1</v>
      </c>
      <c r="O92" t="n">
        <v>1</v>
      </c>
      <c r="P92" t="n">
        <v>1</v>
      </c>
      <c r="Q92" t="n">
        <v>1</v>
      </c>
      <c r="R92" t="n">
        <v>1</v>
      </c>
      <c r="S92" t="n">
        <v>1</v>
      </c>
      <c r="T92" t="n">
        <v>1</v>
      </c>
      <c r="U92" t="n">
        <v>1</v>
      </c>
      <c r="V92" t="n">
        <v>1</v>
      </c>
      <c r="W92" t="n">
        <v>1</v>
      </c>
      <c r="X92" t="n">
        <v>1</v>
      </c>
      <c r="Y92" t="n">
        <v>1</v>
      </c>
      <c r="Z92" t="n">
        <v>1</v>
      </c>
      <c r="AA92" t="n">
        <v>1</v>
      </c>
      <c r="AB92" t="n">
        <v>1</v>
      </c>
      <c r="AC92" t="n">
        <v>1</v>
      </c>
      <c r="AD92" t="n">
        <v>1</v>
      </c>
      <c r="AE92" t="n">
        <v>1</v>
      </c>
      <c r="AF92" t="n">
        <v>1</v>
      </c>
      <c r="AG92" t="n">
        <v>1</v>
      </c>
      <c r="AH92" t="n">
        <v>1</v>
      </c>
      <c r="AI92" t="n">
        <v>1</v>
      </c>
      <c r="AJ92" t="n">
        <v>1</v>
      </c>
      <c r="AK92" t="n">
        <v>1</v>
      </c>
      <c r="AL92" t="n">
        <v>1</v>
      </c>
      <c r="AM92" t="n">
        <v>1</v>
      </c>
      <c r="AN92" t="n">
        <v>1</v>
      </c>
      <c r="AO92" t="n">
        <v>1</v>
      </c>
      <c r="AP92" t="n">
        <v>1</v>
      </c>
      <c r="AQ92" t="n">
        <v>1</v>
      </c>
      <c r="AR92" t="n">
        <v>1</v>
      </c>
      <c r="AS92" t="n">
        <v>1</v>
      </c>
      <c r="AT92" t="n">
        <v>1</v>
      </c>
      <c r="AU92" t="n">
        <v>1</v>
      </c>
      <c r="AV92" t="n">
        <v>1</v>
      </c>
      <c r="AW92" t="n">
        <v>1</v>
      </c>
      <c r="AX92" t="n">
        <v>1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0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0</v>
      </c>
      <c r="BN92" t="n">
        <v>0</v>
      </c>
      <c r="BO92" t="n">
        <v>0</v>
      </c>
      <c r="BP92" t="n">
        <v>1</v>
      </c>
      <c r="BQ92" t="n">
        <v>1</v>
      </c>
      <c r="BR92" t="n">
        <v>1</v>
      </c>
      <c r="BS92" t="n">
        <v>1</v>
      </c>
      <c r="BT92" t="n">
        <v>1</v>
      </c>
      <c r="BU92" t="n">
        <v>1</v>
      </c>
      <c r="BV92" t="n">
        <v>1</v>
      </c>
      <c r="BW92" t="n">
        <v>1</v>
      </c>
      <c r="BX92" t="n">
        <v>1</v>
      </c>
      <c r="BY92" t="n">
        <v>1</v>
      </c>
      <c r="BZ92" t="n">
        <v>1</v>
      </c>
      <c r="CA92" t="n">
        <v>1</v>
      </c>
      <c r="CB92" t="n">
        <v>1</v>
      </c>
      <c r="CC92" t="n">
        <v>1</v>
      </c>
      <c r="CD92" t="n">
        <v>1</v>
      </c>
      <c r="CE92" t="n">
        <v>1</v>
      </c>
      <c r="CF92" t="n">
        <v>1</v>
      </c>
      <c r="CG92" t="n">
        <v>1</v>
      </c>
      <c r="CH92" t="n">
        <v>1</v>
      </c>
      <c r="CI92" t="n">
        <v>1</v>
      </c>
      <c r="CJ92" t="n">
        <v>1</v>
      </c>
      <c r="CK92" t="n">
        <v>1</v>
      </c>
      <c r="CL92" t="n">
        <v>1</v>
      </c>
      <c r="CM92" t="n">
        <v>1</v>
      </c>
      <c r="CN92" t="n">
        <v>1</v>
      </c>
      <c r="CO92" t="n">
        <v>1</v>
      </c>
    </row>
    <row r="93">
      <c r="B93" t="inlineStr">
        <is>
          <t>CP Cér</t>
        </is>
      </c>
      <c r="C93" t="n">
        <v>1</v>
      </c>
      <c r="D93" t="n">
        <v>1</v>
      </c>
      <c r="E93" t="n">
        <v>1</v>
      </c>
      <c r="F93" t="n">
        <v>1</v>
      </c>
      <c r="G93" t="n">
        <v>1</v>
      </c>
      <c r="H93" t="n">
        <v>1</v>
      </c>
      <c r="I93" t="n">
        <v>1</v>
      </c>
      <c r="J93" t="n">
        <v>1</v>
      </c>
      <c r="K93" t="n">
        <v>1</v>
      </c>
      <c r="L93" t="n">
        <v>1</v>
      </c>
      <c r="M93" t="n">
        <v>1</v>
      </c>
      <c r="N93" t="n">
        <v>1</v>
      </c>
      <c r="O93" t="n">
        <v>1</v>
      </c>
      <c r="P93" t="n">
        <v>1</v>
      </c>
      <c r="Q93" t="n">
        <v>1</v>
      </c>
      <c r="R93" t="n">
        <v>1</v>
      </c>
      <c r="S93" t="n">
        <v>1</v>
      </c>
      <c r="T93" t="n">
        <v>1</v>
      </c>
      <c r="U93" t="n">
        <v>1</v>
      </c>
      <c r="V93" t="n">
        <v>1</v>
      </c>
      <c r="W93" t="n">
        <v>1</v>
      </c>
      <c r="X93" t="n">
        <v>1</v>
      </c>
      <c r="Y93" t="n">
        <v>1</v>
      </c>
      <c r="Z93" t="n">
        <v>1</v>
      </c>
      <c r="AA93" t="n">
        <v>1</v>
      </c>
      <c r="AB93" t="n">
        <v>1</v>
      </c>
      <c r="AC93" t="n">
        <v>1</v>
      </c>
      <c r="AD93" t="n">
        <v>1</v>
      </c>
      <c r="AE93" t="n">
        <v>1</v>
      </c>
      <c r="AF93" t="n">
        <v>1</v>
      </c>
      <c r="AG93" t="n">
        <v>1</v>
      </c>
      <c r="AH93" t="n">
        <v>1</v>
      </c>
      <c r="AI93" t="n">
        <v>1</v>
      </c>
      <c r="AJ93" t="n">
        <v>1</v>
      </c>
      <c r="AK93" t="n">
        <v>1</v>
      </c>
      <c r="AL93" t="n">
        <v>1</v>
      </c>
      <c r="AM93" t="n">
        <v>1</v>
      </c>
      <c r="AN93" t="n">
        <v>1</v>
      </c>
      <c r="AO93" t="n">
        <v>1</v>
      </c>
      <c r="AP93" t="n">
        <v>1</v>
      </c>
      <c r="AQ93" t="n">
        <v>0</v>
      </c>
      <c r="AR93" t="n">
        <v>1</v>
      </c>
      <c r="AS93" t="n">
        <v>1</v>
      </c>
      <c r="AT93" t="n">
        <v>1</v>
      </c>
      <c r="AU93" t="n">
        <v>1</v>
      </c>
      <c r="AV93" t="n">
        <v>1</v>
      </c>
      <c r="AW93" t="n">
        <v>1</v>
      </c>
      <c r="AX93" t="n">
        <v>1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0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0</v>
      </c>
      <c r="BN93" t="n">
        <v>0</v>
      </c>
      <c r="BO93" t="n">
        <v>0</v>
      </c>
      <c r="BP93" t="n">
        <v>1</v>
      </c>
      <c r="BQ93" t="n">
        <v>1</v>
      </c>
      <c r="BR93" t="n">
        <v>1</v>
      </c>
      <c r="BS93" t="n">
        <v>1</v>
      </c>
      <c r="BT93" t="n">
        <v>1</v>
      </c>
      <c r="BU93" t="n">
        <v>1</v>
      </c>
      <c r="BV93" t="n">
        <v>1</v>
      </c>
      <c r="BW93" t="n">
        <v>1</v>
      </c>
      <c r="BX93" t="n">
        <v>1</v>
      </c>
      <c r="BY93" t="n">
        <v>1</v>
      </c>
      <c r="BZ93" t="n">
        <v>1</v>
      </c>
      <c r="CA93" t="n">
        <v>1</v>
      </c>
      <c r="CB93" t="n">
        <v>1</v>
      </c>
      <c r="CC93" t="n">
        <v>1</v>
      </c>
      <c r="CD93" t="n">
        <v>1</v>
      </c>
      <c r="CE93" t="n">
        <v>1</v>
      </c>
      <c r="CF93" t="n">
        <v>1</v>
      </c>
      <c r="CG93" t="n">
        <v>1</v>
      </c>
      <c r="CH93" t="n">
        <v>1</v>
      </c>
      <c r="CI93" t="n">
        <v>1</v>
      </c>
      <c r="CJ93" t="n">
        <v>1</v>
      </c>
      <c r="CK93" t="n">
        <v>1</v>
      </c>
      <c r="CL93" t="n">
        <v>1</v>
      </c>
      <c r="CM93" t="n">
        <v>1</v>
      </c>
      <c r="CN93" t="n">
        <v>1</v>
      </c>
      <c r="CO93" t="n">
        <v>0</v>
      </c>
    </row>
    <row r="94">
      <c r="B94" t="inlineStr">
        <is>
          <t>CP blét meunerie</t>
        </is>
      </c>
      <c r="C94" t="n">
        <v>1</v>
      </c>
      <c r="D94" t="n">
        <v>1</v>
      </c>
      <c r="E94" t="n">
        <v>1</v>
      </c>
      <c r="F94" t="n">
        <v>1</v>
      </c>
      <c r="G94" t="n">
        <v>1</v>
      </c>
      <c r="H94" t="n">
        <v>1</v>
      </c>
      <c r="I94" t="n">
        <v>1</v>
      </c>
      <c r="J94" t="n">
        <v>1</v>
      </c>
      <c r="K94" t="n">
        <v>1</v>
      </c>
      <c r="L94" t="n">
        <v>1</v>
      </c>
      <c r="M94" t="n">
        <v>1</v>
      </c>
      <c r="N94" t="n">
        <v>1</v>
      </c>
      <c r="O94" t="n">
        <v>1</v>
      </c>
      <c r="P94" t="n">
        <v>1</v>
      </c>
      <c r="Q94" t="n">
        <v>1</v>
      </c>
      <c r="R94" t="n">
        <v>1</v>
      </c>
      <c r="S94" t="n">
        <v>1</v>
      </c>
      <c r="T94" t="n">
        <v>1</v>
      </c>
      <c r="U94" t="n">
        <v>1</v>
      </c>
      <c r="V94" t="n">
        <v>1</v>
      </c>
      <c r="W94" t="n">
        <v>1</v>
      </c>
      <c r="X94" t="n">
        <v>1</v>
      </c>
      <c r="Y94" t="n">
        <v>1</v>
      </c>
      <c r="Z94" t="n">
        <v>1</v>
      </c>
      <c r="AA94" t="n">
        <v>1</v>
      </c>
      <c r="AB94" t="n">
        <v>1</v>
      </c>
      <c r="AC94" t="n">
        <v>1</v>
      </c>
      <c r="AD94" t="n">
        <v>1</v>
      </c>
      <c r="AE94" t="n">
        <v>1</v>
      </c>
      <c r="AF94" t="n">
        <v>1</v>
      </c>
      <c r="AG94" t="n">
        <v>1</v>
      </c>
      <c r="AH94" t="n">
        <v>1</v>
      </c>
      <c r="AI94" t="n">
        <v>1</v>
      </c>
      <c r="AJ94" t="n">
        <v>1</v>
      </c>
      <c r="AK94" t="n">
        <v>1</v>
      </c>
      <c r="AL94" t="n">
        <v>1</v>
      </c>
      <c r="AM94" t="n">
        <v>1</v>
      </c>
      <c r="AN94" t="n">
        <v>1</v>
      </c>
      <c r="AO94" t="n">
        <v>1</v>
      </c>
      <c r="AP94" t="n">
        <v>1</v>
      </c>
      <c r="AQ94" t="n">
        <v>0</v>
      </c>
      <c r="AR94" t="n">
        <v>1</v>
      </c>
      <c r="AS94" t="n">
        <v>1</v>
      </c>
      <c r="AT94" t="n">
        <v>1</v>
      </c>
      <c r="AU94" t="n">
        <v>1</v>
      </c>
      <c r="AV94" t="n">
        <v>0</v>
      </c>
      <c r="AW94" t="n">
        <v>1</v>
      </c>
      <c r="AX94" t="n">
        <v>1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0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0</v>
      </c>
      <c r="BN94" t="n">
        <v>0</v>
      </c>
      <c r="BO94" t="n">
        <v>0</v>
      </c>
      <c r="BP94" t="n">
        <v>1</v>
      </c>
      <c r="BQ94" t="n">
        <v>1</v>
      </c>
      <c r="BR94" t="n">
        <v>1</v>
      </c>
      <c r="BS94" t="n">
        <v>1</v>
      </c>
      <c r="BT94" t="n">
        <v>1</v>
      </c>
      <c r="BU94" t="n">
        <v>1</v>
      </c>
      <c r="BV94" t="n">
        <v>1</v>
      </c>
      <c r="BW94" t="n">
        <v>1</v>
      </c>
      <c r="BX94" t="n">
        <v>1</v>
      </c>
      <c r="BY94" t="n">
        <v>1</v>
      </c>
      <c r="BZ94" t="n">
        <v>1</v>
      </c>
      <c r="CA94" t="n">
        <v>1</v>
      </c>
      <c r="CB94" t="n">
        <v>1</v>
      </c>
      <c r="CC94" t="n">
        <v>1</v>
      </c>
      <c r="CD94" t="n">
        <v>1</v>
      </c>
      <c r="CE94" t="n">
        <v>1</v>
      </c>
      <c r="CF94" t="n">
        <v>1</v>
      </c>
      <c r="CG94" t="n">
        <v>1</v>
      </c>
      <c r="CH94" t="n">
        <v>1</v>
      </c>
      <c r="CI94" t="n">
        <v>1</v>
      </c>
      <c r="CJ94" t="n">
        <v>1</v>
      </c>
      <c r="CK94" t="n">
        <v>1</v>
      </c>
      <c r="CL94" t="n">
        <v>1</v>
      </c>
      <c r="CM94" t="n">
        <v>1</v>
      </c>
      <c r="CN94" t="n">
        <v>1</v>
      </c>
      <c r="CO94" t="n">
        <v>0</v>
      </c>
    </row>
    <row r="95">
      <c r="B95" t="inlineStr">
        <is>
          <t>CP blét amidonnerie</t>
        </is>
      </c>
      <c r="C95" t="n">
        <v>1</v>
      </c>
      <c r="D95" t="n">
        <v>1</v>
      </c>
      <c r="E95" t="n">
        <v>1</v>
      </c>
      <c r="F95" t="n">
        <v>1</v>
      </c>
      <c r="G95" t="n">
        <v>1</v>
      </c>
      <c r="H95" t="n">
        <v>1</v>
      </c>
      <c r="I95" t="n">
        <v>1</v>
      </c>
      <c r="J95" t="n">
        <v>1</v>
      </c>
      <c r="K95" t="n">
        <v>1</v>
      </c>
      <c r="L95" t="n">
        <v>1</v>
      </c>
      <c r="M95" t="n">
        <v>1</v>
      </c>
      <c r="N95" t="n">
        <v>1</v>
      </c>
      <c r="O95" t="n">
        <v>1</v>
      </c>
      <c r="P95" t="n">
        <v>1</v>
      </c>
      <c r="Q95" t="n">
        <v>1</v>
      </c>
      <c r="R95" t="n">
        <v>1</v>
      </c>
      <c r="S95" t="n">
        <v>1</v>
      </c>
      <c r="T95" t="n">
        <v>1</v>
      </c>
      <c r="U95" t="n">
        <v>1</v>
      </c>
      <c r="V95" t="n">
        <v>1</v>
      </c>
      <c r="W95" t="n">
        <v>1</v>
      </c>
      <c r="X95" t="n">
        <v>1</v>
      </c>
      <c r="Y95" t="n">
        <v>1</v>
      </c>
      <c r="Z95" t="n">
        <v>1</v>
      </c>
      <c r="AA95" t="n">
        <v>1</v>
      </c>
      <c r="AB95" t="n">
        <v>1</v>
      </c>
      <c r="AC95" t="n">
        <v>1</v>
      </c>
      <c r="AD95" t="n">
        <v>1</v>
      </c>
      <c r="AE95" t="n">
        <v>1</v>
      </c>
      <c r="AF95" t="n">
        <v>1</v>
      </c>
      <c r="AG95" t="n">
        <v>1</v>
      </c>
      <c r="AH95" t="n">
        <v>1</v>
      </c>
      <c r="AI95" t="n">
        <v>1</v>
      </c>
      <c r="AJ95" t="n">
        <v>1</v>
      </c>
      <c r="AK95" t="n">
        <v>1</v>
      </c>
      <c r="AL95" t="n">
        <v>1</v>
      </c>
      <c r="AM95" t="n">
        <v>1</v>
      </c>
      <c r="AN95" t="n">
        <v>1</v>
      </c>
      <c r="AO95" t="n">
        <v>1</v>
      </c>
      <c r="AP95" t="n">
        <v>1</v>
      </c>
      <c r="AQ95" t="n">
        <v>0</v>
      </c>
      <c r="AR95" t="n">
        <v>1</v>
      </c>
      <c r="AS95" t="n">
        <v>1</v>
      </c>
      <c r="AT95" t="n">
        <v>1</v>
      </c>
      <c r="AU95" t="n">
        <v>1</v>
      </c>
      <c r="AV95" t="n">
        <v>0</v>
      </c>
      <c r="AW95" t="n">
        <v>1</v>
      </c>
      <c r="AX95" t="n">
        <v>1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0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0</v>
      </c>
      <c r="BN95" t="n">
        <v>0</v>
      </c>
      <c r="BO95" t="n">
        <v>0</v>
      </c>
      <c r="BP95" t="n">
        <v>1</v>
      </c>
      <c r="BQ95" t="n">
        <v>1</v>
      </c>
      <c r="BR95" t="n">
        <v>1</v>
      </c>
      <c r="BS95" t="n">
        <v>1</v>
      </c>
      <c r="BT95" t="n">
        <v>1</v>
      </c>
      <c r="BU95" t="n">
        <v>1</v>
      </c>
      <c r="BV95" t="n">
        <v>1</v>
      </c>
      <c r="BW95" t="n">
        <v>1</v>
      </c>
      <c r="BX95" t="n">
        <v>1</v>
      </c>
      <c r="BY95" t="n">
        <v>1</v>
      </c>
      <c r="BZ95" t="n">
        <v>1</v>
      </c>
      <c r="CA95" t="n">
        <v>1</v>
      </c>
      <c r="CB95" t="n">
        <v>1</v>
      </c>
      <c r="CC95" t="n">
        <v>1</v>
      </c>
      <c r="CD95" t="n">
        <v>1</v>
      </c>
      <c r="CE95" t="n">
        <v>1</v>
      </c>
      <c r="CF95" t="n">
        <v>1</v>
      </c>
      <c r="CG95" t="n">
        <v>1</v>
      </c>
      <c r="CH95" t="n">
        <v>1</v>
      </c>
      <c r="CI95" t="n">
        <v>1</v>
      </c>
      <c r="CJ95" t="n">
        <v>1</v>
      </c>
      <c r="CK95" t="n">
        <v>1</v>
      </c>
      <c r="CL95" t="n">
        <v>1</v>
      </c>
      <c r="CM95" t="n">
        <v>1</v>
      </c>
      <c r="CN95" t="n">
        <v>1</v>
      </c>
      <c r="CO95" t="n">
        <v>0</v>
      </c>
    </row>
    <row r="96">
      <c r="B96" t="inlineStr">
        <is>
          <t>CP blét éthanolerie</t>
        </is>
      </c>
      <c r="C96" t="n">
        <v>1</v>
      </c>
      <c r="D96" t="n">
        <v>1</v>
      </c>
      <c r="E96" t="n">
        <v>1</v>
      </c>
      <c r="F96" t="n">
        <v>1</v>
      </c>
      <c r="G96" t="n">
        <v>1</v>
      </c>
      <c r="H96" t="n">
        <v>1</v>
      </c>
      <c r="I96" t="n">
        <v>1</v>
      </c>
      <c r="J96" t="n">
        <v>1</v>
      </c>
      <c r="K96" t="n">
        <v>1</v>
      </c>
      <c r="L96" t="n">
        <v>1</v>
      </c>
      <c r="M96" t="n">
        <v>1</v>
      </c>
      <c r="N96" t="n">
        <v>1</v>
      </c>
      <c r="O96" t="n">
        <v>1</v>
      </c>
      <c r="P96" t="n">
        <v>1</v>
      </c>
      <c r="Q96" t="n">
        <v>1</v>
      </c>
      <c r="R96" t="n">
        <v>1</v>
      </c>
      <c r="S96" t="n">
        <v>1</v>
      </c>
      <c r="T96" t="n">
        <v>1</v>
      </c>
      <c r="U96" t="n">
        <v>1</v>
      </c>
      <c r="V96" t="n">
        <v>1</v>
      </c>
      <c r="W96" t="n">
        <v>1</v>
      </c>
      <c r="X96" t="n">
        <v>1</v>
      </c>
      <c r="Y96" t="n">
        <v>1</v>
      </c>
      <c r="Z96" t="n">
        <v>1</v>
      </c>
      <c r="AA96" t="n">
        <v>1</v>
      </c>
      <c r="AB96" t="n">
        <v>1</v>
      </c>
      <c r="AC96" t="n">
        <v>1</v>
      </c>
      <c r="AD96" t="n">
        <v>1</v>
      </c>
      <c r="AE96" t="n">
        <v>1</v>
      </c>
      <c r="AF96" t="n">
        <v>1</v>
      </c>
      <c r="AG96" t="n">
        <v>1</v>
      </c>
      <c r="AH96" t="n">
        <v>1</v>
      </c>
      <c r="AI96" t="n">
        <v>1</v>
      </c>
      <c r="AJ96" t="n">
        <v>1</v>
      </c>
      <c r="AK96" t="n">
        <v>1</v>
      </c>
      <c r="AL96" t="n">
        <v>1</v>
      </c>
      <c r="AM96" t="n">
        <v>1</v>
      </c>
      <c r="AN96" t="n">
        <v>1</v>
      </c>
      <c r="AO96" t="n">
        <v>1</v>
      </c>
      <c r="AP96" t="n">
        <v>1</v>
      </c>
      <c r="AQ96" t="n">
        <v>0</v>
      </c>
      <c r="AR96" t="n">
        <v>1</v>
      </c>
      <c r="AS96" t="n">
        <v>1</v>
      </c>
      <c r="AT96" t="n">
        <v>1</v>
      </c>
      <c r="AU96" t="n">
        <v>1</v>
      </c>
      <c r="AV96" t="n">
        <v>0</v>
      </c>
      <c r="AW96" t="n">
        <v>1</v>
      </c>
      <c r="AX96" t="n">
        <v>1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0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0</v>
      </c>
      <c r="BN96" t="n">
        <v>0</v>
      </c>
      <c r="BO96" t="n">
        <v>0</v>
      </c>
      <c r="BP96" t="n">
        <v>1</v>
      </c>
      <c r="BQ96" t="n">
        <v>1</v>
      </c>
      <c r="BR96" t="n">
        <v>1</v>
      </c>
      <c r="BS96" t="n">
        <v>1</v>
      </c>
      <c r="BT96" t="n">
        <v>1</v>
      </c>
      <c r="BU96" t="n">
        <v>1</v>
      </c>
      <c r="BV96" t="n">
        <v>1</v>
      </c>
      <c r="BW96" t="n">
        <v>1</v>
      </c>
      <c r="BX96" t="n">
        <v>1</v>
      </c>
      <c r="BY96" t="n">
        <v>1</v>
      </c>
      <c r="BZ96" t="n">
        <v>1</v>
      </c>
      <c r="CA96" t="n">
        <v>1</v>
      </c>
      <c r="CB96" t="n">
        <v>1</v>
      </c>
      <c r="CC96" t="n">
        <v>1</v>
      </c>
      <c r="CD96" t="n">
        <v>1</v>
      </c>
      <c r="CE96" t="n">
        <v>1</v>
      </c>
      <c r="CF96" t="n">
        <v>1</v>
      </c>
      <c r="CG96" t="n">
        <v>1</v>
      </c>
      <c r="CH96" t="n">
        <v>1</v>
      </c>
      <c r="CI96" t="n">
        <v>1</v>
      </c>
      <c r="CJ96" t="n">
        <v>1</v>
      </c>
      <c r="CK96" t="n">
        <v>1</v>
      </c>
      <c r="CL96" t="n">
        <v>1</v>
      </c>
      <c r="CM96" t="n">
        <v>1</v>
      </c>
      <c r="CN96" t="n">
        <v>1</v>
      </c>
      <c r="CO96" t="n">
        <v>0</v>
      </c>
    </row>
    <row r="97">
      <c r="B97" t="inlineStr">
        <is>
          <t>CP maïs amidonnerie</t>
        </is>
      </c>
      <c r="C97" t="n">
        <v>1</v>
      </c>
      <c r="D97" t="n">
        <v>1</v>
      </c>
      <c r="E97" t="n">
        <v>1</v>
      </c>
      <c r="F97" t="n">
        <v>1</v>
      </c>
      <c r="G97" t="n">
        <v>1</v>
      </c>
      <c r="H97" t="n">
        <v>1</v>
      </c>
      <c r="I97" t="n">
        <v>1</v>
      </c>
      <c r="J97" t="n">
        <v>1</v>
      </c>
      <c r="K97" t="n">
        <v>1</v>
      </c>
      <c r="L97" t="n">
        <v>1</v>
      </c>
      <c r="M97" t="n">
        <v>1</v>
      </c>
      <c r="N97" t="n">
        <v>1</v>
      </c>
      <c r="O97" t="n">
        <v>1</v>
      </c>
      <c r="P97" t="n">
        <v>1</v>
      </c>
      <c r="Q97" t="n">
        <v>1</v>
      </c>
      <c r="R97" t="n">
        <v>1</v>
      </c>
      <c r="S97" t="n">
        <v>1</v>
      </c>
      <c r="T97" t="n">
        <v>1</v>
      </c>
      <c r="U97" t="n">
        <v>1</v>
      </c>
      <c r="V97" t="n">
        <v>1</v>
      </c>
      <c r="W97" t="n">
        <v>1</v>
      </c>
      <c r="X97" t="n">
        <v>1</v>
      </c>
      <c r="Y97" t="n">
        <v>1</v>
      </c>
      <c r="Z97" t="n">
        <v>1</v>
      </c>
      <c r="AA97" t="n">
        <v>1</v>
      </c>
      <c r="AB97" t="n">
        <v>1</v>
      </c>
      <c r="AC97" t="n">
        <v>1</v>
      </c>
      <c r="AD97" t="n">
        <v>1</v>
      </c>
      <c r="AE97" t="n">
        <v>1</v>
      </c>
      <c r="AF97" t="n">
        <v>1</v>
      </c>
      <c r="AG97" t="n">
        <v>1</v>
      </c>
      <c r="AH97" t="n">
        <v>1</v>
      </c>
      <c r="AI97" t="n">
        <v>1</v>
      </c>
      <c r="AJ97" t="n">
        <v>1</v>
      </c>
      <c r="AK97" t="n">
        <v>1</v>
      </c>
      <c r="AL97" t="n">
        <v>1</v>
      </c>
      <c r="AM97" t="n">
        <v>1</v>
      </c>
      <c r="AN97" t="n">
        <v>1</v>
      </c>
      <c r="AO97" t="n">
        <v>1</v>
      </c>
      <c r="AP97" t="n">
        <v>1</v>
      </c>
      <c r="AQ97" t="n">
        <v>0</v>
      </c>
      <c r="AR97" t="n">
        <v>1</v>
      </c>
      <c r="AS97" t="n">
        <v>1</v>
      </c>
      <c r="AT97" t="n">
        <v>1</v>
      </c>
      <c r="AU97" t="n">
        <v>1</v>
      </c>
      <c r="AV97" t="n">
        <v>1</v>
      </c>
      <c r="AW97" t="n">
        <v>1</v>
      </c>
      <c r="AX97" t="n">
        <v>1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0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0</v>
      </c>
      <c r="BN97" t="n">
        <v>0</v>
      </c>
      <c r="BO97" t="n">
        <v>0</v>
      </c>
      <c r="BP97" t="n">
        <v>1</v>
      </c>
      <c r="BQ97" t="n">
        <v>1</v>
      </c>
      <c r="BR97" t="n">
        <v>1</v>
      </c>
      <c r="BS97" t="n">
        <v>1</v>
      </c>
      <c r="BT97" t="n">
        <v>1</v>
      </c>
      <c r="BU97" t="n">
        <v>1</v>
      </c>
      <c r="BV97" t="n">
        <v>1</v>
      </c>
      <c r="BW97" t="n">
        <v>1</v>
      </c>
      <c r="BX97" t="n">
        <v>1</v>
      </c>
      <c r="BY97" t="n">
        <v>1</v>
      </c>
      <c r="BZ97" t="n">
        <v>1</v>
      </c>
      <c r="CA97" t="n">
        <v>1</v>
      </c>
      <c r="CB97" t="n">
        <v>1</v>
      </c>
      <c r="CC97" t="n">
        <v>1</v>
      </c>
      <c r="CD97" t="n">
        <v>1</v>
      </c>
      <c r="CE97" t="n">
        <v>1</v>
      </c>
      <c r="CF97" t="n">
        <v>1</v>
      </c>
      <c r="CG97" t="n">
        <v>1</v>
      </c>
      <c r="CH97" t="n">
        <v>1</v>
      </c>
      <c r="CI97" t="n">
        <v>1</v>
      </c>
      <c r="CJ97" t="n">
        <v>1</v>
      </c>
      <c r="CK97" t="n">
        <v>1</v>
      </c>
      <c r="CL97" t="n">
        <v>1</v>
      </c>
      <c r="CM97" t="n">
        <v>1</v>
      </c>
      <c r="CN97" t="n">
        <v>1</v>
      </c>
      <c r="CO97" t="n">
        <v>0</v>
      </c>
    </row>
    <row r="98">
      <c r="B98" t="inlineStr">
        <is>
          <t>CP maïs éthanolerie</t>
        </is>
      </c>
      <c r="C98" t="n">
        <v>1</v>
      </c>
      <c r="D98" t="n">
        <v>1</v>
      </c>
      <c r="E98" t="n">
        <v>1</v>
      </c>
      <c r="F98" t="n">
        <v>1</v>
      </c>
      <c r="G98" t="n">
        <v>1</v>
      </c>
      <c r="H98" t="n">
        <v>1</v>
      </c>
      <c r="I98" t="n">
        <v>1</v>
      </c>
      <c r="J98" t="n">
        <v>1</v>
      </c>
      <c r="K98" t="n">
        <v>1</v>
      </c>
      <c r="L98" t="n">
        <v>1</v>
      </c>
      <c r="M98" t="n">
        <v>1</v>
      </c>
      <c r="N98" t="n">
        <v>1</v>
      </c>
      <c r="O98" t="n">
        <v>1</v>
      </c>
      <c r="P98" t="n">
        <v>1</v>
      </c>
      <c r="Q98" t="n">
        <v>1</v>
      </c>
      <c r="R98" t="n">
        <v>1</v>
      </c>
      <c r="S98" t="n">
        <v>1</v>
      </c>
      <c r="T98" t="n">
        <v>1</v>
      </c>
      <c r="U98" t="n">
        <v>1</v>
      </c>
      <c r="V98" t="n">
        <v>1</v>
      </c>
      <c r="W98" t="n">
        <v>1</v>
      </c>
      <c r="X98" t="n">
        <v>1</v>
      </c>
      <c r="Y98" t="n">
        <v>1</v>
      </c>
      <c r="Z98" t="n">
        <v>1</v>
      </c>
      <c r="AA98" t="n">
        <v>1</v>
      </c>
      <c r="AB98" t="n">
        <v>1</v>
      </c>
      <c r="AC98" t="n">
        <v>1</v>
      </c>
      <c r="AD98" t="n">
        <v>1</v>
      </c>
      <c r="AE98" t="n">
        <v>1</v>
      </c>
      <c r="AF98" t="n">
        <v>1</v>
      </c>
      <c r="AG98" t="n">
        <v>1</v>
      </c>
      <c r="AH98" t="n">
        <v>1</v>
      </c>
      <c r="AI98" t="n">
        <v>1</v>
      </c>
      <c r="AJ98" t="n">
        <v>1</v>
      </c>
      <c r="AK98" t="n">
        <v>1</v>
      </c>
      <c r="AL98" t="n">
        <v>1</v>
      </c>
      <c r="AM98" t="n">
        <v>1</v>
      </c>
      <c r="AN98" t="n">
        <v>1</v>
      </c>
      <c r="AO98" t="n">
        <v>1</v>
      </c>
      <c r="AP98" t="n">
        <v>1</v>
      </c>
      <c r="AQ98" t="n">
        <v>0</v>
      </c>
      <c r="AR98" t="n">
        <v>1</v>
      </c>
      <c r="AS98" t="n">
        <v>1</v>
      </c>
      <c r="AT98" t="n">
        <v>1</v>
      </c>
      <c r="AU98" t="n">
        <v>1</v>
      </c>
      <c r="AV98" t="n">
        <v>0</v>
      </c>
      <c r="AW98" t="n">
        <v>1</v>
      </c>
      <c r="AX98" t="n">
        <v>1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0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0</v>
      </c>
      <c r="BN98" t="n">
        <v>0</v>
      </c>
      <c r="BO98" t="n">
        <v>0</v>
      </c>
      <c r="BP98" t="n">
        <v>1</v>
      </c>
      <c r="BQ98" t="n">
        <v>1</v>
      </c>
      <c r="BR98" t="n">
        <v>1</v>
      </c>
      <c r="BS98" t="n">
        <v>1</v>
      </c>
      <c r="BT98" t="n">
        <v>1</v>
      </c>
      <c r="BU98" t="n">
        <v>1</v>
      </c>
      <c r="BV98" t="n">
        <v>1</v>
      </c>
      <c r="BW98" t="n">
        <v>1</v>
      </c>
      <c r="BX98" t="n">
        <v>1</v>
      </c>
      <c r="BY98" t="n">
        <v>1</v>
      </c>
      <c r="BZ98" t="n">
        <v>1</v>
      </c>
      <c r="CA98" t="n">
        <v>1</v>
      </c>
      <c r="CB98" t="n">
        <v>1</v>
      </c>
      <c r="CC98" t="n">
        <v>1</v>
      </c>
      <c r="CD98" t="n">
        <v>1</v>
      </c>
      <c r="CE98" t="n">
        <v>1</v>
      </c>
      <c r="CF98" t="n">
        <v>1</v>
      </c>
      <c r="CG98" t="n">
        <v>1</v>
      </c>
      <c r="CH98" t="n">
        <v>1</v>
      </c>
      <c r="CI98" t="n">
        <v>1</v>
      </c>
      <c r="CJ98" t="n">
        <v>1</v>
      </c>
      <c r="CK98" t="n">
        <v>1</v>
      </c>
      <c r="CL98" t="n">
        <v>1</v>
      </c>
      <c r="CM98" t="n">
        <v>1</v>
      </c>
      <c r="CN98" t="n">
        <v>1</v>
      </c>
      <c r="CO98" t="n">
        <v>0</v>
      </c>
    </row>
    <row r="99">
      <c r="B99" t="inlineStr">
        <is>
          <t>CP orge</t>
        </is>
      </c>
      <c r="C99" t="n">
        <v>1</v>
      </c>
      <c r="D99" t="n">
        <v>1</v>
      </c>
      <c r="E99" t="n">
        <v>1</v>
      </c>
      <c r="F99" t="n">
        <v>1</v>
      </c>
      <c r="G99" t="n">
        <v>1</v>
      </c>
      <c r="H99" t="n">
        <v>1</v>
      </c>
      <c r="I99" t="n">
        <v>1</v>
      </c>
      <c r="J99" t="n">
        <v>1</v>
      </c>
      <c r="K99" t="n">
        <v>1</v>
      </c>
      <c r="L99" t="n">
        <v>1</v>
      </c>
      <c r="M99" t="n">
        <v>1</v>
      </c>
      <c r="N99" t="n">
        <v>1</v>
      </c>
      <c r="O99" t="n">
        <v>1</v>
      </c>
      <c r="P99" t="n">
        <v>1</v>
      </c>
      <c r="Q99" t="n">
        <v>1</v>
      </c>
      <c r="R99" t="n">
        <v>1</v>
      </c>
      <c r="S99" t="n">
        <v>1</v>
      </c>
      <c r="T99" t="n">
        <v>1</v>
      </c>
      <c r="U99" t="n">
        <v>1</v>
      </c>
      <c r="V99" t="n">
        <v>1</v>
      </c>
      <c r="W99" t="n">
        <v>1</v>
      </c>
      <c r="X99" t="n">
        <v>1</v>
      </c>
      <c r="Y99" t="n">
        <v>1</v>
      </c>
      <c r="Z99" t="n">
        <v>1</v>
      </c>
      <c r="AA99" t="n">
        <v>1</v>
      </c>
      <c r="AB99" t="n">
        <v>1</v>
      </c>
      <c r="AC99" t="n">
        <v>1</v>
      </c>
      <c r="AD99" t="n">
        <v>1</v>
      </c>
      <c r="AE99" t="n">
        <v>1</v>
      </c>
      <c r="AF99" t="n">
        <v>1</v>
      </c>
      <c r="AG99" t="n">
        <v>1</v>
      </c>
      <c r="AH99" t="n">
        <v>1</v>
      </c>
      <c r="AI99" t="n">
        <v>1</v>
      </c>
      <c r="AJ99" t="n">
        <v>1</v>
      </c>
      <c r="AK99" t="n">
        <v>1</v>
      </c>
      <c r="AL99" t="n">
        <v>1</v>
      </c>
      <c r="AM99" t="n">
        <v>1</v>
      </c>
      <c r="AN99" t="n">
        <v>1</v>
      </c>
      <c r="AO99" t="n">
        <v>1</v>
      </c>
      <c r="AP99" t="n">
        <v>1</v>
      </c>
      <c r="AQ99" t="n">
        <v>0</v>
      </c>
      <c r="AR99" t="n">
        <v>1</v>
      </c>
      <c r="AS99" t="n">
        <v>1</v>
      </c>
      <c r="AT99" t="n">
        <v>1</v>
      </c>
      <c r="AU99" t="n">
        <v>1</v>
      </c>
      <c r="AV99" t="n">
        <v>0</v>
      </c>
      <c r="AW99" t="n">
        <v>1</v>
      </c>
      <c r="AX99" t="n">
        <v>1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0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0</v>
      </c>
      <c r="BN99" t="n">
        <v>0</v>
      </c>
      <c r="BO99" t="n">
        <v>0</v>
      </c>
      <c r="BP99" t="n">
        <v>1</v>
      </c>
      <c r="BQ99" t="n">
        <v>1</v>
      </c>
      <c r="BR99" t="n">
        <v>1</v>
      </c>
      <c r="BS99" t="n">
        <v>1</v>
      </c>
      <c r="BT99" t="n">
        <v>1</v>
      </c>
      <c r="BU99" t="n">
        <v>1</v>
      </c>
      <c r="BV99" t="n">
        <v>1</v>
      </c>
      <c r="BW99" t="n">
        <v>1</v>
      </c>
      <c r="BX99" t="n">
        <v>1</v>
      </c>
      <c r="BY99" t="n">
        <v>1</v>
      </c>
      <c r="BZ99" t="n">
        <v>1</v>
      </c>
      <c r="CA99" t="n">
        <v>1</v>
      </c>
      <c r="CB99" t="n">
        <v>1</v>
      </c>
      <c r="CC99" t="n">
        <v>1</v>
      </c>
      <c r="CD99" t="n">
        <v>1</v>
      </c>
      <c r="CE99" t="n">
        <v>1</v>
      </c>
      <c r="CF99" t="n">
        <v>1</v>
      </c>
      <c r="CG99" t="n">
        <v>1</v>
      </c>
      <c r="CH99" t="n">
        <v>1</v>
      </c>
      <c r="CI99" t="n">
        <v>1</v>
      </c>
      <c r="CJ99" t="n">
        <v>1</v>
      </c>
      <c r="CK99" t="n">
        <v>1</v>
      </c>
      <c r="CL99" t="n">
        <v>1</v>
      </c>
      <c r="CM99" t="n">
        <v>1</v>
      </c>
      <c r="CN99" t="n">
        <v>1</v>
      </c>
      <c r="CO99" t="n">
        <v>0</v>
      </c>
    </row>
    <row r="100">
      <c r="B100" t="inlineStr">
        <is>
          <t>Autres CP cer</t>
        </is>
      </c>
      <c r="C100" t="n">
        <v>1</v>
      </c>
      <c r="D100" t="n">
        <v>1</v>
      </c>
      <c r="E100" t="n">
        <v>1</v>
      </c>
      <c r="F100" t="n">
        <v>1</v>
      </c>
      <c r="G100" t="n">
        <v>1</v>
      </c>
      <c r="H100" t="n">
        <v>1</v>
      </c>
      <c r="I100" t="n">
        <v>1</v>
      </c>
      <c r="J100" t="n">
        <v>1</v>
      </c>
      <c r="K100" t="n">
        <v>1</v>
      </c>
      <c r="L100" t="n">
        <v>1</v>
      </c>
      <c r="M100" t="n">
        <v>1</v>
      </c>
      <c r="N100" t="n">
        <v>1</v>
      </c>
      <c r="O100" t="n">
        <v>1</v>
      </c>
      <c r="P100" t="n">
        <v>1</v>
      </c>
      <c r="Q100" t="n">
        <v>1</v>
      </c>
      <c r="R100" t="n">
        <v>1</v>
      </c>
      <c r="S100" t="n">
        <v>1</v>
      </c>
      <c r="T100" t="n">
        <v>1</v>
      </c>
      <c r="U100" t="n">
        <v>1</v>
      </c>
      <c r="V100" t="n">
        <v>1</v>
      </c>
      <c r="W100" t="n">
        <v>1</v>
      </c>
      <c r="X100" t="n">
        <v>1</v>
      </c>
      <c r="Y100" t="n">
        <v>1</v>
      </c>
      <c r="Z100" t="n">
        <v>1</v>
      </c>
      <c r="AA100" t="n">
        <v>1</v>
      </c>
      <c r="AB100" t="n">
        <v>1</v>
      </c>
      <c r="AC100" t="n">
        <v>1</v>
      </c>
      <c r="AD100" t="n">
        <v>1</v>
      </c>
      <c r="AE100" t="n">
        <v>1</v>
      </c>
      <c r="AF100" t="n">
        <v>1</v>
      </c>
      <c r="AG100" t="n">
        <v>1</v>
      </c>
      <c r="AH100" t="n">
        <v>1</v>
      </c>
      <c r="AI100" t="n">
        <v>1</v>
      </c>
      <c r="AJ100" t="n">
        <v>1</v>
      </c>
      <c r="AK100" t="n">
        <v>1</v>
      </c>
      <c r="AL100" t="n">
        <v>1</v>
      </c>
      <c r="AM100" t="n">
        <v>1</v>
      </c>
      <c r="AN100" t="n">
        <v>1</v>
      </c>
      <c r="AO100" t="n">
        <v>1</v>
      </c>
      <c r="AP100" t="n">
        <v>1</v>
      </c>
      <c r="AQ100" t="n">
        <v>0</v>
      </c>
      <c r="AR100" t="n">
        <v>1</v>
      </c>
      <c r="AS100" t="n">
        <v>1</v>
      </c>
      <c r="AT100" t="n">
        <v>1</v>
      </c>
      <c r="AU100" t="n">
        <v>1</v>
      </c>
      <c r="AV100" t="n">
        <v>1</v>
      </c>
      <c r="AW100" t="n">
        <v>1</v>
      </c>
      <c r="AX100" t="n">
        <v>1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0</v>
      </c>
      <c r="BN100" t="n">
        <v>0</v>
      </c>
      <c r="BO100" t="n">
        <v>0</v>
      </c>
      <c r="BP100" t="n">
        <v>1</v>
      </c>
      <c r="BQ100" t="n">
        <v>1</v>
      </c>
      <c r="BR100" t="n">
        <v>1</v>
      </c>
      <c r="BS100" t="n">
        <v>1</v>
      </c>
      <c r="BT100" t="n">
        <v>1</v>
      </c>
      <c r="BU100" t="n">
        <v>1</v>
      </c>
      <c r="BV100" t="n">
        <v>1</v>
      </c>
      <c r="BW100" t="n">
        <v>1</v>
      </c>
      <c r="BX100" t="n">
        <v>1</v>
      </c>
      <c r="BY100" t="n">
        <v>1</v>
      </c>
      <c r="BZ100" t="n">
        <v>1</v>
      </c>
      <c r="CA100" t="n">
        <v>1</v>
      </c>
      <c r="CB100" t="n">
        <v>1</v>
      </c>
      <c r="CC100" t="n">
        <v>1</v>
      </c>
      <c r="CD100" t="n">
        <v>1</v>
      </c>
      <c r="CE100" t="n">
        <v>1</v>
      </c>
      <c r="CF100" t="n">
        <v>1</v>
      </c>
      <c r="CG100" t="n">
        <v>1</v>
      </c>
      <c r="CH100" t="n">
        <v>1</v>
      </c>
      <c r="CI100" t="n">
        <v>1</v>
      </c>
      <c r="CJ100" t="n">
        <v>1</v>
      </c>
      <c r="CK100" t="n">
        <v>1</v>
      </c>
      <c r="CL100" t="n">
        <v>1</v>
      </c>
      <c r="CM100" t="n">
        <v>1</v>
      </c>
      <c r="CN100" t="n">
        <v>1</v>
      </c>
      <c r="CO100" t="n">
        <v>0</v>
      </c>
    </row>
    <row r="101">
      <c r="B101" t="inlineStr">
        <is>
          <t>CP Oléopro</t>
        </is>
      </c>
      <c r="C101" t="n">
        <v>1</v>
      </c>
      <c r="D101" t="n">
        <v>1</v>
      </c>
      <c r="E101" t="n">
        <v>1</v>
      </c>
      <c r="F101" t="n">
        <v>1</v>
      </c>
      <c r="G101" t="n">
        <v>1</v>
      </c>
      <c r="H101" t="n">
        <v>1</v>
      </c>
      <c r="I101" t="n">
        <v>1</v>
      </c>
      <c r="J101" t="n">
        <v>1</v>
      </c>
      <c r="K101" t="n">
        <v>1</v>
      </c>
      <c r="L101" t="n">
        <v>1</v>
      </c>
      <c r="M101" t="n">
        <v>1</v>
      </c>
      <c r="N101" t="n">
        <v>1</v>
      </c>
      <c r="O101" t="n">
        <v>1</v>
      </c>
      <c r="P101" t="n">
        <v>1</v>
      </c>
      <c r="Q101" t="n">
        <v>1</v>
      </c>
      <c r="R101" t="n">
        <v>1</v>
      </c>
      <c r="S101" t="n">
        <v>1</v>
      </c>
      <c r="T101" t="n">
        <v>1</v>
      </c>
      <c r="U101" t="n">
        <v>1</v>
      </c>
      <c r="V101" t="n">
        <v>1</v>
      </c>
      <c r="W101" t="n">
        <v>1</v>
      </c>
      <c r="X101" t="n">
        <v>1</v>
      </c>
      <c r="Y101" t="n">
        <v>1</v>
      </c>
      <c r="Z101" t="n">
        <v>1</v>
      </c>
      <c r="AA101" t="n">
        <v>1</v>
      </c>
      <c r="AB101" t="n">
        <v>1</v>
      </c>
      <c r="AC101" t="n">
        <v>1</v>
      </c>
      <c r="AD101" t="n">
        <v>1</v>
      </c>
      <c r="AE101" t="n">
        <v>1</v>
      </c>
      <c r="AF101" t="n">
        <v>1</v>
      </c>
      <c r="AG101" t="n">
        <v>1</v>
      </c>
      <c r="AH101" t="n">
        <v>1</v>
      </c>
      <c r="AI101" t="n">
        <v>1</v>
      </c>
      <c r="AJ101" t="n">
        <v>1</v>
      </c>
      <c r="AK101" t="n">
        <v>1</v>
      </c>
      <c r="AL101" t="n">
        <v>1</v>
      </c>
      <c r="AM101" t="n">
        <v>1</v>
      </c>
      <c r="AN101" t="n">
        <v>1</v>
      </c>
      <c r="AO101" t="n">
        <v>1</v>
      </c>
      <c r="AP101" t="n">
        <v>1</v>
      </c>
      <c r="AQ101" t="n">
        <v>0</v>
      </c>
      <c r="AR101" t="n">
        <v>1</v>
      </c>
      <c r="AS101" t="n">
        <v>1</v>
      </c>
      <c r="AT101" t="n">
        <v>1</v>
      </c>
      <c r="AU101" t="n">
        <v>1</v>
      </c>
      <c r="AV101" t="n">
        <v>1</v>
      </c>
      <c r="AW101" t="n">
        <v>1</v>
      </c>
      <c r="AX101" t="n">
        <v>1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0</v>
      </c>
      <c r="BN101" t="n">
        <v>0</v>
      </c>
      <c r="BO101" t="n">
        <v>0</v>
      </c>
      <c r="BP101" t="n">
        <v>1</v>
      </c>
      <c r="BQ101" t="n">
        <v>1</v>
      </c>
      <c r="BR101" t="n">
        <v>1</v>
      </c>
      <c r="BS101" t="n">
        <v>1</v>
      </c>
      <c r="BT101" t="n">
        <v>1</v>
      </c>
      <c r="BU101" t="n">
        <v>1</v>
      </c>
      <c r="BV101" t="n">
        <v>1</v>
      </c>
      <c r="BW101" t="n">
        <v>1</v>
      </c>
      <c r="BX101" t="n">
        <v>1</v>
      </c>
      <c r="BY101" t="n">
        <v>1</v>
      </c>
      <c r="BZ101" t="n">
        <v>1</v>
      </c>
      <c r="CA101" t="n">
        <v>1</v>
      </c>
      <c r="CB101" t="n">
        <v>1</v>
      </c>
      <c r="CC101" t="n">
        <v>1</v>
      </c>
      <c r="CD101" t="n">
        <v>1</v>
      </c>
      <c r="CE101" t="n">
        <v>1</v>
      </c>
      <c r="CF101" t="n">
        <v>1</v>
      </c>
      <c r="CG101" t="n">
        <v>1</v>
      </c>
      <c r="CH101" t="n">
        <v>1</v>
      </c>
      <c r="CI101" t="n">
        <v>1</v>
      </c>
      <c r="CJ101" t="n">
        <v>1</v>
      </c>
      <c r="CK101" t="n">
        <v>1</v>
      </c>
      <c r="CL101" t="n">
        <v>1</v>
      </c>
      <c r="CM101" t="n">
        <v>1</v>
      </c>
      <c r="CN101" t="n">
        <v>1</v>
      </c>
      <c r="CO101" t="n">
        <v>0</v>
      </c>
    </row>
    <row r="102">
      <c r="B102" t="inlineStr">
        <is>
          <t>Tourteaux</t>
        </is>
      </c>
      <c r="C102" t="n">
        <v>1</v>
      </c>
      <c r="D102" t="n">
        <v>1</v>
      </c>
      <c r="E102" t="n">
        <v>1</v>
      </c>
      <c r="F102" t="n">
        <v>1</v>
      </c>
      <c r="G102" t="n">
        <v>1</v>
      </c>
      <c r="H102" t="n">
        <v>1</v>
      </c>
      <c r="I102" t="n">
        <v>1</v>
      </c>
      <c r="J102" t="n">
        <v>1</v>
      </c>
      <c r="K102" t="n">
        <v>1</v>
      </c>
      <c r="L102" t="n">
        <v>1</v>
      </c>
      <c r="M102" t="n">
        <v>1</v>
      </c>
      <c r="N102" t="n">
        <v>1</v>
      </c>
      <c r="O102" t="n">
        <v>1</v>
      </c>
      <c r="P102" t="n">
        <v>1</v>
      </c>
      <c r="Q102" t="n">
        <v>1</v>
      </c>
      <c r="R102" t="n">
        <v>1</v>
      </c>
      <c r="S102" t="n">
        <v>1</v>
      </c>
      <c r="T102" t="n">
        <v>1</v>
      </c>
      <c r="U102" t="n">
        <v>1</v>
      </c>
      <c r="V102" t="n">
        <v>1</v>
      </c>
      <c r="W102" t="n">
        <v>1</v>
      </c>
      <c r="X102" t="n">
        <v>1</v>
      </c>
      <c r="Y102" t="n">
        <v>1</v>
      </c>
      <c r="Z102" t="n">
        <v>1</v>
      </c>
      <c r="AA102" t="n">
        <v>1</v>
      </c>
      <c r="AB102" t="n">
        <v>1</v>
      </c>
      <c r="AC102" t="n">
        <v>1</v>
      </c>
      <c r="AD102" t="n">
        <v>1</v>
      </c>
      <c r="AE102" t="n">
        <v>1</v>
      </c>
      <c r="AF102" t="n">
        <v>1</v>
      </c>
      <c r="AG102" t="n">
        <v>1</v>
      </c>
      <c r="AH102" t="n">
        <v>1</v>
      </c>
      <c r="AI102" t="n">
        <v>1</v>
      </c>
      <c r="AJ102" t="n">
        <v>1</v>
      </c>
      <c r="AK102" t="n">
        <v>1</v>
      </c>
      <c r="AL102" t="n">
        <v>1</v>
      </c>
      <c r="AM102" t="n">
        <v>1</v>
      </c>
      <c r="AN102" t="n">
        <v>1</v>
      </c>
      <c r="AO102" t="n">
        <v>1</v>
      </c>
      <c r="AP102" t="n">
        <v>1</v>
      </c>
      <c r="AQ102" t="n">
        <v>0</v>
      </c>
      <c r="AR102" t="n">
        <v>1</v>
      </c>
      <c r="AS102" t="n">
        <v>1</v>
      </c>
      <c r="AT102" t="n">
        <v>1</v>
      </c>
      <c r="AU102" t="n">
        <v>1</v>
      </c>
      <c r="AV102" t="n">
        <v>1</v>
      </c>
      <c r="AW102" t="n">
        <v>1</v>
      </c>
      <c r="AX102" t="n">
        <v>1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0</v>
      </c>
      <c r="BN102" t="n">
        <v>0</v>
      </c>
      <c r="BO102" t="n">
        <v>0</v>
      </c>
      <c r="BP102" t="n">
        <v>1</v>
      </c>
      <c r="BQ102" t="n">
        <v>1</v>
      </c>
      <c r="BR102" t="n">
        <v>1</v>
      </c>
      <c r="BS102" t="n">
        <v>1</v>
      </c>
      <c r="BT102" t="n">
        <v>1</v>
      </c>
      <c r="BU102" t="n">
        <v>1</v>
      </c>
      <c r="BV102" t="n">
        <v>1</v>
      </c>
      <c r="BW102" t="n">
        <v>1</v>
      </c>
      <c r="BX102" t="n">
        <v>1</v>
      </c>
      <c r="BY102" t="n">
        <v>1</v>
      </c>
      <c r="BZ102" t="n">
        <v>1</v>
      </c>
      <c r="CA102" t="n">
        <v>1</v>
      </c>
      <c r="CB102" t="n">
        <v>1</v>
      </c>
      <c r="CC102" t="n">
        <v>1</v>
      </c>
      <c r="CD102" t="n">
        <v>1</v>
      </c>
      <c r="CE102" t="n">
        <v>1</v>
      </c>
      <c r="CF102" t="n">
        <v>1</v>
      </c>
      <c r="CG102" t="n">
        <v>1</v>
      </c>
      <c r="CH102" t="n">
        <v>1</v>
      </c>
      <c r="CI102" t="n">
        <v>1</v>
      </c>
      <c r="CJ102" t="n">
        <v>1</v>
      </c>
      <c r="CK102" t="n">
        <v>1</v>
      </c>
      <c r="CL102" t="n">
        <v>1</v>
      </c>
      <c r="CM102" t="n">
        <v>1</v>
      </c>
      <c r="CN102" t="n">
        <v>1</v>
      </c>
      <c r="CO102" t="n">
        <v>0</v>
      </c>
    </row>
    <row r="103">
      <c r="B103" t="inlineStr">
        <is>
          <t>Tourteaux colza</t>
        </is>
      </c>
      <c r="C103" t="n">
        <v>1</v>
      </c>
      <c r="D103" t="n">
        <v>1</v>
      </c>
      <c r="E103" t="n">
        <v>1</v>
      </c>
      <c r="F103" t="n">
        <v>1</v>
      </c>
      <c r="G103" t="n">
        <v>1</v>
      </c>
      <c r="H103" t="n">
        <v>1</v>
      </c>
      <c r="I103" t="n">
        <v>1</v>
      </c>
      <c r="J103" t="n">
        <v>1</v>
      </c>
      <c r="K103" t="n">
        <v>1</v>
      </c>
      <c r="L103" t="n">
        <v>1</v>
      </c>
      <c r="M103" t="n">
        <v>1</v>
      </c>
      <c r="N103" t="n">
        <v>1</v>
      </c>
      <c r="O103" t="n">
        <v>1</v>
      </c>
      <c r="P103" t="n">
        <v>1</v>
      </c>
      <c r="Q103" t="n">
        <v>1</v>
      </c>
      <c r="R103" t="n">
        <v>1</v>
      </c>
      <c r="S103" t="n">
        <v>1</v>
      </c>
      <c r="T103" t="n">
        <v>1</v>
      </c>
      <c r="U103" t="n">
        <v>1</v>
      </c>
      <c r="V103" t="n">
        <v>1</v>
      </c>
      <c r="W103" t="n">
        <v>1</v>
      </c>
      <c r="X103" t="n">
        <v>1</v>
      </c>
      <c r="Y103" t="n">
        <v>1</v>
      </c>
      <c r="Z103" t="n">
        <v>1</v>
      </c>
      <c r="AA103" t="n">
        <v>1</v>
      </c>
      <c r="AB103" t="n">
        <v>1</v>
      </c>
      <c r="AC103" t="n">
        <v>1</v>
      </c>
      <c r="AD103" t="n">
        <v>1</v>
      </c>
      <c r="AE103" t="n">
        <v>1</v>
      </c>
      <c r="AF103" t="n">
        <v>1</v>
      </c>
      <c r="AG103" t="n">
        <v>1</v>
      </c>
      <c r="AH103" t="n">
        <v>1</v>
      </c>
      <c r="AI103" t="n">
        <v>1</v>
      </c>
      <c r="AJ103" t="n">
        <v>1</v>
      </c>
      <c r="AK103" t="n">
        <v>1</v>
      </c>
      <c r="AL103" t="n">
        <v>1</v>
      </c>
      <c r="AM103" t="n">
        <v>1</v>
      </c>
      <c r="AN103" t="n">
        <v>1</v>
      </c>
      <c r="AO103" t="n">
        <v>1</v>
      </c>
      <c r="AP103" t="n">
        <v>1</v>
      </c>
      <c r="AQ103" t="n">
        <v>0</v>
      </c>
      <c r="AR103" t="n">
        <v>1</v>
      </c>
      <c r="AS103" t="n">
        <v>1</v>
      </c>
      <c r="AT103" t="n">
        <v>1</v>
      </c>
      <c r="AU103" t="n">
        <v>1</v>
      </c>
      <c r="AV103" t="n">
        <v>0</v>
      </c>
      <c r="AW103" t="n">
        <v>1</v>
      </c>
      <c r="AX103" t="n">
        <v>1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0</v>
      </c>
      <c r="BN103" t="n">
        <v>0</v>
      </c>
      <c r="BO103" t="n">
        <v>0</v>
      </c>
      <c r="BP103" t="n">
        <v>1</v>
      </c>
      <c r="BQ103" t="n">
        <v>1</v>
      </c>
      <c r="BR103" t="n">
        <v>1</v>
      </c>
      <c r="BS103" t="n">
        <v>1</v>
      </c>
      <c r="BT103" t="n">
        <v>1</v>
      </c>
      <c r="BU103" t="n">
        <v>1</v>
      </c>
      <c r="BV103" t="n">
        <v>1</v>
      </c>
      <c r="BW103" t="n">
        <v>1</v>
      </c>
      <c r="BX103" t="n">
        <v>1</v>
      </c>
      <c r="BY103" t="n">
        <v>1</v>
      </c>
      <c r="BZ103" t="n">
        <v>1</v>
      </c>
      <c r="CA103" t="n">
        <v>1</v>
      </c>
      <c r="CB103" t="n">
        <v>1</v>
      </c>
      <c r="CC103" t="n">
        <v>1</v>
      </c>
      <c r="CD103" t="n">
        <v>1</v>
      </c>
      <c r="CE103" t="n">
        <v>1</v>
      </c>
      <c r="CF103" t="n">
        <v>1</v>
      </c>
      <c r="CG103" t="n">
        <v>1</v>
      </c>
      <c r="CH103" t="n">
        <v>1</v>
      </c>
      <c r="CI103" t="n">
        <v>1</v>
      </c>
      <c r="CJ103" t="n">
        <v>1</v>
      </c>
      <c r="CK103" t="n">
        <v>1</v>
      </c>
      <c r="CL103" t="n">
        <v>1</v>
      </c>
      <c r="CM103" t="n">
        <v>1</v>
      </c>
      <c r="CN103" t="n">
        <v>1</v>
      </c>
      <c r="CO103" t="n">
        <v>0</v>
      </c>
    </row>
    <row r="104">
      <c r="B104" t="inlineStr">
        <is>
          <t>Tourteaux tournesol</t>
        </is>
      </c>
      <c r="C104" t="n">
        <v>1</v>
      </c>
      <c r="D104" t="n">
        <v>1</v>
      </c>
      <c r="E104" t="n">
        <v>1</v>
      </c>
      <c r="F104" t="n">
        <v>1</v>
      </c>
      <c r="G104" t="n">
        <v>1</v>
      </c>
      <c r="H104" t="n">
        <v>1</v>
      </c>
      <c r="I104" t="n">
        <v>1</v>
      </c>
      <c r="J104" t="n">
        <v>1</v>
      </c>
      <c r="K104" t="n">
        <v>1</v>
      </c>
      <c r="L104" t="n">
        <v>1</v>
      </c>
      <c r="M104" t="n">
        <v>1</v>
      </c>
      <c r="N104" t="n">
        <v>1</v>
      </c>
      <c r="O104" t="n">
        <v>1</v>
      </c>
      <c r="P104" t="n">
        <v>1</v>
      </c>
      <c r="Q104" t="n">
        <v>1</v>
      </c>
      <c r="R104" t="n">
        <v>1</v>
      </c>
      <c r="S104" t="n">
        <v>1</v>
      </c>
      <c r="T104" t="n">
        <v>1</v>
      </c>
      <c r="U104" t="n">
        <v>1</v>
      </c>
      <c r="V104" t="n">
        <v>1</v>
      </c>
      <c r="W104" t="n">
        <v>1</v>
      </c>
      <c r="X104" t="n">
        <v>1</v>
      </c>
      <c r="Y104" t="n">
        <v>1</v>
      </c>
      <c r="Z104" t="n">
        <v>1</v>
      </c>
      <c r="AA104" t="n">
        <v>1</v>
      </c>
      <c r="AB104" t="n">
        <v>1</v>
      </c>
      <c r="AC104" t="n">
        <v>1</v>
      </c>
      <c r="AD104" t="n">
        <v>1</v>
      </c>
      <c r="AE104" t="n">
        <v>1</v>
      </c>
      <c r="AF104" t="n">
        <v>1</v>
      </c>
      <c r="AG104" t="n">
        <v>1</v>
      </c>
      <c r="AH104" t="n">
        <v>1</v>
      </c>
      <c r="AI104" t="n">
        <v>1</v>
      </c>
      <c r="AJ104" t="n">
        <v>1</v>
      </c>
      <c r="AK104" t="n">
        <v>1</v>
      </c>
      <c r="AL104" t="n">
        <v>1</v>
      </c>
      <c r="AM104" t="n">
        <v>1</v>
      </c>
      <c r="AN104" t="n">
        <v>1</v>
      </c>
      <c r="AO104" t="n">
        <v>1</v>
      </c>
      <c r="AP104" t="n">
        <v>1</v>
      </c>
      <c r="AQ104" t="n">
        <v>0</v>
      </c>
      <c r="AR104" t="n">
        <v>1</v>
      </c>
      <c r="AS104" t="n">
        <v>1</v>
      </c>
      <c r="AT104" t="n">
        <v>1</v>
      </c>
      <c r="AU104" t="n">
        <v>1</v>
      </c>
      <c r="AV104" t="n">
        <v>0</v>
      </c>
      <c r="AW104" t="n">
        <v>1</v>
      </c>
      <c r="AX104" t="n">
        <v>1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0</v>
      </c>
      <c r="BN104" t="n">
        <v>0</v>
      </c>
      <c r="BO104" t="n">
        <v>0</v>
      </c>
      <c r="BP104" t="n">
        <v>1</v>
      </c>
      <c r="BQ104" t="n">
        <v>1</v>
      </c>
      <c r="BR104" t="n">
        <v>1</v>
      </c>
      <c r="BS104" t="n">
        <v>1</v>
      </c>
      <c r="BT104" t="n">
        <v>1</v>
      </c>
      <c r="BU104" t="n">
        <v>1</v>
      </c>
      <c r="BV104" t="n">
        <v>1</v>
      </c>
      <c r="BW104" t="n">
        <v>1</v>
      </c>
      <c r="BX104" t="n">
        <v>1</v>
      </c>
      <c r="BY104" t="n">
        <v>1</v>
      </c>
      <c r="BZ104" t="n">
        <v>1</v>
      </c>
      <c r="CA104" t="n">
        <v>1</v>
      </c>
      <c r="CB104" t="n">
        <v>1</v>
      </c>
      <c r="CC104" t="n">
        <v>1</v>
      </c>
      <c r="CD104" t="n">
        <v>1</v>
      </c>
      <c r="CE104" t="n">
        <v>1</v>
      </c>
      <c r="CF104" t="n">
        <v>1</v>
      </c>
      <c r="CG104" t="n">
        <v>1</v>
      </c>
      <c r="CH104" t="n">
        <v>1</v>
      </c>
      <c r="CI104" t="n">
        <v>1</v>
      </c>
      <c r="CJ104" t="n">
        <v>1</v>
      </c>
      <c r="CK104" t="n">
        <v>1</v>
      </c>
      <c r="CL104" t="n">
        <v>1</v>
      </c>
      <c r="CM104" t="n">
        <v>1</v>
      </c>
      <c r="CN104" t="n">
        <v>1</v>
      </c>
      <c r="CO104" t="n">
        <v>0</v>
      </c>
    </row>
    <row r="105">
      <c r="B105" t="inlineStr">
        <is>
          <t>Tourteaux lopro</t>
        </is>
      </c>
      <c r="C105" t="n">
        <v>1</v>
      </c>
      <c r="D105" t="n">
        <v>1</v>
      </c>
      <c r="E105" t="n">
        <v>1</v>
      </c>
      <c r="F105" t="n">
        <v>1</v>
      </c>
      <c r="G105" t="n">
        <v>1</v>
      </c>
      <c r="H105" t="n">
        <v>1</v>
      </c>
      <c r="I105" t="n">
        <v>1</v>
      </c>
      <c r="J105" t="n">
        <v>1</v>
      </c>
      <c r="K105" t="n">
        <v>1</v>
      </c>
      <c r="L105" t="n">
        <v>1</v>
      </c>
      <c r="M105" t="n">
        <v>1</v>
      </c>
      <c r="N105" t="n">
        <v>1</v>
      </c>
      <c r="O105" t="n">
        <v>1</v>
      </c>
      <c r="P105" t="n">
        <v>1</v>
      </c>
      <c r="Q105" t="n">
        <v>1</v>
      </c>
      <c r="R105" t="n">
        <v>1</v>
      </c>
      <c r="S105" t="n">
        <v>1</v>
      </c>
      <c r="T105" t="n">
        <v>1</v>
      </c>
      <c r="U105" t="n">
        <v>1</v>
      </c>
      <c r="V105" t="n">
        <v>1</v>
      </c>
      <c r="W105" t="n">
        <v>1</v>
      </c>
      <c r="X105" t="n">
        <v>1</v>
      </c>
      <c r="Y105" t="n">
        <v>1</v>
      </c>
      <c r="Z105" t="n">
        <v>1</v>
      </c>
      <c r="AA105" t="n">
        <v>1</v>
      </c>
      <c r="AB105" t="n">
        <v>1</v>
      </c>
      <c r="AC105" t="n">
        <v>1</v>
      </c>
      <c r="AD105" t="n">
        <v>1</v>
      </c>
      <c r="AE105" t="n">
        <v>1</v>
      </c>
      <c r="AF105" t="n">
        <v>1</v>
      </c>
      <c r="AG105" t="n">
        <v>1</v>
      </c>
      <c r="AH105" t="n">
        <v>1</v>
      </c>
      <c r="AI105" t="n">
        <v>1</v>
      </c>
      <c r="AJ105" t="n">
        <v>1</v>
      </c>
      <c r="AK105" t="n">
        <v>1</v>
      </c>
      <c r="AL105" t="n">
        <v>1</v>
      </c>
      <c r="AM105" t="n">
        <v>1</v>
      </c>
      <c r="AN105" t="n">
        <v>1</v>
      </c>
      <c r="AO105" t="n">
        <v>1</v>
      </c>
      <c r="AP105" t="n">
        <v>1</v>
      </c>
      <c r="AQ105" t="n">
        <v>0</v>
      </c>
      <c r="AR105" t="n">
        <v>1</v>
      </c>
      <c r="AS105" t="n">
        <v>1</v>
      </c>
      <c r="AT105" t="n">
        <v>1</v>
      </c>
      <c r="AU105" t="n">
        <v>1</v>
      </c>
      <c r="AV105" t="n">
        <v>0</v>
      </c>
      <c r="AW105" t="n">
        <v>1</v>
      </c>
      <c r="AX105" t="n">
        <v>1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0</v>
      </c>
      <c r="BN105" t="n">
        <v>0</v>
      </c>
      <c r="BO105" t="n">
        <v>0</v>
      </c>
      <c r="BP105" t="n">
        <v>1</v>
      </c>
      <c r="BQ105" t="n">
        <v>1</v>
      </c>
      <c r="BR105" t="n">
        <v>1</v>
      </c>
      <c r="BS105" t="n">
        <v>1</v>
      </c>
      <c r="BT105" t="n">
        <v>1</v>
      </c>
      <c r="BU105" t="n">
        <v>1</v>
      </c>
      <c r="BV105" t="n">
        <v>1</v>
      </c>
      <c r="BW105" t="n">
        <v>1</v>
      </c>
      <c r="BX105" t="n">
        <v>1</v>
      </c>
      <c r="BY105" t="n">
        <v>1</v>
      </c>
      <c r="BZ105" t="n">
        <v>1</v>
      </c>
      <c r="CA105" t="n">
        <v>1</v>
      </c>
      <c r="CB105" t="n">
        <v>1</v>
      </c>
      <c r="CC105" t="n">
        <v>1</v>
      </c>
      <c r="CD105" t="n">
        <v>1</v>
      </c>
      <c r="CE105" t="n">
        <v>1</v>
      </c>
      <c r="CF105" t="n">
        <v>1</v>
      </c>
      <c r="CG105" t="n">
        <v>1</v>
      </c>
      <c r="CH105" t="n">
        <v>1</v>
      </c>
      <c r="CI105" t="n">
        <v>1</v>
      </c>
      <c r="CJ105" t="n">
        <v>1</v>
      </c>
      <c r="CK105" t="n">
        <v>1</v>
      </c>
      <c r="CL105" t="n">
        <v>1</v>
      </c>
      <c r="CM105" t="n">
        <v>1</v>
      </c>
      <c r="CN105" t="n">
        <v>1</v>
      </c>
      <c r="CO105" t="n">
        <v>0</v>
      </c>
    </row>
    <row r="106">
      <c r="B106" t="inlineStr">
        <is>
          <t>Tourteaux hipro</t>
        </is>
      </c>
      <c r="C106" t="n">
        <v>1</v>
      </c>
      <c r="D106" t="n">
        <v>1</v>
      </c>
      <c r="E106" t="n">
        <v>1</v>
      </c>
      <c r="F106" t="n">
        <v>1</v>
      </c>
      <c r="G106" t="n">
        <v>1</v>
      </c>
      <c r="H106" t="n">
        <v>1</v>
      </c>
      <c r="I106" t="n">
        <v>1</v>
      </c>
      <c r="J106" t="n">
        <v>1</v>
      </c>
      <c r="K106" t="n">
        <v>1</v>
      </c>
      <c r="L106" t="n">
        <v>1</v>
      </c>
      <c r="M106" t="n">
        <v>1</v>
      </c>
      <c r="N106" t="n">
        <v>1</v>
      </c>
      <c r="O106" t="n">
        <v>1</v>
      </c>
      <c r="P106" t="n">
        <v>1</v>
      </c>
      <c r="Q106" t="n">
        <v>1</v>
      </c>
      <c r="R106" t="n">
        <v>1</v>
      </c>
      <c r="S106" t="n">
        <v>1</v>
      </c>
      <c r="T106" t="n">
        <v>1</v>
      </c>
      <c r="U106" t="n">
        <v>1</v>
      </c>
      <c r="V106" t="n">
        <v>1</v>
      </c>
      <c r="W106" t="n">
        <v>1</v>
      </c>
      <c r="X106" t="n">
        <v>1</v>
      </c>
      <c r="Y106" t="n">
        <v>1</v>
      </c>
      <c r="Z106" t="n">
        <v>1</v>
      </c>
      <c r="AA106" t="n">
        <v>1</v>
      </c>
      <c r="AB106" t="n">
        <v>1</v>
      </c>
      <c r="AC106" t="n">
        <v>1</v>
      </c>
      <c r="AD106" t="n">
        <v>1</v>
      </c>
      <c r="AE106" t="n">
        <v>1</v>
      </c>
      <c r="AF106" t="n">
        <v>1</v>
      </c>
      <c r="AG106" t="n">
        <v>1</v>
      </c>
      <c r="AH106" t="n">
        <v>1</v>
      </c>
      <c r="AI106" t="n">
        <v>1</v>
      </c>
      <c r="AJ106" t="n">
        <v>1</v>
      </c>
      <c r="AK106" t="n">
        <v>1</v>
      </c>
      <c r="AL106" t="n">
        <v>1</v>
      </c>
      <c r="AM106" t="n">
        <v>1</v>
      </c>
      <c r="AN106" t="n">
        <v>1</v>
      </c>
      <c r="AO106" t="n">
        <v>1</v>
      </c>
      <c r="AP106" t="n">
        <v>1</v>
      </c>
      <c r="AQ106" t="n">
        <v>0</v>
      </c>
      <c r="AR106" t="n">
        <v>1</v>
      </c>
      <c r="AS106" t="n">
        <v>1</v>
      </c>
      <c r="AT106" t="n">
        <v>1</v>
      </c>
      <c r="AU106" t="n">
        <v>1</v>
      </c>
      <c r="AV106" t="n">
        <v>0</v>
      </c>
      <c r="AW106" t="n">
        <v>1</v>
      </c>
      <c r="AX106" t="n">
        <v>1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0</v>
      </c>
      <c r="BN106" t="n">
        <v>0</v>
      </c>
      <c r="BO106" t="n">
        <v>0</v>
      </c>
      <c r="BP106" t="n">
        <v>1</v>
      </c>
      <c r="BQ106" t="n">
        <v>1</v>
      </c>
      <c r="BR106" t="n">
        <v>1</v>
      </c>
      <c r="BS106" t="n">
        <v>1</v>
      </c>
      <c r="BT106" t="n">
        <v>1</v>
      </c>
      <c r="BU106" t="n">
        <v>1</v>
      </c>
      <c r="BV106" t="n">
        <v>1</v>
      </c>
      <c r="BW106" t="n">
        <v>1</v>
      </c>
      <c r="BX106" t="n">
        <v>1</v>
      </c>
      <c r="BY106" t="n">
        <v>1</v>
      </c>
      <c r="BZ106" t="n">
        <v>1</v>
      </c>
      <c r="CA106" t="n">
        <v>1</v>
      </c>
      <c r="CB106" t="n">
        <v>1</v>
      </c>
      <c r="CC106" t="n">
        <v>1</v>
      </c>
      <c r="CD106" t="n">
        <v>1</v>
      </c>
      <c r="CE106" t="n">
        <v>1</v>
      </c>
      <c r="CF106" t="n">
        <v>1</v>
      </c>
      <c r="CG106" t="n">
        <v>1</v>
      </c>
      <c r="CH106" t="n">
        <v>1</v>
      </c>
      <c r="CI106" t="n">
        <v>1</v>
      </c>
      <c r="CJ106" t="n">
        <v>1</v>
      </c>
      <c r="CK106" t="n">
        <v>1</v>
      </c>
      <c r="CL106" t="n">
        <v>1</v>
      </c>
      <c r="CM106" t="n">
        <v>1</v>
      </c>
      <c r="CN106" t="n">
        <v>1</v>
      </c>
      <c r="CO106" t="n">
        <v>0</v>
      </c>
    </row>
    <row r="107">
      <c r="B107" t="inlineStr">
        <is>
          <t>Tourteaux soja</t>
        </is>
      </c>
      <c r="C107" t="n">
        <v>1</v>
      </c>
      <c r="D107" t="n">
        <v>1</v>
      </c>
      <c r="E107" t="n">
        <v>1</v>
      </c>
      <c r="F107" t="n">
        <v>1</v>
      </c>
      <c r="G107" t="n">
        <v>1</v>
      </c>
      <c r="H107" t="n">
        <v>1</v>
      </c>
      <c r="I107" t="n">
        <v>1</v>
      </c>
      <c r="J107" t="n">
        <v>1</v>
      </c>
      <c r="K107" t="n">
        <v>1</v>
      </c>
      <c r="L107" t="n">
        <v>1</v>
      </c>
      <c r="M107" t="n">
        <v>1</v>
      </c>
      <c r="N107" t="n">
        <v>1</v>
      </c>
      <c r="O107" t="n">
        <v>1</v>
      </c>
      <c r="P107" t="n">
        <v>1</v>
      </c>
      <c r="Q107" t="n">
        <v>1</v>
      </c>
      <c r="R107" t="n">
        <v>1</v>
      </c>
      <c r="S107" t="n">
        <v>1</v>
      </c>
      <c r="T107" t="n">
        <v>1</v>
      </c>
      <c r="U107" t="n">
        <v>1</v>
      </c>
      <c r="V107" t="n">
        <v>1</v>
      </c>
      <c r="W107" t="n">
        <v>1</v>
      </c>
      <c r="X107" t="n">
        <v>1</v>
      </c>
      <c r="Y107" t="n">
        <v>1</v>
      </c>
      <c r="Z107" t="n">
        <v>1</v>
      </c>
      <c r="AA107" t="n">
        <v>1</v>
      </c>
      <c r="AB107" t="n">
        <v>1</v>
      </c>
      <c r="AC107" t="n">
        <v>1</v>
      </c>
      <c r="AD107" t="n">
        <v>1</v>
      </c>
      <c r="AE107" t="n">
        <v>1</v>
      </c>
      <c r="AF107" t="n">
        <v>1</v>
      </c>
      <c r="AG107" t="n">
        <v>1</v>
      </c>
      <c r="AH107" t="n">
        <v>1</v>
      </c>
      <c r="AI107" t="n">
        <v>1</v>
      </c>
      <c r="AJ107" t="n">
        <v>1</v>
      </c>
      <c r="AK107" t="n">
        <v>1</v>
      </c>
      <c r="AL107" t="n">
        <v>1</v>
      </c>
      <c r="AM107" t="n">
        <v>1</v>
      </c>
      <c r="AN107" t="n">
        <v>1</v>
      </c>
      <c r="AO107" t="n">
        <v>1</v>
      </c>
      <c r="AP107" t="n">
        <v>1</v>
      </c>
      <c r="AQ107" t="n">
        <v>0</v>
      </c>
      <c r="AR107" t="n">
        <v>1</v>
      </c>
      <c r="AS107" t="n">
        <v>1</v>
      </c>
      <c r="AT107" t="n">
        <v>1</v>
      </c>
      <c r="AU107" t="n">
        <v>1</v>
      </c>
      <c r="AV107" t="n">
        <v>0</v>
      </c>
      <c r="AW107" t="n">
        <v>1</v>
      </c>
      <c r="AX107" t="n">
        <v>1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0</v>
      </c>
      <c r="BN107" t="n">
        <v>0</v>
      </c>
      <c r="BO107" t="n">
        <v>0</v>
      </c>
      <c r="BP107" t="n">
        <v>1</v>
      </c>
      <c r="BQ107" t="n">
        <v>1</v>
      </c>
      <c r="BR107" t="n">
        <v>1</v>
      </c>
      <c r="BS107" t="n">
        <v>1</v>
      </c>
      <c r="BT107" t="n">
        <v>1</v>
      </c>
      <c r="BU107" t="n">
        <v>1</v>
      </c>
      <c r="BV107" t="n">
        <v>1</v>
      </c>
      <c r="BW107" t="n">
        <v>1</v>
      </c>
      <c r="BX107" t="n">
        <v>1</v>
      </c>
      <c r="BY107" t="n">
        <v>1</v>
      </c>
      <c r="BZ107" t="n">
        <v>1</v>
      </c>
      <c r="CA107" t="n">
        <v>1</v>
      </c>
      <c r="CB107" t="n">
        <v>1</v>
      </c>
      <c r="CC107" t="n">
        <v>1</v>
      </c>
      <c r="CD107" t="n">
        <v>1</v>
      </c>
      <c r="CE107" t="n">
        <v>1</v>
      </c>
      <c r="CF107" t="n">
        <v>1</v>
      </c>
      <c r="CG107" t="n">
        <v>1</v>
      </c>
      <c r="CH107" t="n">
        <v>1</v>
      </c>
      <c r="CI107" t="n">
        <v>1</v>
      </c>
      <c r="CJ107" t="n">
        <v>1</v>
      </c>
      <c r="CK107" t="n">
        <v>1</v>
      </c>
      <c r="CL107" t="n">
        <v>1</v>
      </c>
      <c r="CM107" t="n">
        <v>1</v>
      </c>
      <c r="CN107" t="n">
        <v>1</v>
      </c>
      <c r="CO107" t="n">
        <v>0</v>
      </c>
    </row>
    <row r="108">
      <c r="B108" t="inlineStr">
        <is>
          <t>Autres tourteaux</t>
        </is>
      </c>
      <c r="C108" t="n">
        <v>1</v>
      </c>
      <c r="D108" t="n">
        <v>1</v>
      </c>
      <c r="E108" t="n">
        <v>1</v>
      </c>
      <c r="F108" t="n">
        <v>1</v>
      </c>
      <c r="G108" t="n">
        <v>1</v>
      </c>
      <c r="H108" t="n">
        <v>1</v>
      </c>
      <c r="I108" t="n">
        <v>1</v>
      </c>
      <c r="J108" t="n">
        <v>1</v>
      </c>
      <c r="K108" t="n">
        <v>1</v>
      </c>
      <c r="L108" t="n">
        <v>1</v>
      </c>
      <c r="M108" t="n">
        <v>1</v>
      </c>
      <c r="N108" t="n">
        <v>1</v>
      </c>
      <c r="O108" t="n">
        <v>1</v>
      </c>
      <c r="P108" t="n">
        <v>1</v>
      </c>
      <c r="Q108" t="n">
        <v>1</v>
      </c>
      <c r="R108" t="n">
        <v>1</v>
      </c>
      <c r="S108" t="n">
        <v>1</v>
      </c>
      <c r="T108" t="n">
        <v>1</v>
      </c>
      <c r="U108" t="n">
        <v>1</v>
      </c>
      <c r="V108" t="n">
        <v>1</v>
      </c>
      <c r="W108" t="n">
        <v>1</v>
      </c>
      <c r="X108" t="n">
        <v>1</v>
      </c>
      <c r="Y108" t="n">
        <v>1</v>
      </c>
      <c r="Z108" t="n">
        <v>1</v>
      </c>
      <c r="AA108" t="n">
        <v>1</v>
      </c>
      <c r="AB108" t="n">
        <v>1</v>
      </c>
      <c r="AC108" t="n">
        <v>1</v>
      </c>
      <c r="AD108" t="n">
        <v>1</v>
      </c>
      <c r="AE108" t="n">
        <v>1</v>
      </c>
      <c r="AF108" t="n">
        <v>1</v>
      </c>
      <c r="AG108" t="n">
        <v>1</v>
      </c>
      <c r="AH108" t="n">
        <v>1</v>
      </c>
      <c r="AI108" t="n">
        <v>1</v>
      </c>
      <c r="AJ108" t="n">
        <v>1</v>
      </c>
      <c r="AK108" t="n">
        <v>1</v>
      </c>
      <c r="AL108" t="n">
        <v>1</v>
      </c>
      <c r="AM108" t="n">
        <v>1</v>
      </c>
      <c r="AN108" t="n">
        <v>1</v>
      </c>
      <c r="AO108" t="n">
        <v>1</v>
      </c>
      <c r="AP108" t="n">
        <v>1</v>
      </c>
      <c r="AQ108" t="n">
        <v>0</v>
      </c>
      <c r="AR108" t="n">
        <v>1</v>
      </c>
      <c r="AS108" t="n">
        <v>1</v>
      </c>
      <c r="AT108" t="n">
        <v>1</v>
      </c>
      <c r="AU108" t="n">
        <v>1</v>
      </c>
      <c r="AV108" t="n">
        <v>1</v>
      </c>
      <c r="AW108" t="n">
        <v>1</v>
      </c>
      <c r="AX108" t="n">
        <v>1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0</v>
      </c>
      <c r="BN108" t="n">
        <v>0</v>
      </c>
      <c r="BO108" t="n">
        <v>0</v>
      </c>
      <c r="BP108" t="n">
        <v>1</v>
      </c>
      <c r="BQ108" t="n">
        <v>1</v>
      </c>
      <c r="BR108" t="n">
        <v>1</v>
      </c>
      <c r="BS108" t="n">
        <v>1</v>
      </c>
      <c r="BT108" t="n">
        <v>1</v>
      </c>
      <c r="BU108" t="n">
        <v>1</v>
      </c>
      <c r="BV108" t="n">
        <v>1</v>
      </c>
      <c r="BW108" t="n">
        <v>1</v>
      </c>
      <c r="BX108" t="n">
        <v>1</v>
      </c>
      <c r="BY108" t="n">
        <v>1</v>
      </c>
      <c r="BZ108" t="n">
        <v>1</v>
      </c>
      <c r="CA108" t="n">
        <v>1</v>
      </c>
      <c r="CB108" t="n">
        <v>1</v>
      </c>
      <c r="CC108" t="n">
        <v>1</v>
      </c>
      <c r="CD108" t="n">
        <v>1</v>
      </c>
      <c r="CE108" t="n">
        <v>1</v>
      </c>
      <c r="CF108" t="n">
        <v>1</v>
      </c>
      <c r="CG108" t="n">
        <v>1</v>
      </c>
      <c r="CH108" t="n">
        <v>1</v>
      </c>
      <c r="CI108" t="n">
        <v>1</v>
      </c>
      <c r="CJ108" t="n">
        <v>1</v>
      </c>
      <c r="CK108" t="n">
        <v>1</v>
      </c>
      <c r="CL108" t="n">
        <v>1</v>
      </c>
      <c r="CM108" t="n">
        <v>1</v>
      </c>
      <c r="CN108" t="n">
        <v>1</v>
      </c>
      <c r="CO108" t="n">
        <v>0</v>
      </c>
    </row>
    <row r="109">
      <c r="B109" t="inlineStr">
        <is>
          <t>Huiles végétales</t>
        </is>
      </c>
      <c r="C109" t="n">
        <v>1</v>
      </c>
      <c r="D109" t="n">
        <v>1</v>
      </c>
      <c r="E109" t="n">
        <v>1</v>
      </c>
      <c r="F109" t="n">
        <v>1</v>
      </c>
      <c r="G109" t="n">
        <v>1</v>
      </c>
      <c r="H109" t="n">
        <v>1</v>
      </c>
      <c r="I109" t="n">
        <v>1</v>
      </c>
      <c r="J109" t="n">
        <v>1</v>
      </c>
      <c r="K109" t="n">
        <v>1</v>
      </c>
      <c r="L109" t="n">
        <v>1</v>
      </c>
      <c r="M109" t="n">
        <v>1</v>
      </c>
      <c r="N109" t="n">
        <v>1</v>
      </c>
      <c r="O109" t="n">
        <v>1</v>
      </c>
      <c r="P109" t="n">
        <v>1</v>
      </c>
      <c r="Q109" t="n">
        <v>1</v>
      </c>
      <c r="R109" t="n">
        <v>1</v>
      </c>
      <c r="S109" t="n">
        <v>1</v>
      </c>
      <c r="T109" t="n">
        <v>1</v>
      </c>
      <c r="U109" t="n">
        <v>1</v>
      </c>
      <c r="V109" t="n">
        <v>1</v>
      </c>
      <c r="W109" t="n">
        <v>1</v>
      </c>
      <c r="X109" t="n">
        <v>1</v>
      </c>
      <c r="Y109" t="n">
        <v>1</v>
      </c>
      <c r="Z109" t="n">
        <v>1</v>
      </c>
      <c r="AA109" t="n">
        <v>1</v>
      </c>
      <c r="AB109" t="n">
        <v>1</v>
      </c>
      <c r="AC109" t="n">
        <v>1</v>
      </c>
      <c r="AD109" t="n">
        <v>1</v>
      </c>
      <c r="AE109" t="n">
        <v>1</v>
      </c>
      <c r="AF109" t="n">
        <v>1</v>
      </c>
      <c r="AG109" t="n">
        <v>1</v>
      </c>
      <c r="AH109" t="n">
        <v>1</v>
      </c>
      <c r="AI109" t="n">
        <v>0</v>
      </c>
      <c r="AJ109" t="n">
        <v>0</v>
      </c>
      <c r="AK109" t="n">
        <v>0</v>
      </c>
      <c r="AL109" t="n">
        <v>1</v>
      </c>
      <c r="AM109" t="n">
        <v>0</v>
      </c>
      <c r="AN109" t="n">
        <v>1</v>
      </c>
      <c r="AO109" t="n">
        <v>0</v>
      </c>
      <c r="AP109" t="n">
        <v>0</v>
      </c>
      <c r="AQ109" t="n">
        <v>0</v>
      </c>
      <c r="AR109" t="n">
        <v>1</v>
      </c>
      <c r="AS109" t="n">
        <v>1</v>
      </c>
      <c r="AT109" t="n">
        <v>1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0</v>
      </c>
      <c r="BN109" t="n">
        <v>0</v>
      </c>
      <c r="BO109" t="n">
        <v>0</v>
      </c>
      <c r="BP109" t="n">
        <v>1</v>
      </c>
      <c r="BQ109" t="n">
        <v>1</v>
      </c>
      <c r="BR109" t="n">
        <v>1</v>
      </c>
      <c r="BS109" t="n">
        <v>1</v>
      </c>
      <c r="BT109" t="n">
        <v>1</v>
      </c>
      <c r="BU109" t="n">
        <v>1</v>
      </c>
      <c r="BV109" t="n">
        <v>1</v>
      </c>
      <c r="BW109" t="n">
        <v>1</v>
      </c>
      <c r="BX109" t="n">
        <v>1</v>
      </c>
      <c r="BY109" t="n">
        <v>1</v>
      </c>
      <c r="BZ109" t="n">
        <v>1</v>
      </c>
      <c r="CA109" t="n">
        <v>0</v>
      </c>
      <c r="CB109" t="n">
        <v>1</v>
      </c>
      <c r="CC109" t="n">
        <v>1</v>
      </c>
      <c r="CD109" t="n">
        <v>1</v>
      </c>
      <c r="CE109" t="n">
        <v>1</v>
      </c>
      <c r="CF109" t="n">
        <v>1</v>
      </c>
      <c r="CG109" t="n">
        <v>1</v>
      </c>
      <c r="CH109" t="n">
        <v>1</v>
      </c>
      <c r="CI109" t="n">
        <v>1</v>
      </c>
      <c r="CJ109" t="n">
        <v>1</v>
      </c>
      <c r="CK109" t="n">
        <v>1</v>
      </c>
      <c r="CL109" t="n">
        <v>1</v>
      </c>
      <c r="CM109" t="n">
        <v>1</v>
      </c>
      <c r="CN109" t="n">
        <v>1</v>
      </c>
      <c r="CO109" t="n">
        <v>0</v>
      </c>
    </row>
    <row r="110">
      <c r="B110" t="inlineStr">
        <is>
          <t>Pulpes de betterave</t>
        </is>
      </c>
      <c r="C110" t="n">
        <v>1</v>
      </c>
      <c r="D110" t="n">
        <v>1</v>
      </c>
      <c r="E110" t="n">
        <v>1</v>
      </c>
      <c r="F110" t="n">
        <v>1</v>
      </c>
      <c r="G110" t="n">
        <v>1</v>
      </c>
      <c r="H110" t="n">
        <v>1</v>
      </c>
      <c r="I110" t="n">
        <v>1</v>
      </c>
      <c r="J110" t="n">
        <v>1</v>
      </c>
      <c r="K110" t="n">
        <v>1</v>
      </c>
      <c r="L110" t="n">
        <v>1</v>
      </c>
      <c r="M110" t="n">
        <v>1</v>
      </c>
      <c r="N110" t="n">
        <v>1</v>
      </c>
      <c r="O110" t="n">
        <v>1</v>
      </c>
      <c r="P110" t="n">
        <v>1</v>
      </c>
      <c r="Q110" t="n">
        <v>1</v>
      </c>
      <c r="R110" t="n">
        <v>1</v>
      </c>
      <c r="S110" t="n">
        <v>1</v>
      </c>
      <c r="T110" t="n">
        <v>1</v>
      </c>
      <c r="U110" t="n">
        <v>1</v>
      </c>
      <c r="V110" t="n">
        <v>1</v>
      </c>
      <c r="W110" t="n">
        <v>1</v>
      </c>
      <c r="X110" t="n">
        <v>1</v>
      </c>
      <c r="Y110" t="n">
        <v>1</v>
      </c>
      <c r="Z110" t="n">
        <v>1</v>
      </c>
      <c r="AA110" t="n">
        <v>1</v>
      </c>
      <c r="AB110" t="n">
        <v>1</v>
      </c>
      <c r="AC110" t="n">
        <v>1</v>
      </c>
      <c r="AD110" t="n">
        <v>1</v>
      </c>
      <c r="AE110" t="n">
        <v>1</v>
      </c>
      <c r="AF110" t="n">
        <v>1</v>
      </c>
      <c r="AG110" t="n">
        <v>1</v>
      </c>
      <c r="AH110" t="n">
        <v>1</v>
      </c>
      <c r="AI110" t="n">
        <v>1</v>
      </c>
      <c r="AJ110" t="n">
        <v>1</v>
      </c>
      <c r="AK110" t="n">
        <v>1</v>
      </c>
      <c r="AL110" t="n">
        <v>1</v>
      </c>
      <c r="AM110" t="n">
        <v>1</v>
      </c>
      <c r="AN110" t="n">
        <v>1</v>
      </c>
      <c r="AO110" t="n">
        <v>1</v>
      </c>
      <c r="AP110" t="n">
        <v>1</v>
      </c>
      <c r="AQ110" t="n">
        <v>0</v>
      </c>
      <c r="AR110" t="n">
        <v>1</v>
      </c>
      <c r="AS110" t="n">
        <v>1</v>
      </c>
      <c r="AT110" t="n">
        <v>1</v>
      </c>
      <c r="AU110" t="n">
        <v>1</v>
      </c>
      <c r="AV110" t="n">
        <v>1</v>
      </c>
      <c r="AW110" t="n">
        <v>1</v>
      </c>
      <c r="AX110" t="n">
        <v>1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0</v>
      </c>
      <c r="BN110" t="n">
        <v>0</v>
      </c>
      <c r="BO110" t="n">
        <v>0</v>
      </c>
      <c r="BP110" t="n">
        <v>1</v>
      </c>
      <c r="BQ110" t="n">
        <v>1</v>
      </c>
      <c r="BR110" t="n">
        <v>1</v>
      </c>
      <c r="BS110" t="n">
        <v>1</v>
      </c>
      <c r="BT110" t="n">
        <v>1</v>
      </c>
      <c r="BU110" t="n">
        <v>1</v>
      </c>
      <c r="BV110" t="n">
        <v>1</v>
      </c>
      <c r="BW110" t="n">
        <v>1</v>
      </c>
      <c r="BX110" t="n">
        <v>1</v>
      </c>
      <c r="BY110" t="n">
        <v>1</v>
      </c>
      <c r="BZ110" t="n">
        <v>1</v>
      </c>
      <c r="CA110" t="n">
        <v>1</v>
      </c>
      <c r="CB110" t="n">
        <v>1</v>
      </c>
      <c r="CC110" t="n">
        <v>1</v>
      </c>
      <c r="CD110" t="n">
        <v>1</v>
      </c>
      <c r="CE110" t="n">
        <v>1</v>
      </c>
      <c r="CF110" t="n">
        <v>1</v>
      </c>
      <c r="CG110" t="n">
        <v>1</v>
      </c>
      <c r="CH110" t="n">
        <v>1</v>
      </c>
      <c r="CI110" t="n">
        <v>1</v>
      </c>
      <c r="CJ110" t="n">
        <v>1</v>
      </c>
      <c r="CK110" t="n">
        <v>1</v>
      </c>
      <c r="CL110" t="n">
        <v>1</v>
      </c>
      <c r="CM110" t="n">
        <v>1</v>
      </c>
      <c r="CN110" t="n">
        <v>1</v>
      </c>
      <c r="CO110" t="n">
        <v>0</v>
      </c>
    </row>
    <row r="111">
      <c r="B111" t="inlineStr">
        <is>
          <t>Pulpes_déshydratées - 88% MS</t>
        </is>
      </c>
      <c r="C111" t="n">
        <v>1</v>
      </c>
      <c r="D111" t="n">
        <v>1</v>
      </c>
      <c r="E111" t="n">
        <v>1</v>
      </c>
      <c r="F111" t="n">
        <v>1</v>
      </c>
      <c r="G111" t="n">
        <v>1</v>
      </c>
      <c r="H111" t="n">
        <v>1</v>
      </c>
      <c r="I111" t="n">
        <v>1</v>
      </c>
      <c r="J111" t="n">
        <v>1</v>
      </c>
      <c r="K111" t="n">
        <v>1</v>
      </c>
      <c r="L111" t="n">
        <v>1</v>
      </c>
      <c r="M111" t="n">
        <v>1</v>
      </c>
      <c r="N111" t="n">
        <v>1</v>
      </c>
      <c r="O111" t="n">
        <v>1</v>
      </c>
      <c r="P111" t="n">
        <v>1</v>
      </c>
      <c r="Q111" t="n">
        <v>1</v>
      </c>
      <c r="R111" t="n">
        <v>1</v>
      </c>
      <c r="S111" t="n">
        <v>1</v>
      </c>
      <c r="T111" t="n">
        <v>1</v>
      </c>
      <c r="U111" t="n">
        <v>1</v>
      </c>
      <c r="V111" t="n">
        <v>1</v>
      </c>
      <c r="W111" t="n">
        <v>1</v>
      </c>
      <c r="X111" t="n">
        <v>1</v>
      </c>
      <c r="Y111" t="n">
        <v>1</v>
      </c>
      <c r="Z111" t="n">
        <v>1</v>
      </c>
      <c r="AA111" t="n">
        <v>1</v>
      </c>
      <c r="AB111" t="n">
        <v>1</v>
      </c>
      <c r="AC111" t="n">
        <v>1</v>
      </c>
      <c r="AD111" t="n">
        <v>1</v>
      </c>
      <c r="AE111" t="n">
        <v>1</v>
      </c>
      <c r="AF111" t="n">
        <v>1</v>
      </c>
      <c r="AG111" t="n">
        <v>1</v>
      </c>
      <c r="AH111" t="n">
        <v>1</v>
      </c>
      <c r="AI111" t="n">
        <v>1</v>
      </c>
      <c r="AJ111" t="n">
        <v>1</v>
      </c>
      <c r="AK111" t="n">
        <v>1</v>
      </c>
      <c r="AL111" t="n">
        <v>1</v>
      </c>
      <c r="AM111" t="n">
        <v>1</v>
      </c>
      <c r="AN111" t="n">
        <v>1</v>
      </c>
      <c r="AO111" t="n">
        <v>1</v>
      </c>
      <c r="AP111" t="n">
        <v>1</v>
      </c>
      <c r="AQ111" t="n">
        <v>0</v>
      </c>
      <c r="AR111" t="n">
        <v>1</v>
      </c>
      <c r="AS111" t="n">
        <v>1</v>
      </c>
      <c r="AT111" t="n">
        <v>1</v>
      </c>
      <c r="AU111" t="n">
        <v>1</v>
      </c>
      <c r="AV111" t="n">
        <v>1</v>
      </c>
      <c r="AW111" t="n">
        <v>1</v>
      </c>
      <c r="AX111" t="n">
        <v>1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1</v>
      </c>
      <c r="BQ111" t="n">
        <v>1</v>
      </c>
      <c r="BR111" t="n">
        <v>1</v>
      </c>
      <c r="BS111" t="n">
        <v>1</v>
      </c>
      <c r="BT111" t="n">
        <v>1</v>
      </c>
      <c r="BU111" t="n">
        <v>1</v>
      </c>
      <c r="BV111" t="n">
        <v>1</v>
      </c>
      <c r="BW111" t="n">
        <v>1</v>
      </c>
      <c r="BX111" t="n">
        <v>1</v>
      </c>
      <c r="BY111" t="n">
        <v>1</v>
      </c>
      <c r="BZ111" t="n">
        <v>1</v>
      </c>
      <c r="CA111" t="n">
        <v>1</v>
      </c>
      <c r="CB111" t="n">
        <v>1</v>
      </c>
      <c r="CC111" t="n">
        <v>1</v>
      </c>
      <c r="CD111" t="n">
        <v>1</v>
      </c>
      <c r="CE111" t="n">
        <v>1</v>
      </c>
      <c r="CF111" t="n">
        <v>1</v>
      </c>
      <c r="CG111" t="n">
        <v>1</v>
      </c>
      <c r="CH111" t="n">
        <v>1</v>
      </c>
      <c r="CI111" t="n">
        <v>1</v>
      </c>
      <c r="CJ111" t="n">
        <v>1</v>
      </c>
      <c r="CK111" t="n">
        <v>1</v>
      </c>
      <c r="CL111" t="n">
        <v>1</v>
      </c>
      <c r="CM111" t="n">
        <v>1</v>
      </c>
      <c r="CN111" t="n">
        <v>1</v>
      </c>
      <c r="CO111" t="n">
        <v>0</v>
      </c>
    </row>
    <row r="112">
      <c r="B112" t="inlineStr">
        <is>
          <t>Pulpes_surpressées - 28% MS</t>
        </is>
      </c>
      <c r="C112" t="n">
        <v>1</v>
      </c>
      <c r="D112" t="n">
        <v>0</v>
      </c>
      <c r="E112" t="n">
        <v>0</v>
      </c>
      <c r="F112" t="n">
        <v>0</v>
      </c>
      <c r="G112" t="n">
        <v>0</v>
      </c>
      <c r="H112" t="n">
        <v>0</v>
      </c>
      <c r="I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1</v>
      </c>
      <c r="AH112" t="n">
        <v>1</v>
      </c>
      <c r="AI112" t="n">
        <v>1</v>
      </c>
      <c r="AJ112" t="n">
        <v>1</v>
      </c>
      <c r="AK112" t="n">
        <v>1</v>
      </c>
      <c r="AL112" t="n">
        <v>1</v>
      </c>
      <c r="AM112" t="n">
        <v>1</v>
      </c>
      <c r="AN112" t="n">
        <v>1</v>
      </c>
      <c r="AO112" t="n">
        <v>1</v>
      </c>
      <c r="AP112" t="n">
        <v>1</v>
      </c>
      <c r="AQ112" t="n">
        <v>0</v>
      </c>
      <c r="AR112" t="n">
        <v>1</v>
      </c>
      <c r="AS112" t="n">
        <v>1</v>
      </c>
      <c r="AT112" t="n">
        <v>1</v>
      </c>
      <c r="AU112" t="n">
        <v>1</v>
      </c>
      <c r="AV112" t="n">
        <v>1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0</v>
      </c>
      <c r="BQ112" t="n">
        <v>1</v>
      </c>
      <c r="BR112" t="n">
        <v>1</v>
      </c>
      <c r="BS112" t="n">
        <v>1</v>
      </c>
      <c r="BT112" t="n">
        <v>0</v>
      </c>
      <c r="BU112" t="n">
        <v>1</v>
      </c>
      <c r="BV112" t="n">
        <v>0</v>
      </c>
      <c r="BW112" t="n">
        <v>1</v>
      </c>
      <c r="BX112" t="n">
        <v>1</v>
      </c>
      <c r="BY112" t="n">
        <v>1</v>
      </c>
      <c r="BZ112" t="n">
        <v>1</v>
      </c>
      <c r="CA112" t="n">
        <v>1</v>
      </c>
      <c r="CB112" t="n">
        <v>1</v>
      </c>
      <c r="CC112" t="n">
        <v>0</v>
      </c>
      <c r="CD112" t="n">
        <v>1</v>
      </c>
      <c r="CE112" t="n">
        <v>1</v>
      </c>
      <c r="CF112" t="n">
        <v>0</v>
      </c>
      <c r="CG112" t="n">
        <v>1</v>
      </c>
      <c r="CH112" t="n">
        <v>1</v>
      </c>
      <c r="CI112" t="n">
        <v>0</v>
      </c>
      <c r="CJ112" t="n">
        <v>0</v>
      </c>
      <c r="CK112" t="n">
        <v>1</v>
      </c>
      <c r="CL112" t="n">
        <v>0</v>
      </c>
      <c r="CM112" t="n">
        <v>1</v>
      </c>
      <c r="CN112" t="n">
        <v>1</v>
      </c>
      <c r="CO112" t="n">
        <v>0</v>
      </c>
    </row>
    <row r="113">
      <c r="B113" t="inlineStr">
        <is>
          <t>Pulpes_humides - 9,8%MS</t>
        </is>
      </c>
      <c r="C113" t="n">
        <v>1</v>
      </c>
      <c r="D113" t="n">
        <v>0</v>
      </c>
      <c r="E113" t="n">
        <v>0</v>
      </c>
      <c r="F113" t="n">
        <v>0</v>
      </c>
      <c r="G113" t="n">
        <v>0</v>
      </c>
      <c r="H113" t="n">
        <v>0</v>
      </c>
      <c r="I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1</v>
      </c>
      <c r="AH113" t="n">
        <v>1</v>
      </c>
      <c r="AI113" t="n">
        <v>1</v>
      </c>
      <c r="AJ113" t="n">
        <v>1</v>
      </c>
      <c r="AK113" t="n">
        <v>1</v>
      </c>
      <c r="AL113" t="n">
        <v>1</v>
      </c>
      <c r="AM113" t="n">
        <v>1</v>
      </c>
      <c r="AN113" t="n">
        <v>1</v>
      </c>
      <c r="AO113" t="n">
        <v>1</v>
      </c>
      <c r="AP113" t="n">
        <v>1</v>
      </c>
      <c r="AQ113" t="n">
        <v>0</v>
      </c>
      <c r="AR113" t="n">
        <v>1</v>
      </c>
      <c r="AS113" t="n">
        <v>1</v>
      </c>
      <c r="AT113" t="n">
        <v>1</v>
      </c>
      <c r="AU113" t="n">
        <v>1</v>
      </c>
      <c r="AV113" t="n">
        <v>1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0</v>
      </c>
      <c r="BQ113" t="n">
        <v>1</v>
      </c>
      <c r="BR113" t="n">
        <v>1</v>
      </c>
      <c r="BS113" t="n">
        <v>1</v>
      </c>
      <c r="BT113" t="n">
        <v>0</v>
      </c>
      <c r="BU113" t="n">
        <v>1</v>
      </c>
      <c r="BV113" t="n">
        <v>0</v>
      </c>
      <c r="BW113" t="n">
        <v>1</v>
      </c>
      <c r="BX113" t="n">
        <v>1</v>
      </c>
      <c r="BY113" t="n">
        <v>1</v>
      </c>
      <c r="BZ113" t="n">
        <v>1</v>
      </c>
      <c r="CA113" t="n">
        <v>1</v>
      </c>
      <c r="CB113" t="n">
        <v>1</v>
      </c>
      <c r="CC113" t="n">
        <v>0</v>
      </c>
      <c r="CD113" t="n">
        <v>1</v>
      </c>
      <c r="CE113" t="n">
        <v>1</v>
      </c>
      <c r="CF113" t="n">
        <v>0</v>
      </c>
      <c r="CG113" t="n">
        <v>1</v>
      </c>
      <c r="CH113" t="n">
        <v>1</v>
      </c>
      <c r="CI113" t="n">
        <v>0</v>
      </c>
      <c r="CJ113" t="n">
        <v>0</v>
      </c>
      <c r="CK113" t="n">
        <v>1</v>
      </c>
      <c r="CL113" t="n">
        <v>0</v>
      </c>
      <c r="CM113" t="n">
        <v>1</v>
      </c>
      <c r="CN113" t="n">
        <v>1</v>
      </c>
      <c r="CO113" t="n">
        <v>0</v>
      </c>
    </row>
    <row r="114">
      <c r="B114" t="inlineStr">
        <is>
          <t>CP liquide betterave</t>
        </is>
      </c>
      <c r="C114" t="n">
        <v>1</v>
      </c>
      <c r="D114" t="n">
        <v>1</v>
      </c>
      <c r="E114" t="n">
        <v>1</v>
      </c>
      <c r="F114" t="n">
        <v>1</v>
      </c>
      <c r="G114" t="n">
        <v>1</v>
      </c>
      <c r="H114" t="n">
        <v>1</v>
      </c>
      <c r="I114" t="n">
        <v>1</v>
      </c>
      <c r="J114" t="n">
        <v>1</v>
      </c>
      <c r="K114" t="n">
        <v>1</v>
      </c>
      <c r="L114" t="n">
        <v>1</v>
      </c>
      <c r="M114" t="n">
        <v>1</v>
      </c>
      <c r="N114" t="n">
        <v>1</v>
      </c>
      <c r="O114" t="n">
        <v>1</v>
      </c>
      <c r="P114" t="n">
        <v>1</v>
      </c>
      <c r="Q114" t="n">
        <v>1</v>
      </c>
      <c r="R114" t="n">
        <v>1</v>
      </c>
      <c r="S114" t="n">
        <v>1</v>
      </c>
      <c r="T114" t="n">
        <v>1</v>
      </c>
      <c r="U114" t="n">
        <v>1</v>
      </c>
      <c r="V114" t="n">
        <v>1</v>
      </c>
      <c r="W114" t="n">
        <v>1</v>
      </c>
      <c r="X114" t="n">
        <v>1</v>
      </c>
      <c r="Y114" t="n">
        <v>1</v>
      </c>
      <c r="Z114" t="n">
        <v>1</v>
      </c>
      <c r="AA114" t="n">
        <v>1</v>
      </c>
      <c r="AB114" t="n">
        <v>1</v>
      </c>
      <c r="AC114" t="n">
        <v>1</v>
      </c>
      <c r="AD114" t="n">
        <v>1</v>
      </c>
      <c r="AE114" t="n">
        <v>1</v>
      </c>
      <c r="AF114" t="n">
        <v>1</v>
      </c>
      <c r="AG114" t="n">
        <v>1</v>
      </c>
      <c r="AH114" t="n">
        <v>1</v>
      </c>
      <c r="AI114" t="n">
        <v>1</v>
      </c>
      <c r="AJ114" t="n">
        <v>1</v>
      </c>
      <c r="AK114" t="n">
        <v>1</v>
      </c>
      <c r="AL114" t="n">
        <v>1</v>
      </c>
      <c r="AM114" t="n">
        <v>1</v>
      </c>
      <c r="AN114" t="n">
        <v>1</v>
      </c>
      <c r="AO114" t="n">
        <v>1</v>
      </c>
      <c r="AP114" t="n">
        <v>1</v>
      </c>
      <c r="AQ114" t="n">
        <v>0</v>
      </c>
      <c r="AR114" t="n">
        <v>1</v>
      </c>
      <c r="AS114" t="n">
        <v>1</v>
      </c>
      <c r="AT114" t="n">
        <v>1</v>
      </c>
      <c r="AU114" t="n">
        <v>1</v>
      </c>
      <c r="AV114" t="n">
        <v>0</v>
      </c>
      <c r="AW114" t="n">
        <v>1</v>
      </c>
      <c r="AX114" t="n">
        <v>1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1</v>
      </c>
      <c r="BQ114" t="n">
        <v>1</v>
      </c>
      <c r="BR114" t="n">
        <v>1</v>
      </c>
      <c r="BS114" t="n">
        <v>1</v>
      </c>
      <c r="BT114" t="n">
        <v>1</v>
      </c>
      <c r="BU114" t="n">
        <v>1</v>
      </c>
      <c r="BV114" t="n">
        <v>1</v>
      </c>
      <c r="BW114" t="n">
        <v>1</v>
      </c>
      <c r="BX114" t="n">
        <v>1</v>
      </c>
      <c r="BY114" t="n">
        <v>1</v>
      </c>
      <c r="BZ114" t="n">
        <v>1</v>
      </c>
      <c r="CA114" t="n">
        <v>1</v>
      </c>
      <c r="CB114" t="n">
        <v>1</v>
      </c>
      <c r="CC114" t="n">
        <v>1</v>
      </c>
      <c r="CD114" t="n">
        <v>1</v>
      </c>
      <c r="CE114" t="n">
        <v>1</v>
      </c>
      <c r="CF114" t="n">
        <v>1</v>
      </c>
      <c r="CG114" t="n">
        <v>1</v>
      </c>
      <c r="CH114" t="n">
        <v>1</v>
      </c>
      <c r="CI114" t="n">
        <v>1</v>
      </c>
      <c r="CJ114" t="n">
        <v>1</v>
      </c>
      <c r="CK114" t="n">
        <v>1</v>
      </c>
      <c r="CL114" t="n">
        <v>1</v>
      </c>
      <c r="CM114" t="n">
        <v>1</v>
      </c>
      <c r="CN114" t="n">
        <v>1</v>
      </c>
      <c r="CO114" t="n">
        <v>0</v>
      </c>
    </row>
    <row r="115">
      <c r="B115" t="inlineStr">
        <is>
          <t>Luzerne déshydratée</t>
        </is>
      </c>
      <c r="C115" t="n">
        <v>1</v>
      </c>
      <c r="D115" t="n">
        <v>1</v>
      </c>
      <c r="E115" t="n">
        <v>1</v>
      </c>
      <c r="F115" t="n">
        <v>1</v>
      </c>
      <c r="G115" t="n">
        <v>1</v>
      </c>
      <c r="H115" t="n">
        <v>1</v>
      </c>
      <c r="I115" t="n">
        <v>1</v>
      </c>
      <c r="J115" t="n">
        <v>1</v>
      </c>
      <c r="K115" t="n">
        <v>1</v>
      </c>
      <c r="L115" t="n">
        <v>1</v>
      </c>
      <c r="M115" t="n">
        <v>1</v>
      </c>
      <c r="N115" t="n">
        <v>1</v>
      </c>
      <c r="O115" t="n">
        <v>1</v>
      </c>
      <c r="P115" t="n">
        <v>1</v>
      </c>
      <c r="Q115" t="n">
        <v>1</v>
      </c>
      <c r="R115" t="n">
        <v>1</v>
      </c>
      <c r="S115" t="n">
        <v>1</v>
      </c>
      <c r="T115" t="n">
        <v>1</v>
      </c>
      <c r="U115" t="n">
        <v>0</v>
      </c>
      <c r="V115" t="n">
        <v>0</v>
      </c>
      <c r="W115" t="n">
        <v>0</v>
      </c>
      <c r="X115" t="n">
        <v>0</v>
      </c>
      <c r="Y115" t="n">
        <v>1</v>
      </c>
      <c r="Z115" t="n">
        <v>1</v>
      </c>
      <c r="AA115" t="n">
        <v>1</v>
      </c>
      <c r="AB115" t="n">
        <v>1</v>
      </c>
      <c r="AC115" t="n">
        <v>0</v>
      </c>
      <c r="AD115" t="n">
        <v>1</v>
      </c>
      <c r="AE115" t="n">
        <v>0</v>
      </c>
      <c r="AF115" t="n">
        <v>1</v>
      </c>
      <c r="AG115" t="n">
        <v>1</v>
      </c>
      <c r="AH115" t="n">
        <v>1</v>
      </c>
      <c r="AI115" t="n">
        <v>1</v>
      </c>
      <c r="AJ115" t="n">
        <v>1</v>
      </c>
      <c r="AK115" t="n">
        <v>1</v>
      </c>
      <c r="AL115" t="n">
        <v>1</v>
      </c>
      <c r="AM115" t="n">
        <v>1</v>
      </c>
      <c r="AN115" t="n">
        <v>1</v>
      </c>
      <c r="AO115" t="n">
        <v>1</v>
      </c>
      <c r="AP115" t="n">
        <v>1</v>
      </c>
      <c r="AQ115" t="n">
        <v>0</v>
      </c>
      <c r="AR115" t="n">
        <v>0</v>
      </c>
      <c r="AS115" t="n">
        <v>0</v>
      </c>
      <c r="AT115" t="n">
        <v>0</v>
      </c>
      <c r="AU115" t="n">
        <v>1</v>
      </c>
      <c r="AV115" t="n">
        <v>0</v>
      </c>
      <c r="AW115" t="n">
        <v>1</v>
      </c>
      <c r="AX115" t="n">
        <v>1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1</v>
      </c>
      <c r="BQ115" t="n">
        <v>1</v>
      </c>
      <c r="BR115" t="n">
        <v>1</v>
      </c>
      <c r="BS115" t="n">
        <v>1</v>
      </c>
      <c r="BT115" t="n">
        <v>1</v>
      </c>
      <c r="BU115" t="n">
        <v>1</v>
      </c>
      <c r="BV115" t="n">
        <v>1</v>
      </c>
      <c r="BW115" t="n">
        <v>1</v>
      </c>
      <c r="BX115" t="n">
        <v>1</v>
      </c>
      <c r="BY115" t="n">
        <v>1</v>
      </c>
      <c r="BZ115" t="n">
        <v>1</v>
      </c>
      <c r="CA115" t="n">
        <v>1</v>
      </c>
      <c r="CB115" t="n">
        <v>1</v>
      </c>
      <c r="CC115" t="n">
        <v>1</v>
      </c>
      <c r="CD115" t="n">
        <v>1</v>
      </c>
      <c r="CE115" t="n">
        <v>0</v>
      </c>
      <c r="CF115" t="n">
        <v>0</v>
      </c>
      <c r="CG115" t="n">
        <v>1</v>
      </c>
      <c r="CH115" t="n">
        <v>1</v>
      </c>
      <c r="CI115" t="n">
        <v>1</v>
      </c>
      <c r="CJ115" t="n">
        <v>1</v>
      </c>
      <c r="CK115" t="n">
        <v>0</v>
      </c>
      <c r="CL115" t="n">
        <v>0</v>
      </c>
      <c r="CM115" t="n">
        <v>0</v>
      </c>
      <c r="CN115" t="n">
        <v>1</v>
      </c>
      <c r="CO115" t="n">
        <v>0</v>
      </c>
    </row>
    <row r="116">
      <c r="B116" t="inlineStr">
        <is>
          <t>CP orig. anim.</t>
        </is>
      </c>
      <c r="C116" t="n">
        <v>1</v>
      </c>
      <c r="D116" t="n">
        <v>1</v>
      </c>
      <c r="E116" t="n">
        <v>1</v>
      </c>
      <c r="F116" t="n">
        <v>1</v>
      </c>
      <c r="G116" t="n">
        <v>1</v>
      </c>
      <c r="H116" t="n">
        <v>1</v>
      </c>
      <c r="I116" t="n">
        <v>1</v>
      </c>
      <c r="J116" t="n">
        <v>1</v>
      </c>
      <c r="K116" t="n">
        <v>1</v>
      </c>
      <c r="L116" t="n">
        <v>1</v>
      </c>
      <c r="M116" t="n">
        <v>1</v>
      </c>
      <c r="N116" t="n">
        <v>1</v>
      </c>
      <c r="O116" t="n">
        <v>1</v>
      </c>
      <c r="P116" t="n">
        <v>1</v>
      </c>
      <c r="Q116" t="n">
        <v>1</v>
      </c>
      <c r="R116" t="n">
        <v>1</v>
      </c>
      <c r="S116" t="n">
        <v>1</v>
      </c>
      <c r="T116" t="n">
        <v>1</v>
      </c>
      <c r="U116" t="n">
        <v>1</v>
      </c>
      <c r="V116" t="n">
        <v>1</v>
      </c>
      <c r="W116" t="n">
        <v>1</v>
      </c>
      <c r="X116" t="n">
        <v>1</v>
      </c>
      <c r="Y116" t="n">
        <v>1</v>
      </c>
      <c r="Z116" t="n">
        <v>1</v>
      </c>
      <c r="AA116" t="n">
        <v>1</v>
      </c>
      <c r="AB116" t="n">
        <v>1</v>
      </c>
      <c r="AC116" t="n">
        <v>1</v>
      </c>
      <c r="AD116" t="n">
        <v>1</v>
      </c>
      <c r="AE116" t="n">
        <v>1</v>
      </c>
      <c r="AF116" t="n">
        <v>1</v>
      </c>
      <c r="AG116" t="n">
        <v>1</v>
      </c>
      <c r="AH116" t="n">
        <v>1</v>
      </c>
      <c r="AI116" t="n">
        <v>1</v>
      </c>
      <c r="AJ116" t="n">
        <v>1</v>
      </c>
      <c r="AK116" t="n">
        <v>1</v>
      </c>
      <c r="AL116" t="n">
        <v>1</v>
      </c>
      <c r="AM116" t="n">
        <v>1</v>
      </c>
      <c r="AN116" t="n">
        <v>1</v>
      </c>
      <c r="AO116" t="n">
        <v>1</v>
      </c>
      <c r="AP116" t="n">
        <v>1</v>
      </c>
      <c r="AQ116" t="n">
        <v>1</v>
      </c>
      <c r="AR116" t="n">
        <v>1</v>
      </c>
      <c r="AS116" t="n">
        <v>1</v>
      </c>
      <c r="AT116" t="n">
        <v>1</v>
      </c>
      <c r="AU116" t="n">
        <v>1</v>
      </c>
      <c r="AV116" t="n">
        <v>1</v>
      </c>
      <c r="AW116" t="n">
        <v>1</v>
      </c>
      <c r="AX116" t="n">
        <v>1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1</v>
      </c>
      <c r="BQ116" t="n">
        <v>1</v>
      </c>
      <c r="BR116" t="n">
        <v>1</v>
      </c>
      <c r="BS116" t="n">
        <v>1</v>
      </c>
      <c r="BT116" t="n">
        <v>1</v>
      </c>
      <c r="BU116" t="n">
        <v>1</v>
      </c>
      <c r="BV116" t="n">
        <v>1</v>
      </c>
      <c r="BW116" t="n">
        <v>1</v>
      </c>
      <c r="BX116" t="n">
        <v>1</v>
      </c>
      <c r="BY116" t="n">
        <v>1</v>
      </c>
      <c r="BZ116" t="n">
        <v>1</v>
      </c>
      <c r="CA116" t="n">
        <v>1</v>
      </c>
      <c r="CB116" t="n">
        <v>1</v>
      </c>
      <c r="CC116" t="n">
        <v>1</v>
      </c>
      <c r="CD116" t="n">
        <v>1</v>
      </c>
      <c r="CE116" t="n">
        <v>1</v>
      </c>
      <c r="CF116" t="n">
        <v>1</v>
      </c>
      <c r="CG116" t="n">
        <v>1</v>
      </c>
      <c r="CH116" t="n">
        <v>1</v>
      </c>
      <c r="CI116" t="n">
        <v>1</v>
      </c>
      <c r="CJ116" t="n">
        <v>1</v>
      </c>
      <c r="CK116" t="n">
        <v>1</v>
      </c>
      <c r="CL116" t="n">
        <v>1</v>
      </c>
      <c r="CM116" t="n">
        <v>1</v>
      </c>
      <c r="CN116" t="n">
        <v>1</v>
      </c>
      <c r="CO116" t="n">
        <v>1</v>
      </c>
    </row>
    <row r="117">
      <c r="B117" t="inlineStr">
        <is>
          <t>Autres MP</t>
        </is>
      </c>
      <c r="C117" t="n">
        <v>1</v>
      </c>
      <c r="D117" t="n">
        <v>1</v>
      </c>
      <c r="E117" t="n">
        <v>1</v>
      </c>
      <c r="F117" t="n">
        <v>1</v>
      </c>
      <c r="G117" t="n">
        <v>1</v>
      </c>
      <c r="H117" t="n">
        <v>1</v>
      </c>
      <c r="I117" t="n">
        <v>1</v>
      </c>
      <c r="J117" t="n">
        <v>1</v>
      </c>
      <c r="K117" t="n">
        <v>1</v>
      </c>
      <c r="L117" t="n">
        <v>1</v>
      </c>
      <c r="M117" t="n">
        <v>1</v>
      </c>
      <c r="N117" t="n">
        <v>1</v>
      </c>
      <c r="O117" t="n">
        <v>1</v>
      </c>
      <c r="P117" t="n">
        <v>1</v>
      </c>
      <c r="Q117" t="n">
        <v>1</v>
      </c>
      <c r="R117" t="n">
        <v>1</v>
      </c>
      <c r="S117" t="n">
        <v>1</v>
      </c>
      <c r="T117" t="n">
        <v>1</v>
      </c>
      <c r="U117" t="n">
        <v>1</v>
      </c>
      <c r="V117" t="n">
        <v>1</v>
      </c>
      <c r="W117" t="n">
        <v>1</v>
      </c>
      <c r="X117" t="n">
        <v>1</v>
      </c>
      <c r="Y117" t="n">
        <v>1</v>
      </c>
      <c r="Z117" t="n">
        <v>1</v>
      </c>
      <c r="AA117" t="n">
        <v>1</v>
      </c>
      <c r="AB117" t="n">
        <v>1</v>
      </c>
      <c r="AC117" t="n">
        <v>1</v>
      </c>
      <c r="AD117" t="n">
        <v>1</v>
      </c>
      <c r="AE117" t="n">
        <v>1</v>
      </c>
      <c r="AF117" t="n">
        <v>1</v>
      </c>
      <c r="AG117" t="n">
        <v>1</v>
      </c>
      <c r="AH117" t="n">
        <v>1</v>
      </c>
      <c r="AI117" t="n">
        <v>1</v>
      </c>
      <c r="AJ117" t="n">
        <v>1</v>
      </c>
      <c r="AK117" t="n">
        <v>1</v>
      </c>
      <c r="AL117" t="n">
        <v>1</v>
      </c>
      <c r="AM117" t="n">
        <v>1</v>
      </c>
      <c r="AN117" t="n">
        <v>1</v>
      </c>
      <c r="AO117" t="n">
        <v>1</v>
      </c>
      <c r="AP117" t="n">
        <v>1</v>
      </c>
      <c r="AQ117" t="n">
        <v>0</v>
      </c>
      <c r="AR117" t="n">
        <v>1</v>
      </c>
      <c r="AS117" t="n">
        <v>1</v>
      </c>
      <c r="AT117" t="n">
        <v>1</v>
      </c>
      <c r="AU117" t="n">
        <v>1</v>
      </c>
      <c r="AV117" t="n">
        <v>1</v>
      </c>
      <c r="AW117" t="n">
        <v>1</v>
      </c>
      <c r="AX117" t="n">
        <v>1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1</v>
      </c>
      <c r="BQ117" t="n">
        <v>1</v>
      </c>
      <c r="BR117" t="n">
        <v>1</v>
      </c>
      <c r="BS117" t="n">
        <v>1</v>
      </c>
      <c r="BT117" t="n">
        <v>1</v>
      </c>
      <c r="BU117" t="n">
        <v>1</v>
      </c>
      <c r="BV117" t="n">
        <v>1</v>
      </c>
      <c r="BW117" t="n">
        <v>1</v>
      </c>
      <c r="BX117" t="n">
        <v>1</v>
      </c>
      <c r="BY117" t="n">
        <v>1</v>
      </c>
      <c r="BZ117" t="n">
        <v>1</v>
      </c>
      <c r="CA117" t="n">
        <v>1</v>
      </c>
      <c r="CB117" t="n">
        <v>1</v>
      </c>
      <c r="CC117" t="n">
        <v>1</v>
      </c>
      <c r="CD117" t="n">
        <v>1</v>
      </c>
      <c r="CE117" t="n">
        <v>1</v>
      </c>
      <c r="CF117" t="n">
        <v>1</v>
      </c>
      <c r="CG117" t="n">
        <v>1</v>
      </c>
      <c r="CH117" t="n">
        <v>1</v>
      </c>
      <c r="CI117" t="n">
        <v>1</v>
      </c>
      <c r="CJ117" t="n">
        <v>1</v>
      </c>
      <c r="CK117" t="n">
        <v>1</v>
      </c>
      <c r="CL117" t="n">
        <v>1</v>
      </c>
      <c r="CM117" t="n">
        <v>1</v>
      </c>
      <c r="CN117" t="n">
        <v>1</v>
      </c>
      <c r="CO117" t="n">
        <v>1</v>
      </c>
    </row>
    <row r="118">
      <c r="B118" t="inlineStr">
        <is>
          <t>AMV</t>
        </is>
      </c>
      <c r="C118" t="n">
        <v>1</v>
      </c>
      <c r="D118" t="n">
        <v>1</v>
      </c>
      <c r="E118" t="n">
        <v>1</v>
      </c>
      <c r="F118" t="n">
        <v>1</v>
      </c>
      <c r="G118" t="n">
        <v>1</v>
      </c>
      <c r="H118" t="n">
        <v>1</v>
      </c>
      <c r="I118" t="n">
        <v>1</v>
      </c>
      <c r="J118" t="n">
        <v>1</v>
      </c>
      <c r="K118" t="n">
        <v>1</v>
      </c>
      <c r="L118" t="n">
        <v>1</v>
      </c>
      <c r="M118" t="n">
        <v>1</v>
      </c>
      <c r="N118" t="n">
        <v>1</v>
      </c>
      <c r="O118" t="n">
        <v>1</v>
      </c>
      <c r="P118" t="n">
        <v>1</v>
      </c>
      <c r="Q118" t="n">
        <v>1</v>
      </c>
      <c r="R118" t="n">
        <v>1</v>
      </c>
      <c r="S118" t="n">
        <v>1</v>
      </c>
      <c r="T118" t="n">
        <v>1</v>
      </c>
      <c r="U118" t="n">
        <v>1</v>
      </c>
      <c r="V118" t="n">
        <v>1</v>
      </c>
      <c r="W118" t="n">
        <v>1</v>
      </c>
      <c r="X118" t="n">
        <v>1</v>
      </c>
      <c r="Y118" t="n">
        <v>1</v>
      </c>
      <c r="Z118" t="n">
        <v>1</v>
      </c>
      <c r="AA118" t="n">
        <v>1</v>
      </c>
      <c r="AB118" t="n">
        <v>1</v>
      </c>
      <c r="AC118" t="n">
        <v>1</v>
      </c>
      <c r="AD118" t="n">
        <v>1</v>
      </c>
      <c r="AE118" t="n">
        <v>1</v>
      </c>
      <c r="AF118" t="n">
        <v>1</v>
      </c>
      <c r="AG118" t="n">
        <v>1</v>
      </c>
      <c r="AH118" t="n">
        <v>1</v>
      </c>
      <c r="AI118" t="n">
        <v>1</v>
      </c>
      <c r="AJ118" t="n">
        <v>1</v>
      </c>
      <c r="AK118" t="n">
        <v>1</v>
      </c>
      <c r="AL118" t="n">
        <v>1</v>
      </c>
      <c r="AM118" t="n">
        <v>1</v>
      </c>
      <c r="AN118" t="n">
        <v>1</v>
      </c>
      <c r="AO118" t="n">
        <v>1</v>
      </c>
      <c r="AP118" t="n">
        <v>1</v>
      </c>
      <c r="AQ118" t="n">
        <v>1</v>
      </c>
      <c r="AR118" t="n">
        <v>1</v>
      </c>
      <c r="AS118" t="n">
        <v>1</v>
      </c>
      <c r="AT118" t="n">
        <v>1</v>
      </c>
      <c r="AU118" t="n">
        <v>1</v>
      </c>
      <c r="AV118" t="n">
        <v>1</v>
      </c>
      <c r="AW118" t="n">
        <v>1</v>
      </c>
      <c r="AX118" t="n">
        <v>1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1</v>
      </c>
      <c r="BQ118" t="n">
        <v>1</v>
      </c>
      <c r="BR118" t="n">
        <v>1</v>
      </c>
      <c r="BS118" t="n">
        <v>1</v>
      </c>
      <c r="BT118" t="n">
        <v>1</v>
      </c>
      <c r="BU118" t="n">
        <v>1</v>
      </c>
      <c r="BV118" t="n">
        <v>1</v>
      </c>
      <c r="BW118" t="n">
        <v>1</v>
      </c>
      <c r="BX118" t="n">
        <v>1</v>
      </c>
      <c r="BY118" t="n">
        <v>1</v>
      </c>
      <c r="BZ118" t="n">
        <v>1</v>
      </c>
      <c r="CA118" t="n">
        <v>1</v>
      </c>
      <c r="CB118" t="n">
        <v>1</v>
      </c>
      <c r="CC118" t="n">
        <v>1</v>
      </c>
      <c r="CD118" t="n">
        <v>1</v>
      </c>
      <c r="CE118" t="n">
        <v>1</v>
      </c>
      <c r="CF118" t="n">
        <v>1</v>
      </c>
      <c r="CG118" t="n">
        <v>1</v>
      </c>
      <c r="CH118" t="n">
        <v>1</v>
      </c>
      <c r="CI118" t="n">
        <v>1</v>
      </c>
      <c r="CJ118" t="n">
        <v>1</v>
      </c>
      <c r="CK118" t="n">
        <v>1</v>
      </c>
      <c r="CL118" t="n">
        <v>1</v>
      </c>
      <c r="CM118" t="n">
        <v>1</v>
      </c>
      <c r="CN118" t="n">
        <v>0</v>
      </c>
      <c r="CO118" t="n">
        <v>0</v>
      </c>
    </row>
    <row r="119">
      <c r="B119" t="inlineStr">
        <is>
          <t>Blétendre collecté ou non</t>
        </is>
      </c>
      <c r="C119" t="n">
        <v>1</v>
      </c>
      <c r="D119" t="n">
        <v>1</v>
      </c>
      <c r="E119" t="n">
        <v>1</v>
      </c>
      <c r="F119" t="n">
        <v>1</v>
      </c>
      <c r="G119" t="n">
        <v>1</v>
      </c>
      <c r="H119" t="n">
        <v>1</v>
      </c>
      <c r="I119" t="n">
        <v>1</v>
      </c>
      <c r="J119" t="n">
        <v>1</v>
      </c>
      <c r="K119" t="n">
        <v>1</v>
      </c>
      <c r="L119" t="n">
        <v>1</v>
      </c>
      <c r="M119" t="n">
        <v>1</v>
      </c>
      <c r="N119" t="n">
        <v>1</v>
      </c>
      <c r="O119" t="n">
        <v>1</v>
      </c>
      <c r="P119" t="n">
        <v>1</v>
      </c>
      <c r="Q119" t="n">
        <v>1</v>
      </c>
      <c r="R119" t="n">
        <v>1</v>
      </c>
      <c r="S119" t="n">
        <v>1</v>
      </c>
      <c r="T119" t="n">
        <v>1</v>
      </c>
      <c r="U119" t="n">
        <v>1</v>
      </c>
      <c r="V119" t="n">
        <v>1</v>
      </c>
      <c r="W119" t="n">
        <v>1</v>
      </c>
      <c r="X119" t="n">
        <v>1</v>
      </c>
      <c r="Y119" t="n">
        <v>1</v>
      </c>
      <c r="Z119" t="n">
        <v>1</v>
      </c>
      <c r="AA119" t="n">
        <v>1</v>
      </c>
      <c r="AB119" t="n">
        <v>1</v>
      </c>
      <c r="AC119" t="n">
        <v>1</v>
      </c>
      <c r="AD119" t="n">
        <v>1</v>
      </c>
      <c r="AE119" t="n">
        <v>1</v>
      </c>
      <c r="AF119" t="n">
        <v>1</v>
      </c>
      <c r="AG119" t="n">
        <v>1</v>
      </c>
      <c r="AH119" t="n">
        <v>1</v>
      </c>
      <c r="AI119" t="n">
        <v>1</v>
      </c>
      <c r="AJ119" t="n">
        <v>1</v>
      </c>
      <c r="AK119" t="n">
        <v>1</v>
      </c>
      <c r="AL119" t="n">
        <v>1</v>
      </c>
      <c r="AM119" t="n">
        <v>1</v>
      </c>
      <c r="AN119" t="n">
        <v>1</v>
      </c>
      <c r="AO119" t="n">
        <v>1</v>
      </c>
      <c r="AP119" t="n">
        <v>1</v>
      </c>
      <c r="AQ119" t="n">
        <v>0</v>
      </c>
      <c r="AR119" t="n">
        <v>1</v>
      </c>
      <c r="AS119" t="n">
        <v>1</v>
      </c>
      <c r="AT119" t="n">
        <v>1</v>
      </c>
      <c r="AU119" t="n">
        <v>1</v>
      </c>
      <c r="AV119" t="n">
        <v>0</v>
      </c>
      <c r="AW119" t="n">
        <v>1</v>
      </c>
      <c r="AX119" t="n">
        <v>1</v>
      </c>
      <c r="AY119" t="n">
        <v>1</v>
      </c>
      <c r="AZ119" t="n">
        <v>1</v>
      </c>
      <c r="BA119" t="n">
        <v>1</v>
      </c>
      <c r="BB119" t="n">
        <v>1</v>
      </c>
      <c r="BC119" t="n">
        <v>1</v>
      </c>
      <c r="BD119" t="n">
        <v>1</v>
      </c>
      <c r="BE119" t="n">
        <v>1</v>
      </c>
      <c r="BF119" t="n">
        <v>1</v>
      </c>
      <c r="BG119" t="n">
        <v>1</v>
      </c>
      <c r="BH119" t="n">
        <v>1</v>
      </c>
      <c r="BI119" t="n">
        <v>1</v>
      </c>
      <c r="BJ119" t="n">
        <v>1</v>
      </c>
      <c r="BK119" t="n">
        <v>1</v>
      </c>
      <c r="BL119" t="n">
        <v>1</v>
      </c>
      <c r="BM119" t="n">
        <v>1</v>
      </c>
      <c r="BN119" t="n">
        <v>1</v>
      </c>
      <c r="BO119" t="n">
        <v>1</v>
      </c>
      <c r="BP119" t="n">
        <v>1</v>
      </c>
      <c r="BQ119" t="n">
        <v>1</v>
      </c>
      <c r="BR119" t="n">
        <v>1</v>
      </c>
      <c r="BS119" t="n">
        <v>1</v>
      </c>
      <c r="BT119" t="n">
        <v>1</v>
      </c>
      <c r="BU119" t="n">
        <v>1</v>
      </c>
      <c r="BV119" t="n">
        <v>1</v>
      </c>
      <c r="BW119" t="n">
        <v>1</v>
      </c>
      <c r="BX119" t="n">
        <v>1</v>
      </c>
      <c r="BY119" t="n">
        <v>1</v>
      </c>
      <c r="BZ119" t="n">
        <v>1</v>
      </c>
      <c r="CA119" t="n">
        <v>1</v>
      </c>
      <c r="CB119" t="n">
        <v>1</v>
      </c>
      <c r="CC119" t="n">
        <v>1</v>
      </c>
      <c r="CD119" t="n">
        <v>1</v>
      </c>
      <c r="CE119" t="n">
        <v>1</v>
      </c>
      <c r="CF119" t="n">
        <v>1</v>
      </c>
      <c r="CG119" t="n">
        <v>1</v>
      </c>
      <c r="CH119" t="n">
        <v>1</v>
      </c>
      <c r="CI119" t="n">
        <v>1</v>
      </c>
      <c r="CJ119" t="n">
        <v>1</v>
      </c>
      <c r="CK119" t="n">
        <v>1</v>
      </c>
      <c r="CL119" t="n">
        <v>1</v>
      </c>
      <c r="CM119" t="n">
        <v>1</v>
      </c>
      <c r="CN119" t="n">
        <v>1</v>
      </c>
      <c r="CO119" t="n">
        <v>0</v>
      </c>
    </row>
    <row r="120">
      <c r="B120" t="inlineStr">
        <is>
          <t>Maïs collecté ou non</t>
        </is>
      </c>
      <c r="C120" t="n">
        <v>1</v>
      </c>
      <c r="D120" t="n">
        <v>1</v>
      </c>
      <c r="E120" t="n">
        <v>1</v>
      </c>
      <c r="F120" t="n">
        <v>1</v>
      </c>
      <c r="G120" t="n">
        <v>1</v>
      </c>
      <c r="H120" t="n">
        <v>1</v>
      </c>
      <c r="I120" t="n">
        <v>1</v>
      </c>
      <c r="J120" t="n">
        <v>1</v>
      </c>
      <c r="K120" t="n">
        <v>1</v>
      </c>
      <c r="L120" t="n">
        <v>1</v>
      </c>
      <c r="M120" t="n">
        <v>1</v>
      </c>
      <c r="N120" t="n">
        <v>1</v>
      </c>
      <c r="O120" t="n">
        <v>1</v>
      </c>
      <c r="P120" t="n">
        <v>1</v>
      </c>
      <c r="Q120" t="n">
        <v>1</v>
      </c>
      <c r="R120" t="n">
        <v>1</v>
      </c>
      <c r="S120" t="n">
        <v>1</v>
      </c>
      <c r="T120" t="n">
        <v>1</v>
      </c>
      <c r="U120" t="n">
        <v>1</v>
      </c>
      <c r="V120" t="n">
        <v>1</v>
      </c>
      <c r="W120" t="n">
        <v>1</v>
      </c>
      <c r="X120" t="n">
        <v>1</v>
      </c>
      <c r="Y120" t="n">
        <v>1</v>
      </c>
      <c r="Z120" t="n">
        <v>1</v>
      </c>
      <c r="AA120" t="n">
        <v>1</v>
      </c>
      <c r="AB120" t="n">
        <v>1</v>
      </c>
      <c r="AC120" t="n">
        <v>1</v>
      </c>
      <c r="AD120" t="n">
        <v>1</v>
      </c>
      <c r="AE120" t="n">
        <v>1</v>
      </c>
      <c r="AF120" t="n">
        <v>1</v>
      </c>
      <c r="AG120" t="n">
        <v>1</v>
      </c>
      <c r="AH120" t="n">
        <v>1</v>
      </c>
      <c r="AI120" t="n">
        <v>1</v>
      </c>
      <c r="AJ120" t="n">
        <v>1</v>
      </c>
      <c r="AK120" t="n">
        <v>1</v>
      </c>
      <c r="AL120" t="n">
        <v>1</v>
      </c>
      <c r="AM120" t="n">
        <v>1</v>
      </c>
      <c r="AN120" t="n">
        <v>1</v>
      </c>
      <c r="AO120" t="n">
        <v>1</v>
      </c>
      <c r="AP120" t="n">
        <v>1</v>
      </c>
      <c r="AQ120" t="n">
        <v>0</v>
      </c>
      <c r="AR120" t="n">
        <v>1</v>
      </c>
      <c r="AS120" t="n">
        <v>1</v>
      </c>
      <c r="AT120" t="n">
        <v>1</v>
      </c>
      <c r="AU120" t="n">
        <v>1</v>
      </c>
      <c r="AV120" t="n">
        <v>0</v>
      </c>
      <c r="AW120" t="n">
        <v>1</v>
      </c>
      <c r="AX120" t="n">
        <v>1</v>
      </c>
      <c r="AY120" t="n">
        <v>1</v>
      </c>
      <c r="AZ120" t="n">
        <v>1</v>
      </c>
      <c r="BA120" t="n">
        <v>1</v>
      </c>
      <c r="BB120" t="n">
        <v>1</v>
      </c>
      <c r="BC120" t="n">
        <v>1</v>
      </c>
      <c r="BD120" t="n">
        <v>1</v>
      </c>
      <c r="BE120" t="n">
        <v>1</v>
      </c>
      <c r="BF120" t="n">
        <v>1</v>
      </c>
      <c r="BG120" t="n">
        <v>1</v>
      </c>
      <c r="BH120" t="n">
        <v>1</v>
      </c>
      <c r="BI120" t="n">
        <v>1</v>
      </c>
      <c r="BJ120" t="n">
        <v>1</v>
      </c>
      <c r="BK120" t="n">
        <v>1</v>
      </c>
      <c r="BL120" t="n">
        <v>1</v>
      </c>
      <c r="BM120" t="n">
        <v>1</v>
      </c>
      <c r="BN120" t="n">
        <v>1</v>
      </c>
      <c r="BO120" t="n">
        <v>1</v>
      </c>
      <c r="BP120" t="n">
        <v>1</v>
      </c>
      <c r="BQ120" t="n">
        <v>1</v>
      </c>
      <c r="BR120" t="n">
        <v>1</v>
      </c>
      <c r="BS120" t="n">
        <v>1</v>
      </c>
      <c r="BT120" t="n">
        <v>1</v>
      </c>
      <c r="BU120" t="n">
        <v>1</v>
      </c>
      <c r="BV120" t="n">
        <v>1</v>
      </c>
      <c r="BW120" t="n">
        <v>1</v>
      </c>
      <c r="BX120" t="n">
        <v>1</v>
      </c>
      <c r="BY120" t="n">
        <v>1</v>
      </c>
      <c r="BZ120" t="n">
        <v>1</v>
      </c>
      <c r="CA120" t="n">
        <v>1</v>
      </c>
      <c r="CB120" t="n">
        <v>1</v>
      </c>
      <c r="CC120" t="n">
        <v>1</v>
      </c>
      <c r="CD120" t="n">
        <v>1</v>
      </c>
      <c r="CE120" t="n">
        <v>1</v>
      </c>
      <c r="CF120" t="n">
        <v>1</v>
      </c>
      <c r="CG120" t="n">
        <v>1</v>
      </c>
      <c r="CH120" t="n">
        <v>1</v>
      </c>
      <c r="CI120" t="n">
        <v>1</v>
      </c>
      <c r="CJ120" t="n">
        <v>1</v>
      </c>
      <c r="CK120" t="n">
        <v>1</v>
      </c>
      <c r="CL120" t="n">
        <v>1</v>
      </c>
      <c r="CM120" t="n">
        <v>1</v>
      </c>
      <c r="CN120" t="n">
        <v>1</v>
      </c>
      <c r="CO120" t="n">
        <v>0</v>
      </c>
    </row>
    <row r="121">
      <c r="B121" t="inlineStr">
        <is>
          <t>Oléoprotéagineux collectés ou non</t>
        </is>
      </c>
      <c r="C121" t="n">
        <v>1</v>
      </c>
      <c r="D121" t="n">
        <v>1</v>
      </c>
      <c r="E121" t="n">
        <v>1</v>
      </c>
      <c r="F121" t="n">
        <v>1</v>
      </c>
      <c r="G121" t="n">
        <v>1</v>
      </c>
      <c r="H121" t="n">
        <v>1</v>
      </c>
      <c r="I121" t="n">
        <v>1</v>
      </c>
      <c r="J121" t="n">
        <v>1</v>
      </c>
      <c r="K121" t="n">
        <v>1</v>
      </c>
      <c r="L121" t="n">
        <v>1</v>
      </c>
      <c r="M121" t="n">
        <v>1</v>
      </c>
      <c r="N121" t="n">
        <v>1</v>
      </c>
      <c r="O121" t="n">
        <v>1</v>
      </c>
      <c r="P121" t="n">
        <v>1</v>
      </c>
      <c r="Q121" t="n">
        <v>1</v>
      </c>
      <c r="R121" t="n">
        <v>1</v>
      </c>
      <c r="S121" t="n">
        <v>1</v>
      </c>
      <c r="T121" t="n">
        <v>1</v>
      </c>
      <c r="U121" t="n">
        <v>1</v>
      </c>
      <c r="V121" t="n">
        <v>1</v>
      </c>
      <c r="W121" t="n">
        <v>1</v>
      </c>
      <c r="X121" t="n">
        <v>1</v>
      </c>
      <c r="Y121" t="n">
        <v>1</v>
      </c>
      <c r="Z121" t="n">
        <v>1</v>
      </c>
      <c r="AA121" t="n">
        <v>1</v>
      </c>
      <c r="AB121" t="n">
        <v>1</v>
      </c>
      <c r="AC121" t="n">
        <v>1</v>
      </c>
      <c r="AD121" t="n">
        <v>1</v>
      </c>
      <c r="AE121" t="n">
        <v>1</v>
      </c>
      <c r="AF121" t="n">
        <v>1</v>
      </c>
      <c r="AG121" t="n">
        <v>1</v>
      </c>
      <c r="AH121" t="n">
        <v>1</v>
      </c>
      <c r="AI121" t="n">
        <v>1</v>
      </c>
      <c r="AJ121" t="n">
        <v>1</v>
      </c>
      <c r="AK121" t="n">
        <v>1</v>
      </c>
      <c r="AL121" t="n">
        <v>1</v>
      </c>
      <c r="AM121" t="n">
        <v>1</v>
      </c>
      <c r="AN121" t="n">
        <v>1</v>
      </c>
      <c r="AO121" t="n">
        <v>1</v>
      </c>
      <c r="AP121" t="n">
        <v>1</v>
      </c>
      <c r="AQ121" t="n">
        <v>0</v>
      </c>
      <c r="AR121" t="n">
        <v>1</v>
      </c>
      <c r="AS121" t="n">
        <v>1</v>
      </c>
      <c r="AT121" t="n">
        <v>1</v>
      </c>
      <c r="AU121" t="n">
        <v>1</v>
      </c>
      <c r="AV121" t="n">
        <v>0</v>
      </c>
      <c r="AW121" t="n">
        <v>1</v>
      </c>
      <c r="AX121" t="n">
        <v>1</v>
      </c>
      <c r="AY121" t="n">
        <v>1</v>
      </c>
      <c r="AZ121" t="n">
        <v>1</v>
      </c>
      <c r="BA121" t="n">
        <v>1</v>
      </c>
      <c r="BB121" t="n">
        <v>1</v>
      </c>
      <c r="BC121" t="n">
        <v>1</v>
      </c>
      <c r="BD121" t="n">
        <v>1</v>
      </c>
      <c r="BE121" t="n">
        <v>1</v>
      </c>
      <c r="BF121" t="n">
        <v>1</v>
      </c>
      <c r="BG121" t="n">
        <v>1</v>
      </c>
      <c r="BH121" t="n">
        <v>1</v>
      </c>
      <c r="BI121" t="n">
        <v>1</v>
      </c>
      <c r="BJ121" t="n">
        <v>1</v>
      </c>
      <c r="BK121" t="n">
        <v>1</v>
      </c>
      <c r="BL121" t="n">
        <v>1</v>
      </c>
      <c r="BM121" t="n">
        <v>1</v>
      </c>
      <c r="BN121" t="n">
        <v>1</v>
      </c>
      <c r="BO121" t="n">
        <v>1</v>
      </c>
      <c r="BP121" t="n">
        <v>1</v>
      </c>
      <c r="BQ121" t="n">
        <v>1</v>
      </c>
      <c r="BR121" t="n">
        <v>1</v>
      </c>
      <c r="BS121" t="n">
        <v>1</v>
      </c>
      <c r="BT121" t="n">
        <v>1</v>
      </c>
      <c r="BU121" t="n">
        <v>1</v>
      </c>
      <c r="BV121" t="n">
        <v>1</v>
      </c>
      <c r="BW121" t="n">
        <v>1</v>
      </c>
      <c r="BX121" t="n">
        <v>1</v>
      </c>
      <c r="BY121" t="n">
        <v>1</v>
      </c>
      <c r="BZ121" t="n">
        <v>1</v>
      </c>
      <c r="CA121" t="n">
        <v>1</v>
      </c>
      <c r="CB121" t="n">
        <v>1</v>
      </c>
      <c r="CC121" t="n">
        <v>1</v>
      </c>
      <c r="CD121" t="n">
        <v>1</v>
      </c>
      <c r="CE121" t="n">
        <v>1</v>
      </c>
      <c r="CF121" t="n">
        <v>1</v>
      </c>
      <c r="CG121" t="n">
        <v>1</v>
      </c>
      <c r="CH121" t="n">
        <v>1</v>
      </c>
      <c r="CI121" t="n">
        <v>1</v>
      </c>
      <c r="CJ121" t="n">
        <v>1</v>
      </c>
      <c r="CK121" t="n">
        <v>1</v>
      </c>
      <c r="CL121" t="n">
        <v>1</v>
      </c>
      <c r="CM121" t="n">
        <v>1</v>
      </c>
      <c r="CN121" t="n">
        <v>1</v>
      </c>
      <c r="CO121" t="n">
        <v>0</v>
      </c>
    </row>
    <row r="122">
      <c r="B122" t="inlineStr">
        <is>
          <t>Protéagineux collectés ou non</t>
        </is>
      </c>
      <c r="C122" t="n">
        <v>1</v>
      </c>
      <c r="D122" t="n">
        <v>1</v>
      </c>
      <c r="E122" t="n">
        <v>1</v>
      </c>
      <c r="F122" t="n">
        <v>1</v>
      </c>
      <c r="G122" t="n">
        <v>1</v>
      </c>
      <c r="H122" t="n">
        <v>1</v>
      </c>
      <c r="I122" t="n">
        <v>1</v>
      </c>
      <c r="J122" t="n">
        <v>1</v>
      </c>
      <c r="K122" t="n">
        <v>1</v>
      </c>
      <c r="L122" t="n">
        <v>1</v>
      </c>
      <c r="M122" t="n">
        <v>1</v>
      </c>
      <c r="N122" t="n">
        <v>1</v>
      </c>
      <c r="O122" t="n">
        <v>1</v>
      </c>
      <c r="P122" t="n">
        <v>1</v>
      </c>
      <c r="Q122" t="n">
        <v>1</v>
      </c>
      <c r="R122" t="n">
        <v>1</v>
      </c>
      <c r="S122" t="n">
        <v>1</v>
      </c>
      <c r="T122" t="n">
        <v>1</v>
      </c>
      <c r="U122" t="n">
        <v>1</v>
      </c>
      <c r="V122" t="n">
        <v>1</v>
      </c>
      <c r="W122" t="n">
        <v>1</v>
      </c>
      <c r="X122" t="n">
        <v>1</v>
      </c>
      <c r="Y122" t="n">
        <v>1</v>
      </c>
      <c r="Z122" t="n">
        <v>1</v>
      </c>
      <c r="AA122" t="n">
        <v>1</v>
      </c>
      <c r="AB122" t="n">
        <v>1</v>
      </c>
      <c r="AC122" t="n">
        <v>1</v>
      </c>
      <c r="AD122" t="n">
        <v>1</v>
      </c>
      <c r="AE122" t="n">
        <v>1</v>
      </c>
      <c r="AF122" t="n">
        <v>1</v>
      </c>
      <c r="AG122" t="n">
        <v>1</v>
      </c>
      <c r="AH122" t="n">
        <v>1</v>
      </c>
      <c r="AI122" t="n">
        <v>1</v>
      </c>
      <c r="AJ122" t="n">
        <v>1</v>
      </c>
      <c r="AK122" t="n">
        <v>1</v>
      </c>
      <c r="AL122" t="n">
        <v>1</v>
      </c>
      <c r="AM122" t="n">
        <v>1</v>
      </c>
      <c r="AN122" t="n">
        <v>1</v>
      </c>
      <c r="AO122" t="n">
        <v>1</v>
      </c>
      <c r="AP122" t="n">
        <v>1</v>
      </c>
      <c r="AQ122" t="n">
        <v>0</v>
      </c>
      <c r="AR122" t="n">
        <v>1</v>
      </c>
      <c r="AS122" t="n">
        <v>1</v>
      </c>
      <c r="AT122" t="n">
        <v>1</v>
      </c>
      <c r="AU122" t="n">
        <v>1</v>
      </c>
      <c r="AV122" t="n">
        <v>0</v>
      </c>
      <c r="AW122" t="n">
        <v>1</v>
      </c>
      <c r="AX122" t="n">
        <v>1</v>
      </c>
      <c r="AY122" t="n">
        <v>1</v>
      </c>
      <c r="AZ122" t="n">
        <v>1</v>
      </c>
      <c r="BA122" t="n">
        <v>1</v>
      </c>
      <c r="BB122" t="n">
        <v>1</v>
      </c>
      <c r="BC122" t="n">
        <v>1</v>
      </c>
      <c r="BD122" t="n">
        <v>1</v>
      </c>
      <c r="BE122" t="n">
        <v>1</v>
      </c>
      <c r="BF122" t="n">
        <v>1</v>
      </c>
      <c r="BG122" t="n">
        <v>1</v>
      </c>
      <c r="BH122" t="n">
        <v>1</v>
      </c>
      <c r="BI122" t="n">
        <v>1</v>
      </c>
      <c r="BJ122" t="n">
        <v>1</v>
      </c>
      <c r="BK122" t="n">
        <v>1</v>
      </c>
      <c r="BL122" t="n">
        <v>1</v>
      </c>
      <c r="BM122" t="n">
        <v>1</v>
      </c>
      <c r="BN122" t="n">
        <v>1</v>
      </c>
      <c r="BO122" t="n">
        <v>1</v>
      </c>
      <c r="BP122" t="n">
        <v>1</v>
      </c>
      <c r="BQ122" t="n">
        <v>1</v>
      </c>
      <c r="BR122" t="n">
        <v>1</v>
      </c>
      <c r="BS122" t="n">
        <v>1</v>
      </c>
      <c r="BT122" t="n">
        <v>1</v>
      </c>
      <c r="BU122" t="n">
        <v>1</v>
      </c>
      <c r="BV122" t="n">
        <v>1</v>
      </c>
      <c r="BW122" t="n">
        <v>1</v>
      </c>
      <c r="BX122" t="n">
        <v>1</v>
      </c>
      <c r="BY122" t="n">
        <v>1</v>
      </c>
      <c r="BZ122" t="n">
        <v>1</v>
      </c>
      <c r="CA122" t="n">
        <v>1</v>
      </c>
      <c r="CB122" t="n">
        <v>1</v>
      </c>
      <c r="CC122" t="n">
        <v>1</v>
      </c>
      <c r="CD122" t="n">
        <v>1</v>
      </c>
      <c r="CE122" t="n">
        <v>1</v>
      </c>
      <c r="CF122" t="n">
        <v>1</v>
      </c>
      <c r="CG122" t="n">
        <v>1</v>
      </c>
      <c r="CH122" t="n">
        <v>1</v>
      </c>
      <c r="CI122" t="n">
        <v>1</v>
      </c>
      <c r="CJ122" t="n">
        <v>1</v>
      </c>
      <c r="CK122" t="n">
        <v>1</v>
      </c>
      <c r="CL122" t="n">
        <v>1</v>
      </c>
      <c r="CM122" t="n">
        <v>1</v>
      </c>
      <c r="CN122" t="n">
        <v>1</v>
      </c>
      <c r="CO122" t="n">
        <v>0</v>
      </c>
    </row>
    <row r="123">
      <c r="B123" t="inlineStr">
        <is>
          <t>Céréales collectées ou non</t>
        </is>
      </c>
      <c r="C123" t="n">
        <v>1</v>
      </c>
      <c r="D123" t="n">
        <v>1</v>
      </c>
      <c r="E123" t="n">
        <v>1</v>
      </c>
      <c r="F123" t="n">
        <v>1</v>
      </c>
      <c r="G123" t="n">
        <v>1</v>
      </c>
      <c r="H123" t="n">
        <v>1</v>
      </c>
      <c r="I123" t="n">
        <v>1</v>
      </c>
      <c r="J123" t="n">
        <v>1</v>
      </c>
      <c r="K123" t="n">
        <v>1</v>
      </c>
      <c r="L123" t="n">
        <v>1</v>
      </c>
      <c r="M123" t="n">
        <v>1</v>
      </c>
      <c r="N123" t="n">
        <v>1</v>
      </c>
      <c r="O123" t="n">
        <v>1</v>
      </c>
      <c r="P123" t="n">
        <v>1</v>
      </c>
      <c r="Q123" t="n">
        <v>1</v>
      </c>
      <c r="R123" t="n">
        <v>1</v>
      </c>
      <c r="S123" t="n">
        <v>1</v>
      </c>
      <c r="T123" t="n">
        <v>1</v>
      </c>
      <c r="U123" t="n">
        <v>1</v>
      </c>
      <c r="V123" t="n">
        <v>1</v>
      </c>
      <c r="W123" t="n">
        <v>1</v>
      </c>
      <c r="X123" t="n">
        <v>1</v>
      </c>
      <c r="Y123" t="n">
        <v>1</v>
      </c>
      <c r="Z123" t="n">
        <v>1</v>
      </c>
      <c r="AA123" t="n">
        <v>1</v>
      </c>
      <c r="AB123" t="n">
        <v>1</v>
      </c>
      <c r="AC123" t="n">
        <v>1</v>
      </c>
      <c r="AD123" t="n">
        <v>1</v>
      </c>
      <c r="AE123" t="n">
        <v>1</v>
      </c>
      <c r="AF123" t="n">
        <v>1</v>
      </c>
      <c r="AG123" t="n">
        <v>1</v>
      </c>
      <c r="AH123" t="n">
        <v>1</v>
      </c>
      <c r="AI123" t="n">
        <v>1</v>
      </c>
      <c r="AJ123" t="n">
        <v>1</v>
      </c>
      <c r="AK123" t="n">
        <v>1</v>
      </c>
      <c r="AL123" t="n">
        <v>1</v>
      </c>
      <c r="AM123" t="n">
        <v>1</v>
      </c>
      <c r="AN123" t="n">
        <v>1</v>
      </c>
      <c r="AO123" t="n">
        <v>1</v>
      </c>
      <c r="AP123" t="n">
        <v>1</v>
      </c>
      <c r="AQ123" t="n">
        <v>0</v>
      </c>
      <c r="AR123" t="n">
        <v>1</v>
      </c>
      <c r="AS123" t="n">
        <v>1</v>
      </c>
      <c r="AT123" t="n">
        <v>1</v>
      </c>
      <c r="AU123" t="n">
        <v>1</v>
      </c>
      <c r="AV123" t="n">
        <v>0</v>
      </c>
      <c r="AW123" t="n">
        <v>1</v>
      </c>
      <c r="AX123" t="n">
        <v>1</v>
      </c>
      <c r="AY123" t="n">
        <v>1</v>
      </c>
      <c r="AZ123" t="n">
        <v>1</v>
      </c>
      <c r="BA123" t="n">
        <v>1</v>
      </c>
      <c r="BB123" t="n">
        <v>1</v>
      </c>
      <c r="BC123" t="n">
        <v>1</v>
      </c>
      <c r="BD123" t="n">
        <v>1</v>
      </c>
      <c r="BE123" t="n">
        <v>1</v>
      </c>
      <c r="BF123" t="n">
        <v>1</v>
      </c>
      <c r="BG123" t="n">
        <v>1</v>
      </c>
      <c r="BH123" t="n">
        <v>1</v>
      </c>
      <c r="BI123" t="n">
        <v>1</v>
      </c>
      <c r="BJ123" t="n">
        <v>1</v>
      </c>
      <c r="BK123" t="n">
        <v>1</v>
      </c>
      <c r="BL123" t="n">
        <v>1</v>
      </c>
      <c r="BM123" t="n">
        <v>1</v>
      </c>
      <c r="BN123" t="n">
        <v>1</v>
      </c>
      <c r="BO123" t="n">
        <v>1</v>
      </c>
      <c r="BP123" t="n">
        <v>1</v>
      </c>
      <c r="BQ123" t="n">
        <v>1</v>
      </c>
      <c r="BR123" t="n">
        <v>1</v>
      </c>
      <c r="BS123" t="n">
        <v>1</v>
      </c>
      <c r="BT123" t="n">
        <v>1</v>
      </c>
      <c r="BU123" t="n">
        <v>1</v>
      </c>
      <c r="BV123" t="n">
        <v>1</v>
      </c>
      <c r="BW123" t="n">
        <v>1</v>
      </c>
      <c r="BX123" t="n">
        <v>1</v>
      </c>
      <c r="BY123" t="n">
        <v>1</v>
      </c>
      <c r="BZ123" t="n">
        <v>1</v>
      </c>
      <c r="CA123" t="n">
        <v>1</v>
      </c>
      <c r="CB123" t="n">
        <v>1</v>
      </c>
      <c r="CC123" t="n">
        <v>1</v>
      </c>
      <c r="CD123" t="n">
        <v>1</v>
      </c>
      <c r="CE123" t="n">
        <v>1</v>
      </c>
      <c r="CF123" t="n">
        <v>1</v>
      </c>
      <c r="CG123" t="n">
        <v>1</v>
      </c>
      <c r="CH123" t="n">
        <v>1</v>
      </c>
      <c r="CI123" t="n">
        <v>1</v>
      </c>
      <c r="CJ123" t="n">
        <v>1</v>
      </c>
      <c r="CK123" t="n">
        <v>1</v>
      </c>
      <c r="CL123" t="n">
        <v>1</v>
      </c>
      <c r="CM123" t="n">
        <v>1</v>
      </c>
      <c r="CN123" t="n">
        <v>1</v>
      </c>
      <c r="CO123" t="n">
        <v>0</v>
      </c>
    </row>
    <row r="124">
      <c r="B124" t="inlineStr">
        <is>
          <t>Orge collecté ou non</t>
        </is>
      </c>
      <c r="C124" t="n">
        <v>1</v>
      </c>
      <c r="D124" t="n">
        <v>1</v>
      </c>
      <c r="E124" t="n">
        <v>1</v>
      </c>
      <c r="F124" t="n">
        <v>1</v>
      </c>
      <c r="G124" t="n">
        <v>1</v>
      </c>
      <c r="H124" t="n">
        <v>1</v>
      </c>
      <c r="I124" t="n">
        <v>1</v>
      </c>
      <c r="J124" t="n">
        <v>1</v>
      </c>
      <c r="K124" t="n">
        <v>1</v>
      </c>
      <c r="L124" t="n">
        <v>1</v>
      </c>
      <c r="M124" t="n">
        <v>1</v>
      </c>
      <c r="N124" t="n">
        <v>1</v>
      </c>
      <c r="O124" t="n">
        <v>1</v>
      </c>
      <c r="P124" t="n">
        <v>1</v>
      </c>
      <c r="Q124" t="n">
        <v>1</v>
      </c>
      <c r="R124" t="n">
        <v>1</v>
      </c>
      <c r="S124" t="n">
        <v>1</v>
      </c>
      <c r="T124" t="n">
        <v>1</v>
      </c>
      <c r="U124" t="n">
        <v>1</v>
      </c>
      <c r="V124" t="n">
        <v>1</v>
      </c>
      <c r="W124" t="n">
        <v>1</v>
      </c>
      <c r="X124" t="n">
        <v>1</v>
      </c>
      <c r="Y124" t="n">
        <v>1</v>
      </c>
      <c r="Z124" t="n">
        <v>1</v>
      </c>
      <c r="AA124" t="n">
        <v>1</v>
      </c>
      <c r="AB124" t="n">
        <v>1</v>
      </c>
      <c r="AC124" t="n">
        <v>1</v>
      </c>
      <c r="AD124" t="n">
        <v>1</v>
      </c>
      <c r="AE124" t="n">
        <v>1</v>
      </c>
      <c r="AF124" t="n">
        <v>1</v>
      </c>
      <c r="AG124" t="n">
        <v>1</v>
      </c>
      <c r="AH124" t="n">
        <v>1</v>
      </c>
      <c r="AI124" t="n">
        <v>1</v>
      </c>
      <c r="AJ124" t="n">
        <v>1</v>
      </c>
      <c r="AK124" t="n">
        <v>1</v>
      </c>
      <c r="AL124" t="n">
        <v>1</v>
      </c>
      <c r="AM124" t="n">
        <v>1</v>
      </c>
      <c r="AN124" t="n">
        <v>1</v>
      </c>
      <c r="AO124" t="n">
        <v>1</v>
      </c>
      <c r="AP124" t="n">
        <v>1</v>
      </c>
      <c r="AQ124" t="n">
        <v>0</v>
      </c>
      <c r="AR124" t="n">
        <v>1</v>
      </c>
      <c r="AS124" t="n">
        <v>1</v>
      </c>
      <c r="AT124" t="n">
        <v>1</v>
      </c>
      <c r="AU124" t="n">
        <v>1</v>
      </c>
      <c r="AV124" t="n">
        <v>0</v>
      </c>
      <c r="AW124" t="n">
        <v>1</v>
      </c>
      <c r="AX124" t="n">
        <v>1</v>
      </c>
      <c r="AY124" t="n">
        <v>1</v>
      </c>
      <c r="AZ124" t="n">
        <v>1</v>
      </c>
      <c r="BA124" t="n">
        <v>1</v>
      </c>
      <c r="BB124" t="n">
        <v>1</v>
      </c>
      <c r="BC124" t="n">
        <v>1</v>
      </c>
      <c r="BD124" t="n">
        <v>1</v>
      </c>
      <c r="BE124" t="n">
        <v>1</v>
      </c>
      <c r="BF124" t="n">
        <v>1</v>
      </c>
      <c r="BG124" t="n">
        <v>1</v>
      </c>
      <c r="BH124" t="n">
        <v>1</v>
      </c>
      <c r="BI124" t="n">
        <v>1</v>
      </c>
      <c r="BJ124" t="n">
        <v>1</v>
      </c>
      <c r="BK124" t="n">
        <v>1</v>
      </c>
      <c r="BL124" t="n">
        <v>1</v>
      </c>
      <c r="BM124" t="n">
        <v>1</v>
      </c>
      <c r="BN124" t="n">
        <v>1</v>
      </c>
      <c r="BO124" t="n">
        <v>1</v>
      </c>
      <c r="BP124" t="n">
        <v>1</v>
      </c>
      <c r="BQ124" t="n">
        <v>1</v>
      </c>
      <c r="BR124" t="n">
        <v>1</v>
      </c>
      <c r="BS124" t="n">
        <v>1</v>
      </c>
      <c r="BT124" t="n">
        <v>1</v>
      </c>
      <c r="BU124" t="n">
        <v>1</v>
      </c>
      <c r="BV124" t="n">
        <v>1</v>
      </c>
      <c r="BW124" t="n">
        <v>1</v>
      </c>
      <c r="BX124" t="n">
        <v>1</v>
      </c>
      <c r="BY124" t="n">
        <v>1</v>
      </c>
      <c r="BZ124" t="n">
        <v>1</v>
      </c>
      <c r="CA124" t="n">
        <v>1</v>
      </c>
      <c r="CB124" t="n">
        <v>1</v>
      </c>
      <c r="CC124" t="n">
        <v>1</v>
      </c>
      <c r="CD124" t="n">
        <v>1</v>
      </c>
      <c r="CE124" t="n">
        <v>1</v>
      </c>
      <c r="CF124" t="n">
        <v>1</v>
      </c>
      <c r="CG124" t="n">
        <v>1</v>
      </c>
      <c r="CH124" t="n">
        <v>1</v>
      </c>
      <c r="CI124" t="n">
        <v>1</v>
      </c>
      <c r="CJ124" t="n">
        <v>1</v>
      </c>
      <c r="CK124" t="n">
        <v>1</v>
      </c>
      <c r="CL124" t="n">
        <v>1</v>
      </c>
      <c r="CM124" t="n">
        <v>1</v>
      </c>
      <c r="CN124" t="n">
        <v>1</v>
      </c>
      <c r="CO124" t="n">
        <v>0</v>
      </c>
    </row>
    <row r="125">
      <c r="B125" t="inlineStr">
        <is>
          <t>Triticale collecté ou non</t>
        </is>
      </c>
      <c r="C125" t="n">
        <v>1</v>
      </c>
      <c r="D125" t="n">
        <v>1</v>
      </c>
      <c r="E125" t="n">
        <v>1</v>
      </c>
      <c r="F125" t="n">
        <v>1</v>
      </c>
      <c r="G125" t="n">
        <v>1</v>
      </c>
      <c r="H125" t="n">
        <v>1</v>
      </c>
      <c r="I125" t="n">
        <v>1</v>
      </c>
      <c r="J125" t="n">
        <v>1</v>
      </c>
      <c r="K125" t="n">
        <v>1</v>
      </c>
      <c r="L125" t="n">
        <v>1</v>
      </c>
      <c r="M125" t="n">
        <v>1</v>
      </c>
      <c r="N125" t="n">
        <v>1</v>
      </c>
      <c r="O125" t="n">
        <v>1</v>
      </c>
      <c r="P125" t="n">
        <v>1</v>
      </c>
      <c r="Q125" t="n">
        <v>1</v>
      </c>
      <c r="R125" t="n">
        <v>1</v>
      </c>
      <c r="S125" t="n">
        <v>1</v>
      </c>
      <c r="T125" t="n">
        <v>1</v>
      </c>
      <c r="U125" t="n">
        <v>1</v>
      </c>
      <c r="V125" t="n">
        <v>1</v>
      </c>
      <c r="W125" t="n">
        <v>1</v>
      </c>
      <c r="X125" t="n">
        <v>1</v>
      </c>
      <c r="Y125" t="n">
        <v>1</v>
      </c>
      <c r="Z125" t="n">
        <v>1</v>
      </c>
      <c r="AA125" t="n">
        <v>1</v>
      </c>
      <c r="AB125" t="n">
        <v>1</v>
      </c>
      <c r="AC125" t="n">
        <v>1</v>
      </c>
      <c r="AD125" t="n">
        <v>1</v>
      </c>
      <c r="AE125" t="n">
        <v>1</v>
      </c>
      <c r="AF125" t="n">
        <v>1</v>
      </c>
      <c r="AG125" t="n">
        <v>1</v>
      </c>
      <c r="AH125" t="n">
        <v>1</v>
      </c>
      <c r="AI125" t="n">
        <v>1</v>
      </c>
      <c r="AJ125" t="n">
        <v>1</v>
      </c>
      <c r="AK125" t="n">
        <v>1</v>
      </c>
      <c r="AL125" t="n">
        <v>1</v>
      </c>
      <c r="AM125" t="n">
        <v>1</v>
      </c>
      <c r="AN125" t="n">
        <v>1</v>
      </c>
      <c r="AO125" t="n">
        <v>1</v>
      </c>
      <c r="AP125" t="n">
        <v>1</v>
      </c>
      <c r="AQ125" t="n">
        <v>0</v>
      </c>
      <c r="AR125" t="n">
        <v>1</v>
      </c>
      <c r="AS125" t="n">
        <v>1</v>
      </c>
      <c r="AT125" t="n">
        <v>1</v>
      </c>
      <c r="AU125" t="n">
        <v>1</v>
      </c>
      <c r="AV125" t="n">
        <v>0</v>
      </c>
      <c r="AW125" t="n">
        <v>1</v>
      </c>
      <c r="AX125" t="n">
        <v>1</v>
      </c>
      <c r="AY125" t="n">
        <v>1</v>
      </c>
      <c r="AZ125" t="n">
        <v>1</v>
      </c>
      <c r="BA125" t="n">
        <v>1</v>
      </c>
      <c r="BB125" t="n">
        <v>1</v>
      </c>
      <c r="BC125" t="n">
        <v>1</v>
      </c>
      <c r="BD125" t="n">
        <v>1</v>
      </c>
      <c r="BE125" t="n">
        <v>1</v>
      </c>
      <c r="BF125" t="n">
        <v>1</v>
      </c>
      <c r="BG125" t="n">
        <v>1</v>
      </c>
      <c r="BH125" t="n">
        <v>1</v>
      </c>
      <c r="BI125" t="n">
        <v>1</v>
      </c>
      <c r="BJ125" t="n">
        <v>1</v>
      </c>
      <c r="BK125" t="n">
        <v>1</v>
      </c>
      <c r="BL125" t="n">
        <v>1</v>
      </c>
      <c r="BM125" t="n">
        <v>1</v>
      </c>
      <c r="BN125" t="n">
        <v>1</v>
      </c>
      <c r="BO125" t="n">
        <v>1</v>
      </c>
      <c r="BP125" t="n">
        <v>1</v>
      </c>
      <c r="BQ125" t="n">
        <v>1</v>
      </c>
      <c r="BR125" t="n">
        <v>1</v>
      </c>
      <c r="BS125" t="n">
        <v>1</v>
      </c>
      <c r="BT125" t="n">
        <v>1</v>
      </c>
      <c r="BU125" t="n">
        <v>1</v>
      </c>
      <c r="BV125" t="n">
        <v>1</v>
      </c>
      <c r="BW125" t="n">
        <v>1</v>
      </c>
      <c r="BX125" t="n">
        <v>1</v>
      </c>
      <c r="BY125" t="n">
        <v>1</v>
      </c>
      <c r="BZ125" t="n">
        <v>1</v>
      </c>
      <c r="CA125" t="n">
        <v>1</v>
      </c>
      <c r="CB125" t="n">
        <v>1</v>
      </c>
      <c r="CC125" t="n">
        <v>1</v>
      </c>
      <c r="CD125" t="n">
        <v>1</v>
      </c>
      <c r="CE125" t="n">
        <v>1</v>
      </c>
      <c r="CF125" t="n">
        <v>1</v>
      </c>
      <c r="CG125" t="n">
        <v>1</v>
      </c>
      <c r="CH125" t="n">
        <v>1</v>
      </c>
      <c r="CI125" t="n">
        <v>1</v>
      </c>
      <c r="CJ125" t="n">
        <v>1</v>
      </c>
      <c r="CK125" t="n">
        <v>1</v>
      </c>
      <c r="CL125" t="n">
        <v>1</v>
      </c>
      <c r="CM125" t="n">
        <v>1</v>
      </c>
      <c r="CN125" t="n">
        <v>1</v>
      </c>
      <c r="CO125" t="n">
        <v>0</v>
      </c>
    </row>
  </sheetData>
  <conditionalFormatting sqref="C3:CO62">
    <cfRule type="cellIs" priority="1" operator="equal" dxfId="557">
      <formula>0</formula>
    </cfRule>
  </conditionalFormatting>
  <conditionalFormatting sqref="C66:CO125">
    <cfRule type="cellIs" priority="1" operator="equal" dxfId="557">
      <formula>0</formula>
    </cfRule>
  </conditionalFormatting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455"/>
  <sheetViews>
    <sheetView workbookViewId="0">
      <selection activeCell="A1" sqref="A1"/>
    </sheetView>
  </sheetViews>
  <sheetFormatPr baseColWidth="8" defaultRowHeight="15"/>
  <cols>
    <col width="20" customWidth="1" style="61" min="1" max="1"/>
    <col width="20" customWidth="1" style="61" min="2" max="2"/>
    <col width="20" customWidth="1" style="61" min="3" max="3"/>
    <col width="20" customWidth="1" style="61" min="4" max="4"/>
  </cols>
  <sheetData>
    <row r="1">
      <c r="A1" s="86" t="inlineStr">
        <is>
          <t>Origine</t>
        </is>
      </c>
      <c r="B1" s="86" t="inlineStr">
        <is>
          <t>Destination</t>
        </is>
      </c>
      <c r="C1" s="86" t="inlineStr">
        <is>
          <t>Valeur</t>
        </is>
      </c>
      <c r="D1" s="86" t="inlineStr">
        <is>
          <t>Incertitude</t>
        </is>
      </c>
    </row>
    <row r="2">
      <c r="A2" t="inlineStr">
        <is>
          <t>Maïs grain collecté + imports</t>
        </is>
      </c>
      <c r="B2" t="inlineStr">
        <is>
          <t>BL FAB complets</t>
        </is>
      </c>
      <c r="C2" t="n">
        <v>306.3175695842882</v>
      </c>
      <c r="D2" t="n">
        <v>0.02</v>
      </c>
    </row>
    <row r="3">
      <c r="A3" t="inlineStr">
        <is>
          <t>Orge grain collecté + imports</t>
        </is>
      </c>
      <c r="B3" t="inlineStr">
        <is>
          <t>BL FAB complets</t>
        </is>
      </c>
      <c r="C3" t="n">
        <v>152.3259399752661</v>
      </c>
      <c r="D3" t="n">
        <v>0.02</v>
      </c>
    </row>
    <row r="4">
      <c r="A4" t="inlineStr">
        <is>
          <t>Triticale grain collecté + imports</t>
        </is>
      </c>
      <c r="B4" t="inlineStr">
        <is>
          <t>BL FAB complets</t>
        </is>
      </c>
      <c r="C4" t="n">
        <v>87.66238738285587</v>
      </c>
      <c r="D4" t="n">
        <v>0.02</v>
      </c>
    </row>
    <row r="5">
      <c r="A5" t="inlineStr">
        <is>
          <t>CP blét meunerie</t>
        </is>
      </c>
      <c r="B5" t="inlineStr">
        <is>
          <t>BL FAB complets</t>
        </is>
      </c>
      <c r="C5" t="n">
        <v>109.6420696518198</v>
      </c>
      <c r="D5" t="n">
        <v>0.02</v>
      </c>
    </row>
    <row r="6">
      <c r="A6" t="inlineStr">
        <is>
          <t>CP blét éthanolerie</t>
        </is>
      </c>
      <c r="B6" t="inlineStr">
        <is>
          <t>BL FAB complets</t>
        </is>
      </c>
      <c r="C6" t="n">
        <v>80.86016793986666</v>
      </c>
      <c r="D6" t="n">
        <v>0.02</v>
      </c>
    </row>
    <row r="7">
      <c r="A7" t="inlineStr">
        <is>
          <t>CP blét amidonnerie</t>
        </is>
      </c>
      <c r="B7" t="inlineStr">
        <is>
          <t>BL FAB complets</t>
        </is>
      </c>
      <c r="C7" t="n">
        <v>317.3746786752809</v>
      </c>
      <c r="D7" t="n">
        <v>0.02</v>
      </c>
    </row>
    <row r="8">
      <c r="A8" t="inlineStr">
        <is>
          <t>CP maïs amidonnerie</t>
        </is>
      </c>
      <c r="B8" t="inlineStr">
        <is>
          <t>BL FAB complets</t>
        </is>
      </c>
      <c r="C8" t="n">
        <v>195.2042848778819</v>
      </c>
      <c r="D8" t="n">
        <v>0.02</v>
      </c>
    </row>
    <row r="9">
      <c r="A9" t="inlineStr">
        <is>
          <t>CP maïs éthanolerie</t>
        </is>
      </c>
      <c r="B9" t="inlineStr">
        <is>
          <t>BL FAB complets</t>
        </is>
      </c>
      <c r="C9" t="n">
        <v>11.86601440525414</v>
      </c>
      <c r="D9" t="n">
        <v>0.02</v>
      </c>
    </row>
    <row r="10">
      <c r="A10" t="inlineStr">
        <is>
          <t>CP liquide betterave</t>
        </is>
      </c>
      <c r="B10" t="inlineStr">
        <is>
          <t>BL FAB complets</t>
        </is>
      </c>
      <c r="C10" t="n">
        <v>83.3098241786367</v>
      </c>
      <c r="D10" t="n">
        <v>0.02</v>
      </c>
    </row>
    <row r="11">
      <c r="A11" t="inlineStr">
        <is>
          <t>Luzerne déshydratée</t>
        </is>
      </c>
      <c r="B11" t="inlineStr">
        <is>
          <t>BL FAB complets</t>
        </is>
      </c>
      <c r="C11" t="n">
        <v>0</v>
      </c>
      <c r="D11" t="n">
        <v>0.05</v>
      </c>
    </row>
    <row r="12">
      <c r="A12" t="inlineStr">
        <is>
          <t>Pulpes de betterave</t>
        </is>
      </c>
      <c r="B12" t="inlineStr">
        <is>
          <t>BL FAB complets</t>
        </is>
      </c>
      <c r="C12" t="n">
        <v>16.41679548291039</v>
      </c>
      <c r="D12" t="n">
        <v>0.02</v>
      </c>
    </row>
    <row r="13">
      <c r="A13" t="inlineStr">
        <is>
          <t>Tourteaux colza</t>
        </is>
      </c>
      <c r="B13" t="inlineStr">
        <is>
          <t>BL FAB complets</t>
        </is>
      </c>
      <c r="C13" t="n">
        <v>456.7577844817261</v>
      </c>
      <c r="D13" t="n">
        <v>0.02</v>
      </c>
    </row>
    <row r="14">
      <c r="A14" t="inlineStr">
        <is>
          <t>Tourteaux soja</t>
        </is>
      </c>
      <c r="B14" t="inlineStr">
        <is>
          <t>BL FAB complets</t>
        </is>
      </c>
      <c r="C14" t="n">
        <v>29.61354384269764</v>
      </c>
      <c r="D14" t="n">
        <v>0.02</v>
      </c>
    </row>
    <row r="15">
      <c r="A15" t="inlineStr">
        <is>
          <t>Tourteaux hipro</t>
        </is>
      </c>
      <c r="B15" t="inlineStr">
        <is>
          <t>BL FAB complets</t>
        </is>
      </c>
      <c r="C15" t="n">
        <v>6.69212289755594</v>
      </c>
      <c r="D15" t="n">
        <v>0.02</v>
      </c>
    </row>
    <row r="16">
      <c r="A16" t="inlineStr">
        <is>
          <t>Tourteaux lopro</t>
        </is>
      </c>
      <c r="B16" t="inlineStr">
        <is>
          <t>BL FAB complets</t>
        </is>
      </c>
      <c r="C16" t="n">
        <v>0</v>
      </c>
      <c r="D16" t="n">
        <v>0.02</v>
      </c>
    </row>
    <row r="17">
      <c r="A17" t="inlineStr">
        <is>
          <t>Matières premières "concentrés"</t>
        </is>
      </c>
      <c r="B17" t="inlineStr">
        <is>
          <t>BL FAB complets</t>
        </is>
      </c>
      <c r="C17" t="n">
        <v>1938.745225994298</v>
      </c>
      <c r="D17" t="n">
        <v>0.01</v>
      </c>
    </row>
    <row r="18">
      <c r="A18" t="inlineStr">
        <is>
          <t>Maïs grain collecté + imports</t>
        </is>
      </c>
      <c r="B18" t="inlineStr">
        <is>
          <t>BL FAB ctaire</t>
        </is>
      </c>
      <c r="C18" t="n">
        <v>34.45169409325677</v>
      </c>
      <c r="D18" t="n">
        <v>0.02</v>
      </c>
    </row>
    <row r="19">
      <c r="A19" t="inlineStr">
        <is>
          <t>CP blét meunerie</t>
        </is>
      </c>
      <c r="B19" t="inlineStr">
        <is>
          <t>BL FAB ctaire</t>
        </is>
      </c>
      <c r="C19" t="n">
        <v>230.5126900558269</v>
      </c>
      <c r="D19" t="n">
        <v>0.02</v>
      </c>
    </row>
    <row r="20">
      <c r="A20" t="inlineStr">
        <is>
          <t>CP blét éthanolerie</t>
        </is>
      </c>
      <c r="B20" t="inlineStr">
        <is>
          <t>BL FAB ctaire</t>
        </is>
      </c>
      <c r="C20" t="n">
        <v>25.08771829180316</v>
      </c>
      <c r="D20" t="n">
        <v>0.02</v>
      </c>
    </row>
    <row r="21">
      <c r="A21" t="inlineStr">
        <is>
          <t>CP blét amidonnerie</t>
        </is>
      </c>
      <c r="B21" t="inlineStr">
        <is>
          <t>BL FAB ctaire</t>
        </is>
      </c>
      <c r="C21" t="n">
        <v>30.83758400006606</v>
      </c>
      <c r="D21" t="n">
        <v>0.02</v>
      </c>
    </row>
    <row r="22">
      <c r="A22" t="inlineStr">
        <is>
          <t>CP maïs éthanolerie</t>
        </is>
      </c>
      <c r="B22" t="inlineStr">
        <is>
          <t>BL FAB ctaire</t>
        </is>
      </c>
      <c r="C22" t="n">
        <v>2.836695819900815</v>
      </c>
      <c r="D22" t="n">
        <v>0.02</v>
      </c>
    </row>
    <row r="23">
      <c r="A23" t="inlineStr">
        <is>
          <t>CP liquide betterave</t>
        </is>
      </c>
      <c r="B23" t="inlineStr">
        <is>
          <t>BL FAB ctaire</t>
        </is>
      </c>
      <c r="C23" t="n">
        <v>12.80420544382072</v>
      </c>
      <c r="D23" t="n">
        <v>0.02</v>
      </c>
    </row>
    <row r="24">
      <c r="A24" t="inlineStr">
        <is>
          <t>Tourteaux colza</t>
        </is>
      </c>
      <c r="B24" t="inlineStr">
        <is>
          <t>BL FAB ctaire</t>
        </is>
      </c>
      <c r="C24" t="n">
        <v>659.9732377356684</v>
      </c>
      <c r="D24" t="n">
        <v>0.02</v>
      </c>
    </row>
    <row r="25">
      <c r="A25" t="inlineStr">
        <is>
          <t>Tourteaux soja</t>
        </is>
      </c>
      <c r="B25" t="inlineStr">
        <is>
          <t>BL FAB ctaire</t>
        </is>
      </c>
      <c r="C25" t="n">
        <v>777.5173219756294</v>
      </c>
      <c r="D25" t="n">
        <v>0.02</v>
      </c>
    </row>
    <row r="26">
      <c r="A26" t="inlineStr">
        <is>
          <t>Tourteaux hipro</t>
        </is>
      </c>
      <c r="B26" t="inlineStr">
        <is>
          <t>BL FAB ctaire</t>
        </is>
      </c>
      <c r="C26" t="n">
        <v>30.53079784407699</v>
      </c>
      <c r="D26" t="n">
        <v>0.02</v>
      </c>
    </row>
    <row r="27">
      <c r="A27" t="inlineStr">
        <is>
          <t>Tourteaux lopro</t>
        </is>
      </c>
      <c r="B27" t="inlineStr">
        <is>
          <t>BL FAB ctaire</t>
        </is>
      </c>
      <c r="C27" t="n">
        <v>0</v>
      </c>
      <c r="D27" t="n">
        <v>0.02</v>
      </c>
    </row>
    <row r="28">
      <c r="A28" t="inlineStr">
        <is>
          <t>Matières premières "concentrés"</t>
        </is>
      </c>
      <c r="B28" t="inlineStr">
        <is>
          <t>BL FAB ctaire</t>
        </is>
      </c>
      <c r="C28" t="n">
        <v>1859.700865941326</v>
      </c>
      <c r="D28" t="n">
        <v>0.01</v>
      </c>
    </row>
    <row r="29">
      <c r="A29" t="inlineStr">
        <is>
          <t>Blétendre grain collecté + imports</t>
        </is>
      </c>
      <c r="B29" t="inlineStr">
        <is>
          <t>Bovins FAB complets</t>
        </is>
      </c>
      <c r="C29" t="n">
        <v>0</v>
      </c>
      <c r="D29" t="n">
        <v>0.02</v>
      </c>
    </row>
    <row r="30">
      <c r="A30" t="inlineStr">
        <is>
          <t>Pois graine collecté + imports</t>
        </is>
      </c>
      <c r="B30" t="inlineStr">
        <is>
          <t>Bovins FAB complets</t>
        </is>
      </c>
      <c r="C30" t="n">
        <v>0</v>
      </c>
      <c r="D30" t="n">
        <v>0.02</v>
      </c>
    </row>
    <row r="31">
      <c r="A31" t="inlineStr">
        <is>
          <t>Blétendre grain collecté + imports</t>
        </is>
      </c>
      <c r="B31" t="inlineStr">
        <is>
          <t>Bovins FAB ctaire</t>
        </is>
      </c>
      <c r="C31" t="n">
        <v>0</v>
      </c>
      <c r="D31" t="n">
        <v>0.02</v>
      </c>
    </row>
    <row r="32">
      <c r="A32" t="inlineStr">
        <is>
          <t>Orge grain collecté + imports</t>
        </is>
      </c>
      <c r="B32" t="inlineStr">
        <is>
          <t>Bovins FAB ctaire</t>
        </is>
      </c>
      <c r="C32" t="n">
        <v>0</v>
      </c>
      <c r="D32" t="n">
        <v>0.02</v>
      </c>
    </row>
    <row r="33">
      <c r="A33" t="inlineStr">
        <is>
          <t>Triticale grain collecté + imports</t>
        </is>
      </c>
      <c r="B33" t="inlineStr">
        <is>
          <t>Bovins FAB ctaire</t>
        </is>
      </c>
      <c r="C33" t="n">
        <v>0</v>
      </c>
      <c r="D33" t="n">
        <v>0.02</v>
      </c>
    </row>
    <row r="34">
      <c r="A34" t="inlineStr">
        <is>
          <t>CP maïs amidonnerie</t>
        </is>
      </c>
      <c r="B34" t="inlineStr">
        <is>
          <t>Bovins FAB ctaire</t>
        </is>
      </c>
      <c r="C34" t="n">
        <v>0</v>
      </c>
      <c r="D34" t="n">
        <v>0.02</v>
      </c>
    </row>
    <row r="35">
      <c r="A35" t="inlineStr">
        <is>
          <t>Pois graine collecté + imports</t>
        </is>
      </c>
      <c r="B35" t="inlineStr">
        <is>
          <t>Bovins FAB ctaire</t>
        </is>
      </c>
      <c r="C35" t="n">
        <v>0</v>
      </c>
      <c r="D35" t="n">
        <v>0.02</v>
      </c>
    </row>
    <row r="36">
      <c r="A36" t="inlineStr">
        <is>
          <t>Luzerne déshydratée</t>
        </is>
      </c>
      <c r="B36" t="inlineStr">
        <is>
          <t>Bovins FAB ctaire</t>
        </is>
      </c>
      <c r="C36" t="n">
        <v>0</v>
      </c>
      <c r="D36" t="n">
        <v>0.05</v>
      </c>
    </row>
    <row r="37">
      <c r="A37" t="inlineStr">
        <is>
          <t>Pulpes de betterave</t>
        </is>
      </c>
      <c r="B37" t="inlineStr">
        <is>
          <t>Bovins FAB ctaire</t>
        </is>
      </c>
      <c r="C37" t="n">
        <v>0</v>
      </c>
      <c r="D37" t="n">
        <v>0.02</v>
      </c>
    </row>
    <row r="38">
      <c r="A38" t="inlineStr">
        <is>
          <t>Maïs grain collecté + imports</t>
        </is>
      </c>
      <c r="B38" t="inlineStr">
        <is>
          <t>BV FAB complets</t>
        </is>
      </c>
      <c r="C38" t="n">
        <v>346.2984291600127</v>
      </c>
      <c r="D38" t="n">
        <v>0.02</v>
      </c>
    </row>
    <row r="39">
      <c r="A39" t="inlineStr">
        <is>
          <t>Orge grain collecté + imports</t>
        </is>
      </c>
      <c r="B39" t="inlineStr">
        <is>
          <t>BV FAB complets</t>
        </is>
      </c>
      <c r="C39" t="n">
        <v>95.41935727015289</v>
      </c>
      <c r="D39" t="n">
        <v>0.02</v>
      </c>
    </row>
    <row r="40">
      <c r="A40" t="inlineStr">
        <is>
          <t>Triticale grain collecté + imports</t>
        </is>
      </c>
      <c r="B40" t="inlineStr">
        <is>
          <t>BV FAB complets</t>
        </is>
      </c>
      <c r="C40" t="n">
        <v>27.51645729779791</v>
      </c>
      <c r="D40" t="n">
        <v>0.02</v>
      </c>
    </row>
    <row r="41">
      <c r="A41" t="inlineStr">
        <is>
          <t>CP blét meunerie</t>
        </is>
      </c>
      <c r="B41" t="inlineStr">
        <is>
          <t>BV FAB complets</t>
        </is>
      </c>
      <c r="C41" t="n">
        <v>195.8465531493285</v>
      </c>
      <c r="D41" t="n">
        <v>0.02</v>
      </c>
    </row>
    <row r="42">
      <c r="A42" t="inlineStr">
        <is>
          <t>CP blét éthanolerie</t>
        </is>
      </c>
      <c r="B42" t="inlineStr">
        <is>
          <t>BV FAB complets</t>
        </is>
      </c>
      <c r="C42" t="n">
        <v>4.745522723946912</v>
      </c>
      <c r="D42" t="n">
        <v>0.02</v>
      </c>
    </row>
    <row r="43">
      <c r="A43" t="inlineStr">
        <is>
          <t>CP blét amidonnerie</t>
        </is>
      </c>
      <c r="B43" t="inlineStr">
        <is>
          <t>BV FAB complets</t>
        </is>
      </c>
      <c r="C43" t="n">
        <v>28.9772672577425</v>
      </c>
      <c r="D43" t="n">
        <v>0.02</v>
      </c>
    </row>
    <row r="44">
      <c r="A44" t="inlineStr">
        <is>
          <t>CP maïs amidonnerie</t>
        </is>
      </c>
      <c r="B44" t="inlineStr">
        <is>
          <t>BV FAB complets</t>
        </is>
      </c>
      <c r="C44" t="n">
        <v>6.148152149824458</v>
      </c>
      <c r="D44" t="n">
        <v>0.02</v>
      </c>
    </row>
    <row r="45">
      <c r="A45" t="inlineStr">
        <is>
          <t>CP maïs éthanolerie</t>
        </is>
      </c>
      <c r="B45" t="inlineStr">
        <is>
          <t>BV FAB complets</t>
        </is>
      </c>
      <c r="C45" t="n">
        <v>0.1057686959880691</v>
      </c>
      <c r="D45" t="n">
        <v>0.02</v>
      </c>
    </row>
    <row r="46">
      <c r="A46" t="inlineStr">
        <is>
          <t>CP liquide betterave</t>
        </is>
      </c>
      <c r="B46" t="inlineStr">
        <is>
          <t>BV FAB complets</t>
        </is>
      </c>
      <c r="C46" t="n">
        <v>24.27974691512232</v>
      </c>
      <c r="D46" t="n">
        <v>0.02</v>
      </c>
    </row>
    <row r="47">
      <c r="A47" t="inlineStr">
        <is>
          <t>Luzerne déshydratée</t>
        </is>
      </c>
      <c r="B47" t="inlineStr">
        <is>
          <t>BV FAB complets</t>
        </is>
      </c>
      <c r="C47" t="n">
        <v>59.99222188856049</v>
      </c>
      <c r="D47" t="n">
        <v>0.05</v>
      </c>
    </row>
    <row r="48">
      <c r="A48" t="inlineStr">
        <is>
          <t>Pulpes de betterave</t>
        </is>
      </c>
      <c r="B48" t="inlineStr">
        <is>
          <t>BV FAB complets</t>
        </is>
      </c>
      <c r="C48" t="n">
        <v>137.6360347313796</v>
      </c>
      <c r="D48" t="n">
        <v>0.02</v>
      </c>
    </row>
    <row r="49">
      <c r="A49" t="inlineStr">
        <is>
          <t>Tourteaux colza</t>
        </is>
      </c>
      <c r="B49" t="inlineStr">
        <is>
          <t>BV FAB complets</t>
        </is>
      </c>
      <c r="C49" t="n">
        <v>174.1152155448044</v>
      </c>
      <c r="D49" t="n">
        <v>0.02</v>
      </c>
    </row>
    <row r="50">
      <c r="A50" t="inlineStr">
        <is>
          <t>Tourteaux soja</t>
        </is>
      </c>
      <c r="B50" t="inlineStr">
        <is>
          <t>BV FAB complets</t>
        </is>
      </c>
      <c r="C50" t="n">
        <v>0.2657152876941473</v>
      </c>
      <c r="D50" t="n">
        <v>0.02</v>
      </c>
    </row>
    <row r="51">
      <c r="A51" t="inlineStr">
        <is>
          <t>Tourteaux hipro</t>
        </is>
      </c>
      <c r="B51" t="inlineStr">
        <is>
          <t>BV FAB complets</t>
        </is>
      </c>
      <c r="C51" t="n">
        <v>0</v>
      </c>
      <c r="D51" t="n">
        <v>0.02</v>
      </c>
    </row>
    <row r="52">
      <c r="A52" t="inlineStr">
        <is>
          <t>Tourteaux lopro</t>
        </is>
      </c>
      <c r="B52" t="inlineStr">
        <is>
          <t>BV FAB complets</t>
        </is>
      </c>
      <c r="C52" t="n">
        <v>0.5287842694199208</v>
      </c>
      <c r="D52" t="n">
        <v>0.02</v>
      </c>
    </row>
    <row r="53">
      <c r="A53" t="inlineStr">
        <is>
          <t>Matières premières "concentrés"</t>
        </is>
      </c>
      <c r="B53" t="inlineStr">
        <is>
          <t>BV FAB complets</t>
        </is>
      </c>
      <c r="C53" t="n">
        <v>1140.401222446556</v>
      </c>
      <c r="D53" t="n">
        <v>0.01</v>
      </c>
    </row>
    <row r="54">
      <c r="A54" t="inlineStr">
        <is>
          <t>Maïs grain collecté + imports</t>
        </is>
      </c>
      <c r="B54" t="inlineStr">
        <is>
          <t>BV FAB ctaire</t>
        </is>
      </c>
      <c r="C54" t="n">
        <v>0</v>
      </c>
      <c r="D54" t="n">
        <v>0.02</v>
      </c>
    </row>
    <row r="55">
      <c r="A55" t="inlineStr">
        <is>
          <t>CP blét meunerie</t>
        </is>
      </c>
      <c r="B55" t="inlineStr">
        <is>
          <t>BV FAB ctaire</t>
        </is>
      </c>
      <c r="C55" t="n">
        <v>0</v>
      </c>
      <c r="D55" t="n">
        <v>0.02</v>
      </c>
    </row>
    <row r="56">
      <c r="A56" t="inlineStr">
        <is>
          <t>CP blét éthanolerie</t>
        </is>
      </c>
      <c r="B56" t="inlineStr">
        <is>
          <t>BV FAB ctaire</t>
        </is>
      </c>
      <c r="C56" t="n">
        <v>0</v>
      </c>
      <c r="D56" t="n">
        <v>0.02</v>
      </c>
    </row>
    <row r="57">
      <c r="A57" t="inlineStr">
        <is>
          <t>CP blét amidonnerie</t>
        </is>
      </c>
      <c r="B57" t="inlineStr">
        <is>
          <t>BV FAB ctaire</t>
        </is>
      </c>
      <c r="C57" t="n">
        <v>0</v>
      </c>
      <c r="D57" t="n">
        <v>0.02</v>
      </c>
    </row>
    <row r="58">
      <c r="A58" t="inlineStr">
        <is>
          <t>CP maïs éthanolerie</t>
        </is>
      </c>
      <c r="B58" t="inlineStr">
        <is>
          <t>BV FAB ctaire</t>
        </is>
      </c>
      <c r="C58" t="n">
        <v>0</v>
      </c>
      <c r="D58" t="n">
        <v>0.02</v>
      </c>
    </row>
    <row r="59">
      <c r="A59" t="inlineStr">
        <is>
          <t>CP liquide betterave</t>
        </is>
      </c>
      <c r="B59" t="inlineStr">
        <is>
          <t>BV FAB ctaire</t>
        </is>
      </c>
      <c r="C59" t="n">
        <v>0.46020617330497</v>
      </c>
      <c r="D59" t="n">
        <v>0.02</v>
      </c>
    </row>
    <row r="60">
      <c r="A60" t="inlineStr">
        <is>
          <t>Tourteaux colza</t>
        </is>
      </c>
      <c r="B60" t="inlineStr">
        <is>
          <t>BV FAB ctaire</t>
        </is>
      </c>
      <c r="C60" t="n">
        <v>171.9102234572568</v>
      </c>
      <c r="D60" t="n">
        <v>0.02</v>
      </c>
    </row>
    <row r="61">
      <c r="A61" t="inlineStr">
        <is>
          <t>Tourteaux soja</t>
        </is>
      </c>
      <c r="B61" t="inlineStr">
        <is>
          <t>BV FAB ctaire</t>
        </is>
      </c>
      <c r="C61" t="n">
        <v>149.0399562042693</v>
      </c>
      <c r="D61" t="n">
        <v>0.02</v>
      </c>
    </row>
    <row r="62">
      <c r="A62" t="inlineStr">
        <is>
          <t>Tourteaux hipro</t>
        </is>
      </c>
      <c r="B62" t="inlineStr">
        <is>
          <t>BV FAB ctaire</t>
        </is>
      </c>
      <c r="C62" t="n">
        <v>30.0648219931186</v>
      </c>
      <c r="D62" t="n">
        <v>0.02</v>
      </c>
    </row>
    <row r="63">
      <c r="A63" t="inlineStr">
        <is>
          <t>Tourteaux lopro</t>
        </is>
      </c>
      <c r="B63" t="inlineStr">
        <is>
          <t>BV FAB ctaire</t>
        </is>
      </c>
      <c r="C63" t="n">
        <v>122.4970199410041</v>
      </c>
      <c r="D63" t="n">
        <v>0.02</v>
      </c>
    </row>
    <row r="64">
      <c r="A64" t="inlineStr">
        <is>
          <t>Matières premières "concentrés"</t>
        </is>
      </c>
      <c r="B64" t="inlineStr">
        <is>
          <t>BV FAB ctaire</t>
        </is>
      </c>
      <c r="C64" t="n">
        <v>577.448182569034</v>
      </c>
      <c r="D64" t="n">
        <v>0.01</v>
      </c>
    </row>
    <row r="65">
      <c r="A65" t="inlineStr">
        <is>
          <t>Céréales grain collecté + imports</t>
        </is>
      </c>
      <c r="B65" t="inlineStr">
        <is>
          <t>FAB</t>
        </is>
      </c>
      <c r="C65" t="n">
        <v>10257.4</v>
      </c>
      <c r="D65" t="n">
        <v>0.01</v>
      </c>
    </row>
    <row r="66">
      <c r="A66" t="inlineStr">
        <is>
          <t>Oléoprotéagineux graine collecté + imports</t>
        </is>
      </c>
      <c r="B66" t="inlineStr">
        <is>
          <t>FAB</t>
        </is>
      </c>
      <c r="C66" t="n">
        <v>360.2352941176471</v>
      </c>
      <c r="D66" t="n">
        <v>0.01</v>
      </c>
    </row>
    <row r="67">
      <c r="A67" t="inlineStr">
        <is>
          <t>Tourteaux</t>
        </is>
      </c>
      <c r="B67" t="inlineStr">
        <is>
          <t>FAB</t>
        </is>
      </c>
      <c r="C67" t="n">
        <v>6430</v>
      </c>
      <c r="D67" t="n">
        <v>0.01</v>
      </c>
    </row>
    <row r="68">
      <c r="A68" t="inlineStr">
        <is>
          <t>Blétendre grain collecté + imports</t>
        </is>
      </c>
      <c r="B68" t="inlineStr">
        <is>
          <t>Ovins + Ca FAB</t>
        </is>
      </c>
      <c r="C68" t="n">
        <v>0</v>
      </c>
      <c r="D68" t="n">
        <v>0.02</v>
      </c>
    </row>
    <row r="69">
      <c r="A69" t="inlineStr">
        <is>
          <t>Maïs grain collecté + imports</t>
        </is>
      </c>
      <c r="B69" t="inlineStr">
        <is>
          <t>Ovins + Ca FAB</t>
        </is>
      </c>
      <c r="C69" t="n">
        <v>100.5</v>
      </c>
      <c r="D69" t="n">
        <v>0.02</v>
      </c>
    </row>
    <row r="70">
      <c r="A70" t="inlineStr">
        <is>
          <t>Orge grain collecté + imports</t>
        </is>
      </c>
      <c r="B70" t="inlineStr">
        <is>
          <t>Ovins + Ca FAB</t>
        </is>
      </c>
      <c r="C70" t="n">
        <v>250.7</v>
      </c>
      <c r="D70" t="n">
        <v>0.02</v>
      </c>
    </row>
    <row r="71">
      <c r="A71" t="inlineStr">
        <is>
          <t>Triticale grain collecté + imports</t>
        </is>
      </c>
      <c r="B71" t="inlineStr">
        <is>
          <t>Ovins + Ca FAB</t>
        </is>
      </c>
      <c r="C71" t="n">
        <v>33.7</v>
      </c>
      <c r="D71" t="n">
        <v>0.02</v>
      </c>
    </row>
    <row r="72">
      <c r="A72" t="inlineStr">
        <is>
          <t>CP blét meunerie</t>
        </is>
      </c>
      <c r="B72" t="inlineStr">
        <is>
          <t>Ovins + Ca FAB</t>
        </is>
      </c>
      <c r="C72" t="n">
        <v>18.6</v>
      </c>
      <c r="D72" t="n">
        <v>0.02</v>
      </c>
    </row>
    <row r="73">
      <c r="A73" t="inlineStr">
        <is>
          <t>CP blét éthanolerie</t>
        </is>
      </c>
      <c r="B73" t="inlineStr">
        <is>
          <t>Ovins + Ca FAB</t>
        </is>
      </c>
      <c r="C73" t="n">
        <v>6.7</v>
      </c>
      <c r="D73" t="n">
        <v>0.02</v>
      </c>
    </row>
    <row r="74">
      <c r="A74" t="inlineStr">
        <is>
          <t>CP blét amidonnerie</t>
        </is>
      </c>
      <c r="B74" t="inlineStr">
        <is>
          <t>Ovins + Ca FAB</t>
        </is>
      </c>
      <c r="C74" t="n">
        <v>13.7</v>
      </c>
      <c r="D74" t="n">
        <v>0.02</v>
      </c>
    </row>
    <row r="75">
      <c r="A75" t="inlineStr">
        <is>
          <t>CP maïs amidonnerie</t>
        </is>
      </c>
      <c r="B75" t="inlineStr">
        <is>
          <t>Ovins + Ca FAB</t>
        </is>
      </c>
      <c r="C75" t="n">
        <v>1</v>
      </c>
      <c r="D75" t="n">
        <v>0.02</v>
      </c>
    </row>
    <row r="76">
      <c r="A76" t="inlineStr">
        <is>
          <t>CP maïs éthanolerie</t>
        </is>
      </c>
      <c r="B76" t="inlineStr">
        <is>
          <t>Ovins + Ca FAB</t>
        </is>
      </c>
      <c r="C76" t="n">
        <v>22.3</v>
      </c>
      <c r="D76" t="n">
        <v>0.02</v>
      </c>
    </row>
    <row r="77">
      <c r="A77" t="inlineStr">
        <is>
          <t>CP liquide betterave</t>
        </is>
      </c>
      <c r="B77" t="inlineStr">
        <is>
          <t>Ovins + Ca FAB</t>
        </is>
      </c>
      <c r="C77" t="n">
        <v>9.4</v>
      </c>
      <c r="D77" t="n">
        <v>0.02</v>
      </c>
    </row>
    <row r="78">
      <c r="A78" t="inlineStr">
        <is>
          <t>Pois graine collecté + imports</t>
        </is>
      </c>
      <c r="B78" t="inlineStr">
        <is>
          <t>Ovins + Ca FAB</t>
        </is>
      </c>
      <c r="C78" t="n">
        <v>0</v>
      </c>
      <c r="D78" t="n">
        <v>0.02</v>
      </c>
    </row>
    <row r="79">
      <c r="A79" t="inlineStr">
        <is>
          <t>Luzerne déshydratée</t>
        </is>
      </c>
      <c r="B79" t="inlineStr">
        <is>
          <t>Ovins + Ca FAB</t>
        </is>
      </c>
      <c r="C79" t="n">
        <v>46.5</v>
      </c>
      <c r="D79" t="n">
        <v>0.05</v>
      </c>
    </row>
    <row r="80">
      <c r="A80" t="inlineStr">
        <is>
          <t>Pulpes de betterave</t>
        </is>
      </c>
      <c r="B80" t="inlineStr">
        <is>
          <t>Ovins + Ca FAB</t>
        </is>
      </c>
      <c r="C80" t="n">
        <v>65.2</v>
      </c>
      <c r="D80" t="n">
        <v>0.02</v>
      </c>
    </row>
    <row r="81">
      <c r="A81" t="inlineStr">
        <is>
          <t>Tourteaux colza</t>
        </is>
      </c>
      <c r="B81" t="inlineStr">
        <is>
          <t>Ovins + Ca FAB</t>
        </is>
      </c>
      <c r="C81" t="n">
        <v>53.8</v>
      </c>
      <c r="D81" t="n">
        <v>0.02</v>
      </c>
    </row>
    <row r="82">
      <c r="A82" t="inlineStr">
        <is>
          <t>Tourteaux soja</t>
        </is>
      </c>
      <c r="B82" t="inlineStr">
        <is>
          <t>Ovins + Ca FAB</t>
        </is>
      </c>
      <c r="C82" t="n">
        <v>2.3</v>
      </c>
      <c r="D82" t="n">
        <v>0.02</v>
      </c>
    </row>
    <row r="83">
      <c r="A83" t="inlineStr">
        <is>
          <t>Tourteaux hipro</t>
        </is>
      </c>
      <c r="B83" t="inlineStr">
        <is>
          <t>Ovins + Ca FAB</t>
        </is>
      </c>
      <c r="C83" t="n">
        <v>0</v>
      </c>
      <c r="D83" t="n">
        <v>0.02</v>
      </c>
    </row>
    <row r="84">
      <c r="A84" t="inlineStr">
        <is>
          <t>Tourteaux lopro</t>
        </is>
      </c>
      <c r="B84" t="inlineStr">
        <is>
          <t>Ovins + Ca FAB</t>
        </is>
      </c>
      <c r="C84" t="n">
        <v>0</v>
      </c>
      <c r="D84" t="n">
        <v>0.02</v>
      </c>
    </row>
    <row r="85">
      <c r="A85" t="inlineStr">
        <is>
          <t>Matières premières "concentrés"</t>
        </is>
      </c>
      <c r="B85" t="inlineStr">
        <is>
          <t>Ovins + Ca FAB</t>
        </is>
      </c>
      <c r="C85" t="n">
        <v>681</v>
      </c>
      <c r="D85" t="n">
        <v>0.01</v>
      </c>
    </row>
    <row r="86">
      <c r="A86" t="inlineStr">
        <is>
          <t>Blétendre grain collecté + imports</t>
        </is>
      </c>
      <c r="B86" t="inlineStr">
        <is>
          <t>Pc FAB complets</t>
        </is>
      </c>
      <c r="C86" t="n">
        <v>2066</v>
      </c>
      <c r="D86" t="n">
        <v>0.1</v>
      </c>
    </row>
    <row r="87">
      <c r="A87" t="inlineStr">
        <is>
          <t>Maïs grain collecté + imports</t>
        </is>
      </c>
      <c r="B87" t="inlineStr">
        <is>
          <t>Pc FAB complets</t>
        </is>
      </c>
      <c r="C87" t="n">
        <v>1000</v>
      </c>
      <c r="D87" t="n">
        <v>0.1</v>
      </c>
    </row>
    <row r="88">
      <c r="A88" t="inlineStr">
        <is>
          <t>Orge grain collecté + imports</t>
        </is>
      </c>
      <c r="B88" t="inlineStr">
        <is>
          <t>Pc FAB complets</t>
        </is>
      </c>
      <c r="C88" t="n">
        <v>600</v>
      </c>
      <c r="D88" t="n">
        <v>0.1</v>
      </c>
    </row>
    <row r="89">
      <c r="A89" t="inlineStr">
        <is>
          <t>Tourteaux</t>
        </is>
      </c>
      <c r="B89" t="inlineStr">
        <is>
          <t>Pc FAB complets</t>
        </is>
      </c>
      <c r="C89" t="n">
        <v>520</v>
      </c>
      <c r="D89" t="n">
        <v>0.05</v>
      </c>
    </row>
    <row r="90">
      <c r="A90" t="inlineStr">
        <is>
          <t>Triticale grain collecté + imports</t>
        </is>
      </c>
      <c r="B90" t="inlineStr">
        <is>
          <t>Pc FAB complets</t>
        </is>
      </c>
      <c r="C90" t="n">
        <v>400</v>
      </c>
      <c r="D90" t="n">
        <v>0.1</v>
      </c>
    </row>
    <row r="91">
      <c r="A91" t="inlineStr">
        <is>
          <t>CP blét meunerie</t>
        </is>
      </c>
      <c r="B91" t="inlineStr">
        <is>
          <t>Pc FAB complets</t>
        </is>
      </c>
      <c r="C91" t="n">
        <v>200</v>
      </c>
      <c r="D91" t="n">
        <v>0.1</v>
      </c>
    </row>
    <row r="92">
      <c r="A92" t="inlineStr">
        <is>
          <t>CP blét éthanolerie</t>
        </is>
      </c>
      <c r="B92" t="inlineStr">
        <is>
          <t>Pc FAB complets</t>
        </is>
      </c>
      <c r="C92" t="n">
        <v>38</v>
      </c>
      <c r="D92" t="n">
        <v>0.1</v>
      </c>
    </row>
    <row r="93">
      <c r="A93" t="inlineStr">
        <is>
          <t>CP blét amidonnerie</t>
        </is>
      </c>
      <c r="B93" t="inlineStr">
        <is>
          <t>Pc FAB complets</t>
        </is>
      </c>
      <c r="C93" t="n">
        <v>142</v>
      </c>
      <c r="D93" t="n">
        <v>0.1</v>
      </c>
    </row>
    <row r="94">
      <c r="A94" t="inlineStr">
        <is>
          <t>CP maïs amidonnerie</t>
        </is>
      </c>
      <c r="B94" t="inlineStr">
        <is>
          <t>Pc FAB complets</t>
        </is>
      </c>
      <c r="C94" t="n">
        <v>0</v>
      </c>
      <c r="D94" t="n">
        <v>0.1</v>
      </c>
    </row>
    <row r="95">
      <c r="A95" t="inlineStr">
        <is>
          <t>CP maïs éthanolerie</t>
        </is>
      </c>
      <c r="B95" t="inlineStr">
        <is>
          <t>Pc FAB complets</t>
        </is>
      </c>
      <c r="C95" t="n">
        <v>5</v>
      </c>
      <c r="D95" t="n">
        <v>0.1</v>
      </c>
    </row>
    <row r="96">
      <c r="A96" t="inlineStr">
        <is>
          <t>CP liquide betterave</t>
        </is>
      </c>
      <c r="B96" t="inlineStr">
        <is>
          <t>Pc FAB complets</t>
        </is>
      </c>
      <c r="C96" t="n">
        <v>1</v>
      </c>
      <c r="D96" t="n">
        <v>0.1</v>
      </c>
    </row>
    <row r="97">
      <c r="A97" t="inlineStr">
        <is>
          <t>Pois graine collecté + imports</t>
        </is>
      </c>
      <c r="B97" t="inlineStr">
        <is>
          <t>Pc FAB complets</t>
        </is>
      </c>
      <c r="C97" t="n">
        <v>6.441116639785164</v>
      </c>
      <c r="D97" t="n">
        <v>0.1</v>
      </c>
    </row>
    <row r="98">
      <c r="A98" t="inlineStr">
        <is>
          <t>Féverole graine collecté + imports</t>
        </is>
      </c>
      <c r="B98" t="inlineStr">
        <is>
          <t>Pc FAB complets</t>
        </is>
      </c>
      <c r="C98" t="n">
        <v>6.441116639785164</v>
      </c>
      <c r="D98" t="n">
        <v>0.1</v>
      </c>
    </row>
    <row r="99">
      <c r="A99" t="inlineStr">
        <is>
          <t>Pulpes de betterave</t>
        </is>
      </c>
      <c r="B99" t="inlineStr">
        <is>
          <t>Pc FAB complets</t>
        </is>
      </c>
      <c r="C99" t="n">
        <v>0</v>
      </c>
      <c r="D99" t="n">
        <v>0.1</v>
      </c>
    </row>
    <row r="100">
      <c r="A100" t="inlineStr">
        <is>
          <t>Tourteaux colza</t>
        </is>
      </c>
      <c r="B100" t="inlineStr">
        <is>
          <t>Pc FAB complets</t>
        </is>
      </c>
      <c r="C100" t="n">
        <v>300</v>
      </c>
      <c r="D100" t="n">
        <v>0.1</v>
      </c>
    </row>
    <row r="101">
      <c r="A101" t="inlineStr">
        <is>
          <t>Tourteaux soja</t>
        </is>
      </c>
      <c r="B101" t="inlineStr">
        <is>
          <t>Pc FAB complets</t>
        </is>
      </c>
      <c r="C101" t="n">
        <v>50</v>
      </c>
      <c r="D101" t="n">
        <v>0.1</v>
      </c>
    </row>
    <row r="102">
      <c r="A102" t="inlineStr">
        <is>
          <t>Tourteaux tournesol</t>
        </is>
      </c>
      <c r="B102" t="inlineStr">
        <is>
          <t>Pc FAB complets</t>
        </is>
      </c>
      <c r="C102" t="n">
        <v>150</v>
      </c>
      <c r="D102" t="n">
        <v>0.1</v>
      </c>
    </row>
    <row r="103">
      <c r="A103" t="inlineStr">
        <is>
          <t>Matières premières "concentrés"</t>
        </is>
      </c>
      <c r="B103" t="inlineStr">
        <is>
          <t>FAB</t>
        </is>
      </c>
      <c r="C103" t="n">
        <v>21400</v>
      </c>
      <c r="D103" t="n">
        <v>0.01</v>
      </c>
    </row>
    <row r="104">
      <c r="A104" t="inlineStr">
        <is>
          <t>Céréales grain non-collecté</t>
        </is>
      </c>
      <c r="B104" t="inlineStr">
        <is>
          <t>BL intrac</t>
        </is>
      </c>
      <c r="C104" t="n">
        <v>1750.15058117647</v>
      </c>
      <c r="D104" t="n">
        <v>0.1</v>
      </c>
    </row>
    <row r="105">
      <c r="A105" t="inlineStr">
        <is>
          <t>Protéagineux graine non-collecté</t>
        </is>
      </c>
      <c r="B105" t="inlineStr">
        <is>
          <t>BL intrac</t>
        </is>
      </c>
      <c r="C105" t="n">
        <v>118.2534176470588</v>
      </c>
      <c r="D105" t="n">
        <v>0.1</v>
      </c>
    </row>
    <row r="106">
      <c r="A106" t="inlineStr">
        <is>
          <t>Céréales grain non-collecté</t>
        </is>
      </c>
      <c r="B106" t="inlineStr">
        <is>
          <t>BV intrac</t>
        </is>
      </c>
      <c r="C106" t="n">
        <v>1469.928623529412</v>
      </c>
      <c r="D106" t="n">
        <v>0.1</v>
      </c>
    </row>
    <row r="107">
      <c r="A107" t="inlineStr">
        <is>
          <t>Protéagineux graine non-collecté</t>
        </is>
      </c>
      <c r="B107" t="inlineStr">
        <is>
          <t>BV intrac</t>
        </is>
      </c>
      <c r="C107" t="n">
        <v>28.68153411764706</v>
      </c>
      <c r="D107" t="n">
        <v>0.1</v>
      </c>
    </row>
    <row r="108">
      <c r="A108" t="inlineStr">
        <is>
          <t>Céréales grain non-collecté</t>
        </is>
      </c>
      <c r="B108" t="inlineStr">
        <is>
          <t>Bovins intrac</t>
        </is>
      </c>
      <c r="C108" t="n">
        <v>3221.544167058824</v>
      </c>
      <c r="D108" t="n">
        <v>0.1</v>
      </c>
    </row>
    <row r="109">
      <c r="A109" t="inlineStr">
        <is>
          <t>Protéagineux graine non-collecté</t>
        </is>
      </c>
      <c r="B109" t="inlineStr">
        <is>
          <t>Bovins intrac</t>
        </is>
      </c>
      <c r="C109" t="n">
        <v>147</v>
      </c>
      <c r="D109" t="n">
        <v>0.1</v>
      </c>
    </row>
    <row r="110">
      <c r="A110" t="inlineStr">
        <is>
          <t>Céréales grain collecté + imports</t>
        </is>
      </c>
      <c r="B110" t="inlineStr">
        <is>
          <t>BL</t>
        </is>
      </c>
      <c r="C110" t="n">
        <v>961.7944635294118</v>
      </c>
      <c r="D110" t="n">
        <v>0.1</v>
      </c>
    </row>
    <row r="111">
      <c r="A111" t="inlineStr">
        <is>
          <t>Céréales grain collecté + imports</t>
        </is>
      </c>
      <c r="B111" t="inlineStr">
        <is>
          <t>BV</t>
        </is>
      </c>
      <c r="C111" t="n">
        <v>544.9491482352942</v>
      </c>
      <c r="D111" t="n">
        <v>0.1</v>
      </c>
    </row>
    <row r="112">
      <c r="A112" t="inlineStr">
        <is>
          <t>Céréales grain collecté + imports</t>
        </is>
      </c>
      <c r="B112" t="inlineStr">
        <is>
          <t>Bovins</t>
        </is>
      </c>
      <c r="C112" t="n">
        <v>1506.743611764706</v>
      </c>
      <c r="D112" t="n">
        <v>0.1</v>
      </c>
    </row>
    <row r="113">
      <c r="A113" t="inlineStr">
        <is>
          <t>Protéagineux graine collecté + imports</t>
        </is>
      </c>
      <c r="B113" t="inlineStr">
        <is>
          <t>BL</t>
        </is>
      </c>
      <c r="C113" t="n">
        <v>252.2739576470588</v>
      </c>
      <c r="D113" t="n">
        <v>0.1</v>
      </c>
    </row>
    <row r="114">
      <c r="A114" t="inlineStr">
        <is>
          <t>Protéagineux graine collecté + imports</t>
        </is>
      </c>
      <c r="B114" t="inlineStr">
        <is>
          <t>BV</t>
        </is>
      </c>
      <c r="C114" t="n">
        <v>136.2372870588235</v>
      </c>
      <c r="D114" t="n">
        <v>0.1</v>
      </c>
    </row>
    <row r="115">
      <c r="A115" t="inlineStr">
        <is>
          <t>Protéagineux graine collecté + imports</t>
        </is>
      </c>
      <c r="B115" t="inlineStr">
        <is>
          <t>Bovins</t>
        </is>
      </c>
      <c r="C115" t="n">
        <v>388.5112447058823</v>
      </c>
      <c r="D115" t="n">
        <v>0.1</v>
      </c>
    </row>
    <row r="116">
      <c r="A116" t="inlineStr">
        <is>
          <t>Tourteaux soja</t>
        </is>
      </c>
      <c r="B116" t="inlineStr">
        <is>
          <t>BL</t>
        </is>
      </c>
      <c r="C116" t="n">
        <v>1500</v>
      </c>
      <c r="D116" t="n">
        <v>0.1</v>
      </c>
    </row>
    <row r="117">
      <c r="A117" t="inlineStr">
        <is>
          <t>Tourteaux soja</t>
        </is>
      </c>
      <c r="B117" t="inlineStr">
        <is>
          <t>BV</t>
        </is>
      </c>
      <c r="C117" t="n">
        <v>322.6672588235294</v>
      </c>
      <c r="D117" t="n">
        <v>0.1</v>
      </c>
    </row>
    <row r="118">
      <c r="A118" t="inlineStr">
        <is>
          <t>Tourteaux soja</t>
        </is>
      </c>
      <c r="B118" t="inlineStr">
        <is>
          <t>Bovins</t>
        </is>
      </c>
      <c r="C118" t="n">
        <v>1800</v>
      </c>
      <c r="D118" t="n">
        <v>0.1</v>
      </c>
    </row>
    <row r="119">
      <c r="A119" t="inlineStr">
        <is>
          <t>Tourteaux</t>
        </is>
      </c>
      <c r="B119" t="inlineStr">
        <is>
          <t>BL</t>
        </is>
      </c>
      <c r="C119" t="n">
        <v>3114.006664705881</v>
      </c>
      <c r="D119" t="n">
        <v>0.1</v>
      </c>
    </row>
    <row r="120">
      <c r="A120" t="inlineStr">
        <is>
          <t>Tourteaux</t>
        </is>
      </c>
      <c r="B120" t="inlineStr">
        <is>
          <t>BV</t>
        </is>
      </c>
      <c r="C120" t="n">
        <v>745.7198870588234</v>
      </c>
      <c r="D120" t="n">
        <v>0.1</v>
      </c>
    </row>
    <row r="121">
      <c r="A121" t="inlineStr">
        <is>
          <t>Tourteaux</t>
        </is>
      </c>
      <c r="B121" t="inlineStr">
        <is>
          <t>Bovins</t>
        </is>
      </c>
      <c r="C121" t="n">
        <v>3860</v>
      </c>
      <c r="D121" t="n">
        <v>0.1</v>
      </c>
    </row>
    <row r="122">
      <c r="A122" t="inlineStr">
        <is>
          <t>Matières premières "concentrés"</t>
        </is>
      </c>
      <c r="B122" t="inlineStr">
        <is>
          <t>BL</t>
        </is>
      </c>
      <c r="C122" t="n">
        <v>8198.903623529412</v>
      </c>
      <c r="D122" t="n">
        <v>0.005</v>
      </c>
    </row>
    <row r="123">
      <c r="A123" t="inlineStr">
        <is>
          <t>Matières premières "concentrés"</t>
        </is>
      </c>
      <c r="B123" t="inlineStr">
        <is>
          <t>BV</t>
        </is>
      </c>
      <c r="C123" t="n">
        <v>3900.688639999999</v>
      </c>
      <c r="D123" t="n">
        <v>0.005</v>
      </c>
    </row>
    <row r="124">
      <c r="A124" t="inlineStr">
        <is>
          <t>Matières premières "concentrés"</t>
        </is>
      </c>
      <c r="B124" t="inlineStr">
        <is>
          <t>Bovins</t>
        </is>
      </c>
      <c r="C124" t="n">
        <v>12100</v>
      </c>
      <c r="D124" t="n">
        <v>0.005</v>
      </c>
    </row>
    <row r="125">
      <c r="A125" t="inlineStr">
        <is>
          <t>Céréales grain non-collecté</t>
        </is>
      </c>
      <c r="B125" t="inlineStr">
        <is>
          <t>OL intrac</t>
        </is>
      </c>
      <c r="C125" t="n">
        <v>107.54</v>
      </c>
      <c r="D125" t="n">
        <v>0.05</v>
      </c>
    </row>
    <row r="126">
      <c r="A126" t="inlineStr">
        <is>
          <t>Céréales grain non-collecté</t>
        </is>
      </c>
      <c r="B126" t="inlineStr">
        <is>
          <t>OV intrac</t>
        </is>
      </c>
      <c r="C126" t="n">
        <v>183.731</v>
      </c>
      <c r="D126" t="n">
        <v>0.05</v>
      </c>
    </row>
    <row r="127">
      <c r="A127" t="inlineStr">
        <is>
          <t>Céréales grain non-collecté</t>
        </is>
      </c>
      <c r="B127" t="inlineStr">
        <is>
          <t>Ovins intrac</t>
        </is>
      </c>
      <c r="C127" t="n">
        <v>254.3915223898</v>
      </c>
      <c r="D127" t="n">
        <v>0.1</v>
      </c>
    </row>
    <row r="128">
      <c r="A128" t="inlineStr">
        <is>
          <t>Protéagineux graine non-collecté</t>
        </is>
      </c>
      <c r="B128" t="inlineStr">
        <is>
          <t>OL intrac</t>
        </is>
      </c>
      <c r="C128" t="n">
        <v>0</v>
      </c>
      <c r="D128" t="n">
        <v>0.1</v>
      </c>
    </row>
    <row r="129">
      <c r="A129" t="inlineStr">
        <is>
          <t>Protéagineux graine non-collecté</t>
        </is>
      </c>
      <c r="B129" t="inlineStr">
        <is>
          <t>OV intrac</t>
        </is>
      </c>
      <c r="C129" t="n">
        <v>0</v>
      </c>
      <c r="D129" t="n">
        <v>0.1</v>
      </c>
    </row>
    <row r="130">
      <c r="A130" t="inlineStr">
        <is>
          <t>Protéagineux graine non-collecté</t>
        </is>
      </c>
      <c r="B130" t="inlineStr">
        <is>
          <t>Ovins intrac</t>
        </is>
      </c>
      <c r="C130" t="n">
        <v>0</v>
      </c>
      <c r="D130" t="n">
        <v>0.1</v>
      </c>
    </row>
    <row r="131">
      <c r="A131" t="inlineStr">
        <is>
          <t>Céréales grain collecté + imports</t>
        </is>
      </c>
      <c r="B131" t="inlineStr">
        <is>
          <t>OL</t>
        </is>
      </c>
      <c r="C131" t="n">
        <v>69.93899999999999</v>
      </c>
      <c r="D131" t="n">
        <v>0.05</v>
      </c>
    </row>
    <row r="132">
      <c r="A132" t="inlineStr">
        <is>
          <t>Céréales grain collecté + imports</t>
        </is>
      </c>
      <c r="B132" t="inlineStr">
        <is>
          <t>OV</t>
        </is>
      </c>
      <c r="C132" t="n">
        <v>168.093</v>
      </c>
      <c r="D132" t="n">
        <v>0.05</v>
      </c>
    </row>
    <row r="133">
      <c r="A133" t="inlineStr">
        <is>
          <t>Céréales grain collecté + imports</t>
        </is>
      </c>
      <c r="B133" t="inlineStr">
        <is>
          <t>Ovins</t>
        </is>
      </c>
      <c r="C133" t="n">
        <v>236.464</v>
      </c>
      <c r="D133" t="n">
        <v>0.1</v>
      </c>
    </row>
    <row r="134">
      <c r="A134" t="inlineStr">
        <is>
          <t>Protéagineux graine collecté + imports</t>
        </is>
      </c>
      <c r="B134" t="inlineStr">
        <is>
          <t>OL</t>
        </is>
      </c>
      <c r="C134" t="n">
        <v>0</v>
      </c>
      <c r="D134" t="n">
        <v>0.1</v>
      </c>
    </row>
    <row r="135">
      <c r="A135" t="inlineStr">
        <is>
          <t>Protéagineux graine collecté + imports</t>
        </is>
      </c>
      <c r="B135" t="inlineStr">
        <is>
          <t>OV</t>
        </is>
      </c>
      <c r="C135" t="n">
        <v>0</v>
      </c>
      <c r="D135" t="n">
        <v>0.1</v>
      </c>
    </row>
    <row r="136">
      <c r="A136" t="inlineStr">
        <is>
          <t>Protéagineux graine collecté + imports</t>
        </is>
      </c>
      <c r="B136" t="inlineStr">
        <is>
          <t>Ovins</t>
        </is>
      </c>
      <c r="C136" t="n">
        <v>0</v>
      </c>
      <c r="D136" t="n">
        <v>0.1</v>
      </c>
    </row>
    <row r="137">
      <c r="A137" t="inlineStr">
        <is>
          <t>Tourteaux soja</t>
        </is>
      </c>
      <c r="B137" t="inlineStr">
        <is>
          <t>OL</t>
        </is>
      </c>
      <c r="C137" t="n">
        <v>23.313</v>
      </c>
      <c r="D137" t="n">
        <v>0.1</v>
      </c>
    </row>
    <row r="138">
      <c r="A138" t="inlineStr">
        <is>
          <t>Tourteaux soja</t>
        </is>
      </c>
      <c r="B138" t="inlineStr">
        <is>
          <t>OV</t>
        </is>
      </c>
      <c r="C138" t="n">
        <v>9.698</v>
      </c>
      <c r="D138" t="n">
        <v>0.1</v>
      </c>
    </row>
    <row r="139">
      <c r="A139" t="inlineStr">
        <is>
          <t>Tourteaux soja</t>
        </is>
      </c>
      <c r="B139" t="inlineStr">
        <is>
          <t>Ovins</t>
        </is>
      </c>
      <c r="C139" t="n">
        <v>30.735</v>
      </c>
      <c r="D139" t="n">
        <v>0.1</v>
      </c>
    </row>
    <row r="140">
      <c r="A140" t="inlineStr">
        <is>
          <t>Tourteaux colza</t>
        </is>
      </c>
      <c r="B140" t="inlineStr">
        <is>
          <t>OL</t>
        </is>
      </c>
      <c r="C140" t="n">
        <v>11.656</v>
      </c>
      <c r="D140" t="n">
        <v>0.1</v>
      </c>
    </row>
    <row r="141">
      <c r="A141" t="inlineStr">
        <is>
          <t>Tourteaux colza</t>
        </is>
      </c>
      <c r="B141" t="inlineStr">
        <is>
          <t>OV</t>
        </is>
      </c>
      <c r="C141" t="n">
        <v>29.093</v>
      </c>
      <c r="D141" t="n">
        <v>0.1</v>
      </c>
    </row>
    <row r="142">
      <c r="A142" t="inlineStr">
        <is>
          <t>Tourteaux colza</t>
        </is>
      </c>
      <c r="B142" t="inlineStr">
        <is>
          <t>Ovins</t>
        </is>
      </c>
      <c r="C142" t="n">
        <v>38.419</v>
      </c>
      <c r="D142" t="n">
        <v>0.1</v>
      </c>
    </row>
    <row r="143">
      <c r="A143" t="inlineStr">
        <is>
          <t>Tourteaux</t>
        </is>
      </c>
      <c r="B143" t="inlineStr">
        <is>
          <t>OL</t>
        </is>
      </c>
      <c r="C143" t="n">
        <v>41.63</v>
      </c>
      <c r="D143" t="n">
        <v>0.1</v>
      </c>
    </row>
    <row r="144">
      <c r="A144" t="inlineStr">
        <is>
          <t>Tourteaux</t>
        </is>
      </c>
      <c r="B144" t="inlineStr">
        <is>
          <t>OV</t>
        </is>
      </c>
      <c r="C144" t="n">
        <v>77.581</v>
      </c>
      <c r="D144" t="n">
        <v>0.1</v>
      </c>
    </row>
    <row r="145">
      <c r="A145" t="inlineStr">
        <is>
          <t>Tourteaux</t>
        </is>
      </c>
      <c r="B145" t="inlineStr">
        <is>
          <t>Ovins</t>
        </is>
      </c>
      <c r="C145" t="n">
        <v>115.257</v>
      </c>
      <c r="D145" t="n">
        <v>0.1</v>
      </c>
    </row>
    <row r="146">
      <c r="A146" t="inlineStr">
        <is>
          <t>Luzerne déshydratée</t>
        </is>
      </c>
      <c r="B146" t="inlineStr">
        <is>
          <t>OL</t>
        </is>
      </c>
      <c r="C146" t="n">
        <v>44.95</v>
      </c>
      <c r="D146" t="n">
        <v>0.1</v>
      </c>
    </row>
    <row r="147">
      <c r="A147" t="inlineStr">
        <is>
          <t>Luzerne déshydratée</t>
        </is>
      </c>
      <c r="B147" t="inlineStr">
        <is>
          <t>OV</t>
        </is>
      </c>
      <c r="C147" t="n">
        <v>12.93</v>
      </c>
      <c r="D147" t="n">
        <v>0.1</v>
      </c>
    </row>
    <row r="148">
      <c r="A148" t="inlineStr">
        <is>
          <t>Luzerne déshydratée</t>
        </is>
      </c>
      <c r="B148" t="inlineStr">
        <is>
          <t>Ovins</t>
        </is>
      </c>
      <c r="C148" t="n">
        <v>53.084</v>
      </c>
      <c r="D148" t="n">
        <v>0.1</v>
      </c>
    </row>
    <row r="149">
      <c r="A149" t="inlineStr">
        <is>
          <t>Matières premières "concentrés"</t>
        </is>
      </c>
      <c r="B149" t="inlineStr">
        <is>
          <t>OL</t>
        </is>
      </c>
      <c r="C149" t="n">
        <v>273.675</v>
      </c>
      <c r="D149" t="n">
        <v>0.005</v>
      </c>
    </row>
    <row r="150">
      <c r="A150" t="inlineStr">
        <is>
          <t>Matières premières "concentrés"</t>
        </is>
      </c>
      <c r="B150" t="inlineStr">
        <is>
          <t>OV</t>
        </is>
      </c>
      <c r="C150" t="n">
        <v>509.987</v>
      </c>
      <c r="D150" t="n">
        <v>0.005</v>
      </c>
    </row>
    <row r="151">
      <c r="A151" t="inlineStr">
        <is>
          <t>Matières premières "concentrés"</t>
        </is>
      </c>
      <c r="B151" t="inlineStr">
        <is>
          <t>Ovins</t>
        </is>
      </c>
      <c r="C151" t="n">
        <v>768.38</v>
      </c>
      <c r="D151" t="n">
        <v>0.005</v>
      </c>
    </row>
    <row r="152">
      <c r="A152" t="inlineStr">
        <is>
          <t>Matières premières "concentrés"</t>
        </is>
      </c>
      <c r="B152" t="inlineStr">
        <is>
          <t>Ca FAB</t>
        </is>
      </c>
      <c r="C152" t="n">
        <v>214.3599</v>
      </c>
      <c r="D152" t="n">
        <v>0.05</v>
      </c>
    </row>
    <row r="153">
      <c r="A153" t="inlineStr">
        <is>
          <t>Tourteaux</t>
        </is>
      </c>
      <c r="B153" t="inlineStr">
        <is>
          <t>Alimentation Ca (EA)</t>
        </is>
      </c>
      <c r="C153" t="n">
        <v>28.86975405373331</v>
      </c>
      <c r="D153" t="n">
        <v>0.1</v>
      </c>
    </row>
    <row r="154">
      <c r="A154" t="inlineStr">
        <is>
          <t>Autres MP</t>
        </is>
      </c>
      <c r="B154" t="inlineStr">
        <is>
          <t>Alimentation Ca (EA)</t>
        </is>
      </c>
      <c r="C154" t="n">
        <v>10.13085552056246</v>
      </c>
      <c r="D154" t="n">
        <v>0.1</v>
      </c>
    </row>
    <row r="155">
      <c r="A155" t="inlineStr">
        <is>
          <t>Coproduits</t>
        </is>
      </c>
      <c r="B155" t="inlineStr">
        <is>
          <t>Ca dir</t>
        </is>
      </c>
      <c r="C155" t="n">
        <v>60</v>
      </c>
      <c r="D155" t="n">
        <v>0.1</v>
      </c>
    </row>
    <row r="156">
      <c r="A156" t="inlineStr">
        <is>
          <t>Céréales collectées ou non</t>
        </is>
      </c>
      <c r="B156" t="inlineStr">
        <is>
          <t>Alimentation Ca (EA)</t>
        </is>
      </c>
      <c r="C156" t="n">
        <v>164.4710180563393</v>
      </c>
      <c r="D156" t="n">
        <v>0.1</v>
      </c>
    </row>
    <row r="157">
      <c r="A157" t="inlineStr">
        <is>
          <t>Protéagineux graine collecté + imports</t>
        </is>
      </c>
      <c r="B157" t="inlineStr">
        <is>
          <t>Alimentation Ca (EA)</t>
        </is>
      </c>
      <c r="C157" t="n">
        <v>1.032659174258261</v>
      </c>
      <c r="D157" t="n">
        <v>0.1</v>
      </c>
    </row>
    <row r="158">
      <c r="A158" t="inlineStr">
        <is>
          <t>Grains non-collecté</t>
        </is>
      </c>
      <c r="B158" t="inlineStr">
        <is>
          <t>Alimentation Ca (EA)</t>
        </is>
      </c>
      <c r="C158" t="n">
        <v>89.40326047058824</v>
      </c>
      <c r="D158" t="n">
        <v>0.1</v>
      </c>
    </row>
    <row r="159">
      <c r="A159" t="inlineStr">
        <is>
          <t>Blétendre grain collecté + imports</t>
        </is>
      </c>
      <c r="B159" t="inlineStr">
        <is>
          <t>Pc engrais FAB ctaire</t>
        </is>
      </c>
      <c r="C159" t="n">
        <v>100</v>
      </c>
      <c r="D159" t="n">
        <v>0.1</v>
      </c>
    </row>
    <row r="160">
      <c r="A160" t="inlineStr">
        <is>
          <t>Maïs grain collecté + imports</t>
        </is>
      </c>
      <c r="B160" t="inlineStr">
        <is>
          <t>Pc engrais FAB ctaire</t>
        </is>
      </c>
      <c r="C160" t="n">
        <v>100</v>
      </c>
      <c r="D160" t="n">
        <v>0.1</v>
      </c>
    </row>
    <row r="161">
      <c r="A161" t="inlineStr">
        <is>
          <t>CP blét meunerie</t>
        </is>
      </c>
      <c r="B161" t="inlineStr">
        <is>
          <t>Pc engrais FAB ctaire</t>
        </is>
      </c>
      <c r="C161" t="n">
        <v>50</v>
      </c>
      <c r="D161" t="n">
        <v>0.1</v>
      </c>
    </row>
    <row r="162">
      <c r="A162" t="inlineStr">
        <is>
          <t>CP blét éthanolerie</t>
        </is>
      </c>
      <c r="B162" t="inlineStr">
        <is>
          <t>Pc engrais FAB ctaire</t>
        </is>
      </c>
      <c r="C162" t="n">
        <v>25</v>
      </c>
      <c r="D162" t="n">
        <v>0.1</v>
      </c>
    </row>
    <row r="163">
      <c r="A163" t="inlineStr">
        <is>
          <t>CP blét amidonnerie</t>
        </is>
      </c>
      <c r="B163" t="inlineStr">
        <is>
          <t>Pc engrais FAB ctaire</t>
        </is>
      </c>
      <c r="C163" t="n">
        <v>0</v>
      </c>
      <c r="D163" t="n">
        <v>0.1</v>
      </c>
    </row>
    <row r="164">
      <c r="A164" t="inlineStr">
        <is>
          <t>CP maïs amidonnerie</t>
        </is>
      </c>
      <c r="B164" t="inlineStr">
        <is>
          <t>Pc engrais FAB ctaire</t>
        </is>
      </c>
      <c r="C164" t="n">
        <v>0</v>
      </c>
      <c r="D164" t="n">
        <v>0.1</v>
      </c>
    </row>
    <row r="165">
      <c r="A165" t="inlineStr">
        <is>
          <t>CP maïs éthanolerie</t>
        </is>
      </c>
      <c r="B165" t="inlineStr">
        <is>
          <t>Pc engrais FAB ctaire</t>
        </is>
      </c>
      <c r="C165" t="n">
        <v>50</v>
      </c>
      <c r="D165" t="n">
        <v>0.1</v>
      </c>
    </row>
    <row r="166">
      <c r="A166" t="inlineStr">
        <is>
          <t>CP liquide betterave</t>
        </is>
      </c>
      <c r="B166" t="inlineStr">
        <is>
          <t>Pc engrais FAB ctaire</t>
        </is>
      </c>
      <c r="C166" t="n">
        <v>0</v>
      </c>
      <c r="D166" t="n">
        <v>0.1</v>
      </c>
    </row>
    <row r="167">
      <c r="A167" t="inlineStr">
        <is>
          <t>Pois graine collecté + imports</t>
        </is>
      </c>
      <c r="B167" t="inlineStr">
        <is>
          <t>Pc engrais FAB ctaire</t>
        </is>
      </c>
      <c r="C167" t="n">
        <v>12</v>
      </c>
      <c r="D167" t="n">
        <v>0.1</v>
      </c>
    </row>
    <row r="168">
      <c r="A168" t="inlineStr">
        <is>
          <t>Féverole graine collecté + imports</t>
        </is>
      </c>
      <c r="B168" t="inlineStr">
        <is>
          <t>Pc engrais FAB ctaire</t>
        </is>
      </c>
      <c r="C168" t="n">
        <v>12</v>
      </c>
      <c r="D168" t="n">
        <v>0.1</v>
      </c>
    </row>
    <row r="169">
      <c r="A169" t="inlineStr">
        <is>
          <t>Pulpes de betterave</t>
        </is>
      </c>
      <c r="B169" t="inlineStr">
        <is>
          <t>Pc engrais FAB ctaire</t>
        </is>
      </c>
      <c r="C169" t="n">
        <v>0</v>
      </c>
      <c r="D169" t="n">
        <v>0.1</v>
      </c>
    </row>
    <row r="170">
      <c r="A170" t="inlineStr">
        <is>
          <t>Tourteaux colza</t>
        </is>
      </c>
      <c r="B170" t="inlineStr">
        <is>
          <t>Pc engrais FAB ctaire</t>
        </is>
      </c>
      <c r="C170" t="n">
        <v>100</v>
      </c>
      <c r="D170" t="n">
        <v>0.1</v>
      </c>
    </row>
    <row r="171">
      <c r="A171" t="inlineStr">
        <is>
          <t>Tourteaux soja</t>
        </is>
      </c>
      <c r="B171" t="inlineStr">
        <is>
          <t>Pc engrais FAB ctaire</t>
        </is>
      </c>
      <c r="C171" t="n">
        <v>100</v>
      </c>
      <c r="D171" t="n">
        <v>0.1</v>
      </c>
    </row>
    <row r="172">
      <c r="A172" t="inlineStr">
        <is>
          <t>Tourteaux tournesol</t>
        </is>
      </c>
      <c r="B172" t="inlineStr">
        <is>
          <t>Pc engrais FAB ctaire</t>
        </is>
      </c>
      <c r="C172" t="n">
        <v>50</v>
      </c>
      <c r="D172" t="n">
        <v>0.1</v>
      </c>
    </row>
    <row r="173">
      <c r="A173" t="inlineStr">
        <is>
          <t>CP orig. anim.</t>
        </is>
      </c>
      <c r="B173" t="inlineStr">
        <is>
          <t>FAB</t>
        </is>
      </c>
      <c r="C173" t="n">
        <v>34.4</v>
      </c>
      <c r="D173" t="n">
        <v>0.05</v>
      </c>
    </row>
    <row r="174">
      <c r="A174" t="inlineStr">
        <is>
          <t>Matières premières "concentrés"</t>
        </is>
      </c>
      <c r="B174" t="inlineStr">
        <is>
          <t>Ca</t>
        </is>
      </c>
      <c r="C174" t="n">
        <v>384.6222021851981</v>
      </c>
      <c r="D174" t="n">
        <v>0.005</v>
      </c>
    </row>
    <row r="175">
      <c r="A175" t="inlineStr">
        <is>
          <t>Matières premières "concentrés"</t>
        </is>
      </c>
      <c r="B175" t="inlineStr">
        <is>
          <t>Eq FAB</t>
        </is>
      </c>
      <c r="C175" t="n">
        <v>280.3635294117647</v>
      </c>
      <c r="D175" t="n">
        <v>0.01</v>
      </c>
    </row>
    <row r="176">
      <c r="A176" t="inlineStr">
        <is>
          <t>Matières premières "concentrés"</t>
        </is>
      </c>
      <c r="B176" t="inlineStr">
        <is>
          <t>Poissons FAB</t>
        </is>
      </c>
      <c r="C176" t="n">
        <v>149.4117647058823</v>
      </c>
      <c r="D176" t="n">
        <v>0.01</v>
      </c>
    </row>
    <row r="177">
      <c r="A177" t="inlineStr">
        <is>
          <t>Matières premières "concentrés"</t>
        </is>
      </c>
      <c r="B177" t="inlineStr">
        <is>
          <t>Pc</t>
        </is>
      </c>
      <c r="C177" t="n">
        <v>7407.628</v>
      </c>
      <c r="D177" t="n">
        <v>0.005</v>
      </c>
    </row>
    <row r="178">
      <c r="A178" t="inlineStr">
        <is>
          <t>Matières premières "concentrés"</t>
        </is>
      </c>
      <c r="B178" t="inlineStr">
        <is>
          <t>Autres FAB</t>
        </is>
      </c>
      <c r="C178" t="n">
        <v>660</v>
      </c>
      <c r="D178" t="n">
        <v>0.005</v>
      </c>
    </row>
    <row r="179">
      <c r="A179" t="inlineStr">
        <is>
          <t>CP orig. anim.</t>
        </is>
      </c>
      <c r="B179" t="inlineStr">
        <is>
          <t>Aquaculture</t>
        </is>
      </c>
      <c r="C179" t="n">
        <v>42.9376470588235</v>
      </c>
      <c r="D179" t="n">
        <v>0.05</v>
      </c>
    </row>
    <row r="180">
      <c r="A180" t="inlineStr">
        <is>
          <t>Autres tourteaux</t>
        </is>
      </c>
      <c r="B180" t="inlineStr">
        <is>
          <t>FAB</t>
        </is>
      </c>
      <c r="C180" t="n">
        <v>100.1904761904762</v>
      </c>
      <c r="D180" t="n">
        <v>0.01</v>
      </c>
    </row>
    <row r="181">
      <c r="A181" t="inlineStr">
        <is>
          <t>Matières premières "concentrés"</t>
        </is>
      </c>
      <c r="B181" t="inlineStr">
        <is>
          <t>Lap FAB</t>
        </is>
      </c>
      <c r="C181" t="n">
        <v>375</v>
      </c>
      <c r="D181" t="n">
        <v>0.01</v>
      </c>
    </row>
    <row r="182">
      <c r="A182" t="inlineStr">
        <is>
          <t>Matières premières "concentrés"</t>
        </is>
      </c>
      <c r="B182" t="inlineStr">
        <is>
          <t>Lap</t>
        </is>
      </c>
      <c r="C182" t="n">
        <v>380</v>
      </c>
      <c r="D182" t="n">
        <v>0.005</v>
      </c>
    </row>
    <row r="183">
      <c r="A183" t="inlineStr">
        <is>
          <t>Matières premières "concentrés"</t>
        </is>
      </c>
      <c r="B183" t="inlineStr">
        <is>
          <t>Palmip. gras FAB</t>
        </is>
      </c>
      <c r="C183" t="n">
        <v>1100</v>
      </c>
      <c r="D183" t="n">
        <v>0.01</v>
      </c>
    </row>
    <row r="184">
      <c r="A184" t="inlineStr">
        <is>
          <t>Matières premières "concentrés"</t>
        </is>
      </c>
      <c r="B184" t="inlineStr">
        <is>
          <t>Palmip. gras</t>
        </is>
      </c>
      <c r="C184" t="n">
        <v>2000</v>
      </c>
      <c r="D184" t="n">
        <v>0.005</v>
      </c>
    </row>
    <row r="185">
      <c r="A185" t="inlineStr">
        <is>
          <t>Matières premières "concentrés"</t>
        </is>
      </c>
      <c r="B185" t="inlineStr">
        <is>
          <t>Vol ch</t>
        </is>
      </c>
      <c r="C185" t="n">
        <v>5800</v>
      </c>
      <c r="D185" t="n">
        <v>0.005</v>
      </c>
    </row>
    <row r="186">
      <c r="A186" t="inlineStr">
        <is>
          <t>Matières premières "concentrés"</t>
        </is>
      </c>
      <c r="B186" t="inlineStr">
        <is>
          <t>Vol ch FAB</t>
        </is>
      </c>
      <c r="C186" t="n">
        <v>5675</v>
      </c>
      <c r="D186" t="n">
        <v>0.01</v>
      </c>
    </row>
    <row r="187">
      <c r="A187" t="inlineStr">
        <is>
          <t>Matières premières "concentrés"</t>
        </is>
      </c>
      <c r="B187" t="inlineStr">
        <is>
          <t>Vol po</t>
        </is>
      </c>
      <c r="C187" t="n">
        <v>3100</v>
      </c>
      <c r="D187" t="n">
        <v>0.005</v>
      </c>
    </row>
    <row r="188">
      <c r="A188" t="inlineStr">
        <is>
          <t>Matières premières "concentrés"</t>
        </is>
      </c>
      <c r="B188" t="inlineStr">
        <is>
          <t>Vol po FAB</t>
        </is>
      </c>
      <c r="C188" t="n">
        <v>2555</v>
      </c>
      <c r="D188" t="n">
        <v>0.01</v>
      </c>
    </row>
    <row r="189">
      <c r="A189" t="inlineStr">
        <is>
          <t>Matières premières "concentrés"</t>
        </is>
      </c>
      <c r="B189" t="inlineStr">
        <is>
          <t>Eq</t>
        </is>
      </c>
      <c r="C189" t="n">
        <v>294</v>
      </c>
      <c r="D189" t="n">
        <v>0.005</v>
      </c>
    </row>
    <row r="190">
      <c r="A190" t="inlineStr">
        <is>
          <t>Matières premières "concentrés"</t>
        </is>
      </c>
      <c r="B190" t="inlineStr">
        <is>
          <t>Pc FAB complets</t>
        </is>
      </c>
      <c r="C190" t="n">
        <v>4545</v>
      </c>
      <c r="D190" t="n">
        <v>0.01</v>
      </c>
    </row>
    <row r="191">
      <c r="A191" t="inlineStr">
        <is>
          <t>Matières premières "concentrés"</t>
        </is>
      </c>
      <c r="B191" t="inlineStr">
        <is>
          <t>Pc engrais FAB ctaire</t>
        </is>
      </c>
      <c r="C191" t="n">
        <v>709.34069047298</v>
      </c>
      <c r="D191" t="n">
        <v>0.01</v>
      </c>
    </row>
    <row r="192">
      <c r="A192" t="inlineStr">
        <is>
          <t>Oléoprotéagineux collectés ou non</t>
        </is>
      </c>
      <c r="B192" t="inlineStr">
        <is>
          <t>Lap</t>
        </is>
      </c>
      <c r="C192" t="n">
        <v>3.99</v>
      </c>
      <c r="D192" t="n">
        <v>0.03</v>
      </c>
    </row>
    <row r="193">
      <c r="A193" t="inlineStr">
        <is>
          <t>AMV</t>
        </is>
      </c>
      <c r="B193" t="inlineStr">
        <is>
          <t>Lap</t>
        </is>
      </c>
      <c r="C193" t="n">
        <v>11.4</v>
      </c>
      <c r="D193" t="n">
        <v>0.1</v>
      </c>
    </row>
    <row r="194">
      <c r="A194" t="inlineStr">
        <is>
          <t>Céréales collectées ou non</t>
        </is>
      </c>
      <c r="B194" t="inlineStr">
        <is>
          <t>Lap</t>
        </is>
      </c>
      <c r="C194" t="n">
        <v>55.10000000000001</v>
      </c>
      <c r="D194" t="n">
        <v>0.05</v>
      </c>
    </row>
    <row r="195">
      <c r="A195" t="inlineStr">
        <is>
          <t>Tourteaux</t>
        </is>
      </c>
      <c r="B195" t="inlineStr">
        <is>
          <t>Lap</t>
        </is>
      </c>
      <c r="C195" t="n">
        <v>96.90000000000001</v>
      </c>
      <c r="D195" t="n">
        <v>0.05</v>
      </c>
    </row>
    <row r="196">
      <c r="A196" t="inlineStr">
        <is>
          <t>Pulpes de betterave</t>
        </is>
      </c>
      <c r="B196" t="inlineStr">
        <is>
          <t>Lap</t>
        </is>
      </c>
      <c r="C196" t="n">
        <v>76</v>
      </c>
      <c r="D196" t="n">
        <v>0.05</v>
      </c>
    </row>
    <row r="197">
      <c r="A197" t="inlineStr">
        <is>
          <t>Luzerne déshydratée</t>
        </is>
      </c>
      <c r="B197" t="inlineStr">
        <is>
          <t>Lap</t>
        </is>
      </c>
      <c r="C197" t="n">
        <v>76</v>
      </c>
      <c r="D197" t="n">
        <v>0.05</v>
      </c>
    </row>
    <row r="198">
      <c r="A198" t="inlineStr">
        <is>
          <t>Tourteaux lopro</t>
        </is>
      </c>
      <c r="B198" t="inlineStr">
        <is>
          <t>Lap</t>
        </is>
      </c>
      <c r="C198" t="n">
        <v>85.3575</v>
      </c>
      <c r="D198" t="n">
        <v>0.05</v>
      </c>
    </row>
    <row r="199">
      <c r="A199" t="inlineStr">
        <is>
          <t>Céréales collectées ou non</t>
        </is>
      </c>
      <c r="B199" t="inlineStr">
        <is>
          <t>Pc</t>
        </is>
      </c>
      <c r="C199" t="n">
        <v>5366.37716755636</v>
      </c>
      <c r="D199" t="n">
        <v>0.05</v>
      </c>
    </row>
    <row r="200">
      <c r="A200" t="inlineStr">
        <is>
          <t>Maïs collecté ou non</t>
        </is>
      </c>
      <c r="B200" t="inlineStr">
        <is>
          <t>Pc</t>
        </is>
      </c>
      <c r="C200" t="n">
        <v>2763.974869542784</v>
      </c>
      <c r="D200" t="n">
        <v>0.05</v>
      </c>
    </row>
    <row r="201">
      <c r="A201" t="inlineStr">
        <is>
          <t>Blétendre collecté ou non</t>
        </is>
      </c>
      <c r="B201" t="inlineStr">
        <is>
          <t>Pc</t>
        </is>
      </c>
      <c r="C201" t="n">
        <v>1491.11065161146</v>
      </c>
      <c r="D201" t="n">
        <v>0.05</v>
      </c>
    </row>
    <row r="202">
      <c r="A202" t="inlineStr">
        <is>
          <t>Maïs grain humide (MGH) non-collecté</t>
        </is>
      </c>
      <c r="B202" t="inlineStr">
        <is>
          <t>Pc</t>
        </is>
      </c>
      <c r="C202" t="n">
        <v>1061.04992423618</v>
      </c>
      <c r="D202" t="n">
        <v>0.05</v>
      </c>
    </row>
    <row r="203">
      <c r="A203" t="inlineStr">
        <is>
          <t>Orge collecté ou non</t>
        </is>
      </c>
      <c r="B203" t="inlineStr">
        <is>
          <t>Pc</t>
        </is>
      </c>
      <c r="C203" t="n">
        <v>650</v>
      </c>
      <c r="D203" t="n">
        <v>0.05</v>
      </c>
    </row>
    <row r="204">
      <c r="A204" t="inlineStr">
        <is>
          <t>Triticale collecté ou non</t>
        </is>
      </c>
      <c r="B204" t="inlineStr">
        <is>
          <t>Pc</t>
        </is>
      </c>
      <c r="C204" t="n">
        <v>0.1061187825655563</v>
      </c>
      <c r="D204" t="n">
        <v>0.05</v>
      </c>
    </row>
    <row r="205">
      <c r="A205" t="inlineStr">
        <is>
          <t>CP Cér</t>
        </is>
      </c>
      <c r="B205" t="inlineStr">
        <is>
          <t>Pc</t>
        </is>
      </c>
      <c r="C205" t="n">
        <v>519.6037236729925</v>
      </c>
      <c r="D205" t="n">
        <v>0.05</v>
      </c>
    </row>
    <row r="206">
      <c r="A206" t="inlineStr">
        <is>
          <t>CP blét meunerie</t>
        </is>
      </c>
      <c r="B206" t="inlineStr">
        <is>
          <t>Pc</t>
        </is>
      </c>
      <c r="C206" t="n">
        <v>364.2704500676867</v>
      </c>
      <c r="D206" t="n">
        <v>0.05</v>
      </c>
    </row>
    <row r="207">
      <c r="A207" t="inlineStr">
        <is>
          <t>Oléoprotéagineux collectés ou non</t>
        </is>
      </c>
      <c r="B207" t="inlineStr">
        <is>
          <t>Pc</t>
        </is>
      </c>
      <c r="C207" t="n">
        <v>98.38379147349153</v>
      </c>
      <c r="D207" t="n">
        <v>0.05</v>
      </c>
    </row>
    <row r="208">
      <c r="A208" t="inlineStr">
        <is>
          <t>Tourteaux soja</t>
        </is>
      </c>
      <c r="B208" t="inlineStr">
        <is>
          <t>Pc</t>
        </is>
      </c>
      <c r="C208" t="n">
        <v>216.6242430436403</v>
      </c>
      <c r="D208" t="n">
        <v>0.05</v>
      </c>
    </row>
    <row r="209">
      <c r="A209" t="inlineStr">
        <is>
          <t>Tourteaux colza</t>
        </is>
      </c>
      <c r="B209" t="inlineStr">
        <is>
          <t>Pc</t>
        </is>
      </c>
      <c r="C209" t="n">
        <v>488.3159087108555</v>
      </c>
      <c r="D209" t="n">
        <v>0.05</v>
      </c>
    </row>
    <row r="210">
      <c r="A210" t="inlineStr">
        <is>
          <t>Tourteaux tournesol</t>
        </is>
      </c>
      <c r="B210" t="inlineStr">
        <is>
          <t>Pc</t>
        </is>
      </c>
      <c r="C210" t="n">
        <v>411.2829903338716</v>
      </c>
      <c r="D210" t="n">
        <v>0.05</v>
      </c>
    </row>
    <row r="211">
      <c r="A211" t="inlineStr">
        <is>
          <t>CP orig. anim.</t>
        </is>
      </c>
      <c r="B211" t="inlineStr">
        <is>
          <t>Pc</t>
        </is>
      </c>
      <c r="C211" t="n">
        <v>19.11585640824199</v>
      </c>
      <c r="D211" t="n">
        <v>0.05</v>
      </c>
    </row>
    <row r="212">
      <c r="A212" t="inlineStr">
        <is>
          <t>Céréales collectées ou non</t>
        </is>
      </c>
      <c r="B212" t="inlineStr">
        <is>
          <t>Pc FAB complets</t>
        </is>
      </c>
      <c r="C212" t="n">
        <v>3450</v>
      </c>
      <c r="D212" t="n">
        <v>0.05</v>
      </c>
    </row>
    <row r="213">
      <c r="A213" t="inlineStr">
        <is>
          <t>Céréales collectées ou non</t>
        </is>
      </c>
      <c r="B213" t="inlineStr">
        <is>
          <t>Pc engrais FAB ctaire</t>
        </is>
      </c>
      <c r="C213" t="n">
        <v>250</v>
      </c>
      <c r="D213" t="n">
        <v>0.05</v>
      </c>
    </row>
    <row r="214">
      <c r="A214" t="inlineStr">
        <is>
          <t>Tourteaux</t>
        </is>
      </c>
      <c r="B214" t="inlineStr">
        <is>
          <t>Pc engrais FAB ctaire</t>
        </is>
      </c>
      <c r="C214" t="n">
        <v>250</v>
      </c>
      <c r="D214" t="n">
        <v>0.05</v>
      </c>
    </row>
    <row r="215">
      <c r="A215" t="inlineStr">
        <is>
          <t>Céréales collectées ou non</t>
        </is>
      </c>
      <c r="B215" t="inlineStr">
        <is>
          <t>Vol ch</t>
        </is>
      </c>
      <c r="C215" t="n">
        <v>3509</v>
      </c>
      <c r="D215" t="n">
        <v>0.05</v>
      </c>
    </row>
    <row r="216">
      <c r="A216" t="inlineStr">
        <is>
          <t>Tourteaux</t>
        </is>
      </c>
      <c r="B216" t="inlineStr">
        <is>
          <t>Vol ch</t>
        </is>
      </c>
      <c r="C216" t="n">
        <v>1466.99</v>
      </c>
      <c r="D216" t="n">
        <v>0.05</v>
      </c>
    </row>
    <row r="217">
      <c r="A217" t="inlineStr">
        <is>
          <t>Blétendre grain collecté + imports</t>
        </is>
      </c>
      <c r="B217" t="inlineStr">
        <is>
          <t>Vol ch</t>
        </is>
      </c>
      <c r="C217" t="n">
        <v>1853.1</v>
      </c>
      <c r="D217" t="n">
        <v>0.05</v>
      </c>
    </row>
    <row r="218">
      <c r="A218" t="inlineStr">
        <is>
          <t>Maïs grain collecté + imports</t>
        </is>
      </c>
      <c r="B218" t="inlineStr">
        <is>
          <t>Vol ch</t>
        </is>
      </c>
      <c r="C218" t="n">
        <v>1250</v>
      </c>
      <c r="D218" t="n">
        <v>0.05</v>
      </c>
    </row>
    <row r="219">
      <c r="A219" t="inlineStr">
        <is>
          <t>Tourteaux colza</t>
        </is>
      </c>
      <c r="B219" t="inlineStr">
        <is>
          <t>Vol ch</t>
        </is>
      </c>
      <c r="C219" t="n">
        <v>145</v>
      </c>
      <c r="D219" t="n">
        <v>0.05</v>
      </c>
    </row>
    <row r="220">
      <c r="A220" t="inlineStr">
        <is>
          <t>Pois graine collecté + imports</t>
        </is>
      </c>
      <c r="B220" t="inlineStr">
        <is>
          <t>Vol ch</t>
        </is>
      </c>
      <c r="C220" t="n">
        <v>50</v>
      </c>
      <c r="D220" t="n">
        <v>0.05</v>
      </c>
    </row>
    <row r="221">
      <c r="A221" t="inlineStr">
        <is>
          <t>Féverole graine collecté + imports</t>
        </is>
      </c>
      <c r="B221" t="inlineStr">
        <is>
          <t>Vol ch</t>
        </is>
      </c>
      <c r="C221" t="n">
        <v>5</v>
      </c>
      <c r="D221" t="n">
        <v>0.05</v>
      </c>
    </row>
    <row r="222">
      <c r="A222" t="inlineStr">
        <is>
          <t>Céréales collectées ou non</t>
        </is>
      </c>
      <c r="B222" t="inlineStr">
        <is>
          <t>Vol po</t>
        </is>
      </c>
      <c r="C222" t="n">
        <v>1953</v>
      </c>
      <c r="D222" t="n">
        <v>0.05</v>
      </c>
    </row>
    <row r="223">
      <c r="A223" t="inlineStr">
        <is>
          <t>Oléoprotéagineux collectés ou non</t>
        </is>
      </c>
      <c r="B223" t="inlineStr">
        <is>
          <t>Vol po</t>
        </is>
      </c>
      <c r="C223" t="n">
        <v>31</v>
      </c>
      <c r="D223" t="n">
        <v>0.05</v>
      </c>
    </row>
    <row r="224">
      <c r="A224" t="inlineStr">
        <is>
          <t>Tourteaux</t>
        </is>
      </c>
      <c r="B224" t="inlineStr">
        <is>
          <t>Vol po</t>
        </is>
      </c>
      <c r="C224" t="n">
        <v>775</v>
      </c>
      <c r="D224" t="n">
        <v>0.05</v>
      </c>
    </row>
    <row r="225">
      <c r="A225" t="inlineStr">
        <is>
          <t>Orge grain collecté + imports</t>
        </is>
      </c>
      <c r="B225" t="inlineStr">
        <is>
          <t>Vol po</t>
        </is>
      </c>
      <c r="C225" t="n">
        <v>0</v>
      </c>
      <c r="D225" t="n">
        <v>0.05</v>
      </c>
    </row>
    <row r="226">
      <c r="A226" t="inlineStr">
        <is>
          <t>Triticale grain collecté + imports</t>
        </is>
      </c>
      <c r="B226" t="inlineStr">
        <is>
          <t>Vol po</t>
        </is>
      </c>
      <c r="C226" t="n">
        <v>0</v>
      </c>
      <c r="D226" t="n">
        <v>0.05</v>
      </c>
    </row>
    <row r="227">
      <c r="A227" t="inlineStr">
        <is>
          <t>Tourteaux</t>
        </is>
      </c>
      <c r="B227" t="inlineStr">
        <is>
          <t>Vol po FAB</t>
        </is>
      </c>
      <c r="C227" t="n">
        <v>638.75</v>
      </c>
      <c r="D227" t="n">
        <v>0.05</v>
      </c>
    </row>
    <row r="228">
      <c r="A228" t="inlineStr">
        <is>
          <t>Céréales collectées ou non</t>
        </is>
      </c>
      <c r="B228" t="inlineStr">
        <is>
          <t>Vol po FAB</t>
        </is>
      </c>
      <c r="C228" t="n">
        <v>1533</v>
      </c>
      <c r="D228" t="n">
        <v>0.05</v>
      </c>
    </row>
    <row r="229">
      <c r="A229" t="inlineStr">
        <is>
          <t>Céréales collectées ou non</t>
        </is>
      </c>
      <c r="B229" t="inlineStr">
        <is>
          <t>Palmip. gras</t>
        </is>
      </c>
      <c r="C229" t="n">
        <v>1400</v>
      </c>
      <c r="D229" t="n">
        <v>0.05</v>
      </c>
    </row>
    <row r="230">
      <c r="A230" t="inlineStr">
        <is>
          <t>Oléoprotéagineux collectés ou non</t>
        </is>
      </c>
      <c r="B230" t="inlineStr">
        <is>
          <t>Palmip. gras</t>
        </is>
      </c>
      <c r="C230" t="n">
        <v>300</v>
      </c>
      <c r="D230" t="n">
        <v>0.05</v>
      </c>
    </row>
    <row r="231">
      <c r="A231" t="inlineStr">
        <is>
          <t>Tourteaux</t>
        </is>
      </c>
      <c r="B231" t="inlineStr">
        <is>
          <t>Palmip. gras</t>
        </is>
      </c>
      <c r="C231" t="n">
        <v>250</v>
      </c>
      <c r="D231" t="n">
        <v>0.05</v>
      </c>
    </row>
    <row r="232">
      <c r="A232" t="inlineStr">
        <is>
          <t>Blétendre grain collecté + imports</t>
        </is>
      </c>
      <c r="B232" t="inlineStr">
        <is>
          <t>Lap</t>
        </is>
      </c>
      <c r="C232" t="n">
        <v>22.99</v>
      </c>
      <c r="D232" t="n">
        <v>0.1</v>
      </c>
    </row>
    <row r="233">
      <c r="A233" t="inlineStr">
        <is>
          <t>Maïs grain collecté + imports</t>
        </is>
      </c>
      <c r="B233" t="inlineStr">
        <is>
          <t>Lap</t>
        </is>
      </c>
      <c r="C233" t="n">
        <v>4.370000000000001</v>
      </c>
      <c r="D233" t="n">
        <v>0.1</v>
      </c>
    </row>
    <row r="234">
      <c r="A234" t="inlineStr">
        <is>
          <t>Orge grain collecté + imports</t>
        </is>
      </c>
      <c r="B234" t="inlineStr">
        <is>
          <t>Lap</t>
        </is>
      </c>
      <c r="C234" t="n">
        <v>15.2</v>
      </c>
      <c r="D234" t="n">
        <v>0.1</v>
      </c>
    </row>
    <row r="235">
      <c r="A235" t="inlineStr">
        <is>
          <t>Triticale grain collecté + imports</t>
        </is>
      </c>
      <c r="B235" t="inlineStr">
        <is>
          <t>Lap</t>
        </is>
      </c>
      <c r="C235" t="n">
        <v>24.89</v>
      </c>
      <c r="D235" t="n">
        <v>0.1</v>
      </c>
    </row>
    <row r="236">
      <c r="A236" t="inlineStr">
        <is>
          <t>Tourteaux hipro</t>
        </is>
      </c>
      <c r="B236" t="inlineStr">
        <is>
          <t>Lap</t>
        </is>
      </c>
      <c r="C236" t="n">
        <v>5.671500000000002</v>
      </c>
      <c r="D236" t="n">
        <v>0.1</v>
      </c>
    </row>
    <row r="237">
      <c r="A237" t="inlineStr">
        <is>
          <t>Tourteaux colza</t>
        </is>
      </c>
      <c r="B237" t="inlineStr">
        <is>
          <t>Lap</t>
        </is>
      </c>
      <c r="C237" t="n">
        <v>10.07</v>
      </c>
      <c r="D237" t="n">
        <v>0.1</v>
      </c>
    </row>
    <row r="238">
      <c r="A238" t="inlineStr">
        <is>
          <t>CP Cér</t>
        </is>
      </c>
      <c r="B238" t="inlineStr">
        <is>
          <t>Lap</t>
        </is>
      </c>
      <c r="C238" t="n">
        <v>53.2</v>
      </c>
      <c r="D238" t="n">
        <v>0.1</v>
      </c>
    </row>
    <row r="239">
      <c r="A239" t="inlineStr">
        <is>
          <t>Tourteaux lopro</t>
        </is>
      </c>
      <c r="B239" t="inlineStr">
        <is>
          <t>Vol ch</t>
        </is>
      </c>
      <c r="C239" t="n">
        <v>14.6699</v>
      </c>
      <c r="D239" t="n">
        <v>0.1</v>
      </c>
    </row>
    <row r="240">
      <c r="A240" t="inlineStr">
        <is>
          <t>Tourteaux soja</t>
        </is>
      </c>
      <c r="B240" t="inlineStr">
        <is>
          <t>Vol ch</t>
        </is>
      </c>
      <c r="C240" t="n">
        <v>1025</v>
      </c>
      <c r="D240" t="n">
        <v>0.1</v>
      </c>
    </row>
    <row r="241">
      <c r="A241" t="inlineStr">
        <is>
          <t>AMV</t>
        </is>
      </c>
      <c r="B241" t="inlineStr">
        <is>
          <t>Vol ch</t>
        </is>
      </c>
      <c r="C241" t="n">
        <v>174</v>
      </c>
      <c r="D241" t="n">
        <v>0.1</v>
      </c>
    </row>
    <row r="242">
      <c r="A242" t="inlineStr">
        <is>
          <t>CP Cér</t>
        </is>
      </c>
      <c r="B242" t="inlineStr">
        <is>
          <t>Vol ch</t>
        </is>
      </c>
      <c r="C242" t="n">
        <v>116</v>
      </c>
      <c r="D242" t="n">
        <v>0.1</v>
      </c>
    </row>
    <row r="243">
      <c r="A243" t="inlineStr">
        <is>
          <t>Blétendre grain collecté + imports</t>
        </is>
      </c>
      <c r="B243" t="inlineStr">
        <is>
          <t>Vol po</t>
        </is>
      </c>
      <c r="C243" t="n">
        <v>700</v>
      </c>
      <c r="D243" t="n">
        <v>0.1</v>
      </c>
    </row>
    <row r="244">
      <c r="A244" t="inlineStr">
        <is>
          <t>Maïs grain collecté + imports</t>
        </is>
      </c>
      <c r="B244" t="inlineStr">
        <is>
          <t>Vol po</t>
        </is>
      </c>
      <c r="C244" t="n">
        <v>1060.8975</v>
      </c>
      <c r="D244" t="n">
        <v>0.1</v>
      </c>
    </row>
    <row r="245">
      <c r="A245" t="inlineStr">
        <is>
          <t>Tourteaux lopro</t>
        </is>
      </c>
      <c r="B245" t="inlineStr">
        <is>
          <t>Vol po</t>
        </is>
      </c>
      <c r="C245" t="n">
        <v>45</v>
      </c>
      <c r="D245" t="n">
        <v>0.1</v>
      </c>
    </row>
    <row r="246">
      <c r="A246" t="inlineStr">
        <is>
          <t>Tourteaux hipro</t>
        </is>
      </c>
      <c r="B246" t="inlineStr">
        <is>
          <t>Vol po</t>
        </is>
      </c>
      <c r="C246" t="n">
        <v>390</v>
      </c>
      <c r="D246" t="n">
        <v>0.1</v>
      </c>
    </row>
    <row r="247">
      <c r="A247" t="inlineStr">
        <is>
          <t>AMV</t>
        </is>
      </c>
      <c r="B247" t="inlineStr">
        <is>
          <t>Vol po</t>
        </is>
      </c>
      <c r="C247" t="n">
        <v>155</v>
      </c>
      <c r="D247" t="n">
        <v>0.1</v>
      </c>
    </row>
    <row r="248">
      <c r="A248" t="inlineStr">
        <is>
          <t>CP Cér</t>
        </is>
      </c>
      <c r="B248" t="inlineStr">
        <is>
          <t>Vol po</t>
        </is>
      </c>
      <c r="C248" t="n">
        <v>77.5</v>
      </c>
      <c r="D248" t="n">
        <v>0.1</v>
      </c>
    </row>
    <row r="249">
      <c r="A249" t="inlineStr">
        <is>
          <t>Tourteaux soja</t>
        </is>
      </c>
      <c r="B249" t="inlineStr">
        <is>
          <t>Vol po dir</t>
        </is>
      </c>
      <c r="C249" t="n">
        <v>100</v>
      </c>
      <c r="D249" t="n">
        <v>0.1</v>
      </c>
    </row>
    <row r="250">
      <c r="A250" t="inlineStr">
        <is>
          <t>Tourteaux soja</t>
        </is>
      </c>
      <c r="B250" t="inlineStr">
        <is>
          <t>Vol po FAB</t>
        </is>
      </c>
      <c r="C250" t="n">
        <v>200</v>
      </c>
      <c r="D250" t="n">
        <v>0.1</v>
      </c>
    </row>
    <row r="251">
      <c r="A251" t="inlineStr">
        <is>
          <t>Blétendre grain collecté + imports</t>
        </is>
      </c>
      <c r="B251" t="inlineStr">
        <is>
          <t>Palmip. gras</t>
        </is>
      </c>
      <c r="C251" t="n">
        <v>560</v>
      </c>
      <c r="D251" t="n">
        <v>0.05</v>
      </c>
    </row>
    <row r="252">
      <c r="A252" t="inlineStr">
        <is>
          <t>Maïs grain collecté + imports</t>
        </is>
      </c>
      <c r="B252" t="inlineStr">
        <is>
          <t>Palmip. gras</t>
        </is>
      </c>
      <c r="C252" t="n">
        <v>840</v>
      </c>
      <c r="D252" t="n">
        <v>0.01</v>
      </c>
    </row>
    <row r="253">
      <c r="A253" t="inlineStr">
        <is>
          <t>AMV</t>
        </is>
      </c>
      <c r="B253" t="inlineStr">
        <is>
          <t>Palmip. gras</t>
        </is>
      </c>
      <c r="C253" t="n">
        <v>75</v>
      </c>
      <c r="D253" t="n">
        <v>0.1</v>
      </c>
    </row>
    <row r="254">
      <c r="A254" t="inlineStr">
        <is>
          <t>CP Cér</t>
        </is>
      </c>
      <c r="B254" t="inlineStr">
        <is>
          <t>Palmip. gras</t>
        </is>
      </c>
      <c r="C254" t="n">
        <v>20</v>
      </c>
      <c r="D254" t="n">
        <v>0.1</v>
      </c>
    </row>
    <row r="255">
      <c r="A255" t="inlineStr">
        <is>
          <t>Protéagineux collectés ou non</t>
        </is>
      </c>
      <c r="B255" t="inlineStr">
        <is>
          <t>Palmip. gras</t>
        </is>
      </c>
      <c r="C255" t="n">
        <v>100</v>
      </c>
      <c r="D255" t="n">
        <v>0.1</v>
      </c>
    </row>
    <row r="256">
      <c r="A256" t="inlineStr">
        <is>
          <t>Oléoprotéagineux collectés ou non</t>
        </is>
      </c>
      <c r="B256" t="inlineStr">
        <is>
          <t>Vol ch</t>
        </is>
      </c>
      <c r="C256" t="n">
        <v>375</v>
      </c>
      <c r="D256" t="n">
        <v>0.15</v>
      </c>
    </row>
    <row r="257">
      <c r="A257" t="inlineStr">
        <is>
          <t>Tourteaux hipro</t>
        </is>
      </c>
      <c r="B257" t="inlineStr">
        <is>
          <t>Vol ch</t>
        </is>
      </c>
      <c r="C257" t="n">
        <v>211.5745</v>
      </c>
      <c r="D257" t="n">
        <v>0.15</v>
      </c>
    </row>
    <row r="258">
      <c r="A258" t="inlineStr">
        <is>
          <t>Autres oléoprotéagineux graine  collecté + imports</t>
        </is>
      </c>
      <c r="B258" t="inlineStr">
        <is>
          <t>Vol ch</t>
        </is>
      </c>
      <c r="C258" t="n">
        <v>350</v>
      </c>
      <c r="D258" t="n">
        <v>0.15</v>
      </c>
    </row>
    <row r="259">
      <c r="A259" t="inlineStr">
        <is>
          <t>Autres oléoprotéagineux graine  collecté + imports</t>
        </is>
      </c>
      <c r="B259" t="inlineStr">
        <is>
          <t>Vol po</t>
        </is>
      </c>
      <c r="C259" t="n">
        <v>38.75</v>
      </c>
      <c r="D259" t="n">
        <v>0.15</v>
      </c>
    </row>
    <row r="260">
      <c r="A260" t="inlineStr">
        <is>
          <t>Autres oléoprotéagineux graine  collecté + imports</t>
        </is>
      </c>
      <c r="B260" t="inlineStr">
        <is>
          <t>Vol po dir</t>
        </is>
      </c>
      <c r="C260" t="n">
        <v>10</v>
      </c>
      <c r="D260" t="n">
        <v>0.15</v>
      </c>
    </row>
    <row r="261">
      <c r="A261" t="inlineStr">
        <is>
          <t>Céréales collectées ou non</t>
        </is>
      </c>
      <c r="B261" t="inlineStr">
        <is>
          <t>Palmip. gras FAB</t>
        </is>
      </c>
      <c r="C261" t="n">
        <v>1000</v>
      </c>
      <c r="D261" t="n">
        <v>0.05</v>
      </c>
    </row>
    <row r="262">
      <c r="A262" t="inlineStr">
        <is>
          <t>Blétendre grain collecté + imports</t>
        </is>
      </c>
      <c r="B262" t="inlineStr">
        <is>
          <t>Palmip. gras FAB</t>
        </is>
      </c>
      <c r="C262" t="n">
        <v>560</v>
      </c>
      <c r="D262" t="n">
        <v>0.1</v>
      </c>
    </row>
    <row r="263">
      <c r="A263" t="inlineStr">
        <is>
          <t>Maïs grain collecté + imports</t>
        </is>
      </c>
      <c r="B263" t="inlineStr">
        <is>
          <t>Palmip. gras FAB</t>
        </is>
      </c>
      <c r="C263" t="n">
        <v>490</v>
      </c>
      <c r="D263" t="n">
        <v>0.1</v>
      </c>
    </row>
    <row r="264">
      <c r="A264" t="inlineStr">
        <is>
          <t>AMV</t>
        </is>
      </c>
      <c r="B264" t="inlineStr">
        <is>
          <t>OL</t>
        </is>
      </c>
      <c r="C264" t="n">
        <v>8.326000000000001</v>
      </c>
      <c r="D264" t="n">
        <v>0.1</v>
      </c>
    </row>
    <row r="265">
      <c r="A265" t="inlineStr">
        <is>
          <t>AMV</t>
        </is>
      </c>
      <c r="B265" t="inlineStr">
        <is>
          <t>OV</t>
        </is>
      </c>
      <c r="C265" t="n">
        <v>19.395</v>
      </c>
      <c r="D265" t="n">
        <v>0.1</v>
      </c>
    </row>
    <row r="266">
      <c r="A266" t="inlineStr">
        <is>
          <t>Matières premières "concentrés"</t>
        </is>
      </c>
      <c r="B266" t="inlineStr">
        <is>
          <t>Ovins FAB</t>
        </is>
      </c>
      <c r="C266" t="n">
        <v>449.9502</v>
      </c>
      <c r="D266" t="n">
        <v>0.05</v>
      </c>
    </row>
    <row r="267">
      <c r="A267" t="inlineStr">
        <is>
          <t>AMV</t>
        </is>
      </c>
      <c r="B267" t="inlineStr">
        <is>
          <t>Alimentation Ca (EA)</t>
        </is>
      </c>
      <c r="C267" t="n">
        <v>8.252000000000001</v>
      </c>
      <c r="D267" t="n">
        <v>0.1</v>
      </c>
    </row>
    <row r="268">
      <c r="A268" t="inlineStr">
        <is>
          <t>CP Cér</t>
        </is>
      </c>
      <c r="B268" t="inlineStr">
        <is>
          <t>Alimentation Ca (EA)</t>
        </is>
      </c>
      <c r="C268" t="n">
        <v>21.034</v>
      </c>
      <c r="D268" t="n">
        <v>0.1</v>
      </c>
    </row>
    <row r="269">
      <c r="A269" t="inlineStr">
        <is>
          <t>AMV</t>
        </is>
      </c>
      <c r="B269" t="inlineStr">
        <is>
          <t>BL</t>
        </is>
      </c>
      <c r="C269" t="n">
        <v>481</v>
      </c>
      <c r="D269" t="n">
        <v>0.1</v>
      </c>
    </row>
    <row r="270">
      <c r="A270" t="inlineStr">
        <is>
          <t>Blétendre grain collecté + imports</t>
        </is>
      </c>
      <c r="B270" t="inlineStr">
        <is>
          <t>BL FAB complets</t>
        </is>
      </c>
      <c r="C270" t="n">
        <v>0</v>
      </c>
      <c r="D270" t="n">
        <v>0.1</v>
      </c>
    </row>
    <row r="271">
      <c r="A271" t="inlineStr">
        <is>
          <t>Blétendre grain collecté + imports</t>
        </is>
      </c>
      <c r="B271" t="inlineStr">
        <is>
          <t>BL FAB ctaire</t>
        </is>
      </c>
      <c r="C271" t="n">
        <v>0</v>
      </c>
      <c r="D271" t="n">
        <v>0.1</v>
      </c>
    </row>
    <row r="272">
      <c r="A272" t="inlineStr">
        <is>
          <t>Pois graine collecté + imports</t>
        </is>
      </c>
      <c r="B272" t="inlineStr">
        <is>
          <t>BL FAB complets</t>
        </is>
      </c>
      <c r="C272" t="n">
        <v>0</v>
      </c>
      <c r="D272" t="n">
        <v>0.1</v>
      </c>
    </row>
    <row r="273">
      <c r="A273" t="inlineStr">
        <is>
          <t>Pois graine collecté + imports</t>
        </is>
      </c>
      <c r="B273" t="inlineStr">
        <is>
          <t>BL FAB ctaire</t>
        </is>
      </c>
      <c r="C273" t="n">
        <v>0</v>
      </c>
      <c r="D273" t="n">
        <v>0.1</v>
      </c>
    </row>
    <row r="274">
      <c r="A274" t="inlineStr">
        <is>
          <t>Blétendre grain collecté + imports</t>
        </is>
      </c>
      <c r="B274" t="inlineStr">
        <is>
          <t>BV FAB ctaire</t>
        </is>
      </c>
      <c r="C274" t="n">
        <v>0</v>
      </c>
      <c r="D274" t="n">
        <v>0.02</v>
      </c>
    </row>
    <row r="275">
      <c r="A275" t="inlineStr">
        <is>
          <t>Orge grain collecté + imports</t>
        </is>
      </c>
      <c r="B275" t="inlineStr">
        <is>
          <t>BV FAB ctaire</t>
        </is>
      </c>
      <c r="C275" t="n">
        <v>0</v>
      </c>
      <c r="D275" t="n">
        <v>0.02</v>
      </c>
    </row>
    <row r="276">
      <c r="A276" t="inlineStr">
        <is>
          <t>Triticale grain collecté + imports</t>
        </is>
      </c>
      <c r="B276" t="inlineStr">
        <is>
          <t>BV FAB ctaire</t>
        </is>
      </c>
      <c r="C276" t="n">
        <v>0</v>
      </c>
      <c r="D276" t="n">
        <v>0.02</v>
      </c>
    </row>
    <row r="277">
      <c r="A277" t="inlineStr">
        <is>
          <t>CP maïs amidonnerie</t>
        </is>
      </c>
      <c r="B277" t="inlineStr">
        <is>
          <t>BV FAB ctaire</t>
        </is>
      </c>
      <c r="C277" t="n">
        <v>0</v>
      </c>
      <c r="D277" t="n">
        <v>0.02</v>
      </c>
    </row>
    <row r="278">
      <c r="A278" t="inlineStr">
        <is>
          <t>Pois graine collecté + imports</t>
        </is>
      </c>
      <c r="B278" t="inlineStr">
        <is>
          <t>BV FAB ctaire</t>
        </is>
      </c>
      <c r="C278" t="n">
        <v>0</v>
      </c>
      <c r="D278" t="n">
        <v>0.02</v>
      </c>
    </row>
    <row r="279">
      <c r="A279" t="inlineStr">
        <is>
          <t>Luzerne déshydratée</t>
        </is>
      </c>
      <c r="B279" t="inlineStr">
        <is>
          <t>BV FAB ctaire</t>
        </is>
      </c>
      <c r="C279" t="n">
        <v>0</v>
      </c>
      <c r="D279" t="n">
        <v>0.02</v>
      </c>
    </row>
    <row r="280">
      <c r="A280" t="inlineStr">
        <is>
          <t>Pulpes de betterave</t>
        </is>
      </c>
      <c r="B280" t="inlineStr">
        <is>
          <t>BV FAB ctaire</t>
        </is>
      </c>
      <c r="C280" t="n">
        <v>0</v>
      </c>
      <c r="D280" t="n">
        <v>0.02</v>
      </c>
    </row>
    <row r="281">
      <c r="A281" t="inlineStr">
        <is>
          <t>Pois graine collecté + imports</t>
        </is>
      </c>
      <c r="B281" t="inlineStr">
        <is>
          <t>BV FAB complets</t>
        </is>
      </c>
      <c r="C281" t="n">
        <v>0</v>
      </c>
      <c r="D281" t="n">
        <v>0.02</v>
      </c>
    </row>
    <row r="282">
      <c r="A282" t="inlineStr">
        <is>
          <t>Blétendre grain collecté + imports</t>
        </is>
      </c>
      <c r="B282" t="inlineStr">
        <is>
          <t>BV FAB complets</t>
        </is>
      </c>
      <c r="C282" t="n">
        <v>0</v>
      </c>
      <c r="D282" t="n">
        <v>0.02</v>
      </c>
    </row>
    <row r="283">
      <c r="A283" t="inlineStr">
        <is>
          <t>AMV</t>
        </is>
      </c>
      <c r="B283" t="inlineStr">
        <is>
          <t>BV</t>
        </is>
      </c>
      <c r="C283" t="n">
        <v>165</v>
      </c>
      <c r="D283" t="n">
        <v>0.1</v>
      </c>
    </row>
    <row r="284">
      <c r="A284" t="inlineStr">
        <is>
          <t>AMV</t>
        </is>
      </c>
      <c r="B284" t="inlineStr">
        <is>
          <t>Pc</t>
        </is>
      </c>
      <c r="C284" t="n">
        <v>220</v>
      </c>
      <c r="D284" t="n">
        <v>0.1</v>
      </c>
    </row>
    <row r="285">
      <c r="A285" t="inlineStr">
        <is>
          <t>Protéagineux collectés ou non</t>
        </is>
      </c>
      <c r="B285" t="inlineStr">
        <is>
          <t>Pc</t>
        </is>
      </c>
      <c r="C285" t="n">
        <v>31</v>
      </c>
      <c r="D285" t="n">
        <v>0.1</v>
      </c>
    </row>
    <row r="286">
      <c r="A286" t="inlineStr">
        <is>
          <t>Pulpes de betterave</t>
        </is>
      </c>
      <c r="B286" t="inlineStr">
        <is>
          <t>Pc</t>
        </is>
      </c>
      <c r="C286" t="n">
        <v>1.155513542523033</v>
      </c>
      <c r="D286" t="n">
        <v>0.1</v>
      </c>
    </row>
    <row r="287">
      <c r="A287" t="inlineStr">
        <is>
          <t>Huiles végétales</t>
        </is>
      </c>
      <c r="B287" t="inlineStr">
        <is>
          <t>Pc</t>
        </is>
      </c>
      <c r="C287" t="n">
        <v>3.498496427371137</v>
      </c>
      <c r="D287" t="n">
        <v>0.1</v>
      </c>
    </row>
    <row r="288">
      <c r="A288" t="inlineStr">
        <is>
          <t>Céréales collectées ou non</t>
        </is>
      </c>
      <c r="B288" t="inlineStr">
        <is>
          <t>Pc engrais FAB complets</t>
        </is>
      </c>
      <c r="C288" t="n">
        <v>2047.965645857548</v>
      </c>
      <c r="D288" t="n">
        <v>0.1</v>
      </c>
    </row>
    <row r="289">
      <c r="A289" t="inlineStr">
        <is>
          <t>Blétendre grain collecté + imports</t>
        </is>
      </c>
      <c r="B289" t="inlineStr">
        <is>
          <t>Pc engrais FAB complets</t>
        </is>
      </c>
      <c r="C289" t="n">
        <v>569.8977260395752</v>
      </c>
      <c r="D289" t="n">
        <v>0.1</v>
      </c>
    </row>
    <row r="290">
      <c r="A290" t="inlineStr">
        <is>
          <t>Maïs grain collecté + imports</t>
        </is>
      </c>
      <c r="B290" t="inlineStr">
        <is>
          <t>Pc engrais FAB complets</t>
        </is>
      </c>
      <c r="C290" t="n">
        <v>924.1489473852156</v>
      </c>
      <c r="D290" t="n">
        <v>0.1</v>
      </c>
    </row>
    <row r="291">
      <c r="A291" t="inlineStr">
        <is>
          <t>Orge grain collecté + imports</t>
        </is>
      </c>
      <c r="B291" t="inlineStr">
        <is>
          <t>Pc engrais FAB complets</t>
        </is>
      </c>
      <c r="C291" t="n">
        <v>508.1712490832026</v>
      </c>
      <c r="D291" t="n">
        <v>0.1</v>
      </c>
    </row>
    <row r="292">
      <c r="A292" t="inlineStr">
        <is>
          <t>Triticale grain collecté + imports</t>
        </is>
      </c>
      <c r="B292" t="inlineStr">
        <is>
          <t>Pc engrais FAB complets</t>
        </is>
      </c>
      <c r="C292" t="n">
        <v>0</v>
      </c>
      <c r="D292" t="n">
        <v>0.1</v>
      </c>
    </row>
    <row r="293">
      <c r="A293" t="inlineStr">
        <is>
          <t>Autres céréales grain collecté + imports</t>
        </is>
      </c>
      <c r="B293" t="inlineStr">
        <is>
          <t>Pc engrais FAB complets</t>
        </is>
      </c>
      <c r="C293" t="n">
        <v>45.74772334955463</v>
      </c>
      <c r="D293" t="n">
        <v>0.1</v>
      </c>
    </row>
    <row r="294">
      <c r="A294" t="inlineStr">
        <is>
          <t>CP blét meunerie</t>
        </is>
      </c>
      <c r="B294" t="inlineStr">
        <is>
          <t>Pc engrais FAB complets</t>
        </is>
      </c>
      <c r="C294" t="n">
        <v>159.4220781234249</v>
      </c>
      <c r="D294" t="n">
        <v>0.1</v>
      </c>
    </row>
    <row r="295">
      <c r="A295" t="inlineStr">
        <is>
          <t>CP blét éthanolerie</t>
        </is>
      </c>
      <c r="B295" t="inlineStr">
        <is>
          <t>Pc engrais FAB complets</t>
        </is>
      </c>
      <c r="C295" t="n">
        <v>0</v>
      </c>
      <c r="D295" t="n">
        <v>0.1</v>
      </c>
    </row>
    <row r="296">
      <c r="A296" t="inlineStr">
        <is>
          <t>CP blét amidonnerie</t>
        </is>
      </c>
      <c r="B296" t="inlineStr">
        <is>
          <t>Pc engrais FAB complets</t>
        </is>
      </c>
      <c r="C296" t="n">
        <v>0</v>
      </c>
      <c r="D296" t="n">
        <v>0.1</v>
      </c>
    </row>
    <row r="297">
      <c r="A297" t="inlineStr">
        <is>
          <t>CP maïs amidonnerie</t>
        </is>
      </c>
      <c r="B297" t="inlineStr">
        <is>
          <t>Pc engrais FAB complets</t>
        </is>
      </c>
      <c r="C297" t="n">
        <v>0</v>
      </c>
      <c r="D297" t="n">
        <v>0.1</v>
      </c>
    </row>
    <row r="298">
      <c r="A298" t="inlineStr">
        <is>
          <t>CP maïs éthanolerie</t>
        </is>
      </c>
      <c r="B298" t="inlineStr">
        <is>
          <t>Pc engrais FAB complets</t>
        </is>
      </c>
      <c r="C298" t="n">
        <v>4.150527171438592</v>
      </c>
      <c r="D298" t="n">
        <v>0.1</v>
      </c>
    </row>
    <row r="299">
      <c r="A299" t="inlineStr">
        <is>
          <t>Protéagineux graine collecté + imports</t>
        </is>
      </c>
      <c r="B299" t="inlineStr">
        <is>
          <t>Pc engrais FAB complets</t>
        </is>
      </c>
      <c r="C299" t="n">
        <v>5.701584012345602</v>
      </c>
      <c r="D299" t="n">
        <v>0.1</v>
      </c>
    </row>
    <row r="300">
      <c r="A300" t="inlineStr">
        <is>
          <t>Autres oléoprotéagineux graine  collecté + imports</t>
        </is>
      </c>
      <c r="B300" t="inlineStr">
        <is>
          <t>Pc engrais FAB complets</t>
        </is>
      </c>
      <c r="C300" t="n">
        <v>29.88807730928125</v>
      </c>
      <c r="D300" t="n">
        <v>0.1</v>
      </c>
    </row>
    <row r="301">
      <c r="A301" t="inlineStr">
        <is>
          <t>Tourteaux soja</t>
        </is>
      </c>
      <c r="B301" t="inlineStr">
        <is>
          <t>Pc engrais FAB complets</t>
        </is>
      </c>
      <c r="C301" t="n">
        <v>50.55696616935342</v>
      </c>
      <c r="D301" t="n">
        <v>0.1</v>
      </c>
    </row>
    <row r="302">
      <c r="A302" t="inlineStr">
        <is>
          <t>Tourteaux colza</t>
        </is>
      </c>
      <c r="B302" t="inlineStr">
        <is>
          <t>Pc engrais FAB complets</t>
        </is>
      </c>
      <c r="C302" t="n">
        <v>150.2505908146799</v>
      </c>
      <c r="D302" t="n">
        <v>0.1</v>
      </c>
    </row>
    <row r="303">
      <c r="A303" t="inlineStr">
        <is>
          <t>Tourteaux hipro</t>
        </is>
      </c>
      <c r="B303" t="inlineStr">
        <is>
          <t>Pc engrais FAB complets</t>
        </is>
      </c>
      <c r="C303" t="n">
        <v>66.82072945912644</v>
      </c>
      <c r="D303" t="n">
        <v>0.1</v>
      </c>
    </row>
    <row r="304">
      <c r="A304" t="inlineStr">
        <is>
          <t>Tourteaux lopro</t>
        </is>
      </c>
      <c r="B304" t="inlineStr">
        <is>
          <t>Pc engrais FAB complets</t>
        </is>
      </c>
      <c r="C304" t="n">
        <v>83.33458495815681</v>
      </c>
      <c r="D304" t="n">
        <v>0.1</v>
      </c>
    </row>
    <row r="305">
      <c r="A305" t="inlineStr">
        <is>
          <t>AMV</t>
        </is>
      </c>
      <c r="B305" t="inlineStr">
        <is>
          <t>Pc engrais FAB complets</t>
        </is>
      </c>
      <c r="C305" t="n">
        <v>75.03398724231758</v>
      </c>
      <c r="D305" t="n">
        <v>0.1</v>
      </c>
    </row>
    <row r="306">
      <c r="A306" t="inlineStr">
        <is>
          <t>Céréales collectées ou non</t>
        </is>
      </c>
      <c r="B306" t="inlineStr">
        <is>
          <t>Pc engraissement</t>
        </is>
      </c>
      <c r="C306" t="n">
        <v>3823.044899617232</v>
      </c>
      <c r="D306" t="n">
        <v>0.05</v>
      </c>
    </row>
    <row r="307">
      <c r="A307" t="inlineStr">
        <is>
          <t>Blétendre collecté ou non</t>
        </is>
      </c>
      <c r="B307" t="inlineStr">
        <is>
          <t>Pc engraissement</t>
        </is>
      </c>
      <c r="C307" t="n">
        <v>964.3398457443054</v>
      </c>
      <c r="D307" t="n">
        <v>0.1</v>
      </c>
    </row>
    <row r="308">
      <c r="A308" t="inlineStr">
        <is>
          <t>Maïs collecté ou non</t>
        </is>
      </c>
      <c r="B308" t="inlineStr">
        <is>
          <t>Pc engraissement</t>
        </is>
      </c>
      <c r="C308" t="n">
        <v>1122.715365165304</v>
      </c>
      <c r="D308" t="n">
        <v>0.1</v>
      </c>
    </row>
    <row r="309">
      <c r="A309" t="inlineStr">
        <is>
          <t>Maïs grain humide (MGH) non-collecté</t>
        </is>
      </c>
      <c r="B309" t="inlineStr">
        <is>
          <t>Pc engraissement</t>
        </is>
      </c>
      <c r="C309" t="n">
        <v>1061.04992423618</v>
      </c>
      <c r="D309" t="n">
        <v>0.1</v>
      </c>
    </row>
    <row r="310">
      <c r="A310" t="inlineStr">
        <is>
          <t>Orge collecté ou non</t>
        </is>
      </c>
      <c r="B310" t="inlineStr">
        <is>
          <t>Pc engraissement</t>
        </is>
      </c>
      <c r="C310" t="n">
        <v>629.0083153253039</v>
      </c>
      <c r="D310" t="n">
        <v>0.1</v>
      </c>
    </row>
    <row r="311">
      <c r="A311" t="inlineStr">
        <is>
          <t>Triticale collecté ou non</t>
        </is>
      </c>
      <c r="B311" t="inlineStr">
        <is>
          <t>Pc engraissement</t>
        </is>
      </c>
      <c r="C311" t="n">
        <v>0</v>
      </c>
      <c r="D311" t="n">
        <v>0.1</v>
      </c>
    </row>
    <row r="312">
      <c r="A312" t="inlineStr">
        <is>
          <t>Autres céréales grain collecté + imports</t>
        </is>
      </c>
      <c r="B312" t="inlineStr">
        <is>
          <t>Pc engraissement</t>
        </is>
      </c>
      <c r="C312" t="n">
        <v>45.93144914613919</v>
      </c>
      <c r="D312" t="n">
        <v>0.1</v>
      </c>
    </row>
    <row r="313">
      <c r="A313" t="inlineStr">
        <is>
          <t>CP blét meunerie</t>
        </is>
      </c>
      <c r="B313" t="inlineStr">
        <is>
          <t>Pc engraissement</t>
        </is>
      </c>
      <c r="C313" t="n">
        <v>271.0178457648836</v>
      </c>
      <c r="D313" t="n">
        <v>0.1</v>
      </c>
    </row>
    <row r="314">
      <c r="A314" t="inlineStr">
        <is>
          <t>CP blét éthanolerie</t>
        </is>
      </c>
      <c r="B314" t="inlineStr">
        <is>
          <t>Pc engraissement</t>
        </is>
      </c>
      <c r="C314" t="n">
        <v>76.90777260844121</v>
      </c>
      <c r="D314" t="n">
        <v>0.1</v>
      </c>
    </row>
    <row r="315">
      <c r="A315" t="inlineStr">
        <is>
          <t>CP blét amidonnerie</t>
        </is>
      </c>
      <c r="B315" t="inlineStr">
        <is>
          <t>Pc engraissement</t>
        </is>
      </c>
      <c r="C315" t="n">
        <v>16.19989549284195</v>
      </c>
      <c r="D315" t="n">
        <v>0.1</v>
      </c>
    </row>
    <row r="316">
      <c r="A316" t="inlineStr">
        <is>
          <t>CP maïs éthanolerie</t>
        </is>
      </c>
      <c r="B316" t="inlineStr">
        <is>
          <t>Pc engraissement</t>
        </is>
      </c>
      <c r="C316" t="n">
        <v>4.16719595525963</v>
      </c>
      <c r="D316" t="n">
        <v>0.1</v>
      </c>
    </row>
    <row r="317">
      <c r="A317" t="inlineStr">
        <is>
          <t>Protéagineux graine collecté + imports</t>
        </is>
      </c>
      <c r="B317" t="inlineStr">
        <is>
          <t>Pc engraissement</t>
        </is>
      </c>
      <c r="C317" t="n">
        <v>23.50600964892423</v>
      </c>
      <c r="D317" t="n">
        <v>0.1</v>
      </c>
    </row>
    <row r="318">
      <c r="A318" t="inlineStr">
        <is>
          <t>Autres oléoprotéagineux graine  collecté + imports</t>
        </is>
      </c>
      <c r="B318" t="inlineStr">
        <is>
          <t>Pc engraissement</t>
        </is>
      </c>
      <c r="C318" t="n">
        <v>32.15677701447692</v>
      </c>
      <c r="D318" t="n">
        <v>0.1</v>
      </c>
    </row>
    <row r="319">
      <c r="A319" t="inlineStr">
        <is>
          <t>Tourteaux soja</t>
        </is>
      </c>
      <c r="B319" t="inlineStr">
        <is>
          <t>Pc engraissement</t>
        </is>
      </c>
      <c r="C319" t="n">
        <v>135.4841735180599</v>
      </c>
      <c r="D319" t="n">
        <v>0.1</v>
      </c>
    </row>
    <row r="320">
      <c r="A320" t="inlineStr">
        <is>
          <t>Tourteaux colza</t>
        </is>
      </c>
      <c r="B320" t="inlineStr">
        <is>
          <t>Pc engraissement</t>
        </is>
      </c>
      <c r="C320" t="n">
        <v>342.1669624064689</v>
      </c>
      <c r="D320" t="n">
        <v>0.1</v>
      </c>
    </row>
    <row r="321">
      <c r="A321" t="inlineStr">
        <is>
          <t>Tourteaux hipro</t>
        </is>
      </c>
      <c r="B321" t="inlineStr">
        <is>
          <t>Pc engraissement</t>
        </is>
      </c>
      <c r="C321" t="n">
        <v>164.7462274101577</v>
      </c>
      <c r="D321" t="n">
        <v>0.1</v>
      </c>
    </row>
    <row r="322">
      <c r="A322" t="inlineStr">
        <is>
          <t>Tourteaux lopro</t>
        </is>
      </c>
      <c r="B322" t="inlineStr">
        <is>
          <t>Pc engraissement</t>
        </is>
      </c>
      <c r="C322" t="n">
        <v>138.9359615962952</v>
      </c>
      <c r="D322" t="n">
        <v>0.1</v>
      </c>
    </row>
    <row r="323">
      <c r="A323" t="inlineStr">
        <is>
          <t>Huiles végétales</t>
        </is>
      </c>
      <c r="B323" t="inlineStr">
        <is>
          <t>Pc engraissement</t>
        </is>
      </c>
      <c r="C323" t="n">
        <v>1.941779035592257</v>
      </c>
      <c r="D323" t="n">
        <v>0.1</v>
      </c>
    </row>
    <row r="324">
      <c r="A324" t="inlineStr">
        <is>
          <t>Pulpes de betterave</t>
        </is>
      </c>
      <c r="B324" t="inlineStr">
        <is>
          <t>Pc engraissement</t>
        </is>
      </c>
      <c r="C324" t="n">
        <v>0</v>
      </c>
      <c r="D324" t="n">
        <v>0.1</v>
      </c>
    </row>
    <row r="325">
      <c r="A325" t="inlineStr">
        <is>
          <t>CP orig. anim.</t>
        </is>
      </c>
      <c r="B325" t="inlineStr">
        <is>
          <t>Pc engraissement</t>
        </is>
      </c>
      <c r="C325" t="n">
        <v>2.061804880907157</v>
      </c>
      <c r="D325" t="n">
        <v>0.1</v>
      </c>
    </row>
    <row r="326">
      <c r="A326" t="inlineStr">
        <is>
          <t>Autres MP</t>
        </is>
      </c>
      <c r="B326" t="inlineStr">
        <is>
          <t>Pc engraissement</t>
        </is>
      </c>
      <c r="C326" t="n">
        <v>53.75419868079375</v>
      </c>
      <c r="D326" t="n">
        <v>0.05</v>
      </c>
    </row>
    <row r="327">
      <c r="A327" t="inlineStr">
        <is>
          <t>AMV</t>
        </is>
      </c>
      <c r="B327" t="inlineStr">
        <is>
          <t>Pc engraissement</t>
        </is>
      </c>
      <c r="C327" t="n">
        <v>144.5345395225222</v>
      </c>
      <c r="D327" t="n">
        <v>0.1</v>
      </c>
    </row>
    <row r="328">
      <c r="A328" t="inlineStr">
        <is>
          <t>Matières premières "concentrés"</t>
        </is>
      </c>
      <c r="B328" t="inlineStr">
        <is>
          <t>Pc engraissement</t>
        </is>
      </c>
      <c r="C328" t="n">
        <v>5230.626043152858</v>
      </c>
      <c r="D328" t="n">
        <v>0.1</v>
      </c>
    </row>
    <row r="329">
      <c r="A329" t="inlineStr">
        <is>
          <t>Huiles végétales</t>
        </is>
      </c>
      <c r="B329" t="inlineStr">
        <is>
          <t>Pc FAB complets</t>
        </is>
      </c>
      <c r="C329" t="n">
        <v>0</v>
      </c>
      <c r="D329" t="n">
        <v>0.1</v>
      </c>
    </row>
    <row r="330">
      <c r="A330" t="inlineStr">
        <is>
          <t>Céréales collectées ou non</t>
        </is>
      </c>
      <c r="B330" t="inlineStr">
        <is>
          <t>Pc pclets FAB</t>
        </is>
      </c>
      <c r="C330" t="n">
        <v>622.744315102353</v>
      </c>
      <c r="D330" t="n">
        <v>0.05</v>
      </c>
    </row>
    <row r="331">
      <c r="A331" t="inlineStr">
        <is>
          <t>Blétendre collecté ou non</t>
        </is>
      </c>
      <c r="B331" t="inlineStr">
        <is>
          <t>Pc pclets FAB</t>
        </is>
      </c>
      <c r="C331" t="n">
        <v>275.2371912270589</v>
      </c>
      <c r="D331" t="n">
        <v>0.1</v>
      </c>
    </row>
    <row r="332">
      <c r="A332" t="inlineStr">
        <is>
          <t>Maïs collecté ou non</t>
        </is>
      </c>
      <c r="B332" t="inlineStr">
        <is>
          <t>Pc pclets FAB</t>
        </is>
      </c>
      <c r="C332" t="n">
        <v>245.1656474047059</v>
      </c>
      <c r="D332" t="n">
        <v>0.1</v>
      </c>
    </row>
    <row r="333">
      <c r="A333" t="inlineStr">
        <is>
          <t>Orge collecté ou non</t>
        </is>
      </c>
      <c r="B333" t="inlineStr">
        <is>
          <t>Pc pclets FAB</t>
        </is>
      </c>
      <c r="C333" t="n">
        <v>95.32498823529411</v>
      </c>
      <c r="D333" t="n">
        <v>0.1</v>
      </c>
    </row>
    <row r="334">
      <c r="A334" t="inlineStr">
        <is>
          <t>Triticale collecté ou non</t>
        </is>
      </c>
      <c r="B334" t="inlineStr">
        <is>
          <t>Pc pclets FAB</t>
        </is>
      </c>
      <c r="C334" t="n">
        <v>0</v>
      </c>
      <c r="D334" t="n">
        <v>0.1</v>
      </c>
    </row>
    <row r="335">
      <c r="A335" t="inlineStr">
        <is>
          <t>Autres céréales grain collecté + imports</t>
        </is>
      </c>
      <c r="B335" t="inlineStr">
        <is>
          <t>Pc pclets FAB</t>
        </is>
      </c>
      <c r="C335" t="n">
        <v>7.016488235294117</v>
      </c>
      <c r="D335" t="n">
        <v>0.1</v>
      </c>
    </row>
    <row r="336">
      <c r="A336" t="inlineStr">
        <is>
          <t>CP blét meunerie</t>
        </is>
      </c>
      <c r="B336" t="inlineStr">
        <is>
          <t>Pc pclets FAB</t>
        </is>
      </c>
      <c r="C336" t="n">
        <v>4.449580649411765</v>
      </c>
      <c r="D336" t="n">
        <v>0.1</v>
      </c>
    </row>
    <row r="337">
      <c r="A337" t="inlineStr">
        <is>
          <t>CP blét éthanolerie</t>
        </is>
      </c>
      <c r="B337" t="inlineStr">
        <is>
          <t>Pc pclets FAB</t>
        </is>
      </c>
      <c r="C337" t="n">
        <v>43.87101176470587</v>
      </c>
      <c r="D337" t="n">
        <v>0.1</v>
      </c>
    </row>
    <row r="338">
      <c r="A338" t="inlineStr">
        <is>
          <t>CP blét amidonnerie</t>
        </is>
      </c>
      <c r="B338" t="inlineStr">
        <is>
          <t>Pc pclets FAB</t>
        </is>
      </c>
      <c r="C338" t="n">
        <v>0</v>
      </c>
      <c r="D338" t="n">
        <v>0.1</v>
      </c>
    </row>
    <row r="339">
      <c r="A339" t="inlineStr">
        <is>
          <t>CP maïs éthanolerie</t>
        </is>
      </c>
      <c r="B339" t="inlineStr">
        <is>
          <t>Pc pclets FAB</t>
        </is>
      </c>
      <c r="C339" t="n">
        <v>5.64021564235294</v>
      </c>
      <c r="D339" t="n">
        <v>0.1</v>
      </c>
    </row>
    <row r="340">
      <c r="A340" t="inlineStr">
        <is>
          <t>Protéagineux graine collecté + imports</t>
        </is>
      </c>
      <c r="B340" t="inlineStr">
        <is>
          <t>Pc pclets FAB</t>
        </is>
      </c>
      <c r="C340" t="n">
        <v>0</v>
      </c>
      <c r="D340" t="n">
        <v>0.1</v>
      </c>
    </row>
    <row r="341">
      <c r="A341" t="inlineStr">
        <is>
          <t>Autres oléoprotéagineux graine  collecté + imports</t>
        </is>
      </c>
      <c r="B341" t="inlineStr">
        <is>
          <t>Pc pclets FAB</t>
        </is>
      </c>
      <c r="C341" t="n">
        <v>27.69225705882353</v>
      </c>
      <c r="D341" t="n">
        <v>0.1</v>
      </c>
    </row>
    <row r="342">
      <c r="A342" t="inlineStr">
        <is>
          <t>Tourteaux soja</t>
        </is>
      </c>
      <c r="B342" t="inlineStr">
        <is>
          <t>Pc pclets FAB</t>
        </is>
      </c>
      <c r="C342" t="n">
        <v>74.75762128000002</v>
      </c>
      <c r="D342" t="n">
        <v>0.1</v>
      </c>
    </row>
    <row r="343">
      <c r="A343" t="inlineStr">
        <is>
          <t>Tourteaux colza</t>
        </is>
      </c>
      <c r="B343" t="inlineStr">
        <is>
          <t>Pc pclets FAB</t>
        </is>
      </c>
      <c r="C343" t="n">
        <v>86.44888235294115</v>
      </c>
      <c r="D343" t="n">
        <v>0.1</v>
      </c>
    </row>
    <row r="344">
      <c r="A344" t="inlineStr">
        <is>
          <t>Tourteaux hipro</t>
        </is>
      </c>
      <c r="B344" t="inlineStr">
        <is>
          <t>Pc pclets FAB</t>
        </is>
      </c>
      <c r="C344" t="n">
        <v>24.84266844647059</v>
      </c>
      <c r="D344" t="n">
        <v>0.1</v>
      </c>
    </row>
    <row r="345">
      <c r="A345" t="inlineStr">
        <is>
          <t>Tourteaux lopro</t>
        </is>
      </c>
      <c r="B345" t="inlineStr">
        <is>
          <t>Pc pclets FAB</t>
        </is>
      </c>
      <c r="C345" t="n">
        <v>3.694552235294117</v>
      </c>
      <c r="D345" t="n">
        <v>0.1</v>
      </c>
    </row>
    <row r="346">
      <c r="A346" t="inlineStr">
        <is>
          <t>Huiles végétales</t>
        </is>
      </c>
      <c r="B346" t="inlineStr">
        <is>
          <t>Pc pclets FAB</t>
        </is>
      </c>
      <c r="C346" t="n">
        <v>1.350235294117647</v>
      </c>
      <c r="D346" t="n">
        <v>0.1</v>
      </c>
    </row>
    <row r="347">
      <c r="A347" t="inlineStr">
        <is>
          <t>Pulpes de betterave</t>
        </is>
      </c>
      <c r="B347" t="inlineStr">
        <is>
          <t>Pc pclets FAB</t>
        </is>
      </c>
      <c r="C347" t="n">
        <v>0</v>
      </c>
      <c r="D347" t="n">
        <v>0.1</v>
      </c>
    </row>
    <row r="348">
      <c r="A348" t="inlineStr">
        <is>
          <t>CP orig. anim.</t>
        </is>
      </c>
      <c r="B348" t="inlineStr">
        <is>
          <t>Pc pclets FAB</t>
        </is>
      </c>
      <c r="C348" t="n">
        <v>16.80136470588236</v>
      </c>
      <c r="D348" t="n">
        <v>0.1</v>
      </c>
    </row>
    <row r="349">
      <c r="A349" t="inlineStr">
        <is>
          <t>Autres MP</t>
        </is>
      </c>
      <c r="B349" t="inlineStr">
        <is>
          <t>Pc pclets FAB</t>
        </is>
      </c>
      <c r="C349" t="n">
        <v>9.026823529411766</v>
      </c>
      <c r="D349" t="n">
        <v>0.05</v>
      </c>
    </row>
    <row r="350">
      <c r="A350" t="inlineStr">
        <is>
          <t>AMV</t>
        </is>
      </c>
      <c r="B350" t="inlineStr">
        <is>
          <t>Pc pclets FAB</t>
        </is>
      </c>
      <c r="C350" t="n">
        <v>31.21975775803213</v>
      </c>
      <c r="D350" t="n">
        <v>0.1</v>
      </c>
    </row>
    <row r="351">
      <c r="A351" t="inlineStr">
        <is>
          <t>Matières premières "concentrés"</t>
        </is>
      </c>
      <c r="B351" t="inlineStr">
        <is>
          <t>Pc pclets FAB</t>
        </is>
      </c>
      <c r="C351" t="n">
        <v>955</v>
      </c>
      <c r="D351" t="n">
        <v>0.05</v>
      </c>
    </row>
    <row r="352">
      <c r="A352" t="inlineStr">
        <is>
          <t>Matières premières "concentrés"</t>
        </is>
      </c>
      <c r="B352" t="inlineStr">
        <is>
          <t>Pc engrais FAB complets</t>
        </is>
      </c>
      <c r="C352" t="n">
        <v>2675</v>
      </c>
      <c r="D352" t="n">
        <v>0.05</v>
      </c>
    </row>
    <row r="353">
      <c r="A353" t="inlineStr">
        <is>
          <t>Matières premières "concentrés"</t>
        </is>
      </c>
      <c r="B353" t="inlineStr">
        <is>
          <t>Pc FAB</t>
        </is>
      </c>
      <c r="C353" t="n">
        <v>5386</v>
      </c>
      <c r="D353" t="n">
        <v>0.05</v>
      </c>
    </row>
    <row r="354">
      <c r="A354" t="inlineStr">
        <is>
          <t>Céréales collectées ou non</t>
        </is>
      </c>
      <c r="B354" t="inlineStr">
        <is>
          <t>Pc truies</t>
        </is>
      </c>
      <c r="C354" t="n">
        <v>920.5879528367753</v>
      </c>
      <c r="D354" t="n">
        <v>0.05</v>
      </c>
    </row>
    <row r="355">
      <c r="A355" t="inlineStr">
        <is>
          <t>Blétendre collecté ou non</t>
        </is>
      </c>
      <c r="B355" t="inlineStr">
        <is>
          <t>Pc truies</t>
        </is>
      </c>
      <c r="C355" t="n">
        <v>251.5336146400942</v>
      </c>
      <c r="D355" t="n">
        <v>0.1</v>
      </c>
    </row>
    <row r="356">
      <c r="A356" t="inlineStr">
        <is>
          <t>Maïs collecté ou non</t>
        </is>
      </c>
      <c r="B356" t="inlineStr">
        <is>
          <t>Pc truies</t>
        </is>
      </c>
      <c r="C356" t="n">
        <v>335.0439327365939</v>
      </c>
      <c r="D356" t="n">
        <v>0.1</v>
      </c>
    </row>
    <row r="357">
      <c r="A357" t="inlineStr">
        <is>
          <t>Maïs grain humide (MGH) non-collecté</t>
        </is>
      </c>
      <c r="B357" t="inlineStr">
        <is>
          <t>Pc truies</t>
        </is>
      </c>
      <c r="C357" t="n">
        <v>0</v>
      </c>
      <c r="D357" t="n">
        <v>0.1</v>
      </c>
    </row>
    <row r="358">
      <c r="A358" t="inlineStr">
        <is>
          <t>Orge collecté ou non</t>
        </is>
      </c>
      <c r="B358" t="inlineStr">
        <is>
          <t>Pc truies</t>
        </is>
      </c>
      <c r="C358" t="n">
        <v>273.5339229105954</v>
      </c>
      <c r="D358" t="n">
        <v>0.1</v>
      </c>
    </row>
    <row r="359">
      <c r="A359" t="inlineStr">
        <is>
          <t>Triticale collecté ou non</t>
        </is>
      </c>
      <c r="B359" t="inlineStr">
        <is>
          <t>Pc truies</t>
        </is>
      </c>
      <c r="C359" t="n">
        <v>0.1061187825655563</v>
      </c>
      <c r="D359" t="n">
        <v>0.1</v>
      </c>
    </row>
    <row r="360">
      <c r="A360" t="inlineStr">
        <is>
          <t>Autres céréales grain collecté + imports</t>
        </is>
      </c>
      <c r="B360" t="inlineStr">
        <is>
          <t>Pc truies</t>
        </is>
      </c>
      <c r="C360" t="n">
        <v>60.37036376692617</v>
      </c>
      <c r="D360" t="n">
        <v>0.1</v>
      </c>
    </row>
    <row r="361">
      <c r="A361" t="inlineStr">
        <is>
          <t>CP blét meunerie</t>
        </is>
      </c>
      <c r="B361" t="inlineStr">
        <is>
          <t>Pc truies</t>
        </is>
      </c>
      <c r="C361" t="n">
        <v>88.80302365339134</v>
      </c>
      <c r="D361" t="n">
        <v>0.1</v>
      </c>
    </row>
    <row r="362">
      <c r="A362" t="inlineStr">
        <is>
          <t>CP blét éthanolerie</t>
        </is>
      </c>
      <c r="B362" t="inlineStr">
        <is>
          <t>Pc truies</t>
        </is>
      </c>
      <c r="C362" t="n">
        <v>8.54718214170407</v>
      </c>
      <c r="D362" t="n">
        <v>0.1</v>
      </c>
    </row>
    <row r="363">
      <c r="A363" t="inlineStr">
        <is>
          <t>CP blét amidonnerie</t>
        </is>
      </c>
      <c r="B363" t="inlineStr">
        <is>
          <t>Pc truies</t>
        </is>
      </c>
      <c r="C363" t="n">
        <v>0</v>
      </c>
      <c r="D363" t="n">
        <v>0.1</v>
      </c>
    </row>
    <row r="364">
      <c r="A364" t="inlineStr">
        <is>
          <t>CP maïs éthanolerie</t>
        </is>
      </c>
      <c r="B364" t="inlineStr">
        <is>
          <t>Pc truies</t>
        </is>
      </c>
      <c r="C364" t="n">
        <v>0</v>
      </c>
      <c r="D364" t="n">
        <v>0.1</v>
      </c>
    </row>
    <row r="365">
      <c r="A365" t="inlineStr">
        <is>
          <t>Protéagineux graine collecté + imports</t>
        </is>
      </c>
      <c r="B365" t="inlineStr">
        <is>
          <t>Pc truies</t>
        </is>
      </c>
      <c r="C365" t="n">
        <v>7.938917275977439</v>
      </c>
      <c r="D365" t="n">
        <v>0.1</v>
      </c>
    </row>
    <row r="366">
      <c r="A366" t="inlineStr">
        <is>
          <t>Autres oléoprotéagineux graine  collecté + imports</t>
        </is>
      </c>
      <c r="B366" t="inlineStr">
        <is>
          <t>Pc truies</t>
        </is>
      </c>
      <c r="C366" t="n">
        <v>7.089830475289395</v>
      </c>
      <c r="D366" t="n">
        <v>0.1</v>
      </c>
    </row>
    <row r="367">
      <c r="A367" t="inlineStr">
        <is>
          <t>Tourteaux soja</t>
        </is>
      </c>
      <c r="B367" t="inlineStr">
        <is>
          <t>Pc truies</t>
        </is>
      </c>
      <c r="C367" t="n">
        <v>6.382448245580361</v>
      </c>
      <c r="D367" t="n">
        <v>0.1</v>
      </c>
    </row>
    <row r="368">
      <c r="A368" t="inlineStr">
        <is>
          <t>Tourteaux colza</t>
        </is>
      </c>
      <c r="B368" t="inlineStr">
        <is>
          <t>Pc truies</t>
        </is>
      </c>
      <c r="C368" t="n">
        <v>59.70006395144549</v>
      </c>
      <c r="D368" t="n">
        <v>0.1</v>
      </c>
    </row>
    <row r="369">
      <c r="A369" t="inlineStr">
        <is>
          <t>Tourteaux hipro</t>
        </is>
      </c>
      <c r="B369" t="inlineStr">
        <is>
          <t>Pc truies</t>
        </is>
      </c>
      <c r="C369" t="n">
        <v>27.61751915403304</v>
      </c>
      <c r="D369" t="n">
        <v>0.1</v>
      </c>
    </row>
    <row r="370">
      <c r="A370" t="inlineStr">
        <is>
          <t>Tourteaux lopro</t>
        </is>
      </c>
      <c r="B370" t="inlineStr">
        <is>
          <t>Pc truies</t>
        </is>
      </c>
      <c r="C370" t="n">
        <v>51.44606149162087</v>
      </c>
      <c r="D370" t="n">
        <v>0.1</v>
      </c>
    </row>
    <row r="371">
      <c r="A371" t="inlineStr">
        <is>
          <t>Huiles végétales</t>
        </is>
      </c>
      <c r="B371" t="inlineStr">
        <is>
          <t>Pc truies</t>
        </is>
      </c>
      <c r="C371" t="n">
        <v>0.2064820976612332</v>
      </c>
      <c r="D371" t="n">
        <v>0.1</v>
      </c>
    </row>
    <row r="372">
      <c r="A372" t="inlineStr">
        <is>
          <t>Pulpes de betterave</t>
        </is>
      </c>
      <c r="B372" t="inlineStr">
        <is>
          <t>Pc truies</t>
        </is>
      </c>
      <c r="C372" t="n">
        <v>1.155513542523033</v>
      </c>
      <c r="D372" t="n">
        <v>0.1</v>
      </c>
    </row>
    <row r="373">
      <c r="A373" t="inlineStr">
        <is>
          <t>CP orig. anim.</t>
        </is>
      </c>
      <c r="B373" t="inlineStr">
        <is>
          <t>Pc truies</t>
        </is>
      </c>
      <c r="C373" t="n">
        <v>0.2526868214524766</v>
      </c>
      <c r="D373" t="n">
        <v>0.1</v>
      </c>
    </row>
    <row r="374">
      <c r="A374" t="inlineStr">
        <is>
          <t>Autres MP</t>
        </is>
      </c>
      <c r="B374" t="inlineStr">
        <is>
          <t>Pc truies</t>
        </is>
      </c>
      <c r="C374" t="n">
        <v>0</v>
      </c>
      <c r="D374" t="n">
        <v>0.05</v>
      </c>
    </row>
    <row r="375">
      <c r="A375" t="inlineStr">
        <is>
          <t>AMV</t>
        </is>
      </c>
      <c r="B375" t="inlineStr">
        <is>
          <t>Pc truies</t>
        </is>
      </c>
      <c r="C375" t="n">
        <v>44.73530064340695</v>
      </c>
      <c r="D375" t="n">
        <v>0.1</v>
      </c>
    </row>
    <row r="376">
      <c r="A376" t="inlineStr">
        <is>
          <t>Matières premières "concentrés"</t>
        </is>
      </c>
      <c r="B376" t="inlineStr">
        <is>
          <t>Pc truies</t>
        </is>
      </c>
      <c r="C376" t="n">
        <v>1224.462982330861</v>
      </c>
      <c r="D376" t="n">
        <v>0.1</v>
      </c>
    </row>
    <row r="377">
      <c r="A377" t="inlineStr">
        <is>
          <t>Céréales collectées ou non</t>
        </is>
      </c>
      <c r="B377" t="inlineStr">
        <is>
          <t>Pc truies FAB</t>
        </is>
      </c>
      <c r="C377" t="n">
        <v>699.0649306467482</v>
      </c>
      <c r="D377" t="n">
        <v>0.1</v>
      </c>
    </row>
    <row r="378">
      <c r="A378" t="inlineStr">
        <is>
          <t>Blétendre grain collecté + imports</t>
        </is>
      </c>
      <c r="B378" t="inlineStr">
        <is>
          <t>Pc truies FAB</t>
        </is>
      </c>
      <c r="C378" t="n">
        <v>185.4739956451088</v>
      </c>
      <c r="D378" t="n">
        <v>0.1</v>
      </c>
    </row>
    <row r="379">
      <c r="A379" t="inlineStr">
        <is>
          <t>Maïs grain collecté + imports</t>
        </is>
      </c>
      <c r="B379" t="inlineStr">
        <is>
          <t>Pc truies FAB</t>
        </is>
      </c>
      <c r="C379" t="n">
        <v>266.9726876934868</v>
      </c>
      <c r="D379" t="n">
        <v>0.1</v>
      </c>
    </row>
    <row r="380">
      <c r="A380" t="inlineStr">
        <is>
          <t>Orge grain collecté + imports</t>
        </is>
      </c>
      <c r="B380" t="inlineStr">
        <is>
          <t>Pc truies FAB</t>
        </is>
      </c>
      <c r="C380" t="n">
        <v>186.4893649962941</v>
      </c>
      <c r="D380" t="n">
        <v>0.1</v>
      </c>
    </row>
    <row r="381">
      <c r="A381" t="inlineStr">
        <is>
          <t>Triticale grain collecté + imports</t>
        </is>
      </c>
      <c r="B381" t="inlineStr">
        <is>
          <t>Pc truies FAB</t>
        </is>
      </c>
      <c r="C381" t="n">
        <v>0</v>
      </c>
      <c r="D381" t="n">
        <v>0.1</v>
      </c>
    </row>
    <row r="382">
      <c r="A382" t="inlineStr">
        <is>
          <t>Autres céréales grain collecté + imports</t>
        </is>
      </c>
      <c r="B382" t="inlineStr">
        <is>
          <t>Pc truies FAB</t>
        </is>
      </c>
      <c r="C382" t="n">
        <v>60.12888231185846</v>
      </c>
      <c r="D382" t="n">
        <v>0.1</v>
      </c>
    </row>
    <row r="383">
      <c r="A383" t="inlineStr">
        <is>
          <t>CP blét meunerie</t>
        </is>
      </c>
      <c r="B383" t="inlineStr">
        <is>
          <t>Pc truies FAB</t>
        </is>
      </c>
      <c r="C383" t="n">
        <v>88.44781155877779</v>
      </c>
      <c r="D383" t="n">
        <v>0.1</v>
      </c>
    </row>
    <row r="384">
      <c r="A384" t="inlineStr">
        <is>
          <t>CP blét éthanolerie</t>
        </is>
      </c>
      <c r="B384" t="inlineStr">
        <is>
          <t>Pc truies FAB</t>
        </is>
      </c>
      <c r="C384" t="n">
        <v>8.512993413137254</v>
      </c>
      <c r="D384" t="n">
        <v>0.1</v>
      </c>
    </row>
    <row r="385">
      <c r="A385" t="inlineStr">
        <is>
          <t>CP blét amidonnerie</t>
        </is>
      </c>
      <c r="B385" t="inlineStr">
        <is>
          <t>Pc truies FAB</t>
        </is>
      </c>
      <c r="C385" t="n">
        <v>0</v>
      </c>
      <c r="D385" t="n">
        <v>0.1</v>
      </c>
    </row>
    <row r="386">
      <c r="A386" t="inlineStr">
        <is>
          <t>CP maïs amidonnerie</t>
        </is>
      </c>
      <c r="B386" t="inlineStr">
        <is>
          <t>Pc truies FAB</t>
        </is>
      </c>
      <c r="C386" t="n">
        <v>0</v>
      </c>
      <c r="D386" t="n">
        <v>0.1</v>
      </c>
    </row>
    <row r="387">
      <c r="A387" t="inlineStr">
        <is>
          <t>CP maïs éthanolerie</t>
        </is>
      </c>
      <c r="B387" t="inlineStr">
        <is>
          <t>Pc truies FAB</t>
        </is>
      </c>
      <c r="C387" t="n">
        <v>0</v>
      </c>
      <c r="D387" t="n">
        <v>0.1</v>
      </c>
    </row>
    <row r="388">
      <c r="A388" t="inlineStr">
        <is>
          <t>Protéagineux graine collecté + imports</t>
        </is>
      </c>
      <c r="B388" t="inlineStr">
        <is>
          <t>Pc truies FAB</t>
        </is>
      </c>
      <c r="C388" t="n">
        <v>7.90716160687353</v>
      </c>
      <c r="D388" t="n">
        <v>0.1</v>
      </c>
    </row>
    <row r="389">
      <c r="A389" t="inlineStr">
        <is>
          <t>Autres oléoprotéagineux graine  collecté + imports</t>
        </is>
      </c>
      <c r="B389" t="inlineStr">
        <is>
          <t>Pc truies FAB</t>
        </is>
      </c>
      <c r="C389" t="n">
        <v>7.061471153388237</v>
      </c>
      <c r="D389" t="n">
        <v>0.1</v>
      </c>
    </row>
    <row r="390">
      <c r="A390" t="inlineStr">
        <is>
          <t>Tourteaux soja</t>
        </is>
      </c>
      <c r="B390" t="inlineStr">
        <is>
          <t>Pc truies FAB</t>
        </is>
      </c>
      <c r="C390" t="n">
        <v>1.864222451496079</v>
      </c>
      <c r="D390" t="n">
        <v>0.1</v>
      </c>
    </row>
    <row r="391">
      <c r="A391" t="inlineStr">
        <is>
          <t>Tourteaux colza</t>
        </is>
      </c>
      <c r="B391" t="inlineStr">
        <is>
          <t>Pc truies FAB</t>
        </is>
      </c>
      <c r="C391" t="n">
        <v>33.74189112259192</v>
      </c>
      <c r="D391" t="n">
        <v>0.1</v>
      </c>
    </row>
    <row r="392">
      <c r="A392" t="inlineStr">
        <is>
          <t>Tourteaux hipro</t>
        </is>
      </c>
      <c r="B392" t="inlineStr">
        <is>
          <t>Pc truies FAB</t>
        </is>
      </c>
      <c r="C392" t="n">
        <v>27.50704907741691</v>
      </c>
      <c r="D392" t="n">
        <v>0.1</v>
      </c>
    </row>
    <row r="393">
      <c r="A393" t="inlineStr">
        <is>
          <t>Tourteaux lopro</t>
        </is>
      </c>
      <c r="B393" t="inlineStr">
        <is>
          <t>Pc truies FAB</t>
        </is>
      </c>
      <c r="C393" t="n">
        <v>41.32467430730881</v>
      </c>
      <c r="D393" t="n">
        <v>0.1</v>
      </c>
    </row>
    <row r="394">
      <c r="A394" t="inlineStr">
        <is>
          <t>Huiles végétales</t>
        </is>
      </c>
      <c r="B394" t="inlineStr">
        <is>
          <t>Pc truies FAB</t>
        </is>
      </c>
      <c r="C394" t="n">
        <v>0</v>
      </c>
      <c r="D394" t="n">
        <v>0.1</v>
      </c>
    </row>
    <row r="395">
      <c r="A395" t="inlineStr">
        <is>
          <t>Pulpes de betterave</t>
        </is>
      </c>
      <c r="B395" t="inlineStr">
        <is>
          <t>Pc truies FAB</t>
        </is>
      </c>
      <c r="C395" t="n">
        <v>0</v>
      </c>
      <c r="D395" t="n">
        <v>0.1</v>
      </c>
    </row>
    <row r="396">
      <c r="A396" t="inlineStr">
        <is>
          <t>CP liquide betterave</t>
        </is>
      </c>
      <c r="B396" t="inlineStr">
        <is>
          <t>Pc truies FAB</t>
        </is>
      </c>
      <c r="C396" t="n">
        <v>0</v>
      </c>
      <c r="D396" t="n">
        <v>0.1</v>
      </c>
    </row>
    <row r="397">
      <c r="A397" t="inlineStr">
        <is>
          <t>CP orig. anim.</t>
        </is>
      </c>
      <c r="B397" t="inlineStr">
        <is>
          <t>Pc truies FAB</t>
        </is>
      </c>
      <c r="C397" t="n">
        <v>0.2516760741666667</v>
      </c>
      <c r="D397" t="n">
        <v>0.1</v>
      </c>
    </row>
    <row r="398">
      <c r="A398" t="inlineStr">
        <is>
          <t>Autres MP</t>
        </is>
      </c>
      <c r="B398" t="inlineStr">
        <is>
          <t>Pc truies FAB</t>
        </is>
      </c>
      <c r="C398" t="n">
        <v>0</v>
      </c>
      <c r="D398" t="n">
        <v>0.05</v>
      </c>
    </row>
    <row r="399">
      <c r="A399" t="inlineStr">
        <is>
          <t>AMV</t>
        </is>
      </c>
      <c r="B399" t="inlineStr">
        <is>
          <t>Pc truies FAB</t>
        </is>
      </c>
      <c r="C399" t="n">
        <v>22.17122072666666</v>
      </c>
      <c r="D399" t="n">
        <v>0.1</v>
      </c>
    </row>
    <row r="400">
      <c r="A400" t="inlineStr">
        <is>
          <t>Matières premières "concentrés"</t>
        </is>
      </c>
      <c r="B400" t="inlineStr">
        <is>
          <t>Pc truies FAB</t>
        </is>
      </c>
      <c r="C400" t="n">
        <v>940</v>
      </c>
      <c r="D400" t="n">
        <v>0.05</v>
      </c>
    </row>
    <row r="401">
      <c r="A401" t="inlineStr">
        <is>
          <t>Tourteaux soja</t>
        </is>
      </c>
      <c r="B401" t="inlineStr">
        <is>
          <t>Lap</t>
        </is>
      </c>
      <c r="C401" t="n">
        <v>0</v>
      </c>
      <c r="D401" t="n">
        <v>0.05</v>
      </c>
    </row>
    <row r="402">
      <c r="A402" t="inlineStr">
        <is>
          <t>CP liquide betterave</t>
        </is>
      </c>
      <c r="B402" t="inlineStr">
        <is>
          <t>Lap</t>
        </is>
      </c>
      <c r="C402" t="n">
        <v>10</v>
      </c>
      <c r="D402" t="n">
        <v>0.05</v>
      </c>
    </row>
    <row r="403">
      <c r="A403" t="inlineStr">
        <is>
          <t>Céréales collectées ou non</t>
        </is>
      </c>
      <c r="B403" t="inlineStr">
        <is>
          <t>BL</t>
        </is>
      </c>
      <c r="C403" t="n">
        <v>2712</v>
      </c>
      <c r="D403" t="n">
        <v>0.05</v>
      </c>
    </row>
    <row r="404">
      <c r="A404" t="inlineStr">
        <is>
          <t>Céréales collectées ou non</t>
        </is>
      </c>
      <c r="B404" t="inlineStr">
        <is>
          <t>BV</t>
        </is>
      </c>
      <c r="C404" t="n">
        <v>2015</v>
      </c>
      <c r="D404" t="n">
        <v>0.05</v>
      </c>
    </row>
    <row r="405">
      <c r="A405" t="inlineStr">
        <is>
          <t>Céréales collectées ou non</t>
        </is>
      </c>
      <c r="B405" t="inlineStr">
        <is>
          <t>OL</t>
        </is>
      </c>
      <c r="C405" t="n">
        <v>177</v>
      </c>
      <c r="D405" t="n">
        <v>0.05</v>
      </c>
    </row>
    <row r="406">
      <c r="A406" t="inlineStr">
        <is>
          <t>Céréales collectées ou non</t>
        </is>
      </c>
      <c r="B406" t="inlineStr">
        <is>
          <t>OV</t>
        </is>
      </c>
      <c r="C406" t="n">
        <v>352</v>
      </c>
      <c r="D406" t="n">
        <v>0.05</v>
      </c>
    </row>
    <row r="407">
      <c r="A407" t="inlineStr">
        <is>
          <t>Oléoprotéagineux collectés ou non</t>
        </is>
      </c>
      <c r="B407" t="inlineStr">
        <is>
          <t>BL</t>
        </is>
      </c>
      <c r="C407" t="n">
        <v>371</v>
      </c>
      <c r="D407" t="n">
        <v>0.05</v>
      </c>
    </row>
    <row r="408">
      <c r="A408" t="inlineStr">
        <is>
          <t>Oléoprotéagineux collectés ou non</t>
        </is>
      </c>
      <c r="B408" t="inlineStr">
        <is>
          <t>BV</t>
        </is>
      </c>
      <c r="C408" t="n">
        <v>165</v>
      </c>
      <c r="D408" t="n">
        <v>0.05</v>
      </c>
    </row>
    <row r="409">
      <c r="A409" t="inlineStr">
        <is>
          <t>Luzerne déshydratée</t>
        </is>
      </c>
      <c r="B409" t="inlineStr">
        <is>
          <t>Vol ch</t>
        </is>
      </c>
      <c r="C409" t="n">
        <v>0</v>
      </c>
      <c r="D409" t="n">
        <v>0.05</v>
      </c>
    </row>
    <row r="410">
      <c r="A410" t="inlineStr">
        <is>
          <t>Luzerne déshydratée</t>
        </is>
      </c>
      <c r="B410" t="inlineStr">
        <is>
          <t>Vol po</t>
        </is>
      </c>
      <c r="C410" t="n">
        <v>0</v>
      </c>
      <c r="D410" t="n">
        <v>0.05</v>
      </c>
    </row>
    <row r="411">
      <c r="A411" t="inlineStr">
        <is>
          <t>Luzerne déshydratée</t>
        </is>
      </c>
      <c r="B411" t="inlineStr">
        <is>
          <t>Palmip. gras</t>
        </is>
      </c>
      <c r="C411" t="n">
        <v>0</v>
      </c>
      <c r="D411" t="n">
        <v>0.05</v>
      </c>
    </row>
    <row r="412">
      <c r="A412" t="inlineStr">
        <is>
          <t>Luzerne déshydratée</t>
        </is>
      </c>
      <c r="B412" t="inlineStr">
        <is>
          <t>Lap FAB</t>
        </is>
      </c>
      <c r="C412" t="n">
        <v>71.2</v>
      </c>
      <c r="D412" t="n">
        <v>0.05</v>
      </c>
    </row>
    <row r="413">
      <c r="A413" t="inlineStr">
        <is>
          <t>Luzerne déshydratée</t>
        </is>
      </c>
      <c r="B413" t="inlineStr">
        <is>
          <t>Ca</t>
        </is>
      </c>
      <c r="C413" t="n">
        <v>45</v>
      </c>
      <c r="D413" t="n">
        <v>0.05</v>
      </c>
    </row>
    <row r="414">
      <c r="A414" t="inlineStr">
        <is>
          <t>Luzerne déshydratée</t>
        </is>
      </c>
      <c r="B414" t="inlineStr">
        <is>
          <t>Eq FAB</t>
        </is>
      </c>
      <c r="C414" t="n">
        <v>30</v>
      </c>
      <c r="D414" t="n">
        <v>0.05</v>
      </c>
    </row>
    <row r="415">
      <c r="A415" t="inlineStr">
        <is>
          <t>Luzerne déshydratée</t>
        </is>
      </c>
      <c r="B415" t="inlineStr">
        <is>
          <t>BL</t>
        </is>
      </c>
      <c r="C415" t="n">
        <v>210</v>
      </c>
      <c r="D415" t="n">
        <v>0.05</v>
      </c>
    </row>
    <row r="416">
      <c r="A416" t="inlineStr">
        <is>
          <t>Luzerne déshydratée</t>
        </is>
      </c>
      <c r="B416" t="inlineStr">
        <is>
          <t>BV</t>
        </is>
      </c>
      <c r="C416" t="n">
        <v>120</v>
      </c>
      <c r="D416" t="n">
        <v>0.05</v>
      </c>
    </row>
    <row r="417">
      <c r="A417" t="inlineStr">
        <is>
          <t>Luzerne déshydratée</t>
        </is>
      </c>
      <c r="B417" t="inlineStr">
        <is>
          <t>Eq</t>
        </is>
      </c>
      <c r="C417" t="n">
        <v>60</v>
      </c>
      <c r="D417" t="n">
        <v>0.05</v>
      </c>
    </row>
    <row r="418">
      <c r="A418" t="inlineStr">
        <is>
          <t>Pulpes de betterave</t>
        </is>
      </c>
      <c r="B418" t="inlineStr">
        <is>
          <t>Volailles</t>
        </is>
      </c>
      <c r="C418" t="n">
        <v>0</v>
      </c>
      <c r="D418" t="n">
        <v>0.1</v>
      </c>
    </row>
    <row r="419">
      <c r="A419" t="inlineStr">
        <is>
          <t>Coproduits</t>
        </is>
      </c>
      <c r="B419" t="inlineStr">
        <is>
          <t>BL</t>
        </is>
      </c>
      <c r="C419" t="n">
        <v>4636</v>
      </c>
      <c r="D419" t="n">
        <v>0.05</v>
      </c>
    </row>
    <row r="420">
      <c r="A420" t="inlineStr">
        <is>
          <t>Coproduits</t>
        </is>
      </c>
      <c r="B420" t="inlineStr">
        <is>
          <t>BV</t>
        </is>
      </c>
      <c r="C420" t="n">
        <v>1556</v>
      </c>
      <c r="D420" t="n">
        <v>0.05</v>
      </c>
    </row>
    <row r="421">
      <c r="A421" t="inlineStr">
        <is>
          <t>Coproduits</t>
        </is>
      </c>
      <c r="B421" t="inlineStr">
        <is>
          <t>OL</t>
        </is>
      </c>
      <c r="C421" t="n">
        <v>88.256</v>
      </c>
      <c r="D421" t="n">
        <v>0.05</v>
      </c>
    </row>
    <row r="422">
      <c r="A422" t="inlineStr">
        <is>
          <t>Coproduits</t>
        </is>
      </c>
      <c r="B422" t="inlineStr">
        <is>
          <t>OV</t>
        </is>
      </c>
      <c r="C422" t="n">
        <v>135.767</v>
      </c>
      <c r="D422" t="n">
        <v>0.05</v>
      </c>
    </row>
    <row r="423">
      <c r="A423" t="inlineStr">
        <is>
          <t>Céréales collectées ou non</t>
        </is>
      </c>
      <c r="B423" t="inlineStr">
        <is>
          <t>Ca FAB</t>
        </is>
      </c>
      <c r="C423" t="n">
        <v>110</v>
      </c>
      <c r="D423" t="n">
        <v>0.1</v>
      </c>
    </row>
    <row r="424">
      <c r="A424" t="inlineStr">
        <is>
          <t>Céréales collectées ou non</t>
        </is>
      </c>
      <c r="B424" t="inlineStr">
        <is>
          <t>Ovins FAB</t>
        </is>
      </c>
      <c r="C424" t="n">
        <v>230</v>
      </c>
      <c r="D424" t="n">
        <v>0.1</v>
      </c>
    </row>
    <row r="425">
      <c r="A425" t="inlineStr">
        <is>
          <t>CP Cér</t>
        </is>
      </c>
      <c r="B425" t="inlineStr">
        <is>
          <t>Ca FAB</t>
        </is>
      </c>
      <c r="C425" t="n">
        <v>21</v>
      </c>
      <c r="D425" t="n">
        <v>0.1</v>
      </c>
    </row>
    <row r="426">
      <c r="A426" t="inlineStr">
        <is>
          <t>CP Cér</t>
        </is>
      </c>
      <c r="B426" t="inlineStr">
        <is>
          <t>Ovins FAB</t>
        </is>
      </c>
      <c r="C426" t="n">
        <v>45</v>
      </c>
      <c r="D426" t="n">
        <v>0.1</v>
      </c>
    </row>
    <row r="427">
      <c r="A427" t="inlineStr">
        <is>
          <t>Luzerne déshydratée</t>
        </is>
      </c>
      <c r="B427" t="inlineStr">
        <is>
          <t>Ovins FAB</t>
        </is>
      </c>
      <c r="C427" t="n">
        <v>30</v>
      </c>
      <c r="D427" t="n">
        <v>0.1</v>
      </c>
    </row>
    <row r="428">
      <c r="A428" t="inlineStr">
        <is>
          <t>Luzerne déshydratée</t>
        </is>
      </c>
      <c r="B428" t="inlineStr">
        <is>
          <t>Ca FAB</t>
        </is>
      </c>
      <c r="C428" t="n">
        <v>15</v>
      </c>
      <c r="D428" t="n">
        <v>0.1</v>
      </c>
    </row>
    <row r="429">
      <c r="A429" t="inlineStr">
        <is>
          <t>Pulpes de betterave</t>
        </is>
      </c>
      <c r="B429" t="inlineStr">
        <is>
          <t>Ca FAB</t>
        </is>
      </c>
      <c r="C429" t="n">
        <v>21</v>
      </c>
      <c r="D429" t="n">
        <v>0.1</v>
      </c>
    </row>
    <row r="430">
      <c r="A430" t="inlineStr">
        <is>
          <t>Pulpes de betterave</t>
        </is>
      </c>
      <c r="B430" t="inlineStr">
        <is>
          <t>Ovins FAB</t>
        </is>
      </c>
      <c r="C430" t="n">
        <v>45</v>
      </c>
      <c r="D430" t="n">
        <v>0.1</v>
      </c>
    </row>
    <row r="431">
      <c r="A431" t="inlineStr">
        <is>
          <t>Tourteaux soja</t>
        </is>
      </c>
      <c r="B431" t="inlineStr">
        <is>
          <t>Ca FAB</t>
        </is>
      </c>
      <c r="C431" t="n">
        <v>1</v>
      </c>
      <c r="D431" t="n">
        <v>0.1</v>
      </c>
    </row>
    <row r="432">
      <c r="A432" t="inlineStr">
        <is>
          <t>Tourteaux soja</t>
        </is>
      </c>
      <c r="B432" t="inlineStr">
        <is>
          <t>Ovins FAB</t>
        </is>
      </c>
      <c r="C432" t="n">
        <v>1</v>
      </c>
      <c r="D432" t="n">
        <v>0.1</v>
      </c>
    </row>
    <row r="433">
      <c r="A433" t="inlineStr">
        <is>
          <t>Tourteaux</t>
        </is>
      </c>
      <c r="B433" t="inlineStr">
        <is>
          <t>Ovins + Ca FAB</t>
        </is>
      </c>
      <c r="C433" t="n">
        <v>56.1</v>
      </c>
      <c r="D433" t="n">
        <v>0.05</v>
      </c>
    </row>
    <row r="434">
      <c r="A434" t="inlineStr">
        <is>
          <t>Coproduits</t>
        </is>
      </c>
      <c r="B434" t="inlineStr">
        <is>
          <t>Ovins + Ca FAB</t>
        </is>
      </c>
      <c r="C434" t="n">
        <v>296.3</v>
      </c>
      <c r="D434" t="n">
        <v>0.05</v>
      </c>
    </row>
    <row r="435">
      <c r="A435" t="inlineStr">
        <is>
          <t>Autres MP</t>
        </is>
      </c>
      <c r="B435" t="inlineStr">
        <is>
          <t>BL</t>
        </is>
      </c>
      <c r="C435" t="n">
        <v>212.8593749436082</v>
      </c>
      <c r="D435" t="n">
        <v>0.05</v>
      </c>
    </row>
    <row r="436">
      <c r="A436" t="inlineStr">
        <is>
          <t>Autres MP</t>
        </is>
      </c>
      <c r="B436" t="inlineStr">
        <is>
          <t>BL FAB</t>
        </is>
      </c>
      <c r="C436" t="n">
        <v>58.28716303136892</v>
      </c>
      <c r="D436" t="n">
        <v>0.05</v>
      </c>
    </row>
    <row r="437">
      <c r="A437" t="inlineStr">
        <is>
          <t>Autres MP</t>
        </is>
      </c>
      <c r="B437" t="inlineStr">
        <is>
          <t>BV</t>
        </is>
      </c>
      <c r="C437" t="n">
        <v>102.3930488631341</v>
      </c>
      <c r="D437" t="n">
        <v>0.05</v>
      </c>
    </row>
    <row r="438">
      <c r="A438" t="inlineStr">
        <is>
          <t>Autres MP</t>
        </is>
      </c>
      <c r="B438" t="inlineStr">
        <is>
          <t>BV FAB</t>
        </is>
      </c>
      <c r="C438" t="n">
        <v>26.36040572271844</v>
      </c>
      <c r="D438" t="n">
        <v>0.05</v>
      </c>
    </row>
    <row r="439">
      <c r="A439" t="inlineStr">
        <is>
          <t>Autres MP</t>
        </is>
      </c>
      <c r="B439" t="inlineStr">
        <is>
          <t>Ca</t>
        </is>
      </c>
      <c r="C439" t="n">
        <v>10.09632893373711</v>
      </c>
      <c r="D439" t="n">
        <v>0.05</v>
      </c>
    </row>
    <row r="440">
      <c r="A440" t="inlineStr">
        <is>
          <t>Autres MP</t>
        </is>
      </c>
      <c r="B440" t="inlineStr">
        <is>
          <t>Ca FAB</t>
        </is>
      </c>
      <c r="C440" t="n">
        <v>3.398616333635526</v>
      </c>
      <c r="D440" t="n">
        <v>0.05</v>
      </c>
    </row>
    <row r="441">
      <c r="A441" t="inlineStr">
        <is>
          <t>Autres MP</t>
        </is>
      </c>
      <c r="B441" t="inlineStr">
        <is>
          <t>Eq</t>
        </is>
      </c>
      <c r="C441" t="n">
        <v>7.717496787938803</v>
      </c>
      <c r="D441" t="n">
        <v>0.05</v>
      </c>
    </row>
    <row r="442">
      <c r="A442" t="inlineStr">
        <is>
          <t>Autres MP</t>
        </is>
      </c>
      <c r="B442" t="inlineStr">
        <is>
          <t>Eq FAB</t>
        </is>
      </c>
      <c r="C442" t="n">
        <v>4.128354774269996</v>
      </c>
      <c r="D442" t="n">
        <v>0.05</v>
      </c>
    </row>
    <row r="443">
      <c r="A443" t="inlineStr">
        <is>
          <t>Autres MP</t>
        </is>
      </c>
      <c r="B443" t="inlineStr">
        <is>
          <t>Lap</t>
        </is>
      </c>
      <c r="C443" t="n">
        <v>9.974995606140663</v>
      </c>
      <c r="D443" t="n">
        <v>0.05</v>
      </c>
    </row>
    <row r="444">
      <c r="A444" t="inlineStr">
        <is>
          <t>Autres MP</t>
        </is>
      </c>
      <c r="B444" t="inlineStr">
        <is>
          <t>Lap FAB</t>
        </is>
      </c>
      <c r="C444" t="n">
        <v>5.521881698931894</v>
      </c>
      <c r="D444" t="n">
        <v>0.05</v>
      </c>
    </row>
    <row r="445">
      <c r="A445" t="inlineStr">
        <is>
          <t>Autres MP</t>
        </is>
      </c>
      <c r="B445" t="inlineStr">
        <is>
          <t>OL</t>
        </is>
      </c>
      <c r="C445" t="n">
        <v>7.183966113640105</v>
      </c>
      <c r="D445" t="n">
        <v>0.05</v>
      </c>
    </row>
    <row r="446">
      <c r="A446" t="inlineStr">
        <is>
          <t>Autres MP</t>
        </is>
      </c>
      <c r="B446" t="inlineStr">
        <is>
          <t>OL FAB</t>
        </is>
      </c>
      <c r="C446" t="n">
        <v>2.384533992674377</v>
      </c>
      <c r="D446" t="n">
        <v>0.05</v>
      </c>
    </row>
    <row r="447">
      <c r="A447" t="inlineStr">
        <is>
          <t>Autres MP</t>
        </is>
      </c>
      <c r="B447" t="inlineStr">
        <is>
          <t>OV</t>
        </is>
      </c>
      <c r="C447" t="n">
        <v>13.3871555051659</v>
      </c>
      <c r="D447" t="n">
        <v>0.05</v>
      </c>
    </row>
    <row r="448">
      <c r="A448" t="inlineStr">
        <is>
          <t>Autres MP</t>
        </is>
      </c>
      <c r="B448" t="inlineStr">
        <is>
          <t>OV FAB</t>
        </is>
      </c>
      <c r="C448" t="n">
        <v>4.229073138516948</v>
      </c>
      <c r="D448" t="n">
        <v>0.05</v>
      </c>
    </row>
    <row r="449">
      <c r="A449" t="inlineStr">
        <is>
          <t>Autres MP</t>
        </is>
      </c>
      <c r="B449" t="inlineStr">
        <is>
          <t>Palmip. gras</t>
        </is>
      </c>
      <c r="C449" t="n">
        <v>52.49999382869753</v>
      </c>
      <c r="D449" t="n">
        <v>0.05</v>
      </c>
    </row>
    <row r="450">
      <c r="A450" t="inlineStr">
        <is>
          <t>Autres MP</t>
        </is>
      </c>
      <c r="B450" t="inlineStr">
        <is>
          <t>Palmip. gras FAB</t>
        </is>
      </c>
      <c r="C450" t="n">
        <v>16.94765375033988</v>
      </c>
      <c r="D450" t="n">
        <v>0.05</v>
      </c>
    </row>
    <row r="451">
      <c r="A451" t="inlineStr">
        <is>
          <t>Autres MP</t>
        </is>
      </c>
      <c r="B451" t="inlineStr">
        <is>
          <t>Pc engrais FAB</t>
        </is>
      </c>
      <c r="C451" t="n">
        <v>51.16285769608504</v>
      </c>
      <c r="D451" t="n">
        <v>0.05</v>
      </c>
    </row>
    <row r="452">
      <c r="A452" t="inlineStr">
        <is>
          <t>Autres MP</t>
        </is>
      </c>
      <c r="B452" t="inlineStr">
        <is>
          <t>Vol ch</t>
        </is>
      </c>
      <c r="C452" t="n">
        <v>152.2499890331572</v>
      </c>
      <c r="D452" t="n">
        <v>0.05</v>
      </c>
    </row>
    <row r="453">
      <c r="A453" t="inlineStr">
        <is>
          <t>Autres MP</t>
        </is>
      </c>
      <c r="B453" t="inlineStr">
        <is>
          <t>Vol ch FAB</t>
        </is>
      </c>
      <c r="C453" t="n">
        <v>79.16626548210927</v>
      </c>
      <c r="D453" t="n">
        <v>0.05</v>
      </c>
    </row>
    <row r="454">
      <c r="A454" t="inlineStr">
        <is>
          <t>Autres MP</t>
        </is>
      </c>
      <c r="B454" t="inlineStr">
        <is>
          <t>Vol po</t>
        </is>
      </c>
      <c r="C454" t="n">
        <v>81.37499244063622</v>
      </c>
      <c r="D454" t="n">
        <v>0.05</v>
      </c>
    </row>
    <row r="455">
      <c r="A455" t="inlineStr">
        <is>
          <t>Autres MP</t>
        </is>
      </c>
      <c r="B455" t="inlineStr">
        <is>
          <t>Vol po FAB</t>
        </is>
      </c>
      <c r="C455" t="n">
        <v>35.64226051277775</v>
      </c>
      <c r="D455" t="n">
        <v>0.05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I78"/>
  <sheetViews>
    <sheetView workbookViewId="0">
      <selection activeCell="A1" sqref="A1"/>
    </sheetView>
  </sheetViews>
  <sheetFormatPr baseColWidth="8" defaultRowHeight="15"/>
  <cols>
    <col width="20" customWidth="1" style="61" min="1" max="1"/>
    <col width="20" customWidth="1" style="61" min="2" max="2"/>
    <col width="20" customWidth="1" style="61" min="3" max="3"/>
    <col width="20" customWidth="1" style="61" min="4" max="4"/>
    <col width="20" customWidth="1" style="61" min="5" max="5"/>
    <col width="20" customWidth="1" style="61" min="6" max="6"/>
    <col width="20" customWidth="1" style="61" min="7" max="7"/>
    <col width="20" customWidth="1" style="61" min="8" max="8"/>
    <col width="20" customWidth="1" style="61" min="9" max="9"/>
  </cols>
  <sheetData>
    <row r="1">
      <c r="A1" s="86" t="inlineStr">
        <is>
          <t>Origine</t>
        </is>
      </c>
      <c r="B1" s="86" t="inlineStr">
        <is>
          <t>Destination</t>
        </is>
      </c>
      <c r="C1" s="86" t="inlineStr">
        <is>
          <t>Minimum en quantité de référence</t>
        </is>
      </c>
      <c r="D1" s="86" t="inlineStr">
        <is>
          <t>Maximum en quantité de référence</t>
        </is>
      </c>
      <c r="E1" s="86" t="inlineStr">
        <is>
          <t>Minimum en quantité naturelle</t>
        </is>
      </c>
      <c r="F1" s="86" t="inlineStr">
        <is>
          <t>Maximum en quantité naturelle</t>
        </is>
      </c>
      <c r="G1" s="86" t="inlineStr">
        <is>
          <t>Unité naturelle</t>
        </is>
      </c>
      <c r="H1" s="86" t="inlineStr">
        <is>
          <t>Facteur de conversion</t>
        </is>
      </c>
      <c r="I1" s="86" t="inlineStr">
        <is>
          <t>Source</t>
        </is>
      </c>
    </row>
    <row r="2">
      <c r="A2" t="inlineStr">
        <is>
          <t>Autres céréales grain collecté + imports</t>
        </is>
      </c>
      <c r="B2" t="inlineStr">
        <is>
          <t>Direct élevage</t>
        </is>
      </c>
      <c r="C2" t="n">
        <v>61.47</v>
      </c>
      <c r="D2" t="n">
        <v>74.611</v>
      </c>
      <c r="E2" t="inlineStr"/>
      <c r="F2" t="inlineStr">
        <is>
          <t>Avoine</t>
        </is>
      </c>
      <c r="G2" t="inlineStr"/>
      <c r="H2" t="inlineStr"/>
      <c r="I2" t="inlineStr"/>
    </row>
    <row r="3">
      <c r="A3" t="inlineStr">
        <is>
          <t>Autres céréales grain collecté + imports</t>
        </is>
      </c>
      <c r="B3" t="inlineStr">
        <is>
          <t>FAB</t>
        </is>
      </c>
      <c r="C3" t="n">
        <v>161.0869497</v>
      </c>
      <c r="D3" t="n">
        <v>161.1747936</v>
      </c>
      <c r="E3" t="inlineStr"/>
      <c r="F3" t="inlineStr">
        <is>
          <t>Avoine</t>
        </is>
      </c>
      <c r="G3" t="inlineStr"/>
      <c r="H3" t="inlineStr"/>
      <c r="I3" t="inlineStr"/>
    </row>
    <row r="4">
      <c r="A4" t="inlineStr">
        <is>
          <t>Autres céréales grain non-collecté</t>
        </is>
      </c>
      <c r="B4" t="inlineStr">
        <is>
          <t>Intra-consommations (feed)</t>
        </is>
      </c>
      <c r="C4" t="n">
        <v>393.3869999999999</v>
      </c>
      <c r="D4" t="n">
        <v>450.6635324</v>
      </c>
      <c r="E4" t="inlineStr"/>
      <c r="F4" t="inlineStr">
        <is>
          <t>Avoine</t>
        </is>
      </c>
      <c r="G4" t="inlineStr"/>
      <c r="H4" t="inlineStr"/>
      <c r="I4" t="inlineStr"/>
    </row>
    <row r="5">
      <c r="A5" t="inlineStr">
        <is>
          <t>Autres MP</t>
        </is>
      </c>
      <c r="B5" t="inlineStr">
        <is>
          <t>Direct élevage</t>
        </is>
      </c>
      <c r="C5" t="n">
        <v>793.98810015</v>
      </c>
      <c r="D5" t="n">
        <v>1161.9023687</v>
      </c>
      <c r="E5" t="inlineStr"/>
      <c r="F5" t="inlineStr">
        <is>
          <t>Beets</t>
        </is>
      </c>
      <c r="G5" t="inlineStr"/>
      <c r="H5" t="inlineStr"/>
      <c r="I5" t="inlineStr"/>
    </row>
    <row r="6">
      <c r="A6" t="inlineStr">
        <is>
          <t>Autres MP</t>
        </is>
      </c>
      <c r="B6" t="inlineStr">
        <is>
          <t>FAB</t>
        </is>
      </c>
      <c r="C6" t="n">
        <v>317.5649411</v>
      </c>
      <c r="D6" t="n">
        <v>366.96216475</v>
      </c>
      <c r="E6" t="inlineStr"/>
      <c r="F6" t="inlineStr">
        <is>
          <t>Divers</t>
        </is>
      </c>
      <c r="G6" t="inlineStr"/>
      <c r="H6" t="inlineStr"/>
      <c r="I6" t="inlineStr"/>
    </row>
    <row r="7">
      <c r="A7" t="inlineStr">
        <is>
          <t>Autres oléoprotéagineux graine  collecté + imports</t>
        </is>
      </c>
      <c r="B7" t="inlineStr">
        <is>
          <t>Direct élevage</t>
        </is>
      </c>
      <c r="C7" t="n">
        <v>5.296</v>
      </c>
      <c r="D7" t="n">
        <v>229.537</v>
      </c>
      <c r="E7" t="inlineStr"/>
      <c r="F7" t="inlineStr">
        <is>
          <t>Colza</t>
        </is>
      </c>
      <c r="G7" t="inlineStr"/>
      <c r="H7" t="inlineStr"/>
      <c r="I7" t="inlineStr"/>
    </row>
    <row r="8">
      <c r="A8" t="inlineStr">
        <is>
          <t>Autres oléoprotéagineux graine  collecté + imports</t>
        </is>
      </c>
      <c r="B8" t="inlineStr">
        <is>
          <t>FAB</t>
        </is>
      </c>
      <c r="C8" t="n">
        <v>194.95</v>
      </c>
      <c r="D8" t="n">
        <v>194.95</v>
      </c>
      <c r="E8" t="inlineStr"/>
      <c r="F8" t="inlineStr">
        <is>
          <t>Colza</t>
        </is>
      </c>
      <c r="G8" t="inlineStr"/>
      <c r="H8" t="inlineStr"/>
      <c r="I8" t="inlineStr"/>
    </row>
    <row r="9">
      <c r="A9" t="inlineStr">
        <is>
          <t>Autres oléoprotéagineux graine  non-collecté</t>
        </is>
      </c>
      <c r="B9" t="inlineStr">
        <is>
          <t>Intra-consommations (feed)</t>
        </is>
      </c>
      <c r="C9" t="n">
        <v>227.582</v>
      </c>
      <c r="D9" t="n">
        <v>365.973</v>
      </c>
      <c r="E9" t="inlineStr"/>
      <c r="F9" t="inlineStr">
        <is>
          <t>Colza</t>
        </is>
      </c>
      <c r="G9" t="inlineStr"/>
      <c r="H9" t="inlineStr"/>
      <c r="I9" t="inlineStr"/>
    </row>
    <row r="10">
      <c r="A10" t="inlineStr">
        <is>
          <t>Autres tourteaux</t>
        </is>
      </c>
      <c r="B10" t="inlineStr">
        <is>
          <t>Direct élevage</t>
        </is>
      </c>
      <c r="C10" t="n">
        <v>3.151</v>
      </c>
      <c r="D10" t="n">
        <v>80.861</v>
      </c>
      <c r="E10" t="inlineStr"/>
      <c r="F10" t="inlineStr">
        <is>
          <t>Lin</t>
        </is>
      </c>
      <c r="G10" t="inlineStr"/>
      <c r="H10" t="inlineStr"/>
      <c r="I10" t="inlineStr"/>
    </row>
    <row r="11">
      <c r="A11" t="inlineStr">
        <is>
          <t>Autres tourteaux</t>
        </is>
      </c>
      <c r="B11" t="inlineStr">
        <is>
          <t>FAB</t>
        </is>
      </c>
      <c r="C11" t="n">
        <v>68</v>
      </c>
      <c r="D11" t="n">
        <v>68</v>
      </c>
      <c r="E11" t="inlineStr"/>
      <c r="F11" t="inlineStr">
        <is>
          <t>Lin</t>
        </is>
      </c>
      <c r="G11" t="inlineStr"/>
      <c r="H11" t="inlineStr"/>
      <c r="I11" t="inlineStr"/>
    </row>
    <row r="12">
      <c r="A12" t="inlineStr">
        <is>
          <t>Autres tourteaux</t>
        </is>
      </c>
      <c r="B12" t="inlineStr">
        <is>
          <t>Feed</t>
        </is>
      </c>
      <c r="C12" t="n">
        <v>51.053</v>
      </c>
      <c r="D12" t="n">
        <v>90</v>
      </c>
      <c r="E12" t="inlineStr"/>
      <c r="F12" t="inlineStr">
        <is>
          <t>Mais</t>
        </is>
      </c>
      <c r="G12" t="inlineStr"/>
      <c r="H12" t="inlineStr"/>
      <c r="I12" t="inlineStr"/>
    </row>
    <row r="13">
      <c r="A13" t="inlineStr">
        <is>
          <t>Blétendre collecté ou non</t>
        </is>
      </c>
      <c r="B13" t="inlineStr">
        <is>
          <t>Feed</t>
        </is>
      </c>
      <c r="C13" t="n">
        <v>7780</v>
      </c>
      <c r="D13" t="n">
        <v>8471</v>
      </c>
      <c r="E13" t="inlineStr"/>
      <c r="F13" t="inlineStr">
        <is>
          <t>Blétendre</t>
        </is>
      </c>
      <c r="G13" t="inlineStr"/>
      <c r="H13" t="inlineStr"/>
      <c r="I13" t="inlineStr"/>
    </row>
    <row r="14">
      <c r="A14" t="inlineStr">
        <is>
          <t>Blétendre grain collecté + imports</t>
        </is>
      </c>
      <c r="B14" t="inlineStr">
        <is>
          <t>Direct élevage</t>
        </is>
      </c>
      <c r="C14" t="n">
        <v>207</v>
      </c>
      <c r="D14" t="n">
        <v>394</v>
      </c>
      <c r="E14" t="inlineStr"/>
      <c r="F14" t="inlineStr">
        <is>
          <t>Blétendre</t>
        </is>
      </c>
      <c r="G14" t="inlineStr"/>
      <c r="H14" t="inlineStr"/>
      <c r="I14" t="inlineStr"/>
    </row>
    <row r="15">
      <c r="A15" t="inlineStr">
        <is>
          <t>Blétendre grain collecté + imports</t>
        </is>
      </c>
      <c r="B15" t="inlineStr">
        <is>
          <t>FAB</t>
        </is>
      </c>
      <c r="C15" t="n">
        <v>4720.145836</v>
      </c>
      <c r="D15" t="n">
        <v>4806.162466000001</v>
      </c>
      <c r="E15" t="inlineStr"/>
      <c r="F15" t="inlineStr">
        <is>
          <t>Blétendre</t>
        </is>
      </c>
      <c r="G15" t="inlineStr"/>
      <c r="H15" t="inlineStr"/>
      <c r="I15" t="inlineStr"/>
    </row>
    <row r="16">
      <c r="A16" t="inlineStr">
        <is>
          <t>Blétendre grain non-collecté</t>
        </is>
      </c>
      <c r="B16" t="inlineStr">
        <is>
          <t>Intra-consommations (feed)</t>
        </is>
      </c>
      <c r="C16" t="n">
        <v>2829.918</v>
      </c>
      <c r="D16" t="n">
        <v>3308.214</v>
      </c>
      <c r="E16" t="inlineStr"/>
      <c r="F16" t="inlineStr">
        <is>
          <t>Blétendre</t>
        </is>
      </c>
      <c r="G16" t="inlineStr"/>
      <c r="H16" t="inlineStr"/>
      <c r="I16" t="inlineStr"/>
    </row>
    <row r="17">
      <c r="A17" t="inlineStr">
        <is>
          <t>CP blét amidonnerie</t>
        </is>
      </c>
      <c r="B17" t="inlineStr">
        <is>
          <t>Direct élevage</t>
        </is>
      </c>
      <c r="C17" t="n">
        <v>568.3239699999999</v>
      </c>
      <c r="D17" t="n">
        <v>605.98889</v>
      </c>
      <c r="E17" t="inlineStr"/>
      <c r="F17" t="inlineStr">
        <is>
          <t>Blétendre</t>
        </is>
      </c>
      <c r="G17" t="inlineStr"/>
      <c r="H17" t="inlineStr"/>
      <c r="I17" t="inlineStr"/>
    </row>
    <row r="18">
      <c r="A18" t="inlineStr">
        <is>
          <t>CP blét amidonnerie</t>
        </is>
      </c>
      <c r="B18" t="inlineStr">
        <is>
          <t>FAB</t>
        </is>
      </c>
      <c r="C18" t="n">
        <v>372.3745</v>
      </c>
      <c r="D18" t="n">
        <v>372.3745</v>
      </c>
      <c r="E18" t="inlineStr"/>
      <c r="F18" t="inlineStr">
        <is>
          <t>Blétendre</t>
        </is>
      </c>
      <c r="G18" t="inlineStr"/>
      <c r="H18" t="inlineStr"/>
      <c r="I18" t="inlineStr"/>
    </row>
    <row r="19">
      <c r="A19" t="inlineStr">
        <is>
          <t>CP blét éthanolerie</t>
        </is>
      </c>
      <c r="B19" t="inlineStr">
        <is>
          <t>Direct élevage</t>
        </is>
      </c>
      <c r="C19" t="n">
        <v>135.775</v>
      </c>
      <c r="D19" t="n">
        <v>135.775</v>
      </c>
      <c r="E19" t="inlineStr"/>
      <c r="F19" t="inlineStr">
        <is>
          <t>Blétendre</t>
        </is>
      </c>
      <c r="G19" t="inlineStr"/>
      <c r="H19" t="inlineStr"/>
      <c r="I19" t="inlineStr"/>
    </row>
    <row r="20">
      <c r="A20" t="inlineStr">
        <is>
          <t>CP blét éthanolerie</t>
        </is>
      </c>
      <c r="B20" t="inlineStr">
        <is>
          <t>FAB</t>
        </is>
      </c>
      <c r="C20" t="n">
        <v>180.326</v>
      </c>
      <c r="D20" t="n">
        <v>180.326</v>
      </c>
      <c r="E20" t="inlineStr"/>
      <c r="F20" t="inlineStr">
        <is>
          <t>Blétendre</t>
        </is>
      </c>
      <c r="G20" t="inlineStr"/>
      <c r="H20" t="inlineStr"/>
      <c r="I20" t="inlineStr"/>
    </row>
    <row r="21">
      <c r="A21" t="inlineStr">
        <is>
          <t>CP blét meunerie</t>
        </is>
      </c>
      <c r="B21" t="inlineStr">
        <is>
          <t>Direct élevage</t>
        </is>
      </c>
      <c r="C21" t="n">
        <v>24.147</v>
      </c>
      <c r="D21" t="n">
        <v>464.857</v>
      </c>
      <c r="E21" t="inlineStr"/>
      <c r="F21" t="inlineStr">
        <is>
          <t>Blétendre</t>
        </is>
      </c>
      <c r="G21" t="inlineStr"/>
      <c r="H21" t="inlineStr"/>
      <c r="I21" t="inlineStr"/>
    </row>
    <row r="22">
      <c r="A22" t="inlineStr">
        <is>
          <t>CP blét meunerie</t>
        </is>
      </c>
      <c r="B22" t="inlineStr">
        <is>
          <t>FAB</t>
        </is>
      </c>
      <c r="C22" t="n">
        <v>623.388</v>
      </c>
      <c r="D22" t="n">
        <v>1231.712</v>
      </c>
      <c r="E22" t="inlineStr"/>
      <c r="F22" t="inlineStr">
        <is>
          <t>Blétendre</t>
        </is>
      </c>
      <c r="G22" t="inlineStr"/>
      <c r="H22" t="inlineStr"/>
      <c r="I22" t="inlineStr"/>
    </row>
    <row r="23">
      <c r="A23" t="inlineStr">
        <is>
          <t>CP blét meunerie</t>
        </is>
      </c>
      <c r="B23" t="inlineStr">
        <is>
          <t>Feed</t>
        </is>
      </c>
      <c r="C23" t="n">
        <v>500.721</v>
      </c>
      <c r="D23" t="n">
        <v>794.41629355</v>
      </c>
      <c r="E23" t="inlineStr"/>
      <c r="F23" t="inlineStr">
        <is>
          <t>Blétendre</t>
        </is>
      </c>
      <c r="G23" t="inlineStr"/>
      <c r="H23" t="inlineStr"/>
      <c r="I23" t="inlineStr"/>
    </row>
    <row r="24">
      <c r="A24" t="inlineStr">
        <is>
          <t>CP liquide betterave</t>
        </is>
      </c>
      <c r="B24" t="inlineStr">
        <is>
          <t>Direct élevage</t>
        </is>
      </c>
      <c r="C24" t="n">
        <v>2.604</v>
      </c>
      <c r="D24" t="n">
        <v>66.855</v>
      </c>
      <c r="E24" t="inlineStr"/>
      <c r="F24" t="inlineStr">
        <is>
          <t>Beets</t>
        </is>
      </c>
      <c r="G24" t="inlineStr"/>
      <c r="H24" t="inlineStr"/>
      <c r="I24" t="inlineStr"/>
    </row>
    <row r="25">
      <c r="A25" t="inlineStr">
        <is>
          <t>CP liquide betterave</t>
        </is>
      </c>
      <c r="B25" t="inlineStr">
        <is>
          <t>FAB</t>
        </is>
      </c>
      <c r="C25" t="n">
        <v>130.441</v>
      </c>
      <c r="D25" t="n">
        <v>130.441</v>
      </c>
      <c r="E25" t="inlineStr"/>
      <c r="F25" t="inlineStr">
        <is>
          <t>Beets</t>
        </is>
      </c>
      <c r="G25" t="inlineStr"/>
      <c r="H25" t="inlineStr"/>
      <c r="I25" t="inlineStr"/>
    </row>
    <row r="26">
      <c r="A26" t="inlineStr">
        <is>
          <t>CP maïs amidonnerie</t>
        </is>
      </c>
      <c r="B26" t="inlineStr">
        <is>
          <t>Direct élevage</t>
        </is>
      </c>
      <c r="C26" t="n">
        <v>0</v>
      </c>
      <c r="D26" t="n">
        <v>141.358</v>
      </c>
      <c r="E26" t="inlineStr"/>
      <c r="F26" t="inlineStr">
        <is>
          <t>Mais</t>
        </is>
      </c>
      <c r="G26" t="inlineStr"/>
      <c r="H26" t="inlineStr"/>
      <c r="I26" t="inlineStr"/>
    </row>
    <row r="27">
      <c r="A27" t="inlineStr">
        <is>
          <t>CP maïs amidonnerie</t>
        </is>
      </c>
      <c r="B27" t="inlineStr">
        <is>
          <t>FAB</t>
        </is>
      </c>
      <c r="C27" t="n">
        <v>87.43899999999999</v>
      </c>
      <c r="D27" t="n">
        <v>87.43899999999999</v>
      </c>
      <c r="E27" t="inlineStr"/>
      <c r="F27" t="inlineStr">
        <is>
          <t>Mais</t>
        </is>
      </c>
      <c r="G27" t="inlineStr"/>
      <c r="H27" t="inlineStr"/>
      <c r="I27" t="inlineStr"/>
    </row>
    <row r="28">
      <c r="A28" t="inlineStr">
        <is>
          <t>CP maïs éthanolerie</t>
        </is>
      </c>
      <c r="B28" t="inlineStr">
        <is>
          <t>FAB</t>
        </is>
      </c>
      <c r="C28" t="n">
        <v>361.4189824</v>
      </c>
      <c r="D28" t="n">
        <v>361.4189824</v>
      </c>
      <c r="E28" t="inlineStr"/>
      <c r="F28" t="inlineStr">
        <is>
          <t>Mais</t>
        </is>
      </c>
      <c r="G28" t="inlineStr"/>
      <c r="H28" t="inlineStr"/>
      <c r="I28" t="inlineStr"/>
    </row>
    <row r="29">
      <c r="A29" t="inlineStr">
        <is>
          <t>CP orge</t>
        </is>
      </c>
      <c r="B29" t="inlineStr">
        <is>
          <t>Direct élevage</t>
        </is>
      </c>
      <c r="C29" t="n">
        <v>135</v>
      </c>
      <c r="D29" t="n">
        <v>153.64</v>
      </c>
      <c r="E29" t="inlineStr"/>
      <c r="F29" t="inlineStr">
        <is>
          <t>Orge</t>
        </is>
      </c>
      <c r="G29" t="inlineStr"/>
      <c r="H29" t="inlineStr"/>
      <c r="I29" t="inlineStr"/>
    </row>
    <row r="30">
      <c r="A30" t="inlineStr">
        <is>
          <t>CP orge</t>
        </is>
      </c>
      <c r="B30" t="inlineStr">
        <is>
          <t>FAB</t>
        </is>
      </c>
      <c r="C30" t="n">
        <v>62.636</v>
      </c>
      <c r="D30" t="n">
        <v>279.262</v>
      </c>
      <c r="E30" t="inlineStr"/>
      <c r="F30" t="inlineStr">
        <is>
          <t>Orge</t>
        </is>
      </c>
      <c r="G30" t="inlineStr"/>
      <c r="H30" t="inlineStr"/>
      <c r="I30" t="inlineStr"/>
    </row>
    <row r="31">
      <c r="A31" t="inlineStr">
        <is>
          <t>CP orge</t>
        </is>
      </c>
      <c r="B31" t="inlineStr">
        <is>
          <t>Feed</t>
        </is>
      </c>
      <c r="C31" t="n">
        <v>217</v>
      </c>
      <c r="D31" t="n">
        <v>416</v>
      </c>
      <c r="E31" t="inlineStr"/>
      <c r="F31" t="inlineStr">
        <is>
          <t>Orge</t>
        </is>
      </c>
      <c r="G31" t="inlineStr"/>
      <c r="H31" t="inlineStr"/>
      <c r="I31" t="inlineStr"/>
    </row>
    <row r="32">
      <c r="A32" t="inlineStr">
        <is>
          <t>CP orig. anim.</t>
        </is>
      </c>
      <c r="B32" t="inlineStr">
        <is>
          <t>Direct élevage</t>
        </is>
      </c>
      <c r="C32" t="n">
        <v>1.067</v>
      </c>
      <c r="D32" t="n">
        <v>1.067</v>
      </c>
      <c r="E32" t="inlineStr"/>
      <c r="F32" t="inlineStr">
        <is>
          <t>Orge</t>
        </is>
      </c>
      <c r="G32" t="inlineStr"/>
      <c r="H32" t="inlineStr"/>
      <c r="I32" t="inlineStr"/>
    </row>
    <row r="33">
      <c r="A33" t="inlineStr">
        <is>
          <t>CP orig. anim.</t>
        </is>
      </c>
      <c r="B33" t="inlineStr">
        <is>
          <t>FAB</t>
        </is>
      </c>
      <c r="C33" t="n">
        <v>28.97636470588235</v>
      </c>
      <c r="D33" t="n">
        <v>34.6243</v>
      </c>
      <c r="E33" t="inlineStr"/>
      <c r="F33" t="inlineStr">
        <is>
          <t>MPAnmx</t>
        </is>
      </c>
      <c r="G33" t="inlineStr"/>
      <c r="H33" t="inlineStr"/>
      <c r="I33" t="inlineStr"/>
    </row>
    <row r="34">
      <c r="A34" t="inlineStr">
        <is>
          <t>Féverole graine collecté + imports</t>
        </is>
      </c>
      <c r="B34" t="inlineStr">
        <is>
          <t>Direct élevage</t>
        </is>
      </c>
      <c r="C34" t="n">
        <v>12.408</v>
      </c>
      <c r="D34" t="n">
        <v>19.357</v>
      </c>
      <c r="E34" t="inlineStr"/>
      <c r="F34" t="inlineStr">
        <is>
          <t>Féverole</t>
        </is>
      </c>
      <c r="G34" t="inlineStr"/>
      <c r="H34" t="inlineStr"/>
      <c r="I34" t="inlineStr"/>
    </row>
    <row r="35">
      <c r="A35" t="inlineStr">
        <is>
          <t>Féverole graine collecté + imports</t>
        </is>
      </c>
      <c r="B35" t="inlineStr">
        <is>
          <t>FAB</t>
        </is>
      </c>
      <c r="C35" t="n">
        <v>36.109</v>
      </c>
      <c r="D35" t="n">
        <v>36.109</v>
      </c>
      <c r="E35" t="inlineStr"/>
      <c r="F35" t="inlineStr">
        <is>
          <t>Féverole</t>
        </is>
      </c>
      <c r="G35" t="inlineStr"/>
      <c r="H35" t="inlineStr"/>
      <c r="I35" t="inlineStr"/>
    </row>
    <row r="36">
      <c r="A36" t="inlineStr">
        <is>
          <t>Féverole graine non-collecté</t>
        </is>
      </c>
      <c r="B36" t="inlineStr">
        <is>
          <t>Intra-consommations (feed)</t>
        </is>
      </c>
      <c r="C36" t="n">
        <v>68.242</v>
      </c>
      <c r="D36" t="n">
        <v>75.72799999999999</v>
      </c>
      <c r="E36" t="inlineStr"/>
      <c r="F36" t="inlineStr">
        <is>
          <t>Féverole</t>
        </is>
      </c>
      <c r="G36" t="inlineStr"/>
      <c r="H36" t="inlineStr"/>
      <c r="I36" t="inlineStr"/>
    </row>
    <row r="37">
      <c r="A37" t="inlineStr">
        <is>
          <t>Huiles végétales</t>
        </is>
      </c>
      <c r="B37" t="inlineStr">
        <is>
          <t>FAB</t>
        </is>
      </c>
      <c r="C37" t="n">
        <v>113.8504126</v>
      </c>
      <c r="D37" t="n">
        <v>113.8504126</v>
      </c>
      <c r="E37" t="inlineStr"/>
      <c r="F37" t="inlineStr">
        <is>
          <t>Soja</t>
        </is>
      </c>
      <c r="G37" t="inlineStr"/>
      <c r="H37" t="inlineStr"/>
      <c r="I37" t="inlineStr"/>
    </row>
    <row r="38">
      <c r="A38" t="inlineStr">
        <is>
          <t>Luzerne déshydratée</t>
        </is>
      </c>
      <c r="B38" t="inlineStr">
        <is>
          <t>Direct élevage</t>
        </is>
      </c>
      <c r="C38" t="n">
        <v>348.705519266667</v>
      </c>
      <c r="D38" t="n">
        <v>353.673519266667</v>
      </c>
      <c r="E38" t="inlineStr"/>
      <c r="F38" t="inlineStr">
        <is>
          <t>Luzerne</t>
        </is>
      </c>
      <c r="G38" t="inlineStr"/>
      <c r="H38" t="inlineStr"/>
      <c r="I38" t="inlineStr"/>
    </row>
    <row r="39">
      <c r="A39" t="inlineStr">
        <is>
          <t>Luzerne déshydratée</t>
        </is>
      </c>
      <c r="B39" t="inlineStr">
        <is>
          <t>FAB</t>
        </is>
      </c>
      <c r="C39" t="n">
        <v>229.831333333333</v>
      </c>
      <c r="D39" t="n">
        <v>234.799333333333</v>
      </c>
      <c r="E39" t="inlineStr"/>
      <c r="F39" t="inlineStr">
        <is>
          <t>Luzerne</t>
        </is>
      </c>
      <c r="G39" t="inlineStr"/>
      <c r="H39" t="inlineStr"/>
      <c r="I39" t="inlineStr"/>
    </row>
    <row r="40">
      <c r="A40" t="inlineStr">
        <is>
          <t>Maïs grain collecté + imports</t>
        </is>
      </c>
      <c r="B40" t="inlineStr">
        <is>
          <t>Direct élevage</t>
        </is>
      </c>
      <c r="C40" t="n">
        <v>81.19999999999999</v>
      </c>
      <c r="D40" t="n">
        <v>647.587255</v>
      </c>
      <c r="E40" t="inlineStr"/>
      <c r="F40" t="inlineStr">
        <is>
          <t>Mais</t>
        </is>
      </c>
      <c r="G40" t="inlineStr"/>
      <c r="H40" t="inlineStr"/>
      <c r="I40" t="inlineStr"/>
    </row>
    <row r="41">
      <c r="A41" t="inlineStr">
        <is>
          <t>Maïs grain collecté + imports</t>
        </is>
      </c>
      <c r="B41" t="inlineStr">
        <is>
          <t>FAB</t>
        </is>
      </c>
      <c r="C41" t="n">
        <v>3733.64096</v>
      </c>
      <c r="D41" t="n">
        <v>3797.796065</v>
      </c>
      <c r="E41" t="inlineStr"/>
      <c r="F41" t="inlineStr">
        <is>
          <t>Mais</t>
        </is>
      </c>
      <c r="G41" t="inlineStr"/>
      <c r="H41" t="inlineStr"/>
      <c r="I41" t="inlineStr"/>
    </row>
    <row r="42">
      <c r="A42" t="inlineStr">
        <is>
          <t>Maïs grain humide (MGH) non-collecté</t>
        </is>
      </c>
      <c r="B42" t="inlineStr">
        <is>
          <t>Feed</t>
        </is>
      </c>
      <c r="C42" t="n">
        <v>1121.257</v>
      </c>
      <c r="D42" t="n">
        <v>1348.096</v>
      </c>
      <c r="E42" t="inlineStr"/>
      <c r="F42" t="inlineStr">
        <is>
          <t>Mais</t>
        </is>
      </c>
      <c r="G42" t="inlineStr"/>
      <c r="H42" t="inlineStr"/>
      <c r="I42" t="inlineStr"/>
    </row>
    <row r="43">
      <c r="A43" t="inlineStr">
        <is>
          <t>Maïs grain humide (MGH) non-collecté</t>
        </is>
      </c>
      <c r="B43" t="inlineStr">
        <is>
          <t>Intra-consommations (feed)</t>
        </is>
      </c>
      <c r="C43" t="n">
        <v>1121.257</v>
      </c>
      <c r="D43" t="n">
        <v>1348.096</v>
      </c>
      <c r="E43" t="inlineStr"/>
      <c r="F43" t="inlineStr">
        <is>
          <t>Mais</t>
        </is>
      </c>
      <c r="G43" t="inlineStr"/>
      <c r="H43" t="inlineStr"/>
      <c r="I43" t="inlineStr"/>
    </row>
    <row r="44">
      <c r="A44" t="inlineStr">
        <is>
          <t>Maïs grain non-collecté</t>
        </is>
      </c>
      <c r="B44" t="inlineStr">
        <is>
          <t>Intra-consommations (feed)</t>
        </is>
      </c>
      <c r="C44" t="n">
        <v>1777.17771</v>
      </c>
      <c r="D44" t="n">
        <v>2268.67319</v>
      </c>
      <c r="E44" t="inlineStr"/>
      <c r="F44" t="inlineStr">
        <is>
          <t>Mais</t>
        </is>
      </c>
      <c r="G44" t="inlineStr"/>
      <c r="H44" t="inlineStr"/>
      <c r="I44" t="inlineStr"/>
    </row>
    <row r="45">
      <c r="A45" t="inlineStr">
        <is>
          <t>Matières premières "concentrés"</t>
        </is>
      </c>
      <c r="B45" t="inlineStr">
        <is>
          <t>Pc FAB</t>
        </is>
      </c>
      <c r="C45" t="n">
        <v>5172</v>
      </c>
      <c r="D45" t="n">
        <v>5368</v>
      </c>
      <c r="E45" t="inlineStr"/>
      <c r="F45" t="inlineStr">
        <is>
          <t>Porc</t>
        </is>
      </c>
      <c r="G45" t="inlineStr"/>
      <c r="H45" t="inlineStr"/>
      <c r="I45" t="inlineStr"/>
    </row>
    <row r="46">
      <c r="A46" t="inlineStr">
        <is>
          <t>Matières premières "concentrés"</t>
        </is>
      </c>
      <c r="B46" t="inlineStr">
        <is>
          <t>Pc FAB complets</t>
        </is>
      </c>
      <c r="C46" t="n">
        <v>4466.313951107057</v>
      </c>
      <c r="D46" t="n">
        <v>4530.517405535485</v>
      </c>
      <c r="E46" t="inlineStr"/>
      <c r="F46" t="inlineStr">
        <is>
          <t>Porc</t>
        </is>
      </c>
      <c r="G46" t="inlineStr"/>
      <c r="H46" t="inlineStr"/>
      <c r="I46" t="inlineStr"/>
    </row>
    <row r="47">
      <c r="A47" t="inlineStr">
        <is>
          <t>Matières premières "concentrés"</t>
        </is>
      </c>
      <c r="B47" t="inlineStr">
        <is>
          <t>Pc engrais FAB ctaire</t>
        </is>
      </c>
      <c r="C47" t="n">
        <v>641.089940380311</v>
      </c>
      <c r="D47" t="n">
        <v>777.6813809459596</v>
      </c>
      <c r="E47" t="inlineStr"/>
      <c r="F47" t="inlineStr">
        <is>
          <t>Porc</t>
        </is>
      </c>
      <c r="G47" t="inlineStr"/>
      <c r="H47" t="inlineStr"/>
      <c r="I47" t="inlineStr"/>
    </row>
    <row r="48">
      <c r="A48" t="inlineStr">
        <is>
          <t>Oléoprotéagineux collectés ou non</t>
        </is>
      </c>
      <c r="B48" t="inlineStr">
        <is>
          <t>Feed</t>
        </is>
      </c>
      <c r="C48" t="n">
        <v>600</v>
      </c>
      <c r="D48" t="n">
        <v>900</v>
      </c>
      <c r="E48" t="inlineStr"/>
      <c r="F48" t="inlineStr">
        <is>
          <t>Oléagineux</t>
        </is>
      </c>
      <c r="G48" t="inlineStr"/>
      <c r="H48" t="inlineStr"/>
      <c r="I48" t="inlineStr"/>
    </row>
    <row r="49">
      <c r="A49" t="inlineStr">
        <is>
          <t>Orge grain collecté + imports</t>
        </is>
      </c>
      <c r="B49" t="inlineStr">
        <is>
          <t>Direct élevage</t>
        </is>
      </c>
      <c r="C49" t="n">
        <v>10.26</v>
      </c>
      <c r="D49" t="n">
        <v>430.92</v>
      </c>
      <c r="E49" t="inlineStr"/>
      <c r="F49" t="inlineStr">
        <is>
          <t>Orge</t>
        </is>
      </c>
      <c r="G49" t="inlineStr"/>
      <c r="H49" t="inlineStr"/>
      <c r="I49" t="inlineStr"/>
    </row>
    <row r="50">
      <c r="A50" t="inlineStr">
        <is>
          <t>Orge grain collecté + imports</t>
        </is>
      </c>
      <c r="B50" t="inlineStr">
        <is>
          <t>FAB</t>
        </is>
      </c>
      <c r="C50" t="n">
        <v>1004.116446</v>
      </c>
      <c r="D50" t="n">
        <v>1021.764672</v>
      </c>
      <c r="E50" t="inlineStr"/>
      <c r="F50" t="inlineStr">
        <is>
          <t>Orge</t>
        </is>
      </c>
      <c r="G50" t="inlineStr"/>
      <c r="H50" t="inlineStr"/>
      <c r="I50" t="inlineStr"/>
    </row>
    <row r="51">
      <c r="A51" t="inlineStr">
        <is>
          <t>Orge grain non-collecté</t>
        </is>
      </c>
      <c r="B51" t="inlineStr">
        <is>
          <t>Intra-consommations (feed)</t>
        </is>
      </c>
      <c r="C51" t="n">
        <v>904.932</v>
      </c>
      <c r="D51" t="n">
        <v>1612.872</v>
      </c>
      <c r="E51" t="inlineStr"/>
      <c r="F51" t="inlineStr">
        <is>
          <t>Orge</t>
        </is>
      </c>
      <c r="G51" t="inlineStr"/>
      <c r="H51" t="inlineStr"/>
      <c r="I51" t="inlineStr"/>
    </row>
    <row r="52">
      <c r="A52" t="inlineStr">
        <is>
          <t>Pois graine collecté + imports</t>
        </is>
      </c>
      <c r="B52" t="inlineStr">
        <is>
          <t>FAB</t>
        </is>
      </c>
      <c r="C52" t="n">
        <v>40.119</v>
      </c>
      <c r="D52" t="n">
        <v>40.119</v>
      </c>
      <c r="E52" t="inlineStr"/>
      <c r="F52" t="inlineStr">
        <is>
          <t>Pois</t>
        </is>
      </c>
      <c r="G52" t="inlineStr"/>
      <c r="H52" t="inlineStr"/>
      <c r="I52" t="inlineStr"/>
    </row>
    <row r="53">
      <c r="A53" t="inlineStr">
        <is>
          <t>Pois graine non-collecté</t>
        </is>
      </c>
      <c r="B53" t="inlineStr">
        <is>
          <t>Intra-consommations (feed)</t>
        </is>
      </c>
      <c r="C53" t="n">
        <v>67.03700000000001</v>
      </c>
      <c r="D53" t="n">
        <v>78.48699999999999</v>
      </c>
      <c r="E53" t="inlineStr"/>
      <c r="F53" t="inlineStr">
        <is>
          <t>MP</t>
        </is>
      </c>
      <c r="G53" t="inlineStr"/>
      <c r="H53" t="inlineStr"/>
      <c r="I53" t="inlineStr"/>
    </row>
    <row r="54">
      <c r="A54" t="inlineStr">
        <is>
          <t>Protéagineux collectés ou non</t>
        </is>
      </c>
      <c r="B54" t="inlineStr">
        <is>
          <t>Feed</t>
        </is>
      </c>
      <c r="C54" t="n">
        <v>200</v>
      </c>
      <c r="D54" t="n">
        <v>300</v>
      </c>
      <c r="E54" t="inlineStr"/>
      <c r="F54" t="inlineStr">
        <is>
          <t>Protéagineux</t>
        </is>
      </c>
      <c r="G54" t="inlineStr"/>
      <c r="H54" t="inlineStr"/>
      <c r="I54" t="inlineStr"/>
    </row>
    <row r="55">
      <c r="A55" t="inlineStr">
        <is>
          <t>Pulpes_déshydratées - 88% MS</t>
        </is>
      </c>
      <c r="B55" t="inlineStr">
        <is>
          <t>Direct élevage</t>
        </is>
      </c>
      <c r="C55" t="n">
        <v>0</v>
      </c>
      <c r="D55" t="n">
        <v>172.04</v>
      </c>
      <c r="E55" t="inlineStr"/>
      <c r="F55" t="inlineStr">
        <is>
          <t>Beets</t>
        </is>
      </c>
      <c r="G55" t="inlineStr"/>
      <c r="H55" t="inlineStr"/>
      <c r="I55" t="inlineStr"/>
    </row>
    <row r="56">
      <c r="A56" t="inlineStr">
        <is>
          <t>Pulpes_déshydratées - 88% MS</t>
        </is>
      </c>
      <c r="B56" t="inlineStr">
        <is>
          <t>FAB</t>
        </is>
      </c>
      <c r="C56" t="n">
        <v>328.089</v>
      </c>
      <c r="D56" t="n">
        <v>328.089</v>
      </c>
      <c r="E56" t="inlineStr"/>
      <c r="F56" t="inlineStr">
        <is>
          <t>Beets</t>
        </is>
      </c>
      <c r="G56" t="inlineStr"/>
      <c r="H56" t="inlineStr"/>
      <c r="I56" t="inlineStr"/>
    </row>
    <row r="57">
      <c r="A57" t="inlineStr">
        <is>
          <t>Pulpes_humides - 9,8%MS</t>
        </is>
      </c>
      <c r="B57" t="inlineStr">
        <is>
          <t>Direct élevage</t>
        </is>
      </c>
      <c r="C57" t="n">
        <v>0.225</v>
      </c>
      <c r="D57" t="n">
        <v>4.958</v>
      </c>
      <c r="E57" t="inlineStr"/>
      <c r="F57" t="inlineStr">
        <is>
          <t>Beets</t>
        </is>
      </c>
      <c r="G57" t="inlineStr"/>
      <c r="H57" t="inlineStr"/>
      <c r="I57" t="inlineStr"/>
    </row>
    <row r="58">
      <c r="A58" t="inlineStr">
        <is>
          <t>Pulpes_surpressées - 28% MS</t>
        </is>
      </c>
      <c r="B58" t="inlineStr">
        <is>
          <t>Direct élevage</t>
        </is>
      </c>
      <c r="C58" t="n">
        <v>547.3630000000001</v>
      </c>
      <c r="D58" t="n">
        <v>547.3630000000001</v>
      </c>
      <c r="E58" t="inlineStr"/>
      <c r="F58" t="inlineStr">
        <is>
          <t>Beets</t>
        </is>
      </c>
      <c r="G58" t="inlineStr"/>
      <c r="H58" t="inlineStr"/>
      <c r="I58" t="inlineStr"/>
    </row>
    <row r="59">
      <c r="A59" t="inlineStr">
        <is>
          <t>Tourteaux colza</t>
        </is>
      </c>
      <c r="B59" t="inlineStr">
        <is>
          <t>Direct élevage</t>
        </is>
      </c>
      <c r="C59" t="n">
        <v>321.741</v>
      </c>
      <c r="D59" t="n">
        <v>674.6180000000001</v>
      </c>
      <c r="E59" t="inlineStr"/>
      <c r="F59" t="inlineStr">
        <is>
          <t>Colza</t>
        </is>
      </c>
      <c r="G59" t="inlineStr"/>
      <c r="H59" t="inlineStr"/>
      <c r="I59" t="inlineStr"/>
    </row>
    <row r="60">
      <c r="A60" t="inlineStr">
        <is>
          <t>Tourteaux colza</t>
        </is>
      </c>
      <c r="B60" t="inlineStr">
        <is>
          <t>FAB</t>
        </is>
      </c>
      <c r="C60" t="n">
        <v>1951.723</v>
      </c>
      <c r="D60" t="n">
        <v>1951.723</v>
      </c>
      <c r="E60" t="inlineStr"/>
      <c r="F60" t="inlineStr">
        <is>
          <t>Colza</t>
        </is>
      </c>
      <c r="G60" t="inlineStr"/>
      <c r="H60" t="inlineStr"/>
      <c r="I60" t="inlineStr"/>
    </row>
    <row r="61">
      <c r="A61" t="inlineStr">
        <is>
          <t>Tourteaux hipro</t>
        </is>
      </c>
      <c r="B61" t="inlineStr">
        <is>
          <t>Direct élevage</t>
        </is>
      </c>
      <c r="C61" t="n">
        <v>10.508125</v>
      </c>
      <c r="D61" t="n">
        <v>231.17875</v>
      </c>
      <c r="E61" t="inlineStr"/>
      <c r="F61" t="inlineStr">
        <is>
          <t>Tournesol</t>
        </is>
      </c>
      <c r="G61" t="inlineStr"/>
      <c r="H61" t="inlineStr"/>
      <c r="I61" t="inlineStr"/>
    </row>
    <row r="62">
      <c r="A62" t="inlineStr">
        <is>
          <t>Tourteaux hipro</t>
        </is>
      </c>
      <c r="B62" t="inlineStr">
        <is>
          <t>FAB</t>
        </is>
      </c>
      <c r="C62" t="n">
        <v>393.9485554375</v>
      </c>
      <c r="D62" t="n">
        <v>393.9485554375</v>
      </c>
      <c r="E62" t="inlineStr"/>
      <c r="F62" t="inlineStr">
        <is>
          <t>Tournesol</t>
        </is>
      </c>
      <c r="G62" t="inlineStr"/>
      <c r="H62" t="inlineStr"/>
      <c r="I62" t="inlineStr"/>
    </row>
    <row r="63">
      <c r="A63" t="inlineStr">
        <is>
          <t>Tourteaux lopro</t>
        </is>
      </c>
      <c r="B63" t="inlineStr">
        <is>
          <t>Direct élevage</t>
        </is>
      </c>
      <c r="C63" t="n">
        <v>10.508125</v>
      </c>
      <c r="D63" t="n">
        <v>231.17875</v>
      </c>
      <c r="E63" t="inlineStr"/>
      <c r="F63" t="inlineStr">
        <is>
          <t>Tournesol</t>
        </is>
      </c>
      <c r="G63" t="inlineStr"/>
      <c r="H63" t="inlineStr"/>
      <c r="I63" t="inlineStr"/>
    </row>
    <row r="64">
      <c r="A64" t="inlineStr">
        <is>
          <t>Tourteaux lopro</t>
        </is>
      </c>
      <c r="B64" t="inlineStr">
        <is>
          <t>FAB</t>
        </is>
      </c>
      <c r="C64" t="n">
        <v>1051.4419366875</v>
      </c>
      <c r="D64" t="n">
        <v>1051.4419366875</v>
      </c>
      <c r="E64" t="inlineStr"/>
      <c r="F64" t="inlineStr">
        <is>
          <t>Tournesol</t>
        </is>
      </c>
      <c r="G64" t="inlineStr"/>
      <c r="H64" t="inlineStr"/>
      <c r="I64" t="inlineStr"/>
    </row>
    <row r="65">
      <c r="A65" t="inlineStr">
        <is>
          <t>Tourteaux soja</t>
        </is>
      </c>
      <c r="B65" t="inlineStr">
        <is>
          <t>Direct élevage</t>
        </is>
      </c>
      <c r="C65" t="n">
        <v>758.5675217999999</v>
      </c>
      <c r="D65" t="n">
        <v>758.5675217999999</v>
      </c>
      <c r="E65" t="inlineStr"/>
      <c r="F65" t="inlineStr">
        <is>
          <t>Soja</t>
        </is>
      </c>
      <c r="G65" t="inlineStr"/>
      <c r="H65" t="inlineStr"/>
      <c r="I65" t="inlineStr"/>
    </row>
    <row r="66">
      <c r="A66" t="inlineStr">
        <is>
          <t>Tourteaux soja</t>
        </is>
      </c>
      <c r="B66" t="inlineStr">
        <is>
          <t>FAB</t>
        </is>
      </c>
      <c r="C66" t="n">
        <v>3066.6652422</v>
      </c>
      <c r="D66" t="n">
        <v>3066.6652422</v>
      </c>
      <c r="E66" t="inlineStr"/>
      <c r="F66" t="inlineStr">
        <is>
          <t>Soja</t>
        </is>
      </c>
      <c r="G66" t="inlineStr"/>
      <c r="H66" t="inlineStr"/>
      <c r="I66" t="inlineStr"/>
    </row>
    <row r="67">
      <c r="A67" t="inlineStr">
        <is>
          <t>Tourteaux tournesol</t>
        </is>
      </c>
      <c r="B67" t="inlineStr">
        <is>
          <t>Direct élevage</t>
        </is>
      </c>
      <c r="C67" t="n">
        <v>211</v>
      </c>
      <c r="D67" t="n">
        <v>266.906</v>
      </c>
      <c r="E67" t="inlineStr"/>
      <c r="F67" t="inlineStr">
        <is>
          <t>Tournesol</t>
        </is>
      </c>
      <c r="G67" t="inlineStr"/>
      <c r="H67" t="inlineStr"/>
      <c r="I67" t="inlineStr"/>
    </row>
    <row r="68">
      <c r="A68" t="inlineStr">
        <is>
          <t>Tourteaux tournesol</t>
        </is>
      </c>
      <c r="B68" t="inlineStr">
        <is>
          <t>FAB</t>
        </is>
      </c>
      <c r="C68" t="n">
        <v>1445.392</v>
      </c>
      <c r="D68" t="n">
        <v>1445.392</v>
      </c>
      <c r="E68" t="inlineStr"/>
      <c r="F68" t="inlineStr">
        <is>
          <t>Tournesol</t>
        </is>
      </c>
      <c r="G68" t="inlineStr"/>
      <c r="H68" t="inlineStr"/>
      <c r="I68" t="inlineStr"/>
    </row>
    <row r="69">
      <c r="A69" t="inlineStr">
        <is>
          <t>Triticale grain collecté + imports</t>
        </is>
      </c>
      <c r="B69" t="inlineStr">
        <is>
          <t>Direct élevage</t>
        </is>
      </c>
      <c r="C69" t="n">
        <v>574.982</v>
      </c>
      <c r="D69" t="n">
        <v>574.982</v>
      </c>
      <c r="E69" t="inlineStr"/>
      <c r="F69" t="inlineStr">
        <is>
          <t>Triticale</t>
        </is>
      </c>
      <c r="G69" t="inlineStr"/>
      <c r="H69" t="inlineStr"/>
      <c r="I69" t="inlineStr"/>
    </row>
    <row r="70">
      <c r="A70" t="inlineStr">
        <is>
          <t>Triticale grain collecté + imports</t>
        </is>
      </c>
      <c r="B70" t="inlineStr">
        <is>
          <t>FAB</t>
        </is>
      </c>
      <c r="C70" t="n">
        <v>669.7910000000001</v>
      </c>
      <c r="D70" t="n">
        <v>669.7910000000001</v>
      </c>
      <c r="E70" t="inlineStr"/>
      <c r="F70" t="inlineStr">
        <is>
          <t>Triticale</t>
        </is>
      </c>
      <c r="G70" t="inlineStr"/>
      <c r="H70" t="inlineStr"/>
      <c r="I70" t="inlineStr"/>
    </row>
    <row r="71">
      <c r="A71" t="inlineStr">
        <is>
          <t>Triticale grain non-collecté</t>
        </is>
      </c>
      <c r="B71" t="inlineStr">
        <is>
          <t>Intra-consommations (feed)</t>
        </is>
      </c>
      <c r="C71" t="n">
        <v>568.321</v>
      </c>
      <c r="D71" t="n">
        <v>656.616</v>
      </c>
      <c r="E71" t="inlineStr"/>
      <c r="F71" t="inlineStr">
        <is>
          <t>Triticale</t>
        </is>
      </c>
      <c r="G71" t="inlineStr"/>
      <c r="H71" t="inlineStr"/>
      <c r="I71" t="inlineStr"/>
    </row>
    <row r="72">
      <c r="A72" t="inlineStr">
        <is>
          <t>Tourteaux</t>
        </is>
      </c>
      <c r="B72" t="inlineStr">
        <is>
          <t>Ca</t>
        </is>
      </c>
      <c r="C72" t="inlineStr"/>
      <c r="D72" t="n">
        <v>25</v>
      </c>
      <c r="E72" t="inlineStr"/>
      <c r="F72" t="inlineStr"/>
      <c r="G72" t="inlineStr"/>
      <c r="H72" t="inlineStr"/>
      <c r="I72" t="inlineStr"/>
    </row>
    <row r="73">
      <c r="A73" t="inlineStr">
        <is>
          <t>Tourteaux soja</t>
        </is>
      </c>
      <c r="B73" t="inlineStr">
        <is>
          <t>Palmip. gras</t>
        </is>
      </c>
      <c r="C73" t="n">
        <v>50</v>
      </c>
      <c r="D73" t="inlineStr"/>
      <c r="E73" t="inlineStr"/>
      <c r="F73" t="inlineStr"/>
      <c r="G73" t="inlineStr"/>
      <c r="H73" t="inlineStr"/>
      <c r="I73" t="inlineStr"/>
    </row>
    <row r="74">
      <c r="A74" t="inlineStr">
        <is>
          <t>Tourteaux soja</t>
        </is>
      </c>
      <c r="B74" t="inlineStr">
        <is>
          <t>Eq</t>
        </is>
      </c>
      <c r="C74" t="inlineStr"/>
      <c r="D74" t="n">
        <v>75</v>
      </c>
      <c r="E74" t="inlineStr"/>
      <c r="F74" t="inlineStr"/>
      <c r="G74" t="inlineStr"/>
      <c r="H74" t="inlineStr"/>
      <c r="I74" t="inlineStr"/>
    </row>
    <row r="75">
      <c r="A75" t="inlineStr">
        <is>
          <t>CP Cér</t>
        </is>
      </c>
      <c r="B75" t="inlineStr">
        <is>
          <t>Feed</t>
        </is>
      </c>
      <c r="C75" t="n">
        <v>3000</v>
      </c>
      <c r="D75" t="n">
        <v>5000</v>
      </c>
      <c r="E75" t="inlineStr"/>
      <c r="F75" t="inlineStr"/>
      <c r="G75" t="inlineStr"/>
      <c r="H75" t="inlineStr"/>
      <c r="I75" t="inlineStr"/>
    </row>
    <row r="76">
      <c r="A76" t="inlineStr">
        <is>
          <t>Pulpes de betterave</t>
        </is>
      </c>
      <c r="B76" t="inlineStr">
        <is>
          <t>Feed</t>
        </is>
      </c>
      <c r="C76" t="n">
        <v>900</v>
      </c>
      <c r="D76" t="n">
        <v>1000</v>
      </c>
      <c r="E76" t="inlineStr"/>
      <c r="F76" t="inlineStr"/>
      <c r="G76" t="inlineStr"/>
      <c r="H76" t="inlineStr"/>
      <c r="I76" t="inlineStr"/>
    </row>
    <row r="77">
      <c r="A77" t="inlineStr">
        <is>
          <t>Maïs grain non-collecté</t>
        </is>
      </c>
      <c r="B77" t="inlineStr">
        <is>
          <t>Palmip. gras intrac</t>
        </is>
      </c>
      <c r="C77" t="n">
        <v>200</v>
      </c>
      <c r="D77" t="inlineStr"/>
      <c r="E77" t="inlineStr"/>
      <c r="F77" t="inlineStr">
        <is>
          <t>Maïs</t>
        </is>
      </c>
      <c r="G77" t="inlineStr"/>
      <c r="H77" t="inlineStr"/>
      <c r="I77" t="inlineStr"/>
    </row>
    <row r="78">
      <c r="A78" t="inlineStr">
        <is>
          <t>CP liquide betterave</t>
        </is>
      </c>
      <c r="B78" t="inlineStr">
        <is>
          <t>Feed</t>
        </is>
      </c>
      <c r="C78" t="n">
        <v>150</v>
      </c>
      <c r="D78" t="n">
        <v>200</v>
      </c>
      <c r="E78" t="inlineStr"/>
      <c r="F78" t="inlineStr"/>
      <c r="G78" t="inlineStr"/>
      <c r="H78" t="inlineStr"/>
      <c r="I78" t="inlineStr"/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F3886"/>
  <sheetViews>
    <sheetView workbookViewId="0">
      <selection activeCell="A1" sqref="A1"/>
    </sheetView>
  </sheetViews>
  <sheetFormatPr baseColWidth="8" defaultRowHeight="15"/>
  <cols>
    <col width="20" customWidth="1" style="61" min="1" max="1"/>
    <col width="20" customWidth="1" style="61" min="2" max="2"/>
    <col width="20" customWidth="1" style="61" min="3" max="3"/>
    <col width="20" customWidth="1" style="61" min="4" max="4"/>
    <col width="20" customWidth="1" style="61" min="5" max="5"/>
    <col width="20" customWidth="1" style="61" min="6" max="6"/>
  </cols>
  <sheetData>
    <row r="1">
      <c r="A1" s="86" t="inlineStr">
        <is>
          <t>Origine</t>
        </is>
      </c>
      <c r="B1" s="86" t="inlineStr">
        <is>
          <t>Destination</t>
        </is>
      </c>
      <c r="C1" s="86" t="inlineStr">
        <is>
          <t>Valeur de sortie du modèle</t>
        </is>
      </c>
      <c r="D1" s="86" t="inlineStr">
        <is>
          <t>Borne inférieure des variables libres</t>
        </is>
      </c>
      <c r="E1" s="86" t="inlineStr">
        <is>
          <t>Borne supérieure des variables libres</t>
        </is>
      </c>
      <c r="F1" s="86" t="inlineStr">
        <is>
          <t>Type de donnée</t>
        </is>
      </c>
    </row>
    <row r="2">
      <c r="A2" t="inlineStr">
        <is>
          <t>Matières premières "concentrés"</t>
        </is>
      </c>
      <c r="B2" t="inlineStr">
        <is>
          <t>Feed</t>
        </is>
      </c>
      <c r="C2" t="n">
        <v>33900</v>
      </c>
      <c r="D2" t="inlineStr"/>
      <c r="E2" t="inlineStr"/>
      <c r="F2" t="inlineStr">
        <is>
          <t>Donnée calculée</t>
        </is>
      </c>
    </row>
    <row r="3">
      <c r="A3" t="inlineStr">
        <is>
          <t>Matières premières "concentrés"</t>
        </is>
      </c>
      <c r="B3" t="inlineStr">
        <is>
          <t>FAB</t>
        </is>
      </c>
      <c r="C3" t="n">
        <v>21400</v>
      </c>
      <c r="D3" t="inlineStr"/>
      <c r="E3" t="inlineStr"/>
      <c r="F3" t="inlineStr">
        <is>
          <t>Donnée collectée</t>
        </is>
      </c>
    </row>
    <row r="4">
      <c r="A4" t="inlineStr">
        <is>
          <t>Matières premières "concentrés"</t>
        </is>
      </c>
      <c r="B4" t="inlineStr">
        <is>
          <t>Aliments composés</t>
        </is>
      </c>
      <c r="C4" t="n">
        <v>20900</v>
      </c>
      <c r="D4" t="inlineStr"/>
      <c r="E4" t="inlineStr"/>
      <c r="F4" t="inlineStr">
        <is>
          <t>Donnée calculée</t>
        </is>
      </c>
    </row>
    <row r="5">
      <c r="A5" t="inlineStr">
        <is>
          <t>Matières premières "concentrés"</t>
        </is>
      </c>
      <c r="B5" t="inlineStr">
        <is>
          <t>Volailles FAB</t>
        </is>
      </c>
      <c r="C5" t="n">
        <v>8900</v>
      </c>
      <c r="D5" t="inlineStr"/>
      <c r="E5" t="inlineStr"/>
      <c r="F5" t="inlineStr">
        <is>
          <t>Donnée calculée</t>
        </is>
      </c>
    </row>
    <row r="6">
      <c r="A6" t="inlineStr">
        <is>
          <t>Matières premières "concentrés"</t>
        </is>
      </c>
      <c r="B6" t="inlineStr">
        <is>
          <t>Vol ch FAB</t>
        </is>
      </c>
      <c r="C6" t="n">
        <v>5370</v>
      </c>
      <c r="D6" t="inlineStr"/>
      <c r="E6" t="inlineStr"/>
      <c r="F6" t="inlineStr">
        <is>
          <t>Donnée collectée</t>
        </is>
      </c>
    </row>
    <row r="7">
      <c r="A7" t="inlineStr">
        <is>
          <t>Matières premières "concentrés"</t>
        </is>
      </c>
      <c r="B7" t="inlineStr">
        <is>
          <t>Vol po FAB</t>
        </is>
      </c>
      <c r="C7" t="n">
        <v>2410</v>
      </c>
      <c r="D7" t="inlineStr"/>
      <c r="E7" t="inlineStr"/>
      <c r="F7" t="inlineStr">
        <is>
          <t>Donnée collectée</t>
        </is>
      </c>
    </row>
    <row r="8">
      <c r="A8" t="inlineStr">
        <is>
          <t>Matières premières "concentrés"</t>
        </is>
      </c>
      <c r="B8" t="inlineStr">
        <is>
          <t>Palmip. gras FAB</t>
        </is>
      </c>
      <c r="C8" t="n">
        <v>1110</v>
      </c>
      <c r="D8" t="inlineStr"/>
      <c r="E8" t="inlineStr"/>
      <c r="F8" t="inlineStr">
        <is>
          <t>Donnée collectée</t>
        </is>
      </c>
    </row>
    <row r="9">
      <c r="A9" t="inlineStr">
        <is>
          <t>Matières premières "concentrés"</t>
        </is>
      </c>
      <c r="B9" t="inlineStr">
        <is>
          <t>Ovins + Ca FAB</t>
        </is>
      </c>
      <c r="C9" t="n">
        <v>666</v>
      </c>
      <c r="D9" t="inlineStr"/>
      <c r="E9" t="inlineStr"/>
      <c r="F9" t="inlineStr">
        <is>
          <t>Donnée collectée</t>
        </is>
      </c>
    </row>
    <row r="10">
      <c r="A10" t="inlineStr">
        <is>
          <t>Matières premières "concentrés"</t>
        </is>
      </c>
      <c r="B10" t="inlineStr">
        <is>
          <t>Ovins FAB</t>
        </is>
      </c>
      <c r="C10" t="n">
        <v>429</v>
      </c>
      <c r="D10" t="inlineStr"/>
      <c r="E10" t="inlineStr"/>
      <c r="F10" t="inlineStr">
        <is>
          <t>Donnée collectée</t>
        </is>
      </c>
    </row>
    <row r="11">
      <c r="A11" t="inlineStr">
        <is>
          <t>Matières premières "concentrés"</t>
        </is>
      </c>
      <c r="B11" t="inlineStr">
        <is>
          <t>OL FAB</t>
        </is>
      </c>
      <c r="C11" t="n">
        <v>134</v>
      </c>
      <c r="D11" t="n">
        <v>138</v>
      </c>
      <c r="E11" t="n">
        <v>138</v>
      </c>
      <c r="F11" t="inlineStr">
        <is>
          <t>Donnée calculée</t>
        </is>
      </c>
    </row>
    <row r="12">
      <c r="A12" t="inlineStr">
        <is>
          <t>Matières premières "concentrés"</t>
        </is>
      </c>
      <c r="B12" t="inlineStr">
        <is>
          <t>OV FAB</t>
        </is>
      </c>
      <c r="C12" t="n">
        <v>294</v>
      </c>
      <c r="D12" t="n">
        <v>291</v>
      </c>
      <c r="E12" t="n">
        <v>291</v>
      </c>
      <c r="F12" t="inlineStr">
        <is>
          <t>Donnée calculée</t>
        </is>
      </c>
    </row>
    <row r="13">
      <c r="A13" t="inlineStr">
        <is>
          <t>Matières premières "concentrés"</t>
        </is>
      </c>
      <c r="B13" t="inlineStr">
        <is>
          <t>Ca FAB</t>
        </is>
      </c>
      <c r="C13" t="n">
        <v>238</v>
      </c>
      <c r="D13" t="inlineStr"/>
      <c r="E13" t="inlineStr"/>
      <c r="F13" t="inlineStr">
        <is>
          <t>Donnée collectée</t>
        </is>
      </c>
    </row>
    <row r="14">
      <c r="A14" t="inlineStr">
        <is>
          <t>Matières premières "concentrés"</t>
        </is>
      </c>
      <c r="B14" t="inlineStr">
        <is>
          <t>Lap FAB</t>
        </is>
      </c>
      <c r="C14" t="n">
        <v>365</v>
      </c>
      <c r="D14" t="inlineStr"/>
      <c r="E14" t="inlineStr"/>
      <c r="F14" t="inlineStr">
        <is>
          <t>Donnée collectée</t>
        </is>
      </c>
    </row>
    <row r="15">
      <c r="A15" t="inlineStr">
        <is>
          <t>Matières premières "concentrés"</t>
        </is>
      </c>
      <c r="B15" t="inlineStr">
        <is>
          <t>Eq FAB</t>
        </is>
      </c>
      <c r="C15" t="n">
        <v>266</v>
      </c>
      <c r="D15" t="inlineStr"/>
      <c r="E15" t="inlineStr"/>
      <c r="F15" t="inlineStr">
        <is>
          <t>Donnée collectée</t>
        </is>
      </c>
    </row>
    <row r="16">
      <c r="A16" t="inlineStr">
        <is>
          <t>Matières premières "concentrés"</t>
        </is>
      </c>
      <c r="B16" t="inlineStr">
        <is>
          <t>Aliments complets</t>
        </is>
      </c>
      <c r="C16" t="n">
        <v>7560</v>
      </c>
      <c r="D16" t="inlineStr"/>
      <c r="E16" t="inlineStr"/>
      <c r="F16" t="inlineStr">
        <is>
          <t>Donnée calculée</t>
        </is>
      </c>
    </row>
    <row r="17">
      <c r="A17" t="inlineStr">
        <is>
          <t>Matières premières "concentrés"</t>
        </is>
      </c>
      <c r="B17" t="inlineStr">
        <is>
          <t>Bovins FAB complets</t>
        </is>
      </c>
      <c r="C17" t="n">
        <v>3080</v>
      </c>
      <c r="D17" t="inlineStr"/>
      <c r="E17" t="inlineStr"/>
      <c r="F17" t="inlineStr">
        <is>
          <t>Donnée calculée</t>
        </is>
      </c>
    </row>
    <row r="18">
      <c r="A18" t="inlineStr">
        <is>
          <t>Matières premières "concentrés"</t>
        </is>
      </c>
      <c r="B18" t="inlineStr">
        <is>
          <t>BL FAB complets</t>
        </is>
      </c>
      <c r="C18" t="n">
        <v>1940</v>
      </c>
      <c r="D18" t="inlineStr"/>
      <c r="E18" t="inlineStr"/>
      <c r="F18" t="inlineStr">
        <is>
          <t>Donnée collectée</t>
        </is>
      </c>
    </row>
    <row r="19">
      <c r="A19" t="inlineStr">
        <is>
          <t>Matières premières "concentrés"</t>
        </is>
      </c>
      <c r="B19" t="inlineStr">
        <is>
          <t>BV FAB complets</t>
        </is>
      </c>
      <c r="C19" t="n">
        <v>1140</v>
      </c>
      <c r="D19" t="inlineStr"/>
      <c r="E19" t="inlineStr"/>
      <c r="F19" t="inlineStr">
        <is>
          <t>Donnée collectée</t>
        </is>
      </c>
    </row>
    <row r="20">
      <c r="A20" t="inlineStr">
        <is>
          <t>Matières premières "concentrés"</t>
        </is>
      </c>
      <c r="B20" t="inlineStr">
        <is>
          <t>Pc FAB complets</t>
        </is>
      </c>
      <c r="C20" t="n">
        <v>4480</v>
      </c>
      <c r="D20" t="inlineStr"/>
      <c r="E20" t="inlineStr"/>
      <c r="F20" t="inlineStr">
        <is>
          <t>Donnée collectée</t>
        </is>
      </c>
    </row>
    <row r="21">
      <c r="A21" t="inlineStr">
        <is>
          <t>Matières premières "concentrés"</t>
        </is>
      </c>
      <c r="B21" t="inlineStr">
        <is>
          <t>Pc pclets FAB</t>
        </is>
      </c>
      <c r="C21" t="n">
        <v>940</v>
      </c>
      <c r="D21" t="inlineStr"/>
      <c r="E21" t="inlineStr"/>
      <c r="F21" t="inlineStr">
        <is>
          <t>Donnée collectée</t>
        </is>
      </c>
    </row>
    <row r="22">
      <c r="A22" t="inlineStr">
        <is>
          <t>Matières premières "concentrés"</t>
        </is>
      </c>
      <c r="B22" t="inlineStr">
        <is>
          <t>Pc engrais FAB complets</t>
        </is>
      </c>
      <c r="C22" t="n">
        <v>2630</v>
      </c>
      <c r="D22" t="inlineStr"/>
      <c r="E22" t="inlineStr"/>
      <c r="F22" t="inlineStr">
        <is>
          <t>Donnée collectée</t>
        </is>
      </c>
    </row>
    <row r="23">
      <c r="A23" t="inlineStr">
        <is>
          <t>Matières premières "concentrés"</t>
        </is>
      </c>
      <c r="B23" t="inlineStr">
        <is>
          <t>Pc truies FAB</t>
        </is>
      </c>
      <c r="C23" t="n">
        <v>907</v>
      </c>
      <c r="D23" t="inlineStr"/>
      <c r="E23" t="inlineStr"/>
      <c r="F23" t="inlineStr">
        <is>
          <t>Donnée collectée</t>
        </is>
      </c>
    </row>
    <row r="24">
      <c r="A24" t="inlineStr">
        <is>
          <t>Matières premières "concentrés"</t>
        </is>
      </c>
      <c r="B24" t="inlineStr">
        <is>
          <t>Aliments complémentaires</t>
        </is>
      </c>
      <c r="C24" t="n">
        <v>3130</v>
      </c>
      <c r="D24" t="inlineStr"/>
      <c r="E24" t="inlineStr"/>
      <c r="F24" t="inlineStr">
        <is>
          <t>Donnée calculée</t>
        </is>
      </c>
    </row>
    <row r="25">
      <c r="A25" t="inlineStr">
        <is>
          <t>Matières premières "concentrés"</t>
        </is>
      </c>
      <c r="B25" t="inlineStr">
        <is>
          <t>Bovins FAB ctaire</t>
        </is>
      </c>
      <c r="C25" t="n">
        <v>2440</v>
      </c>
      <c r="D25" t="inlineStr"/>
      <c r="E25" t="inlineStr"/>
      <c r="F25" t="inlineStr">
        <is>
          <t>Donnée calculée</t>
        </is>
      </c>
    </row>
    <row r="26">
      <c r="A26" t="inlineStr">
        <is>
          <t>Matières premières "concentrés"</t>
        </is>
      </c>
      <c r="B26" t="inlineStr">
        <is>
          <t>BL FAB ctaire</t>
        </is>
      </c>
      <c r="C26" t="n">
        <v>1860</v>
      </c>
      <c r="D26" t="inlineStr"/>
      <c r="E26" t="inlineStr"/>
      <c r="F26" t="inlineStr">
        <is>
          <t>Donnée collectée</t>
        </is>
      </c>
    </row>
    <row r="27">
      <c r="A27" t="inlineStr">
        <is>
          <t>Matières premières "concentrés"</t>
        </is>
      </c>
      <c r="B27" t="inlineStr">
        <is>
          <t>BV FAB ctaire</t>
        </is>
      </c>
      <c r="C27" t="n">
        <v>577</v>
      </c>
      <c r="D27" t="inlineStr"/>
      <c r="E27" t="inlineStr"/>
      <c r="F27" t="inlineStr">
        <is>
          <t>Donnée collectée</t>
        </is>
      </c>
    </row>
    <row r="28">
      <c r="A28" t="inlineStr">
        <is>
          <t>Matières premières "concentrés"</t>
        </is>
      </c>
      <c r="B28" t="inlineStr">
        <is>
          <t>Pc engrais FAB ctaire</t>
        </is>
      </c>
      <c r="C28" t="n">
        <v>696</v>
      </c>
      <c r="D28" t="inlineStr"/>
      <c r="E28" t="inlineStr"/>
      <c r="F28" t="inlineStr">
        <is>
          <t>Donnée collectée</t>
        </is>
      </c>
    </row>
    <row r="29">
      <c r="A29" t="inlineStr">
        <is>
          <t>Matières premières "concentrés"</t>
        </is>
      </c>
      <c r="B29" t="inlineStr">
        <is>
          <t>Autres FAB</t>
        </is>
      </c>
      <c r="C29" t="n">
        <v>664</v>
      </c>
      <c r="D29" t="inlineStr"/>
      <c r="E29" t="inlineStr"/>
      <c r="F29" t="inlineStr">
        <is>
          <t>Donnée collectée</t>
        </is>
      </c>
    </row>
    <row r="30">
      <c r="A30" t="inlineStr">
        <is>
          <t>Matières premières "concentrés"</t>
        </is>
      </c>
      <c r="B30" t="inlineStr">
        <is>
          <t>Poissons FAB</t>
        </is>
      </c>
      <c r="C30" t="n">
        <v>149</v>
      </c>
      <c r="D30" t="inlineStr"/>
      <c r="E30" t="inlineStr"/>
      <c r="F30" t="inlineStr">
        <is>
          <t>Donnée collectée</t>
        </is>
      </c>
    </row>
    <row r="31">
      <c r="A31" t="inlineStr">
        <is>
          <t>Matières premières "concentrés"</t>
        </is>
      </c>
      <c r="B31" t="inlineStr">
        <is>
          <t>Divers FAB</t>
        </is>
      </c>
      <c r="C31" t="n">
        <v>249</v>
      </c>
      <c r="D31" t="inlineStr"/>
      <c r="E31" t="inlineStr"/>
      <c r="F31" t="inlineStr">
        <is>
          <t>Donnée calculée</t>
        </is>
      </c>
    </row>
    <row r="32">
      <c r="A32" t="inlineStr">
        <is>
          <t>Matières premières "concentrés"</t>
        </is>
      </c>
      <c r="B32" t="inlineStr">
        <is>
          <t>Alimentation animale rente (EA)</t>
        </is>
      </c>
      <c r="C32" t="n">
        <v>12400</v>
      </c>
      <c r="D32" t="inlineStr"/>
      <c r="E32" t="inlineStr"/>
      <c r="F32" t="inlineStr">
        <is>
          <t>Donnée calculée</t>
        </is>
      </c>
    </row>
    <row r="33">
      <c r="A33" t="inlineStr">
        <is>
          <t>Matières premières "concentrés"</t>
        </is>
      </c>
      <c r="B33" t="inlineStr">
        <is>
          <t>Direct élevage</t>
        </is>
      </c>
      <c r="C33" t="n">
        <v>4330</v>
      </c>
      <c r="D33" t="n">
        <v>4410</v>
      </c>
      <c r="E33" t="n">
        <v>4410</v>
      </c>
      <c r="F33" t="inlineStr">
        <is>
          <t>Donnée calculée</t>
        </is>
      </c>
    </row>
    <row r="34">
      <c r="A34" t="inlineStr">
        <is>
          <t>Matières premières "concentrés"</t>
        </is>
      </c>
      <c r="B34" t="inlineStr">
        <is>
          <t>Bovins dir</t>
        </is>
      </c>
      <c r="C34" t="n">
        <v>3050</v>
      </c>
      <c r="D34" t="n">
        <v>2480</v>
      </c>
      <c r="E34" t="n">
        <v>2480</v>
      </c>
      <c r="F34" t="inlineStr">
        <is>
          <t>Donnée calculée</t>
        </is>
      </c>
    </row>
    <row r="35">
      <c r="A35" t="inlineStr">
        <is>
          <t>Matières premières "concentrés"</t>
        </is>
      </c>
      <c r="B35" t="inlineStr">
        <is>
          <t>BL dir</t>
        </is>
      </c>
      <c r="C35" t="n">
        <v>2660</v>
      </c>
      <c r="D35" t="n">
        <v>2130</v>
      </c>
      <c r="E35" t="n">
        <v>2140</v>
      </c>
      <c r="F35" t="inlineStr">
        <is>
          <t>Donnée calculée</t>
        </is>
      </c>
    </row>
    <row r="36">
      <c r="A36" t="inlineStr">
        <is>
          <t>Matières premières "concentrés"</t>
        </is>
      </c>
      <c r="B36" t="inlineStr">
        <is>
          <t>BV dir</t>
        </is>
      </c>
      <c r="C36" t="n">
        <v>2120</v>
      </c>
      <c r="D36" t="n">
        <v>420</v>
      </c>
      <c r="E36" t="n">
        <v>421</v>
      </c>
      <c r="F36" t="inlineStr">
        <is>
          <t>Donnée calculée</t>
        </is>
      </c>
    </row>
    <row r="37">
      <c r="A37" t="inlineStr">
        <is>
          <t>Matières premières "concentrés"</t>
        </is>
      </c>
      <c r="B37" t="inlineStr">
        <is>
          <t>Ovins dir</t>
        </is>
      </c>
      <c r="C37" t="n">
        <v>62.7</v>
      </c>
      <c r="D37" t="n">
        <v>70.90000000000001</v>
      </c>
      <c r="E37" t="n">
        <v>71.2</v>
      </c>
      <c r="F37" t="inlineStr">
        <is>
          <t>Donnée calculée</t>
        </is>
      </c>
    </row>
    <row r="38">
      <c r="A38" t="inlineStr">
        <is>
          <t>Matières premières "concentrés"</t>
        </is>
      </c>
      <c r="B38" t="inlineStr">
        <is>
          <t>OL dir</t>
        </is>
      </c>
      <c r="C38" t="n">
        <v>32.1</v>
      </c>
      <c r="D38" t="n">
        <v>35.7</v>
      </c>
      <c r="E38" t="n">
        <v>36</v>
      </c>
      <c r="F38" t="inlineStr">
        <is>
          <t>Donnée calculée</t>
        </is>
      </c>
    </row>
    <row r="39">
      <c r="A39" t="inlineStr">
        <is>
          <t>Matières premières "concentrés"</t>
        </is>
      </c>
      <c r="B39" t="inlineStr">
        <is>
          <t>OV dir</t>
        </is>
      </c>
      <c r="C39" t="n">
        <v>30.6</v>
      </c>
      <c r="D39" t="n">
        <v>34.9</v>
      </c>
      <c r="E39" t="n">
        <v>35.2</v>
      </c>
      <c r="F39" t="inlineStr">
        <is>
          <t>Donnée calculée</t>
        </is>
      </c>
    </row>
    <row r="40">
      <c r="A40" t="inlineStr">
        <is>
          <t>Matières premières "concentrés"</t>
        </is>
      </c>
      <c r="B40" t="inlineStr">
        <is>
          <t>Ca dir</t>
        </is>
      </c>
      <c r="C40" t="n">
        <v>209</v>
      </c>
      <c r="D40" t="inlineStr"/>
      <c r="E40" t="inlineStr"/>
      <c r="F40" t="inlineStr">
        <is>
          <t>Donnée calculée</t>
        </is>
      </c>
    </row>
    <row r="41">
      <c r="A41" t="inlineStr">
        <is>
          <t>Matières premières "concentrés"</t>
        </is>
      </c>
      <c r="B41" t="inlineStr">
        <is>
          <t>Eq dir</t>
        </is>
      </c>
      <c r="C41" t="n">
        <v>19.1</v>
      </c>
      <c r="D41" t="n">
        <v>19</v>
      </c>
      <c r="E41" t="n">
        <v>19.1</v>
      </c>
      <c r="F41" t="inlineStr">
        <is>
          <t>Donnée calculée</t>
        </is>
      </c>
    </row>
    <row r="42">
      <c r="A42" t="inlineStr">
        <is>
          <t>Matières premières "concentrés"</t>
        </is>
      </c>
      <c r="B42" t="inlineStr">
        <is>
          <t>Lap dir</t>
        </is>
      </c>
      <c r="C42" t="n">
        <v>0.06</v>
      </c>
      <c r="D42" t="n">
        <v>0</v>
      </c>
      <c r="E42" t="n">
        <v>0.05</v>
      </c>
      <c r="F42" t="inlineStr">
        <is>
          <t>Donnée calculée</t>
        </is>
      </c>
    </row>
    <row r="43">
      <c r="A43" t="inlineStr">
        <is>
          <t>Matières premières "concentrés"</t>
        </is>
      </c>
      <c r="B43" t="inlineStr">
        <is>
          <t>Pc dir</t>
        </is>
      </c>
      <c r="C43" t="n">
        <v>273</v>
      </c>
      <c r="D43" t="n">
        <v>342</v>
      </c>
      <c r="E43" t="n">
        <v>342</v>
      </c>
      <c r="F43" t="inlineStr">
        <is>
          <t>Donnée calculée</t>
        </is>
      </c>
    </row>
    <row r="44">
      <c r="A44" t="inlineStr">
        <is>
          <t>Matières premières "concentrés"</t>
        </is>
      </c>
      <c r="B44" t="inlineStr">
        <is>
          <t>Pc engrais dir</t>
        </is>
      </c>
      <c r="C44" t="n">
        <v>246</v>
      </c>
      <c r="D44" t="n">
        <v>314</v>
      </c>
      <c r="E44" t="n">
        <v>314</v>
      </c>
      <c r="F44" t="inlineStr">
        <is>
          <t>Donnée calculée</t>
        </is>
      </c>
    </row>
    <row r="45">
      <c r="A45" t="inlineStr">
        <is>
          <t>Matières premières "concentrés"</t>
        </is>
      </c>
      <c r="B45" t="inlineStr">
        <is>
          <t>Pc truies dir</t>
        </is>
      </c>
      <c r="C45" t="n">
        <v>27.6</v>
      </c>
      <c r="D45" t="n">
        <v>27.9</v>
      </c>
      <c r="E45" t="n">
        <v>27.9</v>
      </c>
      <c r="F45" t="inlineStr">
        <is>
          <t>Donnée calculée</t>
        </is>
      </c>
    </row>
    <row r="46">
      <c r="A46" t="inlineStr">
        <is>
          <t>Matières premières "concentrés"</t>
        </is>
      </c>
      <c r="B46" t="inlineStr">
        <is>
          <t>Volailles dir</t>
        </is>
      </c>
      <c r="C46" t="n">
        <v>886</v>
      </c>
      <c r="D46" t="n">
        <v>1290</v>
      </c>
      <c r="E46" t="n">
        <v>1290</v>
      </c>
      <c r="F46" t="inlineStr">
        <is>
          <t>Donnée calculée</t>
        </is>
      </c>
    </row>
    <row r="47">
      <c r="A47" t="inlineStr">
        <is>
          <t>Matières premières "concentrés"</t>
        </is>
      </c>
      <c r="B47" t="inlineStr">
        <is>
          <t>Vol ch dir</t>
        </is>
      </c>
      <c r="C47" t="n">
        <v>136</v>
      </c>
      <c r="D47" t="n">
        <v>135</v>
      </c>
      <c r="E47" t="n">
        <v>135</v>
      </c>
      <c r="F47" t="inlineStr">
        <is>
          <t>Donnée calculée</t>
        </is>
      </c>
    </row>
    <row r="48">
      <c r="A48" t="inlineStr">
        <is>
          <t>Matières premières "concentrés"</t>
        </is>
      </c>
      <c r="B48" t="inlineStr">
        <is>
          <t>Vol po dir</t>
        </is>
      </c>
      <c r="C48" t="n">
        <v>164</v>
      </c>
      <c r="D48" t="n">
        <v>164</v>
      </c>
      <c r="E48" t="n">
        <v>164</v>
      </c>
      <c r="F48" t="inlineStr">
        <is>
          <t>Donnée calculée</t>
        </is>
      </c>
    </row>
    <row r="49">
      <c r="A49" t="inlineStr">
        <is>
          <t>Matières premières "concentrés"</t>
        </is>
      </c>
      <c r="B49" t="inlineStr">
        <is>
          <t>Palmip. gras dir</t>
        </is>
      </c>
      <c r="C49" t="n">
        <v>587</v>
      </c>
      <c r="D49" t="n">
        <v>572</v>
      </c>
      <c r="E49" t="n">
        <v>573</v>
      </c>
      <c r="F49" t="inlineStr">
        <is>
          <t>Donnée calculée</t>
        </is>
      </c>
    </row>
    <row r="50">
      <c r="A50" t="inlineStr">
        <is>
          <t>Matières premières "concentrés"</t>
        </is>
      </c>
      <c r="B50" t="inlineStr">
        <is>
          <t>Intra-consommations (feed)</t>
        </is>
      </c>
      <c r="C50" t="n">
        <v>8040</v>
      </c>
      <c r="D50" t="n">
        <v>7960</v>
      </c>
      <c r="E50" t="n">
        <v>7960</v>
      </c>
      <c r="F50" t="inlineStr">
        <is>
          <t>Donnée calculée</t>
        </is>
      </c>
    </row>
    <row r="51">
      <c r="A51" t="inlineStr">
        <is>
          <t>Matières premières "concentrés"</t>
        </is>
      </c>
      <c r="B51" t="inlineStr">
        <is>
          <t>Bovins intrac</t>
        </is>
      </c>
      <c r="C51" t="n">
        <v>4140</v>
      </c>
      <c r="D51" t="n">
        <v>4050</v>
      </c>
      <c r="E51" t="n">
        <v>4050</v>
      </c>
      <c r="F51" t="inlineStr">
        <is>
          <t>Donnée calculée</t>
        </is>
      </c>
    </row>
    <row r="52">
      <c r="A52" t="inlineStr">
        <is>
          <t>Matières premières "concentrés"</t>
        </is>
      </c>
      <c r="B52" t="inlineStr">
        <is>
          <t>BL intrac</t>
        </is>
      </c>
      <c r="C52" t="n">
        <v>2310</v>
      </c>
      <c r="D52" t="n">
        <v>2260</v>
      </c>
      <c r="E52" t="n">
        <v>2270</v>
      </c>
      <c r="F52" t="inlineStr">
        <is>
          <t>Donnée calculée</t>
        </is>
      </c>
    </row>
    <row r="53">
      <c r="A53" t="inlineStr">
        <is>
          <t>Matières premières "concentrés"</t>
        </is>
      </c>
      <c r="B53" t="inlineStr">
        <is>
          <t>BV intrac</t>
        </is>
      </c>
      <c r="C53" t="n">
        <v>1830</v>
      </c>
      <c r="D53" t="n">
        <v>1760</v>
      </c>
      <c r="E53" t="n">
        <v>1760</v>
      </c>
      <c r="F53" t="inlineStr">
        <is>
          <t>Donnée calculée</t>
        </is>
      </c>
    </row>
    <row r="54">
      <c r="A54" t="inlineStr">
        <is>
          <t>Matières premières "concentrés"</t>
        </is>
      </c>
      <c r="B54" t="inlineStr">
        <is>
          <t>Ovins intrac</t>
        </is>
      </c>
      <c r="C54" t="n">
        <v>294</v>
      </c>
      <c r="D54" t="n">
        <v>294</v>
      </c>
      <c r="E54" t="n">
        <v>294</v>
      </c>
      <c r="F54" t="inlineStr">
        <is>
          <t>Donnée calculée</t>
        </is>
      </c>
    </row>
    <row r="55">
      <c r="A55" t="inlineStr">
        <is>
          <t>Matières premières "concentrés"</t>
        </is>
      </c>
      <c r="B55" t="inlineStr">
        <is>
          <t>OL intrac</t>
        </is>
      </c>
      <c r="C55" t="n">
        <v>108</v>
      </c>
      <c r="D55" t="n">
        <v>108</v>
      </c>
      <c r="E55" t="n">
        <v>108</v>
      </c>
      <c r="F55" t="inlineStr">
        <is>
          <t>Donnée calculée</t>
        </is>
      </c>
    </row>
    <row r="56">
      <c r="A56" t="inlineStr">
        <is>
          <t>Matières premières "concentrés"</t>
        </is>
      </c>
      <c r="B56" t="inlineStr">
        <is>
          <t>OV intrac</t>
        </is>
      </c>
      <c r="C56" t="n">
        <v>186</v>
      </c>
      <c r="D56" t="n">
        <v>186</v>
      </c>
      <c r="E56" t="n">
        <v>186</v>
      </c>
      <c r="F56" t="inlineStr">
        <is>
          <t>Donnée calculée</t>
        </is>
      </c>
    </row>
    <row r="57">
      <c r="A57" t="inlineStr">
        <is>
          <t>Matières premières "concentrés"</t>
        </is>
      </c>
      <c r="B57" t="inlineStr">
        <is>
          <t>Ca intrac</t>
        </is>
      </c>
      <c r="C57" t="n">
        <v>109</v>
      </c>
      <c r="D57" t="inlineStr"/>
      <c r="E57" t="inlineStr"/>
      <c r="F57" t="inlineStr">
        <is>
          <t>Donnée calculée</t>
        </is>
      </c>
    </row>
    <row r="58">
      <c r="A58" t="inlineStr">
        <is>
          <t>Matières premières "concentrés"</t>
        </is>
      </c>
      <c r="B58" t="inlineStr">
        <is>
          <t>Eq intrac</t>
        </is>
      </c>
      <c r="C58" t="n">
        <v>18.6</v>
      </c>
      <c r="D58" t="n">
        <v>18.6</v>
      </c>
      <c r="E58" t="n">
        <v>18.7</v>
      </c>
      <c r="F58" t="inlineStr">
        <is>
          <t>Donnée calculée</t>
        </is>
      </c>
    </row>
    <row r="59">
      <c r="A59" t="inlineStr">
        <is>
          <t>Matières premières "concentrés"</t>
        </is>
      </c>
      <c r="B59" t="inlineStr">
        <is>
          <t>Lap intrac</t>
        </is>
      </c>
      <c r="C59" t="n">
        <v>21.9</v>
      </c>
      <c r="D59" t="n">
        <v>21.9</v>
      </c>
      <c r="E59" t="n">
        <v>21.9</v>
      </c>
      <c r="F59" t="inlineStr">
        <is>
          <t>Donnée calculée</t>
        </is>
      </c>
    </row>
    <row r="60">
      <c r="A60" t="inlineStr">
        <is>
          <t>Matières premières "concentrés"</t>
        </is>
      </c>
      <c r="B60" t="inlineStr">
        <is>
          <t>Pc intrac</t>
        </is>
      </c>
      <c r="C60" t="n">
        <v>2060</v>
      </c>
      <c r="D60" t="n">
        <v>1990</v>
      </c>
      <c r="E60" t="n">
        <v>1990</v>
      </c>
      <c r="F60" t="inlineStr">
        <is>
          <t>Donnée calculée</t>
        </is>
      </c>
    </row>
    <row r="61">
      <c r="A61" t="inlineStr">
        <is>
          <t>Matières premières "concentrés"</t>
        </is>
      </c>
      <c r="B61" t="inlineStr">
        <is>
          <t>Pc engrais intrac</t>
        </is>
      </c>
      <c r="C61" t="n">
        <v>1730</v>
      </c>
      <c r="D61" t="n">
        <v>1660</v>
      </c>
      <c r="E61" t="n">
        <v>1660</v>
      </c>
      <c r="F61" t="inlineStr">
        <is>
          <t>Donnée calculée</t>
        </is>
      </c>
    </row>
    <row r="62">
      <c r="A62" t="inlineStr">
        <is>
          <t>Matières premières "concentrés"</t>
        </is>
      </c>
      <c r="B62" t="inlineStr">
        <is>
          <t>Pc truies intrac</t>
        </is>
      </c>
      <c r="C62" t="n">
        <v>333</v>
      </c>
      <c r="D62" t="n">
        <v>332</v>
      </c>
      <c r="E62" t="n">
        <v>332</v>
      </c>
      <c r="F62" t="inlineStr">
        <is>
          <t>Donnée calculée</t>
        </is>
      </c>
    </row>
    <row r="63">
      <c r="A63" t="inlineStr">
        <is>
          <t>Matières premières "concentrés"</t>
        </is>
      </c>
      <c r="B63" t="inlineStr">
        <is>
          <t>Volailles intrac</t>
        </is>
      </c>
      <c r="C63" t="n">
        <v>1390</v>
      </c>
      <c r="D63" t="n">
        <v>1410</v>
      </c>
      <c r="E63" t="n">
        <v>1410</v>
      </c>
      <c r="F63" t="inlineStr">
        <is>
          <t>Donnée calculée</t>
        </is>
      </c>
    </row>
    <row r="64">
      <c r="A64" t="inlineStr">
        <is>
          <t>Matières premières "concentrés"</t>
        </is>
      </c>
      <c r="B64" t="inlineStr">
        <is>
          <t>Vol ch intrac</t>
        </is>
      </c>
      <c r="C64" t="n">
        <v>437</v>
      </c>
      <c r="D64" t="n">
        <v>437</v>
      </c>
      <c r="E64" t="n">
        <v>437</v>
      </c>
      <c r="F64" t="inlineStr">
        <is>
          <t>Donnée calculée</t>
        </is>
      </c>
    </row>
    <row r="65">
      <c r="A65" t="inlineStr">
        <is>
          <t>Matières premières "concentrés"</t>
        </is>
      </c>
      <c r="B65" t="inlineStr">
        <is>
          <t>Vol po intrac</t>
        </is>
      </c>
      <c r="C65" t="n">
        <v>604</v>
      </c>
      <c r="D65" t="n">
        <v>604</v>
      </c>
      <c r="E65" t="n">
        <v>604</v>
      </c>
      <c r="F65" t="inlineStr">
        <is>
          <t>Donnée calculée</t>
        </is>
      </c>
    </row>
    <row r="66">
      <c r="A66" t="inlineStr">
        <is>
          <t>Matières premières "concentrés"</t>
        </is>
      </c>
      <c r="B66" t="inlineStr">
        <is>
          <t>Palmip. gras intrac</t>
        </is>
      </c>
      <c r="C66" t="n">
        <v>352</v>
      </c>
      <c r="D66" t="n">
        <v>365</v>
      </c>
      <c r="E66" t="n">
        <v>367</v>
      </c>
      <c r="F66" t="inlineStr">
        <is>
          <t>Donnée calculée</t>
        </is>
      </c>
    </row>
    <row r="67">
      <c r="A67" t="inlineStr">
        <is>
          <t>Matières premières "concentrés"</t>
        </is>
      </c>
      <c r="B67" t="inlineStr">
        <is>
          <t>Bovins FAB</t>
        </is>
      </c>
      <c r="C67" t="n">
        <v>5520</v>
      </c>
      <c r="D67" t="inlineStr"/>
      <c r="E67" t="inlineStr"/>
      <c r="F67" t="inlineStr">
        <is>
          <t>Donnée calculée</t>
        </is>
      </c>
    </row>
    <row r="68">
      <c r="A68" t="inlineStr">
        <is>
          <t>Matières premières "concentrés"</t>
        </is>
      </c>
      <c r="B68" t="inlineStr">
        <is>
          <t>Herbivores</t>
        </is>
      </c>
      <c r="C68" t="n">
        <v>14600</v>
      </c>
      <c r="D68" t="inlineStr"/>
      <c r="E68" t="inlineStr"/>
      <c r="F68" t="inlineStr">
        <is>
          <t>Donnée calculée</t>
        </is>
      </c>
    </row>
    <row r="69">
      <c r="A69" t="inlineStr">
        <is>
          <t>Matières premières "concentrés"</t>
        </is>
      </c>
      <c r="B69" t="inlineStr">
        <is>
          <t>Bovins</t>
        </is>
      </c>
      <c r="C69" t="n">
        <v>12100</v>
      </c>
      <c r="D69" t="inlineStr"/>
      <c r="E69" t="inlineStr"/>
      <c r="F69" t="inlineStr">
        <is>
          <t>Donnée collectée</t>
        </is>
      </c>
    </row>
    <row r="70">
      <c r="A70" t="inlineStr">
        <is>
          <t>Matières premières "concentrés"</t>
        </is>
      </c>
      <c r="B70" t="inlineStr">
        <is>
          <t>BL</t>
        </is>
      </c>
      <c r="C70" t="n">
        <v>8200</v>
      </c>
      <c r="D70" t="inlineStr"/>
      <c r="E70" t="inlineStr"/>
      <c r="F70" t="inlineStr">
        <is>
          <t>Donnée collectée</t>
        </is>
      </c>
    </row>
    <row r="71">
      <c r="A71" t="inlineStr">
        <is>
          <t>Matières premières "concentrés"</t>
        </is>
      </c>
      <c r="B71" t="inlineStr">
        <is>
          <t>BL FAB</t>
        </is>
      </c>
      <c r="C71" t="n">
        <v>3800</v>
      </c>
      <c r="D71" t="inlineStr"/>
      <c r="E71" t="inlineStr"/>
      <c r="F71" t="inlineStr">
        <is>
          <t>Donnée calculée</t>
        </is>
      </c>
    </row>
    <row r="72">
      <c r="A72" t="inlineStr">
        <is>
          <t>Matières premières "concentrés"</t>
        </is>
      </c>
      <c r="B72" t="inlineStr">
        <is>
          <t>BV</t>
        </is>
      </c>
      <c r="C72" t="n">
        <v>3900</v>
      </c>
      <c r="D72" t="inlineStr"/>
      <c r="E72" t="inlineStr"/>
      <c r="F72" t="inlineStr">
        <is>
          <t>Donnée collectée</t>
        </is>
      </c>
    </row>
    <row r="73">
      <c r="A73" t="inlineStr">
        <is>
          <t>Matières premières "concentrés"</t>
        </is>
      </c>
      <c r="B73" t="inlineStr">
        <is>
          <t>BV FAB</t>
        </is>
      </c>
      <c r="C73" t="n">
        <v>1720</v>
      </c>
      <c r="D73" t="inlineStr"/>
      <c r="E73" t="inlineStr"/>
      <c r="F73" t="inlineStr">
        <is>
          <t>Donnée calculée</t>
        </is>
      </c>
    </row>
    <row r="74">
      <c r="A74" t="inlineStr">
        <is>
          <t>Matières premières "concentrés"</t>
        </is>
      </c>
      <c r="B74" t="inlineStr">
        <is>
          <t>Ovins</t>
        </is>
      </c>
      <c r="C74" t="n">
        <v>785</v>
      </c>
      <c r="D74" t="inlineStr"/>
      <c r="E74" t="inlineStr"/>
      <c r="F74" t="inlineStr">
        <is>
          <t>Donnée collectée</t>
        </is>
      </c>
    </row>
    <row r="75">
      <c r="A75" t="inlineStr">
        <is>
          <t>Matières premières "concentrés"</t>
        </is>
      </c>
      <c r="B75" t="inlineStr">
        <is>
          <t>OL</t>
        </is>
      </c>
      <c r="C75" t="n">
        <v>274</v>
      </c>
      <c r="D75" t="inlineStr"/>
      <c r="E75" t="inlineStr"/>
      <c r="F75" t="inlineStr">
        <is>
          <t>Donnée collectée</t>
        </is>
      </c>
    </row>
    <row r="76">
      <c r="A76" t="inlineStr">
        <is>
          <t>Matières premières "concentrés"</t>
        </is>
      </c>
      <c r="B76" t="inlineStr">
        <is>
          <t>OV</t>
        </is>
      </c>
      <c r="C76" t="n">
        <v>511</v>
      </c>
      <c r="D76" t="inlineStr"/>
      <c r="E76" t="inlineStr"/>
      <c r="F76" t="inlineStr">
        <is>
          <t>Donnée collectée</t>
        </is>
      </c>
    </row>
    <row r="77">
      <c r="A77" t="inlineStr">
        <is>
          <t>Matières premières "concentrés"</t>
        </is>
      </c>
      <c r="B77" t="inlineStr">
        <is>
          <t>Ca</t>
        </is>
      </c>
      <c r="C77" t="n">
        <v>385</v>
      </c>
      <c r="D77" t="inlineStr"/>
      <c r="E77" t="inlineStr"/>
      <c r="F77" t="inlineStr">
        <is>
          <t>Donnée collectée</t>
        </is>
      </c>
    </row>
    <row r="78">
      <c r="A78" t="inlineStr">
        <is>
          <t>Matières premières "concentrés"</t>
        </is>
      </c>
      <c r="B78" t="inlineStr">
        <is>
          <t>Alimentation Ca (EA)</t>
        </is>
      </c>
      <c r="C78" t="n">
        <v>147</v>
      </c>
      <c r="D78" t="inlineStr"/>
      <c r="E78" t="inlineStr"/>
      <c r="F78" t="inlineStr">
        <is>
          <t>Donnée calculée</t>
        </is>
      </c>
    </row>
    <row r="79">
      <c r="A79" t="inlineStr">
        <is>
          <t>Matières premières "concentrés"</t>
        </is>
      </c>
      <c r="B79" t="inlineStr">
        <is>
          <t>Eq</t>
        </is>
      </c>
      <c r="C79" t="n">
        <v>304</v>
      </c>
      <c r="D79" t="inlineStr"/>
      <c r="E79" t="inlineStr"/>
      <c r="F79" t="inlineStr">
        <is>
          <t>Donnée collectée</t>
        </is>
      </c>
    </row>
    <row r="80">
      <c r="A80" t="inlineStr">
        <is>
          <t>Matières premières "concentrés"</t>
        </is>
      </c>
      <c r="B80" t="inlineStr">
        <is>
          <t>Lap</t>
        </is>
      </c>
      <c r="C80" t="n">
        <v>387</v>
      </c>
      <c r="D80" t="inlineStr"/>
      <c r="E80" t="inlineStr"/>
      <c r="F80" t="inlineStr">
        <is>
          <t>Donnée collectée</t>
        </is>
      </c>
    </row>
    <row r="81">
      <c r="A81" t="inlineStr">
        <is>
          <t>Matières premières "concentrés"</t>
        </is>
      </c>
      <c r="B81" t="inlineStr">
        <is>
          <t>Monoagastriques</t>
        </is>
      </c>
      <c r="C81" t="n">
        <v>18700</v>
      </c>
      <c r="D81" t="inlineStr"/>
      <c r="E81" t="inlineStr"/>
      <c r="F81" t="inlineStr">
        <is>
          <t>Donnée calculée</t>
        </is>
      </c>
    </row>
    <row r="82">
      <c r="A82" t="inlineStr">
        <is>
          <t>Matières premières "concentrés"</t>
        </is>
      </c>
      <c r="B82" t="inlineStr">
        <is>
          <t>Pc</t>
        </is>
      </c>
      <c r="C82" t="n">
        <v>7500</v>
      </c>
      <c r="D82" t="inlineStr"/>
      <c r="E82" t="inlineStr"/>
      <c r="F82" t="inlineStr">
        <is>
          <t>Donnée collectée</t>
        </is>
      </c>
    </row>
    <row r="83">
      <c r="A83" t="inlineStr">
        <is>
          <t>Matières premières "concentrés"</t>
        </is>
      </c>
      <c r="B83" t="inlineStr">
        <is>
          <t>Pc FAB</t>
        </is>
      </c>
      <c r="C83" t="n">
        <v>5170</v>
      </c>
      <c r="D83" t="inlineStr"/>
      <c r="E83" t="inlineStr"/>
      <c r="F83" t="inlineStr">
        <is>
          <t>Donnée collectée</t>
        </is>
      </c>
    </row>
    <row r="84">
      <c r="A84" t="inlineStr">
        <is>
          <t>Matières premières "concentrés"</t>
        </is>
      </c>
      <c r="B84" t="inlineStr">
        <is>
          <t>Volailles</t>
        </is>
      </c>
      <c r="C84" t="n">
        <v>11200</v>
      </c>
      <c r="D84" t="inlineStr"/>
      <c r="E84" t="inlineStr"/>
      <c r="F84" t="inlineStr">
        <is>
          <t>Donnée calculée</t>
        </is>
      </c>
    </row>
    <row r="85">
      <c r="A85" t="inlineStr">
        <is>
          <t>Matières premières "concentrés"</t>
        </is>
      </c>
      <c r="B85" t="inlineStr">
        <is>
          <t>Vol ch</t>
        </is>
      </c>
      <c r="C85" t="n">
        <v>5950</v>
      </c>
      <c r="D85" t="inlineStr"/>
      <c r="E85" t="inlineStr"/>
      <c r="F85" t="inlineStr">
        <is>
          <t>Donnée collectée</t>
        </is>
      </c>
    </row>
    <row r="86">
      <c r="A86" t="inlineStr">
        <is>
          <t>Matières premières "concentrés"</t>
        </is>
      </c>
      <c r="B86" t="inlineStr">
        <is>
          <t>Vol po</t>
        </is>
      </c>
      <c r="C86" t="n">
        <v>3180</v>
      </c>
      <c r="D86" t="inlineStr"/>
      <c r="E86" t="inlineStr"/>
      <c r="F86" t="inlineStr">
        <is>
          <t>Donnée collectée</t>
        </is>
      </c>
    </row>
    <row r="87">
      <c r="A87" t="inlineStr">
        <is>
          <t>Matières premières "concentrés"</t>
        </is>
      </c>
      <c r="B87" t="inlineStr">
        <is>
          <t>Palmip. gras</t>
        </is>
      </c>
      <c r="C87" t="n">
        <v>2050</v>
      </c>
      <c r="D87" t="inlineStr"/>
      <c r="E87" t="inlineStr"/>
      <c r="F87" t="inlineStr">
        <is>
          <t>Donnée collectée</t>
        </is>
      </c>
    </row>
    <row r="88">
      <c r="A88" t="inlineStr">
        <is>
          <t>Matières premières "concentrés"</t>
        </is>
      </c>
      <c r="B88" t="inlineStr">
        <is>
          <t>Pc engraissement</t>
        </is>
      </c>
      <c r="C88" t="n">
        <v>5230</v>
      </c>
      <c r="D88" t="inlineStr"/>
      <c r="E88" t="inlineStr"/>
      <c r="F88" t="inlineStr">
        <is>
          <t>Donnée collectée</t>
        </is>
      </c>
    </row>
    <row r="89">
      <c r="A89" t="inlineStr">
        <is>
          <t>Matières premières "concentrés"</t>
        </is>
      </c>
      <c r="B89" t="inlineStr">
        <is>
          <t>Pc engrais FAB</t>
        </is>
      </c>
      <c r="C89" t="n">
        <v>3260</v>
      </c>
      <c r="D89" t="inlineStr"/>
      <c r="E89" t="inlineStr"/>
      <c r="F89" t="inlineStr">
        <is>
          <t>Donnée calculée</t>
        </is>
      </c>
    </row>
    <row r="90">
      <c r="A90" t="inlineStr">
        <is>
          <t>Matières premières "concentrés"</t>
        </is>
      </c>
      <c r="B90" t="inlineStr">
        <is>
          <t>Pc truies</t>
        </is>
      </c>
      <c r="C90" t="n">
        <v>1270</v>
      </c>
      <c r="D90" t="inlineStr"/>
      <c r="E90" t="inlineStr"/>
      <c r="F90" t="inlineStr">
        <is>
          <t>Donnée collectée</t>
        </is>
      </c>
    </row>
    <row r="91">
      <c r="A91" t="inlineStr">
        <is>
          <t>Matières premières "concentrés"</t>
        </is>
      </c>
      <c r="B91" t="inlineStr">
        <is>
          <t>Autres utilisations</t>
        </is>
      </c>
      <c r="C91" t="n">
        <v>0</v>
      </c>
      <c r="D91" t="n">
        <v>0</v>
      </c>
      <c r="E91" t="n">
        <v>500000000</v>
      </c>
      <c r="F91" t="inlineStr">
        <is>
          <t>Donnée calculée</t>
        </is>
      </c>
    </row>
    <row r="92">
      <c r="A92" t="inlineStr">
        <is>
          <t>Matières premières "concentrés"</t>
        </is>
      </c>
      <c r="B92" t="inlineStr">
        <is>
          <t>Aquaculture</t>
        </is>
      </c>
      <c r="C92" t="n">
        <v>66.2</v>
      </c>
      <c r="D92" t="n">
        <v>42.9</v>
      </c>
      <c r="E92" t="n">
        <v>500000000</v>
      </c>
      <c r="F92" t="inlineStr">
        <is>
          <t>Donnée calculée</t>
        </is>
      </c>
    </row>
    <row r="93">
      <c r="A93" t="inlineStr">
        <is>
          <t>Grains collecté + imports</t>
        </is>
      </c>
      <c r="B93" t="inlineStr">
        <is>
          <t>Feed</t>
        </is>
      </c>
      <c r="C93" t="n">
        <v>12100</v>
      </c>
      <c r="D93" t="n">
        <v>11600</v>
      </c>
      <c r="E93" t="n">
        <v>11700</v>
      </c>
      <c r="F93" t="inlineStr">
        <is>
          <t>Donnée calculée</t>
        </is>
      </c>
    </row>
    <row r="94">
      <c r="A94" t="inlineStr">
        <is>
          <t>Grains collecté + imports</t>
        </is>
      </c>
      <c r="B94" t="inlineStr">
        <is>
          <t>FAB</t>
        </is>
      </c>
      <c r="C94" t="n">
        <v>10700</v>
      </c>
      <c r="D94" t="inlineStr"/>
      <c r="E94" t="inlineStr"/>
      <c r="F94" t="inlineStr">
        <is>
          <t>Donnée calculée</t>
        </is>
      </c>
    </row>
    <row r="95">
      <c r="A95" t="inlineStr">
        <is>
          <t>Grains collecté + imports</t>
        </is>
      </c>
      <c r="B95" t="inlineStr">
        <is>
          <t>Aliments composés</t>
        </is>
      </c>
      <c r="C95" t="n">
        <v>10500</v>
      </c>
      <c r="D95" t="n">
        <v>10700</v>
      </c>
      <c r="E95" t="n">
        <v>10700</v>
      </c>
      <c r="F95" t="inlineStr">
        <is>
          <t>Donnée calculée</t>
        </is>
      </c>
    </row>
    <row r="96">
      <c r="A96" t="inlineStr">
        <is>
          <t>Grains collecté + imports</t>
        </is>
      </c>
      <c r="B96" t="inlineStr">
        <is>
          <t>Volailles FAB</t>
        </is>
      </c>
      <c r="C96" t="n">
        <v>5840</v>
      </c>
      <c r="D96" t="n">
        <v>5840</v>
      </c>
      <c r="E96" t="n">
        <v>5840</v>
      </c>
      <c r="F96" t="inlineStr">
        <is>
          <t>Donnée calculée</t>
        </is>
      </c>
    </row>
    <row r="97">
      <c r="A97" t="inlineStr">
        <is>
          <t>Grains collecté + imports</t>
        </is>
      </c>
      <c r="B97" t="inlineStr">
        <is>
          <t>Vol ch FAB</t>
        </is>
      </c>
      <c r="C97" t="n">
        <v>3480</v>
      </c>
      <c r="D97" t="n">
        <v>3480</v>
      </c>
      <c r="E97" t="n">
        <v>3480</v>
      </c>
      <c r="F97" t="inlineStr">
        <is>
          <t>Donnée calculée</t>
        </is>
      </c>
    </row>
    <row r="98">
      <c r="A98" t="inlineStr">
        <is>
          <t>Grains collecté + imports</t>
        </is>
      </c>
      <c r="B98" t="inlineStr">
        <is>
          <t>Vol po FAB</t>
        </is>
      </c>
      <c r="C98" t="n">
        <v>1480</v>
      </c>
      <c r="D98" t="n">
        <v>1480</v>
      </c>
      <c r="E98" t="n">
        <v>1480</v>
      </c>
      <c r="F98" t="inlineStr">
        <is>
          <t>Donnée calculée</t>
        </is>
      </c>
    </row>
    <row r="99">
      <c r="A99" t="inlineStr">
        <is>
          <t>Grains collecté + imports</t>
        </is>
      </c>
      <c r="B99" t="inlineStr">
        <is>
          <t>Palmip. gras FAB</t>
        </is>
      </c>
      <c r="C99" t="n">
        <v>885</v>
      </c>
      <c r="D99" t="n">
        <v>885</v>
      </c>
      <c r="E99" t="n">
        <v>885</v>
      </c>
      <c r="F99" t="inlineStr">
        <is>
          <t>Donnée calculée</t>
        </is>
      </c>
    </row>
    <row r="100">
      <c r="A100" t="inlineStr">
        <is>
          <t>Grains collecté + imports</t>
        </is>
      </c>
      <c r="B100" t="inlineStr">
        <is>
          <t>Ovins + Ca FAB</t>
        </is>
      </c>
      <c r="C100" t="n">
        <v>354</v>
      </c>
      <c r="D100" t="n">
        <v>354</v>
      </c>
      <c r="E100" t="n">
        <v>354</v>
      </c>
      <c r="F100" t="inlineStr">
        <is>
          <t>Donnée calculée</t>
        </is>
      </c>
    </row>
    <row r="101">
      <c r="A101" t="inlineStr">
        <is>
          <t>Grains collecté + imports</t>
        </is>
      </c>
      <c r="B101" t="inlineStr">
        <is>
          <t>Ovins FAB</t>
        </is>
      </c>
      <c r="C101" t="n">
        <v>231</v>
      </c>
      <c r="D101" t="n">
        <v>230</v>
      </c>
      <c r="E101" t="n">
        <v>230</v>
      </c>
      <c r="F101" t="inlineStr">
        <is>
          <t>Donnée calculée</t>
        </is>
      </c>
    </row>
    <row r="102">
      <c r="A102" t="inlineStr">
        <is>
          <t>Grains collecté + imports</t>
        </is>
      </c>
      <c r="B102" t="inlineStr">
        <is>
          <t>OL FAB</t>
        </is>
      </c>
      <c r="C102" t="n">
        <v>66.8</v>
      </c>
      <c r="D102" t="n">
        <v>66</v>
      </c>
      <c r="E102" t="n">
        <v>66</v>
      </c>
      <c r="F102" t="inlineStr">
        <is>
          <t>Donnée calculée</t>
        </is>
      </c>
    </row>
    <row r="103">
      <c r="A103" t="inlineStr">
        <is>
          <t>Grains collecté + imports</t>
        </is>
      </c>
      <c r="B103" t="inlineStr">
        <is>
          <t>OV FAB</t>
        </is>
      </c>
      <c r="C103" t="n">
        <v>164</v>
      </c>
      <c r="D103" t="n">
        <v>164</v>
      </c>
      <c r="E103" t="n">
        <v>164</v>
      </c>
      <c r="F103" t="inlineStr">
        <is>
          <t>Donnée calculée</t>
        </is>
      </c>
    </row>
    <row r="104">
      <c r="A104" t="inlineStr">
        <is>
          <t>Grains collecté + imports</t>
        </is>
      </c>
      <c r="B104" t="inlineStr">
        <is>
          <t>Ca FAB</t>
        </is>
      </c>
      <c r="C104" t="n">
        <v>123</v>
      </c>
      <c r="D104" t="n">
        <v>124</v>
      </c>
      <c r="E104" t="n">
        <v>124</v>
      </c>
      <c r="F104" t="inlineStr">
        <is>
          <t>Donnée calculée</t>
        </is>
      </c>
    </row>
    <row r="105">
      <c r="A105" t="inlineStr">
        <is>
          <t>Grains collecté + imports</t>
        </is>
      </c>
      <c r="B105" t="inlineStr">
        <is>
          <t>Lap FAB</t>
        </is>
      </c>
      <c r="C105" t="n">
        <v>43.7</v>
      </c>
      <c r="D105" t="n">
        <v>43.6</v>
      </c>
      <c r="E105" t="n">
        <v>43.7</v>
      </c>
      <c r="F105" t="inlineStr">
        <is>
          <t>Donnée calculée</t>
        </is>
      </c>
    </row>
    <row r="106">
      <c r="A106" t="inlineStr">
        <is>
          <t>Grains collecté + imports</t>
        </is>
      </c>
      <c r="B106" t="inlineStr">
        <is>
          <t>Eq FAB</t>
        </is>
      </c>
      <c r="C106" t="n">
        <v>0.63</v>
      </c>
      <c r="D106" t="n">
        <v>16.2</v>
      </c>
      <c r="E106" t="n">
        <v>16.4</v>
      </c>
      <c r="F106" t="inlineStr">
        <is>
          <t>Donnée calculée</t>
        </is>
      </c>
    </row>
    <row r="107">
      <c r="A107" t="inlineStr">
        <is>
          <t>Grains collecté + imports</t>
        </is>
      </c>
      <c r="B107" t="inlineStr">
        <is>
          <t>Aliments complets</t>
        </is>
      </c>
      <c r="C107" t="n">
        <v>4140</v>
      </c>
      <c r="D107" t="n">
        <v>4140</v>
      </c>
      <c r="E107" t="n">
        <v>4140</v>
      </c>
      <c r="F107" t="inlineStr">
        <is>
          <t>Donnée calculée</t>
        </is>
      </c>
    </row>
    <row r="108">
      <c r="A108" t="inlineStr">
        <is>
          <t>Grains collecté + imports</t>
        </is>
      </c>
      <c r="B108" t="inlineStr">
        <is>
          <t>Bovins FAB complets</t>
        </is>
      </c>
      <c r="C108" t="n">
        <v>879</v>
      </c>
      <c r="D108" t="n">
        <v>878</v>
      </c>
      <c r="E108" t="n">
        <v>878</v>
      </c>
      <c r="F108" t="inlineStr">
        <is>
          <t>Donnée calculée</t>
        </is>
      </c>
    </row>
    <row r="109">
      <c r="A109" t="inlineStr">
        <is>
          <t>Grains collecté + imports</t>
        </is>
      </c>
      <c r="B109" t="inlineStr">
        <is>
          <t>BL FAB complets</t>
        </is>
      </c>
      <c r="C109" t="n">
        <v>475</v>
      </c>
      <c r="D109" t="n">
        <v>481</v>
      </c>
      <c r="E109" t="n">
        <v>481</v>
      </c>
      <c r="F109" t="inlineStr">
        <is>
          <t>Donnée calculée</t>
        </is>
      </c>
    </row>
    <row r="110">
      <c r="A110" t="inlineStr">
        <is>
          <t>Grains collecté + imports</t>
        </is>
      </c>
      <c r="B110" t="inlineStr">
        <is>
          <t>BV FAB complets</t>
        </is>
      </c>
      <c r="C110" t="n">
        <v>403</v>
      </c>
      <c r="D110" t="n">
        <v>399</v>
      </c>
      <c r="E110" t="n">
        <v>401</v>
      </c>
      <c r="F110" t="inlineStr">
        <is>
          <t>Donnée calculée</t>
        </is>
      </c>
    </row>
    <row r="111">
      <c r="A111" t="inlineStr">
        <is>
          <t>Grains collecté + imports</t>
        </is>
      </c>
      <c r="B111" t="inlineStr">
        <is>
          <t>Pc FAB complets</t>
        </is>
      </c>
      <c r="C111" t="n">
        <v>3270</v>
      </c>
      <c r="D111" t="inlineStr"/>
      <c r="E111" t="inlineStr"/>
      <c r="F111" t="inlineStr">
        <is>
          <t>Donnée calculée</t>
        </is>
      </c>
    </row>
    <row r="112">
      <c r="A112" t="inlineStr">
        <is>
          <t>Grains collecté + imports</t>
        </is>
      </c>
      <c r="B112" t="inlineStr">
        <is>
          <t>Pc pclets FAB</t>
        </is>
      </c>
      <c r="C112" t="n">
        <v>687</v>
      </c>
      <c r="D112" t="inlineStr"/>
      <c r="E112" t="inlineStr"/>
      <c r="F112" t="inlineStr">
        <is>
          <t>Donnée calculée</t>
        </is>
      </c>
    </row>
    <row r="113">
      <c r="A113" t="inlineStr">
        <is>
          <t>Grains collecté + imports</t>
        </is>
      </c>
      <c r="B113" t="inlineStr">
        <is>
          <t>Pc engrais FAB complets</t>
        </is>
      </c>
      <c r="C113" t="n">
        <v>1910</v>
      </c>
      <c r="D113" t="inlineStr"/>
      <c r="E113" t="inlineStr"/>
      <c r="F113" t="inlineStr">
        <is>
          <t>Donnée calculée</t>
        </is>
      </c>
    </row>
    <row r="114">
      <c r="A114" t="inlineStr">
        <is>
          <t>Grains collecté + imports</t>
        </is>
      </c>
      <c r="B114" t="inlineStr">
        <is>
          <t>Pc truies FAB</t>
        </is>
      </c>
      <c r="C114" t="n">
        <v>665</v>
      </c>
      <c r="D114" t="inlineStr"/>
      <c r="E114" t="inlineStr"/>
      <c r="F114" t="inlineStr">
        <is>
          <t>Donnée calculée</t>
        </is>
      </c>
    </row>
    <row r="115">
      <c r="A115" t="inlineStr">
        <is>
          <t>Grains collecté + imports</t>
        </is>
      </c>
      <c r="B115" t="inlineStr">
        <is>
          <t>Aliments complémentaires</t>
        </is>
      </c>
      <c r="C115" t="n">
        <v>105</v>
      </c>
      <c r="D115" t="n">
        <v>266</v>
      </c>
      <c r="E115" t="n">
        <v>266</v>
      </c>
      <c r="F115" t="inlineStr">
        <is>
          <t>Donnée calculée</t>
        </is>
      </c>
    </row>
    <row r="116">
      <c r="A116" t="inlineStr">
        <is>
          <t>Grains collecté + imports</t>
        </is>
      </c>
      <c r="B116" t="inlineStr">
        <is>
          <t>Bovins FAB ctaire</t>
        </is>
      </c>
      <c r="C116" t="n">
        <v>45.4</v>
      </c>
      <c r="D116" t="n">
        <v>38.2</v>
      </c>
      <c r="E116" t="n">
        <v>38.2</v>
      </c>
      <c r="F116" t="inlineStr">
        <is>
          <t>Donnée calculée</t>
        </is>
      </c>
    </row>
    <row r="117">
      <c r="A117" t="inlineStr">
        <is>
          <t>Grains collecté + imports</t>
        </is>
      </c>
      <c r="B117" t="inlineStr">
        <is>
          <t>BL FAB ctaire</t>
        </is>
      </c>
      <c r="C117" t="n">
        <v>35.3</v>
      </c>
      <c r="D117" t="n">
        <v>38.6</v>
      </c>
      <c r="E117" t="n">
        <v>39</v>
      </c>
      <c r="F117" t="inlineStr">
        <is>
          <t>Donnée calculée</t>
        </is>
      </c>
    </row>
    <row r="118">
      <c r="A118" t="inlineStr">
        <is>
          <t>Grains collecté + imports</t>
        </is>
      </c>
      <c r="B118" t="inlineStr">
        <is>
          <t>BV FAB ctaire</t>
        </is>
      </c>
      <c r="C118" t="n">
        <v>10.1</v>
      </c>
      <c r="D118" t="n">
        <v>10.6</v>
      </c>
      <c r="E118" t="n">
        <v>15.4</v>
      </c>
      <c r="F118" t="inlineStr">
        <is>
          <t>Donnée calculée</t>
        </is>
      </c>
    </row>
    <row r="119">
      <c r="A119" t="inlineStr">
        <is>
          <t>Grains collecté + imports</t>
        </is>
      </c>
      <c r="B119" t="inlineStr">
        <is>
          <t>Pc engrais FAB ctaire</t>
        </is>
      </c>
      <c r="C119" t="n">
        <v>230</v>
      </c>
      <c r="D119" t="n">
        <v>230</v>
      </c>
      <c r="E119" t="n">
        <v>230</v>
      </c>
      <c r="F119" t="inlineStr">
        <is>
          <t>Donnée calculée</t>
        </is>
      </c>
    </row>
    <row r="120">
      <c r="A120" t="inlineStr">
        <is>
          <t>Grains collecté + imports</t>
        </is>
      </c>
      <c r="B120" t="inlineStr">
        <is>
          <t>Autres FAB</t>
        </is>
      </c>
      <c r="C120" t="n">
        <v>175</v>
      </c>
      <c r="D120" t="n">
        <v>16.2</v>
      </c>
      <c r="E120" t="n">
        <v>16.4</v>
      </c>
      <c r="F120" t="inlineStr">
        <is>
          <t>Donnée calculée</t>
        </is>
      </c>
    </row>
    <row r="121">
      <c r="A121" t="inlineStr">
        <is>
          <t>Grains collecté + imports</t>
        </is>
      </c>
      <c r="B121" t="inlineStr">
        <is>
          <t>Poissons FAB</t>
        </is>
      </c>
      <c r="C121" t="n">
        <v>1.95</v>
      </c>
      <c r="D121" t="n">
        <v>0</v>
      </c>
      <c r="E121" t="n">
        <v>0.27</v>
      </c>
      <c r="F121" t="inlineStr">
        <is>
          <t>Donnée calculée</t>
        </is>
      </c>
    </row>
    <row r="122">
      <c r="A122" t="inlineStr">
        <is>
          <t>Grains collecté + imports</t>
        </is>
      </c>
      <c r="B122" t="inlineStr">
        <is>
          <t>Divers FAB</t>
        </is>
      </c>
      <c r="C122" t="n">
        <v>1.95</v>
      </c>
      <c r="D122" t="n">
        <v>0</v>
      </c>
      <c r="E122" t="n">
        <v>0.27</v>
      </c>
      <c r="F122" t="inlineStr">
        <is>
          <t>Donnée calculée</t>
        </is>
      </c>
    </row>
    <row r="123">
      <c r="A123" t="inlineStr">
        <is>
          <t>Grains collecté + imports</t>
        </is>
      </c>
      <c r="B123" t="inlineStr">
        <is>
          <t>Alimentation animale rente (EA)</t>
        </is>
      </c>
      <c r="C123" t="n">
        <v>1430</v>
      </c>
      <c r="D123" t="n">
        <v>1260</v>
      </c>
      <c r="E123" t="n">
        <v>1270</v>
      </c>
      <c r="F123" t="inlineStr">
        <is>
          <t>Donnée calculée</t>
        </is>
      </c>
    </row>
    <row r="124">
      <c r="A124" t="inlineStr">
        <is>
          <t>Grains collecté + imports</t>
        </is>
      </c>
      <c r="B124" t="inlineStr">
        <is>
          <t>Direct élevage</t>
        </is>
      </c>
      <c r="C124" t="n">
        <v>1430</v>
      </c>
      <c r="D124" t="n">
        <v>1260</v>
      </c>
      <c r="E124" t="n">
        <v>1270</v>
      </c>
      <c r="F124" t="inlineStr">
        <is>
          <t>Donnée calculée</t>
        </is>
      </c>
    </row>
    <row r="125">
      <c r="A125" t="inlineStr">
        <is>
          <t>Grains collecté + imports</t>
        </is>
      </c>
      <c r="B125" t="inlineStr">
        <is>
          <t>Bovins dir</t>
        </is>
      </c>
      <c r="C125" t="n">
        <v>802</v>
      </c>
      <c r="D125" t="n">
        <v>585</v>
      </c>
      <c r="E125" t="n">
        <v>587</v>
      </c>
      <c r="F125" t="inlineStr">
        <is>
          <t>Donnée calculée</t>
        </is>
      </c>
    </row>
    <row r="126">
      <c r="A126" t="inlineStr">
        <is>
          <t>Grains collecté + imports</t>
        </is>
      </c>
      <c r="B126" t="inlineStr">
        <is>
          <t>BL dir</t>
        </is>
      </c>
      <c r="C126" t="n">
        <v>595</v>
      </c>
      <c r="D126" t="n">
        <v>531</v>
      </c>
      <c r="E126" t="n">
        <v>533</v>
      </c>
      <c r="F126" t="inlineStr">
        <is>
          <t>Donnée calculée</t>
        </is>
      </c>
    </row>
    <row r="127">
      <c r="A127" t="inlineStr">
        <is>
          <t>Grains collecté + imports</t>
        </is>
      </c>
      <c r="B127" t="inlineStr">
        <is>
          <t>BV dir</t>
        </is>
      </c>
      <c r="C127" t="n">
        <v>207</v>
      </c>
      <c r="D127" t="n">
        <v>53.9</v>
      </c>
      <c r="E127" t="n">
        <v>54</v>
      </c>
      <c r="F127" t="inlineStr">
        <is>
          <t>Donnée calculée</t>
        </is>
      </c>
    </row>
    <row r="128">
      <c r="A128" t="inlineStr">
        <is>
          <t>Grains collecté + imports</t>
        </is>
      </c>
      <c r="B128" t="inlineStr">
        <is>
          <t>Ovins dir</t>
        </is>
      </c>
      <c r="C128" t="n">
        <v>3.45</v>
      </c>
      <c r="D128" t="n">
        <v>3.43</v>
      </c>
      <c r="E128" t="n">
        <v>3.68</v>
      </c>
      <c r="F128" t="inlineStr">
        <is>
          <t>Donnée calculée</t>
        </is>
      </c>
    </row>
    <row r="129">
      <c r="A129" t="inlineStr">
        <is>
          <t>Grains collecté + imports</t>
        </is>
      </c>
      <c r="B129" t="inlineStr">
        <is>
          <t>OL dir</t>
        </is>
      </c>
      <c r="C129" t="n">
        <v>1.51</v>
      </c>
      <c r="D129" t="n">
        <v>2.6</v>
      </c>
      <c r="E129" t="n">
        <v>2.89</v>
      </c>
      <c r="F129" t="inlineStr">
        <is>
          <t>Donnée calculée</t>
        </is>
      </c>
    </row>
    <row r="130">
      <c r="A130" t="inlineStr">
        <is>
          <t>Grains collecté + imports</t>
        </is>
      </c>
      <c r="B130" t="inlineStr">
        <is>
          <t>OV dir</t>
        </is>
      </c>
      <c r="C130" t="n">
        <v>1.94</v>
      </c>
      <c r="D130" t="n">
        <v>0.66</v>
      </c>
      <c r="E130" t="n">
        <v>1.08</v>
      </c>
      <c r="F130" t="inlineStr">
        <is>
          <t>Donnée calculée</t>
        </is>
      </c>
    </row>
    <row r="131">
      <c r="A131" t="inlineStr">
        <is>
          <t>Grains collecté + imports</t>
        </is>
      </c>
      <c r="B131" t="inlineStr">
        <is>
          <t>Ca dir</t>
        </is>
      </c>
      <c r="C131" t="n">
        <v>126</v>
      </c>
      <c r="D131" t="inlineStr"/>
      <c r="E131" t="inlineStr"/>
      <c r="F131" t="inlineStr">
        <is>
          <t>Donnée calculée</t>
        </is>
      </c>
    </row>
    <row r="132">
      <c r="A132" t="inlineStr">
        <is>
          <t>Grains collecté + imports</t>
        </is>
      </c>
      <c r="B132" t="inlineStr">
        <is>
          <t>Eq dir</t>
        </is>
      </c>
      <c r="C132" t="n">
        <v>0</v>
      </c>
      <c r="D132" t="n">
        <v>0</v>
      </c>
      <c r="E132" t="n">
        <v>0.05</v>
      </c>
      <c r="F132" t="inlineStr">
        <is>
          <t>Donnée calculée</t>
        </is>
      </c>
    </row>
    <row r="133">
      <c r="A133" t="inlineStr">
        <is>
          <t>Grains collecté + imports</t>
        </is>
      </c>
      <c r="B133" t="inlineStr">
        <is>
          <t>Pc dir</t>
        </is>
      </c>
      <c r="C133" t="n">
        <v>0</v>
      </c>
      <c r="D133" t="n">
        <v>0.26</v>
      </c>
      <c r="E133" t="n">
        <v>0.32</v>
      </c>
      <c r="F133" t="inlineStr">
        <is>
          <t>Donnée calculée</t>
        </is>
      </c>
    </row>
    <row r="134">
      <c r="A134" t="inlineStr">
        <is>
          <t>Grains collecté + imports</t>
        </is>
      </c>
      <c r="B134" t="inlineStr">
        <is>
          <t>Pc engrais dir</t>
        </is>
      </c>
      <c r="C134" t="n">
        <v>0</v>
      </c>
      <c r="D134" t="n">
        <v>94.7</v>
      </c>
      <c r="E134" t="n">
        <v>95.3</v>
      </c>
      <c r="F134" t="inlineStr">
        <is>
          <t>Donnée calculée</t>
        </is>
      </c>
    </row>
    <row r="135">
      <c r="A135" t="inlineStr">
        <is>
          <t>Grains collecté + imports</t>
        </is>
      </c>
      <c r="B135" t="inlineStr">
        <is>
          <t>Pc truies dir</t>
        </is>
      </c>
      <c r="C135" t="n">
        <v>0</v>
      </c>
      <c r="D135" t="n">
        <v>0.13</v>
      </c>
      <c r="E135" t="n">
        <v>0.18</v>
      </c>
      <c r="F135" t="inlineStr">
        <is>
          <t>Donnée calculée</t>
        </is>
      </c>
    </row>
    <row r="136">
      <c r="A136" t="inlineStr">
        <is>
          <t>Grains collecté + imports</t>
        </is>
      </c>
      <c r="B136" t="inlineStr">
        <is>
          <t>Volailles dir</t>
        </is>
      </c>
      <c r="C136" t="n">
        <v>495</v>
      </c>
      <c r="D136" t="n">
        <v>540</v>
      </c>
      <c r="E136" t="n">
        <v>542</v>
      </c>
      <c r="F136" t="inlineStr">
        <is>
          <t>Donnée calculée</t>
        </is>
      </c>
    </row>
    <row r="137">
      <c r="A137" t="inlineStr">
        <is>
          <t>Grains collecté + imports</t>
        </is>
      </c>
      <c r="B137" t="inlineStr">
        <is>
          <t>Vol po dir</t>
        </is>
      </c>
      <c r="C137" t="n">
        <v>10.1</v>
      </c>
      <c r="D137" t="n">
        <v>10.1</v>
      </c>
      <c r="E137" t="n">
        <v>10.1</v>
      </c>
      <c r="F137" t="inlineStr">
        <is>
          <t>Donnée calculée</t>
        </is>
      </c>
    </row>
    <row r="138">
      <c r="A138" t="inlineStr">
        <is>
          <t>Grains collecté + imports</t>
        </is>
      </c>
      <c r="B138" t="inlineStr">
        <is>
          <t>Palmip. gras dir</t>
        </is>
      </c>
      <c r="C138" t="n">
        <v>485</v>
      </c>
      <c r="D138" t="n">
        <v>530</v>
      </c>
      <c r="E138" t="n">
        <v>532</v>
      </c>
      <c r="F138" t="inlineStr">
        <is>
          <t>Donnée calculée</t>
        </is>
      </c>
    </row>
    <row r="139">
      <c r="A139" t="inlineStr">
        <is>
          <t>Grains collecté + imports</t>
        </is>
      </c>
      <c r="B139" t="inlineStr">
        <is>
          <t>Bovins FAB</t>
        </is>
      </c>
      <c r="C139" t="n">
        <v>924</v>
      </c>
      <c r="D139" t="n">
        <v>916</v>
      </c>
      <c r="E139" t="n">
        <v>916</v>
      </c>
      <c r="F139" t="inlineStr">
        <is>
          <t>Donnée calculée</t>
        </is>
      </c>
    </row>
    <row r="140">
      <c r="A140" t="inlineStr">
        <is>
          <t>Grains collecté + imports</t>
        </is>
      </c>
      <c r="B140" t="inlineStr">
        <is>
          <t>Herbivores</t>
        </is>
      </c>
      <c r="C140" t="n">
        <v>2080</v>
      </c>
      <c r="D140" t="n">
        <v>2380</v>
      </c>
      <c r="E140" t="n">
        <v>2380</v>
      </c>
      <c r="F140" t="inlineStr">
        <is>
          <t>Donnée calculée</t>
        </is>
      </c>
    </row>
    <row r="141">
      <c r="A141" t="inlineStr">
        <is>
          <t>Grains collecté + imports</t>
        </is>
      </c>
      <c r="B141" t="inlineStr">
        <is>
          <t>Bovins</t>
        </is>
      </c>
      <c r="C141" t="n">
        <v>1730</v>
      </c>
      <c r="D141" t="n">
        <v>1930</v>
      </c>
      <c r="E141" t="n">
        <v>1930</v>
      </c>
      <c r="F141" t="inlineStr">
        <is>
          <t>Donnée calculée</t>
        </is>
      </c>
    </row>
    <row r="142">
      <c r="A142" t="inlineStr">
        <is>
          <t>Grains collecté + imports</t>
        </is>
      </c>
      <c r="B142" t="inlineStr">
        <is>
          <t>BL</t>
        </is>
      </c>
      <c r="C142" t="n">
        <v>1110</v>
      </c>
      <c r="D142" t="n">
        <v>1270</v>
      </c>
      <c r="E142" t="n">
        <v>1270</v>
      </c>
      <c r="F142" t="inlineStr">
        <is>
          <t>Donnée calculée</t>
        </is>
      </c>
    </row>
    <row r="143">
      <c r="A143" t="inlineStr">
        <is>
          <t>Grains collecté + imports</t>
        </is>
      </c>
      <c r="B143" t="inlineStr">
        <is>
          <t>BL FAB</t>
        </is>
      </c>
      <c r="C143" t="n">
        <v>511</v>
      </c>
      <c r="D143" t="n">
        <v>538</v>
      </c>
      <c r="E143" t="n">
        <v>539</v>
      </c>
      <c r="F143" t="inlineStr">
        <is>
          <t>Donnée calculée</t>
        </is>
      </c>
    </row>
    <row r="144">
      <c r="A144" t="inlineStr">
        <is>
          <t>Grains collecté + imports</t>
        </is>
      </c>
      <c r="B144" t="inlineStr">
        <is>
          <t>BV</t>
        </is>
      </c>
      <c r="C144" t="n">
        <v>621</v>
      </c>
      <c r="D144" t="n">
        <v>669</v>
      </c>
      <c r="E144" t="n">
        <v>669</v>
      </c>
      <c r="F144" t="inlineStr">
        <is>
          <t>Donnée calculée</t>
        </is>
      </c>
    </row>
    <row r="145">
      <c r="A145" t="inlineStr">
        <is>
          <t>Grains collecté + imports</t>
        </is>
      </c>
      <c r="B145" t="inlineStr">
        <is>
          <t>BV FAB</t>
        </is>
      </c>
      <c r="C145" t="n">
        <v>413</v>
      </c>
      <c r="D145" t="n">
        <v>615</v>
      </c>
      <c r="E145" t="n">
        <v>615</v>
      </c>
      <c r="F145" t="inlineStr">
        <is>
          <t>Donnée calculée</t>
        </is>
      </c>
    </row>
    <row r="146">
      <c r="A146" t="inlineStr">
        <is>
          <t>Grains collecté + imports</t>
        </is>
      </c>
      <c r="B146" t="inlineStr">
        <is>
          <t>Ovins</t>
        </is>
      </c>
      <c r="C146" t="n">
        <v>234</v>
      </c>
      <c r="D146" t="n">
        <v>234</v>
      </c>
      <c r="E146" t="n">
        <v>234</v>
      </c>
      <c r="F146" t="inlineStr">
        <is>
          <t>Donnée calculée</t>
        </is>
      </c>
    </row>
    <row r="147">
      <c r="A147" t="inlineStr">
        <is>
          <t>Grains collecté + imports</t>
        </is>
      </c>
      <c r="B147" t="inlineStr">
        <is>
          <t>OL</t>
        </is>
      </c>
      <c r="C147" t="n">
        <v>68.3</v>
      </c>
      <c r="D147" t="n">
        <v>68.2</v>
      </c>
      <c r="E147" t="n">
        <v>68.40000000000001</v>
      </c>
      <c r="F147" t="inlineStr">
        <is>
          <t>Donnée calculée</t>
        </is>
      </c>
    </row>
    <row r="148">
      <c r="A148" t="inlineStr">
        <is>
          <t>Grains collecté + imports</t>
        </is>
      </c>
      <c r="B148" t="inlineStr">
        <is>
          <t>OV</t>
        </is>
      </c>
      <c r="C148" t="n">
        <v>166</v>
      </c>
      <c r="D148" t="n">
        <v>166</v>
      </c>
      <c r="E148" t="n">
        <v>166</v>
      </c>
      <c r="F148" t="inlineStr">
        <is>
          <t>Donnée calculée</t>
        </is>
      </c>
    </row>
    <row r="149">
      <c r="A149" t="inlineStr">
        <is>
          <t>Grains collecté + imports</t>
        </is>
      </c>
      <c r="B149" t="inlineStr">
        <is>
          <t>Ca</t>
        </is>
      </c>
      <c r="C149" t="n">
        <v>78</v>
      </c>
      <c r="D149" t="n">
        <v>124</v>
      </c>
      <c r="E149" t="n">
        <v>124</v>
      </c>
      <c r="F149" t="inlineStr">
        <is>
          <t>Donnée calculée</t>
        </is>
      </c>
    </row>
    <row r="150">
      <c r="A150" t="inlineStr">
        <is>
          <t>Grains collecté + imports</t>
        </is>
      </c>
      <c r="B150" t="inlineStr">
        <is>
          <t>Alimentation Ca (EA)</t>
        </is>
      </c>
      <c r="C150" t="n">
        <v>0</v>
      </c>
      <c r="D150" t="inlineStr"/>
      <c r="E150" t="inlineStr"/>
      <c r="F150" t="inlineStr">
        <is>
          <t>Donnée calculée</t>
        </is>
      </c>
    </row>
    <row r="151">
      <c r="A151" t="inlineStr">
        <is>
          <t>Grains collecté + imports</t>
        </is>
      </c>
      <c r="B151" t="inlineStr">
        <is>
          <t>Eq</t>
        </is>
      </c>
      <c r="C151" t="n">
        <v>0.63</v>
      </c>
      <c r="D151" t="n">
        <v>16.2</v>
      </c>
      <c r="E151" t="n">
        <v>16.5</v>
      </c>
      <c r="F151" t="inlineStr">
        <is>
          <t>Donnée calculée</t>
        </is>
      </c>
    </row>
    <row r="152">
      <c r="A152" t="inlineStr">
        <is>
          <t>Grains collecté + imports</t>
        </is>
      </c>
      <c r="B152" t="inlineStr">
        <is>
          <t>Lap</t>
        </is>
      </c>
      <c r="C152" t="n">
        <v>43.7</v>
      </c>
      <c r="D152" t="n">
        <v>43.6</v>
      </c>
      <c r="E152" t="n">
        <v>43.7</v>
      </c>
      <c r="F152" t="inlineStr">
        <is>
          <t>Donnée calculée</t>
        </is>
      </c>
    </row>
    <row r="153">
      <c r="A153" t="inlineStr">
        <is>
          <t>Grains collecté + imports</t>
        </is>
      </c>
      <c r="B153" t="inlineStr">
        <is>
          <t>Monoagastriques</t>
        </is>
      </c>
      <c r="C153" t="n">
        <v>9830</v>
      </c>
      <c r="D153" t="n">
        <v>9840</v>
      </c>
      <c r="E153" t="n">
        <v>9850</v>
      </c>
      <c r="F153" t="inlineStr">
        <is>
          <t>Donnée calculée</t>
        </is>
      </c>
    </row>
    <row r="154">
      <c r="A154" t="inlineStr">
        <is>
          <t>Grains collecté + imports</t>
        </is>
      </c>
      <c r="B154" t="inlineStr">
        <is>
          <t>Pc</t>
        </is>
      </c>
      <c r="C154" t="n">
        <v>3500</v>
      </c>
      <c r="D154" t="n">
        <v>3500</v>
      </c>
      <c r="E154" t="n">
        <v>3500</v>
      </c>
      <c r="F154" t="inlineStr">
        <is>
          <t>Donnée calculée</t>
        </is>
      </c>
    </row>
    <row r="155">
      <c r="A155" t="inlineStr">
        <is>
          <t>Grains collecté + imports</t>
        </is>
      </c>
      <c r="B155" t="inlineStr">
        <is>
          <t>Pc FAB</t>
        </is>
      </c>
      <c r="C155" t="n">
        <v>3330</v>
      </c>
      <c r="D155" t="n">
        <v>3500</v>
      </c>
      <c r="E155" t="n">
        <v>3500</v>
      </c>
      <c r="F155" t="inlineStr">
        <is>
          <t>Donnée calculée</t>
        </is>
      </c>
    </row>
    <row r="156">
      <c r="A156" t="inlineStr">
        <is>
          <t>Grains collecté + imports</t>
        </is>
      </c>
      <c r="B156" t="inlineStr">
        <is>
          <t>Volailles</t>
        </is>
      </c>
      <c r="C156" t="n">
        <v>6340</v>
      </c>
      <c r="D156" t="n">
        <v>6350</v>
      </c>
      <c r="E156" t="n">
        <v>6350</v>
      </c>
      <c r="F156" t="inlineStr">
        <is>
          <t>Donnée calculée</t>
        </is>
      </c>
    </row>
    <row r="157">
      <c r="A157" t="inlineStr">
        <is>
          <t>Grains collecté + imports</t>
        </is>
      </c>
      <c r="B157" t="inlineStr">
        <is>
          <t>Vol ch</t>
        </is>
      </c>
      <c r="C157" t="n">
        <v>3480</v>
      </c>
      <c r="D157" t="n">
        <v>3480</v>
      </c>
      <c r="E157" t="n">
        <v>3480</v>
      </c>
      <c r="F157" t="inlineStr">
        <is>
          <t>Donnée calculée</t>
        </is>
      </c>
    </row>
    <row r="158">
      <c r="A158" t="inlineStr">
        <is>
          <t>Grains collecté + imports</t>
        </is>
      </c>
      <c r="B158" t="inlineStr">
        <is>
          <t>Vol po</t>
        </is>
      </c>
      <c r="C158" t="n">
        <v>1490</v>
      </c>
      <c r="D158" t="n">
        <v>1490</v>
      </c>
      <c r="E158" t="n">
        <v>1490</v>
      </c>
      <c r="F158" t="inlineStr">
        <is>
          <t>Donnée calculée</t>
        </is>
      </c>
    </row>
    <row r="159">
      <c r="A159" t="inlineStr">
        <is>
          <t>Grains collecté + imports</t>
        </is>
      </c>
      <c r="B159" t="inlineStr">
        <is>
          <t>Palmip. gras</t>
        </is>
      </c>
      <c r="C159" t="n">
        <v>1370</v>
      </c>
      <c r="D159" t="n">
        <v>1380</v>
      </c>
      <c r="E159" t="n">
        <v>1390</v>
      </c>
      <c r="F159" t="inlineStr">
        <is>
          <t>Donnée calculée</t>
        </is>
      </c>
    </row>
    <row r="160">
      <c r="A160" t="inlineStr">
        <is>
          <t>Grains collecté + imports</t>
        </is>
      </c>
      <c r="B160" t="inlineStr">
        <is>
          <t>Pc engraissement</t>
        </is>
      </c>
      <c r="C160" t="n">
        <v>2140</v>
      </c>
      <c r="D160" t="n">
        <v>2240</v>
      </c>
      <c r="E160" t="n">
        <v>2240</v>
      </c>
      <c r="F160" t="inlineStr">
        <is>
          <t>Donnée calculée</t>
        </is>
      </c>
    </row>
    <row r="161">
      <c r="A161" t="inlineStr">
        <is>
          <t>Grains collecté + imports</t>
        </is>
      </c>
      <c r="B161" t="inlineStr">
        <is>
          <t>Pc engrais FAB</t>
        </is>
      </c>
      <c r="C161" t="n">
        <v>1970</v>
      </c>
      <c r="D161" t="n">
        <v>2140</v>
      </c>
      <c r="E161" t="n">
        <v>2140</v>
      </c>
      <c r="F161" t="inlineStr">
        <is>
          <t>Donnée calculée</t>
        </is>
      </c>
    </row>
    <row r="162">
      <c r="A162" t="inlineStr">
        <is>
          <t>Grains collecté + imports</t>
        </is>
      </c>
      <c r="B162" t="inlineStr">
        <is>
          <t>Pc truies</t>
        </is>
      </c>
      <c r="C162" t="n">
        <v>665</v>
      </c>
      <c r="D162" t="n">
        <v>665</v>
      </c>
      <c r="E162" t="n">
        <v>665</v>
      </c>
      <c r="F162" t="inlineStr">
        <is>
          <t>Donnée calculée</t>
        </is>
      </c>
    </row>
    <row r="163">
      <c r="A163" t="inlineStr">
        <is>
          <t>Grains collecté + imports</t>
        </is>
      </c>
      <c r="B163" t="inlineStr">
        <is>
          <t>Autres utilisations</t>
        </is>
      </c>
      <c r="C163" t="n">
        <v>0</v>
      </c>
      <c r="D163" t="n">
        <v>0</v>
      </c>
      <c r="E163" t="n">
        <v>500000000</v>
      </c>
      <c r="F163" t="inlineStr">
        <is>
          <t>Donnée calculée</t>
        </is>
      </c>
    </row>
    <row r="164">
      <c r="A164" t="inlineStr">
        <is>
          <t>Céréales grain collecté + imports</t>
        </is>
      </c>
      <c r="B164" t="inlineStr">
        <is>
          <t>Feed</t>
        </is>
      </c>
      <c r="C164" t="n">
        <v>11600</v>
      </c>
      <c r="D164" t="n">
        <v>11600</v>
      </c>
      <c r="E164" t="n">
        <v>11700</v>
      </c>
      <c r="F164" t="inlineStr">
        <is>
          <t>Donnée calculée</t>
        </is>
      </c>
    </row>
    <row r="165">
      <c r="A165" t="inlineStr">
        <is>
          <t>Céréales grain collecté + imports</t>
        </is>
      </c>
      <c r="B165" t="inlineStr">
        <is>
          <t>FAB</t>
        </is>
      </c>
      <c r="C165" t="n">
        <v>10400</v>
      </c>
      <c r="D165" t="inlineStr"/>
      <c r="E165" t="inlineStr"/>
      <c r="F165" t="inlineStr">
        <is>
          <t>Donnée collectée</t>
        </is>
      </c>
    </row>
    <row r="166">
      <c r="A166" t="inlineStr">
        <is>
          <t>Céréales grain collecté + imports</t>
        </is>
      </c>
      <c r="B166" t="inlineStr">
        <is>
          <t>Aliments composés</t>
        </is>
      </c>
      <c r="C166" t="n">
        <v>10400</v>
      </c>
      <c r="D166" t="n">
        <v>10400</v>
      </c>
      <c r="E166" t="n">
        <v>10400</v>
      </c>
      <c r="F166" t="inlineStr">
        <is>
          <t>Donnée calculée</t>
        </is>
      </c>
    </row>
    <row r="167">
      <c r="A167" t="inlineStr">
        <is>
          <t>Céréales grain collecté + imports</t>
        </is>
      </c>
      <c r="B167" t="inlineStr">
        <is>
          <t>Volailles FAB</t>
        </is>
      </c>
      <c r="C167" t="n">
        <v>5680</v>
      </c>
      <c r="D167" t="n">
        <v>5680</v>
      </c>
      <c r="E167" t="n">
        <v>5680</v>
      </c>
      <c r="F167" t="inlineStr">
        <is>
          <t>Donnée calculée</t>
        </is>
      </c>
    </row>
    <row r="168">
      <c r="A168" t="inlineStr">
        <is>
          <t>Céréales grain collecté + imports</t>
        </is>
      </c>
      <c r="B168" t="inlineStr">
        <is>
          <t>Vol ch FAB</t>
        </is>
      </c>
      <c r="C168" t="n">
        <v>3320</v>
      </c>
      <c r="D168" t="n">
        <v>3320</v>
      </c>
      <c r="E168" t="n">
        <v>3320</v>
      </c>
      <c r="F168" t="inlineStr">
        <is>
          <t>Donnée calculée</t>
        </is>
      </c>
    </row>
    <row r="169">
      <c r="A169" t="inlineStr">
        <is>
          <t>Céréales grain collecté + imports</t>
        </is>
      </c>
      <c r="B169" t="inlineStr">
        <is>
          <t>Vol po FAB</t>
        </is>
      </c>
      <c r="C169" t="n">
        <v>1470</v>
      </c>
      <c r="D169" t="inlineStr"/>
      <c r="E169" t="inlineStr"/>
      <c r="F169" t="inlineStr">
        <is>
          <t>Donnée calculée</t>
        </is>
      </c>
    </row>
    <row r="170">
      <c r="A170" t="inlineStr">
        <is>
          <t>Céréales grain collecté + imports</t>
        </is>
      </c>
      <c r="B170" t="inlineStr">
        <is>
          <t>Palmip. gras FAB</t>
        </is>
      </c>
      <c r="C170" t="n">
        <v>885</v>
      </c>
      <c r="D170" t="inlineStr"/>
      <c r="E170" t="inlineStr"/>
      <c r="F170" t="inlineStr">
        <is>
          <t>Donnée calculée</t>
        </is>
      </c>
    </row>
    <row r="171">
      <c r="A171" t="inlineStr">
        <is>
          <t>Céréales grain collecté + imports</t>
        </is>
      </c>
      <c r="B171" t="inlineStr">
        <is>
          <t>Ovins + Ca FAB</t>
        </is>
      </c>
      <c r="C171" t="n">
        <v>353</v>
      </c>
      <c r="D171" t="inlineStr"/>
      <c r="E171" t="inlineStr"/>
      <c r="F171" t="inlineStr">
        <is>
          <t>Donnée calculée</t>
        </is>
      </c>
    </row>
    <row r="172">
      <c r="A172" t="inlineStr">
        <is>
          <t>Céréales grain collecté + imports</t>
        </is>
      </c>
      <c r="B172" t="inlineStr">
        <is>
          <t>Ovins FAB</t>
        </is>
      </c>
      <c r="C172" t="n">
        <v>230</v>
      </c>
      <c r="D172" t="inlineStr"/>
      <c r="E172" t="inlineStr"/>
      <c r="F172" t="inlineStr">
        <is>
          <t>Donnée calculée</t>
        </is>
      </c>
    </row>
    <row r="173">
      <c r="A173" t="inlineStr">
        <is>
          <t>Céréales grain collecté + imports</t>
        </is>
      </c>
      <c r="B173" t="inlineStr">
        <is>
          <t>OL FAB</t>
        </is>
      </c>
      <c r="C173" t="n">
        <v>66.7</v>
      </c>
      <c r="D173" t="n">
        <v>66</v>
      </c>
      <c r="E173" t="n">
        <v>66</v>
      </c>
      <c r="F173" t="inlineStr">
        <is>
          <t>Donnée calculée</t>
        </is>
      </c>
    </row>
    <row r="174">
      <c r="A174" t="inlineStr">
        <is>
          <t>Céréales grain collecté + imports</t>
        </is>
      </c>
      <c r="B174" t="inlineStr">
        <is>
          <t>OV FAB</t>
        </is>
      </c>
      <c r="C174" t="n">
        <v>164</v>
      </c>
      <c r="D174" t="n">
        <v>164</v>
      </c>
      <c r="E174" t="n">
        <v>164</v>
      </c>
      <c r="F174" t="inlineStr">
        <is>
          <t>Donnée calculée</t>
        </is>
      </c>
    </row>
    <row r="175">
      <c r="A175" t="inlineStr">
        <is>
          <t>Céréales grain collecté + imports</t>
        </is>
      </c>
      <c r="B175" t="inlineStr">
        <is>
          <t>Ca FAB</t>
        </is>
      </c>
      <c r="C175" t="n">
        <v>123</v>
      </c>
      <c r="D175" t="inlineStr"/>
      <c r="E175" t="inlineStr"/>
      <c r="F175" t="inlineStr">
        <is>
          <t>Donnée calculée</t>
        </is>
      </c>
    </row>
    <row r="176">
      <c r="A176" t="inlineStr">
        <is>
          <t>Céréales grain collecté + imports</t>
        </is>
      </c>
      <c r="B176" t="inlineStr">
        <is>
          <t>Lap FAB</t>
        </is>
      </c>
      <c r="C176" t="n">
        <v>40.8</v>
      </c>
      <c r="D176" t="n">
        <v>41</v>
      </c>
      <c r="E176" t="n">
        <v>41</v>
      </c>
      <c r="F176" t="inlineStr">
        <is>
          <t>Donnée calculée</t>
        </is>
      </c>
    </row>
    <row r="177">
      <c r="A177" t="inlineStr">
        <is>
          <t>Céréales grain collecté + imports</t>
        </is>
      </c>
      <c r="B177" t="inlineStr">
        <is>
          <t>Eq FAB</t>
        </is>
      </c>
      <c r="C177" t="n">
        <v>0.63</v>
      </c>
      <c r="D177" t="n">
        <v>3.53</v>
      </c>
      <c r="E177" t="n">
        <v>3.53</v>
      </c>
      <c r="F177" t="inlineStr">
        <is>
          <t>Donnée calculée</t>
        </is>
      </c>
    </row>
    <row r="178">
      <c r="A178" t="inlineStr">
        <is>
          <t>Céréales grain collecté + imports</t>
        </is>
      </c>
      <c r="B178" t="inlineStr">
        <is>
          <t>Aliments complets</t>
        </is>
      </c>
      <c r="C178" t="n">
        <v>4070</v>
      </c>
      <c r="D178" t="n">
        <v>4070</v>
      </c>
      <c r="E178" t="n">
        <v>4070</v>
      </c>
      <c r="F178" t="inlineStr">
        <is>
          <t>Donnée calculée</t>
        </is>
      </c>
    </row>
    <row r="179">
      <c r="A179" t="inlineStr">
        <is>
          <t>Céréales grain collecté + imports</t>
        </is>
      </c>
      <c r="B179" t="inlineStr">
        <is>
          <t>Bovins FAB complets</t>
        </is>
      </c>
      <c r="C179" t="n">
        <v>869</v>
      </c>
      <c r="D179" t="n">
        <v>869</v>
      </c>
      <c r="E179" t="n">
        <v>869</v>
      </c>
      <c r="F179" t="inlineStr">
        <is>
          <t>Donnée calculée</t>
        </is>
      </c>
    </row>
    <row r="180">
      <c r="A180" t="inlineStr">
        <is>
          <t>Céréales grain collecté + imports</t>
        </is>
      </c>
      <c r="B180" t="inlineStr">
        <is>
          <t>BL FAB complets</t>
        </is>
      </c>
      <c r="C180" t="n">
        <v>470</v>
      </c>
      <c r="D180" t="n">
        <v>470</v>
      </c>
      <c r="E180" t="n">
        <v>470</v>
      </c>
      <c r="F180" t="inlineStr">
        <is>
          <t>Donnée calculée</t>
        </is>
      </c>
    </row>
    <row r="181">
      <c r="A181" t="inlineStr">
        <is>
          <t>Céréales grain collecté + imports</t>
        </is>
      </c>
      <c r="B181" t="inlineStr">
        <is>
          <t>BV FAB complets</t>
        </is>
      </c>
      <c r="C181" t="n">
        <v>399</v>
      </c>
      <c r="D181" t="n">
        <v>399</v>
      </c>
      <c r="E181" t="n">
        <v>399</v>
      </c>
      <c r="F181" t="inlineStr">
        <is>
          <t>Donnée calculée</t>
        </is>
      </c>
    </row>
    <row r="182">
      <c r="A182" t="inlineStr">
        <is>
          <t>Céréales grain collecté + imports</t>
        </is>
      </c>
      <c r="B182" t="inlineStr">
        <is>
          <t>Pc FAB complets</t>
        </is>
      </c>
      <c r="C182" t="n">
        <v>3200</v>
      </c>
      <c r="D182" t="inlineStr"/>
      <c r="E182" t="inlineStr"/>
      <c r="F182" t="inlineStr">
        <is>
          <t>Donnée calculée</t>
        </is>
      </c>
    </row>
    <row r="183">
      <c r="A183" t="inlineStr">
        <is>
          <t>Céréales grain collecté + imports</t>
        </is>
      </c>
      <c r="B183" t="inlineStr">
        <is>
          <t>Pc pclets FAB</t>
        </is>
      </c>
      <c r="C183" t="n">
        <v>665</v>
      </c>
      <c r="D183" t="inlineStr"/>
      <c r="E183" t="inlineStr"/>
      <c r="F183" t="inlineStr">
        <is>
          <t>Donnée calculée</t>
        </is>
      </c>
    </row>
    <row r="184">
      <c r="A184" t="inlineStr">
        <is>
          <t>Céréales grain collecté + imports</t>
        </is>
      </c>
      <c r="B184" t="inlineStr">
        <is>
          <t>Pc engrais FAB complets</t>
        </is>
      </c>
      <c r="C184" t="n">
        <v>1880</v>
      </c>
      <c r="D184" t="inlineStr"/>
      <c r="E184" t="inlineStr"/>
      <c r="F184" t="inlineStr">
        <is>
          <t>Donnée calculée</t>
        </is>
      </c>
    </row>
    <row r="185">
      <c r="A185" t="inlineStr">
        <is>
          <t>Céréales grain collecté + imports</t>
        </is>
      </c>
      <c r="B185" t="inlineStr">
        <is>
          <t>Pc truies FAB</t>
        </is>
      </c>
      <c r="C185" t="n">
        <v>653</v>
      </c>
      <c r="D185" t="inlineStr"/>
      <c r="E185" t="inlineStr"/>
      <c r="F185" t="inlineStr">
        <is>
          <t>Donnée calculée</t>
        </is>
      </c>
    </row>
    <row r="186">
      <c r="A186" t="inlineStr">
        <is>
          <t>Céréales grain collecté + imports</t>
        </is>
      </c>
      <c r="B186" t="inlineStr">
        <is>
          <t>Aliments complémentaires</t>
        </is>
      </c>
      <c r="C186" t="n">
        <v>247</v>
      </c>
      <c r="D186" t="n">
        <v>247</v>
      </c>
      <c r="E186" t="n">
        <v>247</v>
      </c>
      <c r="F186" t="inlineStr">
        <is>
          <t>Donnée calculée</t>
        </is>
      </c>
    </row>
    <row r="187">
      <c r="A187" t="inlineStr">
        <is>
          <t>Céréales grain collecté + imports</t>
        </is>
      </c>
      <c r="B187" t="inlineStr">
        <is>
          <t>Bovins FAB ctaire</t>
        </is>
      </c>
      <c r="C187" t="n">
        <v>29.5</v>
      </c>
      <c r="D187" t="n">
        <v>29.5</v>
      </c>
      <c r="E187" t="n">
        <v>29.5</v>
      </c>
      <c r="F187" t="inlineStr">
        <is>
          <t>Donnée calculée</t>
        </is>
      </c>
    </row>
    <row r="188">
      <c r="A188" t="inlineStr">
        <is>
          <t>Céréales grain collecté + imports</t>
        </is>
      </c>
      <c r="B188" t="inlineStr">
        <is>
          <t>BL FAB ctaire</t>
        </is>
      </c>
      <c r="C188" t="n">
        <v>29.1</v>
      </c>
      <c r="D188" t="n">
        <v>29.1</v>
      </c>
      <c r="E188" t="n">
        <v>29.1</v>
      </c>
      <c r="F188" t="inlineStr">
        <is>
          <t>Donnée calculée</t>
        </is>
      </c>
    </row>
    <row r="189">
      <c r="A189" t="inlineStr">
        <is>
          <t>Céréales grain collecté + imports</t>
        </is>
      </c>
      <c r="B189" t="inlineStr">
        <is>
          <t>BV FAB ctaire</t>
        </is>
      </c>
      <c r="C189" t="n">
        <v>0.37</v>
      </c>
      <c r="D189" t="n">
        <v>0.37</v>
      </c>
      <c r="E189" t="n">
        <v>0.4</v>
      </c>
      <c r="F189" t="inlineStr">
        <is>
          <t>Donnée calculée</t>
        </is>
      </c>
    </row>
    <row r="190">
      <c r="A190" t="inlineStr">
        <is>
          <t>Céréales grain collecté + imports</t>
        </is>
      </c>
      <c r="B190" t="inlineStr">
        <is>
          <t>Pc engrais FAB ctaire</t>
        </is>
      </c>
      <c r="C190" t="n">
        <v>217</v>
      </c>
      <c r="D190" t="inlineStr"/>
      <c r="E190" t="inlineStr"/>
      <c r="F190" t="inlineStr">
        <is>
          <t>Donnée calculée</t>
        </is>
      </c>
    </row>
    <row r="191">
      <c r="A191" t="inlineStr">
        <is>
          <t>Céréales grain collecté + imports</t>
        </is>
      </c>
      <c r="B191" t="inlineStr">
        <is>
          <t>Autres FAB</t>
        </is>
      </c>
      <c r="C191" t="n">
        <v>4.53</v>
      </c>
      <c r="D191" t="n">
        <v>3.53</v>
      </c>
      <c r="E191" t="n">
        <v>3.53</v>
      </c>
      <c r="F191" t="inlineStr">
        <is>
          <t>Donnée calculée</t>
        </is>
      </c>
    </row>
    <row r="192">
      <c r="A192" t="inlineStr">
        <is>
          <t>Céréales grain collecté + imports</t>
        </is>
      </c>
      <c r="B192" t="inlineStr">
        <is>
          <t>Poissons FAB</t>
        </is>
      </c>
      <c r="C192" t="n">
        <v>1.95</v>
      </c>
      <c r="D192" t="n">
        <v>0</v>
      </c>
      <c r="E192" t="n">
        <v>0</v>
      </c>
      <c r="F192" t="inlineStr">
        <is>
          <t>Donnée calculée</t>
        </is>
      </c>
    </row>
    <row r="193">
      <c r="A193" t="inlineStr">
        <is>
          <t>Céréales grain collecté + imports</t>
        </is>
      </c>
      <c r="B193" t="inlineStr">
        <is>
          <t>Divers FAB</t>
        </is>
      </c>
      <c r="C193" t="n">
        <v>1.95</v>
      </c>
      <c r="D193" t="n">
        <v>0</v>
      </c>
      <c r="E193" t="n">
        <v>0</v>
      </c>
      <c r="F193" t="inlineStr">
        <is>
          <t>Donnée calculée</t>
        </is>
      </c>
    </row>
    <row r="194">
      <c r="A194" t="inlineStr">
        <is>
          <t>Céréales grain collecté + imports</t>
        </is>
      </c>
      <c r="B194" t="inlineStr">
        <is>
          <t>Alimentation animale rente (EA)</t>
        </is>
      </c>
      <c r="C194" t="n">
        <v>1240</v>
      </c>
      <c r="D194" t="n">
        <v>1240</v>
      </c>
      <c r="E194" t="n">
        <v>1260</v>
      </c>
      <c r="F194" t="inlineStr">
        <is>
          <t>Donnée calculée</t>
        </is>
      </c>
    </row>
    <row r="195">
      <c r="A195" t="inlineStr">
        <is>
          <t>Céréales grain collecté + imports</t>
        </is>
      </c>
      <c r="B195" t="inlineStr">
        <is>
          <t>Direct élevage</t>
        </is>
      </c>
      <c r="C195" t="n">
        <v>1240</v>
      </c>
      <c r="D195" t="n">
        <v>1240</v>
      </c>
      <c r="E195" t="n">
        <v>1260</v>
      </c>
      <c r="F195" t="inlineStr">
        <is>
          <t>Donnée calculée</t>
        </is>
      </c>
    </row>
    <row r="196">
      <c r="A196" t="inlineStr">
        <is>
          <t>Céréales grain collecté + imports</t>
        </is>
      </c>
      <c r="B196" t="inlineStr">
        <is>
          <t>Bovins dir</t>
        </is>
      </c>
      <c r="C196" t="n">
        <v>713</v>
      </c>
      <c r="D196" t="n">
        <v>584</v>
      </c>
      <c r="E196" t="n">
        <v>584</v>
      </c>
      <c r="F196" t="inlineStr">
        <is>
          <t>Donnée calculée</t>
        </is>
      </c>
    </row>
    <row r="197">
      <c r="A197" t="inlineStr">
        <is>
          <t>Céréales grain collecté + imports</t>
        </is>
      </c>
      <c r="B197" t="inlineStr">
        <is>
          <t>BL dir</t>
        </is>
      </c>
      <c r="C197" t="n">
        <v>532</v>
      </c>
      <c r="D197" t="n">
        <v>532</v>
      </c>
      <c r="E197" t="n">
        <v>532</v>
      </c>
      <c r="F197" t="inlineStr">
        <is>
          <t>Donnée calculée</t>
        </is>
      </c>
    </row>
    <row r="198">
      <c r="A198" t="inlineStr">
        <is>
          <t>Céréales grain collecté + imports</t>
        </is>
      </c>
      <c r="B198" t="inlineStr">
        <is>
          <t>BV dir</t>
        </is>
      </c>
      <c r="C198" t="n">
        <v>182</v>
      </c>
      <c r="D198" t="n">
        <v>51.7</v>
      </c>
      <c r="E198" t="n">
        <v>51.9</v>
      </c>
      <c r="F198" t="inlineStr">
        <is>
          <t>Donnée calculée</t>
        </is>
      </c>
    </row>
    <row r="199">
      <c r="A199" t="inlineStr">
        <is>
          <t>Céréales grain collecté + imports</t>
        </is>
      </c>
      <c r="B199" t="inlineStr">
        <is>
          <t>Ovins dir</t>
        </is>
      </c>
      <c r="C199" t="n">
        <v>3.43</v>
      </c>
      <c r="D199" t="inlineStr"/>
      <c r="E199" t="inlineStr"/>
      <c r="F199" t="inlineStr">
        <is>
          <t>Donnée calculée</t>
        </is>
      </c>
    </row>
    <row r="200">
      <c r="A200" t="inlineStr">
        <is>
          <t>Céréales grain collecté + imports</t>
        </is>
      </c>
      <c r="B200" t="inlineStr">
        <is>
          <t>OL dir</t>
        </is>
      </c>
      <c r="C200" t="n">
        <v>1.5</v>
      </c>
      <c r="D200" t="n">
        <v>2.48</v>
      </c>
      <c r="E200" t="n">
        <v>2.77</v>
      </c>
      <c r="F200" t="inlineStr">
        <is>
          <t>Donnée calculée</t>
        </is>
      </c>
    </row>
    <row r="201">
      <c r="A201" t="inlineStr">
        <is>
          <t>Céréales grain collecté + imports</t>
        </is>
      </c>
      <c r="B201" t="inlineStr">
        <is>
          <t>OV dir</t>
        </is>
      </c>
      <c r="C201" t="n">
        <v>1.93</v>
      </c>
      <c r="D201" t="n">
        <v>0.66</v>
      </c>
      <c r="E201" t="n">
        <v>0.95</v>
      </c>
      <c r="F201" t="inlineStr">
        <is>
          <t>Donnée calculée</t>
        </is>
      </c>
    </row>
    <row r="202">
      <c r="A202" t="inlineStr">
        <is>
          <t>Céréales grain collecté + imports</t>
        </is>
      </c>
      <c r="B202" t="inlineStr">
        <is>
          <t>Ca dir</t>
        </is>
      </c>
      <c r="C202" t="n">
        <v>126</v>
      </c>
      <c r="D202" t="n">
        <v>0</v>
      </c>
      <c r="E202" t="n">
        <v>-0</v>
      </c>
      <c r="F202" t="inlineStr">
        <is>
          <t>Donnée calculée</t>
        </is>
      </c>
    </row>
    <row r="203">
      <c r="A203" t="inlineStr">
        <is>
          <t>Céréales grain collecté + imports</t>
        </is>
      </c>
      <c r="B203" t="inlineStr">
        <is>
          <t>Eq dir</t>
        </is>
      </c>
      <c r="C203" t="n">
        <v>0</v>
      </c>
      <c r="D203" t="n">
        <v>0</v>
      </c>
      <c r="E203" t="n">
        <v>0.05</v>
      </c>
      <c r="F203" t="inlineStr">
        <is>
          <t>Donnée calculée</t>
        </is>
      </c>
    </row>
    <row r="204">
      <c r="A204" t="inlineStr">
        <is>
          <t>Céréales grain collecté + imports</t>
        </is>
      </c>
      <c r="B204" t="inlineStr">
        <is>
          <t>Pc dir</t>
        </is>
      </c>
      <c r="C204" t="n">
        <v>0</v>
      </c>
      <c r="D204" t="n">
        <v>255</v>
      </c>
      <c r="E204" t="n">
        <v>278</v>
      </c>
      <c r="F204" t="inlineStr">
        <is>
          <t>Donnée calculée</t>
        </is>
      </c>
    </row>
    <row r="205">
      <c r="A205" t="inlineStr">
        <is>
          <t>Céréales grain collecté + imports</t>
        </is>
      </c>
      <c r="B205" t="inlineStr">
        <is>
          <t>Pc engrais dir</t>
        </is>
      </c>
      <c r="C205" t="n">
        <v>0</v>
      </c>
      <c r="D205" t="n">
        <v>91.5</v>
      </c>
      <c r="E205" t="n">
        <v>92.09999999999999</v>
      </c>
      <c r="F205" t="inlineStr">
        <is>
          <t>Donnée calculée</t>
        </is>
      </c>
    </row>
    <row r="206">
      <c r="A206" t="inlineStr">
        <is>
          <t>Céréales grain collecté + imports</t>
        </is>
      </c>
      <c r="B206" t="inlineStr">
        <is>
          <t>Pc truies dir</t>
        </is>
      </c>
      <c r="C206" t="n">
        <v>0</v>
      </c>
      <c r="D206" t="n">
        <v>0.13</v>
      </c>
      <c r="E206" t="n">
        <v>0.18</v>
      </c>
      <c r="F206" t="inlineStr">
        <is>
          <t>Donnée calculée</t>
        </is>
      </c>
    </row>
    <row r="207">
      <c r="A207" t="inlineStr">
        <is>
          <t>Céréales grain collecté + imports</t>
        </is>
      </c>
      <c r="B207" t="inlineStr">
        <is>
          <t>Volailles dir</t>
        </is>
      </c>
      <c r="C207" t="n">
        <v>399</v>
      </c>
      <c r="D207" t="n">
        <v>399</v>
      </c>
      <c r="E207" t="n">
        <v>399</v>
      </c>
      <c r="F207" t="inlineStr">
        <is>
          <t>Donnée calculée</t>
        </is>
      </c>
    </row>
    <row r="208">
      <c r="A208" t="inlineStr">
        <is>
          <t>Céréales grain collecté + imports</t>
        </is>
      </c>
      <c r="B208" t="inlineStr">
        <is>
          <t>Vol po dir</t>
        </is>
      </c>
      <c r="C208" t="n">
        <v>0.09</v>
      </c>
      <c r="D208" t="n">
        <v>0</v>
      </c>
      <c r="E208" t="n">
        <v>0.05</v>
      </c>
      <c r="F208" t="inlineStr">
        <is>
          <t>Donnée calculée</t>
        </is>
      </c>
    </row>
    <row r="209">
      <c r="A209" t="inlineStr">
        <is>
          <t>Céréales grain collecté + imports</t>
        </is>
      </c>
      <c r="B209" t="inlineStr">
        <is>
          <t>Palmip. gras dir</t>
        </is>
      </c>
      <c r="C209" t="n">
        <v>399</v>
      </c>
      <c r="D209" t="n">
        <v>399</v>
      </c>
      <c r="E209" t="n">
        <v>399</v>
      </c>
      <c r="F209" t="inlineStr">
        <is>
          <t>Donnée calculée</t>
        </is>
      </c>
    </row>
    <row r="210">
      <c r="A210" t="inlineStr">
        <is>
          <t>Céréales grain collecté + imports</t>
        </is>
      </c>
      <c r="B210" t="inlineStr">
        <is>
          <t>Bovins FAB</t>
        </is>
      </c>
      <c r="C210" t="n">
        <v>898</v>
      </c>
      <c r="D210" t="n">
        <v>898</v>
      </c>
      <c r="E210" t="n">
        <v>898</v>
      </c>
      <c r="F210" t="inlineStr">
        <is>
          <t>Donnée calculée</t>
        </is>
      </c>
    </row>
    <row r="211">
      <c r="A211" t="inlineStr">
        <is>
          <t>Céréales grain collecté + imports</t>
        </is>
      </c>
      <c r="B211" t="inlineStr">
        <is>
          <t>Herbivores</t>
        </is>
      </c>
      <c r="C211" t="n">
        <v>2140</v>
      </c>
      <c r="D211" t="n">
        <v>2150</v>
      </c>
      <c r="E211" t="n">
        <v>2150</v>
      </c>
      <c r="F211" t="inlineStr">
        <is>
          <t>Donnée calculée</t>
        </is>
      </c>
    </row>
    <row r="212">
      <c r="A212" t="inlineStr">
        <is>
          <t>Céréales grain collecté + imports</t>
        </is>
      </c>
      <c r="B212" t="inlineStr">
        <is>
          <t>Bovins</t>
        </is>
      </c>
      <c r="C212" t="n">
        <v>1610</v>
      </c>
      <c r="D212" t="inlineStr"/>
      <c r="E212" t="inlineStr"/>
      <c r="F212" t="inlineStr">
        <is>
          <t>Donnée collectée</t>
        </is>
      </c>
    </row>
    <row r="213">
      <c r="A213" t="inlineStr">
        <is>
          <t>Céréales grain collecté + imports</t>
        </is>
      </c>
      <c r="B213" t="inlineStr">
        <is>
          <t>BL</t>
        </is>
      </c>
      <c r="C213" t="n">
        <v>1030</v>
      </c>
      <c r="D213" t="inlineStr"/>
      <c r="E213" t="inlineStr"/>
      <c r="F213" t="inlineStr">
        <is>
          <t>Donnée collectée</t>
        </is>
      </c>
    </row>
    <row r="214">
      <c r="A214" t="inlineStr">
        <is>
          <t>Céréales grain collecté + imports</t>
        </is>
      </c>
      <c r="B214" t="inlineStr">
        <is>
          <t>BL FAB</t>
        </is>
      </c>
      <c r="C214" t="n">
        <v>499</v>
      </c>
      <c r="D214" t="n">
        <v>499</v>
      </c>
      <c r="E214" t="n">
        <v>499</v>
      </c>
      <c r="F214" t="inlineStr">
        <is>
          <t>Donnée calculée</t>
        </is>
      </c>
    </row>
    <row r="215">
      <c r="A215" t="inlineStr">
        <is>
          <t>Céréales grain collecté + imports</t>
        </is>
      </c>
      <c r="B215" t="inlineStr">
        <is>
          <t>BV</t>
        </is>
      </c>
      <c r="C215" t="n">
        <v>581</v>
      </c>
      <c r="D215" t="inlineStr"/>
      <c r="E215" t="inlineStr"/>
      <c r="F215" t="inlineStr">
        <is>
          <t>Donnée collectée</t>
        </is>
      </c>
    </row>
    <row r="216">
      <c r="A216" t="inlineStr">
        <is>
          <t>Céréales grain collecté + imports</t>
        </is>
      </c>
      <c r="B216" t="inlineStr">
        <is>
          <t>BV FAB</t>
        </is>
      </c>
      <c r="C216" t="n">
        <v>399</v>
      </c>
      <c r="D216" t="n">
        <v>399</v>
      </c>
      <c r="E216" t="n">
        <v>399</v>
      </c>
      <c r="F216" t="inlineStr">
        <is>
          <t>Donnée calculée</t>
        </is>
      </c>
    </row>
    <row r="217">
      <c r="A217" t="inlineStr">
        <is>
          <t>Céréales grain collecté + imports</t>
        </is>
      </c>
      <c r="B217" t="inlineStr">
        <is>
          <t>Ovins</t>
        </is>
      </c>
      <c r="C217" t="n">
        <v>234</v>
      </c>
      <c r="D217" t="inlineStr"/>
      <c r="E217" t="inlineStr"/>
      <c r="F217" t="inlineStr">
        <is>
          <t>Donnée collectée</t>
        </is>
      </c>
    </row>
    <row r="218">
      <c r="A218" t="inlineStr">
        <is>
          <t>Céréales grain collecté + imports</t>
        </is>
      </c>
      <c r="B218" t="inlineStr">
        <is>
          <t>OL</t>
        </is>
      </c>
      <c r="C218" t="n">
        <v>68.2</v>
      </c>
      <c r="D218" t="inlineStr"/>
      <c r="E218" t="inlineStr"/>
      <c r="F218" t="inlineStr">
        <is>
          <t>Donnée collectée</t>
        </is>
      </c>
    </row>
    <row r="219">
      <c r="A219" t="inlineStr">
        <is>
          <t>Céréales grain collecté + imports</t>
        </is>
      </c>
      <c r="B219" t="inlineStr">
        <is>
          <t>OV</t>
        </is>
      </c>
      <c r="C219" t="n">
        <v>166</v>
      </c>
      <c r="D219" t="inlineStr"/>
      <c r="E219" t="inlineStr"/>
      <c r="F219" t="inlineStr">
        <is>
          <t>Donnée collectée</t>
        </is>
      </c>
    </row>
    <row r="220">
      <c r="A220" t="inlineStr">
        <is>
          <t>Céréales grain collecté + imports</t>
        </is>
      </c>
      <c r="B220" t="inlineStr">
        <is>
          <t>Ca</t>
        </is>
      </c>
      <c r="C220" t="n">
        <v>249</v>
      </c>
      <c r="D220" t="n">
        <v>123</v>
      </c>
      <c r="E220" t="n">
        <v>123</v>
      </c>
      <c r="F220" t="inlineStr">
        <is>
          <t>Donnée calculée</t>
        </is>
      </c>
    </row>
    <row r="221">
      <c r="A221" t="inlineStr">
        <is>
          <t>Céréales grain collecté + imports</t>
        </is>
      </c>
      <c r="B221" t="inlineStr">
        <is>
          <t>Alimentation Ca (EA)</t>
        </is>
      </c>
      <c r="C221" t="n">
        <v>126</v>
      </c>
      <c r="D221" t="n">
        <v>0</v>
      </c>
      <c r="E221" t="n">
        <v>-0</v>
      </c>
      <c r="F221" t="inlineStr">
        <is>
          <t>Donnée calculée</t>
        </is>
      </c>
    </row>
    <row r="222">
      <c r="A222" t="inlineStr">
        <is>
          <t>Céréales grain collecté + imports</t>
        </is>
      </c>
      <c r="B222" t="inlineStr">
        <is>
          <t>Eq</t>
        </is>
      </c>
      <c r="C222" t="n">
        <v>0.63</v>
      </c>
      <c r="D222" t="n">
        <v>16.1</v>
      </c>
      <c r="E222" t="n">
        <v>17.3</v>
      </c>
      <c r="F222" t="inlineStr">
        <is>
          <t>Donnée calculée</t>
        </is>
      </c>
    </row>
    <row r="223">
      <c r="A223" t="inlineStr">
        <is>
          <t>Céréales grain collecté + imports</t>
        </is>
      </c>
      <c r="B223" t="inlineStr">
        <is>
          <t>Lap</t>
        </is>
      </c>
      <c r="C223" t="n">
        <v>40.8</v>
      </c>
      <c r="D223" t="n">
        <v>41</v>
      </c>
      <c r="E223" t="n">
        <v>41</v>
      </c>
      <c r="F223" t="inlineStr">
        <is>
          <t>Donnée calculée</t>
        </is>
      </c>
    </row>
    <row r="224">
      <c r="A224" t="inlineStr">
        <is>
          <t>Céréales grain collecté + imports</t>
        </is>
      </c>
      <c r="B224" t="inlineStr">
        <is>
          <t>Monoagastriques</t>
        </is>
      </c>
      <c r="C224" t="n">
        <v>9490</v>
      </c>
      <c r="D224" t="n">
        <v>9490</v>
      </c>
      <c r="E224" t="n">
        <v>9490</v>
      </c>
      <c r="F224" t="inlineStr">
        <is>
          <t>Donnée calculée</t>
        </is>
      </c>
    </row>
    <row r="225">
      <c r="A225" t="inlineStr">
        <is>
          <t>Céréales grain collecté + imports</t>
        </is>
      </c>
      <c r="B225" t="inlineStr">
        <is>
          <t>Pc</t>
        </is>
      </c>
      <c r="C225" t="n">
        <v>3420</v>
      </c>
      <c r="D225" t="n">
        <v>3420</v>
      </c>
      <c r="E225" t="n">
        <v>3420</v>
      </c>
      <c r="F225" t="inlineStr">
        <is>
          <t>Donnée calculée</t>
        </is>
      </c>
    </row>
    <row r="226">
      <c r="A226" t="inlineStr">
        <is>
          <t>Céréales grain collecté + imports</t>
        </is>
      </c>
      <c r="B226" t="inlineStr">
        <is>
          <t>Pc FAB</t>
        </is>
      </c>
      <c r="C226" t="n">
        <v>3420</v>
      </c>
      <c r="D226" t="inlineStr"/>
      <c r="E226" t="inlineStr"/>
      <c r="F226" t="inlineStr">
        <is>
          <t>Donnée calculée</t>
        </is>
      </c>
    </row>
    <row r="227">
      <c r="A227" t="inlineStr">
        <is>
          <t>Céréales grain collecté + imports</t>
        </is>
      </c>
      <c r="B227" t="inlineStr">
        <is>
          <t>Volailles</t>
        </is>
      </c>
      <c r="C227" t="n">
        <v>6080</v>
      </c>
      <c r="D227" t="n">
        <v>6080</v>
      </c>
      <c r="E227" t="n">
        <v>6080</v>
      </c>
      <c r="F227" t="inlineStr">
        <is>
          <t>Donnée calculée</t>
        </is>
      </c>
    </row>
    <row r="228">
      <c r="A228" t="inlineStr">
        <is>
          <t>Céréales grain collecté + imports</t>
        </is>
      </c>
      <c r="B228" t="inlineStr">
        <is>
          <t>Vol ch</t>
        </is>
      </c>
      <c r="C228" t="n">
        <v>3320</v>
      </c>
      <c r="D228" t="n">
        <v>3320</v>
      </c>
      <c r="E228" t="n">
        <v>3320</v>
      </c>
      <c r="F228" t="inlineStr">
        <is>
          <t>Donnée calculée</t>
        </is>
      </c>
    </row>
    <row r="229">
      <c r="A229" t="inlineStr">
        <is>
          <t>Céréales grain collecté + imports</t>
        </is>
      </c>
      <c r="B229" t="inlineStr">
        <is>
          <t>Vol po</t>
        </is>
      </c>
      <c r="C229" t="n">
        <v>1470</v>
      </c>
      <c r="D229" t="n">
        <v>1470</v>
      </c>
      <c r="E229" t="n">
        <v>1470</v>
      </c>
      <c r="F229" t="inlineStr">
        <is>
          <t>Donnée calculée</t>
        </is>
      </c>
    </row>
    <row r="230">
      <c r="A230" t="inlineStr">
        <is>
          <t>Céréales grain collecté + imports</t>
        </is>
      </c>
      <c r="B230" t="inlineStr">
        <is>
          <t>Palmip. gras</t>
        </is>
      </c>
      <c r="C230" t="n">
        <v>1280</v>
      </c>
      <c r="D230" t="n">
        <v>1280</v>
      </c>
      <c r="E230" t="n">
        <v>1280</v>
      </c>
      <c r="F230" t="inlineStr">
        <is>
          <t>Donnée calculée</t>
        </is>
      </c>
    </row>
    <row r="231">
      <c r="A231" t="inlineStr">
        <is>
          <t>Céréales grain collecté + imports</t>
        </is>
      </c>
      <c r="B231" t="inlineStr">
        <is>
          <t>Pc engraissement</t>
        </is>
      </c>
      <c r="C231" t="n">
        <v>2100</v>
      </c>
      <c r="D231" t="n">
        <v>2190</v>
      </c>
      <c r="E231" t="n">
        <v>2190</v>
      </c>
      <c r="F231" t="inlineStr">
        <is>
          <t>Donnée calculée</t>
        </is>
      </c>
    </row>
    <row r="232">
      <c r="A232" t="inlineStr">
        <is>
          <t>Céréales grain collecté + imports</t>
        </is>
      </c>
      <c r="B232" t="inlineStr">
        <is>
          <t>Pc engrais FAB</t>
        </is>
      </c>
      <c r="C232" t="n">
        <v>2100</v>
      </c>
      <c r="D232" t="inlineStr"/>
      <c r="E232" t="inlineStr"/>
      <c r="F232" t="inlineStr">
        <is>
          <t>Donnée calculée</t>
        </is>
      </c>
    </row>
    <row r="233">
      <c r="A233" t="inlineStr">
        <is>
          <t>Céréales grain collecté + imports</t>
        </is>
      </c>
      <c r="B233" t="inlineStr">
        <is>
          <t>Pc truies</t>
        </is>
      </c>
      <c r="C233" t="n">
        <v>653</v>
      </c>
      <c r="D233" t="n">
        <v>653</v>
      </c>
      <c r="E233" t="n">
        <v>653</v>
      </c>
      <c r="F233" t="inlineStr">
        <is>
          <t>Donnée calculée</t>
        </is>
      </c>
    </row>
    <row r="234">
      <c r="A234" t="inlineStr">
        <is>
          <t>Céréales grain collecté + imports</t>
        </is>
      </c>
      <c r="B234" t="inlineStr">
        <is>
          <t>Autres utilisations</t>
        </is>
      </c>
      <c r="C234" t="n">
        <v>0</v>
      </c>
      <c r="D234" t="n">
        <v>0</v>
      </c>
      <c r="E234" t="n">
        <v>500000000</v>
      </c>
      <c r="F234" t="inlineStr">
        <is>
          <t>Donnée calculée</t>
        </is>
      </c>
    </row>
    <row r="235">
      <c r="A235" t="inlineStr">
        <is>
          <t>Blétendre grain collecté + imports</t>
        </is>
      </c>
      <c r="B235" t="inlineStr">
        <is>
          <t>Feed</t>
        </is>
      </c>
      <c r="C235" t="n">
        <v>4950</v>
      </c>
      <c r="D235" t="n">
        <v>4950</v>
      </c>
      <c r="E235" t="n">
        <v>4950</v>
      </c>
      <c r="F235" t="inlineStr">
        <is>
          <t>Donnée calculée</t>
        </is>
      </c>
    </row>
    <row r="236">
      <c r="A236" t="inlineStr">
        <is>
          <t>Blétendre grain collecté + imports</t>
        </is>
      </c>
      <c r="B236" t="inlineStr">
        <is>
          <t>FAB</t>
        </is>
      </c>
      <c r="C236" t="n">
        <v>4740</v>
      </c>
      <c r="D236" t="n">
        <v>4740</v>
      </c>
      <c r="E236" t="n">
        <v>4740</v>
      </c>
      <c r="F236" t="inlineStr">
        <is>
          <t>Donnée calculée</t>
        </is>
      </c>
    </row>
    <row r="237">
      <c r="A237" t="inlineStr">
        <is>
          <t>Blétendre grain collecté + imports</t>
        </is>
      </c>
      <c r="B237" t="inlineStr">
        <is>
          <t>Aliments composés</t>
        </is>
      </c>
      <c r="C237" t="n">
        <v>4740</v>
      </c>
      <c r="D237" t="n">
        <v>4740</v>
      </c>
      <c r="E237" t="n">
        <v>4740</v>
      </c>
      <c r="F237" t="inlineStr">
        <is>
          <t>Donnée calculée</t>
        </is>
      </c>
    </row>
    <row r="238">
      <c r="A238" t="inlineStr">
        <is>
          <t>Blétendre grain collecté + imports</t>
        </is>
      </c>
      <c r="B238" t="inlineStr">
        <is>
          <t>Volailles FAB</t>
        </is>
      </c>
      <c r="C238" t="n">
        <v>3130</v>
      </c>
      <c r="D238" t="n">
        <v>3130</v>
      </c>
      <c r="E238" t="n">
        <v>3130</v>
      </c>
      <c r="F238" t="inlineStr">
        <is>
          <t>Donnée calculée</t>
        </is>
      </c>
    </row>
    <row r="239">
      <c r="A239" t="inlineStr">
        <is>
          <t>Blétendre grain collecté + imports</t>
        </is>
      </c>
      <c r="B239" t="inlineStr">
        <is>
          <t>Vol ch FAB</t>
        </is>
      </c>
      <c r="C239" t="n">
        <v>1860</v>
      </c>
      <c r="D239" t="inlineStr"/>
      <c r="E239" t="inlineStr"/>
      <c r="F239" t="inlineStr">
        <is>
          <t>Donnée calculée</t>
        </is>
      </c>
    </row>
    <row r="240">
      <c r="A240" t="inlineStr">
        <is>
          <t>Blétendre grain collecté + imports</t>
        </is>
      </c>
      <c r="B240" t="inlineStr">
        <is>
          <t>Vol po FAB</t>
        </is>
      </c>
      <c r="C240" t="n">
        <v>782</v>
      </c>
      <c r="D240" t="n">
        <v>782</v>
      </c>
      <c r="E240" t="n">
        <v>782</v>
      </c>
      <c r="F240" t="inlineStr">
        <is>
          <t>Donnée calculée</t>
        </is>
      </c>
    </row>
    <row r="241">
      <c r="A241" t="inlineStr">
        <is>
          <t>Blétendre grain collecté + imports</t>
        </is>
      </c>
      <c r="B241" t="inlineStr">
        <is>
          <t>Palmip. gras FAB</t>
        </is>
      </c>
      <c r="C241" t="n">
        <v>487</v>
      </c>
      <c r="D241" t="inlineStr"/>
      <c r="E241" t="inlineStr"/>
      <c r="F241" t="inlineStr">
        <is>
          <t>Donnée collectée</t>
        </is>
      </c>
    </row>
    <row r="242">
      <c r="A242" t="inlineStr">
        <is>
          <t>Blétendre grain collecté + imports</t>
        </is>
      </c>
      <c r="B242" t="inlineStr">
        <is>
          <t>Ovins + Ca FAB</t>
        </is>
      </c>
      <c r="C242" t="n">
        <v>0.1</v>
      </c>
      <c r="D242" t="inlineStr"/>
      <c r="E242" t="inlineStr"/>
      <c r="F242" t="inlineStr">
        <is>
          <t>Donnée collectée</t>
        </is>
      </c>
    </row>
    <row r="243">
      <c r="A243" t="inlineStr">
        <is>
          <t>Blétendre grain collecté + imports</t>
        </is>
      </c>
      <c r="B243" t="inlineStr">
        <is>
          <t>Ovins FAB</t>
        </is>
      </c>
      <c r="C243" t="n">
        <v>0.05</v>
      </c>
      <c r="D243" t="n">
        <v>0</v>
      </c>
      <c r="E243" t="n">
        <v>0.1</v>
      </c>
      <c r="F243" t="inlineStr">
        <is>
          <t>Donnée calculée</t>
        </is>
      </c>
    </row>
    <row r="244">
      <c r="A244" t="inlineStr">
        <is>
          <t>Blétendre grain collecté + imports</t>
        </is>
      </c>
      <c r="B244" t="inlineStr">
        <is>
          <t>OL FAB</t>
        </is>
      </c>
      <c r="C244" t="n">
        <v>0.02</v>
      </c>
      <c r="D244" t="n">
        <v>0</v>
      </c>
      <c r="E244" t="n">
        <v>0.1</v>
      </c>
      <c r="F244" t="inlineStr">
        <is>
          <t>Donnée calculée</t>
        </is>
      </c>
    </row>
    <row r="245">
      <c r="A245" t="inlineStr">
        <is>
          <t>Blétendre grain collecté + imports</t>
        </is>
      </c>
      <c r="B245" t="inlineStr">
        <is>
          <t>OV FAB</t>
        </is>
      </c>
      <c r="C245" t="n">
        <v>0.03</v>
      </c>
      <c r="D245" t="n">
        <v>0</v>
      </c>
      <c r="E245" t="n">
        <v>0.1</v>
      </c>
      <c r="F245" t="inlineStr">
        <is>
          <t>Donnée calculée</t>
        </is>
      </c>
    </row>
    <row r="246">
      <c r="A246" t="inlineStr">
        <is>
          <t>Blétendre grain collecté + imports</t>
        </is>
      </c>
      <c r="B246" t="inlineStr">
        <is>
          <t>Ca FAB</t>
        </is>
      </c>
      <c r="C246" t="n">
        <v>0.05</v>
      </c>
      <c r="D246" t="n">
        <v>0</v>
      </c>
      <c r="E246" t="n">
        <v>0.1</v>
      </c>
      <c r="F246" t="inlineStr">
        <is>
          <t>Donnée calculée</t>
        </is>
      </c>
    </row>
    <row r="247">
      <c r="A247" t="inlineStr">
        <is>
          <t>Blétendre grain collecté + imports</t>
        </is>
      </c>
      <c r="B247" t="inlineStr">
        <is>
          <t>Lap FAB</t>
        </is>
      </c>
      <c r="C247" t="n">
        <v>17.1</v>
      </c>
      <c r="D247" t="inlineStr"/>
      <c r="E247" t="inlineStr"/>
      <c r="F247" t="inlineStr">
        <is>
          <t>Donnée calculée</t>
        </is>
      </c>
    </row>
    <row r="248">
      <c r="A248" t="inlineStr">
        <is>
          <t>Blétendre grain collecté + imports</t>
        </is>
      </c>
      <c r="B248" t="inlineStr">
        <is>
          <t>Eq FAB</t>
        </is>
      </c>
      <c r="C248" t="n">
        <v>0.63</v>
      </c>
      <c r="D248" t="n">
        <v>2.53</v>
      </c>
      <c r="E248" t="n">
        <v>2.67</v>
      </c>
      <c r="F248" t="inlineStr">
        <is>
          <t>Donnée calculée</t>
        </is>
      </c>
    </row>
    <row r="249">
      <c r="A249" t="inlineStr">
        <is>
          <t>Blétendre grain collecté + imports</t>
        </is>
      </c>
      <c r="B249" t="inlineStr">
        <is>
          <t>Aliments complets</t>
        </is>
      </c>
      <c r="C249" t="n">
        <v>1470</v>
      </c>
      <c r="D249" t="inlineStr"/>
      <c r="E249" t="inlineStr"/>
      <c r="F249" t="inlineStr">
        <is>
          <t>Donnée calculée</t>
        </is>
      </c>
    </row>
    <row r="250">
      <c r="A250" t="inlineStr">
        <is>
          <t>Blétendre grain collecté + imports</t>
        </is>
      </c>
      <c r="B250" t="inlineStr">
        <is>
          <t>Bovins FAB complets</t>
        </is>
      </c>
      <c r="C250" t="n">
        <v>0.13</v>
      </c>
      <c r="D250" t="inlineStr"/>
      <c r="E250" t="inlineStr"/>
      <c r="F250" t="inlineStr">
        <is>
          <t>Donnée collectée</t>
        </is>
      </c>
    </row>
    <row r="251">
      <c r="A251" t="inlineStr">
        <is>
          <t>Blétendre grain collecté + imports</t>
        </is>
      </c>
      <c r="B251" t="inlineStr">
        <is>
          <t>BL FAB complets</t>
        </is>
      </c>
      <c r="C251" t="n">
        <v>0.07000000000000001</v>
      </c>
      <c r="D251" t="inlineStr"/>
      <c r="E251" t="inlineStr"/>
      <c r="F251" t="inlineStr">
        <is>
          <t>Donnée collectée</t>
        </is>
      </c>
    </row>
    <row r="252">
      <c r="A252" t="inlineStr">
        <is>
          <t>Blétendre grain collecté + imports</t>
        </is>
      </c>
      <c r="B252" t="inlineStr">
        <is>
          <t>BV FAB complets</t>
        </is>
      </c>
      <c r="C252" t="n">
        <v>0.07000000000000001</v>
      </c>
      <c r="D252" t="inlineStr"/>
      <c r="E252" t="inlineStr"/>
      <c r="F252" t="inlineStr">
        <is>
          <t>Donnée collectée</t>
        </is>
      </c>
    </row>
    <row r="253">
      <c r="A253" t="inlineStr">
        <is>
          <t>Blétendre grain collecté + imports</t>
        </is>
      </c>
      <c r="B253" t="inlineStr">
        <is>
          <t>Pc FAB complets</t>
        </is>
      </c>
      <c r="C253" t="n">
        <v>1470</v>
      </c>
      <c r="D253" t="inlineStr"/>
      <c r="E253" t="inlineStr"/>
      <c r="F253" t="inlineStr">
        <is>
          <t>Donnée collectée</t>
        </is>
      </c>
    </row>
    <row r="254">
      <c r="A254" t="inlineStr">
        <is>
          <t>Blétendre grain collecté + imports</t>
        </is>
      </c>
      <c r="B254" t="inlineStr">
        <is>
          <t>Pc pclets FAB</t>
        </is>
      </c>
      <c r="C254" t="n">
        <v>370</v>
      </c>
      <c r="D254" t="inlineStr"/>
      <c r="E254" t="inlineStr"/>
      <c r="F254" t="inlineStr">
        <is>
          <t>Donnée calculée</t>
        </is>
      </c>
    </row>
    <row r="255">
      <c r="A255" t="inlineStr">
        <is>
          <t>Blétendre grain collecté + imports</t>
        </is>
      </c>
      <c r="B255" t="inlineStr">
        <is>
          <t>Pc engrais FAB complets</t>
        </is>
      </c>
      <c r="C255" t="n">
        <v>839</v>
      </c>
      <c r="D255" t="inlineStr"/>
      <c r="E255" t="inlineStr"/>
      <c r="F255" t="inlineStr">
        <is>
          <t>Donnée collectée</t>
        </is>
      </c>
    </row>
    <row r="256">
      <c r="A256" t="inlineStr">
        <is>
          <t>Blétendre grain collecté + imports</t>
        </is>
      </c>
      <c r="B256" t="inlineStr">
        <is>
          <t>Pc truies FAB</t>
        </is>
      </c>
      <c r="C256" t="n">
        <v>257</v>
      </c>
      <c r="D256" t="inlineStr"/>
      <c r="E256" t="inlineStr"/>
      <c r="F256" t="inlineStr">
        <is>
          <t>Donnée collectée</t>
        </is>
      </c>
    </row>
    <row r="257">
      <c r="A257" t="inlineStr">
        <is>
          <t>Blétendre grain collecté + imports</t>
        </is>
      </c>
      <c r="B257" t="inlineStr">
        <is>
          <t>Aliments complémentaires</t>
        </is>
      </c>
      <c r="C257" t="n">
        <v>122</v>
      </c>
      <c r="D257" t="inlineStr"/>
      <c r="E257" t="inlineStr"/>
      <c r="F257" t="inlineStr">
        <is>
          <t>Donnée calculée</t>
        </is>
      </c>
    </row>
    <row r="258">
      <c r="A258" t="inlineStr">
        <is>
          <t>Blétendre grain collecté + imports</t>
        </is>
      </c>
      <c r="B258" t="inlineStr">
        <is>
          <t>Bovins FAB ctaire</t>
        </is>
      </c>
      <c r="C258" t="n">
        <v>0.13</v>
      </c>
      <c r="D258" t="inlineStr"/>
      <c r="E258" t="inlineStr"/>
      <c r="F258" t="inlineStr">
        <is>
          <t>Donnée collectée</t>
        </is>
      </c>
    </row>
    <row r="259">
      <c r="A259" t="inlineStr">
        <is>
          <t>Blétendre grain collecté + imports</t>
        </is>
      </c>
      <c r="B259" t="inlineStr">
        <is>
          <t>BL FAB ctaire</t>
        </is>
      </c>
      <c r="C259" t="n">
        <v>0.07000000000000001</v>
      </c>
      <c r="D259" t="inlineStr"/>
      <c r="E259" t="inlineStr"/>
      <c r="F259" t="inlineStr">
        <is>
          <t>Donnée collectée</t>
        </is>
      </c>
    </row>
    <row r="260">
      <c r="A260" t="inlineStr">
        <is>
          <t>Blétendre grain collecté + imports</t>
        </is>
      </c>
      <c r="B260" t="inlineStr">
        <is>
          <t>BV FAB ctaire</t>
        </is>
      </c>
      <c r="C260" t="n">
        <v>0.07000000000000001</v>
      </c>
      <c r="D260" t="inlineStr"/>
      <c r="E260" t="inlineStr"/>
      <c r="F260" t="inlineStr">
        <is>
          <t>Donnée collectée</t>
        </is>
      </c>
    </row>
    <row r="261">
      <c r="A261" t="inlineStr">
        <is>
          <t>Blétendre grain collecté + imports</t>
        </is>
      </c>
      <c r="B261" t="inlineStr">
        <is>
          <t>Pc engrais FAB ctaire</t>
        </is>
      </c>
      <c r="C261" t="n">
        <v>122</v>
      </c>
      <c r="D261" t="inlineStr"/>
      <c r="E261" t="inlineStr"/>
      <c r="F261" t="inlineStr">
        <is>
          <t>Donnée collectée</t>
        </is>
      </c>
    </row>
    <row r="262">
      <c r="A262" t="inlineStr">
        <is>
          <t>Blétendre grain collecté + imports</t>
        </is>
      </c>
      <c r="B262" t="inlineStr">
        <is>
          <t>Autres FAB</t>
        </is>
      </c>
      <c r="C262" t="n">
        <v>4.53</v>
      </c>
      <c r="D262" t="n">
        <v>2.53</v>
      </c>
      <c r="E262" t="n">
        <v>2.67</v>
      </c>
      <c r="F262" t="inlineStr">
        <is>
          <t>Donnée calculée</t>
        </is>
      </c>
    </row>
    <row r="263">
      <c r="A263" t="inlineStr">
        <is>
          <t>Blétendre grain collecté + imports</t>
        </is>
      </c>
      <c r="B263" t="inlineStr">
        <is>
          <t>Poissons FAB</t>
        </is>
      </c>
      <c r="C263" t="n">
        <v>1.95</v>
      </c>
      <c r="D263" t="n">
        <v>0</v>
      </c>
      <c r="E263" t="n">
        <v>0</v>
      </c>
      <c r="F263" t="inlineStr">
        <is>
          <t>Donnée calculée</t>
        </is>
      </c>
    </row>
    <row r="264">
      <c r="A264" t="inlineStr">
        <is>
          <t>Blétendre grain collecté + imports</t>
        </is>
      </c>
      <c r="B264" t="inlineStr">
        <is>
          <t>Divers FAB</t>
        </is>
      </c>
      <c r="C264" t="n">
        <v>1.95</v>
      </c>
      <c r="D264" t="n">
        <v>0</v>
      </c>
      <c r="E264" t="n">
        <v>0</v>
      </c>
      <c r="F264" t="inlineStr">
        <is>
          <t>Donnée calculée</t>
        </is>
      </c>
    </row>
    <row r="265">
      <c r="A265" t="inlineStr">
        <is>
          <t>Blétendre grain collecté + imports</t>
        </is>
      </c>
      <c r="B265" t="inlineStr">
        <is>
          <t>Alimentation animale rente (EA)</t>
        </is>
      </c>
      <c r="C265" t="n">
        <v>207</v>
      </c>
      <c r="D265" t="n">
        <v>207</v>
      </c>
      <c r="E265" t="n">
        <v>207</v>
      </c>
      <c r="F265" t="inlineStr">
        <is>
          <t>Donnée calculée</t>
        </is>
      </c>
    </row>
    <row r="266">
      <c r="A266" t="inlineStr">
        <is>
          <t>Blétendre grain collecté + imports</t>
        </is>
      </c>
      <c r="B266" t="inlineStr">
        <is>
          <t>Direct élevage</t>
        </is>
      </c>
      <c r="C266" t="n">
        <v>207</v>
      </c>
      <c r="D266" t="n">
        <v>207</v>
      </c>
      <c r="E266" t="n">
        <v>207</v>
      </c>
      <c r="F266" t="inlineStr">
        <is>
          <t>Donnée calculée</t>
        </is>
      </c>
    </row>
    <row r="267">
      <c r="A267" t="inlineStr">
        <is>
          <t>Blétendre grain collecté + imports</t>
        </is>
      </c>
      <c r="B267" t="inlineStr">
        <is>
          <t>Bovins dir</t>
        </is>
      </c>
      <c r="C267" t="n">
        <v>154</v>
      </c>
      <c r="D267" t="n">
        <v>82.3</v>
      </c>
      <c r="E267" t="n">
        <v>82.40000000000001</v>
      </c>
      <c r="F267" t="inlineStr">
        <is>
          <t>Donnée calculée</t>
        </is>
      </c>
    </row>
    <row r="268">
      <c r="A268" t="inlineStr">
        <is>
          <t>Blétendre grain collecté + imports</t>
        </is>
      </c>
      <c r="B268" t="inlineStr">
        <is>
          <t>BL dir</t>
        </is>
      </c>
      <c r="C268" t="n">
        <v>120</v>
      </c>
      <c r="D268" t="n">
        <v>80.5</v>
      </c>
      <c r="E268" t="n">
        <v>82.40000000000001</v>
      </c>
      <c r="F268" t="inlineStr">
        <is>
          <t>Donnée calculée</t>
        </is>
      </c>
    </row>
    <row r="269">
      <c r="A269" t="inlineStr">
        <is>
          <t>Blétendre grain collecté + imports</t>
        </is>
      </c>
      <c r="B269" t="inlineStr">
        <is>
          <t>BV dir</t>
        </is>
      </c>
      <c r="C269" t="n">
        <v>33.5</v>
      </c>
      <c r="D269" t="n">
        <v>3.15</v>
      </c>
      <c r="E269" t="n">
        <v>5.19</v>
      </c>
      <c r="F269" t="inlineStr">
        <is>
          <t>Donnée calculée</t>
        </is>
      </c>
    </row>
    <row r="270">
      <c r="A270" t="inlineStr">
        <is>
          <t>Blétendre grain collecté + imports</t>
        </is>
      </c>
      <c r="B270" t="inlineStr">
        <is>
          <t>Ovins dir</t>
        </is>
      </c>
      <c r="C270" t="n">
        <v>2.18</v>
      </c>
      <c r="D270" t="n">
        <v>3.32</v>
      </c>
      <c r="E270" t="n">
        <v>3.43</v>
      </c>
      <c r="F270" t="inlineStr">
        <is>
          <t>Donnée calculée</t>
        </is>
      </c>
    </row>
    <row r="271">
      <c r="A271" t="inlineStr">
        <is>
          <t>Blétendre grain collecté + imports</t>
        </is>
      </c>
      <c r="B271" t="inlineStr">
        <is>
          <t>OL dir</t>
        </is>
      </c>
      <c r="C271" t="n">
        <v>0.92</v>
      </c>
      <c r="D271" t="n">
        <v>2.36</v>
      </c>
      <c r="E271" t="n">
        <v>2.77</v>
      </c>
      <c r="F271" t="inlineStr">
        <is>
          <t>Donnée calculée</t>
        </is>
      </c>
    </row>
    <row r="272">
      <c r="A272" t="inlineStr">
        <is>
          <t>Blétendre grain collecté + imports</t>
        </is>
      </c>
      <c r="B272" t="inlineStr">
        <is>
          <t>OV dir</t>
        </is>
      </c>
      <c r="C272" t="n">
        <v>1.27</v>
      </c>
      <c r="D272" t="n">
        <v>0.54</v>
      </c>
      <c r="E272" t="n">
        <v>0.95</v>
      </c>
      <c r="F272" t="inlineStr">
        <is>
          <t>Donnée calculée</t>
        </is>
      </c>
    </row>
    <row r="273">
      <c r="A273" t="inlineStr">
        <is>
          <t>Blétendre grain collecté + imports</t>
        </is>
      </c>
      <c r="B273" t="inlineStr">
        <is>
          <t>Ca dir</t>
        </is>
      </c>
      <c r="C273" t="n">
        <v>40</v>
      </c>
      <c r="D273" t="n">
        <v>0</v>
      </c>
      <c r="E273" t="n">
        <v>-0</v>
      </c>
      <c r="F273" t="inlineStr">
        <is>
          <t>Donnée calculée</t>
        </is>
      </c>
    </row>
    <row r="274">
      <c r="A274" t="inlineStr">
        <is>
          <t>Blétendre grain collecté + imports</t>
        </is>
      </c>
      <c r="B274" t="inlineStr">
        <is>
          <t>Eq dir</t>
        </is>
      </c>
      <c r="C274" t="n">
        <v>0</v>
      </c>
      <c r="D274" t="n">
        <v>18.6</v>
      </c>
      <c r="E274" t="n">
        <v>18.7</v>
      </c>
      <c r="F274" t="inlineStr">
        <is>
          <t>Donnée calculée</t>
        </is>
      </c>
    </row>
    <row r="275">
      <c r="A275" t="inlineStr">
        <is>
          <t>Blétendre grain collecté + imports</t>
        </is>
      </c>
      <c r="B275" t="inlineStr">
        <is>
          <t>Pc dir</t>
        </is>
      </c>
      <c r="C275" t="n">
        <v>0</v>
      </c>
      <c r="D275" t="n">
        <v>91.5</v>
      </c>
      <c r="E275" t="n">
        <v>91.7</v>
      </c>
      <c r="F275" t="inlineStr">
        <is>
          <t>Donnée calculée</t>
        </is>
      </c>
    </row>
    <row r="276">
      <c r="A276" t="inlineStr">
        <is>
          <t>Blétendre grain collecté + imports</t>
        </is>
      </c>
      <c r="B276" t="inlineStr">
        <is>
          <t>Pc engrais dir</t>
        </is>
      </c>
      <c r="C276" t="n">
        <v>0</v>
      </c>
      <c r="D276" t="n">
        <v>91.5</v>
      </c>
      <c r="E276" t="n">
        <v>91.7</v>
      </c>
      <c r="F276" t="inlineStr">
        <is>
          <t>Donnée calculée</t>
        </is>
      </c>
    </row>
    <row r="277">
      <c r="A277" t="inlineStr">
        <is>
          <t>Blétendre grain collecté + imports</t>
        </is>
      </c>
      <c r="B277" t="inlineStr">
        <is>
          <t>Pc truies dir</t>
        </is>
      </c>
      <c r="C277" t="n">
        <v>0</v>
      </c>
      <c r="D277" t="n">
        <v>0</v>
      </c>
      <c r="E277" t="n">
        <v>0</v>
      </c>
      <c r="F277" t="inlineStr">
        <is>
          <t>Donnée calculée</t>
        </is>
      </c>
    </row>
    <row r="278">
      <c r="A278" t="inlineStr">
        <is>
          <t>Blétendre grain collecté + imports</t>
        </is>
      </c>
      <c r="B278" t="inlineStr">
        <is>
          <t>Volailles dir</t>
        </is>
      </c>
      <c r="C278" t="n">
        <v>10.9</v>
      </c>
      <c r="D278" t="n">
        <v>10.9</v>
      </c>
      <c r="E278" t="n">
        <v>11</v>
      </c>
      <c r="F278" t="inlineStr">
        <is>
          <t>Donnée calculée</t>
        </is>
      </c>
    </row>
    <row r="279">
      <c r="A279" t="inlineStr">
        <is>
          <t>Blétendre grain collecté + imports</t>
        </is>
      </c>
      <c r="B279" t="inlineStr">
        <is>
          <t>Vol po dir</t>
        </is>
      </c>
      <c r="C279" t="n">
        <v>0</v>
      </c>
      <c r="D279" t="n">
        <v>0</v>
      </c>
      <c r="E279" t="n">
        <v>0.05</v>
      </c>
      <c r="F279" t="inlineStr">
        <is>
          <t>Donnée calculée</t>
        </is>
      </c>
    </row>
    <row r="280">
      <c r="A280" t="inlineStr">
        <is>
          <t>Blétendre grain collecté + imports</t>
        </is>
      </c>
      <c r="B280" t="inlineStr">
        <is>
          <t>Palmip. gras dir</t>
        </is>
      </c>
      <c r="C280" t="n">
        <v>10.9</v>
      </c>
      <c r="D280" t="inlineStr"/>
      <c r="E280" t="inlineStr"/>
      <c r="F280" t="inlineStr">
        <is>
          <t>Donnée calculée</t>
        </is>
      </c>
    </row>
    <row r="281">
      <c r="A281" t="inlineStr">
        <is>
          <t>Blétendre grain collecté + imports</t>
        </is>
      </c>
      <c r="B281" t="inlineStr">
        <is>
          <t>Bovins FAB</t>
        </is>
      </c>
      <c r="C281" t="n">
        <v>0.27</v>
      </c>
      <c r="D281" t="inlineStr"/>
      <c r="E281" t="inlineStr"/>
      <c r="F281" t="inlineStr">
        <is>
          <t>Donnée calculée</t>
        </is>
      </c>
    </row>
    <row r="282">
      <c r="A282" t="inlineStr">
        <is>
          <t>Blétendre grain collecté + imports</t>
        </is>
      </c>
      <c r="B282" t="inlineStr">
        <is>
          <t>Herbivores</t>
        </is>
      </c>
      <c r="C282" t="n">
        <v>214</v>
      </c>
      <c r="D282" t="n">
        <v>127</v>
      </c>
      <c r="E282" t="n">
        <v>130</v>
      </c>
      <c r="F282" t="inlineStr">
        <is>
          <t>Donnée calculée</t>
        </is>
      </c>
    </row>
    <row r="283">
      <c r="A283" t="inlineStr">
        <is>
          <t>Blétendre grain collecté + imports</t>
        </is>
      </c>
      <c r="B283" t="inlineStr">
        <is>
          <t>Bovins</t>
        </is>
      </c>
      <c r="C283" t="n">
        <v>154</v>
      </c>
      <c r="D283" t="n">
        <v>85.8</v>
      </c>
      <c r="E283" t="n">
        <v>87.8</v>
      </c>
      <c r="F283" t="inlineStr">
        <is>
          <t>Donnée calculée</t>
        </is>
      </c>
    </row>
    <row r="284">
      <c r="A284" t="inlineStr">
        <is>
          <t>Blétendre grain collecté + imports</t>
        </is>
      </c>
      <c r="B284" t="inlineStr">
        <is>
          <t>BL</t>
        </is>
      </c>
      <c r="C284" t="n">
        <v>121</v>
      </c>
      <c r="D284" t="n">
        <v>80.7</v>
      </c>
      <c r="E284" t="n">
        <v>82.5</v>
      </c>
      <c r="F284" t="inlineStr">
        <is>
          <t>Donnée calculée</t>
        </is>
      </c>
    </row>
    <row r="285">
      <c r="A285" t="inlineStr">
        <is>
          <t>Blétendre grain collecté + imports</t>
        </is>
      </c>
      <c r="B285" t="inlineStr">
        <is>
          <t>BL FAB</t>
        </is>
      </c>
      <c r="C285" t="n">
        <v>0.13</v>
      </c>
      <c r="D285" t="inlineStr"/>
      <c r="E285" t="inlineStr"/>
      <c r="F285" t="inlineStr">
        <is>
          <t>Donnée calculée</t>
        </is>
      </c>
    </row>
    <row r="286">
      <c r="A286" t="inlineStr">
        <is>
          <t>Blétendre grain collecté + imports</t>
        </is>
      </c>
      <c r="B286" t="inlineStr">
        <is>
          <t>BV</t>
        </is>
      </c>
      <c r="C286" t="n">
        <v>33.6</v>
      </c>
      <c r="D286" t="n">
        <v>3.29</v>
      </c>
      <c r="E286" t="n">
        <v>5.32</v>
      </c>
      <c r="F286" t="inlineStr">
        <is>
          <t>Donnée calculée</t>
        </is>
      </c>
    </row>
    <row r="287">
      <c r="A287" t="inlineStr">
        <is>
          <t>Blétendre grain collecté + imports</t>
        </is>
      </c>
      <c r="B287" t="inlineStr">
        <is>
          <t>BV FAB</t>
        </is>
      </c>
      <c r="C287" t="n">
        <v>0.13</v>
      </c>
      <c r="D287" t="inlineStr"/>
      <c r="E287" t="inlineStr"/>
      <c r="F287" t="inlineStr">
        <is>
          <t>Donnée calculée</t>
        </is>
      </c>
    </row>
    <row r="288">
      <c r="A288" t="inlineStr">
        <is>
          <t>Blétendre grain collecté + imports</t>
        </is>
      </c>
      <c r="B288" t="inlineStr">
        <is>
          <t>Ovins</t>
        </is>
      </c>
      <c r="C288" t="n">
        <v>2.23</v>
      </c>
      <c r="D288" t="n">
        <v>2.9</v>
      </c>
      <c r="E288" t="n">
        <v>3.93</v>
      </c>
      <c r="F288" t="inlineStr">
        <is>
          <t>Donnée calculée</t>
        </is>
      </c>
    </row>
    <row r="289">
      <c r="A289" t="inlineStr">
        <is>
          <t>Blétendre grain collecté + imports</t>
        </is>
      </c>
      <c r="B289" t="inlineStr">
        <is>
          <t>OL</t>
        </is>
      </c>
      <c r="C289" t="n">
        <v>0.9399999999999999</v>
      </c>
      <c r="D289" t="n">
        <v>2.36</v>
      </c>
      <c r="E289" t="n">
        <v>2.87</v>
      </c>
      <c r="F289" t="inlineStr">
        <is>
          <t>Donnée calculée</t>
        </is>
      </c>
    </row>
    <row r="290">
      <c r="A290" t="inlineStr">
        <is>
          <t>Blétendre grain collecté + imports</t>
        </is>
      </c>
      <c r="B290" t="inlineStr">
        <is>
          <t>OV</t>
        </is>
      </c>
      <c r="C290" t="n">
        <v>1.29</v>
      </c>
      <c r="D290" t="n">
        <v>0.54</v>
      </c>
      <c r="E290" t="n">
        <v>1.05</v>
      </c>
      <c r="F290" t="inlineStr">
        <is>
          <t>Donnée calculée</t>
        </is>
      </c>
    </row>
    <row r="291">
      <c r="A291" t="inlineStr">
        <is>
          <t>Blétendre grain collecté + imports</t>
        </is>
      </c>
      <c r="B291" t="inlineStr">
        <is>
          <t>Ca</t>
        </is>
      </c>
      <c r="C291" t="n">
        <v>40.1</v>
      </c>
      <c r="D291" t="n">
        <v>0</v>
      </c>
      <c r="E291" t="n">
        <v>0.1</v>
      </c>
      <c r="F291" t="inlineStr">
        <is>
          <t>Donnée calculée</t>
        </is>
      </c>
    </row>
    <row r="292">
      <c r="A292" t="inlineStr">
        <is>
          <t>Blétendre grain collecté + imports</t>
        </is>
      </c>
      <c r="B292" t="inlineStr">
        <is>
          <t>Alimentation Ca (EA)</t>
        </is>
      </c>
      <c r="C292" t="n">
        <v>40</v>
      </c>
      <c r="D292" t="n">
        <v>0</v>
      </c>
      <c r="E292" t="n">
        <v>-0</v>
      </c>
      <c r="F292" t="inlineStr">
        <is>
          <t>Donnée calculée</t>
        </is>
      </c>
    </row>
    <row r="293">
      <c r="A293" t="inlineStr">
        <is>
          <t>Blétendre grain collecté + imports</t>
        </is>
      </c>
      <c r="B293" t="inlineStr">
        <is>
          <t>Eq</t>
        </is>
      </c>
      <c r="C293" t="n">
        <v>0.63</v>
      </c>
      <c r="D293" t="n">
        <v>21.1</v>
      </c>
      <c r="E293" t="n">
        <v>21.4</v>
      </c>
      <c r="F293" t="inlineStr">
        <is>
          <t>Donnée calculée</t>
        </is>
      </c>
    </row>
    <row r="294">
      <c r="A294" t="inlineStr">
        <is>
          <t>Blétendre grain collecté + imports</t>
        </is>
      </c>
      <c r="B294" t="inlineStr">
        <is>
          <t>Lap</t>
        </is>
      </c>
      <c r="C294" t="n">
        <v>17.1</v>
      </c>
      <c r="D294" t="inlineStr"/>
      <c r="E294" t="inlineStr"/>
      <c r="F294" t="inlineStr">
        <is>
          <t>Donnée collectée</t>
        </is>
      </c>
    </row>
    <row r="295">
      <c r="A295" t="inlineStr">
        <is>
          <t>Blétendre grain collecté + imports</t>
        </is>
      </c>
      <c r="B295" t="inlineStr">
        <is>
          <t>Monoagastriques</t>
        </is>
      </c>
      <c r="C295" t="n">
        <v>4730</v>
      </c>
      <c r="D295" t="n">
        <v>4730</v>
      </c>
      <c r="E295" t="n">
        <v>4730</v>
      </c>
      <c r="F295" t="inlineStr">
        <is>
          <t>Donnée calculée</t>
        </is>
      </c>
    </row>
    <row r="296">
      <c r="A296" t="inlineStr">
        <is>
          <t>Blétendre grain collecté + imports</t>
        </is>
      </c>
      <c r="B296" t="inlineStr">
        <is>
          <t>Pc</t>
        </is>
      </c>
      <c r="C296" t="n">
        <v>1590</v>
      </c>
      <c r="D296" t="n">
        <v>1590</v>
      </c>
      <c r="E296" t="n">
        <v>1590</v>
      </c>
      <c r="F296" t="inlineStr">
        <is>
          <t>Donnée calculée</t>
        </is>
      </c>
    </row>
    <row r="297">
      <c r="A297" t="inlineStr">
        <is>
          <t>Blétendre grain collecté + imports</t>
        </is>
      </c>
      <c r="B297" t="inlineStr">
        <is>
          <t>Pc FAB</t>
        </is>
      </c>
      <c r="C297" t="n">
        <v>1590</v>
      </c>
      <c r="D297" t="inlineStr"/>
      <c r="E297" t="inlineStr"/>
      <c r="F297" t="inlineStr">
        <is>
          <t>Donnée calculée</t>
        </is>
      </c>
    </row>
    <row r="298">
      <c r="A298" t="inlineStr">
        <is>
          <t>Blétendre grain collecté + imports</t>
        </is>
      </c>
      <c r="B298" t="inlineStr">
        <is>
          <t>Volailles</t>
        </is>
      </c>
      <c r="C298" t="n">
        <v>3140</v>
      </c>
      <c r="D298" t="inlineStr"/>
      <c r="E298" t="inlineStr"/>
      <c r="F298" t="inlineStr">
        <is>
          <t>Donnée calculée</t>
        </is>
      </c>
    </row>
    <row r="299">
      <c r="A299" t="inlineStr">
        <is>
          <t>Blétendre grain collecté + imports</t>
        </is>
      </c>
      <c r="B299" t="inlineStr">
        <is>
          <t>Vol ch</t>
        </is>
      </c>
      <c r="C299" t="n">
        <v>1860</v>
      </c>
      <c r="D299" t="inlineStr"/>
      <c r="E299" t="inlineStr"/>
      <c r="F299" t="inlineStr">
        <is>
          <t>Donnée collectée</t>
        </is>
      </c>
    </row>
    <row r="300">
      <c r="A300" t="inlineStr">
        <is>
          <t>Blétendre grain collecté + imports</t>
        </is>
      </c>
      <c r="B300" t="inlineStr">
        <is>
          <t>Vol po</t>
        </is>
      </c>
      <c r="C300" t="n">
        <v>782</v>
      </c>
      <c r="D300" t="inlineStr"/>
      <c r="E300" t="inlineStr"/>
      <c r="F300" t="inlineStr">
        <is>
          <t>Donnée collectée</t>
        </is>
      </c>
    </row>
    <row r="301">
      <c r="A301" t="inlineStr">
        <is>
          <t>Blétendre grain collecté + imports</t>
        </is>
      </c>
      <c r="B301" t="inlineStr">
        <is>
          <t>Palmip. gras</t>
        </is>
      </c>
      <c r="C301" t="n">
        <v>498</v>
      </c>
      <c r="D301" t="inlineStr"/>
      <c r="E301" t="inlineStr"/>
      <c r="F301" t="inlineStr">
        <is>
          <t>Donnée collectée</t>
        </is>
      </c>
    </row>
    <row r="302">
      <c r="A302" t="inlineStr">
        <is>
          <t>Blétendre grain collecté + imports</t>
        </is>
      </c>
      <c r="B302" t="inlineStr">
        <is>
          <t>Pc engraissement</t>
        </is>
      </c>
      <c r="C302" t="n">
        <v>961</v>
      </c>
      <c r="D302" t="n">
        <v>961</v>
      </c>
      <c r="E302" t="n">
        <v>961</v>
      </c>
      <c r="F302" t="inlineStr">
        <is>
          <t>Donnée calculée</t>
        </is>
      </c>
    </row>
    <row r="303">
      <c r="A303" t="inlineStr">
        <is>
          <t>Blétendre grain collecté + imports</t>
        </is>
      </c>
      <c r="B303" t="inlineStr">
        <is>
          <t>Pc engrais FAB</t>
        </is>
      </c>
      <c r="C303" t="n">
        <v>961</v>
      </c>
      <c r="D303" t="inlineStr"/>
      <c r="E303" t="inlineStr"/>
      <c r="F303" t="inlineStr">
        <is>
          <t>Donnée calculée</t>
        </is>
      </c>
    </row>
    <row r="304">
      <c r="A304" t="inlineStr">
        <is>
          <t>Blétendre grain collecté + imports</t>
        </is>
      </c>
      <c r="B304" t="inlineStr">
        <is>
          <t>Pc truies</t>
        </is>
      </c>
      <c r="C304" t="n">
        <v>257</v>
      </c>
      <c r="D304" t="n">
        <v>257</v>
      </c>
      <c r="E304" t="n">
        <v>257</v>
      </c>
      <c r="F304" t="inlineStr">
        <is>
          <t>Donnée calculée</t>
        </is>
      </c>
    </row>
    <row r="305">
      <c r="A305" t="inlineStr">
        <is>
          <t>Blétendre grain collecté + imports</t>
        </is>
      </c>
      <c r="B305" t="inlineStr">
        <is>
          <t>Autres utilisations</t>
        </is>
      </c>
      <c r="C305" t="n">
        <v>0</v>
      </c>
      <c r="D305" t="n">
        <v>0</v>
      </c>
      <c r="E305" t="n">
        <v>500000000</v>
      </c>
      <c r="F305" t="inlineStr">
        <is>
          <t>Donnée calculée</t>
        </is>
      </c>
    </row>
    <row r="306">
      <c r="A306" t="inlineStr">
        <is>
          <t>Maïs grain collecté + imports</t>
        </is>
      </c>
      <c r="B306" t="inlineStr">
        <is>
          <t>Feed</t>
        </is>
      </c>
      <c r="C306" t="n">
        <v>4190</v>
      </c>
      <c r="D306" t="n">
        <v>4190</v>
      </c>
      <c r="E306" t="n">
        <v>4190</v>
      </c>
      <c r="F306" t="inlineStr">
        <is>
          <t>Donnée calculée</t>
        </is>
      </c>
    </row>
    <row r="307">
      <c r="A307" t="inlineStr">
        <is>
          <t>Maïs grain collecté + imports</t>
        </is>
      </c>
      <c r="B307" t="inlineStr">
        <is>
          <t>FAB</t>
        </is>
      </c>
      <c r="C307" t="n">
        <v>3800</v>
      </c>
      <c r="D307" t="n">
        <v>3800</v>
      </c>
      <c r="E307" t="n">
        <v>3800</v>
      </c>
      <c r="F307" t="inlineStr">
        <is>
          <t>Donnée calculée</t>
        </is>
      </c>
    </row>
    <row r="308">
      <c r="A308" t="inlineStr">
        <is>
          <t>Maïs grain collecté + imports</t>
        </is>
      </c>
      <c r="B308" t="inlineStr">
        <is>
          <t>Aliments composés</t>
        </is>
      </c>
      <c r="C308" t="n">
        <v>3800</v>
      </c>
      <c r="D308" t="n">
        <v>3800</v>
      </c>
      <c r="E308" t="n">
        <v>3800</v>
      </c>
      <c r="F308" t="inlineStr">
        <is>
          <t>Donnée calculée</t>
        </is>
      </c>
    </row>
    <row r="309">
      <c r="A309" t="inlineStr">
        <is>
          <t>Maïs grain collecté + imports</t>
        </is>
      </c>
      <c r="B309" t="inlineStr">
        <is>
          <t>Volailles FAB</t>
        </is>
      </c>
      <c r="C309" t="n">
        <v>2020</v>
      </c>
      <c r="D309" t="n">
        <v>2020</v>
      </c>
      <c r="E309" t="n">
        <v>2020</v>
      </c>
      <c r="F309" t="inlineStr">
        <is>
          <t>Donnée calculée</t>
        </is>
      </c>
    </row>
    <row r="310">
      <c r="A310" t="inlineStr">
        <is>
          <t>Maïs grain collecté + imports</t>
        </is>
      </c>
      <c r="B310" t="inlineStr">
        <is>
          <t>Vol ch FAB</t>
        </is>
      </c>
      <c r="C310" t="n">
        <v>952</v>
      </c>
      <c r="D310" t="inlineStr"/>
      <c r="E310" t="inlineStr"/>
      <c r="F310" t="inlineStr">
        <is>
          <t>Donnée calculée</t>
        </is>
      </c>
    </row>
    <row r="311">
      <c r="A311" t="inlineStr">
        <is>
          <t>Maïs grain collecté + imports</t>
        </is>
      </c>
      <c r="B311" t="inlineStr">
        <is>
          <t>Vol po FAB</t>
        </is>
      </c>
      <c r="C311" t="n">
        <v>668</v>
      </c>
      <c r="D311" t="n">
        <v>668</v>
      </c>
      <c r="E311" t="n">
        <v>668</v>
      </c>
      <c r="F311" t="inlineStr">
        <is>
          <t>Donnée calculée</t>
        </is>
      </c>
    </row>
    <row r="312">
      <c r="A312" t="inlineStr">
        <is>
          <t>Maïs grain collecté + imports</t>
        </is>
      </c>
      <c r="B312" t="inlineStr">
        <is>
          <t>Palmip. gras FAB</t>
        </is>
      </c>
      <c r="C312" t="n">
        <v>398</v>
      </c>
      <c r="D312" t="inlineStr"/>
      <c r="E312" t="inlineStr"/>
      <c r="F312" t="inlineStr">
        <is>
          <t>Donnée collectée</t>
        </is>
      </c>
    </row>
    <row r="313">
      <c r="A313" t="inlineStr">
        <is>
          <t>Maïs grain collecté + imports</t>
        </is>
      </c>
      <c r="B313" t="inlineStr">
        <is>
          <t>Ovins + Ca FAB</t>
        </is>
      </c>
      <c r="C313" t="n">
        <v>91</v>
      </c>
      <c r="D313" t="inlineStr"/>
      <c r="E313" t="inlineStr"/>
      <c r="F313" t="inlineStr">
        <is>
          <t>Donnée collectée</t>
        </is>
      </c>
    </row>
    <row r="314">
      <c r="A314" t="inlineStr">
        <is>
          <t>Maïs grain collecté + imports</t>
        </is>
      </c>
      <c r="B314" t="inlineStr">
        <is>
          <t>Ovins FAB</t>
        </is>
      </c>
      <c r="C314" t="n">
        <v>57.9</v>
      </c>
      <c r="D314" t="n">
        <v>0</v>
      </c>
      <c r="E314" t="n">
        <v>91</v>
      </c>
      <c r="F314" t="inlineStr">
        <is>
          <t>Donnée calculée</t>
        </is>
      </c>
    </row>
    <row r="315">
      <c r="A315" t="inlineStr">
        <is>
          <t>Maïs grain collecté + imports</t>
        </is>
      </c>
      <c r="B315" t="inlineStr">
        <is>
          <t>OL FAB</t>
        </is>
      </c>
      <c r="C315" t="n">
        <v>12.3</v>
      </c>
      <c r="D315" t="n">
        <v>0</v>
      </c>
      <c r="E315" t="n">
        <v>65.90000000000001</v>
      </c>
      <c r="F315" t="inlineStr">
        <is>
          <t>Donnée calculée</t>
        </is>
      </c>
    </row>
    <row r="316">
      <c r="A316" t="inlineStr">
        <is>
          <t>Maïs grain collecté + imports</t>
        </is>
      </c>
      <c r="B316" t="inlineStr">
        <is>
          <t>OV FAB</t>
        </is>
      </c>
      <c r="C316" t="n">
        <v>45.6</v>
      </c>
      <c r="D316" t="n">
        <v>0</v>
      </c>
      <c r="E316" t="n">
        <v>91</v>
      </c>
      <c r="F316" t="inlineStr">
        <is>
          <t>Donnée calculée</t>
        </is>
      </c>
    </row>
    <row r="317">
      <c r="A317" t="inlineStr">
        <is>
          <t>Maïs grain collecté + imports</t>
        </is>
      </c>
      <c r="B317" t="inlineStr">
        <is>
          <t>Ca FAB</t>
        </is>
      </c>
      <c r="C317" t="n">
        <v>33.1</v>
      </c>
      <c r="D317" t="n">
        <v>0</v>
      </c>
      <c r="E317" t="n">
        <v>91</v>
      </c>
      <c r="F317" t="inlineStr">
        <is>
          <t>Donnée calculée</t>
        </is>
      </c>
    </row>
    <row r="318">
      <c r="A318" t="inlineStr">
        <is>
          <t>Maïs grain collecté + imports</t>
        </is>
      </c>
      <c r="B318" t="inlineStr">
        <is>
          <t>Lap FAB</t>
        </is>
      </c>
      <c r="C318" t="n">
        <v>1.12</v>
      </c>
      <c r="D318" t="inlineStr"/>
      <c r="E318" t="inlineStr"/>
      <c r="F318" t="inlineStr">
        <is>
          <t>Donnée calculée</t>
        </is>
      </c>
    </row>
    <row r="319">
      <c r="A319" t="inlineStr">
        <is>
          <t>Maïs grain collecté + imports</t>
        </is>
      </c>
      <c r="B319" t="inlineStr">
        <is>
          <t>Eq FAB</t>
        </is>
      </c>
      <c r="C319" t="n">
        <v>0</v>
      </c>
      <c r="D319" t="n">
        <v>0</v>
      </c>
      <c r="E319" t="n">
        <v>0.08</v>
      </c>
      <c r="F319" t="inlineStr">
        <is>
          <t>Donnée calculée</t>
        </is>
      </c>
    </row>
    <row r="320">
      <c r="A320" t="inlineStr">
        <is>
          <t>Maïs grain collecté + imports</t>
        </is>
      </c>
      <c r="B320" t="inlineStr">
        <is>
          <t>Aliments complets</t>
        </is>
      </c>
      <c r="C320" t="n">
        <v>1590</v>
      </c>
      <c r="D320" t="inlineStr"/>
      <c r="E320" t="inlineStr"/>
      <c r="F320" t="inlineStr">
        <is>
          <t>Donnée calculée</t>
        </is>
      </c>
    </row>
    <row r="321">
      <c r="A321" t="inlineStr">
        <is>
          <t>Maïs grain collecté + imports</t>
        </is>
      </c>
      <c r="B321" t="inlineStr">
        <is>
          <t>Bovins FAB complets</t>
        </is>
      </c>
      <c r="C321" t="n">
        <v>550</v>
      </c>
      <c r="D321" t="inlineStr"/>
      <c r="E321" t="inlineStr"/>
      <c r="F321" t="inlineStr">
        <is>
          <t>Donnée calculée</t>
        </is>
      </c>
    </row>
    <row r="322">
      <c r="A322" t="inlineStr">
        <is>
          <t>Maïs grain collecté + imports</t>
        </is>
      </c>
      <c r="B322" t="inlineStr">
        <is>
          <t>BL FAB complets</t>
        </is>
      </c>
      <c r="C322" t="n">
        <v>258</v>
      </c>
      <c r="D322" t="inlineStr"/>
      <c r="E322" t="inlineStr"/>
      <c r="F322" t="inlineStr">
        <is>
          <t>Donnée collectée</t>
        </is>
      </c>
    </row>
    <row r="323">
      <c r="A323" t="inlineStr">
        <is>
          <t>Maïs grain collecté + imports</t>
        </is>
      </c>
      <c r="B323" t="inlineStr">
        <is>
          <t>BV FAB complets</t>
        </is>
      </c>
      <c r="C323" t="n">
        <v>292</v>
      </c>
      <c r="D323" t="inlineStr"/>
      <c r="E323" t="inlineStr"/>
      <c r="F323" t="inlineStr">
        <is>
          <t>Donnée collectée</t>
        </is>
      </c>
    </row>
    <row r="324">
      <c r="A324" t="inlineStr">
        <is>
          <t>Maïs grain collecté + imports</t>
        </is>
      </c>
      <c r="B324" t="inlineStr">
        <is>
          <t>Pc FAB complets</t>
        </is>
      </c>
      <c r="C324" t="n">
        <v>1040</v>
      </c>
      <c r="D324" t="inlineStr"/>
      <c r="E324" t="inlineStr"/>
      <c r="F324" t="inlineStr">
        <is>
          <t>Donnée collectée</t>
        </is>
      </c>
    </row>
    <row r="325">
      <c r="A325" t="inlineStr">
        <is>
          <t>Maïs grain collecté + imports</t>
        </is>
      </c>
      <c r="B325" t="inlineStr">
        <is>
          <t>Pc pclets FAB</t>
        </is>
      </c>
      <c r="C325" t="n">
        <v>245</v>
      </c>
      <c r="D325" t="inlineStr"/>
      <c r="E325" t="inlineStr"/>
      <c r="F325" t="inlineStr">
        <is>
          <t>Donnée calculée</t>
        </is>
      </c>
    </row>
    <row r="326">
      <c r="A326" t="inlineStr">
        <is>
          <t>Maïs grain collecté + imports</t>
        </is>
      </c>
      <c r="B326" t="inlineStr">
        <is>
          <t>Pc engrais FAB complets</t>
        </is>
      </c>
      <c r="C326" t="n">
        <v>609</v>
      </c>
      <c r="D326" t="inlineStr"/>
      <c r="E326" t="inlineStr"/>
      <c r="F326" t="inlineStr">
        <is>
          <t>Donnée collectée</t>
        </is>
      </c>
    </row>
    <row r="327">
      <c r="A327" t="inlineStr">
        <is>
          <t>Maïs grain collecté + imports</t>
        </is>
      </c>
      <c r="B327" t="inlineStr">
        <is>
          <t>Pc truies FAB</t>
        </is>
      </c>
      <c r="C327" t="n">
        <v>181</v>
      </c>
      <c r="D327" t="inlineStr"/>
      <c r="E327" t="inlineStr"/>
      <c r="F327" t="inlineStr">
        <is>
          <t>Donnée collectée</t>
        </is>
      </c>
    </row>
    <row r="328">
      <c r="A328" t="inlineStr">
        <is>
          <t>Maïs grain collecté + imports</t>
        </is>
      </c>
      <c r="B328" t="inlineStr">
        <is>
          <t>Aliments complémentaires</t>
        </is>
      </c>
      <c r="C328" t="n">
        <v>102</v>
      </c>
      <c r="D328" t="inlineStr"/>
      <c r="E328" t="inlineStr"/>
      <c r="F328" t="inlineStr">
        <is>
          <t>Donnée calculée</t>
        </is>
      </c>
    </row>
    <row r="329">
      <c r="A329" t="inlineStr">
        <is>
          <t>Maïs grain collecté + imports</t>
        </is>
      </c>
      <c r="B329" t="inlineStr">
        <is>
          <t>Bovins FAB ctaire</t>
        </is>
      </c>
      <c r="C329" t="n">
        <v>29.1</v>
      </c>
      <c r="D329" t="inlineStr"/>
      <c r="E329" t="inlineStr"/>
      <c r="F329" t="inlineStr">
        <is>
          <t>Donnée calculée</t>
        </is>
      </c>
    </row>
    <row r="330">
      <c r="A330" t="inlineStr">
        <is>
          <t>Maïs grain collecté + imports</t>
        </is>
      </c>
      <c r="B330" t="inlineStr">
        <is>
          <t>BL FAB ctaire</t>
        </is>
      </c>
      <c r="C330" t="n">
        <v>29</v>
      </c>
      <c r="D330" t="inlineStr"/>
      <c r="E330" t="inlineStr"/>
      <c r="F330" t="inlineStr">
        <is>
          <t>Donnée collectée</t>
        </is>
      </c>
    </row>
    <row r="331">
      <c r="A331" t="inlineStr">
        <is>
          <t>Maïs grain collecté + imports</t>
        </is>
      </c>
      <c r="B331" t="inlineStr">
        <is>
          <t>BV FAB ctaire</t>
        </is>
      </c>
      <c r="C331" t="n">
        <v>0.1</v>
      </c>
      <c r="D331" t="inlineStr"/>
      <c r="E331" t="inlineStr"/>
      <c r="F331" t="inlineStr">
        <is>
          <t>Donnée collectée</t>
        </is>
      </c>
    </row>
    <row r="332">
      <c r="A332" t="inlineStr">
        <is>
          <t>Maïs grain collecté + imports</t>
        </is>
      </c>
      <c r="B332" t="inlineStr">
        <is>
          <t>Pc engrais FAB ctaire</t>
        </is>
      </c>
      <c r="C332" t="n">
        <v>73.09999999999999</v>
      </c>
      <c r="D332" t="inlineStr"/>
      <c r="E332" t="inlineStr"/>
      <c r="F332" t="inlineStr">
        <is>
          <t>Donnée collectée</t>
        </is>
      </c>
    </row>
    <row r="333">
      <c r="A333" t="inlineStr">
        <is>
          <t>Maïs grain collecté + imports</t>
        </is>
      </c>
      <c r="B333" t="inlineStr">
        <is>
          <t>Autres FAB</t>
        </is>
      </c>
      <c r="C333" t="n">
        <v>0</v>
      </c>
      <c r="D333" t="n">
        <v>0</v>
      </c>
      <c r="E333" t="n">
        <v>0.09</v>
      </c>
      <c r="F333" t="inlineStr">
        <is>
          <t>Donnée calculée</t>
        </is>
      </c>
    </row>
    <row r="334">
      <c r="A334" t="inlineStr">
        <is>
          <t>Maïs grain collecté + imports</t>
        </is>
      </c>
      <c r="B334" t="inlineStr">
        <is>
          <t>Poissons FAB</t>
        </is>
      </c>
      <c r="C334" t="n">
        <v>0</v>
      </c>
      <c r="D334" t="n">
        <v>0</v>
      </c>
      <c r="E334" t="n">
        <v>0</v>
      </c>
      <c r="F334" t="inlineStr">
        <is>
          <t>Donnée calculée</t>
        </is>
      </c>
    </row>
    <row r="335">
      <c r="A335" t="inlineStr">
        <is>
          <t>Maïs grain collecté + imports</t>
        </is>
      </c>
      <c r="B335" t="inlineStr">
        <is>
          <t>Divers FAB</t>
        </is>
      </c>
      <c r="C335" t="n">
        <v>0</v>
      </c>
      <c r="D335" t="n">
        <v>0</v>
      </c>
      <c r="E335" t="n">
        <v>0</v>
      </c>
      <c r="F335" t="inlineStr">
        <is>
          <t>Donnée calculée</t>
        </is>
      </c>
    </row>
    <row r="336">
      <c r="A336" t="inlineStr">
        <is>
          <t>Maïs grain collecté + imports</t>
        </is>
      </c>
      <c r="B336" t="inlineStr">
        <is>
          <t>Alimentation animale rente (EA)</t>
        </is>
      </c>
      <c r="C336" t="n">
        <v>388</v>
      </c>
      <c r="D336" t="n">
        <v>388</v>
      </c>
      <c r="E336" t="n">
        <v>396</v>
      </c>
      <c r="F336" t="inlineStr">
        <is>
          <t>Donnée calculée</t>
        </is>
      </c>
    </row>
    <row r="337">
      <c r="A337" t="inlineStr">
        <is>
          <t>Maïs grain collecté + imports</t>
        </is>
      </c>
      <c r="B337" t="inlineStr">
        <is>
          <t>Direct élevage</t>
        </is>
      </c>
      <c r="C337" t="n">
        <v>388</v>
      </c>
      <c r="D337" t="n">
        <v>388</v>
      </c>
      <c r="E337" t="n">
        <v>396</v>
      </c>
      <c r="F337" t="inlineStr">
        <is>
          <t>Donnée calculée</t>
        </is>
      </c>
    </row>
    <row r="338">
      <c r="A338" t="inlineStr">
        <is>
          <t>Maïs grain collecté + imports</t>
        </is>
      </c>
      <c r="B338" t="inlineStr">
        <is>
          <t>Bovins dir</t>
        </is>
      </c>
      <c r="C338" t="n">
        <v>0</v>
      </c>
      <c r="D338" t="n">
        <v>0</v>
      </c>
      <c r="E338" t="n">
        <v>0.11</v>
      </c>
      <c r="F338" t="inlineStr">
        <is>
          <t>Donnée calculée</t>
        </is>
      </c>
    </row>
    <row r="339">
      <c r="A339" t="inlineStr">
        <is>
          <t>Maïs grain collecté + imports</t>
        </is>
      </c>
      <c r="B339" t="inlineStr">
        <is>
          <t>BL dir</t>
        </is>
      </c>
      <c r="C339" t="n">
        <v>0</v>
      </c>
      <c r="D339" t="n">
        <v>0</v>
      </c>
      <c r="E339" t="n">
        <v>0.11</v>
      </c>
      <c r="F339" t="inlineStr">
        <is>
          <t>Donnée calculée</t>
        </is>
      </c>
    </row>
    <row r="340">
      <c r="A340" t="inlineStr">
        <is>
          <t>Maïs grain collecté + imports</t>
        </is>
      </c>
      <c r="B340" t="inlineStr">
        <is>
          <t>BV dir</t>
        </is>
      </c>
      <c r="C340" t="n">
        <v>0</v>
      </c>
      <c r="D340" t="n">
        <v>0</v>
      </c>
      <c r="E340" t="n">
        <v>0.11</v>
      </c>
      <c r="F340" t="inlineStr">
        <is>
          <t>Donnée calculée</t>
        </is>
      </c>
    </row>
    <row r="341">
      <c r="A341" t="inlineStr">
        <is>
          <t>Maïs grain collecté + imports</t>
        </is>
      </c>
      <c r="B341" t="inlineStr">
        <is>
          <t>Ovins dir</t>
        </is>
      </c>
      <c r="C341" t="n">
        <v>0</v>
      </c>
      <c r="D341" t="n">
        <v>0</v>
      </c>
      <c r="E341" t="n">
        <v>0.11</v>
      </c>
      <c r="F341" t="inlineStr">
        <is>
          <t>Donnée calculée</t>
        </is>
      </c>
    </row>
    <row r="342">
      <c r="A342" t="inlineStr">
        <is>
          <t>Maïs grain collecté + imports</t>
        </is>
      </c>
      <c r="B342" t="inlineStr">
        <is>
          <t>OL dir</t>
        </is>
      </c>
      <c r="C342" t="n">
        <v>0</v>
      </c>
      <c r="D342" t="n">
        <v>0</v>
      </c>
      <c r="E342" t="n">
        <v>0.11</v>
      </c>
      <c r="F342" t="inlineStr">
        <is>
          <t>Donnée calculée</t>
        </is>
      </c>
    </row>
    <row r="343">
      <c r="A343" t="inlineStr">
        <is>
          <t>Maïs grain collecté + imports</t>
        </is>
      </c>
      <c r="B343" t="inlineStr">
        <is>
          <t>OV dir</t>
        </is>
      </c>
      <c r="C343" t="n">
        <v>0</v>
      </c>
      <c r="D343" t="n">
        <v>0</v>
      </c>
      <c r="E343" t="n">
        <v>0.11</v>
      </c>
      <c r="F343" t="inlineStr">
        <is>
          <t>Donnée calculée</t>
        </is>
      </c>
    </row>
    <row r="344">
      <c r="A344" t="inlineStr">
        <is>
          <t>Maïs grain collecté + imports</t>
        </is>
      </c>
      <c r="B344" t="inlineStr">
        <is>
          <t>Ca dir</t>
        </is>
      </c>
      <c r="C344" t="n">
        <v>0</v>
      </c>
      <c r="D344" t="n">
        <v>0</v>
      </c>
      <c r="E344" t="n">
        <v>-0</v>
      </c>
      <c r="F344" t="inlineStr">
        <is>
          <t>Donnée calculée</t>
        </is>
      </c>
    </row>
    <row r="345">
      <c r="A345" t="inlineStr">
        <is>
          <t>Maïs grain collecté + imports</t>
        </is>
      </c>
      <c r="B345" t="inlineStr">
        <is>
          <t>Eq dir</t>
        </is>
      </c>
      <c r="C345" t="n">
        <v>0</v>
      </c>
      <c r="D345" t="n">
        <v>0</v>
      </c>
      <c r="E345" t="n">
        <v>7.86</v>
      </c>
      <c r="F345" t="inlineStr">
        <is>
          <t>Donnée calculée</t>
        </is>
      </c>
    </row>
    <row r="346">
      <c r="A346" t="inlineStr">
        <is>
          <t>Maïs grain collecté + imports</t>
        </is>
      </c>
      <c r="B346" t="inlineStr">
        <is>
          <t>Pc dir</t>
        </is>
      </c>
      <c r="C346" t="n">
        <v>0</v>
      </c>
      <c r="D346" t="n">
        <v>0</v>
      </c>
      <c r="E346" t="n">
        <v>0.29</v>
      </c>
      <c r="F346" t="inlineStr">
        <is>
          <t>Donnée calculée</t>
        </is>
      </c>
    </row>
    <row r="347">
      <c r="A347" t="inlineStr">
        <is>
          <t>Maïs grain collecté + imports</t>
        </is>
      </c>
      <c r="B347" t="inlineStr">
        <is>
          <t>Pc engrais dir</t>
        </is>
      </c>
      <c r="C347" t="n">
        <v>0</v>
      </c>
      <c r="D347" t="n">
        <v>0</v>
      </c>
      <c r="E347" t="n">
        <v>0.12</v>
      </c>
      <c r="F347" t="inlineStr">
        <is>
          <t>Donnée calculée</t>
        </is>
      </c>
    </row>
    <row r="348">
      <c r="A348" t="inlineStr">
        <is>
          <t>Maïs grain collecté + imports</t>
        </is>
      </c>
      <c r="B348" t="inlineStr">
        <is>
          <t>Pc truies dir</t>
        </is>
      </c>
      <c r="C348" t="n">
        <v>0</v>
      </c>
      <c r="D348" t="n">
        <v>0</v>
      </c>
      <c r="E348" t="n">
        <v>0.17</v>
      </c>
      <c r="F348" t="inlineStr">
        <is>
          <t>Donnée calculée</t>
        </is>
      </c>
    </row>
    <row r="349">
      <c r="A349" t="inlineStr">
        <is>
          <t>Maïs grain collecté + imports</t>
        </is>
      </c>
      <c r="B349" t="inlineStr">
        <is>
          <t>Volailles dir</t>
        </is>
      </c>
      <c r="C349" t="n">
        <v>388</v>
      </c>
      <c r="D349" t="n">
        <v>388</v>
      </c>
      <c r="E349" t="n">
        <v>388</v>
      </c>
      <c r="F349" t="inlineStr">
        <is>
          <t>Donnée calculée</t>
        </is>
      </c>
    </row>
    <row r="350">
      <c r="A350" t="inlineStr">
        <is>
          <t>Maïs grain collecté + imports</t>
        </is>
      </c>
      <c r="B350" t="inlineStr">
        <is>
          <t>Vol po dir</t>
        </is>
      </c>
      <c r="C350" t="n">
        <v>0</v>
      </c>
      <c r="D350" t="n">
        <v>0</v>
      </c>
      <c r="E350" t="n">
        <v>0.05</v>
      </c>
      <c r="F350" t="inlineStr">
        <is>
          <t>Donnée calculée</t>
        </is>
      </c>
    </row>
    <row r="351">
      <c r="A351" t="inlineStr">
        <is>
          <t>Maïs grain collecté + imports</t>
        </is>
      </c>
      <c r="B351" t="inlineStr">
        <is>
          <t>Palmip. gras dir</t>
        </is>
      </c>
      <c r="C351" t="n">
        <v>388</v>
      </c>
      <c r="D351" t="inlineStr"/>
      <c r="E351" t="inlineStr"/>
      <c r="F351" t="inlineStr">
        <is>
          <t>Donnée calculée</t>
        </is>
      </c>
    </row>
    <row r="352">
      <c r="A352" t="inlineStr">
        <is>
          <t>Maïs grain collecté + imports</t>
        </is>
      </c>
      <c r="B352" t="inlineStr">
        <is>
          <t>Bovins FAB</t>
        </is>
      </c>
      <c r="C352" t="n">
        <v>579</v>
      </c>
      <c r="D352" t="inlineStr"/>
      <c r="E352" t="inlineStr"/>
      <c r="F352" t="inlineStr">
        <is>
          <t>Donnée calculée</t>
        </is>
      </c>
    </row>
    <row r="353">
      <c r="A353" t="inlineStr">
        <is>
          <t>Maïs grain collecté + imports</t>
        </is>
      </c>
      <c r="B353" t="inlineStr">
        <is>
          <t>Herbivores</t>
        </is>
      </c>
      <c r="C353" t="n">
        <v>671</v>
      </c>
      <c r="D353" t="n">
        <v>616</v>
      </c>
      <c r="E353" t="n">
        <v>874</v>
      </c>
      <c r="F353" t="inlineStr">
        <is>
          <t>Donnée calculée</t>
        </is>
      </c>
    </row>
    <row r="354">
      <c r="A354" t="inlineStr">
        <is>
          <t>Maïs grain collecté + imports</t>
        </is>
      </c>
      <c r="B354" t="inlineStr">
        <is>
          <t>Bovins</t>
        </is>
      </c>
      <c r="C354" t="n">
        <v>579</v>
      </c>
      <c r="D354" t="n">
        <v>615</v>
      </c>
      <c r="E354" t="n">
        <v>617</v>
      </c>
      <c r="F354" t="inlineStr">
        <is>
          <t>Donnée calculée</t>
        </is>
      </c>
    </row>
    <row r="355">
      <c r="A355" t="inlineStr">
        <is>
          <t>Maïs grain collecté + imports</t>
        </is>
      </c>
      <c r="B355" t="inlineStr">
        <is>
          <t>BL</t>
        </is>
      </c>
      <c r="C355" t="n">
        <v>287</v>
      </c>
      <c r="D355" t="n">
        <v>287</v>
      </c>
      <c r="E355" t="n">
        <v>287</v>
      </c>
      <c r="F355" t="inlineStr">
        <is>
          <t>Donnée calculée</t>
        </is>
      </c>
    </row>
    <row r="356">
      <c r="A356" t="inlineStr">
        <is>
          <t>Maïs grain collecté + imports</t>
        </is>
      </c>
      <c r="B356" t="inlineStr">
        <is>
          <t>BL FAB</t>
        </is>
      </c>
      <c r="C356" t="n">
        <v>287</v>
      </c>
      <c r="D356" t="inlineStr"/>
      <c r="E356" t="inlineStr"/>
      <c r="F356" t="inlineStr">
        <is>
          <t>Donnée calculée</t>
        </is>
      </c>
    </row>
    <row r="357">
      <c r="A357" t="inlineStr">
        <is>
          <t>Maïs grain collecté + imports</t>
        </is>
      </c>
      <c r="B357" t="inlineStr">
        <is>
          <t>BV</t>
        </is>
      </c>
      <c r="C357" t="n">
        <v>292</v>
      </c>
      <c r="D357" t="n">
        <v>292</v>
      </c>
      <c r="E357" t="n">
        <v>292</v>
      </c>
      <c r="F357" t="inlineStr">
        <is>
          <t>Donnée calculée</t>
        </is>
      </c>
    </row>
    <row r="358">
      <c r="A358" t="inlineStr">
        <is>
          <t>Maïs grain collecté + imports</t>
        </is>
      </c>
      <c r="B358" t="inlineStr">
        <is>
          <t>BV FAB</t>
        </is>
      </c>
      <c r="C358" t="n">
        <v>292</v>
      </c>
      <c r="D358" t="inlineStr"/>
      <c r="E358" t="inlineStr"/>
      <c r="F358" t="inlineStr">
        <is>
          <t>Donnée calculée</t>
        </is>
      </c>
    </row>
    <row r="359">
      <c r="A359" t="inlineStr">
        <is>
          <t>Maïs grain collecté + imports</t>
        </is>
      </c>
      <c r="B359" t="inlineStr">
        <is>
          <t>Ovins</t>
        </is>
      </c>
      <c r="C359" t="n">
        <v>57.9</v>
      </c>
      <c r="D359" t="n">
        <v>0</v>
      </c>
      <c r="E359" t="n">
        <v>157</v>
      </c>
      <c r="F359" t="inlineStr">
        <is>
          <t>Donnée calculée</t>
        </is>
      </c>
    </row>
    <row r="360">
      <c r="A360" t="inlineStr">
        <is>
          <t>Maïs grain collecté + imports</t>
        </is>
      </c>
      <c r="B360" t="inlineStr">
        <is>
          <t>OL</t>
        </is>
      </c>
      <c r="C360" t="n">
        <v>12.3</v>
      </c>
      <c r="D360" t="n">
        <v>0</v>
      </c>
      <c r="E360" t="n">
        <v>65.90000000000001</v>
      </c>
      <c r="F360" t="inlineStr">
        <is>
          <t>Donnée calculée</t>
        </is>
      </c>
    </row>
    <row r="361">
      <c r="A361" t="inlineStr">
        <is>
          <t>Maïs grain collecté + imports</t>
        </is>
      </c>
      <c r="B361" t="inlineStr">
        <is>
          <t>OV</t>
        </is>
      </c>
      <c r="C361" t="n">
        <v>45.6</v>
      </c>
      <c r="D361" t="n">
        <v>0</v>
      </c>
      <c r="E361" t="n">
        <v>91.09999999999999</v>
      </c>
      <c r="F361" t="inlineStr">
        <is>
          <t>Donnée calculée</t>
        </is>
      </c>
    </row>
    <row r="362">
      <c r="A362" t="inlineStr">
        <is>
          <t>Maïs grain collecté + imports</t>
        </is>
      </c>
      <c r="B362" t="inlineStr">
        <is>
          <t>Ca</t>
        </is>
      </c>
      <c r="C362" t="n">
        <v>33.1</v>
      </c>
      <c r="D362" t="n">
        <v>0</v>
      </c>
      <c r="E362" t="n">
        <v>91</v>
      </c>
      <c r="F362" t="inlineStr">
        <is>
          <t>Donnée calculée</t>
        </is>
      </c>
    </row>
    <row r="363">
      <c r="A363" t="inlineStr">
        <is>
          <t>Maïs grain collecté + imports</t>
        </is>
      </c>
      <c r="B363" t="inlineStr">
        <is>
          <t>Alimentation Ca (EA)</t>
        </is>
      </c>
      <c r="C363" t="n">
        <v>0</v>
      </c>
      <c r="D363" t="n">
        <v>0</v>
      </c>
      <c r="E363" t="n">
        <v>-0</v>
      </c>
      <c r="F363" t="inlineStr">
        <is>
          <t>Donnée calculée</t>
        </is>
      </c>
    </row>
    <row r="364">
      <c r="A364" t="inlineStr">
        <is>
          <t>Maïs grain collecté + imports</t>
        </is>
      </c>
      <c r="B364" t="inlineStr">
        <is>
          <t>Eq</t>
        </is>
      </c>
      <c r="C364" t="n">
        <v>0</v>
      </c>
      <c r="D364" t="n">
        <v>0</v>
      </c>
      <c r="E364" t="n">
        <v>7.86</v>
      </c>
      <c r="F364" t="inlineStr">
        <is>
          <t>Donnée calculée</t>
        </is>
      </c>
    </row>
    <row r="365">
      <c r="A365" t="inlineStr">
        <is>
          <t>Maïs grain collecté + imports</t>
        </is>
      </c>
      <c r="B365" t="inlineStr">
        <is>
          <t>Lap</t>
        </is>
      </c>
      <c r="C365" t="n">
        <v>1.12</v>
      </c>
      <c r="D365" t="inlineStr"/>
      <c r="E365" t="inlineStr"/>
      <c r="F365" t="inlineStr">
        <is>
          <t>Donnée collectée</t>
        </is>
      </c>
    </row>
    <row r="366">
      <c r="A366" t="inlineStr">
        <is>
          <t>Maïs grain collecté + imports</t>
        </is>
      </c>
      <c r="B366" t="inlineStr">
        <is>
          <t>Monoagastriques</t>
        </is>
      </c>
      <c r="C366" t="n">
        <v>3510</v>
      </c>
      <c r="D366" t="n">
        <v>3510</v>
      </c>
      <c r="E366" t="n">
        <v>3510</v>
      </c>
      <c r="F366" t="inlineStr">
        <is>
          <t>Donnée calculée</t>
        </is>
      </c>
    </row>
    <row r="367">
      <c r="A367" t="inlineStr">
        <is>
          <t>Maïs grain collecté + imports</t>
        </is>
      </c>
      <c r="B367" t="inlineStr">
        <is>
          <t>Pc</t>
        </is>
      </c>
      <c r="C367" t="n">
        <v>1110</v>
      </c>
      <c r="D367" t="n">
        <v>1110</v>
      </c>
      <c r="E367" t="n">
        <v>1110</v>
      </c>
      <c r="F367" t="inlineStr">
        <is>
          <t>Donnée calculée</t>
        </is>
      </c>
    </row>
    <row r="368">
      <c r="A368" t="inlineStr">
        <is>
          <t>Maïs grain collecté + imports</t>
        </is>
      </c>
      <c r="B368" t="inlineStr">
        <is>
          <t>Pc FAB</t>
        </is>
      </c>
      <c r="C368" t="n">
        <v>1110</v>
      </c>
      <c r="D368" t="inlineStr"/>
      <c r="E368" t="inlineStr"/>
      <c r="F368" t="inlineStr">
        <is>
          <t>Donnée calculée</t>
        </is>
      </c>
    </row>
    <row r="369">
      <c r="A369" t="inlineStr">
        <is>
          <t>Maïs grain collecté + imports</t>
        </is>
      </c>
      <c r="B369" t="inlineStr">
        <is>
          <t>Volailles</t>
        </is>
      </c>
      <c r="C369" t="n">
        <v>2410</v>
      </c>
      <c r="D369" t="inlineStr"/>
      <c r="E369" t="inlineStr"/>
      <c r="F369" t="inlineStr">
        <is>
          <t>Donnée calculée</t>
        </is>
      </c>
    </row>
    <row r="370">
      <c r="A370" t="inlineStr">
        <is>
          <t>Maïs grain collecté + imports</t>
        </is>
      </c>
      <c r="B370" t="inlineStr">
        <is>
          <t>Vol ch</t>
        </is>
      </c>
      <c r="C370" t="n">
        <v>952</v>
      </c>
      <c r="D370" t="inlineStr"/>
      <c r="E370" t="inlineStr"/>
      <c r="F370" t="inlineStr">
        <is>
          <t>Donnée collectée</t>
        </is>
      </c>
    </row>
    <row r="371">
      <c r="A371" t="inlineStr">
        <is>
          <t>Maïs grain collecté + imports</t>
        </is>
      </c>
      <c r="B371" t="inlineStr">
        <is>
          <t>Vol po</t>
        </is>
      </c>
      <c r="C371" t="n">
        <v>668</v>
      </c>
      <c r="D371" t="inlineStr"/>
      <c r="E371" t="inlineStr"/>
      <c r="F371" t="inlineStr">
        <is>
          <t>Donnée collectée</t>
        </is>
      </c>
    </row>
    <row r="372">
      <c r="A372" t="inlineStr">
        <is>
          <t>Maïs grain collecté + imports</t>
        </is>
      </c>
      <c r="B372" t="inlineStr">
        <is>
          <t>Palmip. gras</t>
        </is>
      </c>
      <c r="C372" t="n">
        <v>785</v>
      </c>
      <c r="D372" t="inlineStr"/>
      <c r="E372" t="inlineStr"/>
      <c r="F372" t="inlineStr">
        <is>
          <t>Donnée collectée</t>
        </is>
      </c>
    </row>
    <row r="373">
      <c r="A373" t="inlineStr">
        <is>
          <t>Maïs grain collecté + imports</t>
        </is>
      </c>
      <c r="B373" t="inlineStr">
        <is>
          <t>Pc engraissement</t>
        </is>
      </c>
      <c r="C373" t="n">
        <v>682</v>
      </c>
      <c r="D373" t="n">
        <v>682</v>
      </c>
      <c r="E373" t="n">
        <v>682</v>
      </c>
      <c r="F373" t="inlineStr">
        <is>
          <t>Donnée calculée</t>
        </is>
      </c>
    </row>
    <row r="374">
      <c r="A374" t="inlineStr">
        <is>
          <t>Maïs grain collecté + imports</t>
        </is>
      </c>
      <c r="B374" t="inlineStr">
        <is>
          <t>Pc engrais FAB</t>
        </is>
      </c>
      <c r="C374" t="n">
        <v>682</v>
      </c>
      <c r="D374" t="inlineStr"/>
      <c r="E374" t="inlineStr"/>
      <c r="F374" t="inlineStr">
        <is>
          <t>Donnée calculée</t>
        </is>
      </c>
    </row>
    <row r="375">
      <c r="A375" t="inlineStr">
        <is>
          <t>Maïs grain collecté + imports</t>
        </is>
      </c>
      <c r="B375" t="inlineStr">
        <is>
          <t>Pc truies</t>
        </is>
      </c>
      <c r="C375" t="n">
        <v>181</v>
      </c>
      <c r="D375" t="n">
        <v>181</v>
      </c>
      <c r="E375" t="n">
        <v>181</v>
      </c>
      <c r="F375" t="inlineStr">
        <is>
          <t>Donnée calculée</t>
        </is>
      </c>
    </row>
    <row r="376">
      <c r="A376" t="inlineStr">
        <is>
          <t>Maïs grain collecté + imports</t>
        </is>
      </c>
      <c r="B376" t="inlineStr">
        <is>
          <t>Autres utilisations</t>
        </is>
      </c>
      <c r="C376" t="n">
        <v>0</v>
      </c>
      <c r="D376" t="n">
        <v>0</v>
      </c>
      <c r="E376" t="n">
        <v>500000000</v>
      </c>
      <c r="F376" t="inlineStr">
        <is>
          <t>Donnée calculée</t>
        </is>
      </c>
    </row>
    <row r="377">
      <c r="A377" t="inlineStr">
        <is>
          <t>Orge grain collecté + imports</t>
        </is>
      </c>
      <c r="B377" t="inlineStr">
        <is>
          <t>Feed</t>
        </is>
      </c>
      <c r="C377" t="n">
        <v>1030</v>
      </c>
      <c r="D377" t="n">
        <v>1030</v>
      </c>
      <c r="E377" t="n">
        <v>1030</v>
      </c>
      <c r="F377" t="inlineStr">
        <is>
          <t>Donnée calculée</t>
        </is>
      </c>
    </row>
    <row r="378">
      <c r="A378" t="inlineStr">
        <is>
          <t>Orge grain collecté + imports</t>
        </is>
      </c>
      <c r="B378" t="inlineStr">
        <is>
          <t>FAB</t>
        </is>
      </c>
      <c r="C378" t="n">
        <v>1020</v>
      </c>
      <c r="D378" t="n">
        <v>1020</v>
      </c>
      <c r="E378" t="n">
        <v>1020</v>
      </c>
      <c r="F378" t="inlineStr">
        <is>
          <t>Donnée calculée</t>
        </is>
      </c>
    </row>
    <row r="379">
      <c r="A379" t="inlineStr">
        <is>
          <t>Orge grain collecté + imports</t>
        </is>
      </c>
      <c r="B379" t="inlineStr">
        <is>
          <t>Aliments composés</t>
        </is>
      </c>
      <c r="C379" t="n">
        <v>1020</v>
      </c>
      <c r="D379" t="n">
        <v>1020</v>
      </c>
      <c r="E379" t="n">
        <v>1020</v>
      </c>
      <c r="F379" t="inlineStr">
        <is>
          <t>Donnée calculée</t>
        </is>
      </c>
    </row>
    <row r="380">
      <c r="A380" t="inlineStr">
        <is>
          <t>Orge grain collecté + imports</t>
        </is>
      </c>
      <c r="B380" t="inlineStr">
        <is>
          <t>Volailles FAB</t>
        </is>
      </c>
      <c r="C380" t="n">
        <v>0.03</v>
      </c>
      <c r="D380" t="n">
        <v>0</v>
      </c>
      <c r="E380" t="n">
        <v>0.03</v>
      </c>
      <c r="F380" t="inlineStr">
        <is>
          <t>Donnée calculée</t>
        </is>
      </c>
    </row>
    <row r="381">
      <c r="A381" t="inlineStr">
        <is>
          <t>Orge grain collecté + imports</t>
        </is>
      </c>
      <c r="B381" t="inlineStr">
        <is>
          <t>Vol ch FAB</t>
        </is>
      </c>
      <c r="C381" t="n">
        <v>0</v>
      </c>
      <c r="D381" t="n">
        <v>0</v>
      </c>
      <c r="E381" t="n">
        <v>0.03</v>
      </c>
      <c r="F381" t="inlineStr">
        <is>
          <t>Donnée calculée</t>
        </is>
      </c>
    </row>
    <row r="382">
      <c r="A382" t="inlineStr">
        <is>
          <t>Orge grain collecté + imports</t>
        </is>
      </c>
      <c r="B382" t="inlineStr">
        <is>
          <t>Vol po FAB</t>
        </is>
      </c>
      <c r="C382" t="n">
        <v>0.05</v>
      </c>
      <c r="D382" t="n">
        <v>0</v>
      </c>
      <c r="E382" t="n">
        <v>0.03</v>
      </c>
      <c r="F382" t="inlineStr">
        <is>
          <t>Donnée calculée</t>
        </is>
      </c>
    </row>
    <row r="383">
      <c r="A383" t="inlineStr">
        <is>
          <t>Orge grain collecté + imports</t>
        </is>
      </c>
      <c r="B383" t="inlineStr">
        <is>
          <t>Palmip. gras FAB</t>
        </is>
      </c>
      <c r="C383" t="n">
        <v>0</v>
      </c>
      <c r="D383" t="n">
        <v>0</v>
      </c>
      <c r="E383" t="n">
        <v>0.03</v>
      </c>
      <c r="F383" t="inlineStr">
        <is>
          <t>Donnée calculée</t>
        </is>
      </c>
    </row>
    <row r="384">
      <c r="A384" t="inlineStr">
        <is>
          <t>Orge grain collecté + imports</t>
        </is>
      </c>
      <c r="B384" t="inlineStr">
        <is>
          <t>Ovins + Ca FAB</t>
        </is>
      </c>
      <c r="C384" t="n">
        <v>229</v>
      </c>
      <c r="D384" t="inlineStr"/>
      <c r="E384" t="inlineStr"/>
      <c r="F384" t="inlineStr">
        <is>
          <t>Donnée collectée</t>
        </is>
      </c>
    </row>
    <row r="385">
      <c r="A385" t="inlineStr">
        <is>
          <t>Orge grain collecté + imports</t>
        </is>
      </c>
      <c r="B385" t="inlineStr">
        <is>
          <t>Ovins FAB</t>
        </is>
      </c>
      <c r="C385" t="n">
        <v>151</v>
      </c>
      <c r="D385" t="n">
        <v>106</v>
      </c>
      <c r="E385" t="n">
        <v>229</v>
      </c>
      <c r="F385" t="inlineStr">
        <is>
          <t>Donnée calculée</t>
        </is>
      </c>
    </row>
    <row r="386">
      <c r="A386" t="inlineStr">
        <is>
          <t>Orge grain collecté + imports</t>
        </is>
      </c>
      <c r="B386" t="inlineStr">
        <is>
          <t>OL FAB</t>
        </is>
      </c>
      <c r="C386" t="n">
        <v>41.7</v>
      </c>
      <c r="D386" t="n">
        <v>0</v>
      </c>
      <c r="E386" t="n">
        <v>65.90000000000001</v>
      </c>
      <c r="F386" t="inlineStr">
        <is>
          <t>Donnée calculée</t>
        </is>
      </c>
    </row>
    <row r="387">
      <c r="A387" t="inlineStr">
        <is>
          <t>Orge grain collecté + imports</t>
        </is>
      </c>
      <c r="B387" t="inlineStr">
        <is>
          <t>OV FAB</t>
        </is>
      </c>
      <c r="C387" t="n">
        <v>109</v>
      </c>
      <c r="D387" t="n">
        <v>39.8</v>
      </c>
      <c r="E387" t="n">
        <v>164</v>
      </c>
      <c r="F387" t="inlineStr">
        <is>
          <t>Donnée calculée</t>
        </is>
      </c>
    </row>
    <row r="388">
      <c r="A388" t="inlineStr">
        <is>
          <t>Orge grain collecté + imports</t>
        </is>
      </c>
      <c r="B388" t="inlineStr">
        <is>
          <t>Ca FAB</t>
        </is>
      </c>
      <c r="C388" t="n">
        <v>77.8</v>
      </c>
      <c r="D388" t="n">
        <v>0</v>
      </c>
      <c r="E388" t="n">
        <v>123</v>
      </c>
      <c r="F388" t="inlineStr">
        <is>
          <t>Donnée calculée</t>
        </is>
      </c>
    </row>
    <row r="389">
      <c r="A389" t="inlineStr">
        <is>
          <t>Orge grain collecté + imports</t>
        </is>
      </c>
      <c r="B389" t="inlineStr">
        <is>
          <t>Lap FAB</t>
        </is>
      </c>
      <c r="C389" t="n">
        <v>4.42</v>
      </c>
      <c r="D389" t="inlineStr"/>
      <c r="E389" t="inlineStr"/>
      <c r="F389" t="inlineStr">
        <is>
          <t>Donnée calculée</t>
        </is>
      </c>
    </row>
    <row r="390">
      <c r="A390" t="inlineStr">
        <is>
          <t>Orge grain collecté + imports</t>
        </is>
      </c>
      <c r="B390" t="inlineStr">
        <is>
          <t>Eq FAB</t>
        </is>
      </c>
      <c r="C390" t="n">
        <v>0</v>
      </c>
      <c r="D390" t="n">
        <v>0</v>
      </c>
      <c r="E390" t="n">
        <v>0.03</v>
      </c>
      <c r="F390" t="inlineStr">
        <is>
          <t>Donnée calculée</t>
        </is>
      </c>
    </row>
    <row r="391">
      <c r="A391" t="inlineStr">
        <is>
          <t>Orge grain collecté + imports</t>
        </is>
      </c>
      <c r="B391" t="inlineStr">
        <is>
          <t>Aliments complets</t>
        </is>
      </c>
      <c r="C391" t="n">
        <v>789</v>
      </c>
      <c r="D391" t="inlineStr"/>
      <c r="E391" t="inlineStr"/>
      <c r="F391" t="inlineStr">
        <is>
          <t>Donnée calculée</t>
        </is>
      </c>
    </row>
    <row r="392">
      <c r="A392" t="inlineStr">
        <is>
          <t>Orge grain collecté + imports</t>
        </is>
      </c>
      <c r="B392" t="inlineStr">
        <is>
          <t>Bovins FAB complets</t>
        </is>
      </c>
      <c r="C392" t="n">
        <v>211</v>
      </c>
      <c r="D392" t="inlineStr"/>
      <c r="E392" t="inlineStr"/>
      <c r="F392" t="inlineStr">
        <is>
          <t>Donnée calculée</t>
        </is>
      </c>
    </row>
    <row r="393">
      <c r="A393" t="inlineStr">
        <is>
          <t>Orge grain collecté + imports</t>
        </is>
      </c>
      <c r="B393" t="inlineStr">
        <is>
          <t>BL FAB complets</t>
        </is>
      </c>
      <c r="C393" t="n">
        <v>129</v>
      </c>
      <c r="D393" t="inlineStr"/>
      <c r="E393" t="inlineStr"/>
      <c r="F393" t="inlineStr">
        <is>
          <t>Donnée collectée</t>
        </is>
      </c>
    </row>
    <row r="394">
      <c r="A394" t="inlineStr">
        <is>
          <t>Orge grain collecté + imports</t>
        </is>
      </c>
      <c r="B394" t="inlineStr">
        <is>
          <t>BV FAB complets</t>
        </is>
      </c>
      <c r="C394" t="n">
        <v>81.09999999999999</v>
      </c>
      <c r="D394" t="inlineStr"/>
      <c r="E394" t="inlineStr"/>
      <c r="F394" t="inlineStr">
        <is>
          <t>Donnée collectée</t>
        </is>
      </c>
    </row>
    <row r="395">
      <c r="A395" t="inlineStr">
        <is>
          <t>Orge grain collecté + imports</t>
        </is>
      </c>
      <c r="B395" t="inlineStr">
        <is>
          <t>Pc FAB complets</t>
        </is>
      </c>
      <c r="C395" t="n">
        <v>578</v>
      </c>
      <c r="D395" t="inlineStr"/>
      <c r="E395" t="inlineStr"/>
      <c r="F395" t="inlineStr">
        <is>
          <t>Donnée collectée</t>
        </is>
      </c>
    </row>
    <row r="396">
      <c r="A396" t="inlineStr">
        <is>
          <t>Orge grain collecté + imports</t>
        </is>
      </c>
      <c r="B396" t="inlineStr">
        <is>
          <t>Pc pclets FAB</t>
        </is>
      </c>
      <c r="C396" t="n">
        <v>41.7</v>
      </c>
      <c r="D396" t="inlineStr"/>
      <c r="E396" t="inlineStr"/>
      <c r="F396" t="inlineStr">
        <is>
          <t>Donnée calculée</t>
        </is>
      </c>
    </row>
    <row r="397">
      <c r="A397" t="inlineStr">
        <is>
          <t>Orge grain collecté + imports</t>
        </is>
      </c>
      <c r="B397" t="inlineStr">
        <is>
          <t>Pc engrais FAB complets</t>
        </is>
      </c>
      <c r="C397" t="n">
        <v>390</v>
      </c>
      <c r="D397" t="inlineStr"/>
      <c r="E397" t="inlineStr"/>
      <c r="F397" t="inlineStr">
        <is>
          <t>Donnée collectée</t>
        </is>
      </c>
    </row>
    <row r="398">
      <c r="A398" t="inlineStr">
        <is>
          <t>Orge grain collecté + imports</t>
        </is>
      </c>
      <c r="B398" t="inlineStr">
        <is>
          <t>Pc truies FAB</t>
        </is>
      </c>
      <c r="C398" t="n">
        <v>147</v>
      </c>
      <c r="D398" t="inlineStr"/>
      <c r="E398" t="inlineStr"/>
      <c r="F398" t="inlineStr">
        <is>
          <t>Donnée collectée</t>
        </is>
      </c>
    </row>
    <row r="399">
      <c r="A399" t="inlineStr">
        <is>
          <t>Orge grain collecté + imports</t>
        </is>
      </c>
      <c r="B399" t="inlineStr">
        <is>
          <t>Aliments complémentaires</t>
        </is>
      </c>
      <c r="C399" t="n">
        <v>0.1</v>
      </c>
      <c r="D399" t="n">
        <v>0.1</v>
      </c>
      <c r="E399" t="n">
        <v>0.13</v>
      </c>
      <c r="F399" t="inlineStr">
        <is>
          <t>Donnée calculée</t>
        </is>
      </c>
    </row>
    <row r="400">
      <c r="A400" t="inlineStr">
        <is>
          <t>Orge grain collecté + imports</t>
        </is>
      </c>
      <c r="B400" t="inlineStr">
        <is>
          <t>Bovins FAB ctaire</t>
        </is>
      </c>
      <c r="C400" t="n">
        <v>0.1</v>
      </c>
      <c r="D400" t="inlineStr"/>
      <c r="E400" t="inlineStr"/>
      <c r="F400" t="inlineStr">
        <is>
          <t>Donnée collectée</t>
        </is>
      </c>
    </row>
    <row r="401">
      <c r="A401" t="inlineStr">
        <is>
          <t>Orge grain collecté + imports</t>
        </is>
      </c>
      <c r="B401" t="inlineStr">
        <is>
          <t>BL FAB ctaire</t>
        </is>
      </c>
      <c r="C401" t="n">
        <v>0</v>
      </c>
      <c r="D401" t="inlineStr"/>
      <c r="E401" t="inlineStr"/>
      <c r="F401" t="inlineStr">
        <is>
          <t>Donnée calculée</t>
        </is>
      </c>
    </row>
    <row r="402">
      <c r="A402" t="inlineStr">
        <is>
          <t>Orge grain collecté + imports</t>
        </is>
      </c>
      <c r="B402" t="inlineStr">
        <is>
          <t>BV FAB ctaire</t>
        </is>
      </c>
      <c r="C402" t="n">
        <v>0.1</v>
      </c>
      <c r="D402" t="inlineStr"/>
      <c r="E402" t="inlineStr"/>
      <c r="F402" t="inlineStr">
        <is>
          <t>Donnée collectée</t>
        </is>
      </c>
    </row>
    <row r="403">
      <c r="A403" t="inlineStr">
        <is>
          <t>Orge grain collecté + imports</t>
        </is>
      </c>
      <c r="B403" t="inlineStr">
        <is>
          <t>Pc engrais FAB ctaire</t>
        </is>
      </c>
      <c r="C403" t="n">
        <v>0</v>
      </c>
      <c r="D403" t="n">
        <v>0</v>
      </c>
      <c r="E403" t="n">
        <v>0.03</v>
      </c>
      <c r="F403" t="inlineStr">
        <is>
          <t>Donnée calculée</t>
        </is>
      </c>
    </row>
    <row r="404">
      <c r="A404" t="inlineStr">
        <is>
          <t>Orge grain collecté + imports</t>
        </is>
      </c>
      <c r="B404" t="inlineStr">
        <is>
          <t>Autres FAB</t>
        </is>
      </c>
      <c r="C404" t="n">
        <v>0</v>
      </c>
      <c r="D404" t="n">
        <v>0</v>
      </c>
      <c r="E404" t="n">
        <v>0.13</v>
      </c>
      <c r="F404" t="inlineStr">
        <is>
          <t>Donnée calculée</t>
        </is>
      </c>
    </row>
    <row r="405">
      <c r="A405" t="inlineStr">
        <is>
          <t>Orge grain collecté + imports</t>
        </is>
      </c>
      <c r="B405" t="inlineStr">
        <is>
          <t>Poissons FAB</t>
        </is>
      </c>
      <c r="C405" t="n">
        <v>0</v>
      </c>
      <c r="D405" t="n">
        <v>0</v>
      </c>
      <c r="E405" t="n">
        <v>0</v>
      </c>
      <c r="F405" t="inlineStr">
        <is>
          <t>Donnée calculée</t>
        </is>
      </c>
    </row>
    <row r="406">
      <c r="A406" t="inlineStr">
        <is>
          <t>Orge grain collecté + imports</t>
        </is>
      </c>
      <c r="B406" t="inlineStr">
        <is>
          <t>Divers FAB</t>
        </is>
      </c>
      <c r="C406" t="n">
        <v>0</v>
      </c>
      <c r="D406" t="n">
        <v>0</v>
      </c>
      <c r="E406" t="n">
        <v>0</v>
      </c>
      <c r="F406" t="inlineStr">
        <is>
          <t>Donnée calculée</t>
        </is>
      </c>
    </row>
    <row r="407">
      <c r="A407" t="inlineStr">
        <is>
          <t>Orge grain collecté + imports</t>
        </is>
      </c>
      <c r="B407" t="inlineStr">
        <is>
          <t>Alimentation animale rente (EA)</t>
        </is>
      </c>
      <c r="C407" t="n">
        <v>10.3</v>
      </c>
      <c r="D407" t="n">
        <v>10.3</v>
      </c>
      <c r="E407" t="n">
        <v>11</v>
      </c>
      <c r="F407" t="inlineStr">
        <is>
          <t>Donnée calculée</t>
        </is>
      </c>
    </row>
    <row r="408">
      <c r="A408" t="inlineStr">
        <is>
          <t>Orge grain collecté + imports</t>
        </is>
      </c>
      <c r="B408" t="inlineStr">
        <is>
          <t>Direct élevage</t>
        </is>
      </c>
      <c r="C408" t="n">
        <v>10.3</v>
      </c>
      <c r="D408" t="n">
        <v>10.3</v>
      </c>
      <c r="E408" t="n">
        <v>11</v>
      </c>
      <c r="F408" t="inlineStr">
        <is>
          <t>Donnée calculée</t>
        </is>
      </c>
    </row>
    <row r="409">
      <c r="A409" t="inlineStr">
        <is>
          <t>Orge grain collecté + imports</t>
        </is>
      </c>
      <c r="B409" t="inlineStr">
        <is>
          <t>Bovins dir</t>
        </is>
      </c>
      <c r="C409" t="n">
        <v>5.35</v>
      </c>
      <c r="D409" t="n">
        <v>0</v>
      </c>
      <c r="E409" t="n">
        <v>0.11</v>
      </c>
      <c r="F409" t="inlineStr">
        <is>
          <t>Donnée calculée</t>
        </is>
      </c>
    </row>
    <row r="410">
      <c r="A410" t="inlineStr">
        <is>
          <t>Orge grain collecté + imports</t>
        </is>
      </c>
      <c r="B410" t="inlineStr">
        <is>
          <t>BL dir</t>
        </is>
      </c>
      <c r="C410" t="n">
        <v>2.61</v>
      </c>
      <c r="D410" t="n">
        <v>0</v>
      </c>
      <c r="E410" t="n">
        <v>0.11</v>
      </c>
      <c r="F410" t="inlineStr">
        <is>
          <t>Donnée calculée</t>
        </is>
      </c>
    </row>
    <row r="411">
      <c r="A411" t="inlineStr">
        <is>
          <t>Orge grain collecté + imports</t>
        </is>
      </c>
      <c r="B411" t="inlineStr">
        <is>
          <t>BV dir</t>
        </is>
      </c>
      <c r="C411" t="n">
        <v>2.74</v>
      </c>
      <c r="D411" t="n">
        <v>0</v>
      </c>
      <c r="E411" t="n">
        <v>0.11</v>
      </c>
      <c r="F411" t="inlineStr">
        <is>
          <t>Donnée calculée</t>
        </is>
      </c>
    </row>
    <row r="412">
      <c r="A412" t="inlineStr">
        <is>
          <t>Orge grain collecté + imports</t>
        </is>
      </c>
      <c r="B412" t="inlineStr">
        <is>
          <t>Ovins dir</t>
        </is>
      </c>
      <c r="C412" t="n">
        <v>0.53</v>
      </c>
      <c r="D412" t="n">
        <v>0</v>
      </c>
      <c r="E412" t="n">
        <v>0.11</v>
      </c>
      <c r="F412" t="inlineStr">
        <is>
          <t>Donnée calculée</t>
        </is>
      </c>
    </row>
    <row r="413">
      <c r="A413" t="inlineStr">
        <is>
          <t>Orge grain collecté + imports</t>
        </is>
      </c>
      <c r="B413" t="inlineStr">
        <is>
          <t>OL dir</t>
        </is>
      </c>
      <c r="C413" t="n">
        <v>0.3</v>
      </c>
      <c r="D413" t="n">
        <v>0</v>
      </c>
      <c r="E413" t="n">
        <v>0.11</v>
      </c>
      <c r="F413" t="inlineStr">
        <is>
          <t>Donnée calculée</t>
        </is>
      </c>
    </row>
    <row r="414">
      <c r="A414" t="inlineStr">
        <is>
          <t>Orge grain collecté + imports</t>
        </is>
      </c>
      <c r="B414" t="inlineStr">
        <is>
          <t>OV dir</t>
        </is>
      </c>
      <c r="C414" t="n">
        <v>0.23</v>
      </c>
      <c r="D414" t="n">
        <v>0</v>
      </c>
      <c r="E414" t="n">
        <v>0.11</v>
      </c>
      <c r="F414" t="inlineStr">
        <is>
          <t>Donnée calculée</t>
        </is>
      </c>
    </row>
    <row r="415">
      <c r="A415" t="inlineStr">
        <is>
          <t>Orge grain collecté + imports</t>
        </is>
      </c>
      <c r="B415" t="inlineStr">
        <is>
          <t>Ca dir</t>
        </is>
      </c>
      <c r="C415" t="n">
        <v>4.35</v>
      </c>
      <c r="D415" t="n">
        <v>0</v>
      </c>
      <c r="E415" t="n">
        <v>-0</v>
      </c>
      <c r="F415" t="inlineStr">
        <is>
          <t>Donnée calculée</t>
        </is>
      </c>
    </row>
    <row r="416">
      <c r="A416" t="inlineStr">
        <is>
          <t>Orge grain collecté + imports</t>
        </is>
      </c>
      <c r="B416" t="inlineStr">
        <is>
          <t>Eq dir</t>
        </is>
      </c>
      <c r="C416" t="n">
        <v>0</v>
      </c>
      <c r="D416" t="n">
        <v>7.11</v>
      </c>
      <c r="E416" t="n">
        <v>7.86</v>
      </c>
      <c r="F416" t="inlineStr">
        <is>
          <t>Donnée calculée</t>
        </is>
      </c>
    </row>
    <row r="417">
      <c r="A417" t="inlineStr">
        <is>
          <t>Orge grain collecté + imports</t>
        </is>
      </c>
      <c r="B417" t="inlineStr">
        <is>
          <t>Pc dir</t>
        </is>
      </c>
      <c r="C417" t="n">
        <v>0</v>
      </c>
      <c r="D417" t="n">
        <v>0</v>
      </c>
      <c r="E417" t="n">
        <v>0.29</v>
      </c>
      <c r="F417" t="inlineStr">
        <is>
          <t>Donnée calculée</t>
        </is>
      </c>
    </row>
    <row r="418">
      <c r="A418" t="inlineStr">
        <is>
          <t>Orge grain collecté + imports</t>
        </is>
      </c>
      <c r="B418" t="inlineStr">
        <is>
          <t>Pc engrais dir</t>
        </is>
      </c>
      <c r="C418" t="n">
        <v>0</v>
      </c>
      <c r="D418" t="n">
        <v>0</v>
      </c>
      <c r="E418" t="n">
        <v>0.12</v>
      </c>
      <c r="F418" t="inlineStr">
        <is>
          <t>Donnée calculée</t>
        </is>
      </c>
    </row>
    <row r="419">
      <c r="A419" t="inlineStr">
        <is>
          <t>Orge grain collecté + imports</t>
        </is>
      </c>
      <c r="B419" t="inlineStr">
        <is>
          <t>Pc truies dir</t>
        </is>
      </c>
      <c r="C419" t="n">
        <v>0</v>
      </c>
      <c r="D419" t="n">
        <v>0</v>
      </c>
      <c r="E419" t="n">
        <v>0.17</v>
      </c>
      <c r="F419" t="inlineStr">
        <is>
          <t>Donnée calculée</t>
        </is>
      </c>
    </row>
    <row r="420">
      <c r="A420" t="inlineStr">
        <is>
          <t>Orge grain collecté + imports</t>
        </is>
      </c>
      <c r="B420" t="inlineStr">
        <is>
          <t>Volailles dir</t>
        </is>
      </c>
      <c r="C420" t="n">
        <v>0.04</v>
      </c>
      <c r="D420" t="n">
        <v>0</v>
      </c>
      <c r="E420" t="n">
        <v>0.15</v>
      </c>
      <c r="F420" t="inlineStr">
        <is>
          <t>Donnée calculée</t>
        </is>
      </c>
    </row>
    <row r="421">
      <c r="A421" t="inlineStr">
        <is>
          <t>Orge grain collecté + imports</t>
        </is>
      </c>
      <c r="B421" t="inlineStr">
        <is>
          <t>Vol po dir</t>
        </is>
      </c>
      <c r="C421" t="n">
        <v>0.05</v>
      </c>
      <c r="D421" t="n">
        <v>0</v>
      </c>
      <c r="E421" t="n">
        <v>0.1</v>
      </c>
      <c r="F421" t="inlineStr">
        <is>
          <t>Donnée calculée</t>
        </is>
      </c>
    </row>
    <row r="422">
      <c r="A422" t="inlineStr">
        <is>
          <t>Orge grain collecté + imports</t>
        </is>
      </c>
      <c r="B422" t="inlineStr">
        <is>
          <t>Palmip. gras dir</t>
        </is>
      </c>
      <c r="C422" t="n">
        <v>0</v>
      </c>
      <c r="D422" t="n">
        <v>0</v>
      </c>
      <c r="E422" t="n">
        <v>0.05</v>
      </c>
      <c r="F422" t="inlineStr">
        <is>
          <t>Donnée calculée</t>
        </is>
      </c>
    </row>
    <row r="423">
      <c r="A423" t="inlineStr">
        <is>
          <t>Orge grain collecté + imports</t>
        </is>
      </c>
      <c r="B423" t="inlineStr">
        <is>
          <t>Bovins FAB</t>
        </is>
      </c>
      <c r="C423" t="n">
        <v>211</v>
      </c>
      <c r="D423" t="inlineStr"/>
      <c r="E423" t="inlineStr"/>
      <c r="F423" t="inlineStr">
        <is>
          <t>Donnée calculée</t>
        </is>
      </c>
    </row>
    <row r="424">
      <c r="A424" t="inlineStr">
        <is>
          <t>Orge grain collecté + imports</t>
        </is>
      </c>
      <c r="B424" t="inlineStr">
        <is>
          <t>Herbivores</t>
        </is>
      </c>
      <c r="C424" t="n">
        <v>454</v>
      </c>
      <c r="D424" t="n">
        <v>351</v>
      </c>
      <c r="E424" t="n">
        <v>614</v>
      </c>
      <c r="F424" t="inlineStr">
        <is>
          <t>Donnée calculée</t>
        </is>
      </c>
    </row>
    <row r="425">
      <c r="A425" t="inlineStr">
        <is>
          <t>Orge grain collecté + imports</t>
        </is>
      </c>
      <c r="B425" t="inlineStr">
        <is>
          <t>Bovins</t>
        </is>
      </c>
      <c r="C425" t="n">
        <v>216</v>
      </c>
      <c r="D425" t="n">
        <v>246</v>
      </c>
      <c r="E425" t="n">
        <v>248</v>
      </c>
      <c r="F425" t="inlineStr">
        <is>
          <t>Donnée calculée</t>
        </is>
      </c>
    </row>
    <row r="426">
      <c r="A426" t="inlineStr">
        <is>
          <t>Orge grain collecté + imports</t>
        </is>
      </c>
      <c r="B426" t="inlineStr">
        <is>
          <t>BL</t>
        </is>
      </c>
      <c r="C426" t="n">
        <v>132</v>
      </c>
      <c r="D426" t="n">
        <v>129</v>
      </c>
      <c r="E426" t="n">
        <v>130</v>
      </c>
      <c r="F426" t="inlineStr">
        <is>
          <t>Donnée calculée</t>
        </is>
      </c>
    </row>
    <row r="427">
      <c r="A427" t="inlineStr">
        <is>
          <t>Orge grain collecté + imports</t>
        </is>
      </c>
      <c r="B427" t="inlineStr">
        <is>
          <t>BL FAB</t>
        </is>
      </c>
      <c r="C427" t="n">
        <v>129</v>
      </c>
      <c r="D427" t="inlineStr"/>
      <c r="E427" t="inlineStr"/>
      <c r="F427" t="inlineStr">
        <is>
          <t>Donnée calculée</t>
        </is>
      </c>
    </row>
    <row r="428">
      <c r="A428" t="inlineStr">
        <is>
          <t>Orge grain collecté + imports</t>
        </is>
      </c>
      <c r="B428" t="inlineStr">
        <is>
          <t>BV</t>
        </is>
      </c>
      <c r="C428" t="n">
        <v>84</v>
      </c>
      <c r="D428" t="n">
        <v>81.2</v>
      </c>
      <c r="E428" t="n">
        <v>81.3</v>
      </c>
      <c r="F428" t="inlineStr">
        <is>
          <t>Donnée calculée</t>
        </is>
      </c>
    </row>
    <row r="429">
      <c r="A429" t="inlineStr">
        <is>
          <t>Orge grain collecté + imports</t>
        </is>
      </c>
      <c r="B429" t="inlineStr">
        <is>
          <t>BV FAB</t>
        </is>
      </c>
      <c r="C429" t="n">
        <v>81.2</v>
      </c>
      <c r="D429" t="inlineStr"/>
      <c r="E429" t="inlineStr"/>
      <c r="F429" t="inlineStr">
        <is>
          <t>Donnée calculée</t>
        </is>
      </c>
    </row>
    <row r="430">
      <c r="A430" t="inlineStr">
        <is>
          <t>Orge grain collecté + imports</t>
        </is>
      </c>
      <c r="B430" t="inlineStr">
        <is>
          <t>Ovins</t>
        </is>
      </c>
      <c r="C430" t="n">
        <v>151</v>
      </c>
      <c r="D430" t="n">
        <v>39.8</v>
      </c>
      <c r="E430" t="n">
        <v>230</v>
      </c>
      <c r="F430" t="inlineStr">
        <is>
          <t>Donnée calculée</t>
        </is>
      </c>
    </row>
    <row r="431">
      <c r="A431" t="inlineStr">
        <is>
          <t>Orge grain collecté + imports</t>
        </is>
      </c>
      <c r="B431" t="inlineStr">
        <is>
          <t>OL</t>
        </is>
      </c>
      <c r="C431" t="n">
        <v>42</v>
      </c>
      <c r="D431" t="n">
        <v>0</v>
      </c>
      <c r="E431" t="n">
        <v>65.90000000000001</v>
      </c>
      <c r="F431" t="inlineStr">
        <is>
          <t>Donnée calculée</t>
        </is>
      </c>
    </row>
    <row r="432">
      <c r="A432" t="inlineStr">
        <is>
          <t>Orge grain collecté + imports</t>
        </is>
      </c>
      <c r="B432" t="inlineStr">
        <is>
          <t>OV</t>
        </is>
      </c>
      <c r="C432" t="n">
        <v>109</v>
      </c>
      <c r="D432" t="n">
        <v>39.8</v>
      </c>
      <c r="E432" t="n">
        <v>165</v>
      </c>
      <c r="F432" t="inlineStr">
        <is>
          <t>Donnée calculée</t>
        </is>
      </c>
    </row>
    <row r="433">
      <c r="A433" t="inlineStr">
        <is>
          <t>Orge grain collecté + imports</t>
        </is>
      </c>
      <c r="B433" t="inlineStr">
        <is>
          <t>Ca</t>
        </is>
      </c>
      <c r="C433" t="n">
        <v>82.09999999999999</v>
      </c>
      <c r="D433" t="n">
        <v>0</v>
      </c>
      <c r="E433" t="n">
        <v>123</v>
      </c>
      <c r="F433" t="inlineStr">
        <is>
          <t>Donnée calculée</t>
        </is>
      </c>
    </row>
    <row r="434">
      <c r="A434" t="inlineStr">
        <is>
          <t>Orge grain collecté + imports</t>
        </is>
      </c>
      <c r="B434" t="inlineStr">
        <is>
          <t>Alimentation Ca (EA)</t>
        </is>
      </c>
      <c r="C434" t="n">
        <v>4.35</v>
      </c>
      <c r="D434" t="n">
        <v>0</v>
      </c>
      <c r="E434" t="n">
        <v>-0</v>
      </c>
      <c r="F434" t="inlineStr">
        <is>
          <t>Donnée calculée</t>
        </is>
      </c>
    </row>
    <row r="435">
      <c r="A435" t="inlineStr">
        <is>
          <t>Orge grain collecté + imports</t>
        </is>
      </c>
      <c r="B435" t="inlineStr">
        <is>
          <t>Eq</t>
        </is>
      </c>
      <c r="C435" t="n">
        <v>0</v>
      </c>
      <c r="D435" t="n">
        <v>7.11</v>
      </c>
      <c r="E435" t="n">
        <v>7.86</v>
      </c>
      <c r="F435" t="inlineStr">
        <is>
          <t>Donnée calculée</t>
        </is>
      </c>
    </row>
    <row r="436">
      <c r="A436" t="inlineStr">
        <is>
          <t>Orge grain collecté + imports</t>
        </is>
      </c>
      <c r="B436" t="inlineStr">
        <is>
          <t>Lap</t>
        </is>
      </c>
      <c r="C436" t="n">
        <v>4.42</v>
      </c>
      <c r="D436" t="inlineStr"/>
      <c r="E436" t="inlineStr"/>
      <c r="F436" t="inlineStr">
        <is>
          <t>Donnée collectée</t>
        </is>
      </c>
    </row>
    <row r="437">
      <c r="A437" t="inlineStr">
        <is>
          <t>Orge grain collecté + imports</t>
        </is>
      </c>
      <c r="B437" t="inlineStr">
        <is>
          <t>Monoagastriques</t>
        </is>
      </c>
      <c r="C437" t="n">
        <v>578</v>
      </c>
      <c r="D437" t="n">
        <v>578</v>
      </c>
      <c r="E437" t="n">
        <v>579</v>
      </c>
      <c r="F437" t="inlineStr">
        <is>
          <t>Donnée calculée</t>
        </is>
      </c>
    </row>
    <row r="438">
      <c r="A438" t="inlineStr">
        <is>
          <t>Orge grain collecté + imports</t>
        </is>
      </c>
      <c r="B438" t="inlineStr">
        <is>
          <t>Pc</t>
        </is>
      </c>
      <c r="C438" t="n">
        <v>578</v>
      </c>
      <c r="D438" t="n">
        <v>578</v>
      </c>
      <c r="E438" t="n">
        <v>578</v>
      </c>
      <c r="F438" t="inlineStr">
        <is>
          <t>Donnée calculée</t>
        </is>
      </c>
    </row>
    <row r="439">
      <c r="A439" t="inlineStr">
        <is>
          <t>Orge grain collecté + imports</t>
        </is>
      </c>
      <c r="B439" t="inlineStr">
        <is>
          <t>Pc FAB</t>
        </is>
      </c>
      <c r="C439" t="n">
        <v>578</v>
      </c>
      <c r="D439" t="n">
        <v>578</v>
      </c>
      <c r="E439" t="n">
        <v>578</v>
      </c>
      <c r="F439" t="inlineStr">
        <is>
          <t>Donnée calculée</t>
        </is>
      </c>
    </row>
    <row r="440">
      <c r="A440" t="inlineStr">
        <is>
          <t>Orge grain collecté + imports</t>
        </is>
      </c>
      <c r="B440" t="inlineStr">
        <is>
          <t>Volailles</t>
        </is>
      </c>
      <c r="C440" t="n">
        <v>0.07000000000000001</v>
      </c>
      <c r="D440" t="n">
        <v>0</v>
      </c>
      <c r="E440" t="n">
        <v>0.18</v>
      </c>
      <c r="F440" t="inlineStr">
        <is>
          <t>Donnée calculée</t>
        </is>
      </c>
    </row>
    <row r="441">
      <c r="A441" t="inlineStr">
        <is>
          <t>Orge grain collecté + imports</t>
        </is>
      </c>
      <c r="B441" t="inlineStr">
        <is>
          <t>Vol ch</t>
        </is>
      </c>
      <c r="C441" t="n">
        <v>0</v>
      </c>
      <c r="D441" t="n">
        <v>0</v>
      </c>
      <c r="E441" t="n">
        <v>0.03</v>
      </c>
      <c r="F441" t="inlineStr">
        <is>
          <t>Donnée calculée</t>
        </is>
      </c>
    </row>
    <row r="442">
      <c r="A442" t="inlineStr">
        <is>
          <t>Orge grain collecté + imports</t>
        </is>
      </c>
      <c r="B442" t="inlineStr">
        <is>
          <t>Vol po</t>
        </is>
      </c>
      <c r="C442" t="n">
        <v>0.1</v>
      </c>
      <c r="D442" t="inlineStr"/>
      <c r="E442" t="inlineStr"/>
      <c r="F442" t="inlineStr">
        <is>
          <t>Donnée collectée</t>
        </is>
      </c>
    </row>
    <row r="443">
      <c r="A443" t="inlineStr">
        <is>
          <t>Orge grain collecté + imports</t>
        </is>
      </c>
      <c r="B443" t="inlineStr">
        <is>
          <t>Palmip. gras</t>
        </is>
      </c>
      <c r="C443" t="n">
        <v>0</v>
      </c>
      <c r="D443" t="n">
        <v>0</v>
      </c>
      <c r="E443" t="n">
        <v>0.05</v>
      </c>
      <c r="F443" t="inlineStr">
        <is>
          <t>Donnée calculée</t>
        </is>
      </c>
    </row>
    <row r="444">
      <c r="A444" t="inlineStr">
        <is>
          <t>Orge grain collecté + imports</t>
        </is>
      </c>
      <c r="B444" t="inlineStr">
        <is>
          <t>Pc engraissement</t>
        </is>
      </c>
      <c r="C444" t="n">
        <v>390</v>
      </c>
      <c r="D444" t="n">
        <v>390</v>
      </c>
      <c r="E444" t="n">
        <v>390</v>
      </c>
      <c r="F444" t="inlineStr">
        <is>
          <t>Donnée calculée</t>
        </is>
      </c>
    </row>
    <row r="445">
      <c r="A445" t="inlineStr">
        <is>
          <t>Orge grain collecté + imports</t>
        </is>
      </c>
      <c r="B445" t="inlineStr">
        <is>
          <t>Pc engrais FAB</t>
        </is>
      </c>
      <c r="C445" t="n">
        <v>390</v>
      </c>
      <c r="D445" t="n">
        <v>390</v>
      </c>
      <c r="E445" t="n">
        <v>390</v>
      </c>
      <c r="F445" t="inlineStr">
        <is>
          <t>Donnée calculée</t>
        </is>
      </c>
    </row>
    <row r="446">
      <c r="A446" t="inlineStr">
        <is>
          <t>Orge grain collecté + imports</t>
        </is>
      </c>
      <c r="B446" t="inlineStr">
        <is>
          <t>Pc truies</t>
        </is>
      </c>
      <c r="C446" t="n">
        <v>147</v>
      </c>
      <c r="D446" t="n">
        <v>147</v>
      </c>
      <c r="E446" t="n">
        <v>147</v>
      </c>
      <c r="F446" t="inlineStr">
        <is>
          <t>Donnée calculée</t>
        </is>
      </c>
    </row>
    <row r="447">
      <c r="A447" t="inlineStr">
        <is>
          <t>Orge grain collecté + imports</t>
        </is>
      </c>
      <c r="B447" t="inlineStr">
        <is>
          <t>Autres utilisations</t>
        </is>
      </c>
      <c r="C447" t="n">
        <v>0</v>
      </c>
      <c r="D447" t="n">
        <v>0</v>
      </c>
      <c r="E447" t="n">
        <v>500000000</v>
      </c>
      <c r="F447" t="inlineStr">
        <is>
          <t>Donnée calculée</t>
        </is>
      </c>
    </row>
    <row r="448">
      <c r="A448" t="inlineStr">
        <is>
          <t>Triticale grain collecté + imports</t>
        </is>
      </c>
      <c r="B448" t="inlineStr">
        <is>
          <t>Feed</t>
        </is>
      </c>
      <c r="C448" t="n">
        <v>1240</v>
      </c>
      <c r="D448" t="n">
        <v>1240</v>
      </c>
      <c r="E448" t="n">
        <v>1240</v>
      </c>
      <c r="F448" t="inlineStr">
        <is>
          <t>Donnée calculée</t>
        </is>
      </c>
    </row>
    <row r="449">
      <c r="A449" t="inlineStr">
        <is>
          <t>Triticale grain collecté + imports</t>
        </is>
      </c>
      <c r="B449" t="inlineStr">
        <is>
          <t>FAB</t>
        </is>
      </c>
      <c r="C449" t="n">
        <v>670</v>
      </c>
      <c r="D449" t="n">
        <v>670</v>
      </c>
      <c r="E449" t="n">
        <v>670</v>
      </c>
      <c r="F449" t="inlineStr">
        <is>
          <t>Donnée calculée</t>
        </is>
      </c>
    </row>
    <row r="450">
      <c r="A450" t="inlineStr">
        <is>
          <t>Triticale grain collecté + imports</t>
        </is>
      </c>
      <c r="B450" t="inlineStr">
        <is>
          <t>Aliments composés</t>
        </is>
      </c>
      <c r="C450" t="n">
        <v>670</v>
      </c>
      <c r="D450" t="n">
        <v>670</v>
      </c>
      <c r="E450" t="n">
        <v>670</v>
      </c>
      <c r="F450" t="inlineStr">
        <is>
          <t>Donnée calculée</t>
        </is>
      </c>
    </row>
    <row r="451">
      <c r="A451" t="inlineStr">
        <is>
          <t>Triticale grain collecté + imports</t>
        </is>
      </c>
      <c r="B451" t="inlineStr">
        <is>
          <t>Volailles FAB</t>
        </is>
      </c>
      <c r="C451" t="n">
        <v>509</v>
      </c>
      <c r="D451" t="n">
        <v>509</v>
      </c>
      <c r="E451" t="n">
        <v>509</v>
      </c>
      <c r="F451" t="inlineStr">
        <is>
          <t>Donnée calculée</t>
        </is>
      </c>
    </row>
    <row r="452">
      <c r="A452" t="inlineStr">
        <is>
          <t>Triticale grain collecté + imports</t>
        </is>
      </c>
      <c r="B452" t="inlineStr">
        <is>
          <t>Vol ch FAB</t>
        </is>
      </c>
      <c r="C452" t="n">
        <v>509</v>
      </c>
      <c r="D452" t="n">
        <v>509</v>
      </c>
      <c r="E452" t="n">
        <v>509</v>
      </c>
      <c r="F452" t="inlineStr">
        <is>
          <t>Donnée calculée</t>
        </is>
      </c>
    </row>
    <row r="453">
      <c r="A453" t="inlineStr">
        <is>
          <t>Triticale grain collecté + imports</t>
        </is>
      </c>
      <c r="B453" t="inlineStr">
        <is>
          <t>Vol po FAB</t>
        </is>
      </c>
      <c r="C453" t="n">
        <v>0.06</v>
      </c>
      <c r="D453" t="n">
        <v>0</v>
      </c>
      <c r="E453" t="n">
        <v>0.1</v>
      </c>
      <c r="F453" t="inlineStr">
        <is>
          <t>Donnée calculée</t>
        </is>
      </c>
    </row>
    <row r="454">
      <c r="A454" t="inlineStr">
        <is>
          <t>Triticale grain collecté + imports</t>
        </is>
      </c>
      <c r="B454" t="inlineStr">
        <is>
          <t>Palmip. gras FAB</t>
        </is>
      </c>
      <c r="C454" t="n">
        <v>0</v>
      </c>
      <c r="D454" t="n">
        <v>0</v>
      </c>
      <c r="E454" t="n">
        <v>0.05</v>
      </c>
      <c r="F454" t="inlineStr">
        <is>
          <t>Donnée calculée</t>
        </is>
      </c>
    </row>
    <row r="455">
      <c r="A455" t="inlineStr">
        <is>
          <t>Triticale grain collecté + imports</t>
        </is>
      </c>
      <c r="B455" t="inlineStr">
        <is>
          <t>Ovins + Ca FAB</t>
        </is>
      </c>
      <c r="C455" t="n">
        <v>33.7</v>
      </c>
      <c r="D455" t="inlineStr"/>
      <c r="E455" t="inlineStr"/>
      <c r="F455" t="inlineStr">
        <is>
          <t>Donnée collectée</t>
        </is>
      </c>
    </row>
    <row r="456">
      <c r="A456" t="inlineStr">
        <is>
          <t>Triticale grain collecté + imports</t>
        </is>
      </c>
      <c r="B456" t="inlineStr">
        <is>
          <t>Ovins FAB</t>
        </is>
      </c>
      <c r="C456" t="n">
        <v>21.6</v>
      </c>
      <c r="D456" t="n">
        <v>0</v>
      </c>
      <c r="E456" t="n">
        <v>33.7</v>
      </c>
      <c r="F456" t="inlineStr">
        <is>
          <t>Donnée calculée</t>
        </is>
      </c>
    </row>
    <row r="457">
      <c r="A457" t="inlineStr">
        <is>
          <t>Triticale grain collecté + imports</t>
        </is>
      </c>
      <c r="B457" t="inlineStr">
        <is>
          <t>OL FAB</t>
        </is>
      </c>
      <c r="C457" t="n">
        <v>12.7</v>
      </c>
      <c r="D457" t="n">
        <v>0</v>
      </c>
      <c r="E457" t="n">
        <v>33.7</v>
      </c>
      <c r="F457" t="inlineStr">
        <is>
          <t>Donnée calculée</t>
        </is>
      </c>
    </row>
    <row r="458">
      <c r="A458" t="inlineStr">
        <is>
          <t>Triticale grain collecté + imports</t>
        </is>
      </c>
      <c r="B458" t="inlineStr">
        <is>
          <t>OV FAB</t>
        </is>
      </c>
      <c r="C458" t="n">
        <v>8.869999999999999</v>
      </c>
      <c r="D458" t="n">
        <v>0</v>
      </c>
      <c r="E458" t="n">
        <v>33.7</v>
      </c>
      <c r="F458" t="inlineStr">
        <is>
          <t>Donnée calculée</t>
        </is>
      </c>
    </row>
    <row r="459">
      <c r="A459" t="inlineStr">
        <is>
          <t>Triticale grain collecté + imports</t>
        </is>
      </c>
      <c r="B459" t="inlineStr">
        <is>
          <t>Ca FAB</t>
        </is>
      </c>
      <c r="C459" t="n">
        <v>12.2</v>
      </c>
      <c r="D459" t="n">
        <v>0</v>
      </c>
      <c r="E459" t="n">
        <v>33.7</v>
      </c>
      <c r="F459" t="inlineStr">
        <is>
          <t>Donnée calculée</t>
        </is>
      </c>
    </row>
    <row r="460">
      <c r="A460" t="inlineStr">
        <is>
          <t>Triticale grain collecté + imports</t>
        </is>
      </c>
      <c r="B460" t="inlineStr">
        <is>
          <t>Lap FAB</t>
        </is>
      </c>
      <c r="C460" t="n">
        <v>18.2</v>
      </c>
      <c r="D460" t="inlineStr"/>
      <c r="E460" t="inlineStr"/>
      <c r="F460" t="inlineStr">
        <is>
          <t>Donnée calculée</t>
        </is>
      </c>
    </row>
    <row r="461">
      <c r="A461" t="inlineStr">
        <is>
          <t>Triticale grain collecté + imports</t>
        </is>
      </c>
      <c r="B461" t="inlineStr">
        <is>
          <t>Eq FAB</t>
        </is>
      </c>
      <c r="C461" t="n">
        <v>0</v>
      </c>
      <c r="D461" t="n">
        <v>0</v>
      </c>
      <c r="E461" t="n">
        <v>0.26</v>
      </c>
      <c r="F461" t="inlineStr">
        <is>
          <t>Donnée calculée</t>
        </is>
      </c>
    </row>
    <row r="462">
      <c r="A462" t="inlineStr">
        <is>
          <t>Triticale grain collecté + imports</t>
        </is>
      </c>
      <c r="B462" t="inlineStr">
        <is>
          <t>Aliments complets</t>
        </is>
      </c>
      <c r="C462" t="n">
        <v>108</v>
      </c>
      <c r="D462" t="inlineStr"/>
      <c r="E462" t="inlineStr"/>
      <c r="F462" t="inlineStr">
        <is>
          <t>Donnée calculée</t>
        </is>
      </c>
    </row>
    <row r="463">
      <c r="A463" t="inlineStr">
        <is>
          <t>Triticale grain collecté + imports</t>
        </is>
      </c>
      <c r="B463" t="inlineStr">
        <is>
          <t>Bovins FAB complets</t>
        </is>
      </c>
      <c r="C463" t="n">
        <v>108</v>
      </c>
      <c r="D463" t="inlineStr"/>
      <c r="E463" t="inlineStr"/>
      <c r="F463" t="inlineStr">
        <is>
          <t>Donnée calculée</t>
        </is>
      </c>
    </row>
    <row r="464">
      <c r="A464" t="inlineStr">
        <is>
          <t>Triticale grain collecté + imports</t>
        </is>
      </c>
      <c r="B464" t="inlineStr">
        <is>
          <t>BL FAB complets</t>
        </is>
      </c>
      <c r="C464" t="n">
        <v>82.2</v>
      </c>
      <c r="D464" t="inlineStr"/>
      <c r="E464" t="inlineStr"/>
      <c r="F464" t="inlineStr">
        <is>
          <t>Donnée collectée</t>
        </is>
      </c>
    </row>
    <row r="465">
      <c r="A465" t="inlineStr">
        <is>
          <t>Triticale grain collecté + imports</t>
        </is>
      </c>
      <c r="B465" t="inlineStr">
        <is>
          <t>BV FAB complets</t>
        </is>
      </c>
      <c r="C465" t="n">
        <v>25.8</v>
      </c>
      <c r="D465" t="inlineStr"/>
      <c r="E465" t="inlineStr"/>
      <c r="F465" t="inlineStr">
        <is>
          <t>Donnée collectée</t>
        </is>
      </c>
    </row>
    <row r="466">
      <c r="A466" t="inlineStr">
        <is>
          <t>Triticale grain collecté + imports</t>
        </is>
      </c>
      <c r="B466" t="inlineStr">
        <is>
          <t>Pc FAB complets</t>
        </is>
      </c>
      <c r="C466" t="n">
        <v>0.3</v>
      </c>
      <c r="D466" t="inlineStr"/>
      <c r="E466" t="inlineStr"/>
      <c r="F466" t="inlineStr">
        <is>
          <t>Donnée collectée</t>
        </is>
      </c>
    </row>
    <row r="467">
      <c r="A467" t="inlineStr">
        <is>
          <t>Triticale grain collecté + imports</t>
        </is>
      </c>
      <c r="B467" t="inlineStr">
        <is>
          <t>Pc pclets FAB</t>
        </is>
      </c>
      <c r="C467" t="n">
        <v>0.1</v>
      </c>
      <c r="D467" t="inlineStr"/>
      <c r="E467" t="inlineStr"/>
      <c r="F467" t="inlineStr">
        <is>
          <t>Donnée calculée</t>
        </is>
      </c>
    </row>
    <row r="468">
      <c r="A468" t="inlineStr">
        <is>
          <t>Triticale grain collecté + imports</t>
        </is>
      </c>
      <c r="B468" t="inlineStr">
        <is>
          <t>Pc engrais FAB complets</t>
        </is>
      </c>
      <c r="C468" t="n">
        <v>0.1</v>
      </c>
      <c r="D468" t="inlineStr"/>
      <c r="E468" t="inlineStr"/>
      <c r="F468" t="inlineStr">
        <is>
          <t>Donnée collectée</t>
        </is>
      </c>
    </row>
    <row r="469">
      <c r="A469" t="inlineStr">
        <is>
          <t>Triticale grain collecté + imports</t>
        </is>
      </c>
      <c r="B469" t="inlineStr">
        <is>
          <t>Pc truies FAB</t>
        </is>
      </c>
      <c r="C469" t="n">
        <v>0.1</v>
      </c>
      <c r="D469" t="inlineStr"/>
      <c r="E469" t="inlineStr"/>
      <c r="F469" t="inlineStr">
        <is>
          <t>Donnée collectée</t>
        </is>
      </c>
    </row>
    <row r="470">
      <c r="A470" t="inlineStr">
        <is>
          <t>Triticale grain collecté + imports</t>
        </is>
      </c>
      <c r="B470" t="inlineStr">
        <is>
          <t>Aliments complémentaires</t>
        </is>
      </c>
      <c r="C470" t="n">
        <v>0.06</v>
      </c>
      <c r="D470" t="n">
        <v>0</v>
      </c>
      <c r="E470" t="n">
        <v>0.1</v>
      </c>
      <c r="F470" t="inlineStr">
        <is>
          <t>Donnée calculée</t>
        </is>
      </c>
    </row>
    <row r="471">
      <c r="A471" t="inlineStr">
        <is>
          <t>Triticale grain collecté + imports</t>
        </is>
      </c>
      <c r="B471" t="inlineStr">
        <is>
          <t>Bovins FAB ctaire</t>
        </is>
      </c>
      <c r="C471" t="n">
        <v>0.1</v>
      </c>
      <c r="D471" t="inlineStr"/>
      <c r="E471" t="inlineStr"/>
      <c r="F471" t="inlineStr">
        <is>
          <t>Donnée collectée</t>
        </is>
      </c>
    </row>
    <row r="472">
      <c r="A472" t="inlineStr">
        <is>
          <t>Triticale grain collecté + imports</t>
        </is>
      </c>
      <c r="B472" t="inlineStr">
        <is>
          <t>BL FAB ctaire</t>
        </is>
      </c>
      <c r="C472" t="n">
        <v>0</v>
      </c>
      <c r="D472" t="inlineStr"/>
      <c r="E472" t="inlineStr"/>
      <c r="F472" t="inlineStr">
        <is>
          <t>Donnée calculée</t>
        </is>
      </c>
    </row>
    <row r="473">
      <c r="A473" t="inlineStr">
        <is>
          <t>Triticale grain collecté + imports</t>
        </is>
      </c>
      <c r="B473" t="inlineStr">
        <is>
          <t>BV FAB ctaire</t>
        </is>
      </c>
      <c r="C473" t="n">
        <v>0.1</v>
      </c>
      <c r="D473" t="inlineStr"/>
      <c r="E473" t="inlineStr"/>
      <c r="F473" t="inlineStr">
        <is>
          <t>Donnée collectée</t>
        </is>
      </c>
    </row>
    <row r="474">
      <c r="A474" t="inlineStr">
        <is>
          <t>Triticale grain collecté + imports</t>
        </is>
      </c>
      <c r="B474" t="inlineStr">
        <is>
          <t>Pc engrais FAB ctaire</t>
        </is>
      </c>
      <c r="C474" t="n">
        <v>0</v>
      </c>
      <c r="D474" t="n">
        <v>0</v>
      </c>
      <c r="E474" t="n">
        <v>0</v>
      </c>
      <c r="F474" t="inlineStr">
        <is>
          <t>Donnée calculée</t>
        </is>
      </c>
    </row>
    <row r="475">
      <c r="A475" t="inlineStr">
        <is>
          <t>Triticale grain collecté + imports</t>
        </is>
      </c>
      <c r="B475" t="inlineStr">
        <is>
          <t>Autres FAB</t>
        </is>
      </c>
      <c r="C475" t="n">
        <v>0</v>
      </c>
      <c r="D475" t="n">
        <v>0</v>
      </c>
      <c r="E475" t="n">
        <v>0.26</v>
      </c>
      <c r="F475" t="inlineStr">
        <is>
          <t>Donnée calculée</t>
        </is>
      </c>
    </row>
    <row r="476">
      <c r="A476" t="inlineStr">
        <is>
          <t>Triticale grain collecté + imports</t>
        </is>
      </c>
      <c r="B476" t="inlineStr">
        <is>
          <t>Poissons FAB</t>
        </is>
      </c>
      <c r="C476" t="n">
        <v>0</v>
      </c>
      <c r="D476" t="n">
        <v>0</v>
      </c>
      <c r="E476" t="n">
        <v>0</v>
      </c>
      <c r="F476" t="inlineStr">
        <is>
          <t>Donnée calculée</t>
        </is>
      </c>
    </row>
    <row r="477">
      <c r="A477" t="inlineStr">
        <is>
          <t>Triticale grain collecté + imports</t>
        </is>
      </c>
      <c r="B477" t="inlineStr">
        <is>
          <t>Divers FAB</t>
        </is>
      </c>
      <c r="C477" t="n">
        <v>0</v>
      </c>
      <c r="D477" t="n">
        <v>0</v>
      </c>
      <c r="E477" t="n">
        <v>0</v>
      </c>
      <c r="F477" t="inlineStr">
        <is>
          <t>Donnée calculée</t>
        </is>
      </c>
    </row>
    <row r="478">
      <c r="A478" t="inlineStr">
        <is>
          <t>Triticale grain collecté + imports</t>
        </is>
      </c>
      <c r="B478" t="inlineStr">
        <is>
          <t>Alimentation animale rente (EA)</t>
        </is>
      </c>
      <c r="C478" t="n">
        <v>575</v>
      </c>
      <c r="D478" t="n">
        <v>575</v>
      </c>
      <c r="E478" t="n">
        <v>575</v>
      </c>
      <c r="F478" t="inlineStr">
        <is>
          <t>Donnée calculée</t>
        </is>
      </c>
    </row>
    <row r="479">
      <c r="A479" t="inlineStr">
        <is>
          <t>Triticale grain collecté + imports</t>
        </is>
      </c>
      <c r="B479" t="inlineStr">
        <is>
          <t>Direct élevage</t>
        </is>
      </c>
      <c r="C479" t="n">
        <v>575</v>
      </c>
      <c r="D479" t="n">
        <v>575</v>
      </c>
      <c r="E479" t="n">
        <v>575</v>
      </c>
      <c r="F479" t="inlineStr">
        <is>
          <t>Donnée calculée</t>
        </is>
      </c>
    </row>
    <row r="480">
      <c r="A480" t="inlineStr">
        <is>
          <t>Triticale grain collecté + imports</t>
        </is>
      </c>
      <c r="B480" t="inlineStr">
        <is>
          <t>Bovins dir</t>
        </is>
      </c>
      <c r="C480" t="n">
        <v>517</v>
      </c>
      <c r="D480" t="n">
        <v>501</v>
      </c>
      <c r="E480" t="n">
        <v>502</v>
      </c>
      <c r="F480" t="inlineStr">
        <is>
          <t>Donnée calculée</t>
        </is>
      </c>
    </row>
    <row r="481">
      <c r="A481" t="inlineStr">
        <is>
          <t>Triticale grain collecté + imports</t>
        </is>
      </c>
      <c r="B481" t="inlineStr">
        <is>
          <t>BL dir</t>
        </is>
      </c>
      <c r="C481" t="n">
        <v>390</v>
      </c>
      <c r="D481" t="n">
        <v>449</v>
      </c>
      <c r="E481" t="n">
        <v>451</v>
      </c>
      <c r="F481" t="inlineStr">
        <is>
          <t>Donnée calculée</t>
        </is>
      </c>
    </row>
    <row r="482">
      <c r="A482" t="inlineStr">
        <is>
          <t>Triticale grain collecté + imports</t>
        </is>
      </c>
      <c r="B482" t="inlineStr">
        <is>
          <t>BV dir</t>
        </is>
      </c>
      <c r="C482" t="n">
        <v>126</v>
      </c>
      <c r="D482" t="n">
        <v>46.7</v>
      </c>
      <c r="E482" t="n">
        <v>48.8</v>
      </c>
      <c r="F482" t="inlineStr">
        <is>
          <t>Donnée calculée</t>
        </is>
      </c>
    </row>
    <row r="483">
      <c r="A483" t="inlineStr">
        <is>
          <t>Triticale grain collecté + imports</t>
        </is>
      </c>
      <c r="B483" t="inlineStr">
        <is>
          <t>Ovins dir</t>
        </is>
      </c>
      <c r="C483" t="n">
        <v>0.18</v>
      </c>
      <c r="D483" t="n">
        <v>0</v>
      </c>
      <c r="E483" t="n">
        <v>0.11</v>
      </c>
      <c r="F483" t="inlineStr">
        <is>
          <t>Donnée calculée</t>
        </is>
      </c>
    </row>
    <row r="484">
      <c r="A484" t="inlineStr">
        <is>
          <t>Triticale grain collecté + imports</t>
        </is>
      </c>
      <c r="B484" t="inlineStr">
        <is>
          <t>OL dir</t>
        </is>
      </c>
      <c r="C484" t="n">
        <v>0.06</v>
      </c>
      <c r="D484" t="n">
        <v>0</v>
      </c>
      <c r="E484" t="n">
        <v>0.11</v>
      </c>
      <c r="F484" t="inlineStr">
        <is>
          <t>Donnée calculée</t>
        </is>
      </c>
    </row>
    <row r="485">
      <c r="A485" t="inlineStr">
        <is>
          <t>Triticale grain collecté + imports</t>
        </is>
      </c>
      <c r="B485" t="inlineStr">
        <is>
          <t>OV dir</t>
        </is>
      </c>
      <c r="C485" t="n">
        <v>0.12</v>
      </c>
      <c r="D485" t="n">
        <v>0</v>
      </c>
      <c r="E485" t="n">
        <v>0.11</v>
      </c>
      <c r="F485" t="inlineStr">
        <is>
          <t>Donnée calculée</t>
        </is>
      </c>
    </row>
    <row r="486">
      <c r="A486" t="inlineStr">
        <is>
          <t>Triticale grain collecté + imports</t>
        </is>
      </c>
      <c r="B486" t="inlineStr">
        <is>
          <t>Ca dir</t>
        </is>
      </c>
      <c r="C486" t="n">
        <v>58.3</v>
      </c>
      <c r="D486" t="n">
        <v>0</v>
      </c>
      <c r="E486" t="n">
        <v>-0</v>
      </c>
      <c r="F486" t="inlineStr">
        <is>
          <t>Donnée calculée</t>
        </is>
      </c>
    </row>
    <row r="487">
      <c r="A487" t="inlineStr">
        <is>
          <t>Triticale grain collecté + imports</t>
        </is>
      </c>
      <c r="B487" t="inlineStr">
        <is>
          <t>Eq dir</t>
        </is>
      </c>
      <c r="C487" t="n">
        <v>0</v>
      </c>
      <c r="D487" t="n">
        <v>0</v>
      </c>
      <c r="E487" t="n">
        <v>7.86</v>
      </c>
      <c r="F487" t="inlineStr">
        <is>
          <t>Donnée calculée</t>
        </is>
      </c>
    </row>
    <row r="488">
      <c r="A488" t="inlineStr">
        <is>
          <t>Triticale grain collecté + imports</t>
        </is>
      </c>
      <c r="B488" t="inlineStr">
        <is>
          <t>Pc dir</t>
        </is>
      </c>
      <c r="C488" t="n">
        <v>0</v>
      </c>
      <c r="D488" t="n">
        <v>0</v>
      </c>
      <c r="E488" t="n">
        <v>0.06</v>
      </c>
      <c r="F488" t="inlineStr">
        <is>
          <t>Donnée calculée</t>
        </is>
      </c>
    </row>
    <row r="489">
      <c r="A489" t="inlineStr">
        <is>
          <t>Triticale grain collecté + imports</t>
        </is>
      </c>
      <c r="B489" t="inlineStr">
        <is>
          <t>Pc engrais dir</t>
        </is>
      </c>
      <c r="C489" t="n">
        <v>0.02</v>
      </c>
      <c r="D489" t="n">
        <v>0</v>
      </c>
      <c r="E489" t="n">
        <v>0.1</v>
      </c>
      <c r="F489" t="inlineStr">
        <is>
          <t>Donnée calculée</t>
        </is>
      </c>
    </row>
    <row r="490">
      <c r="A490" t="inlineStr">
        <is>
          <t>Triticale grain collecté + imports</t>
        </is>
      </c>
      <c r="B490" t="inlineStr">
        <is>
          <t>Pc truies dir</t>
        </is>
      </c>
      <c r="C490" t="n">
        <v>0</v>
      </c>
      <c r="D490" t="n">
        <v>0</v>
      </c>
      <c r="E490" t="n">
        <v>0.06</v>
      </c>
      <c r="F490" t="inlineStr">
        <is>
          <t>Donnée calculée</t>
        </is>
      </c>
    </row>
    <row r="491">
      <c r="A491" t="inlineStr">
        <is>
          <t>Triticale grain collecté + imports</t>
        </is>
      </c>
      <c r="B491" t="inlineStr">
        <is>
          <t>Volailles dir</t>
        </is>
      </c>
      <c r="C491" t="n">
        <v>0.03</v>
      </c>
      <c r="D491" t="n">
        <v>0</v>
      </c>
      <c r="E491" t="n">
        <v>0.15</v>
      </c>
      <c r="F491" t="inlineStr">
        <is>
          <t>Donnée calculée</t>
        </is>
      </c>
    </row>
    <row r="492">
      <c r="A492" t="inlineStr">
        <is>
          <t>Triticale grain collecté + imports</t>
        </is>
      </c>
      <c r="B492" t="inlineStr">
        <is>
          <t>Vol po dir</t>
        </is>
      </c>
      <c r="C492" t="n">
        <v>0.04</v>
      </c>
      <c r="D492" t="n">
        <v>0</v>
      </c>
      <c r="E492" t="n">
        <v>0.1</v>
      </c>
      <c r="F492" t="inlineStr">
        <is>
          <t>Donnée calculée</t>
        </is>
      </c>
    </row>
    <row r="493">
      <c r="A493" t="inlineStr">
        <is>
          <t>Triticale grain collecté + imports</t>
        </is>
      </c>
      <c r="B493" t="inlineStr">
        <is>
          <t>Palmip. gras dir</t>
        </is>
      </c>
      <c r="C493" t="n">
        <v>0</v>
      </c>
      <c r="D493" t="n">
        <v>0</v>
      </c>
      <c r="E493" t="n">
        <v>0.05</v>
      </c>
      <c r="F493" t="inlineStr">
        <is>
          <t>Donnée calculée</t>
        </is>
      </c>
    </row>
    <row r="494">
      <c r="A494" t="inlineStr">
        <is>
          <t>Triticale grain collecté + imports</t>
        </is>
      </c>
      <c r="B494" t="inlineStr">
        <is>
          <t>Bovins FAB</t>
        </is>
      </c>
      <c r="C494" t="n">
        <v>108</v>
      </c>
      <c r="D494" t="inlineStr"/>
      <c r="E494" t="inlineStr"/>
      <c r="F494" t="inlineStr">
        <is>
          <t>Donnée calculée</t>
        </is>
      </c>
    </row>
    <row r="495">
      <c r="A495" t="inlineStr">
        <is>
          <t>Triticale grain collecté + imports</t>
        </is>
      </c>
      <c r="B495" t="inlineStr">
        <is>
          <t>Herbivores</t>
        </is>
      </c>
      <c r="C495" t="n">
        <v>735</v>
      </c>
      <c r="D495" t="n">
        <v>639</v>
      </c>
      <c r="E495" t="n">
        <v>750</v>
      </c>
      <c r="F495" t="inlineStr">
        <is>
          <t>Donnée calculée</t>
        </is>
      </c>
    </row>
    <row r="496">
      <c r="A496" t="inlineStr">
        <is>
          <t>Triticale grain collecté + imports</t>
        </is>
      </c>
      <c r="B496" t="inlineStr">
        <is>
          <t>Bovins</t>
        </is>
      </c>
      <c r="C496" t="n">
        <v>625</v>
      </c>
      <c r="D496" t="n">
        <v>620</v>
      </c>
      <c r="E496" t="n">
        <v>622</v>
      </c>
      <c r="F496" t="inlineStr">
        <is>
          <t>Donnée calculée</t>
        </is>
      </c>
    </row>
    <row r="497">
      <c r="A497" t="inlineStr">
        <is>
          <t>Triticale grain collecté + imports</t>
        </is>
      </c>
      <c r="B497" t="inlineStr">
        <is>
          <t>BL</t>
        </is>
      </c>
      <c r="C497" t="n">
        <v>472</v>
      </c>
      <c r="D497" t="n">
        <v>531</v>
      </c>
      <c r="E497" t="n">
        <v>534</v>
      </c>
      <c r="F497" t="inlineStr">
        <is>
          <t>Donnée calculée</t>
        </is>
      </c>
    </row>
    <row r="498">
      <c r="A498" t="inlineStr">
        <is>
          <t>Triticale grain collecté + imports</t>
        </is>
      </c>
      <c r="B498" t="inlineStr">
        <is>
          <t>BL FAB</t>
        </is>
      </c>
      <c r="C498" t="n">
        <v>82.2</v>
      </c>
      <c r="D498" t="inlineStr"/>
      <c r="E498" t="inlineStr"/>
      <c r="F498" t="inlineStr">
        <is>
          <t>Donnée calculée</t>
        </is>
      </c>
    </row>
    <row r="499">
      <c r="A499" t="inlineStr">
        <is>
          <t>Triticale grain collecté + imports</t>
        </is>
      </c>
      <c r="B499" t="inlineStr">
        <is>
          <t>BV</t>
        </is>
      </c>
      <c r="C499" t="n">
        <v>152</v>
      </c>
      <c r="D499" t="n">
        <v>72.59999999999999</v>
      </c>
      <c r="E499" t="n">
        <v>74.7</v>
      </c>
      <c r="F499" t="inlineStr">
        <is>
          <t>Donnée calculée</t>
        </is>
      </c>
    </row>
    <row r="500">
      <c r="A500" t="inlineStr">
        <is>
          <t>Triticale grain collecté + imports</t>
        </is>
      </c>
      <c r="B500" t="inlineStr">
        <is>
          <t>BV FAB</t>
        </is>
      </c>
      <c r="C500" t="n">
        <v>25.9</v>
      </c>
      <c r="D500" t="inlineStr"/>
      <c r="E500" t="inlineStr"/>
      <c r="F500" t="inlineStr">
        <is>
          <t>Donnée calculée</t>
        </is>
      </c>
    </row>
    <row r="501">
      <c r="A501" t="inlineStr">
        <is>
          <t>Triticale grain collecté + imports</t>
        </is>
      </c>
      <c r="B501" t="inlineStr">
        <is>
          <t>Ovins</t>
        </is>
      </c>
      <c r="C501" t="n">
        <v>21.8</v>
      </c>
      <c r="D501" t="n">
        <v>0</v>
      </c>
      <c r="E501" t="n">
        <v>67.7</v>
      </c>
      <c r="F501" t="inlineStr">
        <is>
          <t>Donnée calculée</t>
        </is>
      </c>
    </row>
    <row r="502">
      <c r="A502" t="inlineStr">
        <is>
          <t>Triticale grain collecté + imports</t>
        </is>
      </c>
      <c r="B502" t="inlineStr">
        <is>
          <t>OL</t>
        </is>
      </c>
      <c r="C502" t="n">
        <v>12.8</v>
      </c>
      <c r="D502" t="n">
        <v>0</v>
      </c>
      <c r="E502" t="n">
        <v>33.8</v>
      </c>
      <c r="F502" t="inlineStr">
        <is>
          <t>Donnée calculée</t>
        </is>
      </c>
    </row>
    <row r="503">
      <c r="A503" t="inlineStr">
        <is>
          <t>Triticale grain collecté + imports</t>
        </is>
      </c>
      <c r="B503" t="inlineStr">
        <is>
          <t>OV</t>
        </is>
      </c>
      <c r="C503" t="n">
        <v>8.99</v>
      </c>
      <c r="D503" t="n">
        <v>0</v>
      </c>
      <c r="E503" t="n">
        <v>33.8</v>
      </c>
      <c r="F503" t="inlineStr">
        <is>
          <t>Donnée calculée</t>
        </is>
      </c>
    </row>
    <row r="504">
      <c r="A504" t="inlineStr">
        <is>
          <t>Triticale grain collecté + imports</t>
        </is>
      </c>
      <c r="B504" t="inlineStr">
        <is>
          <t>Ca</t>
        </is>
      </c>
      <c r="C504" t="n">
        <v>70.40000000000001</v>
      </c>
      <c r="D504" t="n">
        <v>0</v>
      </c>
      <c r="E504" t="n">
        <v>33.7</v>
      </c>
      <c r="F504" t="inlineStr">
        <is>
          <t>Donnée calculée</t>
        </is>
      </c>
    </row>
    <row r="505">
      <c r="A505" t="inlineStr">
        <is>
          <t>Triticale grain collecté + imports</t>
        </is>
      </c>
      <c r="B505" t="inlineStr">
        <is>
          <t>Alimentation Ca (EA)</t>
        </is>
      </c>
      <c r="C505" t="n">
        <v>58.3</v>
      </c>
      <c r="D505" t="n">
        <v>0</v>
      </c>
      <c r="E505" t="n">
        <v>-0</v>
      </c>
      <c r="F505" t="inlineStr">
        <is>
          <t>Donnée calculée</t>
        </is>
      </c>
    </row>
    <row r="506">
      <c r="A506" t="inlineStr">
        <is>
          <t>Triticale grain collecté + imports</t>
        </is>
      </c>
      <c r="B506" t="inlineStr">
        <is>
          <t>Eq</t>
        </is>
      </c>
      <c r="C506" t="n">
        <v>0</v>
      </c>
      <c r="D506" t="n">
        <v>0</v>
      </c>
      <c r="E506" t="n">
        <v>7.86</v>
      </c>
      <c r="F506" t="inlineStr">
        <is>
          <t>Donnée calculée</t>
        </is>
      </c>
    </row>
    <row r="507">
      <c r="A507" t="inlineStr">
        <is>
          <t>Triticale grain collecté + imports</t>
        </is>
      </c>
      <c r="B507" t="inlineStr">
        <is>
          <t>Lap</t>
        </is>
      </c>
      <c r="C507" t="n">
        <v>18.2</v>
      </c>
      <c r="D507" t="inlineStr"/>
      <c r="E507" t="inlineStr"/>
      <c r="F507" t="inlineStr">
        <is>
          <t>Donnée collectée</t>
        </is>
      </c>
    </row>
    <row r="508">
      <c r="A508" t="inlineStr">
        <is>
          <t>Triticale grain collecté + imports</t>
        </is>
      </c>
      <c r="B508" t="inlineStr">
        <is>
          <t>Monoagastriques</t>
        </is>
      </c>
      <c r="C508" t="n">
        <v>510</v>
      </c>
      <c r="D508" t="n">
        <v>509</v>
      </c>
      <c r="E508" t="n">
        <v>510</v>
      </c>
      <c r="F508" t="inlineStr">
        <is>
          <t>Donnée calculée</t>
        </is>
      </c>
    </row>
    <row r="509">
      <c r="A509" t="inlineStr">
        <is>
          <t>Triticale grain collecté + imports</t>
        </is>
      </c>
      <c r="B509" t="inlineStr">
        <is>
          <t>Pc</t>
        </is>
      </c>
      <c r="C509" t="n">
        <v>0.25</v>
      </c>
      <c r="D509" t="n">
        <v>0.2</v>
      </c>
      <c r="E509" t="n">
        <v>0.26</v>
      </c>
      <c r="F509" t="inlineStr">
        <is>
          <t>Donnée calculée</t>
        </is>
      </c>
    </row>
    <row r="510">
      <c r="A510" t="inlineStr">
        <is>
          <t>Triticale grain collecté + imports</t>
        </is>
      </c>
      <c r="B510" t="inlineStr">
        <is>
          <t>Pc FAB</t>
        </is>
      </c>
      <c r="C510" t="n">
        <v>0.26</v>
      </c>
      <c r="D510" t="n">
        <v>0.3</v>
      </c>
      <c r="E510" t="n">
        <v>0.3</v>
      </c>
      <c r="F510" t="inlineStr">
        <is>
          <t>Donnée calculée</t>
        </is>
      </c>
    </row>
    <row r="511">
      <c r="A511" t="inlineStr">
        <is>
          <t>Triticale grain collecté + imports</t>
        </is>
      </c>
      <c r="B511" t="inlineStr">
        <is>
          <t>Volailles</t>
        </is>
      </c>
      <c r="C511" t="n">
        <v>509</v>
      </c>
      <c r="D511" t="n">
        <v>509</v>
      </c>
      <c r="E511" t="n">
        <v>509</v>
      </c>
      <c r="F511" t="inlineStr">
        <is>
          <t>Donnée calculée</t>
        </is>
      </c>
    </row>
    <row r="512">
      <c r="A512" t="inlineStr">
        <is>
          <t>Triticale grain collecté + imports</t>
        </is>
      </c>
      <c r="B512" t="inlineStr">
        <is>
          <t>Vol ch</t>
        </is>
      </c>
      <c r="C512" t="n">
        <v>509</v>
      </c>
      <c r="D512" t="n">
        <v>509</v>
      </c>
      <c r="E512" t="n">
        <v>509</v>
      </c>
      <c r="F512" t="inlineStr">
        <is>
          <t>Donnée calculée</t>
        </is>
      </c>
    </row>
    <row r="513">
      <c r="A513" t="inlineStr">
        <is>
          <t>Triticale grain collecté + imports</t>
        </is>
      </c>
      <c r="B513" t="inlineStr">
        <is>
          <t>Vol po</t>
        </is>
      </c>
      <c r="C513" t="n">
        <v>0.1</v>
      </c>
      <c r="D513" t="inlineStr"/>
      <c r="E513" t="inlineStr"/>
      <c r="F513" t="inlineStr">
        <is>
          <t>Donnée collectée</t>
        </is>
      </c>
    </row>
    <row r="514">
      <c r="A514" t="inlineStr">
        <is>
          <t>Triticale grain collecté + imports</t>
        </is>
      </c>
      <c r="B514" t="inlineStr">
        <is>
          <t>Palmip. gras</t>
        </is>
      </c>
      <c r="C514" t="n">
        <v>0</v>
      </c>
      <c r="D514" t="n">
        <v>0</v>
      </c>
      <c r="E514" t="n">
        <v>0.05</v>
      </c>
      <c r="F514" t="inlineStr">
        <is>
          <t>Donnée calculée</t>
        </is>
      </c>
    </row>
    <row r="515">
      <c r="A515" t="inlineStr">
        <is>
          <t>Triticale grain collecté + imports</t>
        </is>
      </c>
      <c r="B515" t="inlineStr">
        <is>
          <t>Pc engraissement</t>
        </is>
      </c>
      <c r="C515" t="n">
        <v>0.08</v>
      </c>
      <c r="D515" t="n">
        <v>0</v>
      </c>
      <c r="E515" t="n">
        <v>0.1</v>
      </c>
      <c r="F515" t="inlineStr">
        <is>
          <t>Donnée calculée</t>
        </is>
      </c>
    </row>
    <row r="516">
      <c r="A516" t="inlineStr">
        <is>
          <t>Triticale grain collecté + imports</t>
        </is>
      </c>
      <c r="B516" t="inlineStr">
        <is>
          <t>Pc engrais FAB</t>
        </is>
      </c>
      <c r="C516" t="n">
        <v>0.06</v>
      </c>
      <c r="D516" t="n">
        <v>0</v>
      </c>
      <c r="E516" t="n">
        <v>0.1</v>
      </c>
      <c r="F516" t="inlineStr">
        <is>
          <t>Donnée calculée</t>
        </is>
      </c>
    </row>
    <row r="517">
      <c r="A517" t="inlineStr">
        <is>
          <t>Triticale grain collecté + imports</t>
        </is>
      </c>
      <c r="B517" t="inlineStr">
        <is>
          <t>Pc truies</t>
        </is>
      </c>
      <c r="C517" t="n">
        <v>0.07000000000000001</v>
      </c>
      <c r="D517" t="n">
        <v>0</v>
      </c>
      <c r="E517" t="n">
        <v>0.06</v>
      </c>
      <c r="F517" t="inlineStr">
        <is>
          <t>Donnée calculée</t>
        </is>
      </c>
    </row>
    <row r="518">
      <c r="A518" t="inlineStr">
        <is>
          <t>Triticale grain collecté + imports</t>
        </is>
      </c>
      <c r="B518" t="inlineStr">
        <is>
          <t>Autres utilisations</t>
        </is>
      </c>
      <c r="C518" t="n">
        <v>0</v>
      </c>
      <c r="D518" t="n">
        <v>0</v>
      </c>
      <c r="E518" t="n">
        <v>500000000</v>
      </c>
      <c r="F518" t="inlineStr">
        <is>
          <t>Donnée calculée</t>
        </is>
      </c>
    </row>
    <row r="519">
      <c r="A519" t="inlineStr">
        <is>
          <t>Autres céréales grain collecté + imports</t>
        </is>
      </c>
      <c r="B519" t="inlineStr">
        <is>
          <t>Feed</t>
        </is>
      </c>
      <c r="C519" t="n">
        <v>223</v>
      </c>
      <c r="D519" t="n">
        <v>223</v>
      </c>
      <c r="E519" t="n">
        <v>236</v>
      </c>
      <c r="F519" t="inlineStr">
        <is>
          <t>Donnée calculée</t>
        </is>
      </c>
    </row>
    <row r="520">
      <c r="A520" t="inlineStr">
        <is>
          <t>Autres céréales grain collecté + imports</t>
        </is>
      </c>
      <c r="B520" t="inlineStr">
        <is>
          <t>FAB</t>
        </is>
      </c>
      <c r="C520" t="n">
        <v>161</v>
      </c>
      <c r="D520" t="n">
        <v>161</v>
      </c>
      <c r="E520" t="n">
        <v>161</v>
      </c>
      <c r="F520" t="inlineStr">
        <is>
          <t>Donnée calculée</t>
        </is>
      </c>
    </row>
    <row r="521">
      <c r="A521" t="inlineStr">
        <is>
          <t>Autres céréales grain collecté + imports</t>
        </is>
      </c>
      <c r="B521" t="inlineStr">
        <is>
          <t>Aliments composés</t>
        </is>
      </c>
      <c r="C521" t="n">
        <v>161</v>
      </c>
      <c r="D521" t="n">
        <v>161</v>
      </c>
      <c r="E521" t="n">
        <v>161</v>
      </c>
      <c r="F521" t="inlineStr">
        <is>
          <t>Donnée calculée</t>
        </is>
      </c>
    </row>
    <row r="522">
      <c r="A522" t="inlineStr">
        <is>
          <t>Autres céréales grain collecté + imports</t>
        </is>
      </c>
      <c r="B522" t="inlineStr">
        <is>
          <t>Volailles FAB</t>
        </is>
      </c>
      <c r="C522" t="n">
        <v>18.4</v>
      </c>
      <c r="D522" t="n">
        <v>18.3</v>
      </c>
      <c r="E522" t="n">
        <v>18.4</v>
      </c>
      <c r="F522" t="inlineStr">
        <is>
          <t>Donnée calculée</t>
        </is>
      </c>
    </row>
    <row r="523">
      <c r="A523" t="inlineStr">
        <is>
          <t>Autres céréales grain collecté + imports</t>
        </is>
      </c>
      <c r="B523" t="inlineStr">
        <is>
          <t>Vol ch FAB</t>
        </is>
      </c>
      <c r="C523" t="n">
        <v>0</v>
      </c>
      <c r="D523" t="n">
        <v>0</v>
      </c>
      <c r="E523" t="n">
        <v>0.12</v>
      </c>
      <c r="F523" t="inlineStr">
        <is>
          <t>Donnée calculée</t>
        </is>
      </c>
    </row>
    <row r="524">
      <c r="A524" t="inlineStr">
        <is>
          <t>Autres céréales grain collecté + imports</t>
        </is>
      </c>
      <c r="B524" t="inlineStr">
        <is>
          <t>Vol po FAB</t>
        </is>
      </c>
      <c r="C524" t="n">
        <v>18.4</v>
      </c>
      <c r="D524" t="n">
        <v>18.3</v>
      </c>
      <c r="E524" t="n">
        <v>18.4</v>
      </c>
      <c r="F524" t="inlineStr">
        <is>
          <t>Donnée calculée</t>
        </is>
      </c>
    </row>
    <row r="525">
      <c r="A525" t="inlineStr">
        <is>
          <t>Autres céréales grain collecté + imports</t>
        </is>
      </c>
      <c r="B525" t="inlineStr">
        <is>
          <t>Palmip. gras FAB</t>
        </is>
      </c>
      <c r="C525" t="n">
        <v>0</v>
      </c>
      <c r="D525" t="n">
        <v>0</v>
      </c>
      <c r="E525" t="n">
        <v>0.05</v>
      </c>
      <c r="F525" t="inlineStr">
        <is>
          <t>Donnée calculée</t>
        </is>
      </c>
    </row>
    <row r="526">
      <c r="A526" t="inlineStr">
        <is>
          <t>Autres céréales grain collecté + imports</t>
        </is>
      </c>
      <c r="B526" t="inlineStr">
        <is>
          <t>Ovins + Ca FAB</t>
        </is>
      </c>
      <c r="C526" t="n">
        <v>0</v>
      </c>
      <c r="D526" t="inlineStr"/>
      <c r="E526" t="inlineStr"/>
      <c r="F526" t="inlineStr">
        <is>
          <t>Donnée calculée</t>
        </is>
      </c>
    </row>
    <row r="527">
      <c r="A527" t="inlineStr">
        <is>
          <t>Autres céréales grain collecté + imports</t>
        </is>
      </c>
      <c r="B527" t="inlineStr">
        <is>
          <t>Ovins FAB</t>
        </is>
      </c>
      <c r="C527" t="n">
        <v>0</v>
      </c>
      <c r="D527" t="n">
        <v>0</v>
      </c>
      <c r="E527" t="n">
        <v>0</v>
      </c>
      <c r="F527" t="inlineStr">
        <is>
          <t>Donnée calculée</t>
        </is>
      </c>
    </row>
    <row r="528">
      <c r="A528" t="inlineStr">
        <is>
          <t>Autres céréales grain collecté + imports</t>
        </is>
      </c>
      <c r="B528" t="inlineStr">
        <is>
          <t>OL FAB</t>
        </is>
      </c>
      <c r="C528" t="n">
        <v>0</v>
      </c>
      <c r="D528" t="n">
        <v>0</v>
      </c>
      <c r="E528" t="n">
        <v>0</v>
      </c>
      <c r="F528" t="inlineStr">
        <is>
          <t>Donnée calculée</t>
        </is>
      </c>
    </row>
    <row r="529">
      <c r="A529" t="inlineStr">
        <is>
          <t>Autres céréales grain collecté + imports</t>
        </is>
      </c>
      <c r="B529" t="inlineStr">
        <is>
          <t>OV FAB</t>
        </is>
      </c>
      <c r="C529" t="n">
        <v>0</v>
      </c>
      <c r="D529" t="n">
        <v>0</v>
      </c>
      <c r="E529" t="n">
        <v>0</v>
      </c>
      <c r="F529" t="inlineStr">
        <is>
          <t>Donnée calculée</t>
        </is>
      </c>
    </row>
    <row r="530">
      <c r="A530" t="inlineStr">
        <is>
          <t>Autres céréales grain collecté + imports</t>
        </is>
      </c>
      <c r="B530" t="inlineStr">
        <is>
          <t>Ca FAB</t>
        </is>
      </c>
      <c r="C530" t="n">
        <v>0</v>
      </c>
      <c r="D530" t="n">
        <v>0</v>
      </c>
      <c r="E530" t="n">
        <v>0</v>
      </c>
      <c r="F530" t="inlineStr">
        <is>
          <t>Donnée calculée</t>
        </is>
      </c>
    </row>
    <row r="531">
      <c r="A531" t="inlineStr">
        <is>
          <t>Autres céréales grain collecté + imports</t>
        </is>
      </c>
      <c r="B531" t="inlineStr">
        <is>
          <t>Lap FAB</t>
        </is>
      </c>
      <c r="C531" t="n">
        <v>0</v>
      </c>
      <c r="D531" t="n">
        <v>0.13</v>
      </c>
      <c r="E531" t="n">
        <v>0.13</v>
      </c>
      <c r="F531" t="inlineStr">
        <is>
          <t>Donnée calculée</t>
        </is>
      </c>
    </row>
    <row r="532">
      <c r="A532" t="inlineStr">
        <is>
          <t>Autres céréales grain collecté + imports</t>
        </is>
      </c>
      <c r="B532" t="inlineStr">
        <is>
          <t>Eq FAB</t>
        </is>
      </c>
      <c r="C532" t="n">
        <v>0</v>
      </c>
      <c r="D532" t="n">
        <v>0</v>
      </c>
      <c r="E532" t="n">
        <v>0.12</v>
      </c>
      <c r="F532" t="inlineStr">
        <is>
          <t>Donnée calculée</t>
        </is>
      </c>
    </row>
    <row r="533">
      <c r="A533" t="inlineStr">
        <is>
          <t>Autres céréales grain collecté + imports</t>
        </is>
      </c>
      <c r="B533" t="inlineStr">
        <is>
          <t>Aliments complets</t>
        </is>
      </c>
      <c r="C533" t="n">
        <v>120</v>
      </c>
      <c r="D533" t="n">
        <v>120</v>
      </c>
      <c r="E533" t="n">
        <v>120</v>
      </c>
      <c r="F533" t="inlineStr">
        <is>
          <t>Donnée calculée</t>
        </is>
      </c>
    </row>
    <row r="534">
      <c r="A534" t="inlineStr">
        <is>
          <t>Autres céréales grain collecté + imports</t>
        </is>
      </c>
      <c r="B534" t="inlineStr">
        <is>
          <t>Bovins FAB complets</t>
        </is>
      </c>
      <c r="C534" t="n">
        <v>0</v>
      </c>
      <c r="D534" t="n">
        <v>0</v>
      </c>
      <c r="E534" t="n">
        <v>0.03</v>
      </c>
      <c r="F534" t="inlineStr">
        <is>
          <t>Donnée calculée</t>
        </is>
      </c>
    </row>
    <row r="535">
      <c r="A535" t="inlineStr">
        <is>
          <t>Autres céréales grain collecté + imports</t>
        </is>
      </c>
      <c r="B535" t="inlineStr">
        <is>
          <t>BL FAB complets</t>
        </is>
      </c>
      <c r="C535" t="n">
        <v>0</v>
      </c>
      <c r="D535" t="n">
        <v>0</v>
      </c>
      <c r="E535" t="n">
        <v>0.03</v>
      </c>
      <c r="F535" t="inlineStr">
        <is>
          <t>Donnée calculée</t>
        </is>
      </c>
    </row>
    <row r="536">
      <c r="A536" t="inlineStr">
        <is>
          <t>Autres céréales grain collecté + imports</t>
        </is>
      </c>
      <c r="B536" t="inlineStr">
        <is>
          <t>BV FAB complets</t>
        </is>
      </c>
      <c r="C536" t="n">
        <v>0</v>
      </c>
      <c r="D536" t="n">
        <v>0</v>
      </c>
      <c r="E536" t="n">
        <v>0.03</v>
      </c>
      <c r="F536" t="inlineStr">
        <is>
          <t>Donnée calculée</t>
        </is>
      </c>
    </row>
    <row r="537">
      <c r="A537" t="inlineStr">
        <is>
          <t>Autres céréales grain collecté + imports</t>
        </is>
      </c>
      <c r="B537" t="inlineStr">
        <is>
          <t>Pc FAB complets</t>
        </is>
      </c>
      <c r="C537" t="n">
        <v>120</v>
      </c>
      <c r="D537" t="inlineStr"/>
      <c r="E537" t="inlineStr"/>
      <c r="F537" t="inlineStr">
        <is>
          <t>Donnée calculée</t>
        </is>
      </c>
    </row>
    <row r="538">
      <c r="A538" t="inlineStr">
        <is>
          <t>Autres céréales grain collecté + imports</t>
        </is>
      </c>
      <c r="B538" t="inlineStr">
        <is>
          <t>Pc pclets FAB</t>
        </is>
      </c>
      <c r="C538" t="n">
        <v>8.35</v>
      </c>
      <c r="D538" t="inlineStr"/>
      <c r="E538" t="inlineStr"/>
      <c r="F538" t="inlineStr">
        <is>
          <t>Donnée collectée</t>
        </is>
      </c>
    </row>
    <row r="539">
      <c r="A539" t="inlineStr">
        <is>
          <t>Autres céréales grain collecté + imports</t>
        </is>
      </c>
      <c r="B539" t="inlineStr">
        <is>
          <t>Pc engrais FAB complets</t>
        </is>
      </c>
      <c r="C539" t="n">
        <v>44.1</v>
      </c>
      <c r="D539" t="inlineStr"/>
      <c r="E539" t="inlineStr"/>
      <c r="F539" t="inlineStr">
        <is>
          <t>Donnée collectée</t>
        </is>
      </c>
    </row>
    <row r="540">
      <c r="A540" t="inlineStr">
        <is>
          <t>Autres céréales grain collecté + imports</t>
        </is>
      </c>
      <c r="B540" t="inlineStr">
        <is>
          <t>Pc truies FAB</t>
        </is>
      </c>
      <c r="C540" t="n">
        <v>67.90000000000001</v>
      </c>
      <c r="D540" t="inlineStr"/>
      <c r="E540" t="inlineStr"/>
      <c r="F540" t="inlineStr">
        <is>
          <t>Donnée collectée</t>
        </is>
      </c>
    </row>
    <row r="541">
      <c r="A541" t="inlineStr">
        <is>
          <t>Autres céréales grain collecté + imports</t>
        </is>
      </c>
      <c r="B541" t="inlineStr">
        <is>
          <t>Aliments complémentaires</t>
        </is>
      </c>
      <c r="C541" t="n">
        <v>22.3</v>
      </c>
      <c r="D541" t="n">
        <v>22.3</v>
      </c>
      <c r="E541" t="n">
        <v>22.3</v>
      </c>
      <c r="F541" t="inlineStr">
        <is>
          <t>Donnée calculée</t>
        </is>
      </c>
    </row>
    <row r="542">
      <c r="A542" t="inlineStr">
        <is>
          <t>Autres céréales grain collecté + imports</t>
        </is>
      </c>
      <c r="B542" t="inlineStr">
        <is>
          <t>Bovins FAB ctaire</t>
        </is>
      </c>
      <c r="C542" t="n">
        <v>0</v>
      </c>
      <c r="D542" t="n">
        <v>0</v>
      </c>
      <c r="E542" t="n">
        <v>0.03</v>
      </c>
      <c r="F542" t="inlineStr">
        <is>
          <t>Donnée calculée</t>
        </is>
      </c>
    </row>
    <row r="543">
      <c r="A543" t="inlineStr">
        <is>
          <t>Autres céréales grain collecté + imports</t>
        </is>
      </c>
      <c r="B543" t="inlineStr">
        <is>
          <t>BL FAB ctaire</t>
        </is>
      </c>
      <c r="C543" t="n">
        <v>0</v>
      </c>
      <c r="D543" t="n">
        <v>0</v>
      </c>
      <c r="E543" t="n">
        <v>0.03</v>
      </c>
      <c r="F543" t="inlineStr">
        <is>
          <t>Donnée calculée</t>
        </is>
      </c>
    </row>
    <row r="544">
      <c r="A544" t="inlineStr">
        <is>
          <t>Autres céréales grain collecté + imports</t>
        </is>
      </c>
      <c r="B544" t="inlineStr">
        <is>
          <t>BV FAB ctaire</t>
        </is>
      </c>
      <c r="C544" t="n">
        <v>0</v>
      </c>
      <c r="D544" t="n">
        <v>0</v>
      </c>
      <c r="E544" t="n">
        <v>0.03</v>
      </c>
      <c r="F544" t="inlineStr">
        <is>
          <t>Donnée calculée</t>
        </is>
      </c>
    </row>
    <row r="545">
      <c r="A545" t="inlineStr">
        <is>
          <t>Autres céréales grain collecté + imports</t>
        </is>
      </c>
      <c r="B545" t="inlineStr">
        <is>
          <t>Pc engrais FAB ctaire</t>
        </is>
      </c>
      <c r="C545" t="n">
        <v>22.3</v>
      </c>
      <c r="D545" t="n">
        <v>22.3</v>
      </c>
      <c r="E545" t="n">
        <v>22.3</v>
      </c>
      <c r="F545" t="inlineStr">
        <is>
          <t>Donnée calculée</t>
        </is>
      </c>
    </row>
    <row r="546">
      <c r="A546" t="inlineStr">
        <is>
          <t>Autres céréales grain collecté + imports</t>
        </is>
      </c>
      <c r="B546" t="inlineStr">
        <is>
          <t>Autres FAB</t>
        </is>
      </c>
      <c r="C546" t="n">
        <v>0</v>
      </c>
      <c r="D546" t="n">
        <v>0</v>
      </c>
      <c r="E546" t="n">
        <v>0.13</v>
      </c>
      <c r="F546" t="inlineStr">
        <is>
          <t>Donnée calculée</t>
        </is>
      </c>
    </row>
    <row r="547">
      <c r="A547" t="inlineStr">
        <is>
          <t>Autres céréales grain collecté + imports</t>
        </is>
      </c>
      <c r="B547" t="inlineStr">
        <is>
          <t>Poissons FAB</t>
        </is>
      </c>
      <c r="C547" t="n">
        <v>0</v>
      </c>
      <c r="D547" t="n">
        <v>0</v>
      </c>
      <c r="E547" t="n">
        <v>0</v>
      </c>
      <c r="F547" t="inlineStr">
        <is>
          <t>Donnée calculée</t>
        </is>
      </c>
    </row>
    <row r="548">
      <c r="A548" t="inlineStr">
        <is>
          <t>Autres céréales grain collecté + imports</t>
        </is>
      </c>
      <c r="B548" t="inlineStr">
        <is>
          <t>Divers FAB</t>
        </is>
      </c>
      <c r="C548" t="n">
        <v>0</v>
      </c>
      <c r="D548" t="n">
        <v>0</v>
      </c>
      <c r="E548" t="n">
        <v>0</v>
      </c>
      <c r="F548" t="inlineStr">
        <is>
          <t>Donnée calculée</t>
        </is>
      </c>
    </row>
    <row r="549">
      <c r="A549" t="inlineStr">
        <is>
          <t>Autres céréales grain collecté + imports</t>
        </is>
      </c>
      <c r="B549" t="inlineStr">
        <is>
          <t>Alimentation animale rente (EA)</t>
        </is>
      </c>
      <c r="C549" t="n">
        <v>61.5</v>
      </c>
      <c r="D549" t="n">
        <v>61.5</v>
      </c>
      <c r="E549" t="n">
        <v>74.59999999999999</v>
      </c>
      <c r="F549" t="inlineStr">
        <is>
          <t>Donnée calculée</t>
        </is>
      </c>
    </row>
    <row r="550">
      <c r="A550" t="inlineStr">
        <is>
          <t>Autres céréales grain collecté + imports</t>
        </is>
      </c>
      <c r="B550" t="inlineStr">
        <is>
          <t>Direct élevage</t>
        </is>
      </c>
      <c r="C550" t="n">
        <v>61.5</v>
      </c>
      <c r="D550" t="n">
        <v>61.5</v>
      </c>
      <c r="E550" t="n">
        <v>74.59999999999999</v>
      </c>
      <c r="F550" t="inlineStr">
        <is>
          <t>Donnée calculée</t>
        </is>
      </c>
    </row>
    <row r="551">
      <c r="A551" t="inlineStr">
        <is>
          <t>Autres céréales grain collecté + imports</t>
        </is>
      </c>
      <c r="B551" t="inlineStr">
        <is>
          <t>Bovins dir</t>
        </is>
      </c>
      <c r="C551" t="n">
        <v>37.7</v>
      </c>
      <c r="D551" t="n">
        <v>0</v>
      </c>
      <c r="E551" t="n">
        <v>0.11</v>
      </c>
      <c r="F551" t="inlineStr">
        <is>
          <t>Donnée calculée</t>
        </is>
      </c>
    </row>
    <row r="552">
      <c r="A552" t="inlineStr">
        <is>
          <t>Autres céréales grain collecté + imports</t>
        </is>
      </c>
      <c r="B552" t="inlineStr">
        <is>
          <t>BL dir</t>
        </is>
      </c>
      <c r="C552" t="n">
        <v>18.8</v>
      </c>
      <c r="D552" t="n">
        <v>0</v>
      </c>
      <c r="E552" t="n">
        <v>0.11</v>
      </c>
      <c r="F552" t="inlineStr">
        <is>
          <t>Donnée calculée</t>
        </is>
      </c>
    </row>
    <row r="553">
      <c r="A553" t="inlineStr">
        <is>
          <t>Autres céréales grain collecté + imports</t>
        </is>
      </c>
      <c r="B553" t="inlineStr">
        <is>
          <t>BV dir</t>
        </is>
      </c>
      <c r="C553" t="n">
        <v>18.9</v>
      </c>
      <c r="D553" t="n">
        <v>0</v>
      </c>
      <c r="E553" t="n">
        <v>0.11</v>
      </c>
      <c r="F553" t="inlineStr">
        <is>
          <t>Donnée calculée</t>
        </is>
      </c>
    </row>
    <row r="554">
      <c r="A554" t="inlineStr">
        <is>
          <t>Autres céréales grain collecté + imports</t>
        </is>
      </c>
      <c r="B554" t="inlineStr">
        <is>
          <t>Ovins dir</t>
        </is>
      </c>
      <c r="C554" t="n">
        <v>0.54</v>
      </c>
      <c r="D554" t="n">
        <v>0</v>
      </c>
      <c r="E554" t="n">
        <v>0.11</v>
      </c>
      <c r="F554" t="inlineStr">
        <is>
          <t>Donnée calculée</t>
        </is>
      </c>
    </row>
    <row r="555">
      <c r="A555" t="inlineStr">
        <is>
          <t>Autres céréales grain collecté + imports</t>
        </is>
      </c>
      <c r="B555" t="inlineStr">
        <is>
          <t>OL dir</t>
        </is>
      </c>
      <c r="C555" t="n">
        <v>0.23</v>
      </c>
      <c r="D555" t="n">
        <v>0</v>
      </c>
      <c r="E555" t="n">
        <v>0.11</v>
      </c>
      <c r="F555" t="inlineStr">
        <is>
          <t>Donnée calculée</t>
        </is>
      </c>
    </row>
    <row r="556">
      <c r="A556" t="inlineStr">
        <is>
          <t>Autres céréales grain collecté + imports</t>
        </is>
      </c>
      <c r="B556" t="inlineStr">
        <is>
          <t>OV dir</t>
        </is>
      </c>
      <c r="C556" t="n">
        <v>0.31</v>
      </c>
      <c r="D556" t="n">
        <v>0</v>
      </c>
      <c r="E556" t="n">
        <v>0.11</v>
      </c>
      <c r="F556" t="inlineStr">
        <is>
          <t>Donnée calculée</t>
        </is>
      </c>
    </row>
    <row r="557">
      <c r="A557" t="inlineStr">
        <is>
          <t>Autres céréales grain collecté + imports</t>
        </is>
      </c>
      <c r="B557" t="inlineStr">
        <is>
          <t>Ca dir</t>
        </is>
      </c>
      <c r="C557" t="n">
        <v>23.2</v>
      </c>
      <c r="D557" t="n">
        <v>0</v>
      </c>
      <c r="E557" t="n">
        <v>-0</v>
      </c>
      <c r="F557" t="inlineStr">
        <is>
          <t>Donnée calculée</t>
        </is>
      </c>
    </row>
    <row r="558">
      <c r="A558" t="inlineStr">
        <is>
          <t>Autres céréales grain collecté + imports</t>
        </is>
      </c>
      <c r="B558" t="inlineStr">
        <is>
          <t>Eq dir</t>
        </is>
      </c>
      <c r="C558" t="n">
        <v>0</v>
      </c>
      <c r="D558" t="n">
        <v>0</v>
      </c>
      <c r="E558" t="n">
        <v>7.86</v>
      </c>
      <c r="F558" t="inlineStr">
        <is>
          <t>Donnée calculée</t>
        </is>
      </c>
    </row>
    <row r="559">
      <c r="A559" t="inlineStr">
        <is>
          <t>Autres céréales grain collecté + imports</t>
        </is>
      </c>
      <c r="B559" t="inlineStr">
        <is>
          <t>Pc dir</t>
        </is>
      </c>
      <c r="C559" t="n">
        <v>0.01</v>
      </c>
      <c r="D559" t="n">
        <v>0</v>
      </c>
      <c r="E559" t="n">
        <v>0.08</v>
      </c>
      <c r="F559" t="inlineStr">
        <is>
          <t>Donnée calculée</t>
        </is>
      </c>
    </row>
    <row r="560">
      <c r="A560" t="inlineStr">
        <is>
          <t>Autres céréales grain collecté + imports</t>
        </is>
      </c>
      <c r="B560" t="inlineStr">
        <is>
          <t>Pc engrais dir</t>
        </is>
      </c>
      <c r="C560" t="n">
        <v>0</v>
      </c>
      <c r="D560" t="n">
        <v>0</v>
      </c>
      <c r="E560" t="n">
        <v>0.06</v>
      </c>
      <c r="F560" t="inlineStr">
        <is>
          <t>Donnée calculée</t>
        </is>
      </c>
    </row>
    <row r="561">
      <c r="A561" t="inlineStr">
        <is>
          <t>Autres céréales grain collecté + imports</t>
        </is>
      </c>
      <c r="B561" t="inlineStr">
        <is>
          <t>Pc truies dir</t>
        </is>
      </c>
      <c r="C561" t="n">
        <v>0.02</v>
      </c>
      <c r="D561" t="inlineStr"/>
      <c r="E561" t="inlineStr"/>
      <c r="F561" t="inlineStr">
        <is>
          <t>Donnée calculée</t>
        </is>
      </c>
    </row>
    <row r="562">
      <c r="A562" t="inlineStr">
        <is>
          <t>Autres céréales grain collecté + imports</t>
        </is>
      </c>
      <c r="B562" t="inlineStr">
        <is>
          <t>Volailles dir</t>
        </is>
      </c>
      <c r="C562" t="n">
        <v>0</v>
      </c>
      <c r="D562" t="n">
        <v>0</v>
      </c>
      <c r="E562" t="n">
        <v>0.03</v>
      </c>
      <c r="F562" t="inlineStr">
        <is>
          <t>Donnée calculée</t>
        </is>
      </c>
    </row>
    <row r="563">
      <c r="A563" t="inlineStr">
        <is>
          <t>Autres céréales grain collecté + imports</t>
        </is>
      </c>
      <c r="B563" t="inlineStr">
        <is>
          <t>Vol po dir</t>
        </is>
      </c>
      <c r="C563" t="n">
        <v>0</v>
      </c>
      <c r="D563" t="n">
        <v>0</v>
      </c>
      <c r="E563" t="n">
        <v>0.08</v>
      </c>
      <c r="F563" t="inlineStr">
        <is>
          <t>Donnée calculée</t>
        </is>
      </c>
    </row>
    <row r="564">
      <c r="A564" t="inlineStr">
        <is>
          <t>Autres céréales grain collecté + imports</t>
        </is>
      </c>
      <c r="B564" t="inlineStr">
        <is>
          <t>Palmip. gras dir</t>
        </is>
      </c>
      <c r="C564" t="n">
        <v>0</v>
      </c>
      <c r="D564" t="n">
        <v>0</v>
      </c>
      <c r="E564" t="n">
        <v>0.05</v>
      </c>
      <c r="F564" t="inlineStr">
        <is>
          <t>Donnée calculée</t>
        </is>
      </c>
    </row>
    <row r="565">
      <c r="A565" t="inlineStr">
        <is>
          <t>Autres céréales grain collecté + imports</t>
        </is>
      </c>
      <c r="B565" t="inlineStr">
        <is>
          <t>Bovins FAB</t>
        </is>
      </c>
      <c r="C565" t="n">
        <v>0</v>
      </c>
      <c r="D565" t="n">
        <v>0</v>
      </c>
      <c r="E565" t="n">
        <v>0.06</v>
      </c>
      <c r="F565" t="inlineStr">
        <is>
          <t>Donnée calculée</t>
        </is>
      </c>
    </row>
    <row r="566">
      <c r="A566" t="inlineStr">
        <is>
          <t>Autres céréales grain collecté + imports</t>
        </is>
      </c>
      <c r="B566" t="inlineStr">
        <is>
          <t>Herbivores</t>
        </is>
      </c>
      <c r="C566" t="n">
        <v>61.5</v>
      </c>
      <c r="D566" t="n">
        <v>36.3</v>
      </c>
      <c r="E566" t="n">
        <v>46.4</v>
      </c>
      <c r="F566" t="inlineStr">
        <is>
          <t>Donnée calculée</t>
        </is>
      </c>
    </row>
    <row r="567">
      <c r="A567" t="inlineStr">
        <is>
          <t>Autres céréales grain collecté + imports</t>
        </is>
      </c>
      <c r="B567" t="inlineStr">
        <is>
          <t>Bovins</t>
        </is>
      </c>
      <c r="C567" t="n">
        <v>37.7</v>
      </c>
      <c r="D567" t="n">
        <v>36.2</v>
      </c>
      <c r="E567" t="n">
        <v>38.2</v>
      </c>
      <c r="F567" t="inlineStr">
        <is>
          <t>Donnée calculée</t>
        </is>
      </c>
    </row>
    <row r="568">
      <c r="A568" t="inlineStr">
        <is>
          <t>Autres céréales grain collecté + imports</t>
        </is>
      </c>
      <c r="B568" t="inlineStr">
        <is>
          <t>BL</t>
        </is>
      </c>
      <c r="C568" t="n">
        <v>18.8</v>
      </c>
      <c r="D568" t="n">
        <v>0</v>
      </c>
      <c r="E568" t="n">
        <v>0.17</v>
      </c>
      <c r="F568" t="inlineStr">
        <is>
          <t>Donnée calculée</t>
        </is>
      </c>
    </row>
    <row r="569">
      <c r="A569" t="inlineStr">
        <is>
          <t>Autres céréales grain collecté + imports</t>
        </is>
      </c>
      <c r="B569" t="inlineStr">
        <is>
          <t>BL FAB</t>
        </is>
      </c>
      <c r="C569" t="n">
        <v>0</v>
      </c>
      <c r="D569" t="n">
        <v>0</v>
      </c>
      <c r="E569" t="n">
        <v>0.06</v>
      </c>
      <c r="F569" t="inlineStr">
        <is>
          <t>Donnée calculée</t>
        </is>
      </c>
    </row>
    <row r="570">
      <c r="A570" t="inlineStr">
        <is>
          <t>Autres céréales grain collecté + imports</t>
        </is>
      </c>
      <c r="B570" t="inlineStr">
        <is>
          <t>BV</t>
        </is>
      </c>
      <c r="C570" t="n">
        <v>18.9</v>
      </c>
      <c r="D570" t="n">
        <v>0</v>
      </c>
      <c r="E570" t="n">
        <v>0.17</v>
      </c>
      <c r="F570" t="inlineStr">
        <is>
          <t>Donnée calculée</t>
        </is>
      </c>
    </row>
    <row r="571">
      <c r="A571" t="inlineStr">
        <is>
          <t>Autres céréales grain collecté + imports</t>
        </is>
      </c>
      <c r="B571" t="inlineStr">
        <is>
          <t>BV FAB</t>
        </is>
      </c>
      <c r="C571" t="n">
        <v>0</v>
      </c>
      <c r="D571" t="n">
        <v>0</v>
      </c>
      <c r="E571" t="n">
        <v>0.06</v>
      </c>
      <c r="F571" t="inlineStr">
        <is>
          <t>Donnée calculée</t>
        </is>
      </c>
    </row>
    <row r="572">
      <c r="A572" t="inlineStr">
        <is>
          <t>Autres céréales grain collecté + imports</t>
        </is>
      </c>
      <c r="B572" t="inlineStr">
        <is>
          <t>Ovins</t>
        </is>
      </c>
      <c r="C572" t="n">
        <v>0.54</v>
      </c>
      <c r="D572" t="n">
        <v>0</v>
      </c>
      <c r="E572" t="n">
        <v>0.23</v>
      </c>
      <c r="F572" t="inlineStr">
        <is>
          <t>Donnée calculée</t>
        </is>
      </c>
    </row>
    <row r="573">
      <c r="A573" t="inlineStr">
        <is>
          <t>Autres céréales grain collecté + imports</t>
        </is>
      </c>
      <c r="B573" t="inlineStr">
        <is>
          <t>OL</t>
        </is>
      </c>
      <c r="C573" t="n">
        <v>0.23</v>
      </c>
      <c r="D573" t="n">
        <v>0</v>
      </c>
      <c r="E573" t="n">
        <v>0.12</v>
      </c>
      <c r="F573" t="inlineStr">
        <is>
          <t>Donnée calculée</t>
        </is>
      </c>
    </row>
    <row r="574">
      <c r="A574" t="inlineStr">
        <is>
          <t>Autres céréales grain collecté + imports</t>
        </is>
      </c>
      <c r="B574" t="inlineStr">
        <is>
          <t>OV</t>
        </is>
      </c>
      <c r="C574" t="n">
        <v>0.31</v>
      </c>
      <c r="D574" t="n">
        <v>0</v>
      </c>
      <c r="E574" t="n">
        <v>0.12</v>
      </c>
      <c r="F574" t="inlineStr">
        <is>
          <t>Donnée calculée</t>
        </is>
      </c>
    </row>
    <row r="575">
      <c r="A575" t="inlineStr">
        <is>
          <t>Autres céréales grain collecté + imports</t>
        </is>
      </c>
      <c r="B575" t="inlineStr">
        <is>
          <t>Ca</t>
        </is>
      </c>
      <c r="C575" t="n">
        <v>23.2</v>
      </c>
      <c r="D575" t="n">
        <v>0</v>
      </c>
      <c r="E575" t="n">
        <v>0</v>
      </c>
      <c r="F575" t="inlineStr">
        <is>
          <t>Donnée calculée</t>
        </is>
      </c>
    </row>
    <row r="576">
      <c r="A576" t="inlineStr">
        <is>
          <t>Autres céréales grain collecté + imports</t>
        </is>
      </c>
      <c r="B576" t="inlineStr">
        <is>
          <t>Alimentation Ca (EA)</t>
        </is>
      </c>
      <c r="C576" t="n">
        <v>23.2</v>
      </c>
      <c r="D576" t="n">
        <v>0</v>
      </c>
      <c r="E576" t="n">
        <v>-0</v>
      </c>
      <c r="F576" t="inlineStr">
        <is>
          <t>Donnée calculée</t>
        </is>
      </c>
    </row>
    <row r="577">
      <c r="A577" t="inlineStr">
        <is>
          <t>Autres céréales grain collecté + imports</t>
        </is>
      </c>
      <c r="B577" t="inlineStr">
        <is>
          <t>Eq</t>
        </is>
      </c>
      <c r="C577" t="n">
        <v>0</v>
      </c>
      <c r="D577" t="n">
        <v>0</v>
      </c>
      <c r="E577" t="n">
        <v>7.86</v>
      </c>
      <c r="F577" t="inlineStr">
        <is>
          <t>Donnée calculée</t>
        </is>
      </c>
    </row>
    <row r="578">
      <c r="A578" t="inlineStr">
        <is>
          <t>Autres céréales grain collecté + imports</t>
        </is>
      </c>
      <c r="B578" t="inlineStr">
        <is>
          <t>Lap</t>
        </is>
      </c>
      <c r="C578" t="n">
        <v>0</v>
      </c>
      <c r="D578" t="n">
        <v>0.13</v>
      </c>
      <c r="E578" t="n">
        <v>0.13</v>
      </c>
      <c r="F578" t="inlineStr">
        <is>
          <t>Donnée calculée</t>
        </is>
      </c>
    </row>
    <row r="579">
      <c r="A579" t="inlineStr">
        <is>
          <t>Autres céréales grain collecté + imports</t>
        </is>
      </c>
      <c r="B579" t="inlineStr">
        <is>
          <t>Monoagastriques</t>
        </is>
      </c>
      <c r="C579" t="n">
        <v>161</v>
      </c>
      <c r="D579" t="n">
        <v>161</v>
      </c>
      <c r="E579" t="n">
        <v>161</v>
      </c>
      <c r="F579" t="inlineStr">
        <is>
          <t>Donnée calculée</t>
        </is>
      </c>
    </row>
    <row r="580">
      <c r="A580" t="inlineStr">
        <is>
          <t>Autres céréales grain collecté + imports</t>
        </is>
      </c>
      <c r="B580" t="inlineStr">
        <is>
          <t>Pc</t>
        </is>
      </c>
      <c r="C580" t="n">
        <v>143</v>
      </c>
      <c r="D580" t="inlineStr"/>
      <c r="E580" t="inlineStr"/>
      <c r="F580" t="inlineStr">
        <is>
          <t>Donnée calculée</t>
        </is>
      </c>
    </row>
    <row r="581">
      <c r="A581" t="inlineStr">
        <is>
          <t>Autres céréales grain collecté + imports</t>
        </is>
      </c>
      <c r="B581" t="inlineStr">
        <is>
          <t>Pc FAB</t>
        </is>
      </c>
      <c r="C581" t="n">
        <v>143</v>
      </c>
      <c r="D581" t="n">
        <v>143</v>
      </c>
      <c r="E581" t="n">
        <v>143</v>
      </c>
      <c r="F581" t="inlineStr">
        <is>
          <t>Donnée calculée</t>
        </is>
      </c>
    </row>
    <row r="582">
      <c r="A582" t="inlineStr">
        <is>
          <t>Autres céréales grain collecté + imports</t>
        </is>
      </c>
      <c r="B582" t="inlineStr">
        <is>
          <t>Volailles</t>
        </is>
      </c>
      <c r="C582" t="n">
        <v>18.4</v>
      </c>
      <c r="D582" t="n">
        <v>18.4</v>
      </c>
      <c r="E582" t="n">
        <v>18.6</v>
      </c>
      <c r="F582" t="inlineStr">
        <is>
          <t>Donnée calculée</t>
        </is>
      </c>
    </row>
    <row r="583">
      <c r="A583" t="inlineStr">
        <is>
          <t>Autres céréales grain collecté + imports</t>
        </is>
      </c>
      <c r="B583" t="inlineStr">
        <is>
          <t>Vol ch</t>
        </is>
      </c>
      <c r="C583" t="n">
        <v>0</v>
      </c>
      <c r="D583" t="n">
        <v>0</v>
      </c>
      <c r="E583" t="n">
        <v>0.12</v>
      </c>
      <c r="F583" t="inlineStr">
        <is>
          <t>Donnée calculée</t>
        </is>
      </c>
    </row>
    <row r="584">
      <c r="A584" t="inlineStr">
        <is>
          <t>Autres céréales grain collecté + imports</t>
        </is>
      </c>
      <c r="B584" t="inlineStr">
        <is>
          <t>Vol po</t>
        </is>
      </c>
      <c r="C584" t="n">
        <v>18.4</v>
      </c>
      <c r="D584" t="n">
        <v>18.4</v>
      </c>
      <c r="E584" t="n">
        <v>18.4</v>
      </c>
      <c r="F584" t="inlineStr">
        <is>
          <t>Donnée calculée</t>
        </is>
      </c>
    </row>
    <row r="585">
      <c r="A585" t="inlineStr">
        <is>
          <t>Autres céréales grain collecté + imports</t>
        </is>
      </c>
      <c r="B585" t="inlineStr">
        <is>
          <t>Palmip. gras</t>
        </is>
      </c>
      <c r="C585" t="n">
        <v>0</v>
      </c>
      <c r="D585" t="n">
        <v>0</v>
      </c>
      <c r="E585" t="n">
        <v>0.05</v>
      </c>
      <c r="F585" t="inlineStr">
        <is>
          <t>Donnée calculée</t>
        </is>
      </c>
    </row>
    <row r="586">
      <c r="A586" t="inlineStr">
        <is>
          <t>Autres céréales grain collecté + imports</t>
        </is>
      </c>
      <c r="B586" t="inlineStr">
        <is>
          <t>Pc engraissement</t>
        </is>
      </c>
      <c r="C586" t="n">
        <v>66.40000000000001</v>
      </c>
      <c r="D586" t="inlineStr"/>
      <c r="E586" t="inlineStr"/>
      <c r="F586" t="inlineStr">
        <is>
          <t>Donnée collectée</t>
        </is>
      </c>
    </row>
    <row r="587">
      <c r="A587" t="inlineStr">
        <is>
          <t>Autres céréales grain collecté + imports</t>
        </is>
      </c>
      <c r="B587" t="inlineStr">
        <is>
          <t>Pc engrais FAB</t>
        </is>
      </c>
      <c r="C587" t="n">
        <v>66.40000000000001</v>
      </c>
      <c r="D587" t="n">
        <v>66.3</v>
      </c>
      <c r="E587" t="n">
        <v>66.40000000000001</v>
      </c>
      <c r="F587" t="inlineStr">
        <is>
          <t>Donnée calculée</t>
        </is>
      </c>
    </row>
    <row r="588">
      <c r="A588" t="inlineStr">
        <is>
          <t>Autres céréales grain collecté + imports</t>
        </is>
      </c>
      <c r="B588" t="inlineStr">
        <is>
          <t>Pc truies</t>
        </is>
      </c>
      <c r="C588" t="n">
        <v>67.90000000000001</v>
      </c>
      <c r="D588" t="inlineStr"/>
      <c r="E588" t="inlineStr"/>
      <c r="F588" t="inlineStr">
        <is>
          <t>Donnée collectée</t>
        </is>
      </c>
    </row>
    <row r="589">
      <c r="A589" t="inlineStr">
        <is>
          <t>Autres céréales grain collecté + imports</t>
        </is>
      </c>
      <c r="B589" t="inlineStr">
        <is>
          <t>Autres utilisations</t>
        </is>
      </c>
      <c r="C589" t="n">
        <v>0</v>
      </c>
      <c r="D589" t="n">
        <v>0</v>
      </c>
      <c r="E589" t="n">
        <v>500000000</v>
      </c>
      <c r="F589" t="inlineStr">
        <is>
          <t>Donnée calculée</t>
        </is>
      </c>
    </row>
    <row r="590">
      <c r="A590" t="inlineStr">
        <is>
          <t>Oléoprotéagineux graine collecté + imports</t>
        </is>
      </c>
      <c r="B590" t="inlineStr">
        <is>
          <t>Feed</t>
        </is>
      </c>
      <c r="C590" t="n">
        <v>456</v>
      </c>
      <c r="D590" t="n">
        <v>454</v>
      </c>
      <c r="E590" t="n">
        <v>461</v>
      </c>
      <c r="F590" t="inlineStr">
        <is>
          <t>Donnée calculée</t>
        </is>
      </c>
    </row>
    <row r="591">
      <c r="A591" t="inlineStr">
        <is>
          <t>Oléoprotéagineux graine collecté + imports</t>
        </is>
      </c>
      <c r="B591" t="inlineStr">
        <is>
          <t>FAB</t>
        </is>
      </c>
      <c r="C591" t="n">
        <v>271</v>
      </c>
      <c r="D591" t="inlineStr"/>
      <c r="E591" t="inlineStr"/>
      <c r="F591" t="inlineStr">
        <is>
          <t>Donnée collectée</t>
        </is>
      </c>
    </row>
    <row r="592">
      <c r="A592" t="inlineStr">
        <is>
          <t>Oléoprotéagineux graine collecté + imports</t>
        </is>
      </c>
      <c r="B592" t="inlineStr">
        <is>
          <t>Aliments composés</t>
        </is>
      </c>
      <c r="C592" t="n">
        <v>271</v>
      </c>
      <c r="D592" t="n">
        <v>269</v>
      </c>
      <c r="E592" t="n">
        <v>269</v>
      </c>
      <c r="F592" t="inlineStr">
        <is>
          <t>Donnée calculée</t>
        </is>
      </c>
    </row>
    <row r="593">
      <c r="A593" t="inlineStr">
        <is>
          <t>Oléoprotéagineux graine collecté + imports</t>
        </is>
      </c>
      <c r="B593" t="inlineStr">
        <is>
          <t>Volailles FAB</t>
        </is>
      </c>
      <c r="C593" t="n">
        <v>164</v>
      </c>
      <c r="D593" t="n">
        <v>164</v>
      </c>
      <c r="E593" t="n">
        <v>164</v>
      </c>
      <c r="F593" t="inlineStr">
        <is>
          <t>Donnée calculée</t>
        </is>
      </c>
    </row>
    <row r="594">
      <c r="A594" t="inlineStr">
        <is>
          <t>Oléoprotéagineux graine collecté + imports</t>
        </is>
      </c>
      <c r="B594" t="inlineStr">
        <is>
          <t>Vol ch FAB</t>
        </is>
      </c>
      <c r="C594" t="n">
        <v>152</v>
      </c>
      <c r="D594" t="inlineStr"/>
      <c r="E594" t="inlineStr"/>
      <c r="F594" t="inlineStr">
        <is>
          <t>Donnée calculée</t>
        </is>
      </c>
    </row>
    <row r="595">
      <c r="A595" t="inlineStr">
        <is>
          <t>Oléoprotéagineux graine collecté + imports</t>
        </is>
      </c>
      <c r="B595" t="inlineStr">
        <is>
          <t>Vol po FAB</t>
        </is>
      </c>
      <c r="C595" t="n">
        <v>12.5</v>
      </c>
      <c r="D595" t="n">
        <v>12.5</v>
      </c>
      <c r="E595" t="n">
        <v>12.5</v>
      </c>
      <c r="F595" t="inlineStr">
        <is>
          <t>Donnée calculée</t>
        </is>
      </c>
    </row>
    <row r="596">
      <c r="A596" t="inlineStr">
        <is>
          <t>Oléoprotéagineux graine collecté + imports</t>
        </is>
      </c>
      <c r="B596" t="inlineStr">
        <is>
          <t>Palmip. gras FAB</t>
        </is>
      </c>
      <c r="C596" t="n">
        <v>0</v>
      </c>
      <c r="D596" t="n">
        <v>0</v>
      </c>
      <c r="E596" t="n">
        <v>0</v>
      </c>
      <c r="F596" t="inlineStr">
        <is>
          <t>Donnée calculée</t>
        </is>
      </c>
    </row>
    <row r="597">
      <c r="A597" t="inlineStr">
        <is>
          <t>Oléoprotéagineux graine collecté + imports</t>
        </is>
      </c>
      <c r="B597" t="inlineStr">
        <is>
          <t>Ovins + Ca FAB</t>
        </is>
      </c>
      <c r="C597" t="n">
        <v>0.08</v>
      </c>
      <c r="D597" t="n">
        <v>0.87</v>
      </c>
      <c r="E597" t="n">
        <v>0.88</v>
      </c>
      <c r="F597" t="inlineStr">
        <is>
          <t>Donnée calculée</t>
        </is>
      </c>
    </row>
    <row r="598">
      <c r="A598" t="inlineStr">
        <is>
          <t>Oléoprotéagineux graine collecté + imports</t>
        </is>
      </c>
      <c r="B598" t="inlineStr">
        <is>
          <t>Ovins FAB</t>
        </is>
      </c>
      <c r="C598" t="n">
        <v>0.09</v>
      </c>
      <c r="D598" t="n">
        <v>0</v>
      </c>
      <c r="E598" t="n">
        <v>0</v>
      </c>
      <c r="F598" t="inlineStr">
        <is>
          <t>Donnée calculée</t>
        </is>
      </c>
    </row>
    <row r="599">
      <c r="A599" t="inlineStr">
        <is>
          <t>Oléoprotéagineux graine collecté + imports</t>
        </is>
      </c>
      <c r="B599" t="inlineStr">
        <is>
          <t>OL FAB</t>
        </is>
      </c>
      <c r="C599" t="n">
        <v>0.04</v>
      </c>
      <c r="D599" t="n">
        <v>0</v>
      </c>
      <c r="E599" t="n">
        <v>0</v>
      </c>
      <c r="F599" t="inlineStr">
        <is>
          <t>Donnée calculée</t>
        </is>
      </c>
    </row>
    <row r="600">
      <c r="A600" t="inlineStr">
        <is>
          <t>Oléoprotéagineux graine collecté + imports</t>
        </is>
      </c>
      <c r="B600" t="inlineStr">
        <is>
          <t>OV FAB</t>
        </is>
      </c>
      <c r="C600" t="n">
        <v>0.05</v>
      </c>
      <c r="D600" t="n">
        <v>0</v>
      </c>
      <c r="E600" t="n">
        <v>0</v>
      </c>
      <c r="F600" t="inlineStr">
        <is>
          <t>Donnée calculée</t>
        </is>
      </c>
    </row>
    <row r="601">
      <c r="A601" t="inlineStr">
        <is>
          <t>Oléoprotéagineux graine collecté + imports</t>
        </is>
      </c>
      <c r="B601" t="inlineStr">
        <is>
          <t>Ca FAB</t>
        </is>
      </c>
      <c r="C601" t="n">
        <v>0</v>
      </c>
      <c r="D601" t="n">
        <v>0.87</v>
      </c>
      <c r="E601" t="n">
        <v>0.88</v>
      </c>
      <c r="F601" t="inlineStr">
        <is>
          <t>Donnée calculée</t>
        </is>
      </c>
    </row>
    <row r="602">
      <c r="A602" t="inlineStr">
        <is>
          <t>Oléoprotéagineux graine collecté + imports</t>
        </is>
      </c>
      <c r="B602" t="inlineStr">
        <is>
          <t>Lap FAB</t>
        </is>
      </c>
      <c r="C602" t="n">
        <v>2.84</v>
      </c>
      <c r="D602" t="n">
        <v>2.65</v>
      </c>
      <c r="E602" t="n">
        <v>2.66</v>
      </c>
      <c r="F602" t="inlineStr">
        <is>
          <t>Donnée calculée</t>
        </is>
      </c>
    </row>
    <row r="603">
      <c r="A603" t="inlineStr">
        <is>
          <t>Oléoprotéagineux graine collecté + imports</t>
        </is>
      </c>
      <c r="B603" t="inlineStr">
        <is>
          <t>Eq FAB</t>
        </is>
      </c>
      <c r="C603" t="n">
        <v>0</v>
      </c>
      <c r="D603" t="n">
        <v>10.8</v>
      </c>
      <c r="E603" t="n">
        <v>10.8</v>
      </c>
      <c r="F603" t="inlineStr">
        <is>
          <t>Donnée calculée</t>
        </is>
      </c>
    </row>
    <row r="604">
      <c r="A604" t="inlineStr">
        <is>
          <t>Oléoprotéagineux graine collecté + imports</t>
        </is>
      </c>
      <c r="B604" t="inlineStr">
        <is>
          <t>Aliments complets</t>
        </is>
      </c>
      <c r="C604" t="n">
        <v>74.8</v>
      </c>
      <c r="D604" t="n">
        <v>71.3</v>
      </c>
      <c r="E604" t="n">
        <v>71.3</v>
      </c>
      <c r="F604" t="inlineStr">
        <is>
          <t>Donnée calculée</t>
        </is>
      </c>
    </row>
    <row r="605">
      <c r="A605" t="inlineStr">
        <is>
          <t>Oléoprotéagineux graine collecté + imports</t>
        </is>
      </c>
      <c r="B605" t="inlineStr">
        <is>
          <t>Bovins FAB complets</t>
        </is>
      </c>
      <c r="C605" t="n">
        <v>9.6</v>
      </c>
      <c r="D605" t="n">
        <v>8.75</v>
      </c>
      <c r="E605" t="n">
        <v>8.779999999999999</v>
      </c>
      <c r="F605" t="inlineStr">
        <is>
          <t>Donnée calculée</t>
        </is>
      </c>
    </row>
    <row r="606">
      <c r="A606" t="inlineStr">
        <is>
          <t>Oléoprotéagineux graine collecté + imports</t>
        </is>
      </c>
      <c r="B606" t="inlineStr">
        <is>
          <t>BL FAB complets</t>
        </is>
      </c>
      <c r="C606" t="n">
        <v>5.17</v>
      </c>
      <c r="D606" t="n">
        <v>10.6</v>
      </c>
      <c r="E606" t="n">
        <v>11</v>
      </c>
      <c r="F606" t="inlineStr">
        <is>
          <t>Donnée calculée</t>
        </is>
      </c>
    </row>
    <row r="607">
      <c r="A607" t="inlineStr">
        <is>
          <t>Oléoprotéagineux graine collecté + imports</t>
        </is>
      </c>
      <c r="B607" t="inlineStr">
        <is>
          <t>BV FAB complets</t>
        </is>
      </c>
      <c r="C607" t="n">
        <v>4.43</v>
      </c>
      <c r="D607" t="n">
        <v>0</v>
      </c>
      <c r="E607" t="n">
        <v>1.64</v>
      </c>
      <c r="F607" t="inlineStr">
        <is>
          <t>Donnée calculée</t>
        </is>
      </c>
    </row>
    <row r="608">
      <c r="A608" t="inlineStr">
        <is>
          <t>Oléoprotéagineux graine collecté + imports</t>
        </is>
      </c>
      <c r="B608" t="inlineStr">
        <is>
          <t>Pc FAB complets</t>
        </is>
      </c>
      <c r="C608" t="n">
        <v>65.2</v>
      </c>
      <c r="D608" t="inlineStr"/>
      <c r="E608" t="inlineStr"/>
      <c r="F608" t="inlineStr">
        <is>
          <t>Donnée calculée</t>
        </is>
      </c>
    </row>
    <row r="609">
      <c r="A609" t="inlineStr">
        <is>
          <t>Oléoprotéagineux graine collecté + imports</t>
        </is>
      </c>
      <c r="B609" t="inlineStr">
        <is>
          <t>Pc pclets FAB</t>
        </is>
      </c>
      <c r="C609" t="n">
        <v>21.3</v>
      </c>
      <c r="D609" t="inlineStr"/>
      <c r="E609" t="inlineStr"/>
      <c r="F609" t="inlineStr">
        <is>
          <t>Donnée calculée</t>
        </is>
      </c>
    </row>
    <row r="610">
      <c r="A610" t="inlineStr">
        <is>
          <t>Oléoprotéagineux graine collecté + imports</t>
        </is>
      </c>
      <c r="B610" t="inlineStr">
        <is>
          <t>Pc engrais FAB complets</t>
        </is>
      </c>
      <c r="C610" t="n">
        <v>31.7</v>
      </c>
      <c r="D610" t="inlineStr"/>
      <c r="E610" t="inlineStr"/>
      <c r="F610" t="inlineStr">
        <is>
          <t>Donnée calculée</t>
        </is>
      </c>
    </row>
    <row r="611">
      <c r="A611" t="inlineStr">
        <is>
          <t>Oléoprotéagineux graine collecté + imports</t>
        </is>
      </c>
      <c r="B611" t="inlineStr">
        <is>
          <t>Pc truies FAB</t>
        </is>
      </c>
      <c r="C611" t="n">
        <v>12.2</v>
      </c>
      <c r="D611" t="inlineStr"/>
      <c r="E611" t="inlineStr"/>
      <c r="F611" t="inlineStr">
        <is>
          <t>Donnée calculée</t>
        </is>
      </c>
    </row>
    <row r="612">
      <c r="A612" t="inlineStr">
        <is>
          <t>Oléoprotéagineux graine collecté + imports</t>
        </is>
      </c>
      <c r="B612" t="inlineStr">
        <is>
          <t>Aliments complémentaires</t>
        </is>
      </c>
      <c r="C612" t="n">
        <v>29.2</v>
      </c>
      <c r="D612" t="n">
        <v>19.4</v>
      </c>
      <c r="E612" t="n">
        <v>19.4</v>
      </c>
      <c r="F612" t="inlineStr">
        <is>
          <t>Donnée calculée</t>
        </is>
      </c>
    </row>
    <row r="613">
      <c r="A613" t="inlineStr">
        <is>
          <t>Oléoprotéagineux graine collecté + imports</t>
        </is>
      </c>
      <c r="B613" t="inlineStr">
        <is>
          <t>Bovins FAB ctaire</t>
        </is>
      </c>
      <c r="C613" t="n">
        <v>15.9</v>
      </c>
      <c r="D613" t="n">
        <v>8.75</v>
      </c>
      <c r="E613" t="n">
        <v>8.779999999999999</v>
      </c>
      <c r="F613" t="inlineStr">
        <is>
          <t>Donnée calculée</t>
        </is>
      </c>
    </row>
    <row r="614">
      <c r="A614" t="inlineStr">
        <is>
          <t>Oléoprotéagineux graine collecté + imports</t>
        </is>
      </c>
      <c r="B614" t="inlineStr">
        <is>
          <t>BL FAB ctaire</t>
        </is>
      </c>
      <c r="C614" t="n">
        <v>6.21</v>
      </c>
      <c r="D614" t="n">
        <v>9.529999999999999</v>
      </c>
      <c r="E614" t="n">
        <v>9.869999999999999</v>
      </c>
      <c r="F614" t="inlineStr">
        <is>
          <t>Donnée calculée</t>
        </is>
      </c>
    </row>
    <row r="615">
      <c r="A615" t="inlineStr">
        <is>
          <t>Oléoprotéagineux graine collecté + imports</t>
        </is>
      </c>
      <c r="B615" t="inlineStr">
        <is>
          <t>BV FAB ctaire</t>
        </is>
      </c>
      <c r="C615" t="n">
        <v>9.74</v>
      </c>
      <c r="D615" t="n">
        <v>10.3</v>
      </c>
      <c r="E615" t="n">
        <v>15</v>
      </c>
      <c r="F615" t="inlineStr">
        <is>
          <t>Donnée calculée</t>
        </is>
      </c>
    </row>
    <row r="616">
      <c r="A616" t="inlineStr">
        <is>
          <t>Oléoprotéagineux graine collecté + imports</t>
        </is>
      </c>
      <c r="B616" t="inlineStr">
        <is>
          <t>Pc engrais FAB ctaire</t>
        </is>
      </c>
      <c r="C616" t="n">
        <v>13.2</v>
      </c>
      <c r="D616" t="n">
        <v>13.2</v>
      </c>
      <c r="E616" t="n">
        <v>13.2</v>
      </c>
      <c r="F616" t="inlineStr">
        <is>
          <t>Donnée calculée</t>
        </is>
      </c>
    </row>
    <row r="617">
      <c r="A617" t="inlineStr">
        <is>
          <t>Oléoprotéagineux graine collecté + imports</t>
        </is>
      </c>
      <c r="B617" t="inlineStr">
        <is>
          <t>Autres FAB</t>
        </is>
      </c>
      <c r="C617" t="n">
        <v>0</v>
      </c>
      <c r="D617" t="n">
        <v>12.6</v>
      </c>
      <c r="E617" t="n">
        <v>12.9</v>
      </c>
      <c r="F617" t="inlineStr">
        <is>
          <t>Donnée calculée</t>
        </is>
      </c>
    </row>
    <row r="618">
      <c r="A618" t="inlineStr">
        <is>
          <t>Oléoprotéagineux graine collecté + imports</t>
        </is>
      </c>
      <c r="B618" t="inlineStr">
        <is>
          <t>Poissons FAB</t>
        </is>
      </c>
      <c r="C618" t="n">
        <v>0</v>
      </c>
      <c r="D618" t="n">
        <v>0</v>
      </c>
      <c r="E618" t="n">
        <v>0.27</v>
      </c>
      <c r="F618" t="inlineStr">
        <is>
          <t>Donnée calculée</t>
        </is>
      </c>
    </row>
    <row r="619">
      <c r="A619" t="inlineStr">
        <is>
          <t>Oléoprotéagineux graine collecté + imports</t>
        </is>
      </c>
      <c r="B619" t="inlineStr">
        <is>
          <t>Divers FAB</t>
        </is>
      </c>
      <c r="C619" t="n">
        <v>0</v>
      </c>
      <c r="D619" t="n">
        <v>0</v>
      </c>
      <c r="E619" t="n">
        <v>0.27</v>
      </c>
      <c r="F619" t="inlineStr">
        <is>
          <t>Donnée calculée</t>
        </is>
      </c>
    </row>
    <row r="620">
      <c r="A620" t="inlineStr">
        <is>
          <t>Oléoprotéagineux graine collecté + imports</t>
        </is>
      </c>
      <c r="B620" t="inlineStr">
        <is>
          <t>Alimentation animale rente (EA)</t>
        </is>
      </c>
      <c r="C620" t="n">
        <v>185</v>
      </c>
      <c r="D620" t="n">
        <v>182</v>
      </c>
      <c r="E620" t="n">
        <v>189</v>
      </c>
      <c r="F620" t="inlineStr">
        <is>
          <t>Donnée calculée</t>
        </is>
      </c>
    </row>
    <row r="621">
      <c r="A621" t="inlineStr">
        <is>
          <t>Oléoprotéagineux graine collecté + imports</t>
        </is>
      </c>
      <c r="B621" t="inlineStr">
        <is>
          <t>Direct élevage</t>
        </is>
      </c>
      <c r="C621" t="n">
        <v>185</v>
      </c>
      <c r="D621" t="n">
        <v>182</v>
      </c>
      <c r="E621" t="n">
        <v>189</v>
      </c>
      <c r="F621" t="inlineStr">
        <is>
          <t>Donnée calculée</t>
        </is>
      </c>
    </row>
    <row r="622">
      <c r="A622" t="inlineStr">
        <is>
          <t>Oléoprotéagineux graine collecté + imports</t>
        </is>
      </c>
      <c r="B622" t="inlineStr">
        <is>
          <t>Bovins dir</t>
        </is>
      </c>
      <c r="C622" t="n">
        <v>88.8</v>
      </c>
      <c r="D622" t="n">
        <v>41.1</v>
      </c>
      <c r="E622" t="n">
        <v>45.9</v>
      </c>
      <c r="F622" t="inlineStr">
        <is>
          <t>Donnée calculée</t>
        </is>
      </c>
    </row>
    <row r="623">
      <c r="A623" t="inlineStr">
        <is>
          <t>Oléoprotéagineux graine collecté + imports</t>
        </is>
      </c>
      <c r="B623" t="inlineStr">
        <is>
          <t>BL dir</t>
        </is>
      </c>
      <c r="C623" t="n">
        <v>62.9</v>
      </c>
      <c r="D623" t="n">
        <v>79.40000000000001</v>
      </c>
      <c r="E623" t="n">
        <v>83.09999999999999</v>
      </c>
      <c r="F623" t="inlineStr">
        <is>
          <t>Donnée calculée</t>
        </is>
      </c>
    </row>
    <row r="624">
      <c r="A624" t="inlineStr">
        <is>
          <t>Oléoprotéagineux graine collecté + imports</t>
        </is>
      </c>
      <c r="B624" t="inlineStr">
        <is>
          <t>BV dir</t>
        </is>
      </c>
      <c r="C624" t="n">
        <v>25.9</v>
      </c>
      <c r="D624" t="n">
        <v>42.5</v>
      </c>
      <c r="E624" t="n">
        <v>42.9</v>
      </c>
      <c r="F624" t="inlineStr">
        <is>
          <t>Donnée calculée</t>
        </is>
      </c>
    </row>
    <row r="625">
      <c r="A625" t="inlineStr">
        <is>
          <t>Oléoprotéagineux graine collecté + imports</t>
        </is>
      </c>
      <c r="B625" t="inlineStr">
        <is>
          <t>Ovins dir</t>
        </is>
      </c>
      <c r="C625" t="n">
        <v>0.02</v>
      </c>
      <c r="D625" t="n">
        <v>0</v>
      </c>
      <c r="E625" t="n">
        <v>0.25</v>
      </c>
      <c r="F625" t="inlineStr">
        <is>
          <t>Donnée calculée</t>
        </is>
      </c>
    </row>
    <row r="626">
      <c r="A626" t="inlineStr">
        <is>
          <t>Oléoprotéagineux graine collecté + imports</t>
        </is>
      </c>
      <c r="B626" t="inlineStr">
        <is>
          <t>OL dir</t>
        </is>
      </c>
      <c r="C626" t="n">
        <v>0.01</v>
      </c>
      <c r="D626" t="n">
        <v>0</v>
      </c>
      <c r="E626" t="n">
        <v>0.12</v>
      </c>
      <c r="F626" t="inlineStr">
        <is>
          <t>Donnée calculée</t>
        </is>
      </c>
    </row>
    <row r="627">
      <c r="A627" t="inlineStr">
        <is>
          <t>Oléoprotéagineux graine collecté + imports</t>
        </is>
      </c>
      <c r="B627" t="inlineStr">
        <is>
          <t>OV dir</t>
        </is>
      </c>
      <c r="C627" t="n">
        <v>0.01</v>
      </c>
      <c r="D627" t="n">
        <v>0</v>
      </c>
      <c r="E627" t="n">
        <v>0.12</v>
      </c>
      <c r="F627" t="inlineStr">
        <is>
          <t>Donnée calculée</t>
        </is>
      </c>
    </row>
    <row r="628">
      <c r="A628" t="inlineStr">
        <is>
          <t>Oléoprotéagineux graine collecté + imports</t>
        </is>
      </c>
      <c r="B628" t="inlineStr">
        <is>
          <t>Ca dir</t>
        </is>
      </c>
      <c r="C628" t="n">
        <v>0</v>
      </c>
      <c r="D628" t="n">
        <v>0</v>
      </c>
      <c r="E628" t="n">
        <v>-0</v>
      </c>
      <c r="F628" t="inlineStr">
        <is>
          <t>Donnée calculée</t>
        </is>
      </c>
    </row>
    <row r="629">
      <c r="A629" t="inlineStr">
        <is>
          <t>Oléoprotéagineux graine collecté + imports</t>
        </is>
      </c>
      <c r="B629" t="inlineStr">
        <is>
          <t>Eq dir</t>
        </is>
      </c>
      <c r="C629" t="n">
        <v>0</v>
      </c>
      <c r="D629" t="n">
        <v>0</v>
      </c>
      <c r="E629" t="n">
        <v>0.05</v>
      </c>
      <c r="F629" t="inlineStr">
        <is>
          <t>Donnée calculée</t>
        </is>
      </c>
    </row>
    <row r="630">
      <c r="A630" t="inlineStr">
        <is>
          <t>Oléoprotéagineux graine collecté + imports</t>
        </is>
      </c>
      <c r="B630" t="inlineStr">
        <is>
          <t>Pc dir</t>
        </is>
      </c>
      <c r="C630" t="n">
        <v>0</v>
      </c>
      <c r="D630" t="n">
        <v>0</v>
      </c>
      <c r="E630" t="n">
        <v>0</v>
      </c>
      <c r="F630" t="inlineStr">
        <is>
          <t>Donnée calculée</t>
        </is>
      </c>
    </row>
    <row r="631">
      <c r="A631" t="inlineStr">
        <is>
          <t>Oléoprotéagineux graine collecté + imports</t>
        </is>
      </c>
      <c r="B631" t="inlineStr">
        <is>
          <t>Pc engrais dir</t>
        </is>
      </c>
      <c r="C631" t="n">
        <v>0</v>
      </c>
      <c r="D631" t="n">
        <v>3.16</v>
      </c>
      <c r="E631" t="n">
        <v>3.22</v>
      </c>
      <c r="F631" t="inlineStr">
        <is>
          <t>Donnée calculée</t>
        </is>
      </c>
    </row>
    <row r="632">
      <c r="A632" t="inlineStr">
        <is>
          <t>Oléoprotéagineux graine collecté + imports</t>
        </is>
      </c>
      <c r="B632" t="inlineStr">
        <is>
          <t>Pc truies dir</t>
        </is>
      </c>
      <c r="C632" t="n">
        <v>0</v>
      </c>
      <c r="D632" t="inlineStr"/>
      <c r="E632" t="inlineStr"/>
      <c r="F632" t="inlineStr">
        <is>
          <t>Donnée calculée</t>
        </is>
      </c>
    </row>
    <row r="633">
      <c r="A633" t="inlineStr">
        <is>
          <t>Oléoprotéagineux graine collecté + imports</t>
        </is>
      </c>
      <c r="B633" t="inlineStr">
        <is>
          <t>Volailles dir</t>
        </is>
      </c>
      <c r="C633" t="n">
        <v>96.2</v>
      </c>
      <c r="D633" t="n">
        <v>141</v>
      </c>
      <c r="E633" t="n">
        <v>143</v>
      </c>
      <c r="F633" t="inlineStr">
        <is>
          <t>Donnée calculée</t>
        </is>
      </c>
    </row>
    <row r="634">
      <c r="A634" t="inlineStr">
        <is>
          <t>Oléoprotéagineux graine collecté + imports</t>
        </is>
      </c>
      <c r="B634" t="inlineStr">
        <is>
          <t>Vol po dir</t>
        </is>
      </c>
      <c r="C634" t="n">
        <v>10.1</v>
      </c>
      <c r="D634" t="n">
        <v>10.1</v>
      </c>
      <c r="E634" t="n">
        <v>10.1</v>
      </c>
      <c r="F634" t="inlineStr">
        <is>
          <t>Donnée calculée</t>
        </is>
      </c>
    </row>
    <row r="635">
      <c r="A635" t="inlineStr">
        <is>
          <t>Oléoprotéagineux graine collecté + imports</t>
        </is>
      </c>
      <c r="B635" t="inlineStr">
        <is>
          <t>Palmip. gras dir</t>
        </is>
      </c>
      <c r="C635" t="n">
        <v>86.09999999999999</v>
      </c>
      <c r="D635" t="n">
        <v>131</v>
      </c>
      <c r="E635" t="n">
        <v>133</v>
      </c>
      <c r="F635" t="inlineStr">
        <is>
          <t>Donnée calculée</t>
        </is>
      </c>
    </row>
    <row r="636">
      <c r="A636" t="inlineStr">
        <is>
          <t>Oléoprotéagineux graine collecté + imports</t>
        </is>
      </c>
      <c r="B636" t="inlineStr">
        <is>
          <t>Bovins FAB</t>
        </is>
      </c>
      <c r="C636" t="n">
        <v>25.5</v>
      </c>
      <c r="D636" t="n">
        <v>44.7</v>
      </c>
      <c r="E636" t="n">
        <v>49.1</v>
      </c>
      <c r="F636" t="inlineStr">
        <is>
          <t>Donnée calculée</t>
        </is>
      </c>
    </row>
    <row r="637">
      <c r="A637" t="inlineStr">
        <is>
          <t>Oléoprotéagineux graine collecté + imports</t>
        </is>
      </c>
      <c r="B637" t="inlineStr">
        <is>
          <t>Herbivores</t>
        </is>
      </c>
      <c r="C637" t="n">
        <v>117</v>
      </c>
      <c r="D637" t="n">
        <v>232</v>
      </c>
      <c r="E637" t="n">
        <v>233</v>
      </c>
      <c r="F637" t="inlineStr">
        <is>
          <t>Donnée calculée</t>
        </is>
      </c>
    </row>
    <row r="638">
      <c r="A638" t="inlineStr">
        <is>
          <t>Oléoprotéagineux graine collecté + imports</t>
        </is>
      </c>
      <c r="B638" t="inlineStr">
        <is>
          <t>Bovins</t>
        </is>
      </c>
      <c r="C638" t="n">
        <v>114</v>
      </c>
      <c r="D638" t="n">
        <v>228</v>
      </c>
      <c r="E638" t="n">
        <v>229</v>
      </c>
      <c r="F638" t="inlineStr">
        <is>
          <t>Donnée calculée</t>
        </is>
      </c>
    </row>
    <row r="639">
      <c r="A639" t="inlineStr">
        <is>
          <t>Oléoprotéagineux graine collecté + imports</t>
        </is>
      </c>
      <c r="B639" t="inlineStr">
        <is>
          <t>BL</t>
        </is>
      </c>
      <c r="C639" t="n">
        <v>74.3</v>
      </c>
      <c r="D639" t="n">
        <v>120</v>
      </c>
      <c r="E639" t="n">
        <v>122</v>
      </c>
      <c r="F639" t="inlineStr">
        <is>
          <t>Donnée calculée</t>
        </is>
      </c>
    </row>
    <row r="640">
      <c r="A640" t="inlineStr">
        <is>
          <t>Oléoprotéagineux graine collecté + imports</t>
        </is>
      </c>
      <c r="B640" t="inlineStr">
        <is>
          <t>BL FAB</t>
        </is>
      </c>
      <c r="C640" t="n">
        <v>11.4</v>
      </c>
      <c r="D640" t="n">
        <v>39.3</v>
      </c>
      <c r="E640" t="n">
        <v>40.3</v>
      </c>
      <c r="F640" t="inlineStr">
        <is>
          <t>Donnée calculée</t>
        </is>
      </c>
    </row>
    <row r="641">
      <c r="A641" t="inlineStr">
        <is>
          <t>Oléoprotéagineux graine collecté + imports</t>
        </is>
      </c>
      <c r="B641" t="inlineStr">
        <is>
          <t>BV</t>
        </is>
      </c>
      <c r="C641" t="n">
        <v>40.1</v>
      </c>
      <c r="D641" t="n">
        <v>88.09999999999999</v>
      </c>
      <c r="E641" t="n">
        <v>88.09999999999999</v>
      </c>
      <c r="F641" t="inlineStr">
        <is>
          <t>Donnée calculée</t>
        </is>
      </c>
    </row>
    <row r="642">
      <c r="A642" t="inlineStr">
        <is>
          <t>Oléoprotéagineux graine collecté + imports</t>
        </is>
      </c>
      <c r="B642" t="inlineStr">
        <is>
          <t>BV FAB</t>
        </is>
      </c>
      <c r="C642" t="n">
        <v>14.2</v>
      </c>
      <c r="D642" t="n">
        <v>45.2</v>
      </c>
      <c r="E642" t="n">
        <v>45.6</v>
      </c>
      <c r="F642" t="inlineStr">
        <is>
          <t>Donnée calculée</t>
        </is>
      </c>
    </row>
    <row r="643">
      <c r="A643" t="inlineStr">
        <is>
          <t>Oléoprotéagineux graine collecté + imports</t>
        </is>
      </c>
      <c r="B643" t="inlineStr">
        <is>
          <t>Ovins</t>
        </is>
      </c>
      <c r="C643" t="n">
        <v>0.11</v>
      </c>
      <c r="D643" t="n">
        <v>0.13</v>
      </c>
      <c r="E643" t="n">
        <v>0.25</v>
      </c>
      <c r="F643" t="inlineStr">
        <is>
          <t>Donnée calculée</t>
        </is>
      </c>
    </row>
    <row r="644">
      <c r="A644" t="inlineStr">
        <is>
          <t>Oléoprotéagineux graine collecté + imports</t>
        </is>
      </c>
      <c r="B644" t="inlineStr">
        <is>
          <t>OL</t>
        </is>
      </c>
      <c r="C644" t="n">
        <v>0.05</v>
      </c>
      <c r="D644" t="n">
        <v>0</v>
      </c>
      <c r="E644" t="n">
        <v>0.12</v>
      </c>
      <c r="F644" t="inlineStr">
        <is>
          <t>Donnée calculée</t>
        </is>
      </c>
    </row>
    <row r="645">
      <c r="A645" t="inlineStr">
        <is>
          <t>Oléoprotéagineux graine collecté + imports</t>
        </is>
      </c>
      <c r="B645" t="inlineStr">
        <is>
          <t>OV</t>
        </is>
      </c>
      <c r="C645" t="n">
        <v>0.06</v>
      </c>
      <c r="D645" t="n">
        <v>0</v>
      </c>
      <c r="E645" t="n">
        <v>0.12</v>
      </c>
      <c r="F645" t="inlineStr">
        <is>
          <t>Donnée calculée</t>
        </is>
      </c>
    </row>
    <row r="646">
      <c r="A646" t="inlineStr">
        <is>
          <t>Oléoprotéagineux graine collecté + imports</t>
        </is>
      </c>
      <c r="B646" t="inlineStr">
        <is>
          <t>Ca</t>
        </is>
      </c>
      <c r="C646" t="n">
        <v>0</v>
      </c>
      <c r="D646" t="n">
        <v>0.87</v>
      </c>
      <c r="E646" t="n">
        <v>0.88</v>
      </c>
      <c r="F646" t="inlineStr">
        <is>
          <t>Donnée calculée</t>
        </is>
      </c>
    </row>
    <row r="647">
      <c r="A647" t="inlineStr">
        <is>
          <t>Oléoprotéagineux graine collecté + imports</t>
        </is>
      </c>
      <c r="B647" t="inlineStr">
        <is>
          <t>Alimentation Ca (EA)</t>
        </is>
      </c>
      <c r="C647" t="n">
        <v>0</v>
      </c>
      <c r="D647" t="n">
        <v>0</v>
      </c>
      <c r="E647" t="n">
        <v>-0</v>
      </c>
      <c r="F647" t="inlineStr">
        <is>
          <t>Donnée calculée</t>
        </is>
      </c>
    </row>
    <row r="648">
      <c r="A648" t="inlineStr">
        <is>
          <t>Oléoprotéagineux graine collecté + imports</t>
        </is>
      </c>
      <c r="B648" t="inlineStr">
        <is>
          <t>Eq</t>
        </is>
      </c>
      <c r="C648" t="n">
        <v>0</v>
      </c>
      <c r="D648" t="n">
        <v>10.8</v>
      </c>
      <c r="E648" t="n">
        <v>10.8</v>
      </c>
      <c r="F648" t="inlineStr">
        <is>
          <t>Donnée calculée</t>
        </is>
      </c>
    </row>
    <row r="649">
      <c r="A649" t="inlineStr">
        <is>
          <t>Oléoprotéagineux graine collecté + imports</t>
        </is>
      </c>
      <c r="B649" t="inlineStr">
        <is>
          <t>Lap</t>
        </is>
      </c>
      <c r="C649" t="n">
        <v>2.84</v>
      </c>
      <c r="D649" t="n">
        <v>2.78</v>
      </c>
      <c r="E649" t="n">
        <v>2.84</v>
      </c>
      <c r="F649" t="inlineStr">
        <is>
          <t>Donnée calculée</t>
        </is>
      </c>
    </row>
    <row r="650">
      <c r="A650" t="inlineStr">
        <is>
          <t>Oléoprotéagineux graine collecté + imports</t>
        </is>
      </c>
      <c r="B650" t="inlineStr">
        <is>
          <t>Monoagastriques</t>
        </is>
      </c>
      <c r="C650" t="n">
        <v>339</v>
      </c>
      <c r="D650" t="n">
        <v>350</v>
      </c>
      <c r="E650" t="n">
        <v>356</v>
      </c>
      <c r="F650" t="inlineStr">
        <is>
          <t>Donnée calculée</t>
        </is>
      </c>
    </row>
    <row r="651">
      <c r="A651" t="inlineStr">
        <is>
          <t>Oléoprotéagineux graine collecté + imports</t>
        </is>
      </c>
      <c r="B651" t="inlineStr">
        <is>
          <t>Pc</t>
        </is>
      </c>
      <c r="C651" t="n">
        <v>78.40000000000001</v>
      </c>
      <c r="D651" t="inlineStr"/>
      <c r="E651" t="inlineStr"/>
      <c r="F651" t="inlineStr">
        <is>
          <t>Donnée calculée</t>
        </is>
      </c>
    </row>
    <row r="652">
      <c r="A652" t="inlineStr">
        <is>
          <t>Oléoprotéagineux graine collecté + imports</t>
        </is>
      </c>
      <c r="B652" t="inlineStr">
        <is>
          <t>Pc FAB</t>
        </is>
      </c>
      <c r="C652" t="n">
        <v>78.40000000000001</v>
      </c>
      <c r="D652" t="n">
        <v>78.40000000000001</v>
      </c>
      <c r="E652" t="n">
        <v>78.40000000000001</v>
      </c>
      <c r="F652" t="inlineStr">
        <is>
          <t>Donnée calculée</t>
        </is>
      </c>
    </row>
    <row r="653">
      <c r="A653" t="inlineStr">
        <is>
          <t>Oléoprotéagineux graine collecté + imports</t>
        </is>
      </c>
      <c r="B653" t="inlineStr">
        <is>
          <t>Volailles</t>
        </is>
      </c>
      <c r="C653" t="n">
        <v>260</v>
      </c>
      <c r="D653" t="n">
        <v>272</v>
      </c>
      <c r="E653" t="n">
        <v>278</v>
      </c>
      <c r="F653" t="inlineStr">
        <is>
          <t>Donnée calculée</t>
        </is>
      </c>
    </row>
    <row r="654">
      <c r="A654" t="inlineStr">
        <is>
          <t>Oléoprotéagineux graine collecté + imports</t>
        </is>
      </c>
      <c r="B654" t="inlineStr">
        <is>
          <t>Vol ch</t>
        </is>
      </c>
      <c r="C654" t="n">
        <v>152</v>
      </c>
      <c r="D654" t="inlineStr"/>
      <c r="E654" t="inlineStr"/>
      <c r="F654" t="inlineStr">
        <is>
          <t>Donnée calculée</t>
        </is>
      </c>
    </row>
    <row r="655">
      <c r="A655" t="inlineStr">
        <is>
          <t>Oléoprotéagineux graine collecté + imports</t>
        </is>
      </c>
      <c r="B655" t="inlineStr">
        <is>
          <t>Vol po</t>
        </is>
      </c>
      <c r="C655" t="n">
        <v>22.5</v>
      </c>
      <c r="D655" t="n">
        <v>22.5</v>
      </c>
      <c r="E655" t="n">
        <v>22.5</v>
      </c>
      <c r="F655" t="inlineStr">
        <is>
          <t>Donnée calculée</t>
        </is>
      </c>
    </row>
    <row r="656">
      <c r="A656" t="inlineStr">
        <is>
          <t>Oléoprotéagineux graine collecté + imports</t>
        </is>
      </c>
      <c r="B656" t="inlineStr">
        <is>
          <t>Palmip. gras</t>
        </is>
      </c>
      <c r="C656" t="n">
        <v>86.09999999999999</v>
      </c>
      <c r="D656" t="n">
        <v>97.7</v>
      </c>
      <c r="E656" t="n">
        <v>104</v>
      </c>
      <c r="F656" t="inlineStr">
        <is>
          <t>Donnée calculée</t>
        </is>
      </c>
    </row>
    <row r="657">
      <c r="A657" t="inlineStr">
        <is>
          <t>Oléoprotéagineux graine collecté + imports</t>
        </is>
      </c>
      <c r="B657" t="inlineStr">
        <is>
          <t>Pc engraissement</t>
        </is>
      </c>
      <c r="C657" t="n">
        <v>44.9</v>
      </c>
      <c r="D657" t="inlineStr"/>
      <c r="E657" t="inlineStr"/>
      <c r="F657" t="inlineStr">
        <is>
          <t>Donnée calculée</t>
        </is>
      </c>
    </row>
    <row r="658">
      <c r="A658" t="inlineStr">
        <is>
          <t>Oléoprotéagineux graine collecté + imports</t>
        </is>
      </c>
      <c r="B658" t="inlineStr">
        <is>
          <t>Pc engrais FAB</t>
        </is>
      </c>
      <c r="C658" t="n">
        <v>44.9</v>
      </c>
      <c r="D658" t="n">
        <v>41.7</v>
      </c>
      <c r="E658" t="n">
        <v>41.8</v>
      </c>
      <c r="F658" t="inlineStr">
        <is>
          <t>Donnée calculée</t>
        </is>
      </c>
    </row>
    <row r="659">
      <c r="A659" t="inlineStr">
        <is>
          <t>Oléoprotéagineux graine collecté + imports</t>
        </is>
      </c>
      <c r="B659" t="inlineStr">
        <is>
          <t>Pc truies</t>
        </is>
      </c>
      <c r="C659" t="n">
        <v>12.2</v>
      </c>
      <c r="D659" t="inlineStr"/>
      <c r="E659" t="inlineStr"/>
      <c r="F659" t="inlineStr">
        <is>
          <t>Donnée calculée</t>
        </is>
      </c>
    </row>
    <row r="660">
      <c r="A660" t="inlineStr">
        <is>
          <t>Oléoprotéagineux graine collecté + imports</t>
        </is>
      </c>
      <c r="B660" t="inlineStr">
        <is>
          <t>Autres utilisations</t>
        </is>
      </c>
      <c r="C660" t="n">
        <v>0</v>
      </c>
      <c r="D660" t="n">
        <v>0</v>
      </c>
      <c r="E660" t="n">
        <v>500000000</v>
      </c>
      <c r="F660" t="inlineStr">
        <is>
          <t>Donnée calculée</t>
        </is>
      </c>
    </row>
    <row r="661">
      <c r="A661" t="inlineStr">
        <is>
          <t>Protéagineux graine collecté + imports</t>
        </is>
      </c>
      <c r="B661" t="inlineStr">
        <is>
          <t>Feed</t>
        </is>
      </c>
      <c r="C661" t="n">
        <v>165</v>
      </c>
      <c r="D661" t="n">
        <v>117</v>
      </c>
      <c r="E661" t="n">
        <v>118</v>
      </c>
      <c r="F661" t="inlineStr">
        <is>
          <t>Donnée calculée</t>
        </is>
      </c>
    </row>
    <row r="662">
      <c r="A662" t="inlineStr">
        <is>
          <t>Protéagineux graine collecté + imports</t>
        </is>
      </c>
      <c r="B662" t="inlineStr">
        <is>
          <t>FAB</t>
        </is>
      </c>
      <c r="C662" t="n">
        <v>76.2</v>
      </c>
      <c r="D662" t="n">
        <v>76.2</v>
      </c>
      <c r="E662" t="n">
        <v>76.2</v>
      </c>
      <c r="F662" t="inlineStr">
        <is>
          <t>Donnée calculée</t>
        </is>
      </c>
    </row>
    <row r="663">
      <c r="A663" t="inlineStr">
        <is>
          <t>Protéagineux graine collecté + imports</t>
        </is>
      </c>
      <c r="B663" t="inlineStr">
        <is>
          <t>Aliments composés</t>
        </is>
      </c>
      <c r="C663" t="n">
        <v>76.2</v>
      </c>
      <c r="D663" t="n">
        <v>76</v>
      </c>
      <c r="E663" t="n">
        <v>76.2</v>
      </c>
      <c r="F663" t="inlineStr">
        <is>
          <t>Donnée calculée</t>
        </is>
      </c>
    </row>
    <row r="664">
      <c r="A664" t="inlineStr">
        <is>
          <t>Protéagineux graine collecté + imports</t>
        </is>
      </c>
      <c r="B664" t="inlineStr">
        <is>
          <t>Volailles FAB</t>
        </is>
      </c>
      <c r="C664" t="n">
        <v>27</v>
      </c>
      <c r="D664" t="n">
        <v>27</v>
      </c>
      <c r="E664" t="n">
        <v>27</v>
      </c>
      <c r="F664" t="inlineStr">
        <is>
          <t>Donnée calculée</t>
        </is>
      </c>
    </row>
    <row r="665">
      <c r="A665" t="inlineStr">
        <is>
          <t>Protéagineux graine collecté + imports</t>
        </is>
      </c>
      <c r="B665" t="inlineStr">
        <is>
          <t>Vol ch FAB</t>
        </is>
      </c>
      <c r="C665" t="n">
        <v>27</v>
      </c>
      <c r="D665" t="inlineStr"/>
      <c r="E665" t="inlineStr"/>
      <c r="F665" t="inlineStr">
        <is>
          <t>Donnée calculée</t>
        </is>
      </c>
    </row>
    <row r="666">
      <c r="A666" t="inlineStr">
        <is>
          <t>Protéagineux graine collecté + imports</t>
        </is>
      </c>
      <c r="B666" t="inlineStr">
        <is>
          <t>Vol po FAB</t>
        </is>
      </c>
      <c r="C666" t="n">
        <v>0</v>
      </c>
      <c r="D666" t="n">
        <v>0</v>
      </c>
      <c r="E666" t="n">
        <v>0</v>
      </c>
      <c r="F666" t="inlineStr">
        <is>
          <t>Donnée calculée</t>
        </is>
      </c>
    </row>
    <row r="667">
      <c r="A667" t="inlineStr">
        <is>
          <t>Protéagineux graine collecté + imports</t>
        </is>
      </c>
      <c r="B667" t="inlineStr">
        <is>
          <t>Palmip. gras FAB</t>
        </is>
      </c>
      <c r="C667" t="n">
        <v>0</v>
      </c>
      <c r="D667" t="n">
        <v>0</v>
      </c>
      <c r="E667" t="n">
        <v>0</v>
      </c>
      <c r="F667" t="inlineStr">
        <is>
          <t>Donnée calculée</t>
        </is>
      </c>
    </row>
    <row r="668">
      <c r="A668" t="inlineStr">
        <is>
          <t>Protéagineux graine collecté + imports</t>
        </is>
      </c>
      <c r="B668" t="inlineStr">
        <is>
          <t>Ovins + Ca FAB</t>
        </is>
      </c>
      <c r="C668" t="n">
        <v>0.1</v>
      </c>
      <c r="D668" t="n">
        <v>0</v>
      </c>
      <c r="E668" t="n">
        <v>0.23</v>
      </c>
      <c r="F668" t="inlineStr">
        <is>
          <t>Donnée calculée</t>
        </is>
      </c>
    </row>
    <row r="669">
      <c r="A669" t="inlineStr">
        <is>
          <t>Protéagineux graine collecté + imports</t>
        </is>
      </c>
      <c r="B669" t="inlineStr">
        <is>
          <t>Ovins FAB</t>
        </is>
      </c>
      <c r="C669" t="n">
        <v>0.11</v>
      </c>
      <c r="D669" t="n">
        <v>0</v>
      </c>
      <c r="E669" t="n">
        <v>0</v>
      </c>
      <c r="F669" t="inlineStr">
        <is>
          <t>Donnée calculée</t>
        </is>
      </c>
    </row>
    <row r="670">
      <c r="A670" t="inlineStr">
        <is>
          <t>Protéagineux graine collecté + imports</t>
        </is>
      </c>
      <c r="B670" t="inlineStr">
        <is>
          <t>OL FAB</t>
        </is>
      </c>
      <c r="C670" t="n">
        <v>0.06</v>
      </c>
      <c r="D670" t="n">
        <v>0</v>
      </c>
      <c r="E670" t="n">
        <v>0.07000000000000001</v>
      </c>
      <c r="F670" t="inlineStr">
        <is>
          <t>Donnée calculée</t>
        </is>
      </c>
    </row>
    <row r="671">
      <c r="A671" t="inlineStr">
        <is>
          <t>Protéagineux graine collecté + imports</t>
        </is>
      </c>
      <c r="B671" t="inlineStr">
        <is>
          <t>OV FAB</t>
        </is>
      </c>
      <c r="C671" t="n">
        <v>0.06</v>
      </c>
      <c r="D671" t="n">
        <v>0</v>
      </c>
      <c r="E671" t="n">
        <v>0.07000000000000001</v>
      </c>
      <c r="F671" t="inlineStr">
        <is>
          <t>Donnée calculée</t>
        </is>
      </c>
    </row>
    <row r="672">
      <c r="A672" t="inlineStr">
        <is>
          <t>Protéagineux graine collecté + imports</t>
        </is>
      </c>
      <c r="B672" t="inlineStr">
        <is>
          <t>Ca FAB</t>
        </is>
      </c>
      <c r="C672" t="n">
        <v>0</v>
      </c>
      <c r="D672" t="n">
        <v>0</v>
      </c>
      <c r="E672" t="n">
        <v>0.22</v>
      </c>
      <c r="F672" t="inlineStr">
        <is>
          <t>Donnée calculée</t>
        </is>
      </c>
    </row>
    <row r="673">
      <c r="A673" t="inlineStr">
        <is>
          <t>Protéagineux graine collecté + imports</t>
        </is>
      </c>
      <c r="B673" t="inlineStr">
        <is>
          <t>Lap FAB</t>
        </is>
      </c>
      <c r="C673" t="n">
        <v>0</v>
      </c>
      <c r="D673" t="n">
        <v>0.76</v>
      </c>
      <c r="E673" t="n">
        <v>0.8</v>
      </c>
      <c r="F673" t="inlineStr">
        <is>
          <t>Donnée calculée</t>
        </is>
      </c>
    </row>
    <row r="674">
      <c r="A674" t="inlineStr">
        <is>
          <t>Protéagineux graine collecté + imports</t>
        </is>
      </c>
      <c r="B674" t="inlineStr">
        <is>
          <t>Eq FAB</t>
        </is>
      </c>
      <c r="C674" t="n">
        <v>0</v>
      </c>
      <c r="D674" t="n">
        <v>9.710000000000001</v>
      </c>
      <c r="E674" t="n">
        <v>9.83</v>
      </c>
      <c r="F674" t="inlineStr">
        <is>
          <t>Donnée calculée</t>
        </is>
      </c>
    </row>
    <row r="675">
      <c r="A675" t="inlineStr">
        <is>
          <t>Protéagineux graine collecté + imports</t>
        </is>
      </c>
      <c r="B675" t="inlineStr">
        <is>
          <t>Aliments complets</t>
        </is>
      </c>
      <c r="C675" t="n">
        <v>19.9</v>
      </c>
      <c r="D675" t="n">
        <v>14.5</v>
      </c>
      <c r="E675" t="n">
        <v>14.9</v>
      </c>
      <c r="F675" t="inlineStr">
        <is>
          <t>Donnée calculée</t>
        </is>
      </c>
    </row>
    <row r="676">
      <c r="A676" t="inlineStr">
        <is>
          <t>Protéagineux graine collecté + imports</t>
        </is>
      </c>
      <c r="B676" t="inlineStr">
        <is>
          <t>Bovins FAB complets</t>
        </is>
      </c>
      <c r="C676" t="n">
        <v>9.6</v>
      </c>
      <c r="D676" t="n">
        <v>24.2</v>
      </c>
      <c r="E676" t="n">
        <v>24.5</v>
      </c>
      <c r="F676" t="inlineStr">
        <is>
          <t>Donnée calculée</t>
        </is>
      </c>
    </row>
    <row r="677">
      <c r="A677" t="inlineStr">
        <is>
          <t>Protéagineux graine collecté + imports</t>
        </is>
      </c>
      <c r="B677" t="inlineStr">
        <is>
          <t>BL FAB complets</t>
        </is>
      </c>
      <c r="C677" t="n">
        <v>5.17</v>
      </c>
      <c r="D677" t="n">
        <v>6.45</v>
      </c>
      <c r="E677" t="n">
        <v>6.79</v>
      </c>
      <c r="F677" t="inlineStr">
        <is>
          <t>Donnée calculée</t>
        </is>
      </c>
    </row>
    <row r="678">
      <c r="A678" t="inlineStr">
        <is>
          <t>Protéagineux graine collecté + imports</t>
        </is>
      </c>
      <c r="B678" t="inlineStr">
        <is>
          <t>BV FAB complets</t>
        </is>
      </c>
      <c r="C678" t="n">
        <v>4.43</v>
      </c>
      <c r="D678" t="n">
        <v>17.8</v>
      </c>
      <c r="E678" t="n">
        <v>18.1</v>
      </c>
      <c r="F678" t="inlineStr">
        <is>
          <t>Donnée calculée</t>
        </is>
      </c>
    </row>
    <row r="679">
      <c r="A679" t="inlineStr">
        <is>
          <t>Protéagineux graine collecté + imports</t>
        </is>
      </c>
      <c r="B679" t="inlineStr">
        <is>
          <t>Pc FAB complets</t>
        </is>
      </c>
      <c r="C679" t="n">
        <v>10.3</v>
      </c>
      <c r="D679" t="inlineStr"/>
      <c r="E679" t="inlineStr"/>
      <c r="F679" t="inlineStr">
        <is>
          <t>Donnée calculée</t>
        </is>
      </c>
    </row>
    <row r="680">
      <c r="A680" t="inlineStr">
        <is>
          <t>Protéagineux graine collecté + imports</t>
        </is>
      </c>
      <c r="B680" t="inlineStr">
        <is>
          <t>Pc pclets FAB</t>
        </is>
      </c>
      <c r="C680" t="n">
        <v>0.1</v>
      </c>
      <c r="D680" t="inlineStr"/>
      <c r="E680" t="inlineStr"/>
      <c r="F680" t="inlineStr">
        <is>
          <t>Donnée collectée</t>
        </is>
      </c>
    </row>
    <row r="681">
      <c r="A681" t="inlineStr">
        <is>
          <t>Protéagineux graine collecté + imports</t>
        </is>
      </c>
      <c r="B681" t="inlineStr">
        <is>
          <t>Pc engrais FAB complets</t>
        </is>
      </c>
      <c r="C681" t="n">
        <v>4.28</v>
      </c>
      <c r="D681" t="inlineStr"/>
      <c r="E681" t="inlineStr"/>
      <c r="F681" t="inlineStr">
        <is>
          <t>Donnée collectée</t>
        </is>
      </c>
    </row>
    <row r="682">
      <c r="A682" t="inlineStr">
        <is>
          <t>Protéagineux graine collecté + imports</t>
        </is>
      </c>
      <c r="B682" t="inlineStr">
        <is>
          <t>Pc truies FAB</t>
        </is>
      </c>
      <c r="C682" t="n">
        <v>5.93</v>
      </c>
      <c r="D682" t="inlineStr"/>
      <c r="E682" t="inlineStr"/>
      <c r="F682" t="inlineStr">
        <is>
          <t>Donnée collectée</t>
        </is>
      </c>
    </row>
    <row r="683">
      <c r="A683" t="inlineStr">
        <is>
          <t>Protéagineux graine collecté + imports</t>
        </is>
      </c>
      <c r="B683" t="inlineStr">
        <is>
          <t>Aliments complémentaires</t>
        </is>
      </c>
      <c r="C683" t="n">
        <v>29.2</v>
      </c>
      <c r="D683" t="n">
        <v>16.6</v>
      </c>
      <c r="E683" t="n">
        <v>16.9</v>
      </c>
      <c r="F683" t="inlineStr">
        <is>
          <t>Donnée calculée</t>
        </is>
      </c>
    </row>
    <row r="684">
      <c r="A684" t="inlineStr">
        <is>
          <t>Protéagineux graine collecté + imports</t>
        </is>
      </c>
      <c r="B684" t="inlineStr">
        <is>
          <t>Bovins FAB ctaire</t>
        </is>
      </c>
      <c r="C684" t="n">
        <v>15.9</v>
      </c>
      <c r="D684" t="n">
        <v>24.2</v>
      </c>
      <c r="E684" t="n">
        <v>24.5</v>
      </c>
      <c r="F684" t="inlineStr">
        <is>
          <t>Donnée calculée</t>
        </is>
      </c>
    </row>
    <row r="685">
      <c r="A685" t="inlineStr">
        <is>
          <t>Protéagineux graine collecté + imports</t>
        </is>
      </c>
      <c r="B685" t="inlineStr">
        <is>
          <t>BL FAB ctaire</t>
        </is>
      </c>
      <c r="C685" t="n">
        <v>6.21</v>
      </c>
      <c r="D685" t="n">
        <v>7.11</v>
      </c>
      <c r="E685" t="n">
        <v>7.45</v>
      </c>
      <c r="F685" t="inlineStr">
        <is>
          <t>Donnée calculée</t>
        </is>
      </c>
    </row>
    <row r="686">
      <c r="A686" t="inlineStr">
        <is>
          <t>Protéagineux graine collecté + imports</t>
        </is>
      </c>
      <c r="B686" t="inlineStr">
        <is>
          <t>BV FAB ctaire</t>
        </is>
      </c>
      <c r="C686" t="n">
        <v>9.74</v>
      </c>
      <c r="D686" t="n">
        <v>17.1</v>
      </c>
      <c r="E686" t="n">
        <v>17.4</v>
      </c>
      <c r="F686" t="inlineStr">
        <is>
          <t>Donnée calculée</t>
        </is>
      </c>
    </row>
    <row r="687">
      <c r="A687" t="inlineStr">
        <is>
          <t>Protéagineux graine collecté + imports</t>
        </is>
      </c>
      <c r="B687" t="inlineStr">
        <is>
          <t>Pc engrais FAB ctaire</t>
        </is>
      </c>
      <c r="C687" t="n">
        <v>13.2</v>
      </c>
      <c r="D687" t="inlineStr"/>
      <c r="E687" t="inlineStr"/>
      <c r="F687" t="inlineStr">
        <is>
          <t>Donnée calculée</t>
        </is>
      </c>
    </row>
    <row r="688">
      <c r="A688" t="inlineStr">
        <is>
          <t>Protéagineux graine collecté + imports</t>
        </is>
      </c>
      <c r="B688" t="inlineStr">
        <is>
          <t>Autres FAB</t>
        </is>
      </c>
      <c r="C688" t="n">
        <v>0</v>
      </c>
      <c r="D688" t="n">
        <v>10.8</v>
      </c>
      <c r="E688" t="n">
        <v>11</v>
      </c>
      <c r="F688" t="inlineStr">
        <is>
          <t>Donnée calculée</t>
        </is>
      </c>
    </row>
    <row r="689">
      <c r="A689" t="inlineStr">
        <is>
          <t>Protéagineux graine collecté + imports</t>
        </is>
      </c>
      <c r="B689" t="inlineStr">
        <is>
          <t>Poissons FAB</t>
        </is>
      </c>
      <c r="C689" t="n">
        <v>0</v>
      </c>
      <c r="D689" t="n">
        <v>0</v>
      </c>
      <c r="E689" t="n">
        <v>0.27</v>
      </c>
      <c r="F689" t="inlineStr">
        <is>
          <t>Donnée calculée</t>
        </is>
      </c>
    </row>
    <row r="690">
      <c r="A690" t="inlineStr">
        <is>
          <t>Protéagineux graine collecté + imports</t>
        </is>
      </c>
      <c r="B690" t="inlineStr">
        <is>
          <t>Divers FAB</t>
        </is>
      </c>
      <c r="C690" t="n">
        <v>0</v>
      </c>
      <c r="D690" t="n">
        <v>0</v>
      </c>
      <c r="E690" t="n">
        <v>0.27</v>
      </c>
      <c r="F690" t="inlineStr">
        <is>
          <t>Donnée calculée</t>
        </is>
      </c>
    </row>
    <row r="691">
      <c r="A691" t="inlineStr">
        <is>
          <t>Protéagineux graine collecté + imports</t>
        </is>
      </c>
      <c r="B691" t="inlineStr">
        <is>
          <t>Alimentation animale rente (EA)</t>
        </is>
      </c>
      <c r="C691" t="n">
        <v>88.5</v>
      </c>
      <c r="D691" t="n">
        <v>41.1</v>
      </c>
      <c r="E691" t="n">
        <v>41.6</v>
      </c>
      <c r="F691" t="inlineStr">
        <is>
          <t>Donnée calculée</t>
        </is>
      </c>
    </row>
    <row r="692">
      <c r="A692" t="inlineStr">
        <is>
          <t>Protéagineux graine collecté + imports</t>
        </is>
      </c>
      <c r="B692" t="inlineStr">
        <is>
          <t>Direct élevage</t>
        </is>
      </c>
      <c r="C692" t="n">
        <v>88.5</v>
      </c>
      <c r="D692" t="n">
        <v>41.1</v>
      </c>
      <c r="E692" t="n">
        <v>41.6</v>
      </c>
      <c r="F692" t="inlineStr">
        <is>
          <t>Donnée calculée</t>
        </is>
      </c>
    </row>
    <row r="693">
      <c r="A693" t="inlineStr">
        <is>
          <t>Protéagineux graine collecté + imports</t>
        </is>
      </c>
      <c r="B693" t="inlineStr">
        <is>
          <t>Bovins dir</t>
        </is>
      </c>
      <c r="C693" t="n">
        <v>88.5</v>
      </c>
      <c r="D693" t="n">
        <v>41.1</v>
      </c>
      <c r="E693" t="n">
        <v>41.3</v>
      </c>
      <c r="F693" t="inlineStr">
        <is>
          <t>Donnée calculée</t>
        </is>
      </c>
    </row>
    <row r="694">
      <c r="A694" t="inlineStr">
        <is>
          <t>Protéagineux graine collecté + imports</t>
        </is>
      </c>
      <c r="B694" t="inlineStr">
        <is>
          <t>BL dir</t>
        </is>
      </c>
      <c r="C694" t="n">
        <v>62.6</v>
      </c>
      <c r="D694" t="n">
        <v>37.7</v>
      </c>
      <c r="E694" t="n">
        <v>38</v>
      </c>
      <c r="F694" t="inlineStr">
        <is>
          <t>Donnée calculée</t>
        </is>
      </c>
    </row>
    <row r="695">
      <c r="A695" t="inlineStr">
        <is>
          <t>Protéagineux graine collecté + imports</t>
        </is>
      </c>
      <c r="B695" t="inlineStr">
        <is>
          <t>BV dir</t>
        </is>
      </c>
      <c r="C695" t="n">
        <v>25.8</v>
      </c>
      <c r="D695" t="n">
        <v>4.46</v>
      </c>
      <c r="E695" t="n">
        <v>4.8</v>
      </c>
      <c r="F695" t="inlineStr">
        <is>
          <t>Donnée calculée</t>
        </is>
      </c>
    </row>
    <row r="696">
      <c r="A696" t="inlineStr">
        <is>
          <t>Protéagineux graine collecté + imports</t>
        </is>
      </c>
      <c r="B696" t="inlineStr">
        <is>
          <t>Ovins dir</t>
        </is>
      </c>
      <c r="C696" t="n">
        <v>0.02</v>
      </c>
      <c r="D696" t="n">
        <v>0</v>
      </c>
      <c r="E696" t="n">
        <v>0.13</v>
      </c>
      <c r="F696" t="inlineStr">
        <is>
          <t>Donnée calculée</t>
        </is>
      </c>
    </row>
    <row r="697">
      <c r="A697" t="inlineStr">
        <is>
          <t>Protéagineux graine collecté + imports</t>
        </is>
      </c>
      <c r="B697" t="inlineStr">
        <is>
          <t>OL dir</t>
        </is>
      </c>
      <c r="C697" t="n">
        <v>0.01</v>
      </c>
      <c r="D697" t="n">
        <v>0</v>
      </c>
      <c r="E697" t="n">
        <v>0.07000000000000001</v>
      </c>
      <c r="F697" t="inlineStr">
        <is>
          <t>Donnée calculée</t>
        </is>
      </c>
    </row>
    <row r="698">
      <c r="A698" t="inlineStr">
        <is>
          <t>Protéagineux graine collecté + imports</t>
        </is>
      </c>
      <c r="B698" t="inlineStr">
        <is>
          <t>OV dir</t>
        </is>
      </c>
      <c r="C698" t="n">
        <v>0.01</v>
      </c>
      <c r="D698" t="n">
        <v>0</v>
      </c>
      <c r="E698" t="n">
        <v>0.07000000000000001</v>
      </c>
      <c r="F698" t="inlineStr">
        <is>
          <t>Donnée calculée</t>
        </is>
      </c>
    </row>
    <row r="699">
      <c r="A699" t="inlineStr">
        <is>
          <t>Protéagineux graine collecté + imports</t>
        </is>
      </c>
      <c r="B699" t="inlineStr">
        <is>
          <t>Ca dir</t>
        </is>
      </c>
      <c r="C699" t="n">
        <v>0</v>
      </c>
      <c r="D699" t="inlineStr"/>
      <c r="E699" t="inlineStr"/>
      <c r="F699" t="inlineStr">
        <is>
          <t>Donnée calculée</t>
        </is>
      </c>
    </row>
    <row r="700">
      <c r="A700" t="inlineStr">
        <is>
          <t>Protéagineux graine collecté + imports</t>
        </is>
      </c>
      <c r="B700" t="inlineStr">
        <is>
          <t>Eq dir</t>
        </is>
      </c>
      <c r="C700" t="n">
        <v>0</v>
      </c>
      <c r="D700" t="n">
        <v>0</v>
      </c>
      <c r="E700" t="n">
        <v>0.05</v>
      </c>
      <c r="F700" t="inlineStr">
        <is>
          <t>Donnée calculée</t>
        </is>
      </c>
    </row>
    <row r="701">
      <c r="A701" t="inlineStr">
        <is>
          <t>Protéagineux graine collecté + imports</t>
        </is>
      </c>
      <c r="B701" t="inlineStr">
        <is>
          <t>Pc dir</t>
        </is>
      </c>
      <c r="C701" t="n">
        <v>0</v>
      </c>
      <c r="D701" t="inlineStr"/>
      <c r="E701" t="inlineStr"/>
      <c r="F701" t="inlineStr">
        <is>
          <t>Donnée calculée</t>
        </is>
      </c>
    </row>
    <row r="702">
      <c r="A702" t="inlineStr">
        <is>
          <t>Protéagineux graine collecté + imports</t>
        </is>
      </c>
      <c r="B702" t="inlineStr">
        <is>
          <t>Pc engrais dir</t>
        </is>
      </c>
      <c r="C702" t="n">
        <v>0</v>
      </c>
      <c r="D702" t="inlineStr"/>
      <c r="E702" t="inlineStr"/>
      <c r="F702" t="inlineStr">
        <is>
          <t>Donnée calculée</t>
        </is>
      </c>
    </row>
    <row r="703">
      <c r="A703" t="inlineStr">
        <is>
          <t>Protéagineux graine collecté + imports</t>
        </is>
      </c>
      <c r="B703" t="inlineStr">
        <is>
          <t>Pc truies dir</t>
        </is>
      </c>
      <c r="C703" t="n">
        <v>0</v>
      </c>
      <c r="D703" t="inlineStr"/>
      <c r="E703" t="inlineStr"/>
      <c r="F703" t="inlineStr">
        <is>
          <t>Donnée calculée</t>
        </is>
      </c>
    </row>
    <row r="704">
      <c r="A704" t="inlineStr">
        <is>
          <t>Protéagineux graine collecté + imports</t>
        </is>
      </c>
      <c r="B704" t="inlineStr">
        <is>
          <t>Volailles dir</t>
        </is>
      </c>
      <c r="C704" t="n">
        <v>0</v>
      </c>
      <c r="D704" t="n">
        <v>0</v>
      </c>
      <c r="E704" t="n">
        <v>0.11</v>
      </c>
      <c r="F704" t="inlineStr">
        <is>
          <t>Donnée calculée</t>
        </is>
      </c>
    </row>
    <row r="705">
      <c r="A705" t="inlineStr">
        <is>
          <t>Protéagineux graine collecté + imports</t>
        </is>
      </c>
      <c r="B705" t="inlineStr">
        <is>
          <t>Vol po dir</t>
        </is>
      </c>
      <c r="C705" t="n">
        <v>0</v>
      </c>
      <c r="D705" t="n">
        <v>0</v>
      </c>
      <c r="E705" t="n">
        <v>0</v>
      </c>
      <c r="F705" t="inlineStr">
        <is>
          <t>Donnée calculée</t>
        </is>
      </c>
    </row>
    <row r="706">
      <c r="A706" t="inlineStr">
        <is>
          <t>Protéagineux graine collecté + imports</t>
        </is>
      </c>
      <c r="B706" t="inlineStr">
        <is>
          <t>Palmip. gras dir</t>
        </is>
      </c>
      <c r="C706" t="n">
        <v>0</v>
      </c>
      <c r="D706" t="n">
        <v>0</v>
      </c>
      <c r="E706" t="n">
        <v>0.11</v>
      </c>
      <c r="F706" t="inlineStr">
        <is>
          <t>Donnée calculée</t>
        </is>
      </c>
    </row>
    <row r="707">
      <c r="A707" t="inlineStr">
        <is>
          <t>Protéagineux graine collecté + imports</t>
        </is>
      </c>
      <c r="B707" t="inlineStr">
        <is>
          <t>Bovins FAB</t>
        </is>
      </c>
      <c r="C707" t="n">
        <v>25.5</v>
      </c>
      <c r="D707" t="n">
        <v>48.4</v>
      </c>
      <c r="E707" t="n">
        <v>49.1</v>
      </c>
      <c r="F707" t="inlineStr">
        <is>
          <t>Donnée calculée</t>
        </is>
      </c>
    </row>
    <row r="708">
      <c r="A708" t="inlineStr">
        <is>
          <t>Protéagineux graine collecté + imports</t>
        </is>
      </c>
      <c r="B708" t="inlineStr">
        <is>
          <t>Herbivores</t>
        </is>
      </c>
      <c r="C708" t="n">
        <v>114</v>
      </c>
      <c r="D708" t="n">
        <v>114</v>
      </c>
      <c r="E708" t="n">
        <v>116</v>
      </c>
      <c r="F708" t="inlineStr">
        <is>
          <t>Donnée calculée</t>
        </is>
      </c>
    </row>
    <row r="709">
      <c r="A709" t="inlineStr">
        <is>
          <t>Protéagineux graine collecté + imports</t>
        </is>
      </c>
      <c r="B709" t="inlineStr">
        <is>
          <t>Bovins</t>
        </is>
      </c>
      <c r="C709" t="n">
        <v>114</v>
      </c>
      <c r="D709" t="inlineStr"/>
      <c r="E709" t="inlineStr"/>
      <c r="F709" t="inlineStr">
        <is>
          <t>Donnée collectée</t>
        </is>
      </c>
    </row>
    <row r="710">
      <c r="A710" t="inlineStr">
        <is>
          <t>Protéagineux graine collecté + imports</t>
        </is>
      </c>
      <c r="B710" t="inlineStr">
        <is>
          <t>BL</t>
        </is>
      </c>
      <c r="C710" t="n">
        <v>74</v>
      </c>
      <c r="D710" t="inlineStr"/>
      <c r="E710" t="inlineStr"/>
      <c r="F710" t="inlineStr">
        <is>
          <t>Donnée collectée</t>
        </is>
      </c>
    </row>
    <row r="711">
      <c r="A711" t="inlineStr">
        <is>
          <t>Protéagineux graine collecté + imports</t>
        </is>
      </c>
      <c r="B711" t="inlineStr">
        <is>
          <t>BL FAB</t>
        </is>
      </c>
      <c r="C711" t="n">
        <v>11.4</v>
      </c>
      <c r="D711" t="n">
        <v>36.1</v>
      </c>
      <c r="E711" t="n">
        <v>36.3</v>
      </c>
      <c r="F711" t="inlineStr">
        <is>
          <t>Donnée calculée</t>
        </is>
      </c>
    </row>
    <row r="712">
      <c r="A712" t="inlineStr">
        <is>
          <t>Protéagineux graine collecté + imports</t>
        </is>
      </c>
      <c r="B712" t="inlineStr">
        <is>
          <t>BV</t>
        </is>
      </c>
      <c r="C712" t="n">
        <v>40</v>
      </c>
      <c r="D712" t="inlineStr"/>
      <c r="E712" t="inlineStr"/>
      <c r="F712" t="inlineStr">
        <is>
          <t>Donnée collectée</t>
        </is>
      </c>
    </row>
    <row r="713">
      <c r="A713" t="inlineStr">
        <is>
          <t>Protéagineux graine collecté + imports</t>
        </is>
      </c>
      <c r="B713" t="inlineStr">
        <is>
          <t>BV FAB</t>
        </is>
      </c>
      <c r="C713" t="n">
        <v>14.2</v>
      </c>
      <c r="D713" t="n">
        <v>35.2</v>
      </c>
      <c r="E713" t="n">
        <v>35.5</v>
      </c>
      <c r="F713" t="inlineStr">
        <is>
          <t>Donnée calculée</t>
        </is>
      </c>
    </row>
    <row r="714">
      <c r="A714" t="inlineStr">
        <is>
          <t>Protéagineux graine collecté + imports</t>
        </is>
      </c>
      <c r="B714" t="inlineStr">
        <is>
          <t>Ovins</t>
        </is>
      </c>
      <c r="C714" t="n">
        <v>0.13</v>
      </c>
      <c r="D714" t="inlineStr"/>
      <c r="E714" t="inlineStr"/>
      <c r="F714" t="inlineStr">
        <is>
          <t>Donnée collectée</t>
        </is>
      </c>
    </row>
    <row r="715">
      <c r="A715" t="inlineStr">
        <is>
          <t>Protéagineux graine collecté + imports</t>
        </is>
      </c>
      <c r="B715" t="inlineStr">
        <is>
          <t>OL</t>
        </is>
      </c>
      <c r="C715" t="n">
        <v>0.07000000000000001</v>
      </c>
      <c r="D715" t="inlineStr"/>
      <c r="E715" t="inlineStr"/>
      <c r="F715" t="inlineStr">
        <is>
          <t>Donnée collectée</t>
        </is>
      </c>
    </row>
    <row r="716">
      <c r="A716" t="inlineStr">
        <is>
          <t>Protéagineux graine collecté + imports</t>
        </is>
      </c>
      <c r="B716" t="inlineStr">
        <is>
          <t>OV</t>
        </is>
      </c>
      <c r="C716" t="n">
        <v>0.07000000000000001</v>
      </c>
      <c r="D716" t="inlineStr"/>
      <c r="E716" t="inlineStr"/>
      <c r="F716" t="inlineStr">
        <is>
          <t>Donnée collectée</t>
        </is>
      </c>
    </row>
    <row r="717">
      <c r="A717" t="inlineStr">
        <is>
          <t>Protéagineux graine collecté + imports</t>
        </is>
      </c>
      <c r="B717" t="inlineStr">
        <is>
          <t>Ca</t>
        </is>
      </c>
      <c r="C717" t="n">
        <v>0</v>
      </c>
      <c r="D717" t="n">
        <v>0</v>
      </c>
      <c r="E717" t="n">
        <v>0.23</v>
      </c>
      <c r="F717" t="inlineStr">
        <is>
          <t>Donnée calculée</t>
        </is>
      </c>
    </row>
    <row r="718">
      <c r="A718" t="inlineStr">
        <is>
          <t>Protéagineux graine collecté + imports</t>
        </is>
      </c>
      <c r="B718" t="inlineStr">
        <is>
          <t>Alimentation Ca (EA)</t>
        </is>
      </c>
      <c r="C718" t="n">
        <v>0</v>
      </c>
      <c r="D718" t="inlineStr"/>
      <c r="E718" t="inlineStr"/>
      <c r="F718" t="inlineStr">
        <is>
          <t>Donnée collectée</t>
        </is>
      </c>
    </row>
    <row r="719">
      <c r="A719" t="inlineStr">
        <is>
          <t>Protéagineux graine collecté + imports</t>
        </is>
      </c>
      <c r="B719" t="inlineStr">
        <is>
          <t>Eq</t>
        </is>
      </c>
      <c r="C719" t="n">
        <v>0</v>
      </c>
      <c r="D719" t="n">
        <v>9.710000000000001</v>
      </c>
      <c r="E719" t="n">
        <v>9.880000000000001</v>
      </c>
      <c r="F719" t="inlineStr">
        <is>
          <t>Donnée calculée</t>
        </is>
      </c>
    </row>
    <row r="720">
      <c r="A720" t="inlineStr">
        <is>
          <t>Protéagineux graine collecté + imports</t>
        </is>
      </c>
      <c r="B720" t="inlineStr">
        <is>
          <t>Lap</t>
        </is>
      </c>
      <c r="C720" t="n">
        <v>0</v>
      </c>
      <c r="D720" t="n">
        <v>0.76</v>
      </c>
      <c r="E720" t="n">
        <v>0.8</v>
      </c>
      <c r="F720" t="inlineStr">
        <is>
          <t>Donnée calculée</t>
        </is>
      </c>
    </row>
    <row r="721">
      <c r="A721" t="inlineStr">
        <is>
          <t>Protéagineux graine collecté + imports</t>
        </is>
      </c>
      <c r="B721" t="inlineStr">
        <is>
          <t>Monoagastriques</t>
        </is>
      </c>
      <c r="C721" t="n">
        <v>50.6</v>
      </c>
      <c r="D721" t="n">
        <v>50.6</v>
      </c>
      <c r="E721" t="n">
        <v>50.7</v>
      </c>
      <c r="F721" t="inlineStr">
        <is>
          <t>Donnée calculée</t>
        </is>
      </c>
    </row>
    <row r="722">
      <c r="A722" t="inlineStr">
        <is>
          <t>Protéagineux graine collecté + imports</t>
        </is>
      </c>
      <c r="B722" t="inlineStr">
        <is>
          <t>Pc</t>
        </is>
      </c>
      <c r="C722" t="n">
        <v>23.6</v>
      </c>
      <c r="D722" t="inlineStr"/>
      <c r="E722" t="inlineStr"/>
      <c r="F722" t="inlineStr">
        <is>
          <t>Donnée calculée</t>
        </is>
      </c>
    </row>
    <row r="723">
      <c r="A723" t="inlineStr">
        <is>
          <t>Protéagineux graine collecté + imports</t>
        </is>
      </c>
      <c r="B723" t="inlineStr">
        <is>
          <t>Pc FAB</t>
        </is>
      </c>
      <c r="C723" t="n">
        <v>23.6</v>
      </c>
      <c r="D723" t="inlineStr"/>
      <c r="E723" t="inlineStr"/>
      <c r="F723" t="inlineStr">
        <is>
          <t>Donnée calculée</t>
        </is>
      </c>
    </row>
    <row r="724">
      <c r="A724" t="inlineStr">
        <is>
          <t>Protéagineux graine collecté + imports</t>
        </is>
      </c>
      <c r="B724" t="inlineStr">
        <is>
          <t>Volailles</t>
        </is>
      </c>
      <c r="C724" t="n">
        <v>27</v>
      </c>
      <c r="D724" t="n">
        <v>27</v>
      </c>
      <c r="E724" t="n">
        <v>27.1</v>
      </c>
      <c r="F724" t="inlineStr">
        <is>
          <t>Donnée calculée</t>
        </is>
      </c>
    </row>
    <row r="725">
      <c r="A725" t="inlineStr">
        <is>
          <t>Protéagineux graine collecté + imports</t>
        </is>
      </c>
      <c r="B725" t="inlineStr">
        <is>
          <t>Vol ch</t>
        </is>
      </c>
      <c r="C725" t="n">
        <v>27</v>
      </c>
      <c r="D725" t="inlineStr"/>
      <c r="E725" t="inlineStr"/>
      <c r="F725" t="inlineStr">
        <is>
          <t>Donnée calculée</t>
        </is>
      </c>
    </row>
    <row r="726">
      <c r="A726" t="inlineStr">
        <is>
          <t>Protéagineux graine collecté + imports</t>
        </is>
      </c>
      <c r="B726" t="inlineStr">
        <is>
          <t>Vol po</t>
        </is>
      </c>
      <c r="C726" t="n">
        <v>0</v>
      </c>
      <c r="D726" t="n">
        <v>0</v>
      </c>
      <c r="E726" t="n">
        <v>0</v>
      </c>
      <c r="F726" t="inlineStr">
        <is>
          <t>Donnée calculée</t>
        </is>
      </c>
    </row>
    <row r="727">
      <c r="A727" t="inlineStr">
        <is>
          <t>Protéagineux graine collecté + imports</t>
        </is>
      </c>
      <c r="B727" t="inlineStr">
        <is>
          <t>Palmip. gras</t>
        </is>
      </c>
      <c r="C727" t="n">
        <v>0</v>
      </c>
      <c r="D727" t="n">
        <v>0</v>
      </c>
      <c r="E727" t="n">
        <v>0.11</v>
      </c>
      <c r="F727" t="inlineStr">
        <is>
          <t>Donnée calculée</t>
        </is>
      </c>
    </row>
    <row r="728">
      <c r="A728" t="inlineStr">
        <is>
          <t>Protéagineux graine collecté + imports</t>
        </is>
      </c>
      <c r="B728" t="inlineStr">
        <is>
          <t>Pc engraissement</t>
        </is>
      </c>
      <c r="C728" t="n">
        <v>17.5</v>
      </c>
      <c r="D728" t="inlineStr"/>
      <c r="E728" t="inlineStr"/>
      <c r="F728" t="inlineStr">
        <is>
          <t>Donnée collectée</t>
        </is>
      </c>
    </row>
    <row r="729">
      <c r="A729" t="inlineStr">
        <is>
          <t>Protéagineux graine collecté + imports</t>
        </is>
      </c>
      <c r="B729" t="inlineStr">
        <is>
          <t>Pc engrais FAB</t>
        </is>
      </c>
      <c r="C729" t="n">
        <v>17.5</v>
      </c>
      <c r="D729" t="inlineStr"/>
      <c r="E729" t="inlineStr"/>
      <c r="F729" t="inlineStr">
        <is>
          <t>Donnée calculée</t>
        </is>
      </c>
    </row>
    <row r="730">
      <c r="A730" t="inlineStr">
        <is>
          <t>Protéagineux graine collecté + imports</t>
        </is>
      </c>
      <c r="B730" t="inlineStr">
        <is>
          <t>Pc truies</t>
        </is>
      </c>
      <c r="C730" t="n">
        <v>5.93</v>
      </c>
      <c r="D730" t="inlineStr"/>
      <c r="E730" t="inlineStr"/>
      <c r="F730" t="inlineStr">
        <is>
          <t>Donnée collectée</t>
        </is>
      </c>
    </row>
    <row r="731">
      <c r="A731" t="inlineStr">
        <is>
          <t>Protéagineux graine collecté + imports</t>
        </is>
      </c>
      <c r="B731" t="inlineStr">
        <is>
          <t>Autres utilisations</t>
        </is>
      </c>
      <c r="C731" t="n">
        <v>0</v>
      </c>
      <c r="D731" t="n">
        <v>0</v>
      </c>
      <c r="E731" t="n">
        <v>500000000</v>
      </c>
      <c r="F731" t="inlineStr">
        <is>
          <t>Donnée calculée</t>
        </is>
      </c>
    </row>
    <row r="732">
      <c r="A732" t="inlineStr">
        <is>
          <t>Féverole graine collecté + imports</t>
        </is>
      </c>
      <c r="B732" t="inlineStr">
        <is>
          <t>Feed</t>
        </is>
      </c>
      <c r="C732" t="n">
        <v>55.4</v>
      </c>
      <c r="D732" t="n">
        <v>53.4</v>
      </c>
      <c r="E732" t="n">
        <v>53.9</v>
      </c>
      <c r="F732" t="inlineStr">
        <is>
          <t>Donnée calculée</t>
        </is>
      </c>
    </row>
    <row r="733">
      <c r="A733" t="inlineStr">
        <is>
          <t>Féverole graine collecté + imports</t>
        </is>
      </c>
      <c r="B733" t="inlineStr">
        <is>
          <t>FAB</t>
        </is>
      </c>
      <c r="C733" t="n">
        <v>36.1</v>
      </c>
      <c r="D733" t="n">
        <v>36.1</v>
      </c>
      <c r="E733" t="n">
        <v>36.1</v>
      </c>
      <c r="F733" t="inlineStr">
        <is>
          <t>Donnée calculée</t>
        </is>
      </c>
    </row>
    <row r="734">
      <c r="A734" t="inlineStr">
        <is>
          <t>Féverole graine collecté + imports</t>
        </is>
      </c>
      <c r="B734" t="inlineStr">
        <is>
          <t>Aliments composés</t>
        </is>
      </c>
      <c r="C734" t="n">
        <v>36.1</v>
      </c>
      <c r="D734" t="n">
        <v>35.8</v>
      </c>
      <c r="E734" t="n">
        <v>36.1</v>
      </c>
      <c r="F734" t="inlineStr">
        <is>
          <t>Donnée calculée</t>
        </is>
      </c>
    </row>
    <row r="735">
      <c r="A735" t="inlineStr">
        <is>
          <t>Féverole graine collecté + imports</t>
        </is>
      </c>
      <c r="B735" t="inlineStr">
        <is>
          <t>Volailles FAB</t>
        </is>
      </c>
      <c r="C735" t="n">
        <v>1.78</v>
      </c>
      <c r="D735" t="n">
        <v>1.78</v>
      </c>
      <c r="E735" t="n">
        <v>1.79</v>
      </c>
      <c r="F735" t="inlineStr">
        <is>
          <t>Donnée calculée</t>
        </is>
      </c>
    </row>
    <row r="736">
      <c r="A736" t="inlineStr">
        <is>
          <t>Féverole graine collecté + imports</t>
        </is>
      </c>
      <c r="B736" t="inlineStr">
        <is>
          <t>Vol ch FAB</t>
        </is>
      </c>
      <c r="C736" t="n">
        <v>1.78</v>
      </c>
      <c r="D736" t="inlineStr"/>
      <c r="E736" t="inlineStr"/>
      <c r="F736" t="inlineStr">
        <is>
          <t>Donnée calculée</t>
        </is>
      </c>
    </row>
    <row r="737">
      <c r="A737" t="inlineStr">
        <is>
          <t>Féverole graine collecté + imports</t>
        </is>
      </c>
      <c r="B737" t="inlineStr">
        <is>
          <t>Vol po FAB</t>
        </is>
      </c>
      <c r="C737" t="n">
        <v>0</v>
      </c>
      <c r="D737" t="n">
        <v>0</v>
      </c>
      <c r="E737" t="n">
        <v>0</v>
      </c>
      <c r="F737" t="inlineStr">
        <is>
          <t>Donnée calculée</t>
        </is>
      </c>
    </row>
    <row r="738">
      <c r="A738" t="inlineStr">
        <is>
          <t>Féverole graine collecté + imports</t>
        </is>
      </c>
      <c r="B738" t="inlineStr">
        <is>
          <t>Palmip. gras FAB</t>
        </is>
      </c>
      <c r="C738" t="n">
        <v>0</v>
      </c>
      <c r="D738" t="n">
        <v>0</v>
      </c>
      <c r="E738" t="n">
        <v>0</v>
      </c>
      <c r="F738" t="inlineStr">
        <is>
          <t>Donnée calculée</t>
        </is>
      </c>
    </row>
    <row r="739">
      <c r="A739" t="inlineStr">
        <is>
          <t>Féverole graine collecté + imports</t>
        </is>
      </c>
      <c r="B739" t="inlineStr">
        <is>
          <t>Ovins + Ca FAB</t>
        </is>
      </c>
      <c r="C739" t="n">
        <v>0</v>
      </c>
      <c r="D739" t="n">
        <v>0</v>
      </c>
      <c r="E739" t="n">
        <v>0.13</v>
      </c>
      <c r="F739" t="inlineStr">
        <is>
          <t>Donnée calculée</t>
        </is>
      </c>
    </row>
    <row r="740">
      <c r="A740" t="inlineStr">
        <is>
          <t>Féverole graine collecté + imports</t>
        </is>
      </c>
      <c r="B740" t="inlineStr">
        <is>
          <t>Ovins FAB</t>
        </is>
      </c>
      <c r="C740" t="n">
        <v>0</v>
      </c>
      <c r="D740" t="n">
        <v>0</v>
      </c>
      <c r="E740" t="n">
        <v>0</v>
      </c>
      <c r="F740" t="inlineStr">
        <is>
          <t>Donnée calculée</t>
        </is>
      </c>
    </row>
    <row r="741">
      <c r="A741" t="inlineStr">
        <is>
          <t>Féverole graine collecté + imports</t>
        </is>
      </c>
      <c r="B741" t="inlineStr">
        <is>
          <t>OL FAB</t>
        </is>
      </c>
      <c r="C741" t="n">
        <v>0</v>
      </c>
      <c r="D741" t="n">
        <v>0</v>
      </c>
      <c r="E741" t="n">
        <v>0.07000000000000001</v>
      </c>
      <c r="F741" t="inlineStr">
        <is>
          <t>Donnée calculée</t>
        </is>
      </c>
    </row>
    <row r="742">
      <c r="A742" t="inlineStr">
        <is>
          <t>Féverole graine collecté + imports</t>
        </is>
      </c>
      <c r="B742" t="inlineStr">
        <is>
          <t>OV FAB</t>
        </is>
      </c>
      <c r="C742" t="n">
        <v>0</v>
      </c>
      <c r="D742" t="n">
        <v>0</v>
      </c>
      <c r="E742" t="n">
        <v>0.07000000000000001</v>
      </c>
      <c r="F742" t="inlineStr">
        <is>
          <t>Donnée calculée</t>
        </is>
      </c>
    </row>
    <row r="743">
      <c r="A743" t="inlineStr">
        <is>
          <t>Féverole graine collecté + imports</t>
        </is>
      </c>
      <c r="B743" t="inlineStr">
        <is>
          <t>Ca FAB</t>
        </is>
      </c>
      <c r="C743" t="n">
        <v>0</v>
      </c>
      <c r="D743" t="n">
        <v>0</v>
      </c>
      <c r="E743" t="n">
        <v>0.12</v>
      </c>
      <c r="F743" t="inlineStr">
        <is>
          <t>Donnée calculée</t>
        </is>
      </c>
    </row>
    <row r="744">
      <c r="A744" t="inlineStr">
        <is>
          <t>Féverole graine collecté + imports</t>
        </is>
      </c>
      <c r="B744" t="inlineStr">
        <is>
          <t>Lap FAB</t>
        </is>
      </c>
      <c r="C744" t="n">
        <v>0</v>
      </c>
      <c r="D744" t="n">
        <v>0.76</v>
      </c>
      <c r="E744" t="n">
        <v>0.8</v>
      </c>
      <c r="F744" t="inlineStr">
        <is>
          <t>Donnée calculée</t>
        </is>
      </c>
    </row>
    <row r="745">
      <c r="A745" t="inlineStr">
        <is>
          <t>Féverole graine collecté + imports</t>
        </is>
      </c>
      <c r="B745" t="inlineStr">
        <is>
          <t>Eq FAB</t>
        </is>
      </c>
      <c r="C745" t="n">
        <v>0</v>
      </c>
      <c r="D745" t="n">
        <v>9.710000000000001</v>
      </c>
      <c r="E745" t="n">
        <v>9.83</v>
      </c>
      <c r="F745" t="inlineStr">
        <is>
          <t>Donnée calculée</t>
        </is>
      </c>
    </row>
    <row r="746">
      <c r="A746" t="inlineStr">
        <is>
          <t>Féverole graine collecté + imports</t>
        </is>
      </c>
      <c r="B746" t="inlineStr">
        <is>
          <t>Aliments complets</t>
        </is>
      </c>
      <c r="C746" t="n">
        <v>13.7</v>
      </c>
      <c r="D746" t="n">
        <v>8.289999999999999</v>
      </c>
      <c r="E746" t="n">
        <v>8.699999999999999</v>
      </c>
      <c r="F746" t="inlineStr">
        <is>
          <t>Donnée calculée</t>
        </is>
      </c>
    </row>
    <row r="747">
      <c r="A747" t="inlineStr">
        <is>
          <t>Féverole graine collecté + imports</t>
        </is>
      </c>
      <c r="B747" t="inlineStr">
        <is>
          <t>Bovins FAB complets</t>
        </is>
      </c>
      <c r="C747" t="n">
        <v>9.460000000000001</v>
      </c>
      <c r="D747" t="n">
        <v>24.1</v>
      </c>
      <c r="E747" t="n">
        <v>24.4</v>
      </c>
      <c r="F747" t="inlineStr">
        <is>
          <t>Donnée calculée</t>
        </is>
      </c>
    </row>
    <row r="748">
      <c r="A748" t="inlineStr">
        <is>
          <t>Féverole graine collecté + imports</t>
        </is>
      </c>
      <c r="B748" t="inlineStr">
        <is>
          <t>BL FAB complets</t>
        </is>
      </c>
      <c r="C748" t="n">
        <v>5.11</v>
      </c>
      <c r="D748" t="n">
        <v>6.39</v>
      </c>
      <c r="E748" t="n">
        <v>6.72</v>
      </c>
      <c r="F748" t="inlineStr">
        <is>
          <t>Donnée calculée</t>
        </is>
      </c>
    </row>
    <row r="749">
      <c r="A749" t="inlineStr">
        <is>
          <t>Féverole graine collecté + imports</t>
        </is>
      </c>
      <c r="B749" t="inlineStr">
        <is>
          <t>BV FAB complets</t>
        </is>
      </c>
      <c r="C749" t="n">
        <v>4.36</v>
      </c>
      <c r="D749" t="n">
        <v>17.7</v>
      </c>
      <c r="E749" t="n">
        <v>18</v>
      </c>
      <c r="F749" t="inlineStr">
        <is>
          <t>Donnée calculée</t>
        </is>
      </c>
    </row>
    <row r="750">
      <c r="A750" t="inlineStr">
        <is>
          <t>Féverole graine collecté + imports</t>
        </is>
      </c>
      <c r="B750" t="inlineStr">
        <is>
          <t>Pc FAB complets</t>
        </is>
      </c>
      <c r="C750" t="n">
        <v>4.2</v>
      </c>
      <c r="D750" t="inlineStr"/>
      <c r="E750" t="inlineStr"/>
      <c r="F750" t="inlineStr">
        <is>
          <t>Donnée collectée</t>
        </is>
      </c>
    </row>
    <row r="751">
      <c r="A751" t="inlineStr">
        <is>
          <t>Féverole graine collecté + imports</t>
        </is>
      </c>
      <c r="B751" t="inlineStr">
        <is>
          <t>Pc pclets FAB</t>
        </is>
      </c>
      <c r="C751" t="n">
        <v>0.06</v>
      </c>
      <c r="D751" t="n">
        <v>0</v>
      </c>
      <c r="E751" t="n">
        <v>0.1</v>
      </c>
      <c r="F751" t="inlineStr">
        <is>
          <t>Donnée calculée</t>
        </is>
      </c>
    </row>
    <row r="752">
      <c r="A752" t="inlineStr">
        <is>
          <t>Féverole graine collecté + imports</t>
        </is>
      </c>
      <c r="B752" t="inlineStr">
        <is>
          <t>Pc engrais FAB complets</t>
        </is>
      </c>
      <c r="C752" t="n">
        <v>0.12</v>
      </c>
      <c r="D752" t="n">
        <v>0</v>
      </c>
      <c r="E752" t="n">
        <v>4.28</v>
      </c>
      <c r="F752" t="inlineStr">
        <is>
          <t>Donnée calculée</t>
        </is>
      </c>
    </row>
    <row r="753">
      <c r="A753" t="inlineStr">
        <is>
          <t>Féverole graine collecté + imports</t>
        </is>
      </c>
      <c r="B753" t="inlineStr">
        <is>
          <t>Pc truies FAB</t>
        </is>
      </c>
      <c r="C753" t="n">
        <v>4.02</v>
      </c>
      <c r="D753" t="n">
        <v>0</v>
      </c>
      <c r="E753" t="n">
        <v>4.2</v>
      </c>
      <c r="F753" t="inlineStr">
        <is>
          <t>Donnée calculée</t>
        </is>
      </c>
    </row>
    <row r="754">
      <c r="A754" t="inlineStr">
        <is>
          <t>Féverole graine collecté + imports</t>
        </is>
      </c>
      <c r="B754" t="inlineStr">
        <is>
          <t>Aliments complémentaires</t>
        </is>
      </c>
      <c r="C754" t="n">
        <v>20.7</v>
      </c>
      <c r="D754" t="n">
        <v>8.119999999999999</v>
      </c>
      <c r="E754" t="n">
        <v>8.390000000000001</v>
      </c>
      <c r="F754" t="inlineStr">
        <is>
          <t>Donnée calculée</t>
        </is>
      </c>
    </row>
    <row r="755">
      <c r="A755" t="inlineStr">
        <is>
          <t>Féverole graine collecté + imports</t>
        </is>
      </c>
      <c r="B755" t="inlineStr">
        <is>
          <t>Bovins FAB ctaire</t>
        </is>
      </c>
      <c r="C755" t="n">
        <v>15.8</v>
      </c>
      <c r="D755" t="n">
        <v>24.1</v>
      </c>
      <c r="E755" t="n">
        <v>24.4</v>
      </c>
      <c r="F755" t="inlineStr">
        <is>
          <t>Donnée calculée</t>
        </is>
      </c>
    </row>
    <row r="756">
      <c r="A756" t="inlineStr">
        <is>
          <t>Féverole graine collecté + imports</t>
        </is>
      </c>
      <c r="B756" t="inlineStr">
        <is>
          <t>BL FAB ctaire</t>
        </is>
      </c>
      <c r="C756" t="n">
        <v>6.14</v>
      </c>
      <c r="D756" t="n">
        <v>7.05</v>
      </c>
      <c r="E756" t="n">
        <v>7.38</v>
      </c>
      <c r="F756" t="inlineStr">
        <is>
          <t>Donnée calculée</t>
        </is>
      </c>
    </row>
    <row r="757">
      <c r="A757" t="inlineStr">
        <is>
          <t>Féverole graine collecté + imports</t>
        </is>
      </c>
      <c r="B757" t="inlineStr">
        <is>
          <t>BV FAB ctaire</t>
        </is>
      </c>
      <c r="C757" t="n">
        <v>9.67</v>
      </c>
      <c r="D757" t="n">
        <v>17</v>
      </c>
      <c r="E757" t="n">
        <v>17.4</v>
      </c>
      <c r="F757" t="inlineStr">
        <is>
          <t>Donnée calculée</t>
        </is>
      </c>
    </row>
    <row r="758">
      <c r="A758" t="inlineStr">
        <is>
          <t>Féverole graine collecté + imports</t>
        </is>
      </c>
      <c r="B758" t="inlineStr">
        <is>
          <t>Pc engrais FAB ctaire</t>
        </is>
      </c>
      <c r="C758" t="n">
        <v>4.85</v>
      </c>
      <c r="D758" t="inlineStr"/>
      <c r="E758" t="inlineStr"/>
      <c r="F758" t="inlineStr">
        <is>
          <t>Donnée collectée</t>
        </is>
      </c>
    </row>
    <row r="759">
      <c r="A759" t="inlineStr">
        <is>
          <t>Féverole graine collecté + imports</t>
        </is>
      </c>
      <c r="B759" t="inlineStr">
        <is>
          <t>Autres FAB</t>
        </is>
      </c>
      <c r="C759" t="n">
        <v>0</v>
      </c>
      <c r="D759" t="n">
        <v>10.8</v>
      </c>
      <c r="E759" t="n">
        <v>11</v>
      </c>
      <c r="F759" t="inlineStr">
        <is>
          <t>Donnée calculée</t>
        </is>
      </c>
    </row>
    <row r="760">
      <c r="A760" t="inlineStr">
        <is>
          <t>Féverole graine collecté + imports</t>
        </is>
      </c>
      <c r="B760" t="inlineStr">
        <is>
          <t>Poissons FAB</t>
        </is>
      </c>
      <c r="C760" t="n">
        <v>0</v>
      </c>
      <c r="D760" t="n">
        <v>0</v>
      </c>
      <c r="E760" t="n">
        <v>0.27</v>
      </c>
      <c r="F760" t="inlineStr">
        <is>
          <t>Donnée calculée</t>
        </is>
      </c>
    </row>
    <row r="761">
      <c r="A761" t="inlineStr">
        <is>
          <t>Féverole graine collecté + imports</t>
        </is>
      </c>
      <c r="B761" t="inlineStr">
        <is>
          <t>Divers FAB</t>
        </is>
      </c>
      <c r="C761" t="n">
        <v>0</v>
      </c>
      <c r="D761" t="n">
        <v>0</v>
      </c>
      <c r="E761" t="n">
        <v>0.27</v>
      </c>
      <c r="F761" t="inlineStr">
        <is>
          <t>Donnée calculée</t>
        </is>
      </c>
    </row>
    <row r="762">
      <c r="A762" t="inlineStr">
        <is>
          <t>Féverole graine collecté + imports</t>
        </is>
      </c>
      <c r="B762" t="inlineStr">
        <is>
          <t>Alimentation animale rente (EA)</t>
        </is>
      </c>
      <c r="C762" t="n">
        <v>19.3</v>
      </c>
      <c r="D762" t="n">
        <v>17.3</v>
      </c>
      <c r="E762" t="n">
        <v>17.8</v>
      </c>
      <c r="F762" t="inlineStr">
        <is>
          <t>Donnée calculée</t>
        </is>
      </c>
    </row>
    <row r="763">
      <c r="A763" t="inlineStr">
        <is>
          <t>Féverole graine collecté + imports</t>
        </is>
      </c>
      <c r="B763" t="inlineStr">
        <is>
          <t>Direct élevage</t>
        </is>
      </c>
      <c r="C763" t="n">
        <v>19.3</v>
      </c>
      <c r="D763" t="n">
        <v>17.3</v>
      </c>
      <c r="E763" t="n">
        <v>17.8</v>
      </c>
      <c r="F763" t="inlineStr">
        <is>
          <t>Donnée calculée</t>
        </is>
      </c>
    </row>
    <row r="764">
      <c r="A764" t="inlineStr">
        <is>
          <t>Féverole graine collecté + imports</t>
        </is>
      </c>
      <c r="B764" t="inlineStr">
        <is>
          <t>Bovins dir</t>
        </is>
      </c>
      <c r="C764" t="n">
        <v>19.3</v>
      </c>
      <c r="D764" t="n">
        <v>17.3</v>
      </c>
      <c r="E764" t="n">
        <v>17.5</v>
      </c>
      <c r="F764" t="inlineStr">
        <is>
          <t>Donnée calculée</t>
        </is>
      </c>
    </row>
    <row r="765">
      <c r="A765" t="inlineStr">
        <is>
          <t>Féverole graine collecté + imports</t>
        </is>
      </c>
      <c r="B765" t="inlineStr">
        <is>
          <t>BL dir</t>
        </is>
      </c>
      <c r="C765" t="n">
        <v>17.2</v>
      </c>
      <c r="D765" t="n">
        <v>15.7</v>
      </c>
      <c r="E765" t="n">
        <v>16</v>
      </c>
      <c r="F765" t="inlineStr">
        <is>
          <t>Donnée calculée</t>
        </is>
      </c>
    </row>
    <row r="766">
      <c r="A766" t="inlineStr">
        <is>
          <t>Féverole graine collecté + imports</t>
        </is>
      </c>
      <c r="B766" t="inlineStr">
        <is>
          <t>BV dir</t>
        </is>
      </c>
      <c r="C766" t="n">
        <v>2.08</v>
      </c>
      <c r="D766" t="n">
        <v>1.29</v>
      </c>
      <c r="E766" t="n">
        <v>1.56</v>
      </c>
      <c r="F766" t="inlineStr">
        <is>
          <t>Donnée calculée</t>
        </is>
      </c>
    </row>
    <row r="767">
      <c r="A767" t="inlineStr">
        <is>
          <t>Féverole graine collecté + imports</t>
        </is>
      </c>
      <c r="B767" t="inlineStr">
        <is>
          <t>Ovins dir</t>
        </is>
      </c>
      <c r="C767" t="n">
        <v>0.01</v>
      </c>
      <c r="D767" t="n">
        <v>0</v>
      </c>
      <c r="E767" t="n">
        <v>0.13</v>
      </c>
      <c r="F767" t="inlineStr">
        <is>
          <t>Donnée calculée</t>
        </is>
      </c>
    </row>
    <row r="768">
      <c r="A768" t="inlineStr">
        <is>
          <t>Féverole graine collecté + imports</t>
        </is>
      </c>
      <c r="B768" t="inlineStr">
        <is>
          <t>OL dir</t>
        </is>
      </c>
      <c r="C768" t="n">
        <v>0</v>
      </c>
      <c r="D768" t="n">
        <v>0</v>
      </c>
      <c r="E768" t="n">
        <v>0.07000000000000001</v>
      </c>
      <c r="F768" t="inlineStr">
        <is>
          <t>Donnée calculée</t>
        </is>
      </c>
    </row>
    <row r="769">
      <c r="A769" t="inlineStr">
        <is>
          <t>Féverole graine collecté + imports</t>
        </is>
      </c>
      <c r="B769" t="inlineStr">
        <is>
          <t>OV dir</t>
        </is>
      </c>
      <c r="C769" t="n">
        <v>0</v>
      </c>
      <c r="D769" t="n">
        <v>0</v>
      </c>
      <c r="E769" t="n">
        <v>0.07000000000000001</v>
      </c>
      <c r="F769" t="inlineStr">
        <is>
          <t>Donnée calculée</t>
        </is>
      </c>
    </row>
    <row r="770">
      <c r="A770" t="inlineStr">
        <is>
          <t>Féverole graine collecté + imports</t>
        </is>
      </c>
      <c r="B770" t="inlineStr">
        <is>
          <t>Ca dir</t>
        </is>
      </c>
      <c r="C770" t="n">
        <v>0</v>
      </c>
      <c r="D770" t="n">
        <v>0</v>
      </c>
      <c r="E770" t="n">
        <v>0</v>
      </c>
      <c r="F770" t="inlineStr">
        <is>
          <t>Donnée calculée</t>
        </is>
      </c>
    </row>
    <row r="771">
      <c r="A771" t="inlineStr">
        <is>
          <t>Féverole graine collecté + imports</t>
        </is>
      </c>
      <c r="B771" t="inlineStr">
        <is>
          <t>Eq dir</t>
        </is>
      </c>
      <c r="C771" t="n">
        <v>0</v>
      </c>
      <c r="D771" t="n">
        <v>0</v>
      </c>
      <c r="E771" t="n">
        <v>0.05</v>
      </c>
      <c r="F771" t="inlineStr">
        <is>
          <t>Donnée calculée</t>
        </is>
      </c>
    </row>
    <row r="772">
      <c r="A772" t="inlineStr">
        <is>
          <t>Féverole graine collecté + imports</t>
        </is>
      </c>
      <c r="B772" t="inlineStr">
        <is>
          <t>Pc dir</t>
        </is>
      </c>
      <c r="C772" t="n">
        <v>0</v>
      </c>
      <c r="D772" t="n">
        <v>0</v>
      </c>
      <c r="E772" t="n">
        <v>0</v>
      </c>
      <c r="F772" t="inlineStr">
        <is>
          <t>Donnée calculée</t>
        </is>
      </c>
    </row>
    <row r="773">
      <c r="A773" t="inlineStr">
        <is>
          <t>Féverole graine collecté + imports</t>
        </is>
      </c>
      <c r="B773" t="inlineStr">
        <is>
          <t>Pc engrais dir</t>
        </is>
      </c>
      <c r="C773" t="n">
        <v>0</v>
      </c>
      <c r="D773" t="n">
        <v>0</v>
      </c>
      <c r="E773" t="n">
        <v>-0</v>
      </c>
      <c r="F773" t="inlineStr">
        <is>
          <t>Donnée calculée</t>
        </is>
      </c>
    </row>
    <row r="774">
      <c r="A774" t="inlineStr">
        <is>
          <t>Féverole graine collecté + imports</t>
        </is>
      </c>
      <c r="B774" t="inlineStr">
        <is>
          <t>Pc truies dir</t>
        </is>
      </c>
      <c r="C774" t="n">
        <v>0</v>
      </c>
      <c r="D774" t="n">
        <v>0</v>
      </c>
      <c r="E774" t="n">
        <v>0</v>
      </c>
      <c r="F774" t="inlineStr">
        <is>
          <t>Donnée calculée</t>
        </is>
      </c>
    </row>
    <row r="775">
      <c r="A775" t="inlineStr">
        <is>
          <t>Féverole graine collecté + imports</t>
        </is>
      </c>
      <c r="B775" t="inlineStr">
        <is>
          <t>Volailles dir</t>
        </is>
      </c>
      <c r="C775" t="n">
        <v>0</v>
      </c>
      <c r="D775" t="n">
        <v>0</v>
      </c>
      <c r="E775" t="n">
        <v>0.11</v>
      </c>
      <c r="F775" t="inlineStr">
        <is>
          <t>Donnée calculée</t>
        </is>
      </c>
    </row>
    <row r="776">
      <c r="A776" t="inlineStr">
        <is>
          <t>Féverole graine collecté + imports</t>
        </is>
      </c>
      <c r="B776" t="inlineStr">
        <is>
          <t>Vol po dir</t>
        </is>
      </c>
      <c r="C776" t="n">
        <v>0</v>
      </c>
      <c r="D776" t="n">
        <v>0</v>
      </c>
      <c r="E776" t="n">
        <v>0</v>
      </c>
      <c r="F776" t="inlineStr">
        <is>
          <t>Donnée calculée</t>
        </is>
      </c>
    </row>
    <row r="777">
      <c r="A777" t="inlineStr">
        <is>
          <t>Féverole graine collecté + imports</t>
        </is>
      </c>
      <c r="B777" t="inlineStr">
        <is>
          <t>Palmip. gras dir</t>
        </is>
      </c>
      <c r="C777" t="n">
        <v>0</v>
      </c>
      <c r="D777" t="n">
        <v>0</v>
      </c>
      <c r="E777" t="n">
        <v>0.11</v>
      </c>
      <c r="F777" t="inlineStr">
        <is>
          <t>Donnée calculée</t>
        </is>
      </c>
    </row>
    <row r="778">
      <c r="A778" t="inlineStr">
        <is>
          <t>Féverole graine collecté + imports</t>
        </is>
      </c>
      <c r="B778" t="inlineStr">
        <is>
          <t>Bovins FAB</t>
        </is>
      </c>
      <c r="C778" t="n">
        <v>25.3</v>
      </c>
      <c r="D778" t="n">
        <v>48.1</v>
      </c>
      <c r="E778" t="n">
        <v>48.8</v>
      </c>
      <c r="F778" t="inlineStr">
        <is>
          <t>Donnée calculée</t>
        </is>
      </c>
    </row>
    <row r="779">
      <c r="A779" t="inlineStr">
        <is>
          <t>Féverole graine collecté + imports</t>
        </is>
      </c>
      <c r="B779" t="inlineStr">
        <is>
          <t>Herbivores</t>
        </is>
      </c>
      <c r="C779" t="n">
        <v>44.5</v>
      </c>
      <c r="D779" t="n">
        <v>98.7</v>
      </c>
      <c r="E779" t="n">
        <v>98.90000000000001</v>
      </c>
      <c r="F779" t="inlineStr">
        <is>
          <t>Donnée calculée</t>
        </is>
      </c>
    </row>
    <row r="780">
      <c r="A780" t="inlineStr">
        <is>
          <t>Féverole graine collecté + imports</t>
        </is>
      </c>
      <c r="B780" t="inlineStr">
        <is>
          <t>Bovins</t>
        </is>
      </c>
      <c r="C780" t="n">
        <v>44.5</v>
      </c>
      <c r="D780" t="n">
        <v>88.3</v>
      </c>
      <c r="E780" t="n">
        <v>88.40000000000001</v>
      </c>
      <c r="F780" t="inlineStr">
        <is>
          <t>Donnée calculée</t>
        </is>
      </c>
    </row>
    <row r="781">
      <c r="A781" t="inlineStr">
        <is>
          <t>Féverole graine collecté + imports</t>
        </is>
      </c>
      <c r="B781" t="inlineStr">
        <is>
          <t>BL</t>
        </is>
      </c>
      <c r="C781" t="n">
        <v>28.4</v>
      </c>
      <c r="D781" t="n">
        <v>51.8</v>
      </c>
      <c r="E781" t="n">
        <v>51.9</v>
      </c>
      <c r="F781" t="inlineStr">
        <is>
          <t>Donnée calculée</t>
        </is>
      </c>
    </row>
    <row r="782">
      <c r="A782" t="inlineStr">
        <is>
          <t>Féverole graine collecté + imports</t>
        </is>
      </c>
      <c r="B782" t="inlineStr">
        <is>
          <t>BL FAB</t>
        </is>
      </c>
      <c r="C782" t="n">
        <v>11.2</v>
      </c>
      <c r="D782" t="n">
        <v>35.9</v>
      </c>
      <c r="E782" t="n">
        <v>36.2</v>
      </c>
      <c r="F782" t="inlineStr">
        <is>
          <t>Donnée calculée</t>
        </is>
      </c>
    </row>
    <row r="783">
      <c r="A783" t="inlineStr">
        <is>
          <t>Féverole graine collecté + imports</t>
        </is>
      </c>
      <c r="B783" t="inlineStr">
        <is>
          <t>BV</t>
        </is>
      </c>
      <c r="C783" t="n">
        <v>16.1</v>
      </c>
      <c r="D783" t="n">
        <v>36.5</v>
      </c>
      <c r="E783" t="n">
        <v>36.6</v>
      </c>
      <c r="F783" t="inlineStr">
        <is>
          <t>Donnée calculée</t>
        </is>
      </c>
    </row>
    <row r="784">
      <c r="A784" t="inlineStr">
        <is>
          <t>Féverole graine collecté + imports</t>
        </is>
      </c>
      <c r="B784" t="inlineStr">
        <is>
          <t>BV FAB</t>
        </is>
      </c>
      <c r="C784" t="n">
        <v>14</v>
      </c>
      <c r="D784" t="n">
        <v>35</v>
      </c>
      <c r="E784" t="n">
        <v>35.4</v>
      </c>
      <c r="F784" t="inlineStr">
        <is>
          <t>Donnée calculée</t>
        </is>
      </c>
    </row>
    <row r="785">
      <c r="A785" t="inlineStr">
        <is>
          <t>Féverole graine collecté + imports</t>
        </is>
      </c>
      <c r="B785" t="inlineStr">
        <is>
          <t>Ovins</t>
        </is>
      </c>
      <c r="C785" t="n">
        <v>0.01</v>
      </c>
      <c r="D785" t="n">
        <v>0</v>
      </c>
      <c r="E785" t="n">
        <v>0.13</v>
      </c>
      <c r="F785" t="inlineStr">
        <is>
          <t>Donnée calculée</t>
        </is>
      </c>
    </row>
    <row r="786">
      <c r="A786" t="inlineStr">
        <is>
          <t>Féverole graine collecté + imports</t>
        </is>
      </c>
      <c r="B786" t="inlineStr">
        <is>
          <t>OL</t>
        </is>
      </c>
      <c r="C786" t="n">
        <v>0.01</v>
      </c>
      <c r="D786" t="n">
        <v>0</v>
      </c>
      <c r="E786" t="n">
        <v>0.07000000000000001</v>
      </c>
      <c r="F786" t="inlineStr">
        <is>
          <t>Donnée calculée</t>
        </is>
      </c>
    </row>
    <row r="787">
      <c r="A787" t="inlineStr">
        <is>
          <t>Féverole graine collecté + imports</t>
        </is>
      </c>
      <c r="B787" t="inlineStr">
        <is>
          <t>OV</t>
        </is>
      </c>
      <c r="C787" t="n">
        <v>0</v>
      </c>
      <c r="D787" t="n">
        <v>0</v>
      </c>
      <c r="E787" t="n">
        <v>0.07000000000000001</v>
      </c>
      <c r="F787" t="inlineStr">
        <is>
          <t>Donnée calculée</t>
        </is>
      </c>
    </row>
    <row r="788">
      <c r="A788" t="inlineStr">
        <is>
          <t>Féverole graine collecté + imports</t>
        </is>
      </c>
      <c r="B788" t="inlineStr">
        <is>
          <t>Ca</t>
        </is>
      </c>
      <c r="C788" t="n">
        <v>0</v>
      </c>
      <c r="D788" t="n">
        <v>0</v>
      </c>
      <c r="E788" t="n">
        <v>0.12</v>
      </c>
      <c r="F788" t="inlineStr">
        <is>
          <t>Donnée calculée</t>
        </is>
      </c>
    </row>
    <row r="789">
      <c r="A789" t="inlineStr">
        <is>
          <t>Féverole graine collecté + imports</t>
        </is>
      </c>
      <c r="B789" t="inlineStr">
        <is>
          <t>Alimentation Ca (EA)</t>
        </is>
      </c>
      <c r="C789" t="n">
        <v>0</v>
      </c>
      <c r="D789" t="n">
        <v>0</v>
      </c>
      <c r="E789" t="n">
        <v>0</v>
      </c>
      <c r="F789" t="inlineStr">
        <is>
          <t>Donnée calculée</t>
        </is>
      </c>
    </row>
    <row r="790">
      <c r="A790" t="inlineStr">
        <is>
          <t>Féverole graine collecté + imports</t>
        </is>
      </c>
      <c r="B790" t="inlineStr">
        <is>
          <t>Eq</t>
        </is>
      </c>
      <c r="C790" t="n">
        <v>0</v>
      </c>
      <c r="D790" t="n">
        <v>9.710000000000001</v>
      </c>
      <c r="E790" t="n">
        <v>9.83</v>
      </c>
      <c r="F790" t="inlineStr">
        <is>
          <t>Donnée calculée</t>
        </is>
      </c>
    </row>
    <row r="791">
      <c r="A791" t="inlineStr">
        <is>
          <t>Féverole graine collecté + imports</t>
        </is>
      </c>
      <c r="B791" t="inlineStr">
        <is>
          <t>Lap</t>
        </is>
      </c>
      <c r="C791" t="n">
        <v>0</v>
      </c>
      <c r="D791" t="n">
        <v>0.76</v>
      </c>
      <c r="E791" t="n">
        <v>0.8</v>
      </c>
      <c r="F791" t="inlineStr">
        <is>
          <t>Donnée calculée</t>
        </is>
      </c>
    </row>
    <row r="792">
      <c r="A792" t="inlineStr">
        <is>
          <t>Féverole graine collecté + imports</t>
        </is>
      </c>
      <c r="B792" t="inlineStr">
        <is>
          <t>Monoagastriques</t>
        </is>
      </c>
      <c r="C792" t="n">
        <v>10.8</v>
      </c>
      <c r="D792" t="n">
        <v>10.8</v>
      </c>
      <c r="E792" t="n">
        <v>10.9</v>
      </c>
      <c r="F792" t="inlineStr">
        <is>
          <t>Donnée calculée</t>
        </is>
      </c>
    </row>
    <row r="793">
      <c r="A793" t="inlineStr">
        <is>
          <t>Féverole graine collecté + imports</t>
        </is>
      </c>
      <c r="B793" t="inlineStr">
        <is>
          <t>Pc</t>
        </is>
      </c>
      <c r="C793" t="n">
        <v>9.050000000000001</v>
      </c>
      <c r="D793" t="n">
        <v>9.050000000000001</v>
      </c>
      <c r="E793" t="n">
        <v>9.050000000000001</v>
      </c>
      <c r="F793" t="inlineStr">
        <is>
          <t>Donnée calculée</t>
        </is>
      </c>
    </row>
    <row r="794">
      <c r="A794" t="inlineStr">
        <is>
          <t>Féverole graine collecté + imports</t>
        </is>
      </c>
      <c r="B794" t="inlineStr">
        <is>
          <t>Pc FAB</t>
        </is>
      </c>
      <c r="C794" t="n">
        <v>9.050000000000001</v>
      </c>
      <c r="D794" t="inlineStr"/>
      <c r="E794" t="inlineStr"/>
      <c r="F794" t="inlineStr">
        <is>
          <t>Donnée calculée</t>
        </is>
      </c>
    </row>
    <row r="795">
      <c r="A795" t="inlineStr">
        <is>
          <t>Féverole graine collecté + imports</t>
        </is>
      </c>
      <c r="B795" t="inlineStr">
        <is>
          <t>Volailles</t>
        </is>
      </c>
      <c r="C795" t="n">
        <v>1.78</v>
      </c>
      <c r="D795" t="n">
        <v>1.78</v>
      </c>
      <c r="E795" t="n">
        <v>1.89</v>
      </c>
      <c r="F795" t="inlineStr">
        <is>
          <t>Donnée calculée</t>
        </is>
      </c>
    </row>
    <row r="796">
      <c r="A796" t="inlineStr">
        <is>
          <t>Féverole graine collecté + imports</t>
        </is>
      </c>
      <c r="B796" t="inlineStr">
        <is>
          <t>Vol ch</t>
        </is>
      </c>
      <c r="C796" t="n">
        <v>1.78</v>
      </c>
      <c r="D796" t="inlineStr"/>
      <c r="E796" t="inlineStr"/>
      <c r="F796" t="inlineStr">
        <is>
          <t>Donnée collectée</t>
        </is>
      </c>
    </row>
    <row r="797">
      <c r="A797" t="inlineStr">
        <is>
          <t>Féverole graine collecté + imports</t>
        </is>
      </c>
      <c r="B797" t="inlineStr">
        <is>
          <t>Vol po</t>
        </is>
      </c>
      <c r="C797" t="n">
        <v>0</v>
      </c>
      <c r="D797" t="n">
        <v>0</v>
      </c>
      <c r="E797" t="n">
        <v>0</v>
      </c>
      <c r="F797" t="inlineStr">
        <is>
          <t>Donnée calculée</t>
        </is>
      </c>
    </row>
    <row r="798">
      <c r="A798" t="inlineStr">
        <is>
          <t>Féverole graine collecté + imports</t>
        </is>
      </c>
      <c r="B798" t="inlineStr">
        <is>
          <t>Palmip. gras</t>
        </is>
      </c>
      <c r="C798" t="n">
        <v>0</v>
      </c>
      <c r="D798" t="n">
        <v>0</v>
      </c>
      <c r="E798" t="n">
        <v>0.11</v>
      </c>
      <c r="F798" t="inlineStr">
        <is>
          <t>Donnée calculée</t>
        </is>
      </c>
    </row>
    <row r="799">
      <c r="A799" t="inlineStr">
        <is>
          <t>Féverole graine collecté + imports</t>
        </is>
      </c>
      <c r="B799" t="inlineStr">
        <is>
          <t>Pc engraissement</t>
        </is>
      </c>
      <c r="C799" t="n">
        <v>4.96</v>
      </c>
      <c r="D799" t="n">
        <v>4.85</v>
      </c>
      <c r="E799" t="n">
        <v>9.130000000000001</v>
      </c>
      <c r="F799" t="inlineStr">
        <is>
          <t>Donnée calculée</t>
        </is>
      </c>
    </row>
    <row r="800">
      <c r="A800" t="inlineStr">
        <is>
          <t>Féverole graine collecté + imports</t>
        </is>
      </c>
      <c r="B800" t="inlineStr">
        <is>
          <t>Pc engrais FAB</t>
        </is>
      </c>
      <c r="C800" t="n">
        <v>4.96</v>
      </c>
      <c r="D800" t="n">
        <v>4.85</v>
      </c>
      <c r="E800" t="n">
        <v>9.130000000000001</v>
      </c>
      <c r="F800" t="inlineStr">
        <is>
          <t>Donnée calculée</t>
        </is>
      </c>
    </row>
    <row r="801">
      <c r="A801" t="inlineStr">
        <is>
          <t>Féverole graine collecté + imports</t>
        </is>
      </c>
      <c r="B801" t="inlineStr">
        <is>
          <t>Pc truies</t>
        </is>
      </c>
      <c r="C801" t="n">
        <v>4.02</v>
      </c>
      <c r="D801" t="n">
        <v>0</v>
      </c>
      <c r="E801" t="n">
        <v>4.2</v>
      </c>
      <c r="F801" t="inlineStr">
        <is>
          <t>Donnée calculée</t>
        </is>
      </c>
    </row>
    <row r="802">
      <c r="A802" t="inlineStr">
        <is>
          <t>Féverole graine collecté + imports</t>
        </is>
      </c>
      <c r="B802" t="inlineStr">
        <is>
          <t>Autres utilisations</t>
        </is>
      </c>
      <c r="C802" t="n">
        <v>0</v>
      </c>
      <c r="D802" t="n">
        <v>0</v>
      </c>
      <c r="E802" t="n">
        <v>500000000</v>
      </c>
      <c r="F802" t="inlineStr">
        <is>
          <t>Donnée calculée</t>
        </is>
      </c>
    </row>
    <row r="803">
      <c r="A803" t="inlineStr">
        <is>
          <t>Pois graine collecté + imports</t>
        </is>
      </c>
      <c r="B803" t="inlineStr">
        <is>
          <t>Feed</t>
        </is>
      </c>
      <c r="C803" t="n">
        <v>109</v>
      </c>
      <c r="D803" t="n">
        <v>63.7</v>
      </c>
      <c r="E803" t="n">
        <v>64.2</v>
      </c>
      <c r="F803" t="inlineStr">
        <is>
          <t>Donnée calculée</t>
        </is>
      </c>
    </row>
    <row r="804">
      <c r="A804" t="inlineStr">
        <is>
          <t>Pois graine collecté + imports</t>
        </is>
      </c>
      <c r="B804" t="inlineStr">
        <is>
          <t>FAB</t>
        </is>
      </c>
      <c r="C804" t="n">
        <v>40.1</v>
      </c>
      <c r="D804" t="n">
        <v>40.1</v>
      </c>
      <c r="E804" t="n">
        <v>40.1</v>
      </c>
      <c r="F804" t="inlineStr">
        <is>
          <t>Donnée calculée</t>
        </is>
      </c>
    </row>
    <row r="805">
      <c r="A805" t="inlineStr">
        <is>
          <t>Pois graine collecté + imports</t>
        </is>
      </c>
      <c r="B805" t="inlineStr">
        <is>
          <t>Aliments composés</t>
        </is>
      </c>
      <c r="C805" t="n">
        <v>40.1</v>
      </c>
      <c r="D805" t="n">
        <v>40.1</v>
      </c>
      <c r="E805" t="n">
        <v>40.1</v>
      </c>
      <c r="F805" t="inlineStr">
        <is>
          <t>Donnée calculée</t>
        </is>
      </c>
    </row>
    <row r="806">
      <c r="A806" t="inlineStr">
        <is>
          <t>Pois graine collecté + imports</t>
        </is>
      </c>
      <c r="B806" t="inlineStr">
        <is>
          <t>Volailles FAB</t>
        </is>
      </c>
      <c r="C806" t="n">
        <v>25.2</v>
      </c>
      <c r="D806" t="n">
        <v>25.2</v>
      </c>
      <c r="E806" t="n">
        <v>25.2</v>
      </c>
      <c r="F806" t="inlineStr">
        <is>
          <t>Donnée calculée</t>
        </is>
      </c>
    </row>
    <row r="807">
      <c r="A807" t="inlineStr">
        <is>
          <t>Pois graine collecté + imports</t>
        </is>
      </c>
      <c r="B807" t="inlineStr">
        <is>
          <t>Vol ch FAB</t>
        </is>
      </c>
      <c r="C807" t="n">
        <v>25.2</v>
      </c>
      <c r="D807" t="inlineStr"/>
      <c r="E807" t="inlineStr"/>
      <c r="F807" t="inlineStr">
        <is>
          <t>Donnée calculée</t>
        </is>
      </c>
    </row>
    <row r="808">
      <c r="A808" t="inlineStr">
        <is>
          <t>Pois graine collecté + imports</t>
        </is>
      </c>
      <c r="B808" t="inlineStr">
        <is>
          <t>Vol po FAB</t>
        </is>
      </c>
      <c r="C808" t="n">
        <v>0</v>
      </c>
      <c r="D808" t="n">
        <v>0</v>
      </c>
      <c r="E808" t="n">
        <v>0</v>
      </c>
      <c r="F808" t="inlineStr">
        <is>
          <t>Donnée calculée</t>
        </is>
      </c>
    </row>
    <row r="809">
      <c r="A809" t="inlineStr">
        <is>
          <t>Pois graine collecté + imports</t>
        </is>
      </c>
      <c r="B809" t="inlineStr">
        <is>
          <t>Palmip. gras FAB</t>
        </is>
      </c>
      <c r="C809" t="n">
        <v>0</v>
      </c>
      <c r="D809" t="n">
        <v>0</v>
      </c>
      <c r="E809" t="n">
        <v>0</v>
      </c>
      <c r="F809" t="inlineStr">
        <is>
          <t>Donnée calculée</t>
        </is>
      </c>
    </row>
    <row r="810">
      <c r="A810" t="inlineStr">
        <is>
          <t>Pois graine collecté + imports</t>
        </is>
      </c>
      <c r="B810" t="inlineStr">
        <is>
          <t>Ovins + Ca FAB</t>
        </is>
      </c>
      <c r="C810" t="n">
        <v>0.1</v>
      </c>
      <c r="D810" t="inlineStr"/>
      <c r="E810" t="inlineStr"/>
      <c r="F810" t="inlineStr">
        <is>
          <t>Donnée collectée</t>
        </is>
      </c>
    </row>
    <row r="811">
      <c r="A811" t="inlineStr">
        <is>
          <t>Pois graine collecté + imports</t>
        </is>
      </c>
      <c r="B811" t="inlineStr">
        <is>
          <t>Ovins FAB</t>
        </is>
      </c>
      <c r="C811" t="n">
        <v>0.11</v>
      </c>
      <c r="D811" t="n">
        <v>0</v>
      </c>
      <c r="E811" t="n">
        <v>0.1</v>
      </c>
      <c r="F811" t="inlineStr">
        <is>
          <t>Donnée calculée</t>
        </is>
      </c>
    </row>
    <row r="812">
      <c r="A812" t="inlineStr">
        <is>
          <t>Pois graine collecté + imports</t>
        </is>
      </c>
      <c r="B812" t="inlineStr">
        <is>
          <t>OL FAB</t>
        </is>
      </c>
      <c r="C812" t="n">
        <v>0.05</v>
      </c>
      <c r="D812" t="n">
        <v>0</v>
      </c>
      <c r="E812" t="n">
        <v>0.1</v>
      </c>
      <c r="F812" t="inlineStr">
        <is>
          <t>Donnée calculée</t>
        </is>
      </c>
    </row>
    <row r="813">
      <c r="A813" t="inlineStr">
        <is>
          <t>Pois graine collecté + imports</t>
        </is>
      </c>
      <c r="B813" t="inlineStr">
        <is>
          <t>OV FAB</t>
        </is>
      </c>
      <c r="C813" t="n">
        <v>0.06</v>
      </c>
      <c r="D813" t="n">
        <v>0</v>
      </c>
      <c r="E813" t="n">
        <v>0.1</v>
      </c>
      <c r="F813" t="inlineStr">
        <is>
          <t>Donnée calculée</t>
        </is>
      </c>
    </row>
    <row r="814">
      <c r="A814" t="inlineStr">
        <is>
          <t>Pois graine collecté + imports</t>
        </is>
      </c>
      <c r="B814" t="inlineStr">
        <is>
          <t>Ca FAB</t>
        </is>
      </c>
      <c r="C814" t="n">
        <v>0</v>
      </c>
      <c r="D814" t="n">
        <v>0</v>
      </c>
      <c r="E814" t="n">
        <v>0.1</v>
      </c>
      <c r="F814" t="inlineStr">
        <is>
          <t>Donnée calculée</t>
        </is>
      </c>
    </row>
    <row r="815">
      <c r="A815" t="inlineStr">
        <is>
          <t>Pois graine collecté + imports</t>
        </is>
      </c>
      <c r="B815" t="inlineStr">
        <is>
          <t>Lap FAB</t>
        </is>
      </c>
      <c r="C815" t="n">
        <v>0</v>
      </c>
      <c r="D815" t="n">
        <v>0</v>
      </c>
      <c r="E815" t="n">
        <v>0</v>
      </c>
      <c r="F815" t="inlineStr">
        <is>
          <t>Donnée calculée</t>
        </is>
      </c>
    </row>
    <row r="816">
      <c r="A816" t="inlineStr">
        <is>
          <t>Pois graine collecté + imports</t>
        </is>
      </c>
      <c r="B816" t="inlineStr">
        <is>
          <t>Eq FAB</t>
        </is>
      </c>
      <c r="C816" t="n">
        <v>0</v>
      </c>
      <c r="D816" t="n">
        <v>0</v>
      </c>
      <c r="E816" t="n">
        <v>0</v>
      </c>
      <c r="F816" t="inlineStr">
        <is>
          <t>Donnée calculée</t>
        </is>
      </c>
    </row>
    <row r="817">
      <c r="A817" t="inlineStr">
        <is>
          <t>Pois graine collecté + imports</t>
        </is>
      </c>
      <c r="B817" t="inlineStr">
        <is>
          <t>Aliments complets</t>
        </is>
      </c>
      <c r="C817" t="n">
        <v>6.25</v>
      </c>
      <c r="D817" t="inlineStr"/>
      <c r="E817" t="inlineStr"/>
      <c r="F817" t="inlineStr">
        <is>
          <t>Donnée calculée</t>
        </is>
      </c>
    </row>
    <row r="818">
      <c r="A818" t="inlineStr">
        <is>
          <t>Pois graine collecté + imports</t>
        </is>
      </c>
      <c r="B818" t="inlineStr">
        <is>
          <t>Bovins FAB complets</t>
        </is>
      </c>
      <c r="C818" t="n">
        <v>0.13</v>
      </c>
      <c r="D818" t="inlineStr"/>
      <c r="E818" t="inlineStr"/>
      <c r="F818" t="inlineStr">
        <is>
          <t>Donnée collectée</t>
        </is>
      </c>
    </row>
    <row r="819">
      <c r="A819" t="inlineStr">
        <is>
          <t>Pois graine collecté + imports</t>
        </is>
      </c>
      <c r="B819" t="inlineStr">
        <is>
          <t>BL FAB complets</t>
        </is>
      </c>
      <c r="C819" t="n">
        <v>0.07000000000000001</v>
      </c>
      <c r="D819" t="inlineStr"/>
      <c r="E819" t="inlineStr"/>
      <c r="F819" t="inlineStr">
        <is>
          <t>Donnée collectée</t>
        </is>
      </c>
    </row>
    <row r="820">
      <c r="A820" t="inlineStr">
        <is>
          <t>Pois graine collecté + imports</t>
        </is>
      </c>
      <c r="B820" t="inlineStr">
        <is>
          <t>BV FAB complets</t>
        </is>
      </c>
      <c r="C820" t="n">
        <v>0.07000000000000001</v>
      </c>
      <c r="D820" t="inlineStr"/>
      <c r="E820" t="inlineStr"/>
      <c r="F820" t="inlineStr">
        <is>
          <t>Donnée collectée</t>
        </is>
      </c>
    </row>
    <row r="821">
      <c r="A821" t="inlineStr">
        <is>
          <t>Pois graine collecté + imports</t>
        </is>
      </c>
      <c r="B821" t="inlineStr">
        <is>
          <t>Pc FAB complets</t>
        </is>
      </c>
      <c r="C821" t="n">
        <v>6.11</v>
      </c>
      <c r="D821" t="inlineStr"/>
      <c r="E821" t="inlineStr"/>
      <c r="F821" t="inlineStr">
        <is>
          <t>Donnée collectée</t>
        </is>
      </c>
    </row>
    <row r="822">
      <c r="A822" t="inlineStr">
        <is>
          <t>Pois graine collecté + imports</t>
        </is>
      </c>
      <c r="B822" t="inlineStr">
        <is>
          <t>Pc pclets FAB</t>
        </is>
      </c>
      <c r="C822" t="n">
        <v>0.04</v>
      </c>
      <c r="D822" t="n">
        <v>0</v>
      </c>
      <c r="E822" t="n">
        <v>0.1</v>
      </c>
      <c r="F822" t="inlineStr">
        <is>
          <t>Donnée calculée</t>
        </is>
      </c>
    </row>
    <row r="823">
      <c r="A823" t="inlineStr">
        <is>
          <t>Pois graine collecté + imports</t>
        </is>
      </c>
      <c r="B823" t="inlineStr">
        <is>
          <t>Pc engrais FAB complets</t>
        </is>
      </c>
      <c r="C823" t="n">
        <v>4.17</v>
      </c>
      <c r="D823" t="n">
        <v>0</v>
      </c>
      <c r="E823" t="n">
        <v>4.28</v>
      </c>
      <c r="F823" t="inlineStr">
        <is>
          <t>Donnée calculée</t>
        </is>
      </c>
    </row>
    <row r="824">
      <c r="A824" t="inlineStr">
        <is>
          <t>Pois graine collecté + imports</t>
        </is>
      </c>
      <c r="B824" t="inlineStr">
        <is>
          <t>Pc truies FAB</t>
        </is>
      </c>
      <c r="C824" t="n">
        <v>1.91</v>
      </c>
      <c r="D824" t="n">
        <v>1.73</v>
      </c>
      <c r="E824" t="n">
        <v>5.93</v>
      </c>
      <c r="F824" t="inlineStr">
        <is>
          <t>Donnée calculée</t>
        </is>
      </c>
    </row>
    <row r="825">
      <c r="A825" t="inlineStr">
        <is>
          <t>Pois graine collecté + imports</t>
        </is>
      </c>
      <c r="B825" t="inlineStr">
        <is>
          <t>Aliments complémentaires</t>
        </is>
      </c>
      <c r="C825" t="n">
        <v>8.539999999999999</v>
      </c>
      <c r="D825" t="inlineStr"/>
      <c r="E825" t="inlineStr"/>
      <c r="F825" t="inlineStr">
        <is>
          <t>Donnée calculée</t>
        </is>
      </c>
    </row>
    <row r="826">
      <c r="A826" t="inlineStr">
        <is>
          <t>Pois graine collecté + imports</t>
        </is>
      </c>
      <c r="B826" t="inlineStr">
        <is>
          <t>Bovins FAB ctaire</t>
        </is>
      </c>
      <c r="C826" t="n">
        <v>0.13</v>
      </c>
      <c r="D826" t="inlineStr"/>
      <c r="E826" t="inlineStr"/>
      <c r="F826" t="inlineStr">
        <is>
          <t>Donnée collectée</t>
        </is>
      </c>
    </row>
    <row r="827">
      <c r="A827" t="inlineStr">
        <is>
          <t>Pois graine collecté + imports</t>
        </is>
      </c>
      <c r="B827" t="inlineStr">
        <is>
          <t>BL FAB ctaire</t>
        </is>
      </c>
      <c r="C827" t="n">
        <v>0.07000000000000001</v>
      </c>
      <c r="D827" t="inlineStr"/>
      <c r="E827" t="inlineStr"/>
      <c r="F827" t="inlineStr">
        <is>
          <t>Donnée collectée</t>
        </is>
      </c>
    </row>
    <row r="828">
      <c r="A828" t="inlineStr">
        <is>
          <t>Pois graine collecté + imports</t>
        </is>
      </c>
      <c r="B828" t="inlineStr">
        <is>
          <t>BV FAB ctaire</t>
        </is>
      </c>
      <c r="C828" t="n">
        <v>0.07000000000000001</v>
      </c>
      <c r="D828" t="inlineStr"/>
      <c r="E828" t="inlineStr"/>
      <c r="F828" t="inlineStr">
        <is>
          <t>Donnée collectée</t>
        </is>
      </c>
    </row>
    <row r="829">
      <c r="A829" t="inlineStr">
        <is>
          <t>Pois graine collecté + imports</t>
        </is>
      </c>
      <c r="B829" t="inlineStr">
        <is>
          <t>Pc engrais FAB ctaire</t>
        </is>
      </c>
      <c r="C829" t="n">
        <v>8.41</v>
      </c>
      <c r="D829" t="inlineStr"/>
      <c r="E829" t="inlineStr"/>
      <c r="F829" t="inlineStr">
        <is>
          <t>Donnée collectée</t>
        </is>
      </c>
    </row>
    <row r="830">
      <c r="A830" t="inlineStr">
        <is>
          <t>Pois graine collecté + imports</t>
        </is>
      </c>
      <c r="B830" t="inlineStr">
        <is>
          <t>Autres FAB</t>
        </is>
      </c>
      <c r="C830" t="n">
        <v>0</v>
      </c>
      <c r="D830" t="n">
        <v>0</v>
      </c>
      <c r="E830" t="n">
        <v>0</v>
      </c>
      <c r="F830" t="inlineStr">
        <is>
          <t>Donnée calculée</t>
        </is>
      </c>
    </row>
    <row r="831">
      <c r="A831" t="inlineStr">
        <is>
          <t>Pois graine collecté + imports</t>
        </is>
      </c>
      <c r="B831" t="inlineStr">
        <is>
          <t>Poissons FAB</t>
        </is>
      </c>
      <c r="C831" t="n">
        <v>0</v>
      </c>
      <c r="D831" t="n">
        <v>0</v>
      </c>
      <c r="E831" t="n">
        <v>0</v>
      </c>
      <c r="F831" t="inlineStr">
        <is>
          <t>Donnée calculée</t>
        </is>
      </c>
    </row>
    <row r="832">
      <c r="A832" t="inlineStr">
        <is>
          <t>Pois graine collecté + imports</t>
        </is>
      </c>
      <c r="B832" t="inlineStr">
        <is>
          <t>Divers FAB</t>
        </is>
      </c>
      <c r="C832" t="n">
        <v>0</v>
      </c>
      <c r="D832" t="n">
        <v>0</v>
      </c>
      <c r="E832" t="n">
        <v>0</v>
      </c>
      <c r="F832" t="inlineStr">
        <is>
          <t>Donnée calculée</t>
        </is>
      </c>
    </row>
    <row r="833">
      <c r="A833" t="inlineStr">
        <is>
          <t>Pois graine collecté + imports</t>
        </is>
      </c>
      <c r="B833" t="inlineStr">
        <is>
          <t>Alimentation animale rente (EA)</t>
        </is>
      </c>
      <c r="C833" t="n">
        <v>69.2</v>
      </c>
      <c r="D833" t="n">
        <v>23.5</v>
      </c>
      <c r="E833" t="n">
        <v>24.1</v>
      </c>
      <c r="F833" t="inlineStr">
        <is>
          <t>Donnée calculée</t>
        </is>
      </c>
    </row>
    <row r="834">
      <c r="A834" t="inlineStr">
        <is>
          <t>Pois graine collecté + imports</t>
        </is>
      </c>
      <c r="B834" t="inlineStr">
        <is>
          <t>Direct élevage</t>
        </is>
      </c>
      <c r="C834" t="n">
        <v>69.2</v>
      </c>
      <c r="D834" t="n">
        <v>23.5</v>
      </c>
      <c r="E834" t="n">
        <v>24.1</v>
      </c>
      <c r="F834" t="inlineStr">
        <is>
          <t>Donnée calculée</t>
        </is>
      </c>
    </row>
    <row r="835">
      <c r="A835" t="inlineStr">
        <is>
          <t>Pois graine collecté + imports</t>
        </is>
      </c>
      <c r="B835" t="inlineStr">
        <is>
          <t>Bovins dir</t>
        </is>
      </c>
      <c r="C835" t="n">
        <v>69.2</v>
      </c>
      <c r="D835" t="n">
        <v>23.5</v>
      </c>
      <c r="E835" t="n">
        <v>23.8</v>
      </c>
      <c r="F835" t="inlineStr">
        <is>
          <t>Donnée calculée</t>
        </is>
      </c>
    </row>
    <row r="836">
      <c r="A836" t="inlineStr">
        <is>
          <t>Pois graine collecté + imports</t>
        </is>
      </c>
      <c r="B836" t="inlineStr">
        <is>
          <t>BL dir</t>
        </is>
      </c>
      <c r="C836" t="n">
        <v>45.5</v>
      </c>
      <c r="D836" t="n">
        <v>22</v>
      </c>
      <c r="E836" t="n">
        <v>22.1</v>
      </c>
      <c r="F836" t="inlineStr">
        <is>
          <t>Donnée calculée</t>
        </is>
      </c>
    </row>
    <row r="837">
      <c r="A837" t="inlineStr">
        <is>
          <t>Pois graine collecté + imports</t>
        </is>
      </c>
      <c r="B837" t="inlineStr">
        <is>
          <t>BV dir</t>
        </is>
      </c>
      <c r="C837" t="n">
        <v>23.7</v>
      </c>
      <c r="D837" t="n">
        <v>1.56</v>
      </c>
      <c r="E837" t="n">
        <v>1.68</v>
      </c>
      <c r="F837" t="inlineStr">
        <is>
          <t>Donnée calculée</t>
        </is>
      </c>
    </row>
    <row r="838">
      <c r="A838" t="inlineStr">
        <is>
          <t>Pois graine collecté + imports</t>
        </is>
      </c>
      <c r="B838" t="inlineStr">
        <is>
          <t>Ovins dir</t>
        </is>
      </c>
      <c r="C838" t="n">
        <v>0.01</v>
      </c>
      <c r="D838" t="n">
        <v>0</v>
      </c>
      <c r="E838" t="n">
        <v>0.13</v>
      </c>
      <c r="F838" t="inlineStr">
        <is>
          <t>Donnée calculée</t>
        </is>
      </c>
    </row>
    <row r="839">
      <c r="A839" t="inlineStr">
        <is>
          <t>Pois graine collecté + imports</t>
        </is>
      </c>
      <c r="B839" t="inlineStr">
        <is>
          <t>OL dir</t>
        </is>
      </c>
      <c r="C839" t="n">
        <v>0.01</v>
      </c>
      <c r="D839" t="n">
        <v>0</v>
      </c>
      <c r="E839" t="n">
        <v>0.07000000000000001</v>
      </c>
      <c r="F839" t="inlineStr">
        <is>
          <t>Donnée calculée</t>
        </is>
      </c>
    </row>
    <row r="840">
      <c r="A840" t="inlineStr">
        <is>
          <t>Pois graine collecté + imports</t>
        </is>
      </c>
      <c r="B840" t="inlineStr">
        <is>
          <t>OV dir</t>
        </is>
      </c>
      <c r="C840" t="n">
        <v>0.01</v>
      </c>
      <c r="D840" t="n">
        <v>0</v>
      </c>
      <c r="E840" t="n">
        <v>0.07000000000000001</v>
      </c>
      <c r="F840" t="inlineStr">
        <is>
          <t>Donnée calculée</t>
        </is>
      </c>
    </row>
    <row r="841">
      <c r="A841" t="inlineStr">
        <is>
          <t>Pois graine collecté + imports</t>
        </is>
      </c>
      <c r="B841" t="inlineStr">
        <is>
          <t>Ca dir</t>
        </is>
      </c>
      <c r="C841" t="n">
        <v>0</v>
      </c>
      <c r="D841" t="n">
        <v>0</v>
      </c>
      <c r="E841" t="n">
        <v>0</v>
      </c>
      <c r="F841" t="inlineStr">
        <is>
          <t>Donnée calculée</t>
        </is>
      </c>
    </row>
    <row r="842">
      <c r="A842" t="inlineStr">
        <is>
          <t>Pois graine collecté + imports</t>
        </is>
      </c>
      <c r="B842" t="inlineStr">
        <is>
          <t>Eq dir</t>
        </is>
      </c>
      <c r="C842" t="n">
        <v>0</v>
      </c>
      <c r="D842" t="n">
        <v>0</v>
      </c>
      <c r="E842" t="n">
        <v>0.05</v>
      </c>
      <c r="F842" t="inlineStr">
        <is>
          <t>Donnée calculée</t>
        </is>
      </c>
    </row>
    <row r="843">
      <c r="A843" t="inlineStr">
        <is>
          <t>Pois graine collecté + imports</t>
        </is>
      </c>
      <c r="B843" t="inlineStr">
        <is>
          <t>Pc dir</t>
        </is>
      </c>
      <c r="C843" t="n">
        <v>0</v>
      </c>
      <c r="D843" t="n">
        <v>0</v>
      </c>
      <c r="E843" t="n">
        <v>0</v>
      </c>
      <c r="F843" t="inlineStr">
        <is>
          <t>Donnée calculée</t>
        </is>
      </c>
    </row>
    <row r="844">
      <c r="A844" t="inlineStr">
        <is>
          <t>Pois graine collecté + imports</t>
        </is>
      </c>
      <c r="B844" t="inlineStr">
        <is>
          <t>Pc engrais dir</t>
        </is>
      </c>
      <c r="C844" t="n">
        <v>0</v>
      </c>
      <c r="D844" t="n">
        <v>0</v>
      </c>
      <c r="E844" t="n">
        <v>-0</v>
      </c>
      <c r="F844" t="inlineStr">
        <is>
          <t>Donnée calculée</t>
        </is>
      </c>
    </row>
    <row r="845">
      <c r="A845" t="inlineStr">
        <is>
          <t>Pois graine collecté + imports</t>
        </is>
      </c>
      <c r="B845" t="inlineStr">
        <is>
          <t>Pc truies dir</t>
        </is>
      </c>
      <c r="C845" t="n">
        <v>0</v>
      </c>
      <c r="D845" t="n">
        <v>0</v>
      </c>
      <c r="E845" t="n">
        <v>0</v>
      </c>
      <c r="F845" t="inlineStr">
        <is>
          <t>Donnée calculée</t>
        </is>
      </c>
    </row>
    <row r="846">
      <c r="A846" t="inlineStr">
        <is>
          <t>Pois graine collecté + imports</t>
        </is>
      </c>
      <c r="B846" t="inlineStr">
        <is>
          <t>Volailles dir</t>
        </is>
      </c>
      <c r="C846" t="n">
        <v>0</v>
      </c>
      <c r="D846" t="n">
        <v>0</v>
      </c>
      <c r="E846" t="n">
        <v>0.11</v>
      </c>
      <c r="F846" t="inlineStr">
        <is>
          <t>Donnée calculée</t>
        </is>
      </c>
    </row>
    <row r="847">
      <c r="A847" t="inlineStr">
        <is>
          <t>Pois graine collecté + imports</t>
        </is>
      </c>
      <c r="B847" t="inlineStr">
        <is>
          <t>Vol po dir</t>
        </is>
      </c>
      <c r="C847" t="n">
        <v>0</v>
      </c>
      <c r="D847" t="n">
        <v>0</v>
      </c>
      <c r="E847" t="n">
        <v>0</v>
      </c>
      <c r="F847" t="inlineStr">
        <is>
          <t>Donnée calculée</t>
        </is>
      </c>
    </row>
    <row r="848">
      <c r="A848" t="inlineStr">
        <is>
          <t>Pois graine collecté + imports</t>
        </is>
      </c>
      <c r="B848" t="inlineStr">
        <is>
          <t>Palmip. gras dir</t>
        </is>
      </c>
      <c r="C848" t="n">
        <v>0</v>
      </c>
      <c r="D848" t="n">
        <v>0</v>
      </c>
      <c r="E848" t="n">
        <v>0.11</v>
      </c>
      <c r="F848" t="inlineStr">
        <is>
          <t>Donnée calculée</t>
        </is>
      </c>
    </row>
    <row r="849">
      <c r="A849" t="inlineStr">
        <is>
          <t>Pois graine collecté + imports</t>
        </is>
      </c>
      <c r="B849" t="inlineStr">
        <is>
          <t>Bovins FAB</t>
        </is>
      </c>
      <c r="C849" t="n">
        <v>0.27</v>
      </c>
      <c r="D849" t="inlineStr"/>
      <c r="E849" t="inlineStr"/>
      <c r="F849" t="inlineStr">
        <is>
          <t>Donnée calculée</t>
        </is>
      </c>
    </row>
    <row r="850">
      <c r="A850" t="inlineStr">
        <is>
          <t>Pois graine collecté + imports</t>
        </is>
      </c>
      <c r="B850" t="inlineStr">
        <is>
          <t>Herbivores</t>
        </is>
      </c>
      <c r="C850" t="n">
        <v>69.59999999999999</v>
      </c>
      <c r="D850" t="n">
        <v>23.8</v>
      </c>
      <c r="E850" t="n">
        <v>23.9</v>
      </c>
      <c r="F850" t="inlineStr">
        <is>
          <t>Donnée calculée</t>
        </is>
      </c>
    </row>
    <row r="851">
      <c r="A851" t="inlineStr">
        <is>
          <t>Pois graine collecté + imports</t>
        </is>
      </c>
      <c r="B851" t="inlineStr">
        <is>
          <t>Bovins</t>
        </is>
      </c>
      <c r="C851" t="n">
        <v>69.5</v>
      </c>
      <c r="D851" t="n">
        <v>23.8</v>
      </c>
      <c r="E851" t="n">
        <v>23.9</v>
      </c>
      <c r="F851" t="inlineStr">
        <is>
          <t>Donnée calculée</t>
        </is>
      </c>
    </row>
    <row r="852">
      <c r="A852" t="inlineStr">
        <is>
          <t>Pois graine collecté + imports</t>
        </is>
      </c>
      <c r="B852" t="inlineStr">
        <is>
          <t>BL</t>
        </is>
      </c>
      <c r="C852" t="n">
        <v>45.6</v>
      </c>
      <c r="D852" t="n">
        <v>22.1</v>
      </c>
      <c r="E852" t="n">
        <v>22.2</v>
      </c>
      <c r="F852" t="inlineStr">
        <is>
          <t>Donnée calculée</t>
        </is>
      </c>
    </row>
    <row r="853">
      <c r="A853" t="inlineStr">
        <is>
          <t>Pois graine collecté + imports</t>
        </is>
      </c>
      <c r="B853" t="inlineStr">
        <is>
          <t>BL FAB</t>
        </is>
      </c>
      <c r="C853" t="n">
        <v>0.13</v>
      </c>
      <c r="D853" t="inlineStr"/>
      <c r="E853" t="inlineStr"/>
      <c r="F853" t="inlineStr">
        <is>
          <t>Donnée calculée</t>
        </is>
      </c>
    </row>
    <row r="854">
      <c r="A854" t="inlineStr">
        <is>
          <t>Pois graine collecté + imports</t>
        </is>
      </c>
      <c r="B854" t="inlineStr">
        <is>
          <t>BV</t>
        </is>
      </c>
      <c r="C854" t="n">
        <v>23.9</v>
      </c>
      <c r="D854" t="n">
        <v>1.69</v>
      </c>
      <c r="E854" t="n">
        <v>1.82</v>
      </c>
      <c r="F854" t="inlineStr">
        <is>
          <t>Donnée calculée</t>
        </is>
      </c>
    </row>
    <row r="855">
      <c r="A855" t="inlineStr">
        <is>
          <t>Pois graine collecté + imports</t>
        </is>
      </c>
      <c r="B855" t="inlineStr">
        <is>
          <t>BV FAB</t>
        </is>
      </c>
      <c r="C855" t="n">
        <v>0.13</v>
      </c>
      <c r="D855" t="inlineStr"/>
      <c r="E855" t="inlineStr"/>
      <c r="F855" t="inlineStr">
        <is>
          <t>Donnée calculée</t>
        </is>
      </c>
    </row>
    <row r="856">
      <c r="A856" t="inlineStr">
        <is>
          <t>Pois graine collecté + imports</t>
        </is>
      </c>
      <c r="B856" t="inlineStr">
        <is>
          <t>Ovins</t>
        </is>
      </c>
      <c r="C856" t="n">
        <v>0.12</v>
      </c>
      <c r="D856" t="n">
        <v>0</v>
      </c>
      <c r="E856" t="n">
        <v>0.13</v>
      </c>
      <c r="F856" t="inlineStr">
        <is>
          <t>Donnée calculée</t>
        </is>
      </c>
    </row>
    <row r="857">
      <c r="A857" t="inlineStr">
        <is>
          <t>Pois graine collecté + imports</t>
        </is>
      </c>
      <c r="B857" t="inlineStr">
        <is>
          <t>OL</t>
        </is>
      </c>
      <c r="C857" t="n">
        <v>0.06</v>
      </c>
      <c r="D857" t="n">
        <v>0</v>
      </c>
      <c r="E857" t="n">
        <v>0.07000000000000001</v>
      </c>
      <c r="F857" t="inlineStr">
        <is>
          <t>Donnée calculée</t>
        </is>
      </c>
    </row>
    <row r="858">
      <c r="A858" t="inlineStr">
        <is>
          <t>Pois graine collecté + imports</t>
        </is>
      </c>
      <c r="B858" t="inlineStr">
        <is>
          <t>OV</t>
        </is>
      </c>
      <c r="C858" t="n">
        <v>0.06</v>
      </c>
      <c r="D858" t="n">
        <v>0</v>
      </c>
      <c r="E858" t="n">
        <v>0.07000000000000001</v>
      </c>
      <c r="F858" t="inlineStr">
        <is>
          <t>Donnée calculée</t>
        </is>
      </c>
    </row>
    <row r="859">
      <c r="A859" t="inlineStr">
        <is>
          <t>Pois graine collecté + imports</t>
        </is>
      </c>
      <c r="B859" t="inlineStr">
        <is>
          <t>Ca</t>
        </is>
      </c>
      <c r="C859" t="n">
        <v>0</v>
      </c>
      <c r="D859" t="n">
        <v>0</v>
      </c>
      <c r="E859" t="n">
        <v>0.1</v>
      </c>
      <c r="F859" t="inlineStr">
        <is>
          <t>Donnée calculée</t>
        </is>
      </c>
    </row>
    <row r="860">
      <c r="A860" t="inlineStr">
        <is>
          <t>Pois graine collecté + imports</t>
        </is>
      </c>
      <c r="B860" t="inlineStr">
        <is>
          <t>Alimentation Ca (EA)</t>
        </is>
      </c>
      <c r="C860" t="n">
        <v>0</v>
      </c>
      <c r="D860" t="n">
        <v>0</v>
      </c>
      <c r="E860" t="n">
        <v>0</v>
      </c>
      <c r="F860" t="inlineStr">
        <is>
          <t>Donnée calculée</t>
        </is>
      </c>
    </row>
    <row r="861">
      <c r="A861" t="inlineStr">
        <is>
          <t>Pois graine collecté + imports</t>
        </is>
      </c>
      <c r="B861" t="inlineStr">
        <is>
          <t>Eq</t>
        </is>
      </c>
      <c r="C861" t="n">
        <v>0</v>
      </c>
      <c r="D861" t="n">
        <v>0</v>
      </c>
      <c r="E861" t="n">
        <v>0.05</v>
      </c>
      <c r="F861" t="inlineStr">
        <is>
          <t>Donnée calculée</t>
        </is>
      </c>
    </row>
    <row r="862">
      <c r="A862" t="inlineStr">
        <is>
          <t>Pois graine collecté + imports</t>
        </is>
      </c>
      <c r="B862" t="inlineStr">
        <is>
          <t>Lap</t>
        </is>
      </c>
      <c r="C862" t="n">
        <v>0</v>
      </c>
      <c r="D862" t="n">
        <v>0</v>
      </c>
      <c r="E862" t="n">
        <v>0</v>
      </c>
      <c r="F862" t="inlineStr">
        <is>
          <t>Donnée calculée</t>
        </is>
      </c>
    </row>
    <row r="863">
      <c r="A863" t="inlineStr">
        <is>
          <t>Pois graine collecté + imports</t>
        </is>
      </c>
      <c r="B863" t="inlineStr">
        <is>
          <t>Monoagastriques</t>
        </is>
      </c>
      <c r="C863" t="n">
        <v>39.8</v>
      </c>
      <c r="D863" t="n">
        <v>39.8</v>
      </c>
      <c r="E863" t="n">
        <v>39.9</v>
      </c>
      <c r="F863" t="inlineStr">
        <is>
          <t>Donnée calculée</t>
        </is>
      </c>
    </row>
    <row r="864">
      <c r="A864" t="inlineStr">
        <is>
          <t>Pois graine collecté + imports</t>
        </is>
      </c>
      <c r="B864" t="inlineStr">
        <is>
          <t>Pc</t>
        </is>
      </c>
      <c r="C864" t="n">
        <v>14.5</v>
      </c>
      <c r="D864" t="n">
        <v>14.5</v>
      </c>
      <c r="E864" t="n">
        <v>14.5</v>
      </c>
      <c r="F864" t="inlineStr">
        <is>
          <t>Donnée calculée</t>
        </is>
      </c>
    </row>
    <row r="865">
      <c r="A865" t="inlineStr">
        <is>
          <t>Pois graine collecté + imports</t>
        </is>
      </c>
      <c r="B865" t="inlineStr">
        <is>
          <t>Pc FAB</t>
        </is>
      </c>
      <c r="C865" t="n">
        <v>14.5</v>
      </c>
      <c r="D865" t="inlineStr"/>
      <c r="E865" t="inlineStr"/>
      <c r="F865" t="inlineStr">
        <is>
          <t>Donnée calculée</t>
        </is>
      </c>
    </row>
    <row r="866">
      <c r="A866" t="inlineStr">
        <is>
          <t>Pois graine collecté + imports</t>
        </is>
      </c>
      <c r="B866" t="inlineStr">
        <is>
          <t>Volailles</t>
        </is>
      </c>
      <c r="C866" t="n">
        <v>25.2</v>
      </c>
      <c r="D866" t="n">
        <v>25.2</v>
      </c>
      <c r="E866" t="n">
        <v>25.3</v>
      </c>
      <c r="F866" t="inlineStr">
        <is>
          <t>Donnée calculée</t>
        </is>
      </c>
    </row>
    <row r="867">
      <c r="A867" t="inlineStr">
        <is>
          <t>Pois graine collecté + imports</t>
        </is>
      </c>
      <c r="B867" t="inlineStr">
        <is>
          <t>Vol ch</t>
        </is>
      </c>
      <c r="C867" t="n">
        <v>25.2</v>
      </c>
      <c r="D867" t="inlineStr"/>
      <c r="E867" t="inlineStr"/>
      <c r="F867" t="inlineStr">
        <is>
          <t>Donnée collectée</t>
        </is>
      </c>
    </row>
    <row r="868">
      <c r="A868" t="inlineStr">
        <is>
          <t>Pois graine collecté + imports</t>
        </is>
      </c>
      <c r="B868" t="inlineStr">
        <is>
          <t>Vol po</t>
        </is>
      </c>
      <c r="C868" t="n">
        <v>0</v>
      </c>
      <c r="D868" t="n">
        <v>0</v>
      </c>
      <c r="E868" t="n">
        <v>0</v>
      </c>
      <c r="F868" t="inlineStr">
        <is>
          <t>Donnée calculée</t>
        </is>
      </c>
    </row>
    <row r="869">
      <c r="A869" t="inlineStr">
        <is>
          <t>Pois graine collecté + imports</t>
        </is>
      </c>
      <c r="B869" t="inlineStr">
        <is>
          <t>Palmip. gras</t>
        </is>
      </c>
      <c r="C869" t="n">
        <v>0</v>
      </c>
      <c r="D869" t="n">
        <v>0</v>
      </c>
      <c r="E869" t="n">
        <v>0.11</v>
      </c>
      <c r="F869" t="inlineStr">
        <is>
          <t>Donnée calculée</t>
        </is>
      </c>
    </row>
    <row r="870">
      <c r="A870" t="inlineStr">
        <is>
          <t>Pois graine collecté + imports</t>
        </is>
      </c>
      <c r="B870" t="inlineStr">
        <is>
          <t>Pc engraissement</t>
        </is>
      </c>
      <c r="C870" t="n">
        <v>12.6</v>
      </c>
      <c r="D870" t="n">
        <v>8.41</v>
      </c>
      <c r="E870" t="n">
        <v>12.7</v>
      </c>
      <c r="F870" t="inlineStr">
        <is>
          <t>Donnée calculée</t>
        </is>
      </c>
    </row>
    <row r="871">
      <c r="A871" t="inlineStr">
        <is>
          <t>Pois graine collecté + imports</t>
        </is>
      </c>
      <c r="B871" t="inlineStr">
        <is>
          <t>Pc engrais FAB</t>
        </is>
      </c>
      <c r="C871" t="n">
        <v>12.6</v>
      </c>
      <c r="D871" t="n">
        <v>8.41</v>
      </c>
      <c r="E871" t="n">
        <v>12.7</v>
      </c>
      <c r="F871" t="inlineStr">
        <is>
          <t>Donnée calculée</t>
        </is>
      </c>
    </row>
    <row r="872">
      <c r="A872" t="inlineStr">
        <is>
          <t>Pois graine collecté + imports</t>
        </is>
      </c>
      <c r="B872" t="inlineStr">
        <is>
          <t>Pc truies</t>
        </is>
      </c>
      <c r="C872" t="n">
        <v>1.91</v>
      </c>
      <c r="D872" t="n">
        <v>1.73</v>
      </c>
      <c r="E872" t="n">
        <v>5.93</v>
      </c>
      <c r="F872" t="inlineStr">
        <is>
          <t>Donnée calculée</t>
        </is>
      </c>
    </row>
    <row r="873">
      <c r="A873" t="inlineStr">
        <is>
          <t>Pois graine collecté + imports</t>
        </is>
      </c>
      <c r="B873" t="inlineStr">
        <is>
          <t>Autres utilisations</t>
        </is>
      </c>
      <c r="C873" t="n">
        <v>0</v>
      </c>
      <c r="D873" t="n">
        <v>0</v>
      </c>
      <c r="E873" t="n">
        <v>500000000</v>
      </c>
      <c r="F873" t="inlineStr">
        <is>
          <t>Donnée calculée</t>
        </is>
      </c>
    </row>
    <row r="874">
      <c r="A874" t="inlineStr">
        <is>
          <t>Autres oléoprotéagineux graine  collecté + imports</t>
        </is>
      </c>
      <c r="B874" t="inlineStr">
        <is>
          <t>Feed</t>
        </is>
      </c>
      <c r="C874" t="n">
        <v>291</v>
      </c>
      <c r="D874" t="n">
        <v>336</v>
      </c>
      <c r="E874" t="n">
        <v>343</v>
      </c>
      <c r="F874" t="inlineStr">
        <is>
          <t>Donnée calculée</t>
        </is>
      </c>
    </row>
    <row r="875">
      <c r="A875" t="inlineStr">
        <is>
          <t>Autres oléoprotéagineux graine  collecté + imports</t>
        </is>
      </c>
      <c r="B875" t="inlineStr">
        <is>
          <t>FAB</t>
        </is>
      </c>
      <c r="C875" t="n">
        <v>195</v>
      </c>
      <c r="D875" t="n">
        <v>195</v>
      </c>
      <c r="E875" t="n">
        <v>195</v>
      </c>
      <c r="F875" t="inlineStr">
        <is>
          <t>Donnée calculée</t>
        </is>
      </c>
    </row>
    <row r="876">
      <c r="A876" t="inlineStr">
        <is>
          <t>Autres oléoprotéagineux graine  collecté + imports</t>
        </is>
      </c>
      <c r="B876" t="inlineStr">
        <is>
          <t>Aliments composés</t>
        </is>
      </c>
      <c r="C876" t="n">
        <v>195</v>
      </c>
      <c r="D876" t="n">
        <v>193</v>
      </c>
      <c r="E876" t="n">
        <v>193</v>
      </c>
      <c r="F876" t="inlineStr">
        <is>
          <t>Donnée calculée</t>
        </is>
      </c>
    </row>
    <row r="877">
      <c r="A877" t="inlineStr">
        <is>
          <t>Autres oléoprotéagineux graine  collecté + imports</t>
        </is>
      </c>
      <c r="B877" t="inlineStr">
        <is>
          <t>Volailles FAB</t>
        </is>
      </c>
      <c r="C877" t="n">
        <v>137</v>
      </c>
      <c r="D877" t="n">
        <v>137</v>
      </c>
      <c r="E877" t="n">
        <v>137</v>
      </c>
      <c r="F877" t="inlineStr">
        <is>
          <t>Donnée calculée</t>
        </is>
      </c>
    </row>
    <row r="878">
      <c r="A878" t="inlineStr">
        <is>
          <t>Autres oléoprotéagineux graine  collecté + imports</t>
        </is>
      </c>
      <c r="B878" t="inlineStr">
        <is>
          <t>Vol ch FAB</t>
        </is>
      </c>
      <c r="C878" t="n">
        <v>125</v>
      </c>
      <c r="D878" t="inlineStr"/>
      <c r="E878" t="inlineStr"/>
      <c r="F878" t="inlineStr">
        <is>
          <t>Donnée calculée</t>
        </is>
      </c>
    </row>
    <row r="879">
      <c r="A879" t="inlineStr">
        <is>
          <t>Autres oléoprotéagineux graine  collecté + imports</t>
        </is>
      </c>
      <c r="B879" t="inlineStr">
        <is>
          <t>Vol po FAB</t>
        </is>
      </c>
      <c r="C879" t="n">
        <v>12.5</v>
      </c>
      <c r="D879" t="inlineStr"/>
      <c r="E879" t="inlineStr"/>
      <c r="F879" t="inlineStr">
        <is>
          <t>Donnée calculée</t>
        </is>
      </c>
    </row>
    <row r="880">
      <c r="A880" t="inlineStr">
        <is>
          <t>Autres oléoprotéagineux graine  collecté + imports</t>
        </is>
      </c>
      <c r="B880" t="inlineStr">
        <is>
          <t>Palmip. gras FAB</t>
        </is>
      </c>
      <c r="C880" t="n">
        <v>0</v>
      </c>
      <c r="D880" t="n">
        <v>0</v>
      </c>
      <c r="E880" t="n">
        <v>0</v>
      </c>
      <c r="F880" t="inlineStr">
        <is>
          <t>Donnée calculée</t>
        </is>
      </c>
    </row>
    <row r="881">
      <c r="A881" t="inlineStr">
        <is>
          <t>Autres oléoprotéagineux graine  collecté + imports</t>
        </is>
      </c>
      <c r="B881" t="inlineStr">
        <is>
          <t>Ovins + Ca FAB</t>
        </is>
      </c>
      <c r="C881" t="n">
        <v>0</v>
      </c>
      <c r="D881" t="n">
        <v>0.65</v>
      </c>
      <c r="E881" t="n">
        <v>0.88</v>
      </c>
      <c r="F881" t="inlineStr">
        <is>
          <t>Donnée calculée</t>
        </is>
      </c>
    </row>
    <row r="882">
      <c r="A882" t="inlineStr">
        <is>
          <t>Autres oléoprotéagineux graine  collecté + imports</t>
        </is>
      </c>
      <c r="B882" t="inlineStr">
        <is>
          <t>Ovins FAB</t>
        </is>
      </c>
      <c r="C882" t="n">
        <v>0</v>
      </c>
      <c r="D882" t="n">
        <v>0</v>
      </c>
      <c r="E882" t="n">
        <v>0</v>
      </c>
      <c r="F882" t="inlineStr">
        <is>
          <t>Donnée calculée</t>
        </is>
      </c>
    </row>
    <row r="883">
      <c r="A883" t="inlineStr">
        <is>
          <t>Autres oléoprotéagineux graine  collecté + imports</t>
        </is>
      </c>
      <c r="B883" t="inlineStr">
        <is>
          <t>OL FAB</t>
        </is>
      </c>
      <c r="C883" t="n">
        <v>0</v>
      </c>
      <c r="D883" t="n">
        <v>0</v>
      </c>
      <c r="E883" t="n">
        <v>0.05</v>
      </c>
      <c r="F883" t="inlineStr">
        <is>
          <t>Donnée calculée</t>
        </is>
      </c>
    </row>
    <row r="884">
      <c r="A884" t="inlineStr">
        <is>
          <t>Autres oléoprotéagineux graine  collecté + imports</t>
        </is>
      </c>
      <c r="B884" t="inlineStr">
        <is>
          <t>OV FAB</t>
        </is>
      </c>
      <c r="C884" t="n">
        <v>0</v>
      </c>
      <c r="D884" t="n">
        <v>0</v>
      </c>
      <c r="E884" t="n">
        <v>0.06</v>
      </c>
      <c r="F884" t="inlineStr">
        <is>
          <t>Donnée calculée</t>
        </is>
      </c>
    </row>
    <row r="885">
      <c r="A885" t="inlineStr">
        <is>
          <t>Autres oléoprotéagineux graine  collecté + imports</t>
        </is>
      </c>
      <c r="B885" t="inlineStr">
        <is>
          <t>Ca FAB</t>
        </is>
      </c>
      <c r="C885" t="n">
        <v>0</v>
      </c>
      <c r="D885" t="n">
        <v>0.65</v>
      </c>
      <c r="E885" t="n">
        <v>0.88</v>
      </c>
      <c r="F885" t="inlineStr">
        <is>
          <t>Donnée calculée</t>
        </is>
      </c>
    </row>
    <row r="886">
      <c r="A886" t="inlineStr">
        <is>
          <t>Autres oléoprotéagineux graine  collecté + imports</t>
        </is>
      </c>
      <c r="B886" t="inlineStr">
        <is>
          <t>Lap FAB</t>
        </is>
      </c>
      <c r="C886" t="n">
        <v>2.84</v>
      </c>
      <c r="D886" t="n">
        <v>1.85</v>
      </c>
      <c r="E886" t="n">
        <v>1.9</v>
      </c>
      <c r="F886" t="inlineStr">
        <is>
          <t>Donnée calculée</t>
        </is>
      </c>
    </row>
    <row r="887">
      <c r="A887" t="inlineStr">
        <is>
          <t>Autres oléoprotéagineux graine  collecté + imports</t>
        </is>
      </c>
      <c r="B887" t="inlineStr">
        <is>
          <t>Eq FAB</t>
        </is>
      </c>
      <c r="C887" t="n">
        <v>0</v>
      </c>
      <c r="D887" t="n">
        <v>0.93</v>
      </c>
      <c r="E887" t="n">
        <v>1.06</v>
      </c>
      <c r="F887" t="inlineStr">
        <is>
          <t>Donnée calculée</t>
        </is>
      </c>
    </row>
    <row r="888">
      <c r="A888" t="inlineStr">
        <is>
          <t>Autres oléoprotéagineux graine  collecté + imports</t>
        </is>
      </c>
      <c r="B888" t="inlineStr">
        <is>
          <t>Aliments complets</t>
        </is>
      </c>
      <c r="C888" t="n">
        <v>54.9</v>
      </c>
      <c r="D888" t="n">
        <v>56.4</v>
      </c>
      <c r="E888" t="n">
        <v>56.8</v>
      </c>
      <c r="F888" t="inlineStr">
        <is>
          <t>Donnée calculée</t>
        </is>
      </c>
    </row>
    <row r="889">
      <c r="A889" t="inlineStr">
        <is>
          <t>Autres oléoprotéagineux graine  collecté + imports</t>
        </is>
      </c>
      <c r="B889" t="inlineStr">
        <is>
          <t>Bovins FAB complets</t>
        </is>
      </c>
      <c r="C889" t="n">
        <v>0</v>
      </c>
      <c r="D889" t="n">
        <v>1.53</v>
      </c>
      <c r="E889" t="n">
        <v>1.94</v>
      </c>
      <c r="F889" t="inlineStr">
        <is>
          <t>Donnée calculée</t>
        </is>
      </c>
    </row>
    <row r="890">
      <c r="A890" t="inlineStr">
        <is>
          <t>Autres oléoprotéagineux graine  collecté + imports</t>
        </is>
      </c>
      <c r="B890" t="inlineStr">
        <is>
          <t>BL FAB complets</t>
        </is>
      </c>
      <c r="C890" t="n">
        <v>0</v>
      </c>
      <c r="D890" t="n">
        <v>1.13</v>
      </c>
      <c r="E890" t="n">
        <v>1.54</v>
      </c>
      <c r="F890" t="inlineStr">
        <is>
          <t>Donnée calculée</t>
        </is>
      </c>
    </row>
    <row r="891">
      <c r="A891" t="inlineStr">
        <is>
          <t>Autres oléoprotéagineux graine  collecté + imports</t>
        </is>
      </c>
      <c r="B891" t="inlineStr">
        <is>
          <t>BV FAB complets</t>
        </is>
      </c>
      <c r="C891" t="n">
        <v>0</v>
      </c>
      <c r="D891" t="n">
        <v>0.4</v>
      </c>
      <c r="E891" t="n">
        <v>0.8</v>
      </c>
      <c r="F891" t="inlineStr">
        <is>
          <t>Donnée calculée</t>
        </is>
      </c>
    </row>
    <row r="892">
      <c r="A892" t="inlineStr">
        <is>
          <t>Autres oléoprotéagineux graine  collecté + imports</t>
        </is>
      </c>
      <c r="B892" t="inlineStr">
        <is>
          <t>Pc FAB complets</t>
        </is>
      </c>
      <c r="C892" t="n">
        <v>54.9</v>
      </c>
      <c r="D892" t="inlineStr"/>
      <c r="E892" t="inlineStr"/>
      <c r="F892" t="inlineStr">
        <is>
          <t>Donnée calculée</t>
        </is>
      </c>
    </row>
    <row r="893">
      <c r="A893" t="inlineStr">
        <is>
          <t>Autres oléoprotéagineux graine  collecté + imports</t>
        </is>
      </c>
      <c r="B893" t="inlineStr">
        <is>
          <t>Pc pclets FAB</t>
        </is>
      </c>
      <c r="C893" t="n">
        <v>21.2</v>
      </c>
      <c r="D893" t="inlineStr"/>
      <c r="E893" t="inlineStr"/>
      <c r="F893" t="inlineStr">
        <is>
          <t>Donnée collectée</t>
        </is>
      </c>
    </row>
    <row r="894">
      <c r="A894" t="inlineStr">
        <is>
          <t>Autres oléoprotéagineux graine  collecté + imports</t>
        </is>
      </c>
      <c r="B894" t="inlineStr">
        <is>
          <t>Pc engrais FAB complets</t>
        </is>
      </c>
      <c r="C894" t="n">
        <v>27.4</v>
      </c>
      <c r="D894" t="inlineStr"/>
      <c r="E894" t="inlineStr"/>
      <c r="F894" t="inlineStr">
        <is>
          <t>Donnée collectée</t>
        </is>
      </c>
    </row>
    <row r="895">
      <c r="A895" t="inlineStr">
        <is>
          <t>Autres oléoprotéagineux graine  collecté + imports</t>
        </is>
      </c>
      <c r="B895" t="inlineStr">
        <is>
          <t>Pc truies FAB</t>
        </is>
      </c>
      <c r="C895" t="n">
        <v>6.26</v>
      </c>
      <c r="D895" t="inlineStr"/>
      <c r="E895" t="inlineStr"/>
      <c r="F895" t="inlineStr">
        <is>
          <t>Donnée collectée</t>
        </is>
      </c>
    </row>
    <row r="896">
      <c r="A896" t="inlineStr">
        <is>
          <t>Autres oléoprotéagineux graine  collecté + imports</t>
        </is>
      </c>
      <c r="B896" t="inlineStr">
        <is>
          <t>Aliments complémentaires</t>
        </is>
      </c>
      <c r="C896" t="n">
        <v>0</v>
      </c>
      <c r="D896" t="n">
        <v>2.48</v>
      </c>
      <c r="E896" t="n">
        <v>2.82</v>
      </c>
      <c r="F896" t="inlineStr">
        <is>
          <t>Donnée calculée</t>
        </is>
      </c>
    </row>
    <row r="897">
      <c r="A897" t="inlineStr">
        <is>
          <t>Autres oléoprotéagineux graine  collecté + imports</t>
        </is>
      </c>
      <c r="B897" t="inlineStr">
        <is>
          <t>Bovins FAB ctaire</t>
        </is>
      </c>
      <c r="C897" t="n">
        <v>0</v>
      </c>
      <c r="D897" t="n">
        <v>2.48</v>
      </c>
      <c r="E897" t="n">
        <v>2.82</v>
      </c>
      <c r="F897" t="inlineStr">
        <is>
          <t>Donnée calculée</t>
        </is>
      </c>
    </row>
    <row r="898">
      <c r="A898" t="inlineStr">
        <is>
          <t>Autres oléoprotéagineux graine  collecté + imports</t>
        </is>
      </c>
      <c r="B898" t="inlineStr">
        <is>
          <t>BL FAB ctaire</t>
        </is>
      </c>
      <c r="C898" t="n">
        <v>0</v>
      </c>
      <c r="D898" t="n">
        <v>2.08</v>
      </c>
      <c r="E898" t="n">
        <v>2.42</v>
      </c>
      <c r="F898" t="inlineStr">
        <is>
          <t>Donnée calculée</t>
        </is>
      </c>
    </row>
    <row r="899">
      <c r="A899" t="inlineStr">
        <is>
          <t>Autres oléoprotéagineux graine  collecté + imports</t>
        </is>
      </c>
      <c r="B899" t="inlineStr">
        <is>
          <t>BV FAB ctaire</t>
        </is>
      </c>
      <c r="C899" t="n">
        <v>0</v>
      </c>
      <c r="D899" t="n">
        <v>0.4</v>
      </c>
      <c r="E899" t="n">
        <v>0.73</v>
      </c>
      <c r="F899" t="inlineStr">
        <is>
          <t>Donnée calculée</t>
        </is>
      </c>
    </row>
    <row r="900">
      <c r="A900" t="inlineStr">
        <is>
          <t>Autres oléoprotéagineux graine  collecté + imports</t>
        </is>
      </c>
      <c r="B900" t="inlineStr">
        <is>
          <t>Pc engrais FAB ctaire</t>
        </is>
      </c>
      <c r="C900" t="n">
        <v>0</v>
      </c>
      <c r="D900" t="n">
        <v>0</v>
      </c>
      <c r="E900" t="n">
        <v>0</v>
      </c>
      <c r="F900" t="inlineStr">
        <is>
          <t>Donnée calculée</t>
        </is>
      </c>
    </row>
    <row r="901">
      <c r="A901" t="inlineStr">
        <is>
          <t>Autres oléoprotéagineux graine  collecté + imports</t>
        </is>
      </c>
      <c r="B901" t="inlineStr">
        <is>
          <t>Autres FAB</t>
        </is>
      </c>
      <c r="C901" t="n">
        <v>0</v>
      </c>
      <c r="D901" t="n">
        <v>1.6</v>
      </c>
      <c r="E901" t="n">
        <v>1.87</v>
      </c>
      <c r="F901" t="inlineStr">
        <is>
          <t>Donnée calculée</t>
        </is>
      </c>
    </row>
    <row r="902">
      <c r="A902" t="inlineStr">
        <is>
          <t>Autres oléoprotéagineux graine  collecté + imports</t>
        </is>
      </c>
      <c r="B902" t="inlineStr">
        <is>
          <t>Poissons FAB</t>
        </is>
      </c>
      <c r="C902" t="n">
        <v>0</v>
      </c>
      <c r="D902" t="n">
        <v>0</v>
      </c>
      <c r="E902" t="n">
        <v>0.27</v>
      </c>
      <c r="F902" t="inlineStr">
        <is>
          <t>Donnée calculée</t>
        </is>
      </c>
    </row>
    <row r="903">
      <c r="A903" t="inlineStr">
        <is>
          <t>Autres oléoprotéagineux graine  collecté + imports</t>
        </is>
      </c>
      <c r="B903" t="inlineStr">
        <is>
          <t>Divers FAB</t>
        </is>
      </c>
      <c r="C903" t="n">
        <v>0</v>
      </c>
      <c r="D903" t="n">
        <v>0</v>
      </c>
      <c r="E903" t="n">
        <v>0.27</v>
      </c>
      <c r="F903" t="inlineStr">
        <is>
          <t>Donnée calculée</t>
        </is>
      </c>
    </row>
    <row r="904">
      <c r="A904" t="inlineStr">
        <is>
          <t>Autres oléoprotéagineux graine  collecté + imports</t>
        </is>
      </c>
      <c r="B904" t="inlineStr">
        <is>
          <t>Alimentation animale rente (EA)</t>
        </is>
      </c>
      <c r="C904" t="n">
        <v>96.5</v>
      </c>
      <c r="D904" t="n">
        <v>141</v>
      </c>
      <c r="E904" t="n">
        <v>148</v>
      </c>
      <c r="F904" t="inlineStr">
        <is>
          <t>Donnée calculée</t>
        </is>
      </c>
    </row>
    <row r="905">
      <c r="A905" t="inlineStr">
        <is>
          <t>Autres oléoprotéagineux graine  collecté + imports</t>
        </is>
      </c>
      <c r="B905" t="inlineStr">
        <is>
          <t>Direct élevage</t>
        </is>
      </c>
      <c r="C905" t="n">
        <v>96.5</v>
      </c>
      <c r="D905" t="n">
        <v>141</v>
      </c>
      <c r="E905" t="n">
        <v>148</v>
      </c>
      <c r="F905" t="inlineStr">
        <is>
          <t>Donnée calculée</t>
        </is>
      </c>
    </row>
    <row r="906">
      <c r="A906" t="inlineStr">
        <is>
          <t>Autres oléoprotéagineux graine  collecté + imports</t>
        </is>
      </c>
      <c r="B906" t="inlineStr">
        <is>
          <t>Bovins dir</t>
        </is>
      </c>
      <c r="C906" t="n">
        <v>0.35</v>
      </c>
      <c r="D906" t="n">
        <v>0</v>
      </c>
      <c r="E906" t="n">
        <v>4.85</v>
      </c>
      <c r="F906" t="inlineStr">
        <is>
          <t>Donnée calculée</t>
        </is>
      </c>
    </row>
    <row r="907">
      <c r="A907" t="inlineStr">
        <is>
          <t>Autres oléoprotéagineux graine  collecté + imports</t>
        </is>
      </c>
      <c r="B907" t="inlineStr">
        <is>
          <t>BL dir</t>
        </is>
      </c>
      <c r="C907" t="n">
        <v>0.24</v>
      </c>
      <c r="D907" t="n">
        <v>41.7</v>
      </c>
      <c r="E907" t="n">
        <v>45.1</v>
      </c>
      <c r="F907" t="inlineStr">
        <is>
          <t>Donnée calculée</t>
        </is>
      </c>
    </row>
    <row r="908">
      <c r="A908" t="inlineStr">
        <is>
          <t>Autres oléoprotéagineux graine  collecté + imports</t>
        </is>
      </c>
      <c r="B908" t="inlineStr">
        <is>
          <t>BV dir</t>
        </is>
      </c>
      <c r="C908" t="n">
        <v>0.11</v>
      </c>
      <c r="D908" t="n">
        <v>42.5</v>
      </c>
      <c r="E908" t="n">
        <v>42.9</v>
      </c>
      <c r="F908" t="inlineStr">
        <is>
          <t>Donnée calculée</t>
        </is>
      </c>
    </row>
    <row r="909">
      <c r="A909" t="inlineStr">
        <is>
          <t>Autres oléoprotéagineux graine  collecté + imports</t>
        </is>
      </c>
      <c r="B909" t="inlineStr">
        <is>
          <t>Ovins dir</t>
        </is>
      </c>
      <c r="C909" t="n">
        <v>0</v>
      </c>
      <c r="D909" t="n">
        <v>0</v>
      </c>
      <c r="E909" t="n">
        <v>0.11</v>
      </c>
      <c r="F909" t="inlineStr">
        <is>
          <t>Donnée calculée</t>
        </is>
      </c>
    </row>
    <row r="910">
      <c r="A910" t="inlineStr">
        <is>
          <t>Autres oléoprotéagineux graine  collecté + imports</t>
        </is>
      </c>
      <c r="B910" t="inlineStr">
        <is>
          <t>OL dir</t>
        </is>
      </c>
      <c r="C910" t="n">
        <v>0</v>
      </c>
      <c r="D910" t="n">
        <v>0</v>
      </c>
      <c r="E910" t="n">
        <v>0.05</v>
      </c>
      <c r="F910" t="inlineStr">
        <is>
          <t>Donnée calculée</t>
        </is>
      </c>
    </row>
    <row r="911">
      <c r="A911" t="inlineStr">
        <is>
          <t>Autres oléoprotéagineux graine  collecté + imports</t>
        </is>
      </c>
      <c r="B911" t="inlineStr">
        <is>
          <t>OV dir</t>
        </is>
      </c>
      <c r="C911" t="n">
        <v>0</v>
      </c>
      <c r="D911" t="n">
        <v>0</v>
      </c>
      <c r="E911" t="n">
        <v>0.06</v>
      </c>
      <c r="F911" t="inlineStr">
        <is>
          <t>Donnée calculée</t>
        </is>
      </c>
    </row>
    <row r="912">
      <c r="A912" t="inlineStr">
        <is>
          <t>Autres oléoprotéagineux graine  collecté + imports</t>
        </is>
      </c>
      <c r="B912" t="inlineStr">
        <is>
          <t>Ca dir</t>
        </is>
      </c>
      <c r="C912" t="n">
        <v>0</v>
      </c>
      <c r="D912" t="n">
        <v>0</v>
      </c>
      <c r="E912" t="n">
        <v>0.23</v>
      </c>
      <c r="F912" t="inlineStr">
        <is>
          <t>Donnée calculée</t>
        </is>
      </c>
    </row>
    <row r="913">
      <c r="A913" t="inlineStr">
        <is>
          <t>Autres oléoprotéagineux graine  collecté + imports</t>
        </is>
      </c>
      <c r="B913" t="inlineStr">
        <is>
          <t>Eq dir</t>
        </is>
      </c>
      <c r="C913" t="n">
        <v>0</v>
      </c>
      <c r="D913" t="n">
        <v>0</v>
      </c>
      <c r="E913" t="n">
        <v>0.05</v>
      </c>
      <c r="F913" t="inlineStr">
        <is>
          <t>Donnée calculée</t>
        </is>
      </c>
    </row>
    <row r="914">
      <c r="A914" t="inlineStr">
        <is>
          <t>Autres oléoprotéagineux graine  collecté + imports</t>
        </is>
      </c>
      <c r="B914" t="inlineStr">
        <is>
          <t>Pc dir</t>
        </is>
      </c>
      <c r="C914" t="n">
        <v>0</v>
      </c>
      <c r="D914" t="n">
        <v>0</v>
      </c>
      <c r="E914" t="n">
        <v>0</v>
      </c>
      <c r="F914" t="inlineStr">
        <is>
          <t>Donnée calculée</t>
        </is>
      </c>
    </row>
    <row r="915">
      <c r="A915" t="inlineStr">
        <is>
          <t>Autres oléoprotéagineux graine  collecté + imports</t>
        </is>
      </c>
      <c r="B915" t="inlineStr">
        <is>
          <t>Pc engrais dir</t>
        </is>
      </c>
      <c r="C915" t="n">
        <v>0</v>
      </c>
      <c r="D915" t="n">
        <v>3.16</v>
      </c>
      <c r="E915" t="n">
        <v>3.22</v>
      </c>
      <c r="F915" t="inlineStr">
        <is>
          <t>Donnée calculée</t>
        </is>
      </c>
    </row>
    <row r="916">
      <c r="A916" t="inlineStr">
        <is>
          <t>Autres oléoprotéagineux graine  collecté + imports</t>
        </is>
      </c>
      <c r="B916" t="inlineStr">
        <is>
          <t>Pc truies dir</t>
        </is>
      </c>
      <c r="C916" t="n">
        <v>0</v>
      </c>
      <c r="D916" t="inlineStr"/>
      <c r="E916" t="inlineStr"/>
      <c r="F916" t="inlineStr">
        <is>
          <t>Donnée calculée</t>
        </is>
      </c>
    </row>
    <row r="917">
      <c r="A917" t="inlineStr">
        <is>
          <t>Autres oléoprotéagineux graine  collecté + imports</t>
        </is>
      </c>
      <c r="B917" t="inlineStr">
        <is>
          <t>Volailles dir</t>
        </is>
      </c>
      <c r="C917" t="n">
        <v>96.2</v>
      </c>
      <c r="D917" t="n">
        <v>141</v>
      </c>
      <c r="E917" t="n">
        <v>143</v>
      </c>
      <c r="F917" t="inlineStr">
        <is>
          <t>Donnée calculée</t>
        </is>
      </c>
    </row>
    <row r="918">
      <c r="A918" t="inlineStr">
        <is>
          <t>Autres oléoprotéagineux graine  collecté + imports</t>
        </is>
      </c>
      <c r="B918" t="inlineStr">
        <is>
          <t>Vol po dir</t>
        </is>
      </c>
      <c r="C918" t="n">
        <v>10.1</v>
      </c>
      <c r="D918" t="inlineStr"/>
      <c r="E918" t="inlineStr"/>
      <c r="F918" t="inlineStr">
        <is>
          <t>Donnée collectée</t>
        </is>
      </c>
    </row>
    <row r="919">
      <c r="A919" t="inlineStr">
        <is>
          <t>Autres oléoprotéagineux graine  collecté + imports</t>
        </is>
      </c>
      <c r="B919" t="inlineStr">
        <is>
          <t>Palmip. gras dir</t>
        </is>
      </c>
      <c r="C919" t="n">
        <v>86.09999999999999</v>
      </c>
      <c r="D919" t="n">
        <v>131</v>
      </c>
      <c r="E919" t="n">
        <v>133</v>
      </c>
      <c r="F919" t="inlineStr">
        <is>
          <t>Donnée calculée</t>
        </is>
      </c>
    </row>
    <row r="920">
      <c r="A920" t="inlineStr">
        <is>
          <t>Autres oléoprotéagineux graine  collecté + imports</t>
        </is>
      </c>
      <c r="B920" t="inlineStr">
        <is>
          <t>Bovins FAB</t>
        </is>
      </c>
      <c r="C920" t="n">
        <v>0</v>
      </c>
      <c r="D920" t="n">
        <v>4.01</v>
      </c>
      <c r="E920" t="n">
        <v>4.42</v>
      </c>
      <c r="F920" t="inlineStr">
        <is>
          <t>Donnée calculée</t>
        </is>
      </c>
    </row>
    <row r="921">
      <c r="A921" t="inlineStr">
        <is>
          <t>Autres oléoprotéagineux graine  collecté + imports</t>
        </is>
      </c>
      <c r="B921" t="inlineStr">
        <is>
          <t>Herbivores</t>
        </is>
      </c>
      <c r="C921" t="n">
        <v>3.17</v>
      </c>
      <c r="D921" t="n">
        <v>117</v>
      </c>
      <c r="E921" t="n">
        <v>119</v>
      </c>
      <c r="F921" t="inlineStr">
        <is>
          <t>Donnée calculée</t>
        </is>
      </c>
    </row>
    <row r="922">
      <c r="A922" t="inlineStr">
        <is>
          <t>Autres oléoprotéagineux graine  collecté + imports</t>
        </is>
      </c>
      <c r="B922" t="inlineStr">
        <is>
          <t>Bovins</t>
        </is>
      </c>
      <c r="C922" t="n">
        <v>0.35</v>
      </c>
      <c r="D922" t="n">
        <v>114</v>
      </c>
      <c r="E922" t="n">
        <v>115</v>
      </c>
      <c r="F922" t="inlineStr">
        <is>
          <t>Donnée calculée</t>
        </is>
      </c>
    </row>
    <row r="923">
      <c r="A923" t="inlineStr">
        <is>
          <t>Autres oléoprotéagineux graine  collecté + imports</t>
        </is>
      </c>
      <c r="B923" t="inlineStr">
        <is>
          <t>BL</t>
        </is>
      </c>
      <c r="C923" t="n">
        <v>0.24</v>
      </c>
      <c r="D923" t="n">
        <v>45.7</v>
      </c>
      <c r="E923" t="n">
        <v>48.4</v>
      </c>
      <c r="F923" t="inlineStr">
        <is>
          <t>Donnée calculée</t>
        </is>
      </c>
    </row>
    <row r="924">
      <c r="A924" t="inlineStr">
        <is>
          <t>Autres oléoprotéagineux graine  collecté + imports</t>
        </is>
      </c>
      <c r="B924" t="inlineStr">
        <is>
          <t>BL FAB</t>
        </is>
      </c>
      <c r="C924" t="n">
        <v>0</v>
      </c>
      <c r="D924" t="n">
        <v>3.22</v>
      </c>
      <c r="E924" t="n">
        <v>3.96</v>
      </c>
      <c r="F924" t="inlineStr">
        <is>
          <t>Donnée calculée</t>
        </is>
      </c>
    </row>
    <row r="925">
      <c r="A925" t="inlineStr">
        <is>
          <t>Autres oléoprotéagineux graine  collecté + imports</t>
        </is>
      </c>
      <c r="B925" t="inlineStr">
        <is>
          <t>BV</t>
        </is>
      </c>
      <c r="C925" t="n">
        <v>0.11</v>
      </c>
      <c r="D925" t="n">
        <v>48.1</v>
      </c>
      <c r="E925" t="n">
        <v>48.1</v>
      </c>
      <c r="F925" t="inlineStr">
        <is>
          <t>Donnée calculée</t>
        </is>
      </c>
    </row>
    <row r="926">
      <c r="A926" t="inlineStr">
        <is>
          <t>Autres oléoprotéagineux graine  collecté + imports</t>
        </is>
      </c>
      <c r="B926" t="inlineStr">
        <is>
          <t>BV FAB</t>
        </is>
      </c>
      <c r="C926" t="n">
        <v>0</v>
      </c>
      <c r="D926" t="n">
        <v>5.2</v>
      </c>
      <c r="E926" t="n">
        <v>5.63</v>
      </c>
      <c r="F926" t="inlineStr">
        <is>
          <t>Donnée calculée</t>
        </is>
      </c>
    </row>
    <row r="927">
      <c r="A927" t="inlineStr">
        <is>
          <t>Autres oléoprotéagineux graine  collecté + imports</t>
        </is>
      </c>
      <c r="B927" t="inlineStr">
        <is>
          <t>Ovins</t>
        </is>
      </c>
      <c r="C927" t="n">
        <v>0</v>
      </c>
      <c r="D927" t="n">
        <v>0</v>
      </c>
      <c r="E927" t="n">
        <v>0.11</v>
      </c>
      <c r="F927" t="inlineStr">
        <is>
          <t>Donnée calculée</t>
        </is>
      </c>
    </row>
    <row r="928">
      <c r="A928" t="inlineStr">
        <is>
          <t>Autres oléoprotéagineux graine  collecté + imports</t>
        </is>
      </c>
      <c r="B928" t="inlineStr">
        <is>
          <t>OL</t>
        </is>
      </c>
      <c r="C928" t="n">
        <v>0</v>
      </c>
      <c r="D928" t="n">
        <v>0</v>
      </c>
      <c r="E928" t="n">
        <v>0.05</v>
      </c>
      <c r="F928" t="inlineStr">
        <is>
          <t>Donnée calculée</t>
        </is>
      </c>
    </row>
    <row r="929">
      <c r="A929" t="inlineStr">
        <is>
          <t>Autres oléoprotéagineux graine  collecté + imports</t>
        </is>
      </c>
      <c r="B929" t="inlineStr">
        <is>
          <t>OV</t>
        </is>
      </c>
      <c r="C929" t="n">
        <v>0</v>
      </c>
      <c r="D929" t="n">
        <v>0</v>
      </c>
      <c r="E929" t="n">
        <v>0.06</v>
      </c>
      <c r="F929" t="inlineStr">
        <is>
          <t>Donnée calculée</t>
        </is>
      </c>
    </row>
    <row r="930">
      <c r="A930" t="inlineStr">
        <is>
          <t>Autres oléoprotéagineux graine  collecté + imports</t>
        </is>
      </c>
      <c r="B930" t="inlineStr">
        <is>
          <t>Ca</t>
        </is>
      </c>
      <c r="C930" t="n">
        <v>0</v>
      </c>
      <c r="D930" t="n">
        <v>0.65</v>
      </c>
      <c r="E930" t="n">
        <v>0.88</v>
      </c>
      <c r="F930" t="inlineStr">
        <is>
          <t>Donnée calculée</t>
        </is>
      </c>
    </row>
    <row r="931">
      <c r="A931" t="inlineStr">
        <is>
          <t>Autres oléoprotéagineux graine  collecté + imports</t>
        </is>
      </c>
      <c r="B931" t="inlineStr">
        <is>
          <t>Alimentation Ca (EA)</t>
        </is>
      </c>
      <c r="C931" t="n">
        <v>0</v>
      </c>
      <c r="D931" t="n">
        <v>0</v>
      </c>
      <c r="E931" t="n">
        <v>0.23</v>
      </c>
      <c r="F931" t="inlineStr">
        <is>
          <t>Donnée calculée</t>
        </is>
      </c>
    </row>
    <row r="932">
      <c r="A932" t="inlineStr">
        <is>
          <t>Autres oléoprotéagineux graine  collecté + imports</t>
        </is>
      </c>
      <c r="B932" t="inlineStr">
        <is>
          <t>Eq</t>
        </is>
      </c>
      <c r="C932" t="n">
        <v>0</v>
      </c>
      <c r="D932" t="n">
        <v>0.88</v>
      </c>
      <c r="E932" t="n">
        <v>1.12</v>
      </c>
      <c r="F932" t="inlineStr">
        <is>
          <t>Donnée calculée</t>
        </is>
      </c>
    </row>
    <row r="933">
      <c r="A933" t="inlineStr">
        <is>
          <t>Autres oléoprotéagineux graine  collecté + imports</t>
        </is>
      </c>
      <c r="B933" t="inlineStr">
        <is>
          <t>Lap</t>
        </is>
      </c>
      <c r="C933" t="n">
        <v>2.84</v>
      </c>
      <c r="D933" t="n">
        <v>1.85</v>
      </c>
      <c r="E933" t="n">
        <v>1.9</v>
      </c>
      <c r="F933" t="inlineStr">
        <is>
          <t>Donnée calculée</t>
        </is>
      </c>
    </row>
    <row r="934">
      <c r="A934" t="inlineStr">
        <is>
          <t>Autres oléoprotéagineux graine  collecté + imports</t>
        </is>
      </c>
      <c r="B934" t="inlineStr">
        <is>
          <t>Monoagastriques</t>
        </is>
      </c>
      <c r="C934" t="n">
        <v>288</v>
      </c>
      <c r="D934" t="n">
        <v>300</v>
      </c>
      <c r="E934" t="n">
        <v>306</v>
      </c>
      <c r="F934" t="inlineStr">
        <is>
          <t>Donnée calculée</t>
        </is>
      </c>
    </row>
    <row r="935">
      <c r="A935" t="inlineStr">
        <is>
          <t>Autres oléoprotéagineux graine  collecté + imports</t>
        </is>
      </c>
      <c r="B935" t="inlineStr">
        <is>
          <t>Pc</t>
        </is>
      </c>
      <c r="C935" t="n">
        <v>54.9</v>
      </c>
      <c r="D935" t="inlineStr"/>
      <c r="E935" t="inlineStr"/>
      <c r="F935" t="inlineStr">
        <is>
          <t>Donnée calculée</t>
        </is>
      </c>
    </row>
    <row r="936">
      <c r="A936" t="inlineStr">
        <is>
          <t>Autres oléoprotéagineux graine  collecté + imports</t>
        </is>
      </c>
      <c r="B936" t="inlineStr">
        <is>
          <t>Pc FAB</t>
        </is>
      </c>
      <c r="C936" t="n">
        <v>54.9</v>
      </c>
      <c r="D936" t="n">
        <v>54.9</v>
      </c>
      <c r="E936" t="n">
        <v>54.9</v>
      </c>
      <c r="F936" t="inlineStr">
        <is>
          <t>Donnée calculée</t>
        </is>
      </c>
    </row>
    <row r="937">
      <c r="A937" t="inlineStr">
        <is>
          <t>Autres oléoprotéagineux graine  collecté + imports</t>
        </is>
      </c>
      <c r="B937" t="inlineStr">
        <is>
          <t>Volailles</t>
        </is>
      </c>
      <c r="C937" t="n">
        <v>233</v>
      </c>
      <c r="D937" t="n">
        <v>245</v>
      </c>
      <c r="E937" t="n">
        <v>251</v>
      </c>
      <c r="F937" t="inlineStr">
        <is>
          <t>Donnée calculée</t>
        </is>
      </c>
    </row>
    <row r="938">
      <c r="A938" t="inlineStr">
        <is>
          <t>Autres oléoprotéagineux graine  collecté + imports</t>
        </is>
      </c>
      <c r="B938" t="inlineStr">
        <is>
          <t>Vol ch</t>
        </is>
      </c>
      <c r="C938" t="n">
        <v>125</v>
      </c>
      <c r="D938" t="inlineStr"/>
      <c r="E938" t="inlineStr"/>
      <c r="F938" t="inlineStr">
        <is>
          <t>Donnée collectée</t>
        </is>
      </c>
    </row>
    <row r="939">
      <c r="A939" t="inlineStr">
        <is>
          <t>Autres oléoprotéagineux graine  collecté + imports</t>
        </is>
      </c>
      <c r="B939" t="inlineStr">
        <is>
          <t>Vol po</t>
        </is>
      </c>
      <c r="C939" t="n">
        <v>22.5</v>
      </c>
      <c r="D939" t="inlineStr"/>
      <c r="E939" t="inlineStr"/>
      <c r="F939" t="inlineStr">
        <is>
          <t>Donnée collectée</t>
        </is>
      </c>
    </row>
    <row r="940">
      <c r="A940" t="inlineStr">
        <is>
          <t>Autres oléoprotéagineux graine  collecté + imports</t>
        </is>
      </c>
      <c r="B940" t="inlineStr">
        <is>
          <t>Palmip. gras</t>
        </is>
      </c>
      <c r="C940" t="n">
        <v>86.09999999999999</v>
      </c>
      <c r="D940" t="n">
        <v>97.59999999999999</v>
      </c>
      <c r="E940" t="n">
        <v>104</v>
      </c>
      <c r="F940" t="inlineStr">
        <is>
          <t>Donnée calculée</t>
        </is>
      </c>
    </row>
    <row r="941">
      <c r="A941" t="inlineStr">
        <is>
          <t>Autres oléoprotéagineux graine  collecté + imports</t>
        </is>
      </c>
      <c r="B941" t="inlineStr">
        <is>
          <t>Pc engraissement</t>
        </is>
      </c>
      <c r="C941" t="n">
        <v>27.4</v>
      </c>
      <c r="D941" t="inlineStr"/>
      <c r="E941" t="inlineStr"/>
      <c r="F941" t="inlineStr">
        <is>
          <t>Donnée collectée</t>
        </is>
      </c>
    </row>
    <row r="942">
      <c r="A942" t="inlineStr">
        <is>
          <t>Autres oléoprotéagineux graine  collecté + imports</t>
        </is>
      </c>
      <c r="B942" t="inlineStr">
        <is>
          <t>Pc engrais FAB</t>
        </is>
      </c>
      <c r="C942" t="n">
        <v>27.4</v>
      </c>
      <c r="D942" t="n">
        <v>24.2</v>
      </c>
      <c r="E942" t="n">
        <v>24.2</v>
      </c>
      <c r="F942" t="inlineStr">
        <is>
          <t>Donnée calculée</t>
        </is>
      </c>
    </row>
    <row r="943">
      <c r="A943" t="inlineStr">
        <is>
          <t>Autres oléoprotéagineux graine  collecté + imports</t>
        </is>
      </c>
      <c r="B943" t="inlineStr">
        <is>
          <t>Pc truies</t>
        </is>
      </c>
      <c r="C943" t="n">
        <v>6.26</v>
      </c>
      <c r="D943" t="inlineStr"/>
      <c r="E943" t="inlineStr"/>
      <c r="F943" t="inlineStr">
        <is>
          <t>Donnée collectée</t>
        </is>
      </c>
    </row>
    <row r="944">
      <c r="A944" t="inlineStr">
        <is>
          <t>Autres oléoprotéagineux graine  collecté + imports</t>
        </is>
      </c>
      <c r="B944" t="inlineStr">
        <is>
          <t>Autres utilisations</t>
        </is>
      </c>
      <c r="C944" t="n">
        <v>0</v>
      </c>
      <c r="D944" t="n">
        <v>0</v>
      </c>
      <c r="E944" t="n">
        <v>500000000</v>
      </c>
      <c r="F944" t="inlineStr">
        <is>
          <t>Donnée calculée</t>
        </is>
      </c>
    </row>
    <row r="945">
      <c r="A945" t="inlineStr">
        <is>
          <t>Grains non-collecté</t>
        </is>
      </c>
      <c r="B945" t="inlineStr">
        <is>
          <t>Feed</t>
        </is>
      </c>
      <c r="C945" t="n">
        <v>8040</v>
      </c>
      <c r="D945" t="n">
        <v>7960</v>
      </c>
      <c r="E945" t="n">
        <v>7960</v>
      </c>
      <c r="F945" t="inlineStr">
        <is>
          <t>Donnée calculée</t>
        </is>
      </c>
    </row>
    <row r="946">
      <c r="A946" t="inlineStr">
        <is>
          <t>Grains non-collecté</t>
        </is>
      </c>
      <c r="B946" t="inlineStr">
        <is>
          <t>Alimentation animale rente (EA)</t>
        </is>
      </c>
      <c r="C946" t="n">
        <v>8040</v>
      </c>
      <c r="D946" t="n">
        <v>7960</v>
      </c>
      <c r="E946" t="n">
        <v>7960</v>
      </c>
      <c r="F946" t="inlineStr">
        <is>
          <t>Donnée calculée</t>
        </is>
      </c>
    </row>
    <row r="947">
      <c r="A947" t="inlineStr">
        <is>
          <t>Grains non-collecté</t>
        </is>
      </c>
      <c r="B947" t="inlineStr">
        <is>
          <t>Intra-consommations (feed)</t>
        </is>
      </c>
      <c r="C947" t="n">
        <v>8040</v>
      </c>
      <c r="D947" t="n">
        <v>7960</v>
      </c>
      <c r="E947" t="n">
        <v>7960</v>
      </c>
      <c r="F947" t="inlineStr">
        <is>
          <t>Donnée calculée</t>
        </is>
      </c>
    </row>
    <row r="948">
      <c r="A948" t="inlineStr">
        <is>
          <t>Grains non-collecté</t>
        </is>
      </c>
      <c r="B948" t="inlineStr">
        <is>
          <t>Bovins intrac</t>
        </is>
      </c>
      <c r="C948" t="n">
        <v>4140</v>
      </c>
      <c r="D948" t="n">
        <v>4050</v>
      </c>
      <c r="E948" t="n">
        <v>4050</v>
      </c>
      <c r="F948" t="inlineStr">
        <is>
          <t>Donnée calculée</t>
        </is>
      </c>
    </row>
    <row r="949">
      <c r="A949" t="inlineStr">
        <is>
          <t>Grains non-collecté</t>
        </is>
      </c>
      <c r="B949" t="inlineStr">
        <is>
          <t>BL intrac</t>
        </is>
      </c>
      <c r="C949" t="n">
        <v>2310</v>
      </c>
      <c r="D949" t="n">
        <v>2260</v>
      </c>
      <c r="E949" t="n">
        <v>2270</v>
      </c>
      <c r="F949" t="inlineStr">
        <is>
          <t>Donnée calculée</t>
        </is>
      </c>
    </row>
    <row r="950">
      <c r="A950" t="inlineStr">
        <is>
          <t>Grains non-collecté</t>
        </is>
      </c>
      <c r="B950" t="inlineStr">
        <is>
          <t>BV intrac</t>
        </is>
      </c>
      <c r="C950" t="n">
        <v>1830</v>
      </c>
      <c r="D950" t="n">
        <v>1780</v>
      </c>
      <c r="E950" t="n">
        <v>1780</v>
      </c>
      <c r="F950" t="inlineStr">
        <is>
          <t>Donnée calculée</t>
        </is>
      </c>
    </row>
    <row r="951">
      <c r="A951" t="inlineStr">
        <is>
          <t>Grains non-collecté</t>
        </is>
      </c>
      <c r="B951" t="inlineStr">
        <is>
          <t>Ovins intrac</t>
        </is>
      </c>
      <c r="C951" t="n">
        <v>294</v>
      </c>
      <c r="D951" t="n">
        <v>294</v>
      </c>
      <c r="E951" t="n">
        <v>294</v>
      </c>
      <c r="F951" t="inlineStr">
        <is>
          <t>Donnée calculée</t>
        </is>
      </c>
    </row>
    <row r="952">
      <c r="A952" t="inlineStr">
        <is>
          <t>Grains non-collecté</t>
        </is>
      </c>
      <c r="B952" t="inlineStr">
        <is>
          <t>OL intrac</t>
        </is>
      </c>
      <c r="C952" t="n">
        <v>108</v>
      </c>
      <c r="D952" t="n">
        <v>108</v>
      </c>
      <c r="E952" t="n">
        <v>108</v>
      </c>
      <c r="F952" t="inlineStr">
        <is>
          <t>Donnée calculée</t>
        </is>
      </c>
    </row>
    <row r="953">
      <c r="A953" t="inlineStr">
        <is>
          <t>Grains non-collecté</t>
        </is>
      </c>
      <c r="B953" t="inlineStr">
        <is>
          <t>OV intrac</t>
        </is>
      </c>
      <c r="C953" t="n">
        <v>186</v>
      </c>
      <c r="D953" t="n">
        <v>186</v>
      </c>
      <c r="E953" t="n">
        <v>186</v>
      </c>
      <c r="F953" t="inlineStr">
        <is>
          <t>Donnée calculée</t>
        </is>
      </c>
    </row>
    <row r="954">
      <c r="A954" t="inlineStr">
        <is>
          <t>Grains non-collecté</t>
        </is>
      </c>
      <c r="B954" t="inlineStr">
        <is>
          <t>Ca intrac</t>
        </is>
      </c>
      <c r="C954" t="n">
        <v>109</v>
      </c>
      <c r="D954" t="inlineStr"/>
      <c r="E954" t="inlineStr"/>
      <c r="F954" t="inlineStr">
        <is>
          <t>Donnée calculée</t>
        </is>
      </c>
    </row>
    <row r="955">
      <c r="A955" t="inlineStr">
        <is>
          <t>Grains non-collecté</t>
        </is>
      </c>
      <c r="B955" t="inlineStr">
        <is>
          <t>Eq intrac</t>
        </is>
      </c>
      <c r="C955" t="n">
        <v>18.6</v>
      </c>
      <c r="D955" t="n">
        <v>18.6</v>
      </c>
      <c r="E955" t="n">
        <v>18.7</v>
      </c>
      <c r="F955" t="inlineStr">
        <is>
          <t>Donnée calculée</t>
        </is>
      </c>
    </row>
    <row r="956">
      <c r="A956" t="inlineStr">
        <is>
          <t>Grains non-collecté</t>
        </is>
      </c>
      <c r="B956" t="inlineStr">
        <is>
          <t>Lap intrac</t>
        </is>
      </c>
      <c r="C956" t="n">
        <v>21.9</v>
      </c>
      <c r="D956" t="n">
        <v>21.9</v>
      </c>
      <c r="E956" t="n">
        <v>21.9</v>
      </c>
      <c r="F956" t="inlineStr">
        <is>
          <t>Donnée calculée</t>
        </is>
      </c>
    </row>
    <row r="957">
      <c r="A957" t="inlineStr">
        <is>
          <t>Grains non-collecté</t>
        </is>
      </c>
      <c r="B957" t="inlineStr">
        <is>
          <t>Pc intrac</t>
        </is>
      </c>
      <c r="C957" t="n">
        <v>2060</v>
      </c>
      <c r="D957" t="n">
        <v>2060</v>
      </c>
      <c r="E957" t="n">
        <v>2060</v>
      </c>
      <c r="F957" t="inlineStr">
        <is>
          <t>Donnée calculée</t>
        </is>
      </c>
    </row>
    <row r="958">
      <c r="A958" t="inlineStr">
        <is>
          <t>Grains non-collecté</t>
        </is>
      </c>
      <c r="B958" t="inlineStr">
        <is>
          <t>Pc engrais intrac</t>
        </is>
      </c>
      <c r="C958" t="n">
        <v>1730</v>
      </c>
      <c r="D958" t="n">
        <v>1570</v>
      </c>
      <c r="E958" t="n">
        <v>1570</v>
      </c>
      <c r="F958" t="inlineStr">
        <is>
          <t>Donnée calculée</t>
        </is>
      </c>
    </row>
    <row r="959">
      <c r="A959" t="inlineStr">
        <is>
          <t>Grains non-collecté</t>
        </is>
      </c>
      <c r="B959" t="inlineStr">
        <is>
          <t>Pc truies intrac</t>
        </is>
      </c>
      <c r="C959" t="n">
        <v>333</v>
      </c>
      <c r="D959" t="n">
        <v>332</v>
      </c>
      <c r="E959" t="n">
        <v>332</v>
      </c>
      <c r="F959" t="inlineStr">
        <is>
          <t>Donnée calculée</t>
        </is>
      </c>
    </row>
    <row r="960">
      <c r="A960" t="inlineStr">
        <is>
          <t>Grains non-collecté</t>
        </is>
      </c>
      <c r="B960" t="inlineStr">
        <is>
          <t>Volailles intrac</t>
        </is>
      </c>
      <c r="C960" t="n">
        <v>1390</v>
      </c>
      <c r="D960" t="n">
        <v>1410</v>
      </c>
      <c r="E960" t="n">
        <v>1410</v>
      </c>
      <c r="F960" t="inlineStr">
        <is>
          <t>Donnée calculée</t>
        </is>
      </c>
    </row>
    <row r="961">
      <c r="A961" t="inlineStr">
        <is>
          <t>Grains non-collecté</t>
        </is>
      </c>
      <c r="B961" t="inlineStr">
        <is>
          <t>Vol ch intrac</t>
        </is>
      </c>
      <c r="C961" t="n">
        <v>437</v>
      </c>
      <c r="D961" t="n">
        <v>437</v>
      </c>
      <c r="E961" t="n">
        <v>437</v>
      </c>
      <c r="F961" t="inlineStr">
        <is>
          <t>Donnée calculée</t>
        </is>
      </c>
    </row>
    <row r="962">
      <c r="A962" t="inlineStr">
        <is>
          <t>Grains non-collecté</t>
        </is>
      </c>
      <c r="B962" t="inlineStr">
        <is>
          <t>Vol po intrac</t>
        </is>
      </c>
      <c r="C962" t="n">
        <v>604</v>
      </c>
      <c r="D962" t="n">
        <v>604</v>
      </c>
      <c r="E962" t="n">
        <v>604</v>
      </c>
      <c r="F962" t="inlineStr">
        <is>
          <t>Donnée calculée</t>
        </is>
      </c>
    </row>
    <row r="963">
      <c r="A963" t="inlineStr">
        <is>
          <t>Grains non-collecté</t>
        </is>
      </c>
      <c r="B963" t="inlineStr">
        <is>
          <t>Palmip. gras intrac</t>
        </is>
      </c>
      <c r="C963" t="n">
        <v>352</v>
      </c>
      <c r="D963" t="n">
        <v>365</v>
      </c>
      <c r="E963" t="n">
        <v>367</v>
      </c>
      <c r="F963" t="inlineStr">
        <is>
          <t>Donnée calculée</t>
        </is>
      </c>
    </row>
    <row r="964">
      <c r="A964" t="inlineStr">
        <is>
          <t>Grains non-collecté</t>
        </is>
      </c>
      <c r="B964" t="inlineStr">
        <is>
          <t>Herbivores</t>
        </is>
      </c>
      <c r="C964" t="n">
        <v>4590</v>
      </c>
      <c r="D964" t="n">
        <v>4470</v>
      </c>
      <c r="E964" t="n">
        <v>4470</v>
      </c>
      <c r="F964" t="inlineStr">
        <is>
          <t>Donnée calculée</t>
        </is>
      </c>
    </row>
    <row r="965">
      <c r="A965" t="inlineStr">
        <is>
          <t>Grains non-collecté</t>
        </is>
      </c>
      <c r="B965" t="inlineStr">
        <is>
          <t>Bovins</t>
        </is>
      </c>
      <c r="C965" t="n">
        <v>4140</v>
      </c>
      <c r="D965" t="n">
        <v>4030</v>
      </c>
      <c r="E965" t="n">
        <v>4030</v>
      </c>
      <c r="F965" t="inlineStr">
        <is>
          <t>Donnée calculée</t>
        </is>
      </c>
    </row>
    <row r="966">
      <c r="A966" t="inlineStr">
        <is>
          <t>Grains non-collecté</t>
        </is>
      </c>
      <c r="B966" t="inlineStr">
        <is>
          <t>BL</t>
        </is>
      </c>
      <c r="C966" t="n">
        <v>2310</v>
      </c>
      <c r="D966" t="n">
        <v>2260</v>
      </c>
      <c r="E966" t="n">
        <v>2270</v>
      </c>
      <c r="F966" t="inlineStr">
        <is>
          <t>Donnée calculée</t>
        </is>
      </c>
    </row>
    <row r="967">
      <c r="A967" t="inlineStr">
        <is>
          <t>Grains non-collecté</t>
        </is>
      </c>
      <c r="B967" t="inlineStr">
        <is>
          <t>BV</t>
        </is>
      </c>
      <c r="C967" t="n">
        <v>1830</v>
      </c>
      <c r="D967" t="n">
        <v>1780</v>
      </c>
      <c r="E967" t="n">
        <v>1780</v>
      </c>
      <c r="F967" t="inlineStr">
        <is>
          <t>Donnée calculée</t>
        </is>
      </c>
    </row>
    <row r="968">
      <c r="A968" t="inlineStr">
        <is>
          <t>Grains non-collecté</t>
        </is>
      </c>
      <c r="B968" t="inlineStr">
        <is>
          <t>Ovins</t>
        </is>
      </c>
      <c r="C968" t="n">
        <v>294</v>
      </c>
      <c r="D968" t="n">
        <v>294</v>
      </c>
      <c r="E968" t="n">
        <v>294</v>
      </c>
      <c r="F968" t="inlineStr">
        <is>
          <t>Donnée calculée</t>
        </is>
      </c>
    </row>
    <row r="969">
      <c r="A969" t="inlineStr">
        <is>
          <t>Grains non-collecté</t>
        </is>
      </c>
      <c r="B969" t="inlineStr">
        <is>
          <t>OL</t>
        </is>
      </c>
      <c r="C969" t="n">
        <v>108</v>
      </c>
      <c r="D969" t="n">
        <v>108</v>
      </c>
      <c r="E969" t="n">
        <v>108</v>
      </c>
      <c r="F969" t="inlineStr">
        <is>
          <t>Donnée calculée</t>
        </is>
      </c>
    </row>
    <row r="970">
      <c r="A970" t="inlineStr">
        <is>
          <t>Grains non-collecté</t>
        </is>
      </c>
      <c r="B970" t="inlineStr">
        <is>
          <t>OV</t>
        </is>
      </c>
      <c r="C970" t="n">
        <v>186</v>
      </c>
      <c r="D970" t="n">
        <v>186</v>
      </c>
      <c r="E970" t="n">
        <v>186</v>
      </c>
      <c r="F970" t="inlineStr">
        <is>
          <t>Donnée calculée</t>
        </is>
      </c>
    </row>
    <row r="971">
      <c r="A971" t="inlineStr">
        <is>
          <t>Grains non-collecté</t>
        </is>
      </c>
      <c r="B971" t="inlineStr">
        <is>
          <t>Ca</t>
        </is>
      </c>
      <c r="C971" t="n">
        <v>109</v>
      </c>
      <c r="D971" t="inlineStr"/>
      <c r="E971" t="inlineStr"/>
      <c r="F971" t="inlineStr">
        <is>
          <t>Donnée calculée</t>
        </is>
      </c>
    </row>
    <row r="972">
      <c r="A972" t="inlineStr">
        <is>
          <t>Grains non-collecté</t>
        </is>
      </c>
      <c r="B972" t="inlineStr">
        <is>
          <t>Alimentation Ca (EA)</t>
        </is>
      </c>
      <c r="C972" t="n">
        <v>109</v>
      </c>
      <c r="D972" t="inlineStr"/>
      <c r="E972" t="inlineStr"/>
      <c r="F972" t="inlineStr">
        <is>
          <t>Donnée collectée</t>
        </is>
      </c>
    </row>
    <row r="973">
      <c r="A973" t="inlineStr">
        <is>
          <t>Grains non-collecté</t>
        </is>
      </c>
      <c r="B973" t="inlineStr">
        <is>
          <t>Eq</t>
        </is>
      </c>
      <c r="C973" t="n">
        <v>18.6</v>
      </c>
      <c r="D973" t="n">
        <v>18.6</v>
      </c>
      <c r="E973" t="n">
        <v>18.7</v>
      </c>
      <c r="F973" t="inlineStr">
        <is>
          <t>Donnée calculée</t>
        </is>
      </c>
    </row>
    <row r="974">
      <c r="A974" t="inlineStr">
        <is>
          <t>Grains non-collecté</t>
        </is>
      </c>
      <c r="B974" t="inlineStr">
        <is>
          <t>Lap</t>
        </is>
      </c>
      <c r="C974" t="n">
        <v>21.9</v>
      </c>
      <c r="D974" t="n">
        <v>21.9</v>
      </c>
      <c r="E974" t="n">
        <v>21.9</v>
      </c>
      <c r="F974" t="inlineStr">
        <is>
          <t>Donnée calculée</t>
        </is>
      </c>
    </row>
    <row r="975">
      <c r="A975" t="inlineStr">
        <is>
          <t>Grains non-collecté</t>
        </is>
      </c>
      <c r="B975" t="inlineStr">
        <is>
          <t>Monoagastriques</t>
        </is>
      </c>
      <c r="C975" t="n">
        <v>3450</v>
      </c>
      <c r="D975" t="n">
        <v>3430</v>
      </c>
      <c r="E975" t="n">
        <v>3440</v>
      </c>
      <c r="F975" t="inlineStr">
        <is>
          <t>Donnée calculée</t>
        </is>
      </c>
    </row>
    <row r="976">
      <c r="A976" t="inlineStr">
        <is>
          <t>Grains non-collecté</t>
        </is>
      </c>
      <c r="B976" t="inlineStr">
        <is>
          <t>Pc</t>
        </is>
      </c>
      <c r="C976" t="n">
        <v>2060</v>
      </c>
      <c r="D976" t="n">
        <v>2060</v>
      </c>
      <c r="E976" t="n">
        <v>2060</v>
      </c>
      <c r="F976" t="inlineStr">
        <is>
          <t>Donnée calculée</t>
        </is>
      </c>
    </row>
    <row r="977">
      <c r="A977" t="inlineStr">
        <is>
          <t>Grains non-collecté</t>
        </is>
      </c>
      <c r="B977" t="inlineStr">
        <is>
          <t>Volailles</t>
        </is>
      </c>
      <c r="C977" t="n">
        <v>1390</v>
      </c>
      <c r="D977" t="n">
        <v>1380</v>
      </c>
      <c r="E977" t="n">
        <v>1380</v>
      </c>
      <c r="F977" t="inlineStr">
        <is>
          <t>Donnée calculée</t>
        </is>
      </c>
    </row>
    <row r="978">
      <c r="A978" t="inlineStr">
        <is>
          <t>Grains non-collecté</t>
        </is>
      </c>
      <c r="B978" t="inlineStr">
        <is>
          <t>Vol ch</t>
        </is>
      </c>
      <c r="C978" t="n">
        <v>437</v>
      </c>
      <c r="D978" t="n">
        <v>437</v>
      </c>
      <c r="E978" t="n">
        <v>437</v>
      </c>
      <c r="F978" t="inlineStr">
        <is>
          <t>Donnée calculée</t>
        </is>
      </c>
    </row>
    <row r="979">
      <c r="A979" t="inlineStr">
        <is>
          <t>Grains non-collecté</t>
        </is>
      </c>
      <c r="B979" t="inlineStr">
        <is>
          <t>Vol po</t>
        </is>
      </c>
      <c r="C979" t="n">
        <v>604</v>
      </c>
      <c r="D979" t="n">
        <v>604</v>
      </c>
      <c r="E979" t="n">
        <v>604</v>
      </c>
      <c r="F979" t="inlineStr">
        <is>
          <t>Donnée calculée</t>
        </is>
      </c>
    </row>
    <row r="980">
      <c r="A980" t="inlineStr">
        <is>
          <t>Grains non-collecté</t>
        </is>
      </c>
      <c r="B980" t="inlineStr">
        <is>
          <t>Palmip. gras</t>
        </is>
      </c>
      <c r="C980" t="n">
        <v>352</v>
      </c>
      <c r="D980" t="n">
        <v>335</v>
      </c>
      <c r="E980" t="n">
        <v>341</v>
      </c>
      <c r="F980" t="inlineStr">
        <is>
          <t>Donnée calculée</t>
        </is>
      </c>
    </row>
    <row r="981">
      <c r="A981" t="inlineStr">
        <is>
          <t>Grains non-collecté</t>
        </is>
      </c>
      <c r="B981" t="inlineStr">
        <is>
          <t>Pc engraissement</t>
        </is>
      </c>
      <c r="C981" t="n">
        <v>1730</v>
      </c>
      <c r="D981" t="n">
        <v>1570</v>
      </c>
      <c r="E981" t="n">
        <v>1570</v>
      </c>
      <c r="F981" t="inlineStr">
        <is>
          <t>Donnée calculée</t>
        </is>
      </c>
    </row>
    <row r="982">
      <c r="A982" t="inlineStr">
        <is>
          <t>Grains non-collecté</t>
        </is>
      </c>
      <c r="B982" t="inlineStr">
        <is>
          <t>Pc truies</t>
        </is>
      </c>
      <c r="C982" t="n">
        <v>333</v>
      </c>
      <c r="D982" t="n">
        <v>332</v>
      </c>
      <c r="E982" t="n">
        <v>332</v>
      </c>
      <c r="F982" t="inlineStr">
        <is>
          <t>Donnée calculée</t>
        </is>
      </c>
    </row>
    <row r="983">
      <c r="A983" t="inlineStr">
        <is>
          <t>Grains non-collecté</t>
        </is>
      </c>
      <c r="B983" t="inlineStr">
        <is>
          <t>Autres utilisations</t>
        </is>
      </c>
      <c r="C983" t="n">
        <v>0</v>
      </c>
      <c r="D983" t="n">
        <v>0</v>
      </c>
      <c r="E983" t="n">
        <v>500000000</v>
      </c>
      <c r="F983" t="inlineStr">
        <is>
          <t>Donnée calculée</t>
        </is>
      </c>
    </row>
    <row r="984">
      <c r="A984" t="inlineStr">
        <is>
          <t>Céréales grain non-collecté</t>
        </is>
      </c>
      <c r="B984" t="inlineStr">
        <is>
          <t>Feed</t>
        </is>
      </c>
      <c r="C984" t="n">
        <v>7590</v>
      </c>
      <c r="D984" t="n">
        <v>7590</v>
      </c>
      <c r="E984" t="n">
        <v>7600</v>
      </c>
      <c r="F984" t="inlineStr">
        <is>
          <t>Donnée calculée</t>
        </is>
      </c>
    </row>
    <row r="985">
      <c r="A985" t="inlineStr">
        <is>
          <t>Céréales grain non-collecté</t>
        </is>
      </c>
      <c r="B985" t="inlineStr">
        <is>
          <t>Alimentation animale rente (EA)</t>
        </is>
      </c>
      <c r="C985" t="n">
        <v>7590</v>
      </c>
      <c r="D985" t="n">
        <v>7590</v>
      </c>
      <c r="E985" t="n">
        <v>7600</v>
      </c>
      <c r="F985" t="inlineStr">
        <is>
          <t>Donnée calculée</t>
        </is>
      </c>
    </row>
    <row r="986">
      <c r="A986" t="inlineStr">
        <is>
          <t>Céréales grain non-collecté</t>
        </is>
      </c>
      <c r="B986" t="inlineStr">
        <is>
          <t>Intra-consommations (feed)</t>
        </is>
      </c>
      <c r="C986" t="n">
        <v>7590</v>
      </c>
      <c r="D986" t="n">
        <v>7590</v>
      </c>
      <c r="E986" t="n">
        <v>7600</v>
      </c>
      <c r="F986" t="inlineStr">
        <is>
          <t>Donnée calculée</t>
        </is>
      </c>
    </row>
    <row r="987">
      <c r="A987" t="inlineStr">
        <is>
          <t>Céréales grain non-collecté</t>
        </is>
      </c>
      <c r="B987" t="inlineStr">
        <is>
          <t>Bovins intrac</t>
        </is>
      </c>
      <c r="C987" t="n">
        <v>3800</v>
      </c>
      <c r="D987" t="inlineStr"/>
      <c r="E987" t="inlineStr"/>
      <c r="F987" t="inlineStr">
        <is>
          <t>Donnée collectée</t>
        </is>
      </c>
    </row>
    <row r="988">
      <c r="A988" t="inlineStr">
        <is>
          <t>Céréales grain non-collecté</t>
        </is>
      </c>
      <c r="B988" t="inlineStr">
        <is>
          <t>BL intrac</t>
        </is>
      </c>
      <c r="C988" t="n">
        <v>2070</v>
      </c>
      <c r="D988" t="inlineStr"/>
      <c r="E988" t="inlineStr"/>
      <c r="F988" t="inlineStr">
        <is>
          <t>Donnée collectée</t>
        </is>
      </c>
    </row>
    <row r="989">
      <c r="A989" t="inlineStr">
        <is>
          <t>Céréales grain non-collecté</t>
        </is>
      </c>
      <c r="B989" t="inlineStr">
        <is>
          <t>BV intrac</t>
        </is>
      </c>
      <c r="C989" t="n">
        <v>1730</v>
      </c>
      <c r="D989" t="inlineStr"/>
      <c r="E989" t="inlineStr"/>
      <c r="F989" t="inlineStr">
        <is>
          <t>Donnée collectée</t>
        </is>
      </c>
    </row>
    <row r="990">
      <c r="A990" t="inlineStr">
        <is>
          <t>Céréales grain non-collecté</t>
        </is>
      </c>
      <c r="B990" t="inlineStr">
        <is>
          <t>Ovins intrac</t>
        </is>
      </c>
      <c r="C990" t="n">
        <v>294</v>
      </c>
      <c r="D990" t="inlineStr"/>
      <c r="E990" t="inlineStr"/>
      <c r="F990" t="inlineStr">
        <is>
          <t>Donnée collectée</t>
        </is>
      </c>
    </row>
    <row r="991">
      <c r="A991" t="inlineStr">
        <is>
          <t>Céréales grain non-collecté</t>
        </is>
      </c>
      <c r="B991" t="inlineStr">
        <is>
          <t>OL intrac</t>
        </is>
      </c>
      <c r="C991" t="n">
        <v>108</v>
      </c>
      <c r="D991" t="inlineStr"/>
      <c r="E991" t="inlineStr"/>
      <c r="F991" t="inlineStr">
        <is>
          <t>Donnée collectée</t>
        </is>
      </c>
    </row>
    <row r="992">
      <c r="A992" t="inlineStr">
        <is>
          <t>Céréales grain non-collecté</t>
        </is>
      </c>
      <c r="B992" t="inlineStr">
        <is>
          <t>OV intrac</t>
        </is>
      </c>
      <c r="C992" t="n">
        <v>186</v>
      </c>
      <c r="D992" t="inlineStr"/>
      <c r="E992" t="inlineStr"/>
      <c r="F992" t="inlineStr">
        <is>
          <t>Donnée collectée</t>
        </is>
      </c>
    </row>
    <row r="993">
      <c r="A993" t="inlineStr">
        <is>
          <t>Céréales grain non-collecté</t>
        </is>
      </c>
      <c r="B993" t="inlineStr">
        <is>
          <t>Ca intrac</t>
        </is>
      </c>
      <c r="C993" t="n">
        <v>109</v>
      </c>
      <c r="D993" t="n">
        <v>109</v>
      </c>
      <c r="E993" t="n">
        <v>109</v>
      </c>
      <c r="F993" t="inlineStr">
        <is>
          <t>Donnée calculée</t>
        </is>
      </c>
    </row>
    <row r="994">
      <c r="A994" t="inlineStr">
        <is>
          <t>Céréales grain non-collecté</t>
        </is>
      </c>
      <c r="B994" t="inlineStr">
        <is>
          <t>Eq intrac</t>
        </is>
      </c>
      <c r="C994" t="n">
        <v>18.6</v>
      </c>
      <c r="D994" t="n">
        <v>18.6</v>
      </c>
      <c r="E994" t="n">
        <v>18.7</v>
      </c>
      <c r="F994" t="inlineStr">
        <is>
          <t>Donnée calculée</t>
        </is>
      </c>
    </row>
    <row r="995">
      <c r="A995" t="inlineStr">
        <is>
          <t>Céréales grain non-collecté</t>
        </is>
      </c>
      <c r="B995" t="inlineStr">
        <is>
          <t>Lap intrac</t>
        </is>
      </c>
      <c r="C995" t="n">
        <v>21.9</v>
      </c>
      <c r="D995" t="n">
        <v>21.9</v>
      </c>
      <c r="E995" t="n">
        <v>21.9</v>
      </c>
      <c r="F995" t="inlineStr">
        <is>
          <t>Donnée calculée</t>
        </is>
      </c>
    </row>
    <row r="996">
      <c r="A996" t="inlineStr">
        <is>
          <t>Céréales grain non-collecté</t>
        </is>
      </c>
      <c r="B996" t="inlineStr">
        <is>
          <t>Pc intrac</t>
        </is>
      </c>
      <c r="C996" t="n">
        <v>2060</v>
      </c>
      <c r="D996" t="n">
        <v>2060</v>
      </c>
      <c r="E996" t="n">
        <v>2060</v>
      </c>
      <c r="F996" t="inlineStr">
        <is>
          <t>Donnée calculée</t>
        </is>
      </c>
    </row>
    <row r="997">
      <c r="A997" t="inlineStr">
        <is>
          <t>Céréales grain non-collecté</t>
        </is>
      </c>
      <c r="B997" t="inlineStr">
        <is>
          <t>Pc engrais intrac</t>
        </is>
      </c>
      <c r="C997" t="n">
        <v>1730</v>
      </c>
      <c r="D997" t="n">
        <v>1730</v>
      </c>
      <c r="E997" t="n">
        <v>1730</v>
      </c>
      <c r="F997" t="inlineStr">
        <is>
          <t>Donnée calculée</t>
        </is>
      </c>
    </row>
    <row r="998">
      <c r="A998" t="inlineStr">
        <is>
          <t>Céréales grain non-collecté</t>
        </is>
      </c>
      <c r="B998" t="inlineStr">
        <is>
          <t>Pc truies intrac</t>
        </is>
      </c>
      <c r="C998" t="n">
        <v>333</v>
      </c>
      <c r="D998" t="n">
        <v>332</v>
      </c>
      <c r="E998" t="n">
        <v>332</v>
      </c>
      <c r="F998" t="inlineStr">
        <is>
          <t>Donnée calculée</t>
        </is>
      </c>
    </row>
    <row r="999">
      <c r="A999" t="inlineStr">
        <is>
          <t>Céréales grain non-collecté</t>
        </is>
      </c>
      <c r="B999" t="inlineStr">
        <is>
          <t>Volailles intrac</t>
        </is>
      </c>
      <c r="C999" t="n">
        <v>1290</v>
      </c>
      <c r="D999" t="n">
        <v>1290</v>
      </c>
      <c r="E999" t="n">
        <v>1290</v>
      </c>
      <c r="F999" t="inlineStr">
        <is>
          <t>Donnée calculée</t>
        </is>
      </c>
    </row>
    <row r="1000">
      <c r="A1000" t="inlineStr">
        <is>
          <t>Céréales grain non-collecté</t>
        </is>
      </c>
      <c r="B1000" t="inlineStr">
        <is>
          <t>Vol ch intrac</t>
        </is>
      </c>
      <c r="C1000" t="n">
        <v>437</v>
      </c>
      <c r="D1000" t="n">
        <v>437</v>
      </c>
      <c r="E1000" t="n">
        <v>437</v>
      </c>
      <c r="F1000" t="inlineStr">
        <is>
          <t>Donnée calculée</t>
        </is>
      </c>
    </row>
    <row r="1001">
      <c r="A1001" t="inlineStr">
        <is>
          <t>Céréales grain non-collecté</t>
        </is>
      </c>
      <c r="B1001" t="inlineStr">
        <is>
          <t>Vol po intrac</t>
        </is>
      </c>
      <c r="C1001" t="n">
        <v>604</v>
      </c>
      <c r="D1001" t="n">
        <v>604</v>
      </c>
      <c r="E1001" t="n">
        <v>604</v>
      </c>
      <c r="F1001" t="inlineStr">
        <is>
          <t>Donnée calculée</t>
        </is>
      </c>
    </row>
    <row r="1002">
      <c r="A1002" t="inlineStr">
        <is>
          <t>Céréales grain non-collecté</t>
        </is>
      </c>
      <c r="B1002" t="inlineStr">
        <is>
          <t>Palmip. gras intrac</t>
        </is>
      </c>
      <c r="C1002" t="n">
        <v>251</v>
      </c>
      <c r="D1002" t="n">
        <v>251</v>
      </c>
      <c r="E1002" t="n">
        <v>251</v>
      </c>
      <c r="F1002" t="inlineStr">
        <is>
          <t>Donnée calculée</t>
        </is>
      </c>
    </row>
    <row r="1003">
      <c r="A1003" t="inlineStr">
        <is>
          <t>Céréales grain non-collecté</t>
        </is>
      </c>
      <c r="B1003" t="inlineStr">
        <is>
          <t>Herbivores</t>
        </is>
      </c>
      <c r="C1003" t="n">
        <v>4240</v>
      </c>
      <c r="D1003" t="n">
        <v>4240</v>
      </c>
      <c r="E1003" t="n">
        <v>4240</v>
      </c>
      <c r="F1003" t="inlineStr">
        <is>
          <t>Donnée calculée</t>
        </is>
      </c>
    </row>
    <row r="1004">
      <c r="A1004" t="inlineStr">
        <is>
          <t>Céréales grain non-collecté</t>
        </is>
      </c>
      <c r="B1004" t="inlineStr">
        <is>
          <t>Bovins</t>
        </is>
      </c>
      <c r="C1004" t="n">
        <v>3800</v>
      </c>
      <c r="D1004" t="inlineStr"/>
      <c r="E1004" t="inlineStr"/>
      <c r="F1004" t="inlineStr">
        <is>
          <t>Donnée calculée</t>
        </is>
      </c>
    </row>
    <row r="1005">
      <c r="A1005" t="inlineStr">
        <is>
          <t>Céréales grain non-collecté</t>
        </is>
      </c>
      <c r="B1005" t="inlineStr">
        <is>
          <t>BL</t>
        </is>
      </c>
      <c r="C1005" t="n">
        <v>2070</v>
      </c>
      <c r="D1005" t="inlineStr"/>
      <c r="E1005" t="inlineStr"/>
      <c r="F1005" t="inlineStr">
        <is>
          <t>Donnée calculée</t>
        </is>
      </c>
    </row>
    <row r="1006">
      <c r="A1006" t="inlineStr">
        <is>
          <t>Céréales grain non-collecté</t>
        </is>
      </c>
      <c r="B1006" t="inlineStr">
        <is>
          <t>BV</t>
        </is>
      </c>
      <c r="C1006" t="n">
        <v>1730</v>
      </c>
      <c r="D1006" t="inlineStr"/>
      <c r="E1006" t="inlineStr"/>
      <c r="F1006" t="inlineStr">
        <is>
          <t>Donnée calculée</t>
        </is>
      </c>
    </row>
    <row r="1007">
      <c r="A1007" t="inlineStr">
        <is>
          <t>Céréales grain non-collecté</t>
        </is>
      </c>
      <c r="B1007" t="inlineStr">
        <is>
          <t>Ovins</t>
        </is>
      </c>
      <c r="C1007" t="n">
        <v>294</v>
      </c>
      <c r="D1007" t="inlineStr"/>
      <c r="E1007" t="inlineStr"/>
      <c r="F1007" t="inlineStr">
        <is>
          <t>Donnée calculée</t>
        </is>
      </c>
    </row>
    <row r="1008">
      <c r="A1008" t="inlineStr">
        <is>
          <t>Céréales grain non-collecté</t>
        </is>
      </c>
      <c r="B1008" t="inlineStr">
        <is>
          <t>OL</t>
        </is>
      </c>
      <c r="C1008" t="n">
        <v>108</v>
      </c>
      <c r="D1008" t="inlineStr"/>
      <c r="E1008" t="inlineStr"/>
      <c r="F1008" t="inlineStr">
        <is>
          <t>Donnée calculée</t>
        </is>
      </c>
    </row>
    <row r="1009">
      <c r="A1009" t="inlineStr">
        <is>
          <t>Céréales grain non-collecté</t>
        </is>
      </c>
      <c r="B1009" t="inlineStr">
        <is>
          <t>OV</t>
        </is>
      </c>
      <c r="C1009" t="n">
        <v>186</v>
      </c>
      <c r="D1009" t="inlineStr"/>
      <c r="E1009" t="inlineStr"/>
      <c r="F1009" t="inlineStr">
        <is>
          <t>Donnée calculée</t>
        </is>
      </c>
    </row>
    <row r="1010">
      <c r="A1010" t="inlineStr">
        <is>
          <t>Céréales grain non-collecté</t>
        </is>
      </c>
      <c r="B1010" t="inlineStr">
        <is>
          <t>Ca</t>
        </is>
      </c>
      <c r="C1010" t="n">
        <v>109</v>
      </c>
      <c r="D1010" t="n">
        <v>109</v>
      </c>
      <c r="E1010" t="n">
        <v>109</v>
      </c>
      <c r="F1010" t="inlineStr">
        <is>
          <t>Donnée calculée</t>
        </is>
      </c>
    </row>
    <row r="1011">
      <c r="A1011" t="inlineStr">
        <is>
          <t>Céréales grain non-collecté</t>
        </is>
      </c>
      <c r="B1011" t="inlineStr">
        <is>
          <t>Alimentation Ca (EA)</t>
        </is>
      </c>
      <c r="C1011" t="n">
        <v>109</v>
      </c>
      <c r="D1011" t="n">
        <v>109</v>
      </c>
      <c r="E1011" t="n">
        <v>109</v>
      </c>
      <c r="F1011" t="inlineStr">
        <is>
          <t>Donnée calculée</t>
        </is>
      </c>
    </row>
    <row r="1012">
      <c r="A1012" t="inlineStr">
        <is>
          <t>Céréales grain non-collecté</t>
        </is>
      </c>
      <c r="B1012" t="inlineStr">
        <is>
          <t>Eq</t>
        </is>
      </c>
      <c r="C1012" t="n">
        <v>18.6</v>
      </c>
      <c r="D1012" t="n">
        <v>18.6</v>
      </c>
      <c r="E1012" t="n">
        <v>18.7</v>
      </c>
      <c r="F1012" t="inlineStr">
        <is>
          <t>Donnée calculée</t>
        </is>
      </c>
    </row>
    <row r="1013">
      <c r="A1013" t="inlineStr">
        <is>
          <t>Céréales grain non-collecté</t>
        </is>
      </c>
      <c r="B1013" t="inlineStr">
        <is>
          <t>Lap</t>
        </is>
      </c>
      <c r="C1013" t="n">
        <v>21.9</v>
      </c>
      <c r="D1013" t="n">
        <v>21.7</v>
      </c>
      <c r="E1013" t="n">
        <v>21.7</v>
      </c>
      <c r="F1013" t="inlineStr">
        <is>
          <t>Donnée calculée</t>
        </is>
      </c>
    </row>
    <row r="1014">
      <c r="A1014" t="inlineStr">
        <is>
          <t>Céréales grain non-collecté</t>
        </is>
      </c>
      <c r="B1014" t="inlineStr">
        <is>
          <t>Monoagastriques</t>
        </is>
      </c>
      <c r="C1014" t="n">
        <v>3350</v>
      </c>
      <c r="D1014" t="n">
        <v>3350</v>
      </c>
      <c r="E1014" t="n">
        <v>3350</v>
      </c>
      <c r="F1014" t="inlineStr">
        <is>
          <t>Donnée calculée</t>
        </is>
      </c>
    </row>
    <row r="1015">
      <c r="A1015" t="inlineStr">
        <is>
          <t>Céréales grain non-collecté</t>
        </is>
      </c>
      <c r="B1015" t="inlineStr">
        <is>
          <t>Pc</t>
        </is>
      </c>
      <c r="C1015" t="n">
        <v>2060</v>
      </c>
      <c r="D1015" t="n">
        <v>2060</v>
      </c>
      <c r="E1015" t="n">
        <v>2060</v>
      </c>
      <c r="F1015" t="inlineStr">
        <is>
          <t>Donnée calculée</t>
        </is>
      </c>
    </row>
    <row r="1016">
      <c r="A1016" t="inlineStr">
        <is>
          <t>Céréales grain non-collecté</t>
        </is>
      </c>
      <c r="B1016" t="inlineStr">
        <is>
          <t>Volailles</t>
        </is>
      </c>
      <c r="C1016" t="n">
        <v>1290</v>
      </c>
      <c r="D1016" t="n">
        <v>1290</v>
      </c>
      <c r="E1016" t="n">
        <v>1290</v>
      </c>
      <c r="F1016" t="inlineStr">
        <is>
          <t>Donnée calculée</t>
        </is>
      </c>
    </row>
    <row r="1017">
      <c r="A1017" t="inlineStr">
        <is>
          <t>Céréales grain non-collecté</t>
        </is>
      </c>
      <c r="B1017" t="inlineStr">
        <is>
          <t>Vol ch</t>
        </is>
      </c>
      <c r="C1017" t="n">
        <v>437</v>
      </c>
      <c r="D1017" t="n">
        <v>437</v>
      </c>
      <c r="E1017" t="n">
        <v>437</v>
      </c>
      <c r="F1017" t="inlineStr">
        <is>
          <t>Donnée calculée</t>
        </is>
      </c>
    </row>
    <row r="1018">
      <c r="A1018" t="inlineStr">
        <is>
          <t>Céréales grain non-collecté</t>
        </is>
      </c>
      <c r="B1018" t="inlineStr">
        <is>
          <t>Vol po</t>
        </is>
      </c>
      <c r="C1018" t="n">
        <v>604</v>
      </c>
      <c r="D1018" t="n">
        <v>604</v>
      </c>
      <c r="E1018" t="n">
        <v>604</v>
      </c>
      <c r="F1018" t="inlineStr">
        <is>
          <t>Donnée calculée</t>
        </is>
      </c>
    </row>
    <row r="1019">
      <c r="A1019" t="inlineStr">
        <is>
          <t>Céréales grain non-collecté</t>
        </is>
      </c>
      <c r="B1019" t="inlineStr">
        <is>
          <t>Palmip. gras</t>
        </is>
      </c>
      <c r="C1019" t="n">
        <v>251</v>
      </c>
      <c r="D1019" t="n">
        <v>251</v>
      </c>
      <c r="E1019" t="n">
        <v>251</v>
      </c>
      <c r="F1019" t="inlineStr">
        <is>
          <t>Donnée calculée</t>
        </is>
      </c>
    </row>
    <row r="1020">
      <c r="A1020" t="inlineStr">
        <is>
          <t>Céréales grain non-collecté</t>
        </is>
      </c>
      <c r="B1020" t="inlineStr">
        <is>
          <t>Pc engraissement</t>
        </is>
      </c>
      <c r="C1020" t="n">
        <v>1730</v>
      </c>
      <c r="D1020" t="n">
        <v>1630</v>
      </c>
      <c r="E1020" t="n">
        <v>1640</v>
      </c>
      <c r="F1020" t="inlineStr">
        <is>
          <t>Donnée calculée</t>
        </is>
      </c>
    </row>
    <row r="1021">
      <c r="A1021" t="inlineStr">
        <is>
          <t>Céréales grain non-collecté</t>
        </is>
      </c>
      <c r="B1021" t="inlineStr">
        <is>
          <t>Pc truies</t>
        </is>
      </c>
      <c r="C1021" t="n">
        <v>333</v>
      </c>
      <c r="D1021" t="n">
        <v>332</v>
      </c>
      <c r="E1021" t="n">
        <v>332</v>
      </c>
      <c r="F1021" t="inlineStr">
        <is>
          <t>Donnée calculée</t>
        </is>
      </c>
    </row>
    <row r="1022">
      <c r="A1022" t="inlineStr">
        <is>
          <t>Céréales grain non-collecté</t>
        </is>
      </c>
      <c r="B1022" t="inlineStr">
        <is>
          <t>Autres utilisations</t>
        </is>
      </c>
      <c r="C1022" t="n">
        <v>0</v>
      </c>
      <c r="D1022" t="n">
        <v>0</v>
      </c>
      <c r="E1022" t="n">
        <v>500000000</v>
      </c>
      <c r="F1022" t="inlineStr">
        <is>
          <t>Donnée calculée</t>
        </is>
      </c>
    </row>
    <row r="1023">
      <c r="A1023" t="inlineStr">
        <is>
          <t>Blétendre grain non-collecté</t>
        </is>
      </c>
      <c r="B1023" t="inlineStr">
        <is>
          <t>Feed</t>
        </is>
      </c>
      <c r="C1023" t="n">
        <v>2830</v>
      </c>
      <c r="D1023" t="n">
        <v>2830</v>
      </c>
      <c r="E1023" t="n">
        <v>2830</v>
      </c>
      <c r="F1023" t="inlineStr">
        <is>
          <t>Donnée calculée</t>
        </is>
      </c>
    </row>
    <row r="1024">
      <c r="A1024" t="inlineStr">
        <is>
          <t>Blétendre grain non-collecté</t>
        </is>
      </c>
      <c r="B1024" t="inlineStr">
        <is>
          <t>Alimentation animale rente (EA)</t>
        </is>
      </c>
      <c r="C1024" t="n">
        <v>2830</v>
      </c>
      <c r="D1024" t="n">
        <v>2830</v>
      </c>
      <c r="E1024" t="n">
        <v>2830</v>
      </c>
      <c r="F1024" t="inlineStr">
        <is>
          <t>Donnée calculée</t>
        </is>
      </c>
    </row>
    <row r="1025">
      <c r="A1025" t="inlineStr">
        <is>
          <t>Blétendre grain non-collecté</t>
        </is>
      </c>
      <c r="B1025" t="inlineStr">
        <is>
          <t>Intra-consommations (feed)</t>
        </is>
      </c>
      <c r="C1025" t="n">
        <v>2830</v>
      </c>
      <c r="D1025" t="n">
        <v>2830</v>
      </c>
      <c r="E1025" t="n">
        <v>2830</v>
      </c>
      <c r="F1025" t="inlineStr">
        <is>
          <t>Donnée calculée</t>
        </is>
      </c>
    </row>
    <row r="1026">
      <c r="A1026" t="inlineStr">
        <is>
          <t>Blétendre grain non-collecté</t>
        </is>
      </c>
      <c r="B1026" t="inlineStr">
        <is>
          <t>Bovins intrac</t>
        </is>
      </c>
      <c r="C1026" t="n">
        <v>1840</v>
      </c>
      <c r="D1026" t="n">
        <v>1870</v>
      </c>
      <c r="E1026" t="n">
        <v>1870</v>
      </c>
      <c r="F1026" t="inlineStr">
        <is>
          <t>Donnée calculée</t>
        </is>
      </c>
    </row>
    <row r="1027">
      <c r="A1027" t="inlineStr">
        <is>
          <t>Blétendre grain non-collecté</t>
        </is>
      </c>
      <c r="B1027" t="inlineStr">
        <is>
          <t>BL intrac</t>
        </is>
      </c>
      <c r="C1027" t="n">
        <v>962</v>
      </c>
      <c r="D1027" t="n">
        <v>1020</v>
      </c>
      <c r="E1027" t="n">
        <v>1020</v>
      </c>
      <c r="F1027" t="inlineStr">
        <is>
          <t>Donnée calculée</t>
        </is>
      </c>
    </row>
    <row r="1028">
      <c r="A1028" t="inlineStr">
        <is>
          <t>Blétendre grain non-collecté</t>
        </is>
      </c>
      <c r="B1028" t="inlineStr">
        <is>
          <t>BV intrac</t>
        </is>
      </c>
      <c r="C1028" t="n">
        <v>881</v>
      </c>
      <c r="D1028" t="n">
        <v>854</v>
      </c>
      <c r="E1028" t="n">
        <v>858</v>
      </c>
      <c r="F1028" t="inlineStr">
        <is>
          <t>Donnée calculée</t>
        </is>
      </c>
    </row>
    <row r="1029">
      <c r="A1029" t="inlineStr">
        <is>
          <t>Blétendre grain non-collecté</t>
        </is>
      </c>
      <c r="B1029" t="inlineStr">
        <is>
          <t>Ovins intrac</t>
        </is>
      </c>
      <c r="C1029" t="n">
        <v>58.6</v>
      </c>
      <c r="D1029" t="n">
        <v>0</v>
      </c>
      <c r="E1029" t="n">
        <v>294</v>
      </c>
      <c r="F1029" t="inlineStr">
        <is>
          <t>Donnée calculée</t>
        </is>
      </c>
    </row>
    <row r="1030">
      <c r="A1030" t="inlineStr">
        <is>
          <t>Blétendre grain non-collecté</t>
        </is>
      </c>
      <c r="B1030" t="inlineStr">
        <is>
          <t>OL intrac</t>
        </is>
      </c>
      <c r="C1030" t="n">
        <v>31.1</v>
      </c>
      <c r="D1030" t="n">
        <v>0</v>
      </c>
      <c r="E1030" t="n">
        <v>108</v>
      </c>
      <c r="F1030" t="inlineStr">
        <is>
          <t>Donnée calculée</t>
        </is>
      </c>
    </row>
    <row r="1031">
      <c r="A1031" t="inlineStr">
        <is>
          <t>Blétendre grain non-collecté</t>
        </is>
      </c>
      <c r="B1031" t="inlineStr">
        <is>
          <t>OV intrac</t>
        </is>
      </c>
      <c r="C1031" t="n">
        <v>27.5</v>
      </c>
      <c r="D1031" t="n">
        <v>0</v>
      </c>
      <c r="E1031" t="n">
        <v>186</v>
      </c>
      <c r="F1031" t="inlineStr">
        <is>
          <t>Donnée calculée</t>
        </is>
      </c>
    </row>
    <row r="1032">
      <c r="A1032" t="inlineStr">
        <is>
          <t>Blétendre grain non-collecté</t>
        </is>
      </c>
      <c r="B1032" t="inlineStr">
        <is>
          <t>Ca intrac</t>
        </is>
      </c>
      <c r="C1032" t="n">
        <v>7.96</v>
      </c>
      <c r="D1032" t="n">
        <v>0</v>
      </c>
      <c r="E1032" t="n">
        <v>109</v>
      </c>
      <c r="F1032" t="inlineStr">
        <is>
          <t>Donnée calculée</t>
        </is>
      </c>
    </row>
    <row r="1033">
      <c r="A1033" t="inlineStr">
        <is>
          <t>Blétendre grain non-collecté</t>
        </is>
      </c>
      <c r="B1033" t="inlineStr">
        <is>
          <t>Eq intrac</t>
        </is>
      </c>
      <c r="C1033" t="n">
        <v>4.04</v>
      </c>
      <c r="D1033" t="n">
        <v>0</v>
      </c>
      <c r="E1033" t="n">
        <v>18.6</v>
      </c>
      <c r="F1033" t="inlineStr">
        <is>
          <t>Donnée calculée</t>
        </is>
      </c>
    </row>
    <row r="1034">
      <c r="A1034" t="inlineStr">
        <is>
          <t>Blétendre grain non-collecté</t>
        </is>
      </c>
      <c r="B1034" t="inlineStr">
        <is>
          <t>Lap intrac</t>
        </is>
      </c>
      <c r="C1034" t="n">
        <v>2.64</v>
      </c>
      <c r="D1034" t="n">
        <v>0</v>
      </c>
      <c r="E1034" t="n">
        <v>21.7</v>
      </c>
      <c r="F1034" t="inlineStr">
        <is>
          <t>Donnée calculée</t>
        </is>
      </c>
    </row>
    <row r="1035">
      <c r="A1035" t="inlineStr">
        <is>
          <t>Blétendre grain non-collecté</t>
        </is>
      </c>
      <c r="B1035" t="inlineStr">
        <is>
          <t>Pc intrac</t>
        </is>
      </c>
      <c r="C1035" t="n">
        <v>91.7</v>
      </c>
      <c r="D1035" t="n">
        <v>91.5</v>
      </c>
      <c r="E1035" t="n">
        <v>91.7</v>
      </c>
      <c r="F1035" t="inlineStr">
        <is>
          <t>Donnée calculée</t>
        </is>
      </c>
    </row>
    <row r="1036">
      <c r="A1036" t="inlineStr">
        <is>
          <t>Blétendre grain non-collecté</t>
        </is>
      </c>
      <c r="B1036" t="inlineStr">
        <is>
          <t>Pc engrais intrac</t>
        </is>
      </c>
      <c r="C1036" t="n">
        <v>91.7</v>
      </c>
      <c r="D1036" t="n">
        <v>91.5</v>
      </c>
      <c r="E1036" t="n">
        <v>91.7</v>
      </c>
      <c r="F1036" t="inlineStr">
        <is>
          <t>Donnée calculée</t>
        </is>
      </c>
    </row>
    <row r="1037">
      <c r="A1037" t="inlineStr">
        <is>
          <t>Blétendre grain non-collecté</t>
        </is>
      </c>
      <c r="B1037" t="inlineStr">
        <is>
          <t>Pc truies intrac</t>
        </is>
      </c>
      <c r="C1037" t="n">
        <v>0</v>
      </c>
      <c r="D1037" t="n">
        <v>0</v>
      </c>
      <c r="E1037" t="n">
        <v>0</v>
      </c>
      <c r="F1037" t="inlineStr">
        <is>
          <t>Donnée calculée</t>
        </is>
      </c>
    </row>
    <row r="1038">
      <c r="A1038" t="inlineStr">
        <is>
          <t>Blétendre grain non-collecté</t>
        </is>
      </c>
      <c r="B1038" t="inlineStr">
        <is>
          <t>Volailles intrac</t>
        </is>
      </c>
      <c r="C1038" t="n">
        <v>822</v>
      </c>
      <c r="D1038" t="n">
        <v>442</v>
      </c>
      <c r="E1038" t="n">
        <v>867</v>
      </c>
      <c r="F1038" t="inlineStr">
        <is>
          <t>Donnée calculée</t>
        </is>
      </c>
    </row>
    <row r="1039">
      <c r="A1039" t="inlineStr">
        <is>
          <t>Blétendre grain non-collecté</t>
        </is>
      </c>
      <c r="B1039" t="inlineStr">
        <is>
          <t>Vol ch intrac</t>
        </is>
      </c>
      <c r="C1039" t="n">
        <v>373</v>
      </c>
      <c r="D1039" t="n">
        <v>0</v>
      </c>
      <c r="E1039" t="n">
        <v>437</v>
      </c>
      <c r="F1039" t="inlineStr">
        <is>
          <t>Donnée calculée</t>
        </is>
      </c>
    </row>
    <row r="1040">
      <c r="A1040" t="inlineStr">
        <is>
          <t>Blétendre grain non-collecté</t>
        </is>
      </c>
      <c r="B1040" t="inlineStr">
        <is>
          <t>Vol po intrac</t>
        </is>
      </c>
      <c r="C1040" t="n">
        <v>437</v>
      </c>
      <c r="D1040" t="n">
        <v>0</v>
      </c>
      <c r="E1040" t="n">
        <v>604</v>
      </c>
      <c r="F1040" t="inlineStr">
        <is>
          <t>Donnée calculée</t>
        </is>
      </c>
    </row>
    <row r="1041">
      <c r="A1041" t="inlineStr">
        <is>
          <t>Blétendre grain non-collecté</t>
        </is>
      </c>
      <c r="B1041" t="inlineStr">
        <is>
          <t>Palmip. gras intrac</t>
        </is>
      </c>
      <c r="C1041" t="n">
        <v>11.4</v>
      </c>
      <c r="D1041" t="n">
        <v>0</v>
      </c>
      <c r="E1041" t="n">
        <v>51.1</v>
      </c>
      <c r="F1041" t="inlineStr">
        <is>
          <t>Donnée calculée</t>
        </is>
      </c>
    </row>
    <row r="1042">
      <c r="A1042" t="inlineStr">
        <is>
          <t>Blétendre grain non-collecté</t>
        </is>
      </c>
      <c r="B1042" t="inlineStr">
        <is>
          <t>Herbivores</t>
        </is>
      </c>
      <c r="C1042" t="n">
        <v>1920</v>
      </c>
      <c r="D1042" t="n">
        <v>1940</v>
      </c>
      <c r="E1042" t="n">
        <v>2300</v>
      </c>
      <c r="F1042" t="inlineStr">
        <is>
          <t>Donnée calculée</t>
        </is>
      </c>
    </row>
    <row r="1043">
      <c r="A1043" t="inlineStr">
        <is>
          <t>Blétendre grain non-collecté</t>
        </is>
      </c>
      <c r="B1043" t="inlineStr">
        <is>
          <t>Bovins</t>
        </is>
      </c>
      <c r="C1043" t="n">
        <v>1840</v>
      </c>
      <c r="D1043" t="n">
        <v>1920</v>
      </c>
      <c r="E1043" t="n">
        <v>1920</v>
      </c>
      <c r="F1043" t="inlineStr">
        <is>
          <t>Donnée calculée</t>
        </is>
      </c>
    </row>
    <row r="1044">
      <c r="A1044" t="inlineStr">
        <is>
          <t>Blétendre grain non-collecté</t>
        </is>
      </c>
      <c r="B1044" t="inlineStr">
        <is>
          <t>BL</t>
        </is>
      </c>
      <c r="C1044" t="n">
        <v>962</v>
      </c>
      <c r="D1044" t="n">
        <v>1040</v>
      </c>
      <c r="E1044" t="n">
        <v>1040</v>
      </c>
      <c r="F1044" t="inlineStr">
        <is>
          <t>Donnée calculée</t>
        </is>
      </c>
    </row>
    <row r="1045">
      <c r="A1045" t="inlineStr">
        <is>
          <t>Blétendre grain non-collecté</t>
        </is>
      </c>
      <c r="B1045" t="inlineStr">
        <is>
          <t>BV</t>
        </is>
      </c>
      <c r="C1045" t="n">
        <v>881</v>
      </c>
      <c r="D1045" t="n">
        <v>874</v>
      </c>
      <c r="E1045" t="n">
        <v>878</v>
      </c>
      <c r="F1045" t="inlineStr">
        <is>
          <t>Donnée calculée</t>
        </is>
      </c>
    </row>
    <row r="1046">
      <c r="A1046" t="inlineStr">
        <is>
          <t>Blétendre grain non-collecté</t>
        </is>
      </c>
      <c r="B1046" t="inlineStr">
        <is>
          <t>Ovins</t>
        </is>
      </c>
      <c r="C1046" t="n">
        <v>58.6</v>
      </c>
      <c r="D1046" t="n">
        <v>0</v>
      </c>
      <c r="E1046" t="n">
        <v>294</v>
      </c>
      <c r="F1046" t="inlineStr">
        <is>
          <t>Donnée calculée</t>
        </is>
      </c>
    </row>
    <row r="1047">
      <c r="A1047" t="inlineStr">
        <is>
          <t>Blétendre grain non-collecté</t>
        </is>
      </c>
      <c r="B1047" t="inlineStr">
        <is>
          <t>OL</t>
        </is>
      </c>
      <c r="C1047" t="n">
        <v>31.1</v>
      </c>
      <c r="D1047" t="n">
        <v>0</v>
      </c>
      <c r="E1047" t="n">
        <v>108</v>
      </c>
      <c r="F1047" t="inlineStr">
        <is>
          <t>Donnée calculée</t>
        </is>
      </c>
    </row>
    <row r="1048">
      <c r="A1048" t="inlineStr">
        <is>
          <t>Blétendre grain non-collecté</t>
        </is>
      </c>
      <c r="B1048" t="inlineStr">
        <is>
          <t>OV</t>
        </is>
      </c>
      <c r="C1048" t="n">
        <v>27.5</v>
      </c>
      <c r="D1048" t="n">
        <v>0</v>
      </c>
      <c r="E1048" t="n">
        <v>186</v>
      </c>
      <c r="F1048" t="inlineStr">
        <is>
          <t>Donnée calculée</t>
        </is>
      </c>
    </row>
    <row r="1049">
      <c r="A1049" t="inlineStr">
        <is>
          <t>Blétendre grain non-collecté</t>
        </is>
      </c>
      <c r="B1049" t="inlineStr">
        <is>
          <t>Ca</t>
        </is>
      </c>
      <c r="C1049" t="n">
        <v>7.96</v>
      </c>
      <c r="D1049" t="n">
        <v>0</v>
      </c>
      <c r="E1049" t="n">
        <v>109</v>
      </c>
      <c r="F1049" t="inlineStr">
        <is>
          <t>Donnée calculée</t>
        </is>
      </c>
    </row>
    <row r="1050">
      <c r="A1050" t="inlineStr">
        <is>
          <t>Blétendre grain non-collecté</t>
        </is>
      </c>
      <c r="B1050" t="inlineStr">
        <is>
          <t>Alimentation Ca (EA)</t>
        </is>
      </c>
      <c r="C1050" t="n">
        <v>7.96</v>
      </c>
      <c r="D1050" t="n">
        <v>0</v>
      </c>
      <c r="E1050" t="n">
        <v>109</v>
      </c>
      <c r="F1050" t="inlineStr">
        <is>
          <t>Donnée calculée</t>
        </is>
      </c>
    </row>
    <row r="1051">
      <c r="A1051" t="inlineStr">
        <is>
          <t>Blétendre grain non-collecté</t>
        </is>
      </c>
      <c r="B1051" t="inlineStr">
        <is>
          <t>Eq</t>
        </is>
      </c>
      <c r="C1051" t="n">
        <v>4.04</v>
      </c>
      <c r="D1051" t="n">
        <v>0</v>
      </c>
      <c r="E1051" t="n">
        <v>18.6</v>
      </c>
      <c r="F1051" t="inlineStr">
        <is>
          <t>Donnée calculée</t>
        </is>
      </c>
    </row>
    <row r="1052">
      <c r="A1052" t="inlineStr">
        <is>
          <t>Blétendre grain non-collecté</t>
        </is>
      </c>
      <c r="B1052" t="inlineStr">
        <is>
          <t>Lap</t>
        </is>
      </c>
      <c r="C1052" t="n">
        <v>2.64</v>
      </c>
      <c r="D1052" t="n">
        <v>0</v>
      </c>
      <c r="E1052" t="n">
        <v>21.7</v>
      </c>
      <c r="F1052" t="inlineStr">
        <is>
          <t>Donnée calculée</t>
        </is>
      </c>
    </row>
    <row r="1053">
      <c r="A1053" t="inlineStr">
        <is>
          <t>Blétendre grain non-collecté</t>
        </is>
      </c>
      <c r="B1053" t="inlineStr">
        <is>
          <t>Monoagastriques</t>
        </is>
      </c>
      <c r="C1053" t="n">
        <v>913</v>
      </c>
      <c r="D1053" t="n">
        <v>91.5</v>
      </c>
      <c r="E1053" t="n">
        <v>1180</v>
      </c>
      <c r="F1053" t="inlineStr">
        <is>
          <t>Donnée calculée</t>
        </is>
      </c>
    </row>
    <row r="1054">
      <c r="A1054" t="inlineStr">
        <is>
          <t>Blétendre grain non-collecté</t>
        </is>
      </c>
      <c r="B1054" t="inlineStr">
        <is>
          <t>Pc</t>
        </is>
      </c>
      <c r="C1054" t="n">
        <v>91.7</v>
      </c>
      <c r="D1054" t="n">
        <v>91.5</v>
      </c>
      <c r="E1054" t="n">
        <v>91.7</v>
      </c>
      <c r="F1054" t="inlineStr">
        <is>
          <t>Donnée calculée</t>
        </is>
      </c>
    </row>
    <row r="1055">
      <c r="A1055" t="inlineStr">
        <is>
          <t>Blétendre grain non-collecté</t>
        </is>
      </c>
      <c r="B1055" t="inlineStr">
        <is>
          <t>Volailles</t>
        </is>
      </c>
      <c r="C1055" t="n">
        <v>822</v>
      </c>
      <c r="D1055" t="n">
        <v>0</v>
      </c>
      <c r="E1055" t="n">
        <v>1090</v>
      </c>
      <c r="F1055" t="inlineStr">
        <is>
          <t>Donnée calculée</t>
        </is>
      </c>
    </row>
    <row r="1056">
      <c r="A1056" t="inlineStr">
        <is>
          <t>Blétendre grain non-collecté</t>
        </is>
      </c>
      <c r="B1056" t="inlineStr">
        <is>
          <t>Vol ch</t>
        </is>
      </c>
      <c r="C1056" t="n">
        <v>373</v>
      </c>
      <c r="D1056" t="n">
        <v>0</v>
      </c>
      <c r="E1056" t="n">
        <v>437</v>
      </c>
      <c r="F1056" t="inlineStr">
        <is>
          <t>Donnée calculée</t>
        </is>
      </c>
    </row>
    <row r="1057">
      <c r="A1057" t="inlineStr">
        <is>
          <t>Blétendre grain non-collecté</t>
        </is>
      </c>
      <c r="B1057" t="inlineStr">
        <is>
          <t>Vol po</t>
        </is>
      </c>
      <c r="C1057" t="n">
        <v>437</v>
      </c>
      <c r="D1057" t="n">
        <v>0</v>
      </c>
      <c r="E1057" t="n">
        <v>604</v>
      </c>
      <c r="F1057" t="inlineStr">
        <is>
          <t>Donnée calculée</t>
        </is>
      </c>
    </row>
    <row r="1058">
      <c r="A1058" t="inlineStr">
        <is>
          <t>Blétendre grain non-collecté</t>
        </is>
      </c>
      <c r="B1058" t="inlineStr">
        <is>
          <t>Palmip. gras</t>
        </is>
      </c>
      <c r="C1058" t="n">
        <v>11.4</v>
      </c>
      <c r="D1058" t="n">
        <v>0</v>
      </c>
      <c r="E1058" t="n">
        <v>51.1</v>
      </c>
      <c r="F1058" t="inlineStr">
        <is>
          <t>Donnée calculée</t>
        </is>
      </c>
    </row>
    <row r="1059">
      <c r="A1059" t="inlineStr">
        <is>
          <t>Blétendre grain non-collecté</t>
        </is>
      </c>
      <c r="B1059" t="inlineStr">
        <is>
          <t>Pc engraissement</t>
        </is>
      </c>
      <c r="C1059" t="n">
        <v>91.7</v>
      </c>
      <c r="D1059" t="n">
        <v>91.5</v>
      </c>
      <c r="E1059" t="n">
        <v>91.7</v>
      </c>
      <c r="F1059" t="inlineStr">
        <is>
          <t>Donnée calculée</t>
        </is>
      </c>
    </row>
    <row r="1060">
      <c r="A1060" t="inlineStr">
        <is>
          <t>Blétendre grain non-collecté</t>
        </is>
      </c>
      <c r="B1060" t="inlineStr">
        <is>
          <t>Pc truies</t>
        </is>
      </c>
      <c r="C1060" t="n">
        <v>0</v>
      </c>
      <c r="D1060" t="n">
        <v>0</v>
      </c>
      <c r="E1060" t="n">
        <v>0</v>
      </c>
      <c r="F1060" t="inlineStr">
        <is>
          <t>Donnée calculée</t>
        </is>
      </c>
    </row>
    <row r="1061">
      <c r="A1061" t="inlineStr">
        <is>
          <t>Blétendre grain non-collecté</t>
        </is>
      </c>
      <c r="B1061" t="inlineStr">
        <is>
          <t>Autres utilisations</t>
        </is>
      </c>
      <c r="C1061" t="n">
        <v>0</v>
      </c>
      <c r="D1061" t="n">
        <v>0</v>
      </c>
      <c r="E1061" t="n">
        <v>500000000</v>
      </c>
      <c r="F1061" t="inlineStr">
        <is>
          <t>Donnée calculée</t>
        </is>
      </c>
    </row>
    <row r="1062">
      <c r="A1062" t="inlineStr">
        <is>
          <t>Maïs grain non-collecté</t>
        </is>
      </c>
      <c r="B1062" t="inlineStr">
        <is>
          <t>Feed</t>
        </is>
      </c>
      <c r="C1062" t="n">
        <v>1780</v>
      </c>
      <c r="D1062" t="n">
        <v>1780</v>
      </c>
      <c r="E1062" t="n">
        <v>1780</v>
      </c>
      <c r="F1062" t="inlineStr">
        <is>
          <t>Donnée calculée</t>
        </is>
      </c>
    </row>
    <row r="1063">
      <c r="A1063" t="inlineStr">
        <is>
          <t>Maïs grain non-collecté</t>
        </is>
      </c>
      <c r="B1063" t="inlineStr">
        <is>
          <t>Alimentation animale rente (EA)</t>
        </is>
      </c>
      <c r="C1063" t="n">
        <v>1780</v>
      </c>
      <c r="D1063" t="n">
        <v>1780</v>
      </c>
      <c r="E1063" t="n">
        <v>1780</v>
      </c>
      <c r="F1063" t="inlineStr">
        <is>
          <t>Donnée calculée</t>
        </is>
      </c>
    </row>
    <row r="1064">
      <c r="A1064" t="inlineStr">
        <is>
          <t>Maïs grain non-collecté</t>
        </is>
      </c>
      <c r="B1064" t="inlineStr">
        <is>
          <t>Intra-consommations (feed)</t>
        </is>
      </c>
      <c r="C1064" t="n">
        <v>1780</v>
      </c>
      <c r="D1064" t="n">
        <v>1780</v>
      </c>
      <c r="E1064" t="n">
        <v>1780</v>
      </c>
      <c r="F1064" t="inlineStr">
        <is>
          <t>Donnée calculée</t>
        </is>
      </c>
    </row>
    <row r="1065">
      <c r="A1065" t="inlineStr">
        <is>
          <t>Maïs grain non-collecté</t>
        </is>
      </c>
      <c r="B1065" t="inlineStr">
        <is>
          <t>Bovins intrac</t>
        </is>
      </c>
      <c r="C1065" t="n">
        <v>1110</v>
      </c>
      <c r="D1065" t="n">
        <v>679</v>
      </c>
      <c r="E1065" t="n">
        <v>1280</v>
      </c>
      <c r="F1065" t="inlineStr">
        <is>
          <t>Donnée calculée</t>
        </is>
      </c>
    </row>
    <row r="1066">
      <c r="A1066" t="inlineStr">
        <is>
          <t>Maïs grain non-collecté</t>
        </is>
      </c>
      <c r="B1066" t="inlineStr">
        <is>
          <t>BL intrac</t>
        </is>
      </c>
      <c r="C1066" t="n">
        <v>595</v>
      </c>
      <c r="D1066" t="n">
        <v>38.3</v>
      </c>
      <c r="E1066" t="n">
        <v>750</v>
      </c>
      <c r="F1066" t="inlineStr">
        <is>
          <t>Donnée calculée</t>
        </is>
      </c>
    </row>
    <row r="1067">
      <c r="A1067" t="inlineStr">
        <is>
          <t>Maïs grain non-collecté</t>
        </is>
      </c>
      <c r="B1067" t="inlineStr">
        <is>
          <t>BV intrac</t>
        </is>
      </c>
      <c r="C1067" t="n">
        <v>511</v>
      </c>
      <c r="D1067" t="n">
        <v>0</v>
      </c>
      <c r="E1067" t="n">
        <v>641</v>
      </c>
      <c r="F1067" t="inlineStr">
        <is>
          <t>Donnée calculée</t>
        </is>
      </c>
    </row>
    <row r="1068">
      <c r="A1068" t="inlineStr">
        <is>
          <t>Maïs grain non-collecté</t>
        </is>
      </c>
      <c r="B1068" t="inlineStr">
        <is>
          <t>Ovins intrac</t>
        </is>
      </c>
      <c r="C1068" t="n">
        <v>55.9</v>
      </c>
      <c r="D1068" t="n">
        <v>0</v>
      </c>
      <c r="E1068" t="n">
        <v>294</v>
      </c>
      <c r="F1068" t="inlineStr">
        <is>
          <t>Donnée calculée</t>
        </is>
      </c>
    </row>
    <row r="1069">
      <c r="A1069" t="inlineStr">
        <is>
          <t>Maïs grain non-collecté</t>
        </is>
      </c>
      <c r="B1069" t="inlineStr">
        <is>
          <t>OL intrac</t>
        </is>
      </c>
      <c r="C1069" t="n">
        <v>17</v>
      </c>
      <c r="D1069" t="n">
        <v>0</v>
      </c>
      <c r="E1069" t="n">
        <v>108</v>
      </c>
      <c r="F1069" t="inlineStr">
        <is>
          <t>Donnée calculée</t>
        </is>
      </c>
    </row>
    <row r="1070">
      <c r="A1070" t="inlineStr">
        <is>
          <t>Maïs grain non-collecté</t>
        </is>
      </c>
      <c r="B1070" t="inlineStr">
        <is>
          <t>OV intrac</t>
        </is>
      </c>
      <c r="C1070" t="n">
        <v>38.9</v>
      </c>
      <c r="D1070" t="n">
        <v>0</v>
      </c>
      <c r="E1070" t="n">
        <v>186</v>
      </c>
      <c r="F1070" t="inlineStr">
        <is>
          <t>Donnée calculée</t>
        </is>
      </c>
    </row>
    <row r="1071">
      <c r="A1071" t="inlineStr">
        <is>
          <t>Maïs grain non-collecté</t>
        </is>
      </c>
      <c r="B1071" t="inlineStr">
        <is>
          <t>Ca intrac</t>
        </is>
      </c>
      <c r="C1071" t="n">
        <v>42.5</v>
      </c>
      <c r="D1071" t="n">
        <v>0</v>
      </c>
      <c r="E1071" t="n">
        <v>109</v>
      </c>
      <c r="F1071" t="inlineStr">
        <is>
          <t>Donnée calculée</t>
        </is>
      </c>
    </row>
    <row r="1072">
      <c r="A1072" t="inlineStr">
        <is>
          <t>Maïs grain non-collecté</t>
        </is>
      </c>
      <c r="B1072" t="inlineStr">
        <is>
          <t>Eq intrac</t>
        </is>
      </c>
      <c r="C1072" t="n">
        <v>4.92</v>
      </c>
      <c r="D1072" t="n">
        <v>0</v>
      </c>
      <c r="E1072" t="n">
        <v>18.6</v>
      </c>
      <c r="F1072" t="inlineStr">
        <is>
          <t>Donnée calculée</t>
        </is>
      </c>
    </row>
    <row r="1073">
      <c r="A1073" t="inlineStr">
        <is>
          <t>Maïs grain non-collecté</t>
        </is>
      </c>
      <c r="B1073" t="inlineStr">
        <is>
          <t>Lap intrac</t>
        </is>
      </c>
      <c r="C1073" t="n">
        <v>3.46</v>
      </c>
      <c r="D1073" t="n">
        <v>0</v>
      </c>
      <c r="E1073" t="n">
        <v>21.7</v>
      </c>
      <c r="F1073" t="inlineStr">
        <is>
          <t>Donnée calculée</t>
        </is>
      </c>
    </row>
    <row r="1074">
      <c r="A1074" t="inlineStr">
        <is>
          <t>Maïs grain non-collecté</t>
        </is>
      </c>
      <c r="B1074" t="inlineStr">
        <is>
          <t>Pc intrac</t>
        </is>
      </c>
      <c r="C1074" t="n">
        <v>294</v>
      </c>
      <c r="D1074" t="n">
        <v>294</v>
      </c>
      <c r="E1074" t="n">
        <v>294</v>
      </c>
      <c r="F1074" t="inlineStr">
        <is>
          <t>Donnée calculée</t>
        </is>
      </c>
    </row>
    <row r="1075">
      <c r="A1075" t="inlineStr">
        <is>
          <t>Maïs grain non-collecté</t>
        </is>
      </c>
      <c r="B1075" t="inlineStr">
        <is>
          <t>Pc engrais intrac</t>
        </is>
      </c>
      <c r="C1075" t="n">
        <v>10.4</v>
      </c>
      <c r="D1075" t="n">
        <v>10.3</v>
      </c>
      <c r="E1075" t="n">
        <v>10.4</v>
      </c>
      <c r="F1075" t="inlineStr">
        <is>
          <t>Donnée calculée</t>
        </is>
      </c>
    </row>
    <row r="1076">
      <c r="A1076" t="inlineStr">
        <is>
          <t>Maïs grain non-collecté</t>
        </is>
      </c>
      <c r="B1076" t="inlineStr">
        <is>
          <t>Pc truies intrac</t>
        </is>
      </c>
      <c r="C1076" t="n">
        <v>283</v>
      </c>
      <c r="D1076" t="n">
        <v>283</v>
      </c>
      <c r="E1076" t="n">
        <v>283</v>
      </c>
      <c r="F1076" t="inlineStr">
        <is>
          <t>Donnée calculée</t>
        </is>
      </c>
    </row>
    <row r="1077">
      <c r="A1077" t="inlineStr">
        <is>
          <t>Maïs grain non-collecté</t>
        </is>
      </c>
      <c r="B1077" t="inlineStr">
        <is>
          <t>Volailles intrac</t>
        </is>
      </c>
      <c r="C1077" t="n">
        <v>271</v>
      </c>
      <c r="D1077" t="n">
        <v>200</v>
      </c>
      <c r="E1077" t="n">
        <v>805</v>
      </c>
      <c r="F1077" t="inlineStr">
        <is>
          <t>Donnée calculée</t>
        </is>
      </c>
    </row>
    <row r="1078">
      <c r="A1078" t="inlineStr">
        <is>
          <t>Maïs grain non-collecté</t>
        </is>
      </c>
      <c r="B1078" t="inlineStr">
        <is>
          <t>Vol ch intrac</t>
        </is>
      </c>
      <c r="C1078" t="n">
        <v>16.3</v>
      </c>
      <c r="D1078" t="n">
        <v>0</v>
      </c>
      <c r="E1078" t="n">
        <v>437</v>
      </c>
      <c r="F1078" t="inlineStr">
        <is>
          <t>Donnée calculée</t>
        </is>
      </c>
    </row>
    <row r="1079">
      <c r="A1079" t="inlineStr">
        <is>
          <t>Maïs grain non-collecté</t>
        </is>
      </c>
      <c r="B1079" t="inlineStr">
        <is>
          <t>Vol po intrac</t>
        </is>
      </c>
      <c r="C1079" t="n">
        <v>41.2</v>
      </c>
      <c r="D1079" t="n">
        <v>0</v>
      </c>
      <c r="E1079" t="n">
        <v>604</v>
      </c>
      <c r="F1079" t="inlineStr">
        <is>
          <t>Donnée calculée</t>
        </is>
      </c>
    </row>
    <row r="1080">
      <c r="A1080" t="inlineStr">
        <is>
          <t>Maïs grain non-collecté</t>
        </is>
      </c>
      <c r="B1080" t="inlineStr">
        <is>
          <t>Palmip. gras intrac</t>
        </is>
      </c>
      <c r="C1080" t="n">
        <v>214</v>
      </c>
      <c r="D1080" t="n">
        <v>200</v>
      </c>
      <c r="E1080" t="n">
        <v>251</v>
      </c>
      <c r="F1080" t="inlineStr">
        <is>
          <t>Donnée calculée</t>
        </is>
      </c>
    </row>
    <row r="1081">
      <c r="A1081" t="inlineStr">
        <is>
          <t>Maïs grain non-collecté</t>
        </is>
      </c>
      <c r="B1081" t="inlineStr">
        <is>
          <t>Herbivores</t>
        </is>
      </c>
      <c r="C1081" t="n">
        <v>1210</v>
      </c>
      <c r="D1081" t="n">
        <v>38.3</v>
      </c>
      <c r="E1081" t="n">
        <v>1810</v>
      </c>
      <c r="F1081" t="inlineStr">
        <is>
          <t>Donnée calculée</t>
        </is>
      </c>
    </row>
    <row r="1082">
      <c r="A1082" t="inlineStr">
        <is>
          <t>Maïs grain non-collecté</t>
        </is>
      </c>
      <c r="B1082" t="inlineStr">
        <is>
          <t>Bovins</t>
        </is>
      </c>
      <c r="C1082" t="n">
        <v>1110</v>
      </c>
      <c r="D1082" t="n">
        <v>38.3</v>
      </c>
      <c r="E1082" t="n">
        <v>1390</v>
      </c>
      <c r="F1082" t="inlineStr">
        <is>
          <t>Donnée calculée</t>
        </is>
      </c>
    </row>
    <row r="1083">
      <c r="A1083" t="inlineStr">
        <is>
          <t>Maïs grain non-collecté</t>
        </is>
      </c>
      <c r="B1083" t="inlineStr">
        <is>
          <t>BL</t>
        </is>
      </c>
      <c r="C1083" t="n">
        <v>595</v>
      </c>
      <c r="D1083" t="n">
        <v>38.3</v>
      </c>
      <c r="E1083" t="n">
        <v>750</v>
      </c>
      <c r="F1083" t="inlineStr">
        <is>
          <t>Donnée calculée</t>
        </is>
      </c>
    </row>
    <row r="1084">
      <c r="A1084" t="inlineStr">
        <is>
          <t>Maïs grain non-collecté</t>
        </is>
      </c>
      <c r="B1084" t="inlineStr">
        <is>
          <t>BV</t>
        </is>
      </c>
      <c r="C1084" t="n">
        <v>511</v>
      </c>
      <c r="D1084" t="n">
        <v>0</v>
      </c>
      <c r="E1084" t="n">
        <v>641</v>
      </c>
      <c r="F1084" t="inlineStr">
        <is>
          <t>Donnée calculée</t>
        </is>
      </c>
    </row>
    <row r="1085">
      <c r="A1085" t="inlineStr">
        <is>
          <t>Maïs grain non-collecté</t>
        </is>
      </c>
      <c r="B1085" t="inlineStr">
        <is>
          <t>Ovins</t>
        </is>
      </c>
      <c r="C1085" t="n">
        <v>55.9</v>
      </c>
      <c r="D1085" t="n">
        <v>0</v>
      </c>
      <c r="E1085" t="n">
        <v>294</v>
      </c>
      <c r="F1085" t="inlineStr">
        <is>
          <t>Donnée calculée</t>
        </is>
      </c>
    </row>
    <row r="1086">
      <c r="A1086" t="inlineStr">
        <is>
          <t>Maïs grain non-collecté</t>
        </is>
      </c>
      <c r="B1086" t="inlineStr">
        <is>
          <t>OL</t>
        </is>
      </c>
      <c r="C1086" t="n">
        <v>17</v>
      </c>
      <c r="D1086" t="n">
        <v>0</v>
      </c>
      <c r="E1086" t="n">
        <v>108</v>
      </c>
      <c r="F1086" t="inlineStr">
        <is>
          <t>Donnée calculée</t>
        </is>
      </c>
    </row>
    <row r="1087">
      <c r="A1087" t="inlineStr">
        <is>
          <t>Maïs grain non-collecté</t>
        </is>
      </c>
      <c r="B1087" t="inlineStr">
        <is>
          <t>OV</t>
        </is>
      </c>
      <c r="C1087" t="n">
        <v>38.9</v>
      </c>
      <c r="D1087" t="n">
        <v>0</v>
      </c>
      <c r="E1087" t="n">
        <v>186</v>
      </c>
      <c r="F1087" t="inlineStr">
        <is>
          <t>Donnée calculée</t>
        </is>
      </c>
    </row>
    <row r="1088">
      <c r="A1088" t="inlineStr">
        <is>
          <t>Maïs grain non-collecté</t>
        </is>
      </c>
      <c r="B1088" t="inlineStr">
        <is>
          <t>Ca</t>
        </is>
      </c>
      <c r="C1088" t="n">
        <v>42.5</v>
      </c>
      <c r="D1088" t="n">
        <v>0</v>
      </c>
      <c r="E1088" t="n">
        <v>109</v>
      </c>
      <c r="F1088" t="inlineStr">
        <is>
          <t>Donnée calculée</t>
        </is>
      </c>
    </row>
    <row r="1089">
      <c r="A1089" t="inlineStr">
        <is>
          <t>Maïs grain non-collecté</t>
        </is>
      </c>
      <c r="B1089" t="inlineStr">
        <is>
          <t>Alimentation Ca (EA)</t>
        </is>
      </c>
      <c r="C1089" t="n">
        <v>42.5</v>
      </c>
      <c r="D1089" t="n">
        <v>0</v>
      </c>
      <c r="E1089" t="n">
        <v>109</v>
      </c>
      <c r="F1089" t="inlineStr">
        <is>
          <t>Donnée calculée</t>
        </is>
      </c>
    </row>
    <row r="1090">
      <c r="A1090" t="inlineStr">
        <is>
          <t>Maïs grain non-collecté</t>
        </is>
      </c>
      <c r="B1090" t="inlineStr">
        <is>
          <t>Eq</t>
        </is>
      </c>
      <c r="C1090" t="n">
        <v>4.92</v>
      </c>
      <c r="D1090" t="n">
        <v>0</v>
      </c>
      <c r="E1090" t="n">
        <v>18.6</v>
      </c>
      <c r="F1090" t="inlineStr">
        <is>
          <t>Donnée calculée</t>
        </is>
      </c>
    </row>
    <row r="1091">
      <c r="A1091" t="inlineStr">
        <is>
          <t>Maïs grain non-collecté</t>
        </is>
      </c>
      <c r="B1091" t="inlineStr">
        <is>
          <t>Lap</t>
        </is>
      </c>
      <c r="C1091" t="n">
        <v>3.46</v>
      </c>
      <c r="D1091" t="n">
        <v>0</v>
      </c>
      <c r="E1091" t="n">
        <v>21.7</v>
      </c>
      <c r="F1091" t="inlineStr">
        <is>
          <t>Donnée calculée</t>
        </is>
      </c>
    </row>
    <row r="1092">
      <c r="A1092" t="inlineStr">
        <is>
          <t>Maïs grain non-collecté</t>
        </is>
      </c>
      <c r="B1092" t="inlineStr">
        <is>
          <t>Monoagastriques</t>
        </is>
      </c>
      <c r="C1092" t="n">
        <v>565</v>
      </c>
      <c r="D1092" t="n">
        <v>494</v>
      </c>
      <c r="E1092" t="n">
        <v>1590</v>
      </c>
      <c r="F1092" t="inlineStr">
        <is>
          <t>Donnée calculée</t>
        </is>
      </c>
    </row>
    <row r="1093">
      <c r="A1093" t="inlineStr">
        <is>
          <t>Maïs grain non-collecté</t>
        </is>
      </c>
      <c r="B1093" t="inlineStr">
        <is>
          <t>Pc</t>
        </is>
      </c>
      <c r="C1093" t="n">
        <v>294</v>
      </c>
      <c r="D1093" t="n">
        <v>294</v>
      </c>
      <c r="E1093" t="n">
        <v>294</v>
      </c>
      <c r="F1093" t="inlineStr">
        <is>
          <t>Donnée calculée</t>
        </is>
      </c>
    </row>
    <row r="1094">
      <c r="A1094" t="inlineStr">
        <is>
          <t>Maïs grain non-collecté</t>
        </is>
      </c>
      <c r="B1094" t="inlineStr">
        <is>
          <t>Volailles</t>
        </is>
      </c>
      <c r="C1094" t="n">
        <v>271</v>
      </c>
      <c r="D1094" t="n">
        <v>200</v>
      </c>
      <c r="E1094" t="n">
        <v>1290</v>
      </c>
      <c r="F1094" t="inlineStr">
        <is>
          <t>Donnée calculée</t>
        </is>
      </c>
    </row>
    <row r="1095">
      <c r="A1095" t="inlineStr">
        <is>
          <t>Maïs grain non-collecté</t>
        </is>
      </c>
      <c r="B1095" t="inlineStr">
        <is>
          <t>Vol ch</t>
        </is>
      </c>
      <c r="C1095" t="n">
        <v>16.3</v>
      </c>
      <c r="D1095" t="n">
        <v>0</v>
      </c>
      <c r="E1095" t="n">
        <v>437</v>
      </c>
      <c r="F1095" t="inlineStr">
        <is>
          <t>Donnée calculée</t>
        </is>
      </c>
    </row>
    <row r="1096">
      <c r="A1096" t="inlineStr">
        <is>
          <t>Maïs grain non-collecté</t>
        </is>
      </c>
      <c r="B1096" t="inlineStr">
        <is>
          <t>Vol po</t>
        </is>
      </c>
      <c r="C1096" t="n">
        <v>41.2</v>
      </c>
      <c r="D1096" t="n">
        <v>0</v>
      </c>
      <c r="E1096" t="n">
        <v>604</v>
      </c>
      <c r="F1096" t="inlineStr">
        <is>
          <t>Donnée calculée</t>
        </is>
      </c>
    </row>
    <row r="1097">
      <c r="A1097" t="inlineStr">
        <is>
          <t>Maïs grain non-collecté</t>
        </is>
      </c>
      <c r="B1097" t="inlineStr">
        <is>
          <t>Palmip. gras</t>
        </is>
      </c>
      <c r="C1097" t="n">
        <v>214</v>
      </c>
      <c r="D1097" t="n">
        <v>200</v>
      </c>
      <c r="E1097" t="n">
        <v>251</v>
      </c>
      <c r="F1097" t="inlineStr">
        <is>
          <t>Donnée calculée</t>
        </is>
      </c>
    </row>
    <row r="1098">
      <c r="A1098" t="inlineStr">
        <is>
          <t>Maïs grain non-collecté</t>
        </is>
      </c>
      <c r="B1098" t="inlineStr">
        <is>
          <t>Pc engraissement</t>
        </is>
      </c>
      <c r="C1098" t="n">
        <v>10.4</v>
      </c>
      <c r="D1098" t="n">
        <v>10.3</v>
      </c>
      <c r="E1098" t="n">
        <v>10.4</v>
      </c>
      <c r="F1098" t="inlineStr">
        <is>
          <t>Donnée calculée</t>
        </is>
      </c>
    </row>
    <row r="1099">
      <c r="A1099" t="inlineStr">
        <is>
          <t>Maïs grain non-collecté</t>
        </is>
      </c>
      <c r="B1099" t="inlineStr">
        <is>
          <t>Pc truies</t>
        </is>
      </c>
      <c r="C1099" t="n">
        <v>283</v>
      </c>
      <c r="D1099" t="n">
        <v>283</v>
      </c>
      <c r="E1099" t="n">
        <v>283</v>
      </c>
      <c r="F1099" t="inlineStr">
        <is>
          <t>Donnée calculée</t>
        </is>
      </c>
    </row>
    <row r="1100">
      <c r="A1100" t="inlineStr">
        <is>
          <t>Maïs grain non-collecté</t>
        </is>
      </c>
      <c r="B1100" t="inlineStr">
        <is>
          <t>Autres utilisations</t>
        </is>
      </c>
      <c r="C1100" t="n">
        <v>0</v>
      </c>
      <c r="D1100" t="n">
        <v>0</v>
      </c>
      <c r="E1100" t="n">
        <v>500000000</v>
      </c>
      <c r="F1100" t="inlineStr">
        <is>
          <t>Donnée calculée</t>
        </is>
      </c>
    </row>
    <row r="1101">
      <c r="A1101" t="inlineStr">
        <is>
          <t>Maïs grain humide (MGH) non-collecté</t>
        </is>
      </c>
      <c r="B1101" t="inlineStr">
        <is>
          <t>Feed</t>
        </is>
      </c>
      <c r="C1101" t="n">
        <v>1120</v>
      </c>
      <c r="D1101" t="n">
        <v>1120</v>
      </c>
      <c r="E1101" t="n">
        <v>1120</v>
      </c>
      <c r="F1101" t="inlineStr">
        <is>
          <t>Donnée calculée</t>
        </is>
      </c>
    </row>
    <row r="1102">
      <c r="A1102" t="inlineStr">
        <is>
          <t>Maïs grain humide (MGH) non-collecté</t>
        </is>
      </c>
      <c r="B1102" t="inlineStr">
        <is>
          <t>Alimentation animale rente (EA)</t>
        </is>
      </c>
      <c r="C1102" t="n">
        <v>1120</v>
      </c>
      <c r="D1102" t="n">
        <v>1120</v>
      </c>
      <c r="E1102" t="n">
        <v>1120</v>
      </c>
      <c r="F1102" t="inlineStr">
        <is>
          <t>Donnée calculée</t>
        </is>
      </c>
    </row>
    <row r="1103">
      <c r="A1103" t="inlineStr">
        <is>
          <t>Maïs grain humide (MGH) non-collecté</t>
        </is>
      </c>
      <c r="B1103" t="inlineStr">
        <is>
          <t>Intra-consommations (feed)</t>
        </is>
      </c>
      <c r="C1103" t="n">
        <v>1120</v>
      </c>
      <c r="D1103" t="n">
        <v>1120</v>
      </c>
      <c r="E1103" t="n">
        <v>1120</v>
      </c>
      <c r="F1103" t="inlineStr">
        <is>
          <t>Donnée calculée</t>
        </is>
      </c>
    </row>
    <row r="1104">
      <c r="A1104" t="inlineStr">
        <is>
          <t>Maïs grain humide (MGH) non-collecté</t>
        </is>
      </c>
      <c r="B1104" t="inlineStr">
        <is>
          <t>Bovins intrac</t>
        </is>
      </c>
      <c r="C1104" t="n">
        <v>20.7</v>
      </c>
      <c r="D1104" t="n">
        <v>0</v>
      </c>
      <c r="E1104" t="n">
        <v>60.2</v>
      </c>
      <c r="F1104" t="inlineStr">
        <is>
          <t>Donnée calculée</t>
        </is>
      </c>
    </row>
    <row r="1105">
      <c r="A1105" t="inlineStr">
        <is>
          <t>Maïs grain humide (MGH) non-collecté</t>
        </is>
      </c>
      <c r="B1105" t="inlineStr">
        <is>
          <t>BL intrac</t>
        </is>
      </c>
      <c r="C1105" t="n">
        <v>7.78</v>
      </c>
      <c r="D1105" t="n">
        <v>0</v>
      </c>
      <c r="E1105" t="n">
        <v>60.2</v>
      </c>
      <c r="F1105" t="inlineStr">
        <is>
          <t>Donnée calculée</t>
        </is>
      </c>
    </row>
    <row r="1106">
      <c r="A1106" t="inlineStr">
        <is>
          <t>Maïs grain humide (MGH) non-collecté</t>
        </is>
      </c>
      <c r="B1106" t="inlineStr">
        <is>
          <t>BV intrac</t>
        </is>
      </c>
      <c r="C1106" t="n">
        <v>12.9</v>
      </c>
      <c r="D1106" t="n">
        <v>0</v>
      </c>
      <c r="E1106" t="n">
        <v>60.2</v>
      </c>
      <c r="F1106" t="inlineStr">
        <is>
          <t>Donnée calculée</t>
        </is>
      </c>
    </row>
    <row r="1107">
      <c r="A1107" t="inlineStr">
        <is>
          <t>Maïs grain humide (MGH) non-collecté</t>
        </is>
      </c>
      <c r="B1107" t="inlineStr">
        <is>
          <t>Ovins intrac</t>
        </is>
      </c>
      <c r="C1107" t="n">
        <v>27.6</v>
      </c>
      <c r="D1107" t="n">
        <v>0</v>
      </c>
      <c r="E1107" t="n">
        <v>60.2</v>
      </c>
      <c r="F1107" t="inlineStr">
        <is>
          <t>Donnée calculée</t>
        </is>
      </c>
    </row>
    <row r="1108">
      <c r="A1108" t="inlineStr">
        <is>
          <t>Maïs grain humide (MGH) non-collecté</t>
        </is>
      </c>
      <c r="B1108" t="inlineStr">
        <is>
          <t>OL intrac</t>
        </is>
      </c>
      <c r="C1108" t="n">
        <v>6.46</v>
      </c>
      <c r="D1108" t="n">
        <v>0</v>
      </c>
      <c r="E1108" t="n">
        <v>60.2</v>
      </c>
      <c r="F1108" t="inlineStr">
        <is>
          <t>Donnée calculée</t>
        </is>
      </c>
    </row>
    <row r="1109">
      <c r="A1109" t="inlineStr">
        <is>
          <t>Maïs grain humide (MGH) non-collecté</t>
        </is>
      </c>
      <c r="B1109" t="inlineStr">
        <is>
          <t>OV intrac</t>
        </is>
      </c>
      <c r="C1109" t="n">
        <v>21.2</v>
      </c>
      <c r="D1109" t="n">
        <v>0</v>
      </c>
      <c r="E1109" t="n">
        <v>60.2</v>
      </c>
      <c r="F1109" t="inlineStr">
        <is>
          <t>Donnée calculée</t>
        </is>
      </c>
    </row>
    <row r="1110">
      <c r="A1110" t="inlineStr">
        <is>
          <t>Maïs grain humide (MGH) non-collecté</t>
        </is>
      </c>
      <c r="B1110" t="inlineStr">
        <is>
          <t>Ca intrac</t>
        </is>
      </c>
      <c r="C1110" t="n">
        <v>11.8</v>
      </c>
      <c r="D1110" t="n">
        <v>0</v>
      </c>
      <c r="E1110" t="n">
        <v>60.2</v>
      </c>
      <c r="F1110" t="inlineStr">
        <is>
          <t>Donnée calculée</t>
        </is>
      </c>
    </row>
    <row r="1111">
      <c r="A1111" t="inlineStr">
        <is>
          <t>Maïs grain humide (MGH) non-collecté</t>
        </is>
      </c>
      <c r="B1111" t="inlineStr">
        <is>
          <t>Pc intrac</t>
        </is>
      </c>
      <c r="C1111" t="n">
        <v>1060</v>
      </c>
      <c r="D1111" t="inlineStr"/>
      <c r="E1111" t="inlineStr"/>
      <c r="F1111" t="inlineStr">
        <is>
          <t>Donnée calculée</t>
        </is>
      </c>
    </row>
    <row r="1112">
      <c r="A1112" t="inlineStr">
        <is>
          <t>Maïs grain humide (MGH) non-collecté</t>
        </is>
      </c>
      <c r="B1112" t="inlineStr">
        <is>
          <t>Pc engrais intrac</t>
        </is>
      </c>
      <c r="C1112" t="n">
        <v>1060</v>
      </c>
      <c r="D1112" t="inlineStr"/>
      <c r="E1112" t="inlineStr"/>
      <c r="F1112" t="inlineStr">
        <is>
          <t>Donnée calculée</t>
        </is>
      </c>
    </row>
    <row r="1113">
      <c r="A1113" t="inlineStr">
        <is>
          <t>Maïs grain humide (MGH) non-collecté</t>
        </is>
      </c>
      <c r="B1113" t="inlineStr">
        <is>
          <t>Pc truies intrac</t>
        </is>
      </c>
      <c r="C1113" t="n">
        <v>0.1</v>
      </c>
      <c r="D1113" t="inlineStr"/>
      <c r="E1113" t="inlineStr"/>
      <c r="F1113" t="inlineStr">
        <is>
          <t>Donnée calculée</t>
        </is>
      </c>
    </row>
    <row r="1114">
      <c r="A1114" t="inlineStr">
        <is>
          <t>Maïs grain humide (MGH) non-collecté</t>
        </is>
      </c>
      <c r="B1114" t="inlineStr">
        <is>
          <t>Herbivores</t>
        </is>
      </c>
      <c r="C1114" t="n">
        <v>60.2</v>
      </c>
      <c r="D1114" t="n">
        <v>0</v>
      </c>
      <c r="E1114" t="n">
        <v>301</v>
      </c>
      <c r="F1114" t="inlineStr">
        <is>
          <t>Donnée calculée</t>
        </is>
      </c>
    </row>
    <row r="1115">
      <c r="A1115" t="inlineStr">
        <is>
          <t>Maïs grain humide (MGH) non-collecté</t>
        </is>
      </c>
      <c r="B1115" t="inlineStr">
        <is>
          <t>Bovins</t>
        </is>
      </c>
      <c r="C1115" t="n">
        <v>20.7</v>
      </c>
      <c r="D1115" t="n">
        <v>0</v>
      </c>
      <c r="E1115" t="n">
        <v>120</v>
      </c>
      <c r="F1115" t="inlineStr">
        <is>
          <t>Donnée calculée</t>
        </is>
      </c>
    </row>
    <row r="1116">
      <c r="A1116" t="inlineStr">
        <is>
          <t>Maïs grain humide (MGH) non-collecté</t>
        </is>
      </c>
      <c r="B1116" t="inlineStr">
        <is>
          <t>BL</t>
        </is>
      </c>
      <c r="C1116" t="n">
        <v>7.78</v>
      </c>
      <c r="D1116" t="n">
        <v>0</v>
      </c>
      <c r="E1116" t="n">
        <v>60.2</v>
      </c>
      <c r="F1116" t="inlineStr">
        <is>
          <t>Donnée calculée</t>
        </is>
      </c>
    </row>
    <row r="1117">
      <c r="A1117" t="inlineStr">
        <is>
          <t>Maïs grain humide (MGH) non-collecté</t>
        </is>
      </c>
      <c r="B1117" t="inlineStr">
        <is>
          <t>BV</t>
        </is>
      </c>
      <c r="C1117" t="n">
        <v>12.9</v>
      </c>
      <c r="D1117" t="n">
        <v>0</v>
      </c>
      <c r="E1117" t="n">
        <v>60.2</v>
      </c>
      <c r="F1117" t="inlineStr">
        <is>
          <t>Donnée calculée</t>
        </is>
      </c>
    </row>
    <row r="1118">
      <c r="A1118" t="inlineStr">
        <is>
          <t>Maïs grain humide (MGH) non-collecté</t>
        </is>
      </c>
      <c r="B1118" t="inlineStr">
        <is>
          <t>Ovins</t>
        </is>
      </c>
      <c r="C1118" t="n">
        <v>27.6</v>
      </c>
      <c r="D1118" t="n">
        <v>0</v>
      </c>
      <c r="E1118" t="n">
        <v>120</v>
      </c>
      <c r="F1118" t="inlineStr">
        <is>
          <t>Donnée calculée</t>
        </is>
      </c>
    </row>
    <row r="1119">
      <c r="A1119" t="inlineStr">
        <is>
          <t>Maïs grain humide (MGH) non-collecté</t>
        </is>
      </c>
      <c r="B1119" t="inlineStr">
        <is>
          <t>OL</t>
        </is>
      </c>
      <c r="C1119" t="n">
        <v>6.46</v>
      </c>
      <c r="D1119" t="n">
        <v>0</v>
      </c>
      <c r="E1119" t="n">
        <v>60.2</v>
      </c>
      <c r="F1119" t="inlineStr">
        <is>
          <t>Donnée calculée</t>
        </is>
      </c>
    </row>
    <row r="1120">
      <c r="A1120" t="inlineStr">
        <is>
          <t>Maïs grain humide (MGH) non-collecté</t>
        </is>
      </c>
      <c r="B1120" t="inlineStr">
        <is>
          <t>OV</t>
        </is>
      </c>
      <c r="C1120" t="n">
        <v>21.2</v>
      </c>
      <c r="D1120" t="n">
        <v>0</v>
      </c>
      <c r="E1120" t="n">
        <v>60.2</v>
      </c>
      <c r="F1120" t="inlineStr">
        <is>
          <t>Donnée calculée</t>
        </is>
      </c>
    </row>
    <row r="1121">
      <c r="A1121" t="inlineStr">
        <is>
          <t>Maïs grain humide (MGH) non-collecté</t>
        </is>
      </c>
      <c r="B1121" t="inlineStr">
        <is>
          <t>Ca</t>
        </is>
      </c>
      <c r="C1121" t="n">
        <v>11.8</v>
      </c>
      <c r="D1121" t="n">
        <v>0</v>
      </c>
      <c r="E1121" t="n">
        <v>60.2</v>
      </c>
      <c r="F1121" t="inlineStr">
        <is>
          <t>Donnée calculée</t>
        </is>
      </c>
    </row>
    <row r="1122">
      <c r="A1122" t="inlineStr">
        <is>
          <t>Maïs grain humide (MGH) non-collecté</t>
        </is>
      </c>
      <c r="B1122" t="inlineStr">
        <is>
          <t>Alimentation Ca (EA)</t>
        </is>
      </c>
      <c r="C1122" t="n">
        <v>11.8</v>
      </c>
      <c r="D1122" t="n">
        <v>0</v>
      </c>
      <c r="E1122" t="n">
        <v>60.2</v>
      </c>
      <c r="F1122" t="inlineStr">
        <is>
          <t>Donnée calculée</t>
        </is>
      </c>
    </row>
    <row r="1123">
      <c r="A1123" t="inlineStr">
        <is>
          <t>Maïs grain humide (MGH) non-collecté</t>
        </is>
      </c>
      <c r="B1123" t="inlineStr">
        <is>
          <t>Monoagastriques</t>
        </is>
      </c>
      <c r="C1123" t="n">
        <v>1060</v>
      </c>
      <c r="D1123" t="inlineStr"/>
      <c r="E1123" t="inlineStr"/>
      <c r="F1123" t="inlineStr">
        <is>
          <t>Donnée calculée</t>
        </is>
      </c>
    </row>
    <row r="1124">
      <c r="A1124" t="inlineStr">
        <is>
          <t>Maïs grain humide (MGH) non-collecté</t>
        </is>
      </c>
      <c r="B1124" t="inlineStr">
        <is>
          <t>Pc</t>
        </is>
      </c>
      <c r="C1124" t="n">
        <v>1060</v>
      </c>
      <c r="D1124" t="inlineStr"/>
      <c r="E1124" t="inlineStr"/>
      <c r="F1124" t="inlineStr">
        <is>
          <t>Donnée collectée</t>
        </is>
      </c>
    </row>
    <row r="1125">
      <c r="A1125" t="inlineStr">
        <is>
          <t>Maïs grain humide (MGH) non-collecté</t>
        </is>
      </c>
      <c r="B1125" t="inlineStr">
        <is>
          <t>Pc engraissement</t>
        </is>
      </c>
      <c r="C1125" t="n">
        <v>1060</v>
      </c>
      <c r="D1125" t="inlineStr"/>
      <c r="E1125" t="inlineStr"/>
      <c r="F1125" t="inlineStr">
        <is>
          <t>Donnée collectée</t>
        </is>
      </c>
    </row>
    <row r="1126">
      <c r="A1126" t="inlineStr">
        <is>
          <t>Maïs grain humide (MGH) non-collecté</t>
        </is>
      </c>
      <c r="B1126" t="inlineStr">
        <is>
          <t>Pc truies</t>
        </is>
      </c>
      <c r="C1126" t="n">
        <v>0.1</v>
      </c>
      <c r="D1126" t="inlineStr"/>
      <c r="E1126" t="inlineStr"/>
      <c r="F1126" t="inlineStr">
        <is>
          <t>Donnée collectée</t>
        </is>
      </c>
    </row>
    <row r="1127">
      <c r="A1127" t="inlineStr">
        <is>
          <t>Orge grain non-collecté</t>
        </is>
      </c>
      <c r="B1127" t="inlineStr">
        <is>
          <t>Feed</t>
        </is>
      </c>
      <c r="C1127" t="n">
        <v>905</v>
      </c>
      <c r="D1127" t="n">
        <v>905</v>
      </c>
      <c r="E1127" t="n">
        <v>905</v>
      </c>
      <c r="F1127" t="inlineStr">
        <is>
          <t>Donnée calculée</t>
        </is>
      </c>
    </row>
    <row r="1128">
      <c r="A1128" t="inlineStr">
        <is>
          <t>Orge grain non-collecté</t>
        </is>
      </c>
      <c r="B1128" t="inlineStr">
        <is>
          <t>Alimentation animale rente (EA)</t>
        </is>
      </c>
      <c r="C1128" t="n">
        <v>905</v>
      </c>
      <c r="D1128" t="n">
        <v>905</v>
      </c>
      <c r="E1128" t="n">
        <v>905</v>
      </c>
      <c r="F1128" t="inlineStr">
        <is>
          <t>Donnée calculée</t>
        </is>
      </c>
    </row>
    <row r="1129">
      <c r="A1129" t="inlineStr">
        <is>
          <t>Orge grain non-collecté</t>
        </is>
      </c>
      <c r="B1129" t="inlineStr">
        <is>
          <t>Intra-consommations (feed)</t>
        </is>
      </c>
      <c r="C1129" t="n">
        <v>905</v>
      </c>
      <c r="D1129" t="n">
        <v>905</v>
      </c>
      <c r="E1129" t="n">
        <v>905</v>
      </c>
      <c r="F1129" t="inlineStr">
        <is>
          <t>Donnée calculée</t>
        </is>
      </c>
    </row>
    <row r="1130">
      <c r="A1130" t="inlineStr">
        <is>
          <t>Orge grain non-collecté</t>
        </is>
      </c>
      <c r="B1130" t="inlineStr">
        <is>
          <t>Bovins intrac</t>
        </is>
      </c>
      <c r="C1130" t="n">
        <v>481</v>
      </c>
      <c r="D1130" t="n">
        <v>80.7</v>
      </c>
      <c r="E1130" t="n">
        <v>686</v>
      </c>
      <c r="F1130" t="inlineStr">
        <is>
          <t>Donnée calculée</t>
        </is>
      </c>
    </row>
    <row r="1131">
      <c r="A1131" t="inlineStr">
        <is>
          <t>Orge grain non-collecté</t>
        </is>
      </c>
      <c r="B1131" t="inlineStr">
        <is>
          <t>BL intrac</t>
        </is>
      </c>
      <c r="C1131" t="n">
        <v>285</v>
      </c>
      <c r="D1131" t="n">
        <v>0</v>
      </c>
      <c r="E1131" t="n">
        <v>686</v>
      </c>
      <c r="F1131" t="inlineStr">
        <is>
          <t>Donnée calculée</t>
        </is>
      </c>
    </row>
    <row r="1132">
      <c r="A1132" t="inlineStr">
        <is>
          <t>Orge grain non-collecté</t>
        </is>
      </c>
      <c r="B1132" t="inlineStr">
        <is>
          <t>BV intrac</t>
        </is>
      </c>
      <c r="C1132" t="n">
        <v>197</v>
      </c>
      <c r="D1132" t="n">
        <v>0</v>
      </c>
      <c r="E1132" t="n">
        <v>641</v>
      </c>
      <c r="F1132" t="inlineStr">
        <is>
          <t>Donnée calculée</t>
        </is>
      </c>
    </row>
    <row r="1133">
      <c r="A1133" t="inlineStr">
        <is>
          <t>Orge grain non-collecté</t>
        </is>
      </c>
      <c r="B1133" t="inlineStr">
        <is>
          <t>Ovins intrac</t>
        </is>
      </c>
      <c r="C1133" t="n">
        <v>49</v>
      </c>
      <c r="D1133" t="n">
        <v>0</v>
      </c>
      <c r="E1133" t="n">
        <v>294</v>
      </c>
      <c r="F1133" t="inlineStr">
        <is>
          <t>Donnée calculée</t>
        </is>
      </c>
    </row>
    <row r="1134">
      <c r="A1134" t="inlineStr">
        <is>
          <t>Orge grain non-collecté</t>
        </is>
      </c>
      <c r="B1134" t="inlineStr">
        <is>
          <t>OL intrac</t>
        </is>
      </c>
      <c r="C1134" t="n">
        <v>23.3</v>
      </c>
      <c r="D1134" t="n">
        <v>0</v>
      </c>
      <c r="E1134" t="n">
        <v>108</v>
      </c>
      <c r="F1134" t="inlineStr">
        <is>
          <t>Donnée calculée</t>
        </is>
      </c>
    </row>
    <row r="1135">
      <c r="A1135" t="inlineStr">
        <is>
          <t>Orge grain non-collecté</t>
        </is>
      </c>
      <c r="B1135" t="inlineStr">
        <is>
          <t>OV intrac</t>
        </is>
      </c>
      <c r="C1135" t="n">
        <v>25.7</v>
      </c>
      <c r="D1135" t="n">
        <v>0</v>
      </c>
      <c r="E1135" t="n">
        <v>186</v>
      </c>
      <c r="F1135" t="inlineStr">
        <is>
          <t>Donnée calculée</t>
        </is>
      </c>
    </row>
    <row r="1136">
      <c r="A1136" t="inlineStr">
        <is>
          <t>Orge grain non-collecté</t>
        </is>
      </c>
      <c r="B1136" t="inlineStr">
        <is>
          <t>Ca intrac</t>
        </is>
      </c>
      <c r="C1136" t="n">
        <v>39.1</v>
      </c>
      <c r="D1136" t="n">
        <v>0</v>
      </c>
      <c r="E1136" t="n">
        <v>109</v>
      </c>
      <c r="F1136" t="inlineStr">
        <is>
          <t>Donnée calculée</t>
        </is>
      </c>
    </row>
    <row r="1137">
      <c r="A1137" t="inlineStr">
        <is>
          <t>Orge grain non-collecté</t>
        </is>
      </c>
      <c r="B1137" t="inlineStr">
        <is>
          <t>Eq intrac</t>
        </is>
      </c>
      <c r="C1137" t="n">
        <v>5.12</v>
      </c>
      <c r="D1137" t="n">
        <v>0</v>
      </c>
      <c r="E1137" t="n">
        <v>18.6</v>
      </c>
      <c r="F1137" t="inlineStr">
        <is>
          <t>Donnée calculée</t>
        </is>
      </c>
    </row>
    <row r="1138">
      <c r="A1138" t="inlineStr">
        <is>
          <t>Orge grain non-collecté</t>
        </is>
      </c>
      <c r="B1138" t="inlineStr">
        <is>
          <t>Lap intrac</t>
        </is>
      </c>
      <c r="C1138" t="n">
        <v>5.33</v>
      </c>
      <c r="D1138" t="n">
        <v>0</v>
      </c>
      <c r="E1138" t="n">
        <v>21.7</v>
      </c>
      <c r="F1138" t="inlineStr">
        <is>
          <t>Donnée calculée</t>
        </is>
      </c>
    </row>
    <row r="1139">
      <c r="A1139" t="inlineStr">
        <is>
          <t>Orge grain non-collecté</t>
        </is>
      </c>
      <c r="B1139" t="inlineStr">
        <is>
          <t>Pc intrac</t>
        </is>
      </c>
      <c r="C1139" t="n">
        <v>220</v>
      </c>
      <c r="D1139" t="n">
        <v>219</v>
      </c>
      <c r="E1139" t="n">
        <v>220</v>
      </c>
      <c r="F1139" t="inlineStr">
        <is>
          <t>Donnée calculée</t>
        </is>
      </c>
    </row>
    <row r="1140">
      <c r="A1140" t="inlineStr">
        <is>
          <t>Orge grain non-collecté</t>
        </is>
      </c>
      <c r="B1140" t="inlineStr">
        <is>
          <t>Pc engrais intrac</t>
        </is>
      </c>
      <c r="C1140" t="n">
        <v>171</v>
      </c>
      <c r="D1140" t="n">
        <v>170</v>
      </c>
      <c r="E1140" t="n">
        <v>171</v>
      </c>
      <c r="F1140" t="inlineStr">
        <is>
          <t>Donnée calculée</t>
        </is>
      </c>
    </row>
    <row r="1141">
      <c r="A1141" t="inlineStr">
        <is>
          <t>Orge grain non-collecté</t>
        </is>
      </c>
      <c r="B1141" t="inlineStr">
        <is>
          <t>Pc truies intrac</t>
        </is>
      </c>
      <c r="C1141" t="n">
        <v>49.1</v>
      </c>
      <c r="D1141" t="n">
        <v>48.8</v>
      </c>
      <c r="E1141" t="n">
        <v>49.1</v>
      </c>
      <c r="F1141" t="inlineStr">
        <is>
          <t>Donnée calculée</t>
        </is>
      </c>
    </row>
    <row r="1142">
      <c r="A1142" t="inlineStr">
        <is>
          <t>Orge grain non-collecté</t>
        </is>
      </c>
      <c r="B1142" t="inlineStr">
        <is>
          <t>Volailles intrac</t>
        </is>
      </c>
      <c r="C1142" t="n">
        <v>106</v>
      </c>
      <c r="D1142" t="n">
        <v>0</v>
      </c>
      <c r="E1142" t="n">
        <v>605</v>
      </c>
      <c r="F1142" t="inlineStr">
        <is>
          <t>Donnée calculée</t>
        </is>
      </c>
    </row>
    <row r="1143">
      <c r="A1143" t="inlineStr">
        <is>
          <t>Orge grain non-collecté</t>
        </is>
      </c>
      <c r="B1143" t="inlineStr">
        <is>
          <t>Vol ch intrac</t>
        </is>
      </c>
      <c r="C1143" t="n">
        <v>39.7</v>
      </c>
      <c r="D1143" t="n">
        <v>0</v>
      </c>
      <c r="E1143" t="n">
        <v>437</v>
      </c>
      <c r="F1143" t="inlineStr">
        <is>
          <t>Donnée calculée</t>
        </is>
      </c>
    </row>
    <row r="1144">
      <c r="A1144" t="inlineStr">
        <is>
          <t>Orge grain non-collecté</t>
        </is>
      </c>
      <c r="B1144" t="inlineStr">
        <is>
          <t>Vol po intrac</t>
        </is>
      </c>
      <c r="C1144" t="n">
        <v>47.9</v>
      </c>
      <c r="D1144" t="n">
        <v>0</v>
      </c>
      <c r="E1144" t="n">
        <v>604</v>
      </c>
      <c r="F1144" t="inlineStr">
        <is>
          <t>Donnée calculée</t>
        </is>
      </c>
    </row>
    <row r="1145">
      <c r="A1145" t="inlineStr">
        <is>
          <t>Orge grain non-collecté</t>
        </is>
      </c>
      <c r="B1145" t="inlineStr">
        <is>
          <t>Palmip. gras intrac</t>
        </is>
      </c>
      <c r="C1145" t="n">
        <v>18.1</v>
      </c>
      <c r="D1145" t="n">
        <v>0</v>
      </c>
      <c r="E1145" t="n">
        <v>51.1</v>
      </c>
      <c r="F1145" t="inlineStr">
        <is>
          <t>Donnée calculée</t>
        </is>
      </c>
    </row>
    <row r="1146">
      <c r="A1146" t="inlineStr">
        <is>
          <t>Orge grain non-collecté</t>
        </is>
      </c>
      <c r="B1146" t="inlineStr">
        <is>
          <t>Herbivores</t>
        </is>
      </c>
      <c r="C1146" t="n">
        <v>580</v>
      </c>
      <c r="D1146" t="n">
        <v>0</v>
      </c>
      <c r="E1146" t="n">
        <v>1730</v>
      </c>
      <c r="F1146" t="inlineStr">
        <is>
          <t>Donnée calculée</t>
        </is>
      </c>
    </row>
    <row r="1147">
      <c r="A1147" t="inlineStr">
        <is>
          <t>Orge grain non-collecté</t>
        </is>
      </c>
      <c r="B1147" t="inlineStr">
        <is>
          <t>Bovins</t>
        </is>
      </c>
      <c r="C1147" t="n">
        <v>481</v>
      </c>
      <c r="D1147" t="n">
        <v>0</v>
      </c>
      <c r="E1147" t="n">
        <v>1290</v>
      </c>
      <c r="F1147" t="inlineStr">
        <is>
          <t>Donnée calculée</t>
        </is>
      </c>
    </row>
    <row r="1148">
      <c r="A1148" t="inlineStr">
        <is>
          <t>Orge grain non-collecté</t>
        </is>
      </c>
      <c r="B1148" t="inlineStr">
        <is>
          <t>BL</t>
        </is>
      </c>
      <c r="C1148" t="n">
        <v>285</v>
      </c>
      <c r="D1148" t="n">
        <v>0</v>
      </c>
      <c r="E1148" t="n">
        <v>686</v>
      </c>
      <c r="F1148" t="inlineStr">
        <is>
          <t>Donnée calculée</t>
        </is>
      </c>
    </row>
    <row r="1149">
      <c r="A1149" t="inlineStr">
        <is>
          <t>Orge grain non-collecté</t>
        </is>
      </c>
      <c r="B1149" t="inlineStr">
        <is>
          <t>BV</t>
        </is>
      </c>
      <c r="C1149" t="n">
        <v>197</v>
      </c>
      <c r="D1149" t="n">
        <v>0</v>
      </c>
      <c r="E1149" t="n">
        <v>641</v>
      </c>
      <c r="F1149" t="inlineStr">
        <is>
          <t>Donnée calculée</t>
        </is>
      </c>
    </row>
    <row r="1150">
      <c r="A1150" t="inlineStr">
        <is>
          <t>Orge grain non-collecté</t>
        </is>
      </c>
      <c r="B1150" t="inlineStr">
        <is>
          <t>Ovins</t>
        </is>
      </c>
      <c r="C1150" t="n">
        <v>49</v>
      </c>
      <c r="D1150" t="n">
        <v>0</v>
      </c>
      <c r="E1150" t="n">
        <v>294</v>
      </c>
      <c r="F1150" t="inlineStr">
        <is>
          <t>Donnée calculée</t>
        </is>
      </c>
    </row>
    <row r="1151">
      <c r="A1151" t="inlineStr">
        <is>
          <t>Orge grain non-collecté</t>
        </is>
      </c>
      <c r="B1151" t="inlineStr">
        <is>
          <t>OL</t>
        </is>
      </c>
      <c r="C1151" t="n">
        <v>23.3</v>
      </c>
      <c r="D1151" t="n">
        <v>0</v>
      </c>
      <c r="E1151" t="n">
        <v>108</v>
      </c>
      <c r="F1151" t="inlineStr">
        <is>
          <t>Donnée calculée</t>
        </is>
      </c>
    </row>
    <row r="1152">
      <c r="A1152" t="inlineStr">
        <is>
          <t>Orge grain non-collecté</t>
        </is>
      </c>
      <c r="B1152" t="inlineStr">
        <is>
          <t>OV</t>
        </is>
      </c>
      <c r="C1152" t="n">
        <v>25.7</v>
      </c>
      <c r="D1152" t="n">
        <v>0</v>
      </c>
      <c r="E1152" t="n">
        <v>186</v>
      </c>
      <c r="F1152" t="inlineStr">
        <is>
          <t>Donnée calculée</t>
        </is>
      </c>
    </row>
    <row r="1153">
      <c r="A1153" t="inlineStr">
        <is>
          <t>Orge grain non-collecté</t>
        </is>
      </c>
      <c r="B1153" t="inlineStr">
        <is>
          <t>Ca</t>
        </is>
      </c>
      <c r="C1153" t="n">
        <v>39.1</v>
      </c>
      <c r="D1153" t="n">
        <v>0</v>
      </c>
      <c r="E1153" t="n">
        <v>109</v>
      </c>
      <c r="F1153" t="inlineStr">
        <is>
          <t>Donnée calculée</t>
        </is>
      </c>
    </row>
    <row r="1154">
      <c r="A1154" t="inlineStr">
        <is>
          <t>Orge grain non-collecté</t>
        </is>
      </c>
      <c r="B1154" t="inlineStr">
        <is>
          <t>Alimentation Ca (EA)</t>
        </is>
      </c>
      <c r="C1154" t="n">
        <v>39.1</v>
      </c>
      <c r="D1154" t="n">
        <v>0</v>
      </c>
      <c r="E1154" t="n">
        <v>109</v>
      </c>
      <c r="F1154" t="inlineStr">
        <is>
          <t>Donnée calculée</t>
        </is>
      </c>
    </row>
    <row r="1155">
      <c r="A1155" t="inlineStr">
        <is>
          <t>Orge grain non-collecté</t>
        </is>
      </c>
      <c r="B1155" t="inlineStr">
        <is>
          <t>Eq</t>
        </is>
      </c>
      <c r="C1155" t="n">
        <v>5.12</v>
      </c>
      <c r="D1155" t="n">
        <v>0</v>
      </c>
      <c r="E1155" t="n">
        <v>18.6</v>
      </c>
      <c r="F1155" t="inlineStr">
        <is>
          <t>Donnée calculée</t>
        </is>
      </c>
    </row>
    <row r="1156">
      <c r="A1156" t="inlineStr">
        <is>
          <t>Orge grain non-collecté</t>
        </is>
      </c>
      <c r="B1156" t="inlineStr">
        <is>
          <t>Lap</t>
        </is>
      </c>
      <c r="C1156" t="n">
        <v>5.33</v>
      </c>
      <c r="D1156" t="n">
        <v>0</v>
      </c>
      <c r="E1156" t="n">
        <v>21.7</v>
      </c>
      <c r="F1156" t="inlineStr">
        <is>
          <t>Donnée calculée</t>
        </is>
      </c>
    </row>
    <row r="1157">
      <c r="A1157" t="inlineStr">
        <is>
          <t>Orge grain non-collecté</t>
        </is>
      </c>
      <c r="B1157" t="inlineStr">
        <is>
          <t>Monoagastriques</t>
        </is>
      </c>
      <c r="C1157" t="n">
        <v>325</v>
      </c>
      <c r="D1157" t="n">
        <v>219</v>
      </c>
      <c r="E1157" t="n">
        <v>1310</v>
      </c>
      <c r="F1157" t="inlineStr">
        <is>
          <t>Donnée calculée</t>
        </is>
      </c>
    </row>
    <row r="1158">
      <c r="A1158" t="inlineStr">
        <is>
          <t>Orge grain non-collecté</t>
        </is>
      </c>
      <c r="B1158" t="inlineStr">
        <is>
          <t>Pc</t>
        </is>
      </c>
      <c r="C1158" t="n">
        <v>220</v>
      </c>
      <c r="D1158" t="n">
        <v>219</v>
      </c>
      <c r="E1158" t="n">
        <v>220</v>
      </c>
      <c r="F1158" t="inlineStr">
        <is>
          <t>Donnée calculée</t>
        </is>
      </c>
    </row>
    <row r="1159">
      <c r="A1159" t="inlineStr">
        <is>
          <t>Orge grain non-collecté</t>
        </is>
      </c>
      <c r="B1159" t="inlineStr">
        <is>
          <t>Volailles</t>
        </is>
      </c>
      <c r="C1159" t="n">
        <v>106</v>
      </c>
      <c r="D1159" t="n">
        <v>0</v>
      </c>
      <c r="E1159" t="n">
        <v>1090</v>
      </c>
      <c r="F1159" t="inlineStr">
        <is>
          <t>Donnée calculée</t>
        </is>
      </c>
    </row>
    <row r="1160">
      <c r="A1160" t="inlineStr">
        <is>
          <t>Orge grain non-collecté</t>
        </is>
      </c>
      <c r="B1160" t="inlineStr">
        <is>
          <t>Vol ch</t>
        </is>
      </c>
      <c r="C1160" t="n">
        <v>39.7</v>
      </c>
      <c r="D1160" t="n">
        <v>0</v>
      </c>
      <c r="E1160" t="n">
        <v>437</v>
      </c>
      <c r="F1160" t="inlineStr">
        <is>
          <t>Donnée calculée</t>
        </is>
      </c>
    </row>
    <row r="1161">
      <c r="A1161" t="inlineStr">
        <is>
          <t>Orge grain non-collecté</t>
        </is>
      </c>
      <c r="B1161" t="inlineStr">
        <is>
          <t>Vol po</t>
        </is>
      </c>
      <c r="C1161" t="n">
        <v>47.9</v>
      </c>
      <c r="D1161" t="n">
        <v>0</v>
      </c>
      <c r="E1161" t="n">
        <v>604</v>
      </c>
      <c r="F1161" t="inlineStr">
        <is>
          <t>Donnée calculée</t>
        </is>
      </c>
    </row>
    <row r="1162">
      <c r="A1162" t="inlineStr">
        <is>
          <t>Orge grain non-collecté</t>
        </is>
      </c>
      <c r="B1162" t="inlineStr">
        <is>
          <t>Palmip. gras</t>
        </is>
      </c>
      <c r="C1162" t="n">
        <v>18.1</v>
      </c>
      <c r="D1162" t="n">
        <v>0</v>
      </c>
      <c r="E1162" t="n">
        <v>51.1</v>
      </c>
      <c r="F1162" t="inlineStr">
        <is>
          <t>Donnée calculée</t>
        </is>
      </c>
    </row>
    <row r="1163">
      <c r="A1163" t="inlineStr">
        <is>
          <t>Orge grain non-collecté</t>
        </is>
      </c>
      <c r="B1163" t="inlineStr">
        <is>
          <t>Pc engraissement</t>
        </is>
      </c>
      <c r="C1163" t="n">
        <v>171</v>
      </c>
      <c r="D1163" t="n">
        <v>170</v>
      </c>
      <c r="E1163" t="n">
        <v>171</v>
      </c>
      <c r="F1163" t="inlineStr">
        <is>
          <t>Donnée calculée</t>
        </is>
      </c>
    </row>
    <row r="1164">
      <c r="A1164" t="inlineStr">
        <is>
          <t>Orge grain non-collecté</t>
        </is>
      </c>
      <c r="B1164" t="inlineStr">
        <is>
          <t>Pc truies</t>
        </is>
      </c>
      <c r="C1164" t="n">
        <v>49.1</v>
      </c>
      <c r="D1164" t="n">
        <v>48.8</v>
      </c>
      <c r="E1164" t="n">
        <v>49.1</v>
      </c>
      <c r="F1164" t="inlineStr">
        <is>
          <t>Donnée calculée</t>
        </is>
      </c>
    </row>
    <row r="1165">
      <c r="A1165" t="inlineStr">
        <is>
          <t>Orge grain non-collecté</t>
        </is>
      </c>
      <c r="B1165" t="inlineStr">
        <is>
          <t>Autres utilisations</t>
        </is>
      </c>
      <c r="C1165" t="n">
        <v>0</v>
      </c>
      <c r="D1165" t="n">
        <v>0</v>
      </c>
      <c r="E1165" t="n">
        <v>500000000</v>
      </c>
      <c r="F1165" t="inlineStr">
        <is>
          <t>Donnée calculée</t>
        </is>
      </c>
    </row>
    <row r="1166">
      <c r="A1166" t="inlineStr">
        <is>
          <t>Triticale grain non-collecté</t>
        </is>
      </c>
      <c r="B1166" t="inlineStr">
        <is>
          <t>Feed</t>
        </is>
      </c>
      <c r="C1166" t="n">
        <v>568</v>
      </c>
      <c r="D1166" t="n">
        <v>568</v>
      </c>
      <c r="E1166" t="n">
        <v>568</v>
      </c>
      <c r="F1166" t="inlineStr">
        <is>
          <t>Donnée calculée</t>
        </is>
      </c>
    </row>
    <row r="1167">
      <c r="A1167" t="inlineStr">
        <is>
          <t>Triticale grain non-collecté</t>
        </is>
      </c>
      <c r="B1167" t="inlineStr">
        <is>
          <t>Alimentation animale rente (EA)</t>
        </is>
      </c>
      <c r="C1167" t="n">
        <v>568</v>
      </c>
      <c r="D1167" t="n">
        <v>568</v>
      </c>
      <c r="E1167" t="n">
        <v>568</v>
      </c>
      <c r="F1167" t="inlineStr">
        <is>
          <t>Donnée calculée</t>
        </is>
      </c>
    </row>
    <row r="1168">
      <c r="A1168" t="inlineStr">
        <is>
          <t>Triticale grain non-collecté</t>
        </is>
      </c>
      <c r="B1168" t="inlineStr">
        <is>
          <t>Intra-consommations (feed)</t>
        </is>
      </c>
      <c r="C1168" t="n">
        <v>568</v>
      </c>
      <c r="D1168" t="n">
        <v>568</v>
      </c>
      <c r="E1168" t="n">
        <v>568</v>
      </c>
      <c r="F1168" t="inlineStr">
        <is>
          <t>Donnée calculée</t>
        </is>
      </c>
    </row>
    <row r="1169">
      <c r="A1169" t="inlineStr">
        <is>
          <t>Triticale grain non-collecté</t>
        </is>
      </c>
      <c r="B1169" t="inlineStr">
        <is>
          <t>Bovins intrac</t>
        </is>
      </c>
      <c r="C1169" t="n">
        <v>350</v>
      </c>
      <c r="D1169" t="n">
        <v>496</v>
      </c>
      <c r="E1169" t="n">
        <v>501</v>
      </c>
      <c r="F1169" t="inlineStr">
        <is>
          <t>Donnée calculée</t>
        </is>
      </c>
    </row>
    <row r="1170">
      <c r="A1170" t="inlineStr">
        <is>
          <t>Triticale grain non-collecté</t>
        </is>
      </c>
      <c r="B1170" t="inlineStr">
        <is>
          <t>BL intrac</t>
        </is>
      </c>
      <c r="C1170" t="n">
        <v>221</v>
      </c>
      <c r="D1170" t="n">
        <v>281</v>
      </c>
      <c r="E1170" t="n">
        <v>286</v>
      </c>
      <c r="F1170" t="inlineStr">
        <is>
          <t>Donnée calculée</t>
        </is>
      </c>
    </row>
    <row r="1171">
      <c r="A1171" t="inlineStr">
        <is>
          <t>Triticale grain non-collecté</t>
        </is>
      </c>
      <c r="B1171" t="inlineStr">
        <is>
          <t>BV intrac</t>
        </is>
      </c>
      <c r="C1171" t="n">
        <v>128</v>
      </c>
      <c r="D1171" t="n">
        <v>215</v>
      </c>
      <c r="E1171" t="n">
        <v>219</v>
      </c>
      <c r="F1171" t="inlineStr">
        <is>
          <t>Donnée calculée</t>
        </is>
      </c>
    </row>
    <row r="1172">
      <c r="A1172" t="inlineStr">
        <is>
          <t>Triticale grain non-collecté</t>
        </is>
      </c>
      <c r="B1172" t="inlineStr">
        <is>
          <t>Ovins intrac</t>
        </is>
      </c>
      <c r="C1172" t="n">
        <v>103</v>
      </c>
      <c r="D1172" t="n">
        <v>0</v>
      </c>
      <c r="E1172" t="n">
        <v>72.2</v>
      </c>
      <c r="F1172" t="inlineStr">
        <is>
          <t>Donnée calculée</t>
        </is>
      </c>
    </row>
    <row r="1173">
      <c r="A1173" t="inlineStr">
        <is>
          <t>Triticale grain non-collecté</t>
        </is>
      </c>
      <c r="B1173" t="inlineStr">
        <is>
          <t>OL intrac</t>
        </is>
      </c>
      <c r="C1173" t="n">
        <v>30</v>
      </c>
      <c r="D1173" t="n">
        <v>0</v>
      </c>
      <c r="E1173" t="n">
        <v>72.2</v>
      </c>
      <c r="F1173" t="inlineStr">
        <is>
          <t>Donnée calculée</t>
        </is>
      </c>
    </row>
    <row r="1174">
      <c r="A1174" t="inlineStr">
        <is>
          <t>Triticale grain non-collecté</t>
        </is>
      </c>
      <c r="B1174" t="inlineStr">
        <is>
          <t>OV intrac</t>
        </is>
      </c>
      <c r="C1174" t="n">
        <v>72.8</v>
      </c>
      <c r="D1174" t="n">
        <v>0</v>
      </c>
      <c r="E1174" t="n">
        <v>72.2</v>
      </c>
      <c r="F1174" t="inlineStr">
        <is>
          <t>Donnée calculée</t>
        </is>
      </c>
    </row>
    <row r="1175">
      <c r="A1175" t="inlineStr">
        <is>
          <t>Triticale grain non-collecté</t>
        </is>
      </c>
      <c r="B1175" t="inlineStr">
        <is>
          <t>Ca intrac</t>
        </is>
      </c>
      <c r="C1175" t="n">
        <v>7.65</v>
      </c>
      <c r="D1175" t="n">
        <v>0</v>
      </c>
      <c r="E1175" t="n">
        <v>72.2</v>
      </c>
      <c r="F1175" t="inlineStr">
        <is>
          <t>Donnée calculée</t>
        </is>
      </c>
    </row>
    <row r="1176">
      <c r="A1176" t="inlineStr">
        <is>
          <t>Triticale grain non-collecté</t>
        </is>
      </c>
      <c r="B1176" t="inlineStr">
        <is>
          <t>Eq intrac</t>
        </is>
      </c>
      <c r="C1176" t="n">
        <v>4.5</v>
      </c>
      <c r="D1176" t="n">
        <v>0</v>
      </c>
      <c r="E1176" t="n">
        <v>18.6</v>
      </c>
      <c r="F1176" t="inlineStr">
        <is>
          <t>Donnée calculée</t>
        </is>
      </c>
    </row>
    <row r="1177">
      <c r="A1177" t="inlineStr">
        <is>
          <t>Triticale grain non-collecté</t>
        </is>
      </c>
      <c r="B1177" t="inlineStr">
        <is>
          <t>Lap intrac</t>
        </is>
      </c>
      <c r="C1177" t="n">
        <v>10.4</v>
      </c>
      <c r="D1177" t="n">
        <v>0</v>
      </c>
      <c r="E1177" t="n">
        <v>21.7</v>
      </c>
      <c r="F1177" t="inlineStr">
        <is>
          <t>Donnée calculée</t>
        </is>
      </c>
    </row>
    <row r="1178">
      <c r="A1178" t="inlineStr">
        <is>
          <t>Triticale grain non-collecté</t>
        </is>
      </c>
      <c r="B1178" t="inlineStr">
        <is>
          <t>Pc intrac</t>
        </is>
      </c>
      <c r="C1178" t="n">
        <v>0.01</v>
      </c>
      <c r="D1178" t="n">
        <v>0</v>
      </c>
      <c r="E1178" t="n">
        <v>0.06</v>
      </c>
      <c r="F1178" t="inlineStr">
        <is>
          <t>Donnée calculée</t>
        </is>
      </c>
    </row>
    <row r="1179">
      <c r="A1179" t="inlineStr">
        <is>
          <t>Triticale grain non-collecté</t>
        </is>
      </c>
      <c r="B1179" t="inlineStr">
        <is>
          <t>Pc engrais intrac</t>
        </is>
      </c>
      <c r="C1179" t="n">
        <v>0.02</v>
      </c>
      <c r="D1179" t="n">
        <v>0</v>
      </c>
      <c r="E1179" t="n">
        <v>0.1</v>
      </c>
      <c r="F1179" t="inlineStr">
        <is>
          <t>Donnée calculée</t>
        </is>
      </c>
    </row>
    <row r="1180">
      <c r="A1180" t="inlineStr">
        <is>
          <t>Triticale grain non-collecté</t>
        </is>
      </c>
      <c r="B1180" t="inlineStr">
        <is>
          <t>Pc truies intrac</t>
        </is>
      </c>
      <c r="C1180" t="n">
        <v>0</v>
      </c>
      <c r="D1180" t="n">
        <v>0</v>
      </c>
      <c r="E1180" t="n">
        <v>0.06</v>
      </c>
      <c r="F1180" t="inlineStr">
        <is>
          <t>Donnée calculée</t>
        </is>
      </c>
    </row>
    <row r="1181">
      <c r="A1181" t="inlineStr">
        <is>
          <t>Triticale grain non-collecté</t>
        </is>
      </c>
      <c r="B1181" t="inlineStr">
        <is>
          <t>Volailles intrac</t>
        </is>
      </c>
      <c r="C1181" t="n">
        <v>93.3</v>
      </c>
      <c r="D1181" t="n">
        <v>0</v>
      </c>
      <c r="E1181" t="n">
        <v>72.2</v>
      </c>
      <c r="F1181" t="inlineStr">
        <is>
          <t>Donnée calculée</t>
        </is>
      </c>
    </row>
    <row r="1182">
      <c r="A1182" t="inlineStr">
        <is>
          <t>Triticale grain non-collecté</t>
        </is>
      </c>
      <c r="B1182" t="inlineStr">
        <is>
          <t>Vol ch intrac</t>
        </is>
      </c>
      <c r="C1182" t="n">
        <v>7.88</v>
      </c>
      <c r="D1182" t="n">
        <v>0</v>
      </c>
      <c r="E1182" t="n">
        <v>72.2</v>
      </c>
      <c r="F1182" t="inlineStr">
        <is>
          <t>Donnée calculée</t>
        </is>
      </c>
    </row>
    <row r="1183">
      <c r="A1183" t="inlineStr">
        <is>
          <t>Triticale grain non-collecté</t>
        </is>
      </c>
      <c r="B1183" t="inlineStr">
        <is>
          <t>Vol po intrac</t>
        </is>
      </c>
      <c r="C1183" t="n">
        <v>77.40000000000001</v>
      </c>
      <c r="D1183" t="n">
        <v>0</v>
      </c>
      <c r="E1183" t="n">
        <v>72.2</v>
      </c>
      <c r="F1183" t="inlineStr">
        <is>
          <t>Donnée calculée</t>
        </is>
      </c>
    </row>
    <row r="1184">
      <c r="A1184" t="inlineStr">
        <is>
          <t>Triticale grain non-collecté</t>
        </is>
      </c>
      <c r="B1184" t="inlineStr">
        <is>
          <t>Palmip. gras intrac</t>
        </is>
      </c>
      <c r="C1184" t="n">
        <v>8.06</v>
      </c>
      <c r="D1184" t="n">
        <v>0</v>
      </c>
      <c r="E1184" t="n">
        <v>51.1</v>
      </c>
      <c r="F1184" t="inlineStr">
        <is>
          <t>Donnée calculée</t>
        </is>
      </c>
    </row>
    <row r="1185">
      <c r="A1185" t="inlineStr">
        <is>
          <t>Triticale grain non-collecté</t>
        </is>
      </c>
      <c r="B1185" t="inlineStr">
        <is>
          <t>Herbivores</t>
        </is>
      </c>
      <c r="C1185" t="n">
        <v>475</v>
      </c>
      <c r="D1185" t="n">
        <v>497</v>
      </c>
      <c r="E1185" t="n">
        <v>743</v>
      </c>
      <c r="F1185" t="inlineStr">
        <is>
          <t>Donnée calculée</t>
        </is>
      </c>
    </row>
    <row r="1186">
      <c r="A1186" t="inlineStr">
        <is>
          <t>Triticale grain non-collecté</t>
        </is>
      </c>
      <c r="B1186" t="inlineStr">
        <is>
          <t>Bovins</t>
        </is>
      </c>
      <c r="C1186" t="n">
        <v>350</v>
      </c>
      <c r="D1186" t="n">
        <v>497</v>
      </c>
      <c r="E1186" t="n">
        <v>505</v>
      </c>
      <c r="F1186" t="inlineStr">
        <is>
          <t>Donnée calculée</t>
        </is>
      </c>
    </row>
    <row r="1187">
      <c r="A1187" t="inlineStr">
        <is>
          <t>Triticale grain non-collecté</t>
        </is>
      </c>
      <c r="B1187" t="inlineStr">
        <is>
          <t>BL</t>
        </is>
      </c>
      <c r="C1187" t="n">
        <v>221</v>
      </c>
      <c r="D1187" t="n">
        <v>281</v>
      </c>
      <c r="E1187" t="n">
        <v>286</v>
      </c>
      <c r="F1187" t="inlineStr">
        <is>
          <t>Donnée calculée</t>
        </is>
      </c>
    </row>
    <row r="1188">
      <c r="A1188" t="inlineStr">
        <is>
          <t>Triticale grain non-collecté</t>
        </is>
      </c>
      <c r="B1188" t="inlineStr">
        <is>
          <t>BV</t>
        </is>
      </c>
      <c r="C1188" t="n">
        <v>128</v>
      </c>
      <c r="D1188" t="n">
        <v>215</v>
      </c>
      <c r="E1188" t="n">
        <v>219</v>
      </c>
      <c r="F1188" t="inlineStr">
        <is>
          <t>Donnée calculée</t>
        </is>
      </c>
    </row>
    <row r="1189">
      <c r="A1189" t="inlineStr">
        <is>
          <t>Triticale grain non-collecté</t>
        </is>
      </c>
      <c r="B1189" t="inlineStr">
        <is>
          <t>Ovins</t>
        </is>
      </c>
      <c r="C1189" t="n">
        <v>103</v>
      </c>
      <c r="D1189" t="n">
        <v>0</v>
      </c>
      <c r="E1189" t="n">
        <v>144</v>
      </c>
      <c r="F1189" t="inlineStr">
        <is>
          <t>Donnée calculée</t>
        </is>
      </c>
    </row>
    <row r="1190">
      <c r="A1190" t="inlineStr">
        <is>
          <t>Triticale grain non-collecté</t>
        </is>
      </c>
      <c r="B1190" t="inlineStr">
        <is>
          <t>OL</t>
        </is>
      </c>
      <c r="C1190" t="n">
        <v>30</v>
      </c>
      <c r="D1190" t="n">
        <v>0</v>
      </c>
      <c r="E1190" t="n">
        <v>72.2</v>
      </c>
      <c r="F1190" t="inlineStr">
        <is>
          <t>Donnée calculée</t>
        </is>
      </c>
    </row>
    <row r="1191">
      <c r="A1191" t="inlineStr">
        <is>
          <t>Triticale grain non-collecté</t>
        </is>
      </c>
      <c r="B1191" t="inlineStr">
        <is>
          <t>OV</t>
        </is>
      </c>
      <c r="C1191" t="n">
        <v>72.8</v>
      </c>
      <c r="D1191" t="n">
        <v>0</v>
      </c>
      <c r="E1191" t="n">
        <v>72.2</v>
      </c>
      <c r="F1191" t="inlineStr">
        <is>
          <t>Donnée calculée</t>
        </is>
      </c>
    </row>
    <row r="1192">
      <c r="A1192" t="inlineStr">
        <is>
          <t>Triticale grain non-collecté</t>
        </is>
      </c>
      <c r="B1192" t="inlineStr">
        <is>
          <t>Ca</t>
        </is>
      </c>
      <c r="C1192" t="n">
        <v>7.65</v>
      </c>
      <c r="D1192" t="n">
        <v>0</v>
      </c>
      <c r="E1192" t="n">
        <v>72.2</v>
      </c>
      <c r="F1192" t="inlineStr">
        <is>
          <t>Donnée calculée</t>
        </is>
      </c>
    </row>
    <row r="1193">
      <c r="A1193" t="inlineStr">
        <is>
          <t>Triticale grain non-collecté</t>
        </is>
      </c>
      <c r="B1193" t="inlineStr">
        <is>
          <t>Alimentation Ca (EA)</t>
        </is>
      </c>
      <c r="C1193" t="n">
        <v>7.65</v>
      </c>
      <c r="D1193" t="n">
        <v>0</v>
      </c>
      <c r="E1193" t="n">
        <v>72.2</v>
      </c>
      <c r="F1193" t="inlineStr">
        <is>
          <t>Donnée calculée</t>
        </is>
      </c>
    </row>
    <row r="1194">
      <c r="A1194" t="inlineStr">
        <is>
          <t>Triticale grain non-collecté</t>
        </is>
      </c>
      <c r="B1194" t="inlineStr">
        <is>
          <t>Eq</t>
        </is>
      </c>
      <c r="C1194" t="n">
        <v>4.5</v>
      </c>
      <c r="D1194" t="n">
        <v>0</v>
      </c>
      <c r="E1194" t="n">
        <v>18.6</v>
      </c>
      <c r="F1194" t="inlineStr">
        <is>
          <t>Donnée calculée</t>
        </is>
      </c>
    </row>
    <row r="1195">
      <c r="A1195" t="inlineStr">
        <is>
          <t>Triticale grain non-collecté</t>
        </is>
      </c>
      <c r="B1195" t="inlineStr">
        <is>
          <t>Lap</t>
        </is>
      </c>
      <c r="C1195" t="n">
        <v>10.4</v>
      </c>
      <c r="D1195" t="n">
        <v>0</v>
      </c>
      <c r="E1195" t="n">
        <v>21.7</v>
      </c>
      <c r="F1195" t="inlineStr">
        <is>
          <t>Donnée calculée</t>
        </is>
      </c>
    </row>
    <row r="1196">
      <c r="A1196" t="inlineStr">
        <is>
          <t>Triticale grain non-collecté</t>
        </is>
      </c>
      <c r="B1196" t="inlineStr">
        <is>
          <t>Monoagastriques</t>
        </is>
      </c>
      <c r="C1196" t="n">
        <v>93.3</v>
      </c>
      <c r="D1196" t="n">
        <v>0</v>
      </c>
      <c r="E1196" t="n">
        <v>195</v>
      </c>
      <c r="F1196" t="inlineStr">
        <is>
          <t>Donnée calculée</t>
        </is>
      </c>
    </row>
    <row r="1197">
      <c r="A1197" t="inlineStr">
        <is>
          <t>Triticale grain non-collecté</t>
        </is>
      </c>
      <c r="B1197" t="inlineStr">
        <is>
          <t>Pc</t>
        </is>
      </c>
      <c r="C1197" t="n">
        <v>0.01</v>
      </c>
      <c r="D1197" t="n">
        <v>0</v>
      </c>
      <c r="E1197" t="n">
        <v>0.06</v>
      </c>
      <c r="F1197" t="inlineStr">
        <is>
          <t>Donnée calculée</t>
        </is>
      </c>
    </row>
    <row r="1198">
      <c r="A1198" t="inlineStr">
        <is>
          <t>Triticale grain non-collecté</t>
        </is>
      </c>
      <c r="B1198" t="inlineStr">
        <is>
          <t>Volailles</t>
        </is>
      </c>
      <c r="C1198" t="n">
        <v>93.3</v>
      </c>
      <c r="D1198" t="n">
        <v>0</v>
      </c>
      <c r="E1198" t="n">
        <v>195</v>
      </c>
      <c r="F1198" t="inlineStr">
        <is>
          <t>Donnée calculée</t>
        </is>
      </c>
    </row>
    <row r="1199">
      <c r="A1199" t="inlineStr">
        <is>
          <t>Triticale grain non-collecté</t>
        </is>
      </c>
      <c r="B1199" t="inlineStr">
        <is>
          <t>Vol ch</t>
        </is>
      </c>
      <c r="C1199" t="n">
        <v>7.88</v>
      </c>
      <c r="D1199" t="n">
        <v>0</v>
      </c>
      <c r="E1199" t="n">
        <v>72.2</v>
      </c>
      <c r="F1199" t="inlineStr">
        <is>
          <t>Donnée calculée</t>
        </is>
      </c>
    </row>
    <row r="1200">
      <c r="A1200" t="inlineStr">
        <is>
          <t>Triticale grain non-collecté</t>
        </is>
      </c>
      <c r="B1200" t="inlineStr">
        <is>
          <t>Vol po</t>
        </is>
      </c>
      <c r="C1200" t="n">
        <v>77.40000000000001</v>
      </c>
      <c r="D1200" t="n">
        <v>0</v>
      </c>
      <c r="E1200" t="n">
        <v>72.2</v>
      </c>
      <c r="F1200" t="inlineStr">
        <is>
          <t>Donnée calculée</t>
        </is>
      </c>
    </row>
    <row r="1201">
      <c r="A1201" t="inlineStr">
        <is>
          <t>Triticale grain non-collecté</t>
        </is>
      </c>
      <c r="B1201" t="inlineStr">
        <is>
          <t>Palmip. gras</t>
        </is>
      </c>
      <c r="C1201" t="n">
        <v>8.06</v>
      </c>
      <c r="D1201" t="n">
        <v>0</v>
      </c>
      <c r="E1201" t="n">
        <v>51.1</v>
      </c>
      <c r="F1201" t="inlineStr">
        <is>
          <t>Donnée calculée</t>
        </is>
      </c>
    </row>
    <row r="1202">
      <c r="A1202" t="inlineStr">
        <is>
          <t>Triticale grain non-collecté</t>
        </is>
      </c>
      <c r="B1202" t="inlineStr">
        <is>
          <t>Pc engraissement</t>
        </is>
      </c>
      <c r="C1202" t="n">
        <v>0.02</v>
      </c>
      <c r="D1202" t="n">
        <v>0</v>
      </c>
      <c r="E1202" t="n">
        <v>0.1</v>
      </c>
      <c r="F1202" t="inlineStr">
        <is>
          <t>Donnée calculée</t>
        </is>
      </c>
    </row>
    <row r="1203">
      <c r="A1203" t="inlineStr">
        <is>
          <t>Triticale grain non-collecté</t>
        </is>
      </c>
      <c r="B1203" t="inlineStr">
        <is>
          <t>Pc truies</t>
        </is>
      </c>
      <c r="C1203" t="n">
        <v>0</v>
      </c>
      <c r="D1203" t="n">
        <v>0</v>
      </c>
      <c r="E1203" t="n">
        <v>0.06</v>
      </c>
      <c r="F1203" t="inlineStr">
        <is>
          <t>Donnée calculée</t>
        </is>
      </c>
    </row>
    <row r="1204">
      <c r="A1204" t="inlineStr">
        <is>
          <t>Triticale grain non-collecté</t>
        </is>
      </c>
      <c r="B1204" t="inlineStr">
        <is>
          <t>Autres utilisations</t>
        </is>
      </c>
      <c r="C1204" t="n">
        <v>0</v>
      </c>
      <c r="D1204" t="n">
        <v>0</v>
      </c>
      <c r="E1204" t="n">
        <v>500000000</v>
      </c>
      <c r="F1204" t="inlineStr">
        <is>
          <t>Donnée calculée</t>
        </is>
      </c>
    </row>
    <row r="1205">
      <c r="A1205" t="inlineStr">
        <is>
          <t>Autres céréales grain non-collecté</t>
        </is>
      </c>
      <c r="B1205" t="inlineStr">
        <is>
          <t>Feed</t>
        </is>
      </c>
      <c r="C1205" t="n">
        <v>393</v>
      </c>
      <c r="D1205" t="n">
        <v>393</v>
      </c>
      <c r="E1205" t="n">
        <v>393</v>
      </c>
      <c r="F1205" t="inlineStr">
        <is>
          <t>Donnée calculée</t>
        </is>
      </c>
    </row>
    <row r="1206">
      <c r="A1206" t="inlineStr">
        <is>
          <t>Autres céréales grain non-collecté</t>
        </is>
      </c>
      <c r="B1206" t="inlineStr">
        <is>
          <t>Alimentation animale rente (EA)</t>
        </is>
      </c>
      <c r="C1206" t="n">
        <v>393</v>
      </c>
      <c r="D1206" t="n">
        <v>393</v>
      </c>
      <c r="E1206" t="n">
        <v>393</v>
      </c>
      <c r="F1206" t="inlineStr">
        <is>
          <t>Donnée calculée</t>
        </is>
      </c>
    </row>
    <row r="1207">
      <c r="A1207" t="inlineStr">
        <is>
          <t>Autres céréales grain non-collecté</t>
        </is>
      </c>
      <c r="B1207" t="inlineStr">
        <is>
          <t>Intra-consommations (feed)</t>
        </is>
      </c>
      <c r="C1207" t="n">
        <v>393</v>
      </c>
      <c r="D1207" t="n">
        <v>393</v>
      </c>
      <c r="E1207" t="n">
        <v>393</v>
      </c>
      <c r="F1207" t="inlineStr">
        <is>
          <t>Donnée calculée</t>
        </is>
      </c>
    </row>
    <row r="1208">
      <c r="A1208" t="inlineStr">
        <is>
          <t>Autres céréales grain non-collecté</t>
        </is>
      </c>
      <c r="B1208" t="inlineStr">
        <is>
          <t>Bovins intrac</t>
        </is>
      </c>
      <c r="C1208" t="n">
        <v>0</v>
      </c>
      <c r="D1208" t="n">
        <v>0</v>
      </c>
      <c r="E1208" t="n">
        <v>0.05</v>
      </c>
      <c r="F1208" t="inlineStr">
        <is>
          <t>Donnée calculée</t>
        </is>
      </c>
    </row>
    <row r="1209">
      <c r="A1209" t="inlineStr">
        <is>
          <t>Autres céréales grain non-collecté</t>
        </is>
      </c>
      <c r="B1209" t="inlineStr">
        <is>
          <t>BL intrac</t>
        </is>
      </c>
      <c r="C1209" t="n">
        <v>0</v>
      </c>
      <c r="D1209" t="n">
        <v>0</v>
      </c>
      <c r="E1209" t="n">
        <v>0.05</v>
      </c>
      <c r="F1209" t="inlineStr">
        <is>
          <t>Donnée calculée</t>
        </is>
      </c>
    </row>
    <row r="1210">
      <c r="A1210" t="inlineStr">
        <is>
          <t>Autres céréales grain non-collecté</t>
        </is>
      </c>
      <c r="B1210" t="inlineStr">
        <is>
          <t>BV intrac</t>
        </is>
      </c>
      <c r="C1210" t="n">
        <v>0</v>
      </c>
      <c r="D1210" t="n">
        <v>0</v>
      </c>
      <c r="E1210" t="n">
        <v>0.05</v>
      </c>
      <c r="F1210" t="inlineStr">
        <is>
          <t>Donnée calculée</t>
        </is>
      </c>
    </row>
    <row r="1211">
      <c r="A1211" t="inlineStr">
        <is>
          <t>Autres céréales grain non-collecté</t>
        </is>
      </c>
      <c r="B1211" t="inlineStr">
        <is>
          <t>Ovins intrac</t>
        </is>
      </c>
      <c r="C1211" t="n">
        <v>0</v>
      </c>
      <c r="D1211" t="n">
        <v>0</v>
      </c>
      <c r="E1211" t="n">
        <v>0.05</v>
      </c>
      <c r="F1211" t="inlineStr">
        <is>
          <t>Donnée calculée</t>
        </is>
      </c>
    </row>
    <row r="1212">
      <c r="A1212" t="inlineStr">
        <is>
          <t>Autres céréales grain non-collecté</t>
        </is>
      </c>
      <c r="B1212" t="inlineStr">
        <is>
          <t>OL intrac</t>
        </is>
      </c>
      <c r="C1212" t="n">
        <v>0</v>
      </c>
      <c r="D1212" t="n">
        <v>0</v>
      </c>
      <c r="E1212" t="n">
        <v>0.05</v>
      </c>
      <c r="F1212" t="inlineStr">
        <is>
          <t>Donnée calculée</t>
        </is>
      </c>
    </row>
    <row r="1213">
      <c r="A1213" t="inlineStr">
        <is>
          <t>Autres céréales grain non-collecté</t>
        </is>
      </c>
      <c r="B1213" t="inlineStr">
        <is>
          <t>OV intrac</t>
        </is>
      </c>
      <c r="C1213" t="n">
        <v>0</v>
      </c>
      <c r="D1213" t="n">
        <v>0</v>
      </c>
      <c r="E1213" t="n">
        <v>0.05</v>
      </c>
      <c r="F1213" t="inlineStr">
        <is>
          <t>Donnée calculée</t>
        </is>
      </c>
    </row>
    <row r="1214">
      <c r="A1214" t="inlineStr">
        <is>
          <t>Autres céréales grain non-collecté</t>
        </is>
      </c>
      <c r="B1214" t="inlineStr">
        <is>
          <t>Ca intrac</t>
        </is>
      </c>
      <c r="C1214" t="n">
        <v>0</v>
      </c>
      <c r="D1214" t="n">
        <v>0</v>
      </c>
      <c r="E1214" t="n">
        <v>0.05</v>
      </c>
      <c r="F1214" t="inlineStr">
        <is>
          <t>Donnée calculée</t>
        </is>
      </c>
    </row>
    <row r="1215">
      <c r="A1215" t="inlineStr">
        <is>
          <t>Autres céréales grain non-collecté</t>
        </is>
      </c>
      <c r="B1215" t="inlineStr">
        <is>
          <t>Eq intrac</t>
        </is>
      </c>
      <c r="C1215" t="n">
        <v>0</v>
      </c>
      <c r="D1215" t="n">
        <v>0</v>
      </c>
      <c r="E1215" t="n">
        <v>0.05</v>
      </c>
      <c r="F1215" t="inlineStr">
        <is>
          <t>Donnée calculée</t>
        </is>
      </c>
    </row>
    <row r="1216">
      <c r="A1216" t="inlineStr">
        <is>
          <t>Autres céréales grain non-collecté</t>
        </is>
      </c>
      <c r="B1216" t="inlineStr">
        <is>
          <t>Lap intrac</t>
        </is>
      </c>
      <c r="C1216" t="n">
        <v>0</v>
      </c>
      <c r="D1216" t="n">
        <v>0</v>
      </c>
      <c r="E1216" t="n">
        <v>0.05</v>
      </c>
      <c r="F1216" t="inlineStr">
        <is>
          <t>Donnée calculée</t>
        </is>
      </c>
    </row>
    <row r="1217">
      <c r="A1217" t="inlineStr">
        <is>
          <t>Autres céréales grain non-collecté</t>
        </is>
      </c>
      <c r="B1217" t="inlineStr">
        <is>
          <t>Pc intrac</t>
        </is>
      </c>
      <c r="C1217" t="n">
        <v>393</v>
      </c>
      <c r="D1217" t="inlineStr"/>
      <c r="E1217" t="inlineStr"/>
      <c r="F1217" t="inlineStr">
        <is>
          <t>Donnée calculée</t>
        </is>
      </c>
    </row>
    <row r="1218">
      <c r="A1218" t="inlineStr">
        <is>
          <t>Autres céréales grain non-collecté</t>
        </is>
      </c>
      <c r="B1218" t="inlineStr">
        <is>
          <t>Pc engrais intrac</t>
        </is>
      </c>
      <c r="C1218" t="n">
        <v>393</v>
      </c>
      <c r="D1218" t="inlineStr"/>
      <c r="E1218" t="inlineStr"/>
      <c r="F1218" t="inlineStr">
        <is>
          <t>Donnée calculée</t>
        </is>
      </c>
    </row>
    <row r="1219">
      <c r="A1219" t="inlineStr">
        <is>
          <t>Autres céréales grain non-collecté</t>
        </is>
      </c>
      <c r="B1219" t="inlineStr">
        <is>
          <t>Pc truies intrac</t>
        </is>
      </c>
      <c r="C1219" t="n">
        <v>0</v>
      </c>
      <c r="D1219" t="inlineStr"/>
      <c r="E1219" t="inlineStr"/>
      <c r="F1219" t="inlineStr">
        <is>
          <t>Donnée calculée</t>
        </is>
      </c>
    </row>
    <row r="1220">
      <c r="A1220" t="inlineStr">
        <is>
          <t>Autres céréales grain non-collecté</t>
        </is>
      </c>
      <c r="B1220" t="inlineStr">
        <is>
          <t>Volailles intrac</t>
        </is>
      </c>
      <c r="C1220" t="n">
        <v>0</v>
      </c>
      <c r="D1220" t="n">
        <v>0</v>
      </c>
      <c r="E1220" t="n">
        <v>0.05</v>
      </c>
      <c r="F1220" t="inlineStr">
        <is>
          <t>Donnée calculée</t>
        </is>
      </c>
    </row>
    <row r="1221">
      <c r="A1221" t="inlineStr">
        <is>
          <t>Autres céréales grain non-collecté</t>
        </is>
      </c>
      <c r="B1221" t="inlineStr">
        <is>
          <t>Vol ch intrac</t>
        </is>
      </c>
      <c r="C1221" t="n">
        <v>0</v>
      </c>
      <c r="D1221" t="n">
        <v>0</v>
      </c>
      <c r="E1221" t="n">
        <v>0.05</v>
      </c>
      <c r="F1221" t="inlineStr">
        <is>
          <t>Donnée calculée</t>
        </is>
      </c>
    </row>
    <row r="1222">
      <c r="A1222" t="inlineStr">
        <is>
          <t>Autres céréales grain non-collecté</t>
        </is>
      </c>
      <c r="B1222" t="inlineStr">
        <is>
          <t>Vol po intrac</t>
        </is>
      </c>
      <c r="C1222" t="n">
        <v>0</v>
      </c>
      <c r="D1222" t="n">
        <v>0</v>
      </c>
      <c r="E1222" t="n">
        <v>0.05</v>
      </c>
      <c r="F1222" t="inlineStr">
        <is>
          <t>Donnée calculée</t>
        </is>
      </c>
    </row>
    <row r="1223">
      <c r="A1223" t="inlineStr">
        <is>
          <t>Autres céréales grain non-collecté</t>
        </is>
      </c>
      <c r="B1223" t="inlineStr">
        <is>
          <t>Palmip. gras intrac</t>
        </is>
      </c>
      <c r="C1223" t="n">
        <v>0</v>
      </c>
      <c r="D1223" t="n">
        <v>0</v>
      </c>
      <c r="E1223" t="n">
        <v>0.05</v>
      </c>
      <c r="F1223" t="inlineStr">
        <is>
          <t>Donnée calculée</t>
        </is>
      </c>
    </row>
    <row r="1224">
      <c r="A1224" t="inlineStr">
        <is>
          <t>Autres céréales grain non-collecté</t>
        </is>
      </c>
      <c r="B1224" t="inlineStr">
        <is>
          <t>Herbivores</t>
        </is>
      </c>
      <c r="C1224" t="n">
        <v>0</v>
      </c>
      <c r="D1224" t="n">
        <v>0</v>
      </c>
      <c r="E1224" t="n">
        <v>0.36</v>
      </c>
      <c r="F1224" t="inlineStr">
        <is>
          <t>Donnée calculée</t>
        </is>
      </c>
    </row>
    <row r="1225">
      <c r="A1225" t="inlineStr">
        <is>
          <t>Autres céréales grain non-collecté</t>
        </is>
      </c>
      <c r="B1225" t="inlineStr">
        <is>
          <t>Bovins</t>
        </is>
      </c>
      <c r="C1225" t="n">
        <v>0</v>
      </c>
      <c r="D1225" t="n">
        <v>0</v>
      </c>
      <c r="E1225" t="n">
        <v>0.1</v>
      </c>
      <c r="F1225" t="inlineStr">
        <is>
          <t>Donnée calculée</t>
        </is>
      </c>
    </row>
    <row r="1226">
      <c r="A1226" t="inlineStr">
        <is>
          <t>Autres céréales grain non-collecté</t>
        </is>
      </c>
      <c r="B1226" t="inlineStr">
        <is>
          <t>BL</t>
        </is>
      </c>
      <c r="C1226" t="n">
        <v>0</v>
      </c>
      <c r="D1226" t="n">
        <v>0</v>
      </c>
      <c r="E1226" t="n">
        <v>0.05</v>
      </c>
      <c r="F1226" t="inlineStr">
        <is>
          <t>Donnée calculée</t>
        </is>
      </c>
    </row>
    <row r="1227">
      <c r="A1227" t="inlineStr">
        <is>
          <t>Autres céréales grain non-collecté</t>
        </is>
      </c>
      <c r="B1227" t="inlineStr">
        <is>
          <t>BV</t>
        </is>
      </c>
      <c r="C1227" t="n">
        <v>0</v>
      </c>
      <c r="D1227" t="n">
        <v>0</v>
      </c>
      <c r="E1227" t="n">
        <v>0.05</v>
      </c>
      <c r="F1227" t="inlineStr">
        <is>
          <t>Donnée calculée</t>
        </is>
      </c>
    </row>
    <row r="1228">
      <c r="A1228" t="inlineStr">
        <is>
          <t>Autres céréales grain non-collecté</t>
        </is>
      </c>
      <c r="B1228" t="inlineStr">
        <is>
          <t>Ovins</t>
        </is>
      </c>
      <c r="C1228" t="n">
        <v>0</v>
      </c>
      <c r="D1228" t="n">
        <v>0</v>
      </c>
      <c r="E1228" t="n">
        <v>0.1</v>
      </c>
      <c r="F1228" t="inlineStr">
        <is>
          <t>Donnée calculée</t>
        </is>
      </c>
    </row>
    <row r="1229">
      <c r="A1229" t="inlineStr">
        <is>
          <t>Autres céréales grain non-collecté</t>
        </is>
      </c>
      <c r="B1229" t="inlineStr">
        <is>
          <t>OL</t>
        </is>
      </c>
      <c r="C1229" t="n">
        <v>0</v>
      </c>
      <c r="D1229" t="n">
        <v>0</v>
      </c>
      <c r="E1229" t="n">
        <v>0.05</v>
      </c>
      <c r="F1229" t="inlineStr">
        <is>
          <t>Donnée calculée</t>
        </is>
      </c>
    </row>
    <row r="1230">
      <c r="A1230" t="inlineStr">
        <is>
          <t>Autres céréales grain non-collecté</t>
        </is>
      </c>
      <c r="B1230" t="inlineStr">
        <is>
          <t>OV</t>
        </is>
      </c>
      <c r="C1230" t="n">
        <v>0</v>
      </c>
      <c r="D1230" t="n">
        <v>0</v>
      </c>
      <c r="E1230" t="n">
        <v>0.05</v>
      </c>
      <c r="F1230" t="inlineStr">
        <is>
          <t>Donnée calculée</t>
        </is>
      </c>
    </row>
    <row r="1231">
      <c r="A1231" t="inlineStr">
        <is>
          <t>Autres céréales grain non-collecté</t>
        </is>
      </c>
      <c r="B1231" t="inlineStr">
        <is>
          <t>Ca</t>
        </is>
      </c>
      <c r="C1231" t="n">
        <v>0</v>
      </c>
      <c r="D1231" t="n">
        <v>0</v>
      </c>
      <c r="E1231" t="n">
        <v>0.05</v>
      </c>
      <c r="F1231" t="inlineStr">
        <is>
          <t>Donnée calculée</t>
        </is>
      </c>
    </row>
    <row r="1232">
      <c r="A1232" t="inlineStr">
        <is>
          <t>Autres céréales grain non-collecté</t>
        </is>
      </c>
      <c r="B1232" t="inlineStr">
        <is>
          <t>Alimentation Ca (EA)</t>
        </is>
      </c>
      <c r="C1232" t="n">
        <v>0</v>
      </c>
      <c r="D1232" t="n">
        <v>0</v>
      </c>
      <c r="E1232" t="n">
        <v>0.05</v>
      </c>
      <c r="F1232" t="inlineStr">
        <is>
          <t>Donnée calculée</t>
        </is>
      </c>
    </row>
    <row r="1233">
      <c r="A1233" t="inlineStr">
        <is>
          <t>Autres céréales grain non-collecté</t>
        </is>
      </c>
      <c r="B1233" t="inlineStr">
        <is>
          <t>Eq</t>
        </is>
      </c>
      <c r="C1233" t="n">
        <v>0</v>
      </c>
      <c r="D1233" t="n">
        <v>0</v>
      </c>
      <c r="E1233" t="n">
        <v>0.05</v>
      </c>
      <c r="F1233" t="inlineStr">
        <is>
          <t>Donnée calculée</t>
        </is>
      </c>
    </row>
    <row r="1234">
      <c r="A1234" t="inlineStr">
        <is>
          <t>Autres céréales grain non-collecté</t>
        </is>
      </c>
      <c r="B1234" t="inlineStr">
        <is>
          <t>Lap</t>
        </is>
      </c>
      <c r="C1234" t="n">
        <v>0</v>
      </c>
      <c r="D1234" t="n">
        <v>0</v>
      </c>
      <c r="E1234" t="n">
        <v>0.05</v>
      </c>
      <c r="F1234" t="inlineStr">
        <is>
          <t>Donnée calculée</t>
        </is>
      </c>
    </row>
    <row r="1235">
      <c r="A1235" t="inlineStr">
        <is>
          <t>Autres céréales grain non-collecté</t>
        </is>
      </c>
      <c r="B1235" t="inlineStr">
        <is>
          <t>Monoagastriques</t>
        </is>
      </c>
      <c r="C1235" t="n">
        <v>393</v>
      </c>
      <c r="D1235" t="n">
        <v>393</v>
      </c>
      <c r="E1235" t="n">
        <v>394</v>
      </c>
      <c r="F1235" t="inlineStr">
        <is>
          <t>Donnée calculée</t>
        </is>
      </c>
    </row>
    <row r="1236">
      <c r="A1236" t="inlineStr">
        <is>
          <t>Autres céréales grain non-collecté</t>
        </is>
      </c>
      <c r="B1236" t="inlineStr">
        <is>
          <t>Pc</t>
        </is>
      </c>
      <c r="C1236" t="n">
        <v>393</v>
      </c>
      <c r="D1236" t="inlineStr"/>
      <c r="E1236" t="inlineStr"/>
      <c r="F1236" t="inlineStr">
        <is>
          <t>Donnée calculée</t>
        </is>
      </c>
    </row>
    <row r="1237">
      <c r="A1237" t="inlineStr">
        <is>
          <t>Autres céréales grain non-collecté</t>
        </is>
      </c>
      <c r="B1237" t="inlineStr">
        <is>
          <t>Volailles</t>
        </is>
      </c>
      <c r="C1237" t="n">
        <v>0</v>
      </c>
      <c r="D1237" t="n">
        <v>0</v>
      </c>
      <c r="E1237" t="n">
        <v>0.16</v>
      </c>
      <c r="F1237" t="inlineStr">
        <is>
          <t>Donnée calculée</t>
        </is>
      </c>
    </row>
    <row r="1238">
      <c r="A1238" t="inlineStr">
        <is>
          <t>Autres céréales grain non-collecté</t>
        </is>
      </c>
      <c r="B1238" t="inlineStr">
        <is>
          <t>Vol ch</t>
        </is>
      </c>
      <c r="C1238" t="n">
        <v>0</v>
      </c>
      <c r="D1238" t="n">
        <v>0</v>
      </c>
      <c r="E1238" t="n">
        <v>0.05</v>
      </c>
      <c r="F1238" t="inlineStr">
        <is>
          <t>Donnée calculée</t>
        </is>
      </c>
    </row>
    <row r="1239">
      <c r="A1239" t="inlineStr">
        <is>
          <t>Autres céréales grain non-collecté</t>
        </is>
      </c>
      <c r="B1239" t="inlineStr">
        <is>
          <t>Vol po</t>
        </is>
      </c>
      <c r="C1239" t="n">
        <v>0</v>
      </c>
      <c r="D1239" t="n">
        <v>0</v>
      </c>
      <c r="E1239" t="n">
        <v>0.05</v>
      </c>
      <c r="F1239" t="inlineStr">
        <is>
          <t>Donnée calculée</t>
        </is>
      </c>
    </row>
    <row r="1240">
      <c r="A1240" t="inlineStr">
        <is>
          <t>Autres céréales grain non-collecté</t>
        </is>
      </c>
      <c r="B1240" t="inlineStr">
        <is>
          <t>Palmip. gras</t>
        </is>
      </c>
      <c r="C1240" t="n">
        <v>0</v>
      </c>
      <c r="D1240" t="n">
        <v>0</v>
      </c>
      <c r="E1240" t="n">
        <v>0.05</v>
      </c>
      <c r="F1240" t="inlineStr">
        <is>
          <t>Donnée calculée</t>
        </is>
      </c>
    </row>
    <row r="1241">
      <c r="A1241" t="inlineStr">
        <is>
          <t>Autres céréales grain non-collecté</t>
        </is>
      </c>
      <c r="B1241" t="inlineStr">
        <is>
          <t>Pc engraissement</t>
        </is>
      </c>
      <c r="C1241" t="n">
        <v>393</v>
      </c>
      <c r="D1241" t="inlineStr"/>
      <c r="E1241" t="inlineStr"/>
      <c r="F1241" t="inlineStr">
        <is>
          <t>Donnée calculée</t>
        </is>
      </c>
    </row>
    <row r="1242">
      <c r="A1242" t="inlineStr">
        <is>
          <t>Autres céréales grain non-collecté</t>
        </is>
      </c>
      <c r="B1242" t="inlineStr">
        <is>
          <t>Pc truies</t>
        </is>
      </c>
      <c r="C1242" t="n">
        <v>0</v>
      </c>
      <c r="D1242" t="inlineStr"/>
      <c r="E1242" t="inlineStr"/>
      <c r="F1242" t="inlineStr">
        <is>
          <t>Donnée calculée</t>
        </is>
      </c>
    </row>
    <row r="1243">
      <c r="A1243" t="inlineStr">
        <is>
          <t>Autres céréales grain non-collecté</t>
        </is>
      </c>
      <c r="B1243" t="inlineStr">
        <is>
          <t>Autres utilisations</t>
        </is>
      </c>
      <c r="C1243" t="n">
        <v>0</v>
      </c>
      <c r="D1243" t="n">
        <v>0</v>
      </c>
      <c r="E1243" t="n">
        <v>500000000</v>
      </c>
      <c r="F1243" t="inlineStr">
        <is>
          <t>Donnée calculée</t>
        </is>
      </c>
    </row>
    <row r="1244">
      <c r="A1244" t="inlineStr">
        <is>
          <t>Oléoprotéagineux graine non-collecté</t>
        </is>
      </c>
      <c r="B1244" t="inlineStr">
        <is>
          <t>Feed</t>
        </is>
      </c>
      <c r="C1244" t="n">
        <v>444</v>
      </c>
      <c r="D1244" t="n">
        <v>363</v>
      </c>
      <c r="E1244" t="n">
        <v>365</v>
      </c>
      <c r="F1244" t="inlineStr">
        <is>
          <t>Donnée calculée</t>
        </is>
      </c>
    </row>
    <row r="1245">
      <c r="A1245" t="inlineStr">
        <is>
          <t>Oléoprotéagineux graine non-collecté</t>
        </is>
      </c>
      <c r="B1245" t="inlineStr">
        <is>
          <t>Alimentation animale rente (EA)</t>
        </is>
      </c>
      <c r="C1245" t="n">
        <v>444</v>
      </c>
      <c r="D1245" t="n">
        <v>363</v>
      </c>
      <c r="E1245" t="n">
        <v>365</v>
      </c>
      <c r="F1245" t="inlineStr">
        <is>
          <t>Donnée calculée</t>
        </is>
      </c>
    </row>
    <row r="1246">
      <c r="A1246" t="inlineStr">
        <is>
          <t>Oléoprotéagineux graine non-collecté</t>
        </is>
      </c>
      <c r="B1246" t="inlineStr">
        <is>
          <t>Intra-consommations (feed)</t>
        </is>
      </c>
      <c r="C1246" t="n">
        <v>444</v>
      </c>
      <c r="D1246" t="n">
        <v>363</v>
      </c>
      <c r="E1246" t="n">
        <v>365</v>
      </c>
      <c r="F1246" t="inlineStr">
        <is>
          <t>Donnée calculée</t>
        </is>
      </c>
    </row>
    <row r="1247">
      <c r="A1247" t="inlineStr">
        <is>
          <t>Oléoprotéagineux graine non-collecté</t>
        </is>
      </c>
      <c r="B1247" t="inlineStr">
        <is>
          <t>Bovins intrac</t>
        </is>
      </c>
      <c r="C1247" t="n">
        <v>343</v>
      </c>
      <c r="D1247" t="n">
        <v>247</v>
      </c>
      <c r="E1247" t="n">
        <v>249</v>
      </c>
      <c r="F1247" t="inlineStr">
        <is>
          <t>Donnée calculée</t>
        </is>
      </c>
    </row>
    <row r="1248">
      <c r="A1248" t="inlineStr">
        <is>
          <t>Oléoprotéagineux graine non-collecté</t>
        </is>
      </c>
      <c r="B1248" t="inlineStr">
        <is>
          <t>BL intrac</t>
        </is>
      </c>
      <c r="C1248" t="n">
        <v>242</v>
      </c>
      <c r="D1248" t="n">
        <v>194</v>
      </c>
      <c r="E1248" t="n">
        <v>197</v>
      </c>
      <c r="F1248" t="inlineStr">
        <is>
          <t>Donnée calculée</t>
        </is>
      </c>
    </row>
    <row r="1249">
      <c r="A1249" t="inlineStr">
        <is>
          <t>Oléoprotéagineux graine non-collecté</t>
        </is>
      </c>
      <c r="B1249" t="inlineStr">
        <is>
          <t>BV intrac</t>
        </is>
      </c>
      <c r="C1249" t="n">
        <v>101</v>
      </c>
      <c r="D1249" t="n">
        <v>52.5</v>
      </c>
      <c r="E1249" t="n">
        <v>52.6</v>
      </c>
      <c r="F1249" t="inlineStr">
        <is>
          <t>Donnée calculée</t>
        </is>
      </c>
    </row>
    <row r="1250">
      <c r="A1250" t="inlineStr">
        <is>
          <t>Oléoprotéagineux graine non-collecté</t>
        </is>
      </c>
      <c r="B1250" t="inlineStr">
        <is>
          <t>Ovins intrac</t>
        </is>
      </c>
      <c r="C1250" t="n">
        <v>0.13</v>
      </c>
      <c r="D1250" t="n">
        <v>0.13</v>
      </c>
      <c r="E1250" t="n">
        <v>0.25</v>
      </c>
      <c r="F1250" t="inlineStr">
        <is>
          <t>Donnée calculée</t>
        </is>
      </c>
    </row>
    <row r="1251">
      <c r="A1251" t="inlineStr">
        <is>
          <t>Oléoprotéagineux graine non-collecté</t>
        </is>
      </c>
      <c r="B1251" t="inlineStr">
        <is>
          <t>OL intrac</t>
        </is>
      </c>
      <c r="C1251" t="n">
        <v>0.07000000000000001</v>
      </c>
      <c r="D1251" t="n">
        <v>0</v>
      </c>
      <c r="E1251" t="n">
        <v>0.12</v>
      </c>
      <c r="F1251" t="inlineStr">
        <is>
          <t>Donnée calculée</t>
        </is>
      </c>
    </row>
    <row r="1252">
      <c r="A1252" t="inlineStr">
        <is>
          <t>Oléoprotéagineux graine non-collecté</t>
        </is>
      </c>
      <c r="B1252" t="inlineStr">
        <is>
          <t>OV intrac</t>
        </is>
      </c>
      <c r="C1252" t="n">
        <v>0.07000000000000001</v>
      </c>
      <c r="D1252" t="n">
        <v>0</v>
      </c>
      <c r="E1252" t="n">
        <v>0.12</v>
      </c>
      <c r="F1252" t="inlineStr">
        <is>
          <t>Donnée calculée</t>
        </is>
      </c>
    </row>
    <row r="1253">
      <c r="A1253" t="inlineStr">
        <is>
          <t>Oléoprotéagineux graine non-collecté</t>
        </is>
      </c>
      <c r="B1253" t="inlineStr">
        <is>
          <t>Ca intrac</t>
        </is>
      </c>
      <c r="C1253" t="n">
        <v>0</v>
      </c>
      <c r="D1253" t="n">
        <v>0</v>
      </c>
      <c r="E1253" t="n">
        <v>-0</v>
      </c>
      <c r="F1253" t="inlineStr">
        <is>
          <t>Donnée calculée</t>
        </is>
      </c>
    </row>
    <row r="1254">
      <c r="A1254" t="inlineStr">
        <is>
          <t>Oléoprotéagineux graine non-collecté</t>
        </is>
      </c>
      <c r="B1254" t="inlineStr">
        <is>
          <t>Eq intrac</t>
        </is>
      </c>
      <c r="C1254" t="n">
        <v>0</v>
      </c>
      <c r="D1254" t="n">
        <v>0</v>
      </c>
      <c r="E1254" t="n">
        <v>0.05</v>
      </c>
      <c r="F1254" t="inlineStr">
        <is>
          <t>Donnée calculée</t>
        </is>
      </c>
    </row>
    <row r="1255">
      <c r="A1255" t="inlineStr">
        <is>
          <t>Oléoprotéagineux graine non-collecté</t>
        </is>
      </c>
      <c r="B1255" t="inlineStr">
        <is>
          <t>Lap intrac</t>
        </is>
      </c>
      <c r="C1255" t="n">
        <v>0</v>
      </c>
      <c r="D1255" t="n">
        <v>0</v>
      </c>
      <c r="E1255" t="n">
        <v>0.05</v>
      </c>
      <c r="F1255" t="inlineStr">
        <is>
          <t>Donnée calculée</t>
        </is>
      </c>
    </row>
    <row r="1256">
      <c r="A1256" t="inlineStr">
        <is>
          <t>Oléoprotéagineux graine non-collecté</t>
        </is>
      </c>
      <c r="B1256" t="inlineStr">
        <is>
          <t>Pc intrac</t>
        </is>
      </c>
      <c r="C1256" t="n">
        <v>0</v>
      </c>
      <c r="D1256" t="inlineStr"/>
      <c r="E1256" t="inlineStr"/>
      <c r="F1256" t="inlineStr">
        <is>
          <t>Donnée calculée</t>
        </is>
      </c>
    </row>
    <row r="1257">
      <c r="A1257" t="inlineStr">
        <is>
          <t>Oléoprotéagineux graine non-collecté</t>
        </is>
      </c>
      <c r="B1257" t="inlineStr">
        <is>
          <t>Pc engrais intrac</t>
        </is>
      </c>
      <c r="C1257" t="n">
        <v>0</v>
      </c>
      <c r="D1257" t="n">
        <v>0</v>
      </c>
      <c r="E1257" t="n">
        <v>-0</v>
      </c>
      <c r="F1257" t="inlineStr">
        <is>
          <t>Donnée calculée</t>
        </is>
      </c>
    </row>
    <row r="1258">
      <c r="A1258" t="inlineStr">
        <is>
          <t>Oléoprotéagineux graine non-collecté</t>
        </is>
      </c>
      <c r="B1258" t="inlineStr">
        <is>
          <t>Pc truies intrac</t>
        </is>
      </c>
      <c r="C1258" t="n">
        <v>0</v>
      </c>
      <c r="D1258" t="n">
        <v>0</v>
      </c>
      <c r="E1258" t="n">
        <v>-0</v>
      </c>
      <c r="F1258" t="inlineStr">
        <is>
          <t>Donnée calculée</t>
        </is>
      </c>
    </row>
    <row r="1259">
      <c r="A1259" t="inlineStr">
        <is>
          <t>Oléoprotéagineux graine non-collecté</t>
        </is>
      </c>
      <c r="B1259" t="inlineStr">
        <is>
          <t>Volailles intrac</t>
        </is>
      </c>
      <c r="C1259" t="n">
        <v>101</v>
      </c>
      <c r="D1259" t="n">
        <v>114</v>
      </c>
      <c r="E1259" t="n">
        <v>116</v>
      </c>
      <c r="F1259" t="inlineStr">
        <is>
          <t>Donnée calculée</t>
        </is>
      </c>
    </row>
    <row r="1260">
      <c r="A1260" t="inlineStr">
        <is>
          <t>Oléoprotéagineux graine non-collecté</t>
        </is>
      </c>
      <c r="B1260" t="inlineStr">
        <is>
          <t>Vol ch intrac</t>
        </is>
      </c>
      <c r="C1260" t="n">
        <v>0</v>
      </c>
      <c r="D1260" t="inlineStr"/>
      <c r="E1260" t="inlineStr"/>
      <c r="F1260" t="inlineStr">
        <is>
          <t>Donnée calculée</t>
        </is>
      </c>
    </row>
    <row r="1261">
      <c r="A1261" t="inlineStr">
        <is>
          <t>Oléoprotéagineux graine non-collecté</t>
        </is>
      </c>
      <c r="B1261" t="inlineStr">
        <is>
          <t>Vol po intrac</t>
        </is>
      </c>
      <c r="C1261" t="n">
        <v>0</v>
      </c>
      <c r="D1261" t="n">
        <v>0</v>
      </c>
      <c r="E1261" t="n">
        <v>0</v>
      </c>
      <c r="F1261" t="inlineStr">
        <is>
          <t>Donnée calculée</t>
        </is>
      </c>
    </row>
    <row r="1262">
      <c r="A1262" t="inlineStr">
        <is>
          <t>Oléoprotéagineux graine non-collecté</t>
        </is>
      </c>
      <c r="B1262" t="inlineStr">
        <is>
          <t>Palmip. gras intrac</t>
        </is>
      </c>
      <c r="C1262" t="n">
        <v>101</v>
      </c>
      <c r="D1262" t="n">
        <v>114</v>
      </c>
      <c r="E1262" t="n">
        <v>116</v>
      </c>
      <c r="F1262" t="inlineStr">
        <is>
          <t>Donnée calculée</t>
        </is>
      </c>
    </row>
    <row r="1263">
      <c r="A1263" t="inlineStr">
        <is>
          <t>Oléoprotéagineux graine non-collecté</t>
        </is>
      </c>
      <c r="B1263" t="inlineStr">
        <is>
          <t>Herbivores</t>
        </is>
      </c>
      <c r="C1263" t="n">
        <v>343</v>
      </c>
      <c r="D1263" t="n">
        <v>228</v>
      </c>
      <c r="E1263" t="n">
        <v>229</v>
      </c>
      <c r="F1263" t="inlineStr">
        <is>
          <t>Donnée calculée</t>
        </is>
      </c>
    </row>
    <row r="1264">
      <c r="A1264" t="inlineStr">
        <is>
          <t>Oléoprotéagineux graine non-collecté</t>
        </is>
      </c>
      <c r="B1264" t="inlineStr">
        <is>
          <t>Bovins</t>
        </is>
      </c>
      <c r="C1264" t="n">
        <v>343</v>
      </c>
      <c r="D1264" t="n">
        <v>228</v>
      </c>
      <c r="E1264" t="n">
        <v>229</v>
      </c>
      <c r="F1264" t="inlineStr">
        <is>
          <t>Donnée calculée</t>
        </is>
      </c>
    </row>
    <row r="1265">
      <c r="A1265" t="inlineStr">
        <is>
          <t>Oléoprotéagineux graine non-collecté</t>
        </is>
      </c>
      <c r="B1265" t="inlineStr">
        <is>
          <t>BL</t>
        </is>
      </c>
      <c r="C1265" t="n">
        <v>242</v>
      </c>
      <c r="D1265" t="n">
        <v>194</v>
      </c>
      <c r="E1265" t="n">
        <v>197</v>
      </c>
      <c r="F1265" t="inlineStr">
        <is>
          <t>Donnée calculée</t>
        </is>
      </c>
    </row>
    <row r="1266">
      <c r="A1266" t="inlineStr">
        <is>
          <t>Oléoprotéagineux graine non-collecté</t>
        </is>
      </c>
      <c r="B1266" t="inlineStr">
        <is>
          <t>BV</t>
        </is>
      </c>
      <c r="C1266" t="n">
        <v>101</v>
      </c>
      <c r="D1266" t="n">
        <v>52.5</v>
      </c>
      <c r="E1266" t="n">
        <v>52.6</v>
      </c>
      <c r="F1266" t="inlineStr">
        <is>
          <t>Donnée calculée</t>
        </is>
      </c>
    </row>
    <row r="1267">
      <c r="A1267" t="inlineStr">
        <is>
          <t>Oléoprotéagineux graine non-collecté</t>
        </is>
      </c>
      <c r="B1267" t="inlineStr">
        <is>
          <t>Ovins</t>
        </is>
      </c>
      <c r="C1267" t="n">
        <v>0.13</v>
      </c>
      <c r="D1267" t="n">
        <v>0.13</v>
      </c>
      <c r="E1267" t="n">
        <v>0.25</v>
      </c>
      <c r="F1267" t="inlineStr">
        <is>
          <t>Donnée calculée</t>
        </is>
      </c>
    </row>
    <row r="1268">
      <c r="A1268" t="inlineStr">
        <is>
          <t>Oléoprotéagineux graine non-collecté</t>
        </is>
      </c>
      <c r="B1268" t="inlineStr">
        <is>
          <t>OL</t>
        </is>
      </c>
      <c r="C1268" t="n">
        <v>0.07000000000000001</v>
      </c>
      <c r="D1268" t="n">
        <v>0</v>
      </c>
      <c r="E1268" t="n">
        <v>0.12</v>
      </c>
      <c r="F1268" t="inlineStr">
        <is>
          <t>Donnée calculée</t>
        </is>
      </c>
    </row>
    <row r="1269">
      <c r="A1269" t="inlineStr">
        <is>
          <t>Oléoprotéagineux graine non-collecté</t>
        </is>
      </c>
      <c r="B1269" t="inlineStr">
        <is>
          <t>OV</t>
        </is>
      </c>
      <c r="C1269" t="n">
        <v>0.07000000000000001</v>
      </c>
      <c r="D1269" t="n">
        <v>0</v>
      </c>
      <c r="E1269" t="n">
        <v>0.12</v>
      </c>
      <c r="F1269" t="inlineStr">
        <is>
          <t>Donnée calculée</t>
        </is>
      </c>
    </row>
    <row r="1270">
      <c r="A1270" t="inlineStr">
        <is>
          <t>Oléoprotéagineux graine non-collecté</t>
        </is>
      </c>
      <c r="B1270" t="inlineStr">
        <is>
          <t>Ca</t>
        </is>
      </c>
      <c r="C1270" t="n">
        <v>0</v>
      </c>
      <c r="D1270" t="n">
        <v>0</v>
      </c>
      <c r="E1270" t="n">
        <v>0</v>
      </c>
      <c r="F1270" t="inlineStr">
        <is>
          <t>Donnée calculée</t>
        </is>
      </c>
    </row>
    <row r="1271">
      <c r="A1271" t="inlineStr">
        <is>
          <t>Oléoprotéagineux graine non-collecté</t>
        </is>
      </c>
      <c r="B1271" t="inlineStr">
        <is>
          <t>Alimentation Ca (EA)</t>
        </is>
      </c>
      <c r="C1271" t="n">
        <v>0</v>
      </c>
      <c r="D1271" t="n">
        <v>0</v>
      </c>
      <c r="E1271" t="n">
        <v>-0</v>
      </c>
      <c r="F1271" t="inlineStr">
        <is>
          <t>Donnée calculée</t>
        </is>
      </c>
    </row>
    <row r="1272">
      <c r="A1272" t="inlineStr">
        <is>
          <t>Oléoprotéagineux graine non-collecté</t>
        </is>
      </c>
      <c r="B1272" t="inlineStr">
        <is>
          <t>Eq</t>
        </is>
      </c>
      <c r="C1272" t="n">
        <v>0</v>
      </c>
      <c r="D1272" t="n">
        <v>0</v>
      </c>
      <c r="E1272" t="n">
        <v>0.05</v>
      </c>
      <c r="F1272" t="inlineStr">
        <is>
          <t>Donnée calculée</t>
        </is>
      </c>
    </row>
    <row r="1273">
      <c r="A1273" t="inlineStr">
        <is>
          <t>Oléoprotéagineux graine non-collecté</t>
        </is>
      </c>
      <c r="B1273" t="inlineStr">
        <is>
          <t>Lap</t>
        </is>
      </c>
      <c r="C1273" t="n">
        <v>0</v>
      </c>
      <c r="D1273" t="n">
        <v>0</v>
      </c>
      <c r="E1273" t="n">
        <v>0.05</v>
      </c>
      <c r="F1273" t="inlineStr">
        <is>
          <t>Donnée calculée</t>
        </is>
      </c>
    </row>
    <row r="1274">
      <c r="A1274" t="inlineStr">
        <is>
          <t>Oléoprotéagineux graine non-collecté</t>
        </is>
      </c>
      <c r="B1274" t="inlineStr">
        <is>
          <t>Monoagastriques</t>
        </is>
      </c>
      <c r="C1274" t="n">
        <v>101</v>
      </c>
      <c r="D1274" t="n">
        <v>83.59999999999999</v>
      </c>
      <c r="E1274" t="n">
        <v>89.5</v>
      </c>
      <c r="F1274" t="inlineStr">
        <is>
          <t>Donnée calculée</t>
        </is>
      </c>
    </row>
    <row r="1275">
      <c r="A1275" t="inlineStr">
        <is>
          <t>Oléoprotéagineux graine non-collecté</t>
        </is>
      </c>
      <c r="B1275" t="inlineStr">
        <is>
          <t>Pc</t>
        </is>
      </c>
      <c r="C1275" t="n">
        <v>0</v>
      </c>
      <c r="D1275" t="inlineStr"/>
      <c r="E1275" t="inlineStr"/>
      <c r="F1275" t="inlineStr">
        <is>
          <t>Donnée calculée</t>
        </is>
      </c>
    </row>
    <row r="1276">
      <c r="A1276" t="inlineStr">
        <is>
          <t>Oléoprotéagineux graine non-collecté</t>
        </is>
      </c>
      <c r="B1276" t="inlineStr">
        <is>
          <t>Volailles</t>
        </is>
      </c>
      <c r="C1276" t="n">
        <v>101</v>
      </c>
      <c r="D1276" t="n">
        <v>83.59999999999999</v>
      </c>
      <c r="E1276" t="n">
        <v>89.5</v>
      </c>
      <c r="F1276" t="inlineStr">
        <is>
          <t>Donnée calculée</t>
        </is>
      </c>
    </row>
    <row r="1277">
      <c r="A1277" t="inlineStr">
        <is>
          <t>Oléoprotéagineux graine non-collecté</t>
        </is>
      </c>
      <c r="B1277" t="inlineStr">
        <is>
          <t>Vol ch</t>
        </is>
      </c>
      <c r="C1277" t="n">
        <v>0</v>
      </c>
      <c r="D1277" t="inlineStr"/>
      <c r="E1277" t="inlineStr"/>
      <c r="F1277" t="inlineStr">
        <is>
          <t>Donnée calculée</t>
        </is>
      </c>
    </row>
    <row r="1278">
      <c r="A1278" t="inlineStr">
        <is>
          <t>Oléoprotéagineux graine non-collecté</t>
        </is>
      </c>
      <c r="B1278" t="inlineStr">
        <is>
          <t>Vol po</t>
        </is>
      </c>
      <c r="C1278" t="n">
        <v>0</v>
      </c>
      <c r="D1278" t="n">
        <v>0</v>
      </c>
      <c r="E1278" t="n">
        <v>0</v>
      </c>
      <c r="F1278" t="inlineStr">
        <is>
          <t>Donnée calculée</t>
        </is>
      </c>
    </row>
    <row r="1279">
      <c r="A1279" t="inlineStr">
        <is>
          <t>Oléoprotéagineux graine non-collecté</t>
        </is>
      </c>
      <c r="B1279" t="inlineStr">
        <is>
          <t>Palmip. gras</t>
        </is>
      </c>
      <c r="C1279" t="n">
        <v>101</v>
      </c>
      <c r="D1279" t="n">
        <v>83.59999999999999</v>
      </c>
      <c r="E1279" t="n">
        <v>89.5</v>
      </c>
      <c r="F1279" t="inlineStr">
        <is>
          <t>Donnée calculée</t>
        </is>
      </c>
    </row>
    <row r="1280">
      <c r="A1280" t="inlineStr">
        <is>
          <t>Oléoprotéagineux graine non-collecté</t>
        </is>
      </c>
      <c r="B1280" t="inlineStr">
        <is>
          <t>Pc engraissement</t>
        </is>
      </c>
      <c r="C1280" t="n">
        <v>0</v>
      </c>
      <c r="D1280" t="n">
        <v>0</v>
      </c>
      <c r="E1280" t="n">
        <v>0</v>
      </c>
      <c r="F1280" t="inlineStr">
        <is>
          <t>Donnée calculée</t>
        </is>
      </c>
    </row>
    <row r="1281">
      <c r="A1281" t="inlineStr">
        <is>
          <t>Oléoprotéagineux graine non-collecté</t>
        </is>
      </c>
      <c r="B1281" t="inlineStr">
        <is>
          <t>Pc truies</t>
        </is>
      </c>
      <c r="C1281" t="n">
        <v>0</v>
      </c>
      <c r="D1281" t="n">
        <v>0</v>
      </c>
      <c r="E1281" t="n">
        <v>0</v>
      </c>
      <c r="F1281" t="inlineStr">
        <is>
          <t>Donnée calculée</t>
        </is>
      </c>
    </row>
    <row r="1282">
      <c r="A1282" t="inlineStr">
        <is>
          <t>Oléoprotéagineux graine non-collecté</t>
        </is>
      </c>
      <c r="B1282" t="inlineStr">
        <is>
          <t>Autres utilisations</t>
        </is>
      </c>
      <c r="C1282" t="n">
        <v>0</v>
      </c>
      <c r="D1282" t="n">
        <v>0</v>
      </c>
      <c r="E1282" t="n">
        <v>500000000</v>
      </c>
      <c r="F1282" t="inlineStr">
        <is>
          <t>Donnée calculée</t>
        </is>
      </c>
    </row>
    <row r="1283">
      <c r="A1283" t="inlineStr">
        <is>
          <t>Protéagineux graine non-collecté</t>
        </is>
      </c>
      <c r="B1283" t="inlineStr">
        <is>
          <t>Feed</t>
        </is>
      </c>
      <c r="C1283" t="n">
        <v>135</v>
      </c>
      <c r="D1283" t="n">
        <v>135</v>
      </c>
      <c r="E1283" t="n">
        <v>135</v>
      </c>
      <c r="F1283" t="inlineStr">
        <is>
          <t>Donnée calculée</t>
        </is>
      </c>
    </row>
    <row r="1284">
      <c r="A1284" t="inlineStr">
        <is>
          <t>Protéagineux graine non-collecté</t>
        </is>
      </c>
      <c r="B1284" t="inlineStr">
        <is>
          <t>Alimentation animale rente (EA)</t>
        </is>
      </c>
      <c r="C1284" t="n">
        <v>135</v>
      </c>
      <c r="D1284" t="n">
        <v>135</v>
      </c>
      <c r="E1284" t="n">
        <v>135</v>
      </c>
      <c r="F1284" t="inlineStr">
        <is>
          <t>Donnée calculée</t>
        </is>
      </c>
    </row>
    <row r="1285">
      <c r="A1285" t="inlineStr">
        <is>
          <t>Protéagineux graine non-collecté</t>
        </is>
      </c>
      <c r="B1285" t="inlineStr">
        <is>
          <t>Intra-consommations (feed)</t>
        </is>
      </c>
      <c r="C1285" t="n">
        <v>135</v>
      </c>
      <c r="D1285" t="n">
        <v>135</v>
      </c>
      <c r="E1285" t="n">
        <v>135</v>
      </c>
      <c r="F1285" t="inlineStr">
        <is>
          <t>Donnée calculée</t>
        </is>
      </c>
    </row>
    <row r="1286">
      <c r="A1286" t="inlineStr">
        <is>
          <t>Protéagineux graine non-collecté</t>
        </is>
      </c>
      <c r="B1286" t="inlineStr">
        <is>
          <t>Bovins intrac</t>
        </is>
      </c>
      <c r="C1286" t="n">
        <v>99.59999999999999</v>
      </c>
      <c r="D1286" t="inlineStr"/>
      <c r="E1286" t="inlineStr"/>
      <c r="F1286" t="inlineStr">
        <is>
          <t>Donnée collectée</t>
        </is>
      </c>
    </row>
    <row r="1287">
      <c r="A1287" t="inlineStr">
        <is>
          <t>Protéagineux graine non-collecté</t>
        </is>
      </c>
      <c r="B1287" t="inlineStr">
        <is>
          <t>BL intrac</t>
        </is>
      </c>
      <c r="C1287" t="n">
        <v>80.2</v>
      </c>
      <c r="D1287" t="inlineStr"/>
      <c r="E1287" t="inlineStr"/>
      <c r="F1287" t="inlineStr">
        <is>
          <t>Donnée collectée</t>
        </is>
      </c>
    </row>
    <row r="1288">
      <c r="A1288" t="inlineStr">
        <is>
          <t>Protéagineux graine non-collecté</t>
        </is>
      </c>
      <c r="B1288" t="inlineStr">
        <is>
          <t>BV intrac</t>
        </is>
      </c>
      <c r="C1288" t="n">
        <v>19.4</v>
      </c>
      <c r="D1288" t="inlineStr"/>
      <c r="E1288" t="inlineStr"/>
      <c r="F1288" t="inlineStr">
        <is>
          <t>Donnée collectée</t>
        </is>
      </c>
    </row>
    <row r="1289">
      <c r="A1289" t="inlineStr">
        <is>
          <t>Protéagineux graine non-collecté</t>
        </is>
      </c>
      <c r="B1289" t="inlineStr">
        <is>
          <t>Ovins intrac</t>
        </is>
      </c>
      <c r="C1289" t="n">
        <v>0.13</v>
      </c>
      <c r="D1289" t="inlineStr"/>
      <c r="E1289" t="inlineStr"/>
      <c r="F1289" t="inlineStr">
        <is>
          <t>Donnée collectée</t>
        </is>
      </c>
    </row>
    <row r="1290">
      <c r="A1290" t="inlineStr">
        <is>
          <t>Protéagineux graine non-collecté</t>
        </is>
      </c>
      <c r="B1290" t="inlineStr">
        <is>
          <t>OL intrac</t>
        </is>
      </c>
      <c r="C1290" t="n">
        <v>0.07000000000000001</v>
      </c>
      <c r="D1290" t="inlineStr"/>
      <c r="E1290" t="inlineStr"/>
      <c r="F1290" t="inlineStr">
        <is>
          <t>Donnée collectée</t>
        </is>
      </c>
    </row>
    <row r="1291">
      <c r="A1291" t="inlineStr">
        <is>
          <t>Protéagineux graine non-collecté</t>
        </is>
      </c>
      <c r="B1291" t="inlineStr">
        <is>
          <t>OV intrac</t>
        </is>
      </c>
      <c r="C1291" t="n">
        <v>0.07000000000000001</v>
      </c>
      <c r="D1291" t="inlineStr"/>
      <c r="E1291" t="inlineStr"/>
      <c r="F1291" t="inlineStr">
        <is>
          <t>Donnée collectée</t>
        </is>
      </c>
    </row>
    <row r="1292">
      <c r="A1292" t="inlineStr">
        <is>
          <t>Protéagineux graine non-collecté</t>
        </is>
      </c>
      <c r="B1292" t="inlineStr">
        <is>
          <t>Ca intrac</t>
        </is>
      </c>
      <c r="C1292" t="n">
        <v>0</v>
      </c>
      <c r="D1292" t="n">
        <v>0</v>
      </c>
      <c r="E1292" t="n">
        <v>-0</v>
      </c>
      <c r="F1292" t="inlineStr">
        <is>
          <t>Donnée calculée</t>
        </is>
      </c>
    </row>
    <row r="1293">
      <c r="A1293" t="inlineStr">
        <is>
          <t>Protéagineux graine non-collecté</t>
        </is>
      </c>
      <c r="B1293" t="inlineStr">
        <is>
          <t>Eq intrac</t>
        </is>
      </c>
      <c r="C1293" t="n">
        <v>0</v>
      </c>
      <c r="D1293" t="n">
        <v>0</v>
      </c>
      <c r="E1293" t="n">
        <v>0.05</v>
      </c>
      <c r="F1293" t="inlineStr">
        <is>
          <t>Donnée calculée</t>
        </is>
      </c>
    </row>
    <row r="1294">
      <c r="A1294" t="inlineStr">
        <is>
          <t>Protéagineux graine non-collecté</t>
        </is>
      </c>
      <c r="B1294" t="inlineStr">
        <is>
          <t>Lap intrac</t>
        </is>
      </c>
      <c r="C1294" t="n">
        <v>0</v>
      </c>
      <c r="D1294" t="n">
        <v>0</v>
      </c>
      <c r="E1294" t="n">
        <v>0.05</v>
      </c>
      <c r="F1294" t="inlineStr">
        <is>
          <t>Donnée calculée</t>
        </is>
      </c>
    </row>
    <row r="1295">
      <c r="A1295" t="inlineStr">
        <is>
          <t>Protéagineux graine non-collecté</t>
        </is>
      </c>
      <c r="B1295" t="inlineStr">
        <is>
          <t>Pc intrac</t>
        </is>
      </c>
      <c r="C1295" t="n">
        <v>0</v>
      </c>
      <c r="D1295" t="inlineStr"/>
      <c r="E1295" t="inlineStr"/>
      <c r="F1295" t="inlineStr">
        <is>
          <t>Donnée calculée</t>
        </is>
      </c>
    </row>
    <row r="1296">
      <c r="A1296" t="inlineStr">
        <is>
          <t>Protéagineux graine non-collecté</t>
        </is>
      </c>
      <c r="B1296" t="inlineStr">
        <is>
          <t>Pc engrais intrac</t>
        </is>
      </c>
      <c r="C1296" t="n">
        <v>0</v>
      </c>
      <c r="D1296" t="n">
        <v>0</v>
      </c>
      <c r="E1296" t="n">
        <v>-0</v>
      </c>
      <c r="F1296" t="inlineStr">
        <is>
          <t>Donnée calculée</t>
        </is>
      </c>
    </row>
    <row r="1297">
      <c r="A1297" t="inlineStr">
        <is>
          <t>Protéagineux graine non-collecté</t>
        </is>
      </c>
      <c r="B1297" t="inlineStr">
        <is>
          <t>Pc truies intrac</t>
        </is>
      </c>
      <c r="C1297" t="n">
        <v>0</v>
      </c>
      <c r="D1297" t="n">
        <v>0</v>
      </c>
      <c r="E1297" t="n">
        <v>-0</v>
      </c>
      <c r="F1297" t="inlineStr">
        <is>
          <t>Donnée calculée</t>
        </is>
      </c>
    </row>
    <row r="1298">
      <c r="A1298" t="inlineStr">
        <is>
          <t>Protéagineux graine non-collecté</t>
        </is>
      </c>
      <c r="B1298" t="inlineStr">
        <is>
          <t>Volailles intrac</t>
        </is>
      </c>
      <c r="C1298" t="n">
        <v>35.5</v>
      </c>
      <c r="D1298" t="n">
        <v>35.4</v>
      </c>
      <c r="E1298" t="n">
        <v>35.5</v>
      </c>
      <c r="F1298" t="inlineStr">
        <is>
          <t>Donnée calculée</t>
        </is>
      </c>
    </row>
    <row r="1299">
      <c r="A1299" t="inlineStr">
        <is>
          <t>Protéagineux graine non-collecté</t>
        </is>
      </c>
      <c r="B1299" t="inlineStr">
        <is>
          <t>Vol ch intrac</t>
        </is>
      </c>
      <c r="C1299" t="n">
        <v>0</v>
      </c>
      <c r="D1299" t="n">
        <v>0</v>
      </c>
      <c r="E1299" t="n">
        <v>0</v>
      </c>
      <c r="F1299" t="inlineStr">
        <is>
          <t>Donnée calculée</t>
        </is>
      </c>
    </row>
    <row r="1300">
      <c r="A1300" t="inlineStr">
        <is>
          <t>Protéagineux graine non-collecté</t>
        </is>
      </c>
      <c r="B1300" t="inlineStr">
        <is>
          <t>Vol po intrac</t>
        </is>
      </c>
      <c r="C1300" t="n">
        <v>0</v>
      </c>
      <c r="D1300" t="n">
        <v>0</v>
      </c>
      <c r="E1300" t="n">
        <v>0</v>
      </c>
      <c r="F1300" t="inlineStr">
        <is>
          <t>Donnée calculée</t>
        </is>
      </c>
    </row>
    <row r="1301">
      <c r="A1301" t="inlineStr">
        <is>
          <t>Protéagineux graine non-collecté</t>
        </is>
      </c>
      <c r="B1301" t="inlineStr">
        <is>
          <t>Palmip. gras intrac</t>
        </is>
      </c>
      <c r="C1301" t="n">
        <v>35.5</v>
      </c>
      <c r="D1301" t="n">
        <v>35.4</v>
      </c>
      <c r="E1301" t="n">
        <v>35.5</v>
      </c>
      <c r="F1301" t="inlineStr">
        <is>
          <t>Donnée calculée</t>
        </is>
      </c>
    </row>
    <row r="1302">
      <c r="A1302" t="inlineStr">
        <is>
          <t>Protéagineux graine non-collecté</t>
        </is>
      </c>
      <c r="B1302" t="inlineStr">
        <is>
          <t>Herbivores</t>
        </is>
      </c>
      <c r="C1302" t="n">
        <v>99.7</v>
      </c>
      <c r="D1302" t="n">
        <v>99.7</v>
      </c>
      <c r="E1302" t="n">
        <v>99.8</v>
      </c>
      <c r="F1302" t="inlineStr">
        <is>
          <t>Donnée calculée</t>
        </is>
      </c>
    </row>
    <row r="1303">
      <c r="A1303" t="inlineStr">
        <is>
          <t>Protéagineux graine non-collecté</t>
        </is>
      </c>
      <c r="B1303" t="inlineStr">
        <is>
          <t>Bovins</t>
        </is>
      </c>
      <c r="C1303" t="n">
        <v>99.59999999999999</v>
      </c>
      <c r="D1303" t="inlineStr"/>
      <c r="E1303" t="inlineStr"/>
      <c r="F1303" t="inlineStr">
        <is>
          <t>Donnée calculée</t>
        </is>
      </c>
    </row>
    <row r="1304">
      <c r="A1304" t="inlineStr">
        <is>
          <t>Protéagineux graine non-collecté</t>
        </is>
      </c>
      <c r="B1304" t="inlineStr">
        <is>
          <t>BL</t>
        </is>
      </c>
      <c r="C1304" t="n">
        <v>80.2</v>
      </c>
      <c r="D1304" t="inlineStr"/>
      <c r="E1304" t="inlineStr"/>
      <c r="F1304" t="inlineStr">
        <is>
          <t>Donnée calculée</t>
        </is>
      </c>
    </row>
    <row r="1305">
      <c r="A1305" t="inlineStr">
        <is>
          <t>Protéagineux graine non-collecté</t>
        </is>
      </c>
      <c r="B1305" t="inlineStr">
        <is>
          <t>BV</t>
        </is>
      </c>
      <c r="C1305" t="n">
        <v>19.4</v>
      </c>
      <c r="D1305" t="inlineStr"/>
      <c r="E1305" t="inlineStr"/>
      <c r="F1305" t="inlineStr">
        <is>
          <t>Donnée calculée</t>
        </is>
      </c>
    </row>
    <row r="1306">
      <c r="A1306" t="inlineStr">
        <is>
          <t>Protéagineux graine non-collecté</t>
        </is>
      </c>
      <c r="B1306" t="inlineStr">
        <is>
          <t>Ovins</t>
        </is>
      </c>
      <c r="C1306" t="n">
        <v>0.13</v>
      </c>
      <c r="D1306" t="inlineStr"/>
      <c r="E1306" t="inlineStr"/>
      <c r="F1306" t="inlineStr">
        <is>
          <t>Donnée calculée</t>
        </is>
      </c>
    </row>
    <row r="1307">
      <c r="A1307" t="inlineStr">
        <is>
          <t>Protéagineux graine non-collecté</t>
        </is>
      </c>
      <c r="B1307" t="inlineStr">
        <is>
          <t>OL</t>
        </is>
      </c>
      <c r="C1307" t="n">
        <v>0.07000000000000001</v>
      </c>
      <c r="D1307" t="inlineStr"/>
      <c r="E1307" t="inlineStr"/>
      <c r="F1307" t="inlineStr">
        <is>
          <t>Donnée calculée</t>
        </is>
      </c>
    </row>
    <row r="1308">
      <c r="A1308" t="inlineStr">
        <is>
          <t>Protéagineux graine non-collecté</t>
        </is>
      </c>
      <c r="B1308" t="inlineStr">
        <is>
          <t>OV</t>
        </is>
      </c>
      <c r="C1308" t="n">
        <v>0.07000000000000001</v>
      </c>
      <c r="D1308" t="inlineStr"/>
      <c r="E1308" t="inlineStr"/>
      <c r="F1308" t="inlineStr">
        <is>
          <t>Donnée calculée</t>
        </is>
      </c>
    </row>
    <row r="1309">
      <c r="A1309" t="inlineStr">
        <is>
          <t>Protéagineux graine non-collecté</t>
        </is>
      </c>
      <c r="B1309" t="inlineStr">
        <is>
          <t>Ca</t>
        </is>
      </c>
      <c r="C1309" t="n">
        <v>0</v>
      </c>
      <c r="D1309" t="n">
        <v>0</v>
      </c>
      <c r="E1309" t="n">
        <v>0</v>
      </c>
      <c r="F1309" t="inlineStr">
        <is>
          <t>Donnée calculée</t>
        </is>
      </c>
    </row>
    <row r="1310">
      <c r="A1310" t="inlineStr">
        <is>
          <t>Protéagineux graine non-collecté</t>
        </is>
      </c>
      <c r="B1310" t="inlineStr">
        <is>
          <t>Alimentation Ca (EA)</t>
        </is>
      </c>
      <c r="C1310" t="n">
        <v>0</v>
      </c>
      <c r="D1310" t="n">
        <v>0</v>
      </c>
      <c r="E1310" t="n">
        <v>-0</v>
      </c>
      <c r="F1310" t="inlineStr">
        <is>
          <t>Donnée calculée</t>
        </is>
      </c>
    </row>
    <row r="1311">
      <c r="A1311" t="inlineStr">
        <is>
          <t>Protéagineux graine non-collecté</t>
        </is>
      </c>
      <c r="B1311" t="inlineStr">
        <is>
          <t>Eq</t>
        </is>
      </c>
      <c r="C1311" t="n">
        <v>0</v>
      </c>
      <c r="D1311" t="n">
        <v>0</v>
      </c>
      <c r="E1311" t="n">
        <v>0.05</v>
      </c>
      <c r="F1311" t="inlineStr">
        <is>
          <t>Donnée calculée</t>
        </is>
      </c>
    </row>
    <row r="1312">
      <c r="A1312" t="inlineStr">
        <is>
          <t>Protéagineux graine non-collecté</t>
        </is>
      </c>
      <c r="B1312" t="inlineStr">
        <is>
          <t>Lap</t>
        </is>
      </c>
      <c r="C1312" t="n">
        <v>0</v>
      </c>
      <c r="D1312" t="n">
        <v>0</v>
      </c>
      <c r="E1312" t="n">
        <v>0.05</v>
      </c>
      <c r="F1312" t="inlineStr">
        <is>
          <t>Donnée calculée</t>
        </is>
      </c>
    </row>
    <row r="1313">
      <c r="A1313" t="inlineStr">
        <is>
          <t>Protéagineux graine non-collecté</t>
        </is>
      </c>
      <c r="B1313" t="inlineStr">
        <is>
          <t>Monoagastriques</t>
        </is>
      </c>
      <c r="C1313" t="n">
        <v>35.5</v>
      </c>
      <c r="D1313" t="n">
        <v>35.4</v>
      </c>
      <c r="E1313" t="n">
        <v>35.5</v>
      </c>
      <c r="F1313" t="inlineStr">
        <is>
          <t>Donnée calculée</t>
        </is>
      </c>
    </row>
    <row r="1314">
      <c r="A1314" t="inlineStr">
        <is>
          <t>Protéagineux graine non-collecté</t>
        </is>
      </c>
      <c r="B1314" t="inlineStr">
        <is>
          <t>Pc</t>
        </is>
      </c>
      <c r="C1314" t="n">
        <v>0</v>
      </c>
      <c r="D1314" t="inlineStr"/>
      <c r="E1314" t="inlineStr"/>
      <c r="F1314" t="inlineStr">
        <is>
          <t>Donnée calculée</t>
        </is>
      </c>
    </row>
    <row r="1315">
      <c r="A1315" t="inlineStr">
        <is>
          <t>Protéagineux graine non-collecté</t>
        </is>
      </c>
      <c r="B1315" t="inlineStr">
        <is>
          <t>Volailles</t>
        </is>
      </c>
      <c r="C1315" t="n">
        <v>35.5</v>
      </c>
      <c r="D1315" t="n">
        <v>35.4</v>
      </c>
      <c r="E1315" t="n">
        <v>35.5</v>
      </c>
      <c r="F1315" t="inlineStr">
        <is>
          <t>Donnée calculée</t>
        </is>
      </c>
    </row>
    <row r="1316">
      <c r="A1316" t="inlineStr">
        <is>
          <t>Protéagineux graine non-collecté</t>
        </is>
      </c>
      <c r="B1316" t="inlineStr">
        <is>
          <t>Vol ch</t>
        </is>
      </c>
      <c r="C1316" t="n">
        <v>0</v>
      </c>
      <c r="D1316" t="n">
        <v>0</v>
      </c>
      <c r="E1316" t="n">
        <v>0</v>
      </c>
      <c r="F1316" t="inlineStr">
        <is>
          <t>Donnée calculée</t>
        </is>
      </c>
    </row>
    <row r="1317">
      <c r="A1317" t="inlineStr">
        <is>
          <t>Protéagineux graine non-collecté</t>
        </is>
      </c>
      <c r="B1317" t="inlineStr">
        <is>
          <t>Vol po</t>
        </is>
      </c>
      <c r="C1317" t="n">
        <v>0</v>
      </c>
      <c r="D1317" t="n">
        <v>0</v>
      </c>
      <c r="E1317" t="n">
        <v>0</v>
      </c>
      <c r="F1317" t="inlineStr">
        <is>
          <t>Donnée calculée</t>
        </is>
      </c>
    </row>
    <row r="1318">
      <c r="A1318" t="inlineStr">
        <is>
          <t>Protéagineux graine non-collecté</t>
        </is>
      </c>
      <c r="B1318" t="inlineStr">
        <is>
          <t>Palmip. gras</t>
        </is>
      </c>
      <c r="C1318" t="n">
        <v>35.5</v>
      </c>
      <c r="D1318" t="n">
        <v>35.4</v>
      </c>
      <c r="E1318" t="n">
        <v>35.5</v>
      </c>
      <c r="F1318" t="inlineStr">
        <is>
          <t>Donnée calculée</t>
        </is>
      </c>
    </row>
    <row r="1319">
      <c r="A1319" t="inlineStr">
        <is>
          <t>Protéagineux graine non-collecté</t>
        </is>
      </c>
      <c r="B1319" t="inlineStr">
        <is>
          <t>Pc engraissement</t>
        </is>
      </c>
      <c r="C1319" t="n">
        <v>0</v>
      </c>
      <c r="D1319" t="n">
        <v>0</v>
      </c>
      <c r="E1319" t="n">
        <v>0</v>
      </c>
      <c r="F1319" t="inlineStr">
        <is>
          <t>Donnée calculée</t>
        </is>
      </c>
    </row>
    <row r="1320">
      <c r="A1320" t="inlineStr">
        <is>
          <t>Protéagineux graine non-collecté</t>
        </is>
      </c>
      <c r="B1320" t="inlineStr">
        <is>
          <t>Pc truies</t>
        </is>
      </c>
      <c r="C1320" t="n">
        <v>0</v>
      </c>
      <c r="D1320" t="n">
        <v>0</v>
      </c>
      <c r="E1320" t="n">
        <v>0</v>
      </c>
      <c r="F1320" t="inlineStr">
        <is>
          <t>Donnée calculée</t>
        </is>
      </c>
    </row>
    <row r="1321">
      <c r="A1321" t="inlineStr">
        <is>
          <t>Protéagineux graine non-collecté</t>
        </is>
      </c>
      <c r="B1321" t="inlineStr">
        <is>
          <t>Autres utilisations</t>
        </is>
      </c>
      <c r="C1321" t="n">
        <v>0</v>
      </c>
      <c r="D1321" t="n">
        <v>0</v>
      </c>
      <c r="E1321" t="n">
        <v>500000000</v>
      </c>
      <c r="F1321" t="inlineStr">
        <is>
          <t>Donnée calculée</t>
        </is>
      </c>
    </row>
    <row r="1322">
      <c r="A1322" t="inlineStr">
        <is>
          <t>Féverole graine non-collecté</t>
        </is>
      </c>
      <c r="B1322" t="inlineStr">
        <is>
          <t>Feed</t>
        </is>
      </c>
      <c r="C1322" t="n">
        <v>68.2</v>
      </c>
      <c r="D1322" t="n">
        <v>68.2</v>
      </c>
      <c r="E1322" t="n">
        <v>68.3</v>
      </c>
      <c r="F1322" t="inlineStr">
        <is>
          <t>Donnée calculée</t>
        </is>
      </c>
    </row>
    <row r="1323">
      <c r="A1323" t="inlineStr">
        <is>
          <t>Féverole graine non-collecté</t>
        </is>
      </c>
      <c r="B1323" t="inlineStr">
        <is>
          <t>Alimentation animale rente (EA)</t>
        </is>
      </c>
      <c r="C1323" t="n">
        <v>68.2</v>
      </c>
      <c r="D1323" t="n">
        <v>68.2</v>
      </c>
      <c r="E1323" t="n">
        <v>68.3</v>
      </c>
      <c r="F1323" t="inlineStr">
        <is>
          <t>Donnée calculée</t>
        </is>
      </c>
    </row>
    <row r="1324">
      <c r="A1324" t="inlineStr">
        <is>
          <t>Féverole graine non-collecté</t>
        </is>
      </c>
      <c r="B1324" t="inlineStr">
        <is>
          <t>Intra-consommations (feed)</t>
        </is>
      </c>
      <c r="C1324" t="n">
        <v>68.2</v>
      </c>
      <c r="D1324" t="n">
        <v>68.2</v>
      </c>
      <c r="E1324" t="n">
        <v>68.3</v>
      </c>
      <c r="F1324" t="inlineStr">
        <is>
          <t>Donnée calculée</t>
        </is>
      </c>
    </row>
    <row r="1325">
      <c r="A1325" t="inlineStr">
        <is>
          <t>Féverole graine non-collecté</t>
        </is>
      </c>
      <c r="B1325" t="inlineStr">
        <is>
          <t>Bovins intrac</t>
        </is>
      </c>
      <c r="C1325" t="n">
        <v>50.6</v>
      </c>
      <c r="D1325" t="n">
        <v>32.5</v>
      </c>
      <c r="E1325" t="n">
        <v>68.3</v>
      </c>
      <c r="F1325" t="inlineStr">
        <is>
          <t>Donnée calculée</t>
        </is>
      </c>
    </row>
    <row r="1326">
      <c r="A1326" t="inlineStr">
        <is>
          <t>Féverole graine non-collecté</t>
        </is>
      </c>
      <c r="B1326" t="inlineStr">
        <is>
          <t>BL intrac</t>
        </is>
      </c>
      <c r="C1326" t="n">
        <v>40.5</v>
      </c>
      <c r="D1326" t="n">
        <v>13</v>
      </c>
      <c r="E1326" t="n">
        <v>68.3</v>
      </c>
      <c r="F1326" t="inlineStr">
        <is>
          <t>Donnée calculée</t>
        </is>
      </c>
    </row>
    <row r="1327">
      <c r="A1327" t="inlineStr">
        <is>
          <t>Féverole graine non-collecté</t>
        </is>
      </c>
      <c r="B1327" t="inlineStr">
        <is>
          <t>BV intrac</t>
        </is>
      </c>
      <c r="C1327" t="n">
        <v>10.1</v>
      </c>
      <c r="D1327" t="n">
        <v>0</v>
      </c>
      <c r="E1327" t="n">
        <v>19.4</v>
      </c>
      <c r="F1327" t="inlineStr">
        <is>
          <t>Donnée calculée</t>
        </is>
      </c>
    </row>
    <row r="1328">
      <c r="A1328" t="inlineStr">
        <is>
          <t>Féverole graine non-collecté</t>
        </is>
      </c>
      <c r="B1328" t="inlineStr">
        <is>
          <t>Ovins intrac</t>
        </is>
      </c>
      <c r="C1328" t="n">
        <v>0.09</v>
      </c>
      <c r="D1328" t="n">
        <v>0</v>
      </c>
      <c r="E1328" t="n">
        <v>0.13</v>
      </c>
      <c r="F1328" t="inlineStr">
        <is>
          <t>Donnée calculée</t>
        </is>
      </c>
    </row>
    <row r="1329">
      <c r="A1329" t="inlineStr">
        <is>
          <t>Féverole graine non-collecté</t>
        </is>
      </c>
      <c r="B1329" t="inlineStr">
        <is>
          <t>OL intrac</t>
        </is>
      </c>
      <c r="C1329" t="n">
        <v>0.04</v>
      </c>
      <c r="D1329" t="n">
        <v>0</v>
      </c>
      <c r="E1329" t="n">
        <v>0.07000000000000001</v>
      </c>
      <c r="F1329" t="inlineStr">
        <is>
          <t>Donnée calculée</t>
        </is>
      </c>
    </row>
    <row r="1330">
      <c r="A1330" t="inlineStr">
        <is>
          <t>Féverole graine non-collecté</t>
        </is>
      </c>
      <c r="B1330" t="inlineStr">
        <is>
          <t>OV intrac</t>
        </is>
      </c>
      <c r="C1330" t="n">
        <v>0.04</v>
      </c>
      <c r="D1330" t="n">
        <v>0</v>
      </c>
      <c r="E1330" t="n">
        <v>0.07000000000000001</v>
      </c>
      <c r="F1330" t="inlineStr">
        <is>
          <t>Donnée calculée</t>
        </is>
      </c>
    </row>
    <row r="1331">
      <c r="A1331" t="inlineStr">
        <is>
          <t>Féverole graine non-collecté</t>
        </is>
      </c>
      <c r="B1331" t="inlineStr">
        <is>
          <t>Ca intrac</t>
        </is>
      </c>
      <c r="C1331" t="n">
        <v>0</v>
      </c>
      <c r="D1331" t="n">
        <v>0</v>
      </c>
      <c r="E1331" t="n">
        <v>-0</v>
      </c>
      <c r="F1331" t="inlineStr">
        <is>
          <t>Donnée calculée</t>
        </is>
      </c>
    </row>
    <row r="1332">
      <c r="A1332" t="inlineStr">
        <is>
          <t>Féverole graine non-collecté</t>
        </is>
      </c>
      <c r="B1332" t="inlineStr">
        <is>
          <t>Eq intrac</t>
        </is>
      </c>
      <c r="C1332" t="n">
        <v>0</v>
      </c>
      <c r="D1332" t="n">
        <v>0</v>
      </c>
      <c r="E1332" t="n">
        <v>0.05</v>
      </c>
      <c r="F1332" t="inlineStr">
        <is>
          <t>Donnée calculée</t>
        </is>
      </c>
    </row>
    <row r="1333">
      <c r="A1333" t="inlineStr">
        <is>
          <t>Féverole graine non-collecté</t>
        </is>
      </c>
      <c r="B1333" t="inlineStr">
        <is>
          <t>Lap intrac</t>
        </is>
      </c>
      <c r="C1333" t="n">
        <v>0</v>
      </c>
      <c r="D1333" t="n">
        <v>0</v>
      </c>
      <c r="E1333" t="n">
        <v>0.05</v>
      </c>
      <c r="F1333" t="inlineStr">
        <is>
          <t>Donnée calculée</t>
        </is>
      </c>
    </row>
    <row r="1334">
      <c r="A1334" t="inlineStr">
        <is>
          <t>Féverole graine non-collecté</t>
        </is>
      </c>
      <c r="B1334" t="inlineStr">
        <is>
          <t>Pc intrac</t>
        </is>
      </c>
      <c r="C1334" t="n">
        <v>0</v>
      </c>
      <c r="D1334" t="n">
        <v>0</v>
      </c>
      <c r="E1334" t="n">
        <v>0</v>
      </c>
      <c r="F1334" t="inlineStr">
        <is>
          <t>Donnée calculée</t>
        </is>
      </c>
    </row>
    <row r="1335">
      <c r="A1335" t="inlineStr">
        <is>
          <t>Féverole graine non-collecté</t>
        </is>
      </c>
      <c r="B1335" t="inlineStr">
        <is>
          <t>Pc engrais intrac</t>
        </is>
      </c>
      <c r="C1335" t="n">
        <v>0</v>
      </c>
      <c r="D1335" t="n">
        <v>0</v>
      </c>
      <c r="E1335" t="n">
        <v>-0</v>
      </c>
      <c r="F1335" t="inlineStr">
        <is>
          <t>Donnée calculée</t>
        </is>
      </c>
    </row>
    <row r="1336">
      <c r="A1336" t="inlineStr">
        <is>
          <t>Féverole graine non-collecté</t>
        </is>
      </c>
      <c r="B1336" t="inlineStr">
        <is>
          <t>Pc truies intrac</t>
        </is>
      </c>
      <c r="C1336" t="n">
        <v>0</v>
      </c>
      <c r="D1336" t="n">
        <v>0</v>
      </c>
      <c r="E1336" t="n">
        <v>-0</v>
      </c>
      <c r="F1336" t="inlineStr">
        <is>
          <t>Donnée calculée</t>
        </is>
      </c>
    </row>
    <row r="1337">
      <c r="A1337" t="inlineStr">
        <is>
          <t>Féverole graine non-collecté</t>
        </is>
      </c>
      <c r="B1337" t="inlineStr">
        <is>
          <t>Volailles intrac</t>
        </is>
      </c>
      <c r="C1337" t="n">
        <v>17.6</v>
      </c>
      <c r="D1337" t="n">
        <v>0</v>
      </c>
      <c r="E1337" t="n">
        <v>35.5</v>
      </c>
      <c r="F1337" t="inlineStr">
        <is>
          <t>Donnée calculée</t>
        </is>
      </c>
    </row>
    <row r="1338">
      <c r="A1338" t="inlineStr">
        <is>
          <t>Féverole graine non-collecté</t>
        </is>
      </c>
      <c r="B1338" t="inlineStr">
        <is>
          <t>Vol ch intrac</t>
        </is>
      </c>
      <c r="C1338" t="n">
        <v>0</v>
      </c>
      <c r="D1338" t="n">
        <v>0</v>
      </c>
      <c r="E1338" t="n">
        <v>0</v>
      </c>
      <c r="F1338" t="inlineStr">
        <is>
          <t>Donnée calculée</t>
        </is>
      </c>
    </row>
    <row r="1339">
      <c r="A1339" t="inlineStr">
        <is>
          <t>Féverole graine non-collecté</t>
        </is>
      </c>
      <c r="B1339" t="inlineStr">
        <is>
          <t>Vol po intrac</t>
        </is>
      </c>
      <c r="C1339" t="n">
        <v>0</v>
      </c>
      <c r="D1339" t="n">
        <v>0</v>
      </c>
      <c r="E1339" t="n">
        <v>0</v>
      </c>
      <c r="F1339" t="inlineStr">
        <is>
          <t>Donnée calculée</t>
        </is>
      </c>
    </row>
    <row r="1340">
      <c r="A1340" t="inlineStr">
        <is>
          <t>Féverole graine non-collecté</t>
        </is>
      </c>
      <c r="B1340" t="inlineStr">
        <is>
          <t>Palmip. gras intrac</t>
        </is>
      </c>
      <c r="C1340" t="n">
        <v>17.6</v>
      </c>
      <c r="D1340" t="n">
        <v>0</v>
      </c>
      <c r="E1340" t="n">
        <v>35.5</v>
      </c>
      <c r="F1340" t="inlineStr">
        <is>
          <t>Donnée calculée</t>
        </is>
      </c>
    </row>
    <row r="1341">
      <c r="A1341" t="inlineStr">
        <is>
          <t>Féverole graine non-collecté</t>
        </is>
      </c>
      <c r="B1341" t="inlineStr">
        <is>
          <t>Herbivores</t>
        </is>
      </c>
      <c r="C1341" t="n">
        <v>50.6</v>
      </c>
      <c r="D1341" t="n">
        <v>13</v>
      </c>
      <c r="E1341" t="n">
        <v>88</v>
      </c>
      <c r="F1341" t="inlineStr">
        <is>
          <t>Donnée calculée</t>
        </is>
      </c>
    </row>
    <row r="1342">
      <c r="A1342" t="inlineStr">
        <is>
          <t>Féverole graine non-collecté</t>
        </is>
      </c>
      <c r="B1342" t="inlineStr">
        <is>
          <t>Bovins</t>
        </is>
      </c>
      <c r="C1342" t="n">
        <v>50.6</v>
      </c>
      <c r="D1342" t="n">
        <v>13</v>
      </c>
      <c r="E1342" t="n">
        <v>87.8</v>
      </c>
      <c r="F1342" t="inlineStr">
        <is>
          <t>Donnée calculée</t>
        </is>
      </c>
    </row>
    <row r="1343">
      <c r="A1343" t="inlineStr">
        <is>
          <t>Féverole graine non-collecté</t>
        </is>
      </c>
      <c r="B1343" t="inlineStr">
        <is>
          <t>BL</t>
        </is>
      </c>
      <c r="C1343" t="n">
        <v>40.5</v>
      </c>
      <c r="D1343" t="n">
        <v>13</v>
      </c>
      <c r="E1343" t="n">
        <v>68.3</v>
      </c>
      <c r="F1343" t="inlineStr">
        <is>
          <t>Donnée calculée</t>
        </is>
      </c>
    </row>
    <row r="1344">
      <c r="A1344" t="inlineStr">
        <is>
          <t>Féverole graine non-collecté</t>
        </is>
      </c>
      <c r="B1344" t="inlineStr">
        <is>
          <t>BV</t>
        </is>
      </c>
      <c r="C1344" t="n">
        <v>10.1</v>
      </c>
      <c r="D1344" t="n">
        <v>0</v>
      </c>
      <c r="E1344" t="n">
        <v>19.4</v>
      </c>
      <c r="F1344" t="inlineStr">
        <is>
          <t>Donnée calculée</t>
        </is>
      </c>
    </row>
    <row r="1345">
      <c r="A1345" t="inlineStr">
        <is>
          <t>Féverole graine non-collecté</t>
        </is>
      </c>
      <c r="B1345" t="inlineStr">
        <is>
          <t>Ovins</t>
        </is>
      </c>
      <c r="C1345" t="n">
        <v>0.09</v>
      </c>
      <c r="D1345" t="n">
        <v>0</v>
      </c>
      <c r="E1345" t="n">
        <v>0.13</v>
      </c>
      <c r="F1345" t="inlineStr">
        <is>
          <t>Donnée calculée</t>
        </is>
      </c>
    </row>
    <row r="1346">
      <c r="A1346" t="inlineStr">
        <is>
          <t>Féverole graine non-collecté</t>
        </is>
      </c>
      <c r="B1346" t="inlineStr">
        <is>
          <t>OL</t>
        </is>
      </c>
      <c r="C1346" t="n">
        <v>0.04</v>
      </c>
      <c r="D1346" t="n">
        <v>0</v>
      </c>
      <c r="E1346" t="n">
        <v>0.07000000000000001</v>
      </c>
      <c r="F1346" t="inlineStr">
        <is>
          <t>Donnée calculée</t>
        </is>
      </c>
    </row>
    <row r="1347">
      <c r="A1347" t="inlineStr">
        <is>
          <t>Féverole graine non-collecté</t>
        </is>
      </c>
      <c r="B1347" t="inlineStr">
        <is>
          <t>OV</t>
        </is>
      </c>
      <c r="C1347" t="n">
        <v>0.04</v>
      </c>
      <c r="D1347" t="n">
        <v>0</v>
      </c>
      <c r="E1347" t="n">
        <v>0.07000000000000001</v>
      </c>
      <c r="F1347" t="inlineStr">
        <is>
          <t>Donnée calculée</t>
        </is>
      </c>
    </row>
    <row r="1348">
      <c r="A1348" t="inlineStr">
        <is>
          <t>Féverole graine non-collecté</t>
        </is>
      </c>
      <c r="B1348" t="inlineStr">
        <is>
          <t>Ca</t>
        </is>
      </c>
      <c r="C1348" t="n">
        <v>0</v>
      </c>
      <c r="D1348" t="n">
        <v>0</v>
      </c>
      <c r="E1348" t="n">
        <v>0</v>
      </c>
      <c r="F1348" t="inlineStr">
        <is>
          <t>Donnée calculée</t>
        </is>
      </c>
    </row>
    <row r="1349">
      <c r="A1349" t="inlineStr">
        <is>
          <t>Féverole graine non-collecté</t>
        </is>
      </c>
      <c r="B1349" t="inlineStr">
        <is>
          <t>Alimentation Ca (EA)</t>
        </is>
      </c>
      <c r="C1349" t="n">
        <v>0</v>
      </c>
      <c r="D1349" t="n">
        <v>0</v>
      </c>
      <c r="E1349" t="n">
        <v>-0</v>
      </c>
      <c r="F1349" t="inlineStr">
        <is>
          <t>Donnée calculée</t>
        </is>
      </c>
    </row>
    <row r="1350">
      <c r="A1350" t="inlineStr">
        <is>
          <t>Féverole graine non-collecté</t>
        </is>
      </c>
      <c r="B1350" t="inlineStr">
        <is>
          <t>Eq</t>
        </is>
      </c>
      <c r="C1350" t="n">
        <v>0</v>
      </c>
      <c r="D1350" t="n">
        <v>0</v>
      </c>
      <c r="E1350" t="n">
        <v>0.05</v>
      </c>
      <c r="F1350" t="inlineStr">
        <is>
          <t>Donnée calculée</t>
        </is>
      </c>
    </row>
    <row r="1351">
      <c r="A1351" t="inlineStr">
        <is>
          <t>Féverole graine non-collecté</t>
        </is>
      </c>
      <c r="B1351" t="inlineStr">
        <is>
          <t>Lap</t>
        </is>
      </c>
      <c r="C1351" t="n">
        <v>0</v>
      </c>
      <c r="D1351" t="n">
        <v>0</v>
      </c>
      <c r="E1351" t="n">
        <v>0.05</v>
      </c>
      <c r="F1351" t="inlineStr">
        <is>
          <t>Donnée calculée</t>
        </is>
      </c>
    </row>
    <row r="1352">
      <c r="A1352" t="inlineStr">
        <is>
          <t>Féverole graine non-collecté</t>
        </is>
      </c>
      <c r="B1352" t="inlineStr">
        <is>
          <t>Monoagastriques</t>
        </is>
      </c>
      <c r="C1352" t="n">
        <v>17.6</v>
      </c>
      <c r="D1352" t="n">
        <v>0</v>
      </c>
      <c r="E1352" t="n">
        <v>35.5</v>
      </c>
      <c r="F1352" t="inlineStr">
        <is>
          <t>Donnée calculée</t>
        </is>
      </c>
    </row>
    <row r="1353">
      <c r="A1353" t="inlineStr">
        <is>
          <t>Féverole graine non-collecté</t>
        </is>
      </c>
      <c r="B1353" t="inlineStr">
        <is>
          <t>Pc</t>
        </is>
      </c>
      <c r="C1353" t="n">
        <v>0</v>
      </c>
      <c r="D1353" t="n">
        <v>0</v>
      </c>
      <c r="E1353" t="n">
        <v>0</v>
      </c>
      <c r="F1353" t="inlineStr">
        <is>
          <t>Donnée calculée</t>
        </is>
      </c>
    </row>
    <row r="1354">
      <c r="A1354" t="inlineStr">
        <is>
          <t>Féverole graine non-collecté</t>
        </is>
      </c>
      <c r="B1354" t="inlineStr">
        <is>
          <t>Volailles</t>
        </is>
      </c>
      <c r="C1354" t="n">
        <v>17.6</v>
      </c>
      <c r="D1354" t="n">
        <v>0</v>
      </c>
      <c r="E1354" t="n">
        <v>35.5</v>
      </c>
      <c r="F1354" t="inlineStr">
        <is>
          <t>Donnée calculée</t>
        </is>
      </c>
    </row>
    <row r="1355">
      <c r="A1355" t="inlineStr">
        <is>
          <t>Féverole graine non-collecté</t>
        </is>
      </c>
      <c r="B1355" t="inlineStr">
        <is>
          <t>Vol ch</t>
        </is>
      </c>
      <c r="C1355" t="n">
        <v>0</v>
      </c>
      <c r="D1355" t="n">
        <v>0</v>
      </c>
      <c r="E1355" t="n">
        <v>0</v>
      </c>
      <c r="F1355" t="inlineStr">
        <is>
          <t>Donnée calculée</t>
        </is>
      </c>
    </row>
    <row r="1356">
      <c r="A1356" t="inlineStr">
        <is>
          <t>Féverole graine non-collecté</t>
        </is>
      </c>
      <c r="B1356" t="inlineStr">
        <is>
          <t>Vol po</t>
        </is>
      </c>
      <c r="C1356" t="n">
        <v>0</v>
      </c>
      <c r="D1356" t="n">
        <v>0</v>
      </c>
      <c r="E1356" t="n">
        <v>0</v>
      </c>
      <c r="F1356" t="inlineStr">
        <is>
          <t>Donnée calculée</t>
        </is>
      </c>
    </row>
    <row r="1357">
      <c r="A1357" t="inlineStr">
        <is>
          <t>Féverole graine non-collecté</t>
        </is>
      </c>
      <c r="B1357" t="inlineStr">
        <is>
          <t>Palmip. gras</t>
        </is>
      </c>
      <c r="C1357" t="n">
        <v>17.6</v>
      </c>
      <c r="D1357" t="n">
        <v>0</v>
      </c>
      <c r="E1357" t="n">
        <v>35.5</v>
      </c>
      <c r="F1357" t="inlineStr">
        <is>
          <t>Donnée calculée</t>
        </is>
      </c>
    </row>
    <row r="1358">
      <c r="A1358" t="inlineStr">
        <is>
          <t>Féverole graine non-collecté</t>
        </is>
      </c>
      <c r="B1358" t="inlineStr">
        <is>
          <t>Pc engraissement</t>
        </is>
      </c>
      <c r="C1358" t="n">
        <v>0</v>
      </c>
      <c r="D1358" t="n">
        <v>0</v>
      </c>
      <c r="E1358" t="n">
        <v>0</v>
      </c>
      <c r="F1358" t="inlineStr">
        <is>
          <t>Donnée calculée</t>
        </is>
      </c>
    </row>
    <row r="1359">
      <c r="A1359" t="inlineStr">
        <is>
          <t>Féverole graine non-collecté</t>
        </is>
      </c>
      <c r="B1359" t="inlineStr">
        <is>
          <t>Pc truies</t>
        </is>
      </c>
      <c r="C1359" t="n">
        <v>0</v>
      </c>
      <c r="D1359" t="n">
        <v>0</v>
      </c>
      <c r="E1359" t="n">
        <v>0</v>
      </c>
      <c r="F1359" t="inlineStr">
        <is>
          <t>Donnée calculée</t>
        </is>
      </c>
    </row>
    <row r="1360">
      <c r="A1360" t="inlineStr">
        <is>
          <t>Féverole graine non-collecté</t>
        </is>
      </c>
      <c r="B1360" t="inlineStr">
        <is>
          <t>Autres utilisations</t>
        </is>
      </c>
      <c r="C1360" t="n">
        <v>0</v>
      </c>
      <c r="D1360" t="n">
        <v>0</v>
      </c>
      <c r="E1360" t="n">
        <v>500000000</v>
      </c>
      <c r="F1360" t="inlineStr">
        <is>
          <t>Donnée calculée</t>
        </is>
      </c>
    </row>
    <row r="1361">
      <c r="A1361" t="inlineStr">
        <is>
          <t>Pois graine non-collecté</t>
        </is>
      </c>
      <c r="B1361" t="inlineStr">
        <is>
          <t>Feed</t>
        </is>
      </c>
      <c r="C1361" t="n">
        <v>67</v>
      </c>
      <c r="D1361" t="n">
        <v>67</v>
      </c>
      <c r="E1361" t="n">
        <v>67.09999999999999</v>
      </c>
      <c r="F1361" t="inlineStr">
        <is>
          <t>Donnée calculée</t>
        </is>
      </c>
    </row>
    <row r="1362">
      <c r="A1362" t="inlineStr">
        <is>
          <t>Pois graine non-collecté</t>
        </is>
      </c>
      <c r="B1362" t="inlineStr">
        <is>
          <t>Alimentation animale rente (EA)</t>
        </is>
      </c>
      <c r="C1362" t="n">
        <v>67</v>
      </c>
      <c r="D1362" t="n">
        <v>67</v>
      </c>
      <c r="E1362" t="n">
        <v>67.09999999999999</v>
      </c>
      <c r="F1362" t="inlineStr">
        <is>
          <t>Donnée calculée</t>
        </is>
      </c>
    </row>
    <row r="1363">
      <c r="A1363" t="inlineStr">
        <is>
          <t>Pois graine non-collecté</t>
        </is>
      </c>
      <c r="B1363" t="inlineStr">
        <is>
          <t>Intra-consommations (feed)</t>
        </is>
      </c>
      <c r="C1363" t="n">
        <v>67</v>
      </c>
      <c r="D1363" t="n">
        <v>67</v>
      </c>
      <c r="E1363" t="n">
        <v>67.09999999999999</v>
      </c>
      <c r="F1363" t="inlineStr">
        <is>
          <t>Donnée calculée</t>
        </is>
      </c>
    </row>
    <row r="1364">
      <c r="A1364" t="inlineStr">
        <is>
          <t>Pois graine non-collecté</t>
        </is>
      </c>
      <c r="B1364" t="inlineStr">
        <is>
          <t>Bovins intrac</t>
        </is>
      </c>
      <c r="C1364" t="n">
        <v>49</v>
      </c>
      <c r="D1364" t="n">
        <v>31.2</v>
      </c>
      <c r="E1364" t="n">
        <v>67.09999999999999</v>
      </c>
      <c r="F1364" t="inlineStr">
        <is>
          <t>Donnée calculée</t>
        </is>
      </c>
    </row>
    <row r="1365">
      <c r="A1365" t="inlineStr">
        <is>
          <t>Pois graine non-collecté</t>
        </is>
      </c>
      <c r="B1365" t="inlineStr">
        <is>
          <t>BL intrac</t>
        </is>
      </c>
      <c r="C1365" t="n">
        <v>39.7</v>
      </c>
      <c r="D1365" t="n">
        <v>11.8</v>
      </c>
      <c r="E1365" t="n">
        <v>67.09999999999999</v>
      </c>
      <c r="F1365" t="inlineStr">
        <is>
          <t>Donnée calculée</t>
        </is>
      </c>
    </row>
    <row r="1366">
      <c r="A1366" t="inlineStr">
        <is>
          <t>Pois graine non-collecté</t>
        </is>
      </c>
      <c r="B1366" t="inlineStr">
        <is>
          <t>BV intrac</t>
        </is>
      </c>
      <c r="C1366" t="n">
        <v>9.34</v>
      </c>
      <c r="D1366" t="n">
        <v>0</v>
      </c>
      <c r="E1366" t="n">
        <v>19.4</v>
      </c>
      <c r="F1366" t="inlineStr">
        <is>
          <t>Donnée calculée</t>
        </is>
      </c>
    </row>
    <row r="1367">
      <c r="A1367" t="inlineStr">
        <is>
          <t>Pois graine non-collecté</t>
        </is>
      </c>
      <c r="B1367" t="inlineStr">
        <is>
          <t>Ovins intrac</t>
        </is>
      </c>
      <c r="C1367" t="n">
        <v>0.05</v>
      </c>
      <c r="D1367" t="n">
        <v>0</v>
      </c>
      <c r="E1367" t="n">
        <v>0.13</v>
      </c>
      <c r="F1367" t="inlineStr">
        <is>
          <t>Donnée calculée</t>
        </is>
      </c>
    </row>
    <row r="1368">
      <c r="A1368" t="inlineStr">
        <is>
          <t>Pois graine non-collecté</t>
        </is>
      </c>
      <c r="B1368" t="inlineStr">
        <is>
          <t>OL intrac</t>
        </is>
      </c>
      <c r="C1368" t="n">
        <v>0.02</v>
      </c>
      <c r="D1368" t="n">
        <v>0</v>
      </c>
      <c r="E1368" t="n">
        <v>0.07000000000000001</v>
      </c>
      <c r="F1368" t="inlineStr">
        <is>
          <t>Donnée calculée</t>
        </is>
      </c>
    </row>
    <row r="1369">
      <c r="A1369" t="inlineStr">
        <is>
          <t>Pois graine non-collecté</t>
        </is>
      </c>
      <c r="B1369" t="inlineStr">
        <is>
          <t>OV intrac</t>
        </is>
      </c>
      <c r="C1369" t="n">
        <v>0.02</v>
      </c>
      <c r="D1369" t="n">
        <v>0</v>
      </c>
      <c r="E1369" t="n">
        <v>0.07000000000000001</v>
      </c>
      <c r="F1369" t="inlineStr">
        <is>
          <t>Donnée calculée</t>
        </is>
      </c>
    </row>
    <row r="1370">
      <c r="A1370" t="inlineStr">
        <is>
          <t>Pois graine non-collecté</t>
        </is>
      </c>
      <c r="B1370" t="inlineStr">
        <is>
          <t>Ca intrac</t>
        </is>
      </c>
      <c r="C1370" t="n">
        <v>0</v>
      </c>
      <c r="D1370" t="n">
        <v>0</v>
      </c>
      <c r="E1370" t="n">
        <v>-0</v>
      </c>
      <c r="F1370" t="inlineStr">
        <is>
          <t>Donnée calculée</t>
        </is>
      </c>
    </row>
    <row r="1371">
      <c r="A1371" t="inlineStr">
        <is>
          <t>Pois graine non-collecté</t>
        </is>
      </c>
      <c r="B1371" t="inlineStr">
        <is>
          <t>Eq intrac</t>
        </is>
      </c>
      <c r="C1371" t="n">
        <v>0</v>
      </c>
      <c r="D1371" t="n">
        <v>0</v>
      </c>
      <c r="E1371" t="n">
        <v>0.05</v>
      </c>
      <c r="F1371" t="inlineStr">
        <is>
          <t>Donnée calculée</t>
        </is>
      </c>
    </row>
    <row r="1372">
      <c r="A1372" t="inlineStr">
        <is>
          <t>Pois graine non-collecté</t>
        </is>
      </c>
      <c r="B1372" t="inlineStr">
        <is>
          <t>Lap intrac</t>
        </is>
      </c>
      <c r="C1372" t="n">
        <v>0</v>
      </c>
      <c r="D1372" t="n">
        <v>0</v>
      </c>
      <c r="E1372" t="n">
        <v>0.05</v>
      </c>
      <c r="F1372" t="inlineStr">
        <is>
          <t>Donnée calculée</t>
        </is>
      </c>
    </row>
    <row r="1373">
      <c r="A1373" t="inlineStr">
        <is>
          <t>Pois graine non-collecté</t>
        </is>
      </c>
      <c r="B1373" t="inlineStr">
        <is>
          <t>Pc intrac</t>
        </is>
      </c>
      <c r="C1373" t="n">
        <v>0</v>
      </c>
      <c r="D1373" t="n">
        <v>0</v>
      </c>
      <c r="E1373" t="n">
        <v>0</v>
      </c>
      <c r="F1373" t="inlineStr">
        <is>
          <t>Donnée calculée</t>
        </is>
      </c>
    </row>
    <row r="1374">
      <c r="A1374" t="inlineStr">
        <is>
          <t>Pois graine non-collecté</t>
        </is>
      </c>
      <c r="B1374" t="inlineStr">
        <is>
          <t>Pc engrais intrac</t>
        </is>
      </c>
      <c r="C1374" t="n">
        <v>0</v>
      </c>
      <c r="D1374" t="n">
        <v>0</v>
      </c>
      <c r="E1374" t="n">
        <v>-0</v>
      </c>
      <c r="F1374" t="inlineStr">
        <is>
          <t>Donnée calculée</t>
        </is>
      </c>
    </row>
    <row r="1375">
      <c r="A1375" t="inlineStr">
        <is>
          <t>Pois graine non-collecté</t>
        </is>
      </c>
      <c r="B1375" t="inlineStr">
        <is>
          <t>Pc truies intrac</t>
        </is>
      </c>
      <c r="C1375" t="n">
        <v>0</v>
      </c>
      <c r="D1375" t="n">
        <v>0</v>
      </c>
      <c r="E1375" t="n">
        <v>-0</v>
      </c>
      <c r="F1375" t="inlineStr">
        <is>
          <t>Donnée calculée</t>
        </is>
      </c>
    </row>
    <row r="1376">
      <c r="A1376" t="inlineStr">
        <is>
          <t>Pois graine non-collecté</t>
        </is>
      </c>
      <c r="B1376" t="inlineStr">
        <is>
          <t>Volailles intrac</t>
        </is>
      </c>
      <c r="C1376" t="n">
        <v>17.9</v>
      </c>
      <c r="D1376" t="n">
        <v>0</v>
      </c>
      <c r="E1376" t="n">
        <v>35.5</v>
      </c>
      <c r="F1376" t="inlineStr">
        <is>
          <t>Donnée calculée</t>
        </is>
      </c>
    </row>
    <row r="1377">
      <c r="A1377" t="inlineStr">
        <is>
          <t>Pois graine non-collecté</t>
        </is>
      </c>
      <c r="B1377" t="inlineStr">
        <is>
          <t>Vol ch intrac</t>
        </is>
      </c>
      <c r="C1377" t="n">
        <v>0</v>
      </c>
      <c r="D1377" t="n">
        <v>0</v>
      </c>
      <c r="E1377" t="n">
        <v>0</v>
      </c>
      <c r="F1377" t="inlineStr">
        <is>
          <t>Donnée calculée</t>
        </is>
      </c>
    </row>
    <row r="1378">
      <c r="A1378" t="inlineStr">
        <is>
          <t>Pois graine non-collecté</t>
        </is>
      </c>
      <c r="B1378" t="inlineStr">
        <is>
          <t>Vol po intrac</t>
        </is>
      </c>
      <c r="C1378" t="n">
        <v>0</v>
      </c>
      <c r="D1378" t="n">
        <v>0</v>
      </c>
      <c r="E1378" t="n">
        <v>0</v>
      </c>
      <c r="F1378" t="inlineStr">
        <is>
          <t>Donnée calculée</t>
        </is>
      </c>
    </row>
    <row r="1379">
      <c r="A1379" t="inlineStr">
        <is>
          <t>Pois graine non-collecté</t>
        </is>
      </c>
      <c r="B1379" t="inlineStr">
        <is>
          <t>Palmip. gras intrac</t>
        </is>
      </c>
      <c r="C1379" t="n">
        <v>17.9</v>
      </c>
      <c r="D1379" t="n">
        <v>0</v>
      </c>
      <c r="E1379" t="n">
        <v>35.5</v>
      </c>
      <c r="F1379" t="inlineStr">
        <is>
          <t>Donnée calculée</t>
        </is>
      </c>
    </row>
    <row r="1380">
      <c r="A1380" t="inlineStr">
        <is>
          <t>Pois graine non-collecté</t>
        </is>
      </c>
      <c r="B1380" t="inlineStr">
        <is>
          <t>Herbivores</t>
        </is>
      </c>
      <c r="C1380" t="n">
        <v>49.1</v>
      </c>
      <c r="D1380" t="n">
        <v>11.8</v>
      </c>
      <c r="E1380" t="n">
        <v>86.8</v>
      </c>
      <c r="F1380" t="inlineStr">
        <is>
          <t>Donnée calculée</t>
        </is>
      </c>
    </row>
    <row r="1381">
      <c r="A1381" t="inlineStr">
        <is>
          <t>Pois graine non-collecté</t>
        </is>
      </c>
      <c r="B1381" t="inlineStr">
        <is>
          <t>Bovins</t>
        </is>
      </c>
      <c r="C1381" t="n">
        <v>49</v>
      </c>
      <c r="D1381" t="n">
        <v>11.8</v>
      </c>
      <c r="E1381" t="n">
        <v>86.59999999999999</v>
      </c>
      <c r="F1381" t="inlineStr">
        <is>
          <t>Donnée calculée</t>
        </is>
      </c>
    </row>
    <row r="1382">
      <c r="A1382" t="inlineStr">
        <is>
          <t>Pois graine non-collecté</t>
        </is>
      </c>
      <c r="B1382" t="inlineStr">
        <is>
          <t>BL</t>
        </is>
      </c>
      <c r="C1382" t="n">
        <v>39.7</v>
      </c>
      <c r="D1382" t="n">
        <v>11.8</v>
      </c>
      <c r="E1382" t="n">
        <v>67.09999999999999</v>
      </c>
      <c r="F1382" t="inlineStr">
        <is>
          <t>Donnée calculée</t>
        </is>
      </c>
    </row>
    <row r="1383">
      <c r="A1383" t="inlineStr">
        <is>
          <t>Pois graine non-collecté</t>
        </is>
      </c>
      <c r="B1383" t="inlineStr">
        <is>
          <t>BV</t>
        </is>
      </c>
      <c r="C1383" t="n">
        <v>9.34</v>
      </c>
      <c r="D1383" t="n">
        <v>0</v>
      </c>
      <c r="E1383" t="n">
        <v>19.4</v>
      </c>
      <c r="F1383" t="inlineStr">
        <is>
          <t>Donnée calculée</t>
        </is>
      </c>
    </row>
    <row r="1384">
      <c r="A1384" t="inlineStr">
        <is>
          <t>Pois graine non-collecté</t>
        </is>
      </c>
      <c r="B1384" t="inlineStr">
        <is>
          <t>Ovins</t>
        </is>
      </c>
      <c r="C1384" t="n">
        <v>0.05</v>
      </c>
      <c r="D1384" t="n">
        <v>0</v>
      </c>
      <c r="E1384" t="n">
        <v>0.13</v>
      </c>
      <c r="F1384" t="inlineStr">
        <is>
          <t>Donnée calculée</t>
        </is>
      </c>
    </row>
    <row r="1385">
      <c r="A1385" t="inlineStr">
        <is>
          <t>Pois graine non-collecté</t>
        </is>
      </c>
      <c r="B1385" t="inlineStr">
        <is>
          <t>OL</t>
        </is>
      </c>
      <c r="C1385" t="n">
        <v>0.02</v>
      </c>
      <c r="D1385" t="n">
        <v>0</v>
      </c>
      <c r="E1385" t="n">
        <v>0.07000000000000001</v>
      </c>
      <c r="F1385" t="inlineStr">
        <is>
          <t>Donnée calculée</t>
        </is>
      </c>
    </row>
    <row r="1386">
      <c r="A1386" t="inlineStr">
        <is>
          <t>Pois graine non-collecté</t>
        </is>
      </c>
      <c r="B1386" t="inlineStr">
        <is>
          <t>OV</t>
        </is>
      </c>
      <c r="C1386" t="n">
        <v>0.02</v>
      </c>
      <c r="D1386" t="n">
        <v>0</v>
      </c>
      <c r="E1386" t="n">
        <v>0.07000000000000001</v>
      </c>
      <c r="F1386" t="inlineStr">
        <is>
          <t>Donnée calculée</t>
        </is>
      </c>
    </row>
    <row r="1387">
      <c r="A1387" t="inlineStr">
        <is>
          <t>Pois graine non-collecté</t>
        </is>
      </c>
      <c r="B1387" t="inlineStr">
        <is>
          <t>Ca</t>
        </is>
      </c>
      <c r="C1387" t="n">
        <v>0</v>
      </c>
      <c r="D1387" t="n">
        <v>0</v>
      </c>
      <c r="E1387" t="n">
        <v>0</v>
      </c>
      <c r="F1387" t="inlineStr">
        <is>
          <t>Donnée calculée</t>
        </is>
      </c>
    </row>
    <row r="1388">
      <c r="A1388" t="inlineStr">
        <is>
          <t>Pois graine non-collecté</t>
        </is>
      </c>
      <c r="B1388" t="inlineStr">
        <is>
          <t>Alimentation Ca (EA)</t>
        </is>
      </c>
      <c r="C1388" t="n">
        <v>0</v>
      </c>
      <c r="D1388" t="n">
        <v>0</v>
      </c>
      <c r="E1388" t="n">
        <v>-0</v>
      </c>
      <c r="F1388" t="inlineStr">
        <is>
          <t>Donnée calculée</t>
        </is>
      </c>
    </row>
    <row r="1389">
      <c r="A1389" t="inlineStr">
        <is>
          <t>Pois graine non-collecté</t>
        </is>
      </c>
      <c r="B1389" t="inlineStr">
        <is>
          <t>Eq</t>
        </is>
      </c>
      <c r="C1389" t="n">
        <v>0</v>
      </c>
      <c r="D1389" t="n">
        <v>0</v>
      </c>
      <c r="E1389" t="n">
        <v>0.05</v>
      </c>
      <c r="F1389" t="inlineStr">
        <is>
          <t>Donnée calculée</t>
        </is>
      </c>
    </row>
    <row r="1390">
      <c r="A1390" t="inlineStr">
        <is>
          <t>Pois graine non-collecté</t>
        </is>
      </c>
      <c r="B1390" t="inlineStr">
        <is>
          <t>Lap</t>
        </is>
      </c>
      <c r="C1390" t="n">
        <v>0</v>
      </c>
      <c r="D1390" t="n">
        <v>0</v>
      </c>
      <c r="E1390" t="n">
        <v>0.05</v>
      </c>
      <c r="F1390" t="inlineStr">
        <is>
          <t>Donnée calculée</t>
        </is>
      </c>
    </row>
    <row r="1391">
      <c r="A1391" t="inlineStr">
        <is>
          <t>Pois graine non-collecté</t>
        </is>
      </c>
      <c r="B1391" t="inlineStr">
        <is>
          <t>Monoagastriques</t>
        </is>
      </c>
      <c r="C1391" t="n">
        <v>17.9</v>
      </c>
      <c r="D1391" t="n">
        <v>0</v>
      </c>
      <c r="E1391" t="n">
        <v>35.5</v>
      </c>
      <c r="F1391" t="inlineStr">
        <is>
          <t>Donnée calculée</t>
        </is>
      </c>
    </row>
    <row r="1392">
      <c r="A1392" t="inlineStr">
        <is>
          <t>Pois graine non-collecté</t>
        </is>
      </c>
      <c r="B1392" t="inlineStr">
        <is>
          <t>Pc</t>
        </is>
      </c>
      <c r="C1392" t="n">
        <v>0</v>
      </c>
      <c r="D1392" t="n">
        <v>0</v>
      </c>
      <c r="E1392" t="n">
        <v>0</v>
      </c>
      <c r="F1392" t="inlineStr">
        <is>
          <t>Donnée calculée</t>
        </is>
      </c>
    </row>
    <row r="1393">
      <c r="A1393" t="inlineStr">
        <is>
          <t>Pois graine non-collecté</t>
        </is>
      </c>
      <c r="B1393" t="inlineStr">
        <is>
          <t>Volailles</t>
        </is>
      </c>
      <c r="C1393" t="n">
        <v>17.9</v>
      </c>
      <c r="D1393" t="n">
        <v>0</v>
      </c>
      <c r="E1393" t="n">
        <v>35.5</v>
      </c>
      <c r="F1393" t="inlineStr">
        <is>
          <t>Donnée calculée</t>
        </is>
      </c>
    </row>
    <row r="1394">
      <c r="A1394" t="inlineStr">
        <is>
          <t>Pois graine non-collecté</t>
        </is>
      </c>
      <c r="B1394" t="inlineStr">
        <is>
          <t>Vol ch</t>
        </is>
      </c>
      <c r="C1394" t="n">
        <v>0</v>
      </c>
      <c r="D1394" t="n">
        <v>0</v>
      </c>
      <c r="E1394" t="n">
        <v>0</v>
      </c>
      <c r="F1394" t="inlineStr">
        <is>
          <t>Donnée calculée</t>
        </is>
      </c>
    </row>
    <row r="1395">
      <c r="A1395" t="inlineStr">
        <is>
          <t>Pois graine non-collecté</t>
        </is>
      </c>
      <c r="B1395" t="inlineStr">
        <is>
          <t>Vol po</t>
        </is>
      </c>
      <c r="C1395" t="n">
        <v>0</v>
      </c>
      <c r="D1395" t="n">
        <v>0</v>
      </c>
      <c r="E1395" t="n">
        <v>0</v>
      </c>
      <c r="F1395" t="inlineStr">
        <is>
          <t>Donnée calculée</t>
        </is>
      </c>
    </row>
    <row r="1396">
      <c r="A1396" t="inlineStr">
        <is>
          <t>Pois graine non-collecté</t>
        </is>
      </c>
      <c r="B1396" t="inlineStr">
        <is>
          <t>Palmip. gras</t>
        </is>
      </c>
      <c r="C1396" t="n">
        <v>17.9</v>
      </c>
      <c r="D1396" t="n">
        <v>0</v>
      </c>
      <c r="E1396" t="n">
        <v>35.5</v>
      </c>
      <c r="F1396" t="inlineStr">
        <is>
          <t>Donnée calculée</t>
        </is>
      </c>
    </row>
    <row r="1397">
      <c r="A1397" t="inlineStr">
        <is>
          <t>Pois graine non-collecté</t>
        </is>
      </c>
      <c r="B1397" t="inlineStr">
        <is>
          <t>Pc engraissement</t>
        </is>
      </c>
      <c r="C1397" t="n">
        <v>0</v>
      </c>
      <c r="D1397" t="n">
        <v>0</v>
      </c>
      <c r="E1397" t="n">
        <v>0</v>
      </c>
      <c r="F1397" t="inlineStr">
        <is>
          <t>Donnée calculée</t>
        </is>
      </c>
    </row>
    <row r="1398">
      <c r="A1398" t="inlineStr">
        <is>
          <t>Pois graine non-collecté</t>
        </is>
      </c>
      <c r="B1398" t="inlineStr">
        <is>
          <t>Pc truies</t>
        </is>
      </c>
      <c r="C1398" t="n">
        <v>0</v>
      </c>
      <c r="D1398" t="n">
        <v>0</v>
      </c>
      <c r="E1398" t="n">
        <v>0</v>
      </c>
      <c r="F1398" t="inlineStr">
        <is>
          <t>Donnée calculée</t>
        </is>
      </c>
    </row>
    <row r="1399">
      <c r="A1399" t="inlineStr">
        <is>
          <t>Pois graine non-collecté</t>
        </is>
      </c>
      <c r="B1399" t="inlineStr">
        <is>
          <t>Autres utilisations</t>
        </is>
      </c>
      <c r="C1399" t="n">
        <v>0</v>
      </c>
      <c r="D1399" t="n">
        <v>0</v>
      </c>
      <c r="E1399" t="n">
        <v>500000000</v>
      </c>
      <c r="F1399" t="inlineStr">
        <is>
          <t>Donnée calculée</t>
        </is>
      </c>
    </row>
    <row r="1400">
      <c r="A1400" t="inlineStr">
        <is>
          <t>Autres oléoprotéagineux graine  non-collecté</t>
        </is>
      </c>
      <c r="B1400" t="inlineStr">
        <is>
          <t>Feed</t>
        </is>
      </c>
      <c r="C1400" t="n">
        <v>309</v>
      </c>
      <c r="D1400" t="n">
        <v>228</v>
      </c>
      <c r="E1400" t="n">
        <v>229</v>
      </c>
      <c r="F1400" t="inlineStr">
        <is>
          <t>Donnée calculée</t>
        </is>
      </c>
    </row>
    <row r="1401">
      <c r="A1401" t="inlineStr">
        <is>
          <t>Autres oléoprotéagineux graine  non-collecté</t>
        </is>
      </c>
      <c r="B1401" t="inlineStr">
        <is>
          <t>Alimentation animale rente (EA)</t>
        </is>
      </c>
      <c r="C1401" t="n">
        <v>309</v>
      </c>
      <c r="D1401" t="n">
        <v>228</v>
      </c>
      <c r="E1401" t="n">
        <v>229</v>
      </c>
      <c r="F1401" t="inlineStr">
        <is>
          <t>Donnée calculée</t>
        </is>
      </c>
    </row>
    <row r="1402">
      <c r="A1402" t="inlineStr">
        <is>
          <t>Autres oléoprotéagineux graine  non-collecté</t>
        </is>
      </c>
      <c r="B1402" t="inlineStr">
        <is>
          <t>Intra-consommations (feed)</t>
        </is>
      </c>
      <c r="C1402" t="n">
        <v>309</v>
      </c>
      <c r="D1402" t="n">
        <v>228</v>
      </c>
      <c r="E1402" t="n">
        <v>229</v>
      </c>
      <c r="F1402" t="inlineStr">
        <is>
          <t>Donnée calculée</t>
        </is>
      </c>
    </row>
    <row r="1403">
      <c r="A1403" t="inlineStr">
        <is>
          <t>Autres oléoprotéagineux graine  non-collecté</t>
        </is>
      </c>
      <c r="B1403" t="inlineStr">
        <is>
          <t>Bovins intrac</t>
        </is>
      </c>
      <c r="C1403" t="n">
        <v>243</v>
      </c>
      <c r="D1403" t="n">
        <v>147</v>
      </c>
      <c r="E1403" t="n">
        <v>150</v>
      </c>
      <c r="F1403" t="inlineStr">
        <is>
          <t>Donnée calculée</t>
        </is>
      </c>
    </row>
    <row r="1404">
      <c r="A1404" t="inlineStr">
        <is>
          <t>Autres oléoprotéagineux graine  non-collecté</t>
        </is>
      </c>
      <c r="B1404" t="inlineStr">
        <is>
          <t>BL intrac</t>
        </is>
      </c>
      <c r="C1404" t="n">
        <v>162</v>
      </c>
      <c r="D1404" t="n">
        <v>114</v>
      </c>
      <c r="E1404" t="n">
        <v>116</v>
      </c>
      <c r="F1404" t="inlineStr">
        <is>
          <t>Donnée calculée</t>
        </is>
      </c>
    </row>
    <row r="1405">
      <c r="A1405" t="inlineStr">
        <is>
          <t>Autres oléoprotéagineux graine  non-collecté</t>
        </is>
      </c>
      <c r="B1405" t="inlineStr">
        <is>
          <t>BV intrac</t>
        </is>
      </c>
      <c r="C1405" t="n">
        <v>81.09999999999999</v>
      </c>
      <c r="D1405" t="n">
        <v>33.1</v>
      </c>
      <c r="E1405" t="n">
        <v>33.2</v>
      </c>
      <c r="F1405" t="inlineStr">
        <is>
          <t>Donnée calculée</t>
        </is>
      </c>
    </row>
    <row r="1406">
      <c r="A1406" t="inlineStr">
        <is>
          <t>Autres oléoprotéagineux graine  non-collecté</t>
        </is>
      </c>
      <c r="B1406" t="inlineStr">
        <is>
          <t>Ovins intrac</t>
        </is>
      </c>
      <c r="C1406" t="n">
        <v>0</v>
      </c>
      <c r="D1406" t="n">
        <v>0</v>
      </c>
      <c r="E1406" t="n">
        <v>0.11</v>
      </c>
      <c r="F1406" t="inlineStr">
        <is>
          <t>Donnée calculée</t>
        </is>
      </c>
    </row>
    <row r="1407">
      <c r="A1407" t="inlineStr">
        <is>
          <t>Autres oléoprotéagineux graine  non-collecté</t>
        </is>
      </c>
      <c r="B1407" t="inlineStr">
        <is>
          <t>OL intrac</t>
        </is>
      </c>
      <c r="C1407" t="n">
        <v>0</v>
      </c>
      <c r="D1407" t="n">
        <v>0</v>
      </c>
      <c r="E1407" t="n">
        <v>0.05</v>
      </c>
      <c r="F1407" t="inlineStr">
        <is>
          <t>Donnée calculée</t>
        </is>
      </c>
    </row>
    <row r="1408">
      <c r="A1408" t="inlineStr">
        <is>
          <t>Autres oléoprotéagineux graine  non-collecté</t>
        </is>
      </c>
      <c r="B1408" t="inlineStr">
        <is>
          <t>OV intrac</t>
        </is>
      </c>
      <c r="C1408" t="n">
        <v>0</v>
      </c>
      <c r="D1408" t="n">
        <v>0</v>
      </c>
      <c r="E1408" t="n">
        <v>0.06</v>
      </c>
      <c r="F1408" t="inlineStr">
        <is>
          <t>Donnée calculée</t>
        </is>
      </c>
    </row>
    <row r="1409">
      <c r="A1409" t="inlineStr">
        <is>
          <t>Autres oléoprotéagineux graine  non-collecté</t>
        </is>
      </c>
      <c r="B1409" t="inlineStr">
        <is>
          <t>Ca intrac</t>
        </is>
      </c>
      <c r="C1409" t="n">
        <v>0</v>
      </c>
      <c r="D1409" t="n">
        <v>0</v>
      </c>
      <c r="E1409" t="n">
        <v>-0</v>
      </c>
      <c r="F1409" t="inlineStr">
        <is>
          <t>Donnée calculée</t>
        </is>
      </c>
    </row>
    <row r="1410">
      <c r="A1410" t="inlineStr">
        <is>
          <t>Autres oléoprotéagineux graine  non-collecté</t>
        </is>
      </c>
      <c r="B1410" t="inlineStr">
        <is>
          <t>Eq intrac</t>
        </is>
      </c>
      <c r="C1410" t="n">
        <v>0</v>
      </c>
      <c r="D1410" t="n">
        <v>0</v>
      </c>
      <c r="E1410" t="n">
        <v>0.05</v>
      </c>
      <c r="F1410" t="inlineStr">
        <is>
          <t>Donnée calculée</t>
        </is>
      </c>
    </row>
    <row r="1411">
      <c r="A1411" t="inlineStr">
        <is>
          <t>Autres oléoprotéagineux graine  non-collecté</t>
        </is>
      </c>
      <c r="B1411" t="inlineStr">
        <is>
          <t>Pc intrac</t>
        </is>
      </c>
      <c r="C1411" t="n">
        <v>0</v>
      </c>
      <c r="D1411" t="inlineStr"/>
      <c r="E1411" t="inlineStr"/>
      <c r="F1411" t="inlineStr">
        <is>
          <t>Donnée calculée</t>
        </is>
      </c>
    </row>
    <row r="1412">
      <c r="A1412" t="inlineStr">
        <is>
          <t>Autres oléoprotéagineux graine  non-collecté</t>
        </is>
      </c>
      <c r="B1412" t="inlineStr">
        <is>
          <t>Pc engrais intrac</t>
        </is>
      </c>
      <c r="C1412" t="n">
        <v>0</v>
      </c>
      <c r="D1412" t="n">
        <v>0</v>
      </c>
      <c r="E1412" t="n">
        <v>-0</v>
      </c>
      <c r="F1412" t="inlineStr">
        <is>
          <t>Donnée calculée</t>
        </is>
      </c>
    </row>
    <row r="1413">
      <c r="A1413" t="inlineStr">
        <is>
          <t>Autres oléoprotéagineux graine  non-collecté</t>
        </is>
      </c>
      <c r="B1413" t="inlineStr">
        <is>
          <t>Pc truies intrac</t>
        </is>
      </c>
      <c r="C1413" t="n">
        <v>0</v>
      </c>
      <c r="D1413" t="n">
        <v>0</v>
      </c>
      <c r="E1413" t="n">
        <v>-0</v>
      </c>
      <c r="F1413" t="inlineStr">
        <is>
          <t>Donnée calculée</t>
        </is>
      </c>
    </row>
    <row r="1414">
      <c r="A1414" t="inlineStr">
        <is>
          <t>Autres oléoprotéagineux graine  non-collecté</t>
        </is>
      </c>
      <c r="B1414" t="inlineStr">
        <is>
          <t>Volailles intrac</t>
        </is>
      </c>
      <c r="C1414" t="n">
        <v>65.5</v>
      </c>
      <c r="D1414" t="n">
        <v>78.7</v>
      </c>
      <c r="E1414" t="n">
        <v>80.7</v>
      </c>
      <c r="F1414" t="inlineStr">
        <is>
          <t>Donnée calculée</t>
        </is>
      </c>
    </row>
    <row r="1415">
      <c r="A1415" t="inlineStr">
        <is>
          <t>Autres oléoprotéagineux graine  non-collecté</t>
        </is>
      </c>
      <c r="B1415" t="inlineStr">
        <is>
          <t>Vol ch intrac</t>
        </is>
      </c>
      <c r="C1415" t="n">
        <v>0</v>
      </c>
      <c r="D1415" t="n">
        <v>0</v>
      </c>
      <c r="E1415" t="n">
        <v>0</v>
      </c>
      <c r="F1415" t="inlineStr">
        <is>
          <t>Donnée calculée</t>
        </is>
      </c>
    </row>
    <row r="1416">
      <c r="A1416" t="inlineStr">
        <is>
          <t>Autres oléoprotéagineux graine  non-collecté</t>
        </is>
      </c>
      <c r="B1416" t="inlineStr">
        <is>
          <t>Vol po intrac</t>
        </is>
      </c>
      <c r="C1416" t="n">
        <v>0</v>
      </c>
      <c r="D1416" t="n">
        <v>0</v>
      </c>
      <c r="E1416" t="n">
        <v>0</v>
      </c>
      <c r="F1416" t="inlineStr">
        <is>
          <t>Donnée calculée</t>
        </is>
      </c>
    </row>
    <row r="1417">
      <c r="A1417" t="inlineStr">
        <is>
          <t>Autres oléoprotéagineux graine  non-collecté</t>
        </is>
      </c>
      <c r="B1417" t="inlineStr">
        <is>
          <t>Palmip. gras intrac</t>
        </is>
      </c>
      <c r="C1417" t="n">
        <v>65.5</v>
      </c>
      <c r="D1417" t="n">
        <v>78.7</v>
      </c>
      <c r="E1417" t="n">
        <v>80.7</v>
      </c>
      <c r="F1417" t="inlineStr">
        <is>
          <t>Donnée calculée</t>
        </is>
      </c>
    </row>
    <row r="1418">
      <c r="A1418" t="inlineStr">
        <is>
          <t>Autres oléoprotéagineux graine  non-collecté</t>
        </is>
      </c>
      <c r="B1418" t="inlineStr">
        <is>
          <t>Herbivores</t>
        </is>
      </c>
      <c r="C1418" t="n">
        <v>243</v>
      </c>
      <c r="D1418" t="n">
        <v>128</v>
      </c>
      <c r="E1418" t="n">
        <v>129</v>
      </c>
      <c r="F1418" t="inlineStr">
        <is>
          <t>Donnée calculée</t>
        </is>
      </c>
    </row>
    <row r="1419">
      <c r="A1419" t="inlineStr">
        <is>
          <t>Autres oléoprotéagineux graine  non-collecté</t>
        </is>
      </c>
      <c r="B1419" t="inlineStr">
        <is>
          <t>Bovins</t>
        </is>
      </c>
      <c r="C1419" t="n">
        <v>243</v>
      </c>
      <c r="D1419" t="n">
        <v>128</v>
      </c>
      <c r="E1419" t="n">
        <v>129</v>
      </c>
      <c r="F1419" t="inlineStr">
        <is>
          <t>Donnée calculée</t>
        </is>
      </c>
    </row>
    <row r="1420">
      <c r="A1420" t="inlineStr">
        <is>
          <t>Autres oléoprotéagineux graine  non-collecté</t>
        </is>
      </c>
      <c r="B1420" t="inlineStr">
        <is>
          <t>BL</t>
        </is>
      </c>
      <c r="C1420" t="n">
        <v>162</v>
      </c>
      <c r="D1420" t="n">
        <v>114</v>
      </c>
      <c r="E1420" t="n">
        <v>116</v>
      </c>
      <c r="F1420" t="inlineStr">
        <is>
          <t>Donnée calculée</t>
        </is>
      </c>
    </row>
    <row r="1421">
      <c r="A1421" t="inlineStr">
        <is>
          <t>Autres oléoprotéagineux graine  non-collecté</t>
        </is>
      </c>
      <c r="B1421" t="inlineStr">
        <is>
          <t>BV</t>
        </is>
      </c>
      <c r="C1421" t="n">
        <v>81.09999999999999</v>
      </c>
      <c r="D1421" t="n">
        <v>33.1</v>
      </c>
      <c r="E1421" t="n">
        <v>33.2</v>
      </c>
      <c r="F1421" t="inlineStr">
        <is>
          <t>Donnée calculée</t>
        </is>
      </c>
    </row>
    <row r="1422">
      <c r="A1422" t="inlineStr">
        <is>
          <t>Autres oléoprotéagineux graine  non-collecté</t>
        </is>
      </c>
      <c r="B1422" t="inlineStr">
        <is>
          <t>Ovins</t>
        </is>
      </c>
      <c r="C1422" t="n">
        <v>0</v>
      </c>
      <c r="D1422" t="n">
        <v>0</v>
      </c>
      <c r="E1422" t="n">
        <v>0.11</v>
      </c>
      <c r="F1422" t="inlineStr">
        <is>
          <t>Donnée calculée</t>
        </is>
      </c>
    </row>
    <row r="1423">
      <c r="A1423" t="inlineStr">
        <is>
          <t>Autres oléoprotéagineux graine  non-collecté</t>
        </is>
      </c>
      <c r="B1423" t="inlineStr">
        <is>
          <t>OL</t>
        </is>
      </c>
      <c r="C1423" t="n">
        <v>0</v>
      </c>
      <c r="D1423" t="n">
        <v>0</v>
      </c>
      <c r="E1423" t="n">
        <v>0.05</v>
      </c>
      <c r="F1423" t="inlineStr">
        <is>
          <t>Donnée calculée</t>
        </is>
      </c>
    </row>
    <row r="1424">
      <c r="A1424" t="inlineStr">
        <is>
          <t>Autres oléoprotéagineux graine  non-collecté</t>
        </is>
      </c>
      <c r="B1424" t="inlineStr">
        <is>
          <t>OV</t>
        </is>
      </c>
      <c r="C1424" t="n">
        <v>0</v>
      </c>
      <c r="D1424" t="n">
        <v>0</v>
      </c>
      <c r="E1424" t="n">
        <v>0.06</v>
      </c>
      <c r="F1424" t="inlineStr">
        <is>
          <t>Donnée calculée</t>
        </is>
      </c>
    </row>
    <row r="1425">
      <c r="A1425" t="inlineStr">
        <is>
          <t>Autres oléoprotéagineux graine  non-collecté</t>
        </is>
      </c>
      <c r="B1425" t="inlineStr">
        <is>
          <t>Ca</t>
        </is>
      </c>
      <c r="C1425" t="n">
        <v>0</v>
      </c>
      <c r="D1425" t="n">
        <v>0</v>
      </c>
      <c r="E1425" t="n">
        <v>0</v>
      </c>
      <c r="F1425" t="inlineStr">
        <is>
          <t>Donnée calculée</t>
        </is>
      </c>
    </row>
    <row r="1426">
      <c r="A1426" t="inlineStr">
        <is>
          <t>Autres oléoprotéagineux graine  non-collecté</t>
        </is>
      </c>
      <c r="B1426" t="inlineStr">
        <is>
          <t>Alimentation Ca (EA)</t>
        </is>
      </c>
      <c r="C1426" t="n">
        <v>0</v>
      </c>
      <c r="D1426" t="n">
        <v>0</v>
      </c>
      <c r="E1426" t="n">
        <v>-0</v>
      </c>
      <c r="F1426" t="inlineStr">
        <is>
          <t>Donnée calculée</t>
        </is>
      </c>
    </row>
    <row r="1427">
      <c r="A1427" t="inlineStr">
        <is>
          <t>Autres oléoprotéagineux graine  non-collecté</t>
        </is>
      </c>
      <c r="B1427" t="inlineStr">
        <is>
          <t>Eq</t>
        </is>
      </c>
      <c r="C1427" t="n">
        <v>0</v>
      </c>
      <c r="D1427" t="n">
        <v>0</v>
      </c>
      <c r="E1427" t="n">
        <v>0.05</v>
      </c>
      <c r="F1427" t="inlineStr">
        <is>
          <t>Donnée calculée</t>
        </is>
      </c>
    </row>
    <row r="1428">
      <c r="A1428" t="inlineStr">
        <is>
          <t>Autres oléoprotéagineux graine  non-collecté</t>
        </is>
      </c>
      <c r="B1428" t="inlineStr">
        <is>
          <t>Monoagastriques</t>
        </is>
      </c>
      <c r="C1428" t="n">
        <v>65.5</v>
      </c>
      <c r="D1428" t="n">
        <v>48.1</v>
      </c>
      <c r="E1428" t="n">
        <v>54</v>
      </c>
      <c r="F1428" t="inlineStr">
        <is>
          <t>Donnée calculée</t>
        </is>
      </c>
    </row>
    <row r="1429">
      <c r="A1429" t="inlineStr">
        <is>
          <t>Autres oléoprotéagineux graine  non-collecté</t>
        </is>
      </c>
      <c r="B1429" t="inlineStr">
        <is>
          <t>Pc</t>
        </is>
      </c>
      <c r="C1429" t="n">
        <v>0</v>
      </c>
      <c r="D1429" t="inlineStr"/>
      <c r="E1429" t="inlineStr"/>
      <c r="F1429" t="inlineStr">
        <is>
          <t>Donnée calculée</t>
        </is>
      </c>
    </row>
    <row r="1430">
      <c r="A1430" t="inlineStr">
        <is>
          <t>Autres oléoprotéagineux graine  non-collecté</t>
        </is>
      </c>
      <c r="B1430" t="inlineStr">
        <is>
          <t>Volailles</t>
        </is>
      </c>
      <c r="C1430" t="n">
        <v>65.5</v>
      </c>
      <c r="D1430" t="n">
        <v>48.1</v>
      </c>
      <c r="E1430" t="n">
        <v>54</v>
      </c>
      <c r="F1430" t="inlineStr">
        <is>
          <t>Donnée calculée</t>
        </is>
      </c>
    </row>
    <row r="1431">
      <c r="A1431" t="inlineStr">
        <is>
          <t>Autres oléoprotéagineux graine  non-collecté</t>
        </is>
      </c>
      <c r="B1431" t="inlineStr">
        <is>
          <t>Vol ch</t>
        </is>
      </c>
      <c r="C1431" t="n">
        <v>0</v>
      </c>
      <c r="D1431" t="n">
        <v>0</v>
      </c>
      <c r="E1431" t="n">
        <v>0</v>
      </c>
      <c r="F1431" t="inlineStr">
        <is>
          <t>Donnée calculée</t>
        </is>
      </c>
    </row>
    <row r="1432">
      <c r="A1432" t="inlineStr">
        <is>
          <t>Autres oléoprotéagineux graine  non-collecté</t>
        </is>
      </c>
      <c r="B1432" t="inlineStr">
        <is>
          <t>Vol po</t>
        </is>
      </c>
      <c r="C1432" t="n">
        <v>0</v>
      </c>
      <c r="D1432" t="n">
        <v>0</v>
      </c>
      <c r="E1432" t="n">
        <v>0</v>
      </c>
      <c r="F1432" t="inlineStr">
        <is>
          <t>Donnée calculée</t>
        </is>
      </c>
    </row>
    <row r="1433">
      <c r="A1433" t="inlineStr">
        <is>
          <t>Autres oléoprotéagineux graine  non-collecté</t>
        </is>
      </c>
      <c r="B1433" t="inlineStr">
        <is>
          <t>Palmip. gras</t>
        </is>
      </c>
      <c r="C1433" t="n">
        <v>65.5</v>
      </c>
      <c r="D1433" t="n">
        <v>48.1</v>
      </c>
      <c r="E1433" t="n">
        <v>54</v>
      </c>
      <c r="F1433" t="inlineStr">
        <is>
          <t>Donnée calculée</t>
        </is>
      </c>
    </row>
    <row r="1434">
      <c r="A1434" t="inlineStr">
        <is>
          <t>Autres oléoprotéagineux graine  non-collecté</t>
        </is>
      </c>
      <c r="B1434" t="inlineStr">
        <is>
          <t>Pc engraissement</t>
        </is>
      </c>
      <c r="C1434" t="n">
        <v>0</v>
      </c>
      <c r="D1434" t="n">
        <v>0</v>
      </c>
      <c r="E1434" t="n">
        <v>0</v>
      </c>
      <c r="F1434" t="inlineStr">
        <is>
          <t>Donnée calculée</t>
        </is>
      </c>
    </row>
    <row r="1435">
      <c r="A1435" t="inlineStr">
        <is>
          <t>Autres oléoprotéagineux graine  non-collecté</t>
        </is>
      </c>
      <c r="B1435" t="inlineStr">
        <is>
          <t>Pc truies</t>
        </is>
      </c>
      <c r="C1435" t="n">
        <v>0</v>
      </c>
      <c r="D1435" t="n">
        <v>0</v>
      </c>
      <c r="E1435" t="n">
        <v>0</v>
      </c>
      <c r="F1435" t="inlineStr">
        <is>
          <t>Donnée calculée</t>
        </is>
      </c>
    </row>
    <row r="1436">
      <c r="A1436" t="inlineStr">
        <is>
          <t>Autres oléoprotéagineux graine  non-collecté</t>
        </is>
      </c>
      <c r="B1436" t="inlineStr">
        <is>
          <t>Autres utilisations</t>
        </is>
      </c>
      <c r="C1436" t="n">
        <v>0</v>
      </c>
      <c r="D1436" t="n">
        <v>0</v>
      </c>
      <c r="E1436" t="n">
        <v>500000000</v>
      </c>
      <c r="F1436" t="inlineStr">
        <is>
          <t>Donnée calculée</t>
        </is>
      </c>
    </row>
    <row r="1437">
      <c r="A1437" t="inlineStr">
        <is>
          <t>Coproduits</t>
        </is>
      </c>
      <c r="B1437" t="inlineStr">
        <is>
          <t>Feed</t>
        </is>
      </c>
      <c r="C1437" t="n">
        <v>12400</v>
      </c>
      <c r="D1437" t="n">
        <v>13700</v>
      </c>
      <c r="E1437" t="n">
        <v>13700</v>
      </c>
      <c r="F1437" t="inlineStr">
        <is>
          <t>Donnée calculée</t>
        </is>
      </c>
    </row>
    <row r="1438">
      <c r="A1438" t="inlineStr">
        <is>
          <t>Coproduits</t>
        </is>
      </c>
      <c r="B1438" t="inlineStr">
        <is>
          <t>FAB</t>
        </is>
      </c>
      <c r="C1438" t="n">
        <v>9990</v>
      </c>
      <c r="D1438" t="n">
        <v>10300</v>
      </c>
      <c r="E1438" t="n">
        <v>10300</v>
      </c>
      <c r="F1438" t="inlineStr">
        <is>
          <t>Donnée calculée</t>
        </is>
      </c>
    </row>
    <row r="1439">
      <c r="A1439" t="inlineStr">
        <is>
          <t>Coproduits</t>
        </is>
      </c>
      <c r="B1439" t="inlineStr">
        <is>
          <t>Aliments composés</t>
        </is>
      </c>
      <c r="C1439" t="n">
        <v>9500</v>
      </c>
      <c r="D1439" t="n">
        <v>9620</v>
      </c>
      <c r="E1439" t="n">
        <v>9620</v>
      </c>
      <c r="F1439" t="inlineStr">
        <is>
          <t>Donnée calculée</t>
        </is>
      </c>
    </row>
    <row r="1440">
      <c r="A1440" t="inlineStr">
        <is>
          <t>Coproduits</t>
        </is>
      </c>
      <c r="B1440" t="inlineStr">
        <is>
          <t>Volailles FAB</t>
        </is>
      </c>
      <c r="C1440" t="n">
        <v>2720</v>
      </c>
      <c r="D1440" t="n">
        <v>2690</v>
      </c>
      <c r="E1440" t="n">
        <v>2690</v>
      </c>
      <c r="F1440" t="inlineStr">
        <is>
          <t>Donnée calculée</t>
        </is>
      </c>
    </row>
    <row r="1441">
      <c r="A1441" t="inlineStr">
        <is>
          <t>Coproduits</t>
        </is>
      </c>
      <c r="B1441" t="inlineStr">
        <is>
          <t>Vol ch FAB</t>
        </is>
      </c>
      <c r="C1441" t="n">
        <v>1720</v>
      </c>
      <c r="D1441" t="n">
        <v>1720</v>
      </c>
      <c r="E1441" t="n">
        <v>1720</v>
      </c>
      <c r="F1441" t="inlineStr">
        <is>
          <t>Donnée calculée</t>
        </is>
      </c>
    </row>
    <row r="1442">
      <c r="A1442" t="inlineStr">
        <is>
          <t>Coproduits</t>
        </is>
      </c>
      <c r="B1442" t="inlineStr">
        <is>
          <t>Vol po FAB</t>
        </is>
      </c>
      <c r="C1442" t="n">
        <v>775</v>
      </c>
      <c r="D1442" t="n">
        <v>775</v>
      </c>
      <c r="E1442" t="n">
        <v>775</v>
      </c>
      <c r="F1442" t="inlineStr">
        <is>
          <t>Donnée calculée</t>
        </is>
      </c>
    </row>
    <row r="1443">
      <c r="A1443" t="inlineStr">
        <is>
          <t>Coproduits</t>
        </is>
      </c>
      <c r="B1443" t="inlineStr">
        <is>
          <t>Palmip. gras FAB</t>
        </is>
      </c>
      <c r="C1443" t="n">
        <v>222</v>
      </c>
      <c r="D1443" t="n">
        <v>198</v>
      </c>
      <c r="E1443" t="n">
        <v>198</v>
      </c>
      <c r="F1443" t="inlineStr">
        <is>
          <t>Donnée calculée</t>
        </is>
      </c>
    </row>
    <row r="1444">
      <c r="A1444" t="inlineStr">
        <is>
          <t>Coproduits</t>
        </is>
      </c>
      <c r="B1444" t="inlineStr">
        <is>
          <t>Ovins + Ca FAB</t>
        </is>
      </c>
      <c r="C1444" t="n">
        <v>296</v>
      </c>
      <c r="D1444" t="inlineStr"/>
      <c r="E1444" t="inlineStr"/>
      <c r="F1444" t="inlineStr">
        <is>
          <t>Donnée collectée</t>
        </is>
      </c>
    </row>
    <row r="1445">
      <c r="A1445" t="inlineStr">
        <is>
          <t>Coproduits</t>
        </is>
      </c>
      <c r="B1445" t="inlineStr">
        <is>
          <t>Ovins FAB</t>
        </is>
      </c>
      <c r="C1445" t="n">
        <v>218</v>
      </c>
      <c r="D1445" t="n">
        <v>189</v>
      </c>
      <c r="E1445" t="n">
        <v>190</v>
      </c>
      <c r="F1445" t="inlineStr">
        <is>
          <t>Donnée calculée</t>
        </is>
      </c>
    </row>
    <row r="1446">
      <c r="A1446" t="inlineStr">
        <is>
          <t>Coproduits</t>
        </is>
      </c>
      <c r="B1446" t="inlineStr">
        <is>
          <t>OL FAB</t>
        </is>
      </c>
      <c r="C1446" t="n">
        <v>60.9</v>
      </c>
      <c r="D1446" t="n">
        <v>64.40000000000001</v>
      </c>
      <c r="E1446" t="n">
        <v>64.5</v>
      </c>
      <c r="F1446" t="inlineStr">
        <is>
          <t>Donnée calculée</t>
        </is>
      </c>
    </row>
    <row r="1447">
      <c r="A1447" t="inlineStr">
        <is>
          <t>Coproduits</t>
        </is>
      </c>
      <c r="B1447" t="inlineStr">
        <is>
          <t>OV FAB</t>
        </is>
      </c>
      <c r="C1447" t="n">
        <v>114</v>
      </c>
      <c r="D1447" t="n">
        <v>120</v>
      </c>
      <c r="E1447" t="n">
        <v>120</v>
      </c>
      <c r="F1447" t="inlineStr">
        <is>
          <t>Donnée calculée</t>
        </is>
      </c>
    </row>
    <row r="1448">
      <c r="A1448" t="inlineStr">
        <is>
          <t>Coproduits</t>
        </is>
      </c>
      <c r="B1448" t="inlineStr">
        <is>
          <t>Ca FAB</t>
        </is>
      </c>
      <c r="C1448" t="n">
        <v>78.2</v>
      </c>
      <c r="D1448" t="n">
        <v>107</v>
      </c>
      <c r="E1448" t="n">
        <v>107</v>
      </c>
      <c r="F1448" t="inlineStr">
        <is>
          <t>Donnée calculée</t>
        </is>
      </c>
    </row>
    <row r="1449">
      <c r="A1449" t="inlineStr">
        <is>
          <t>Coproduits</t>
        </is>
      </c>
      <c r="B1449" t="inlineStr">
        <is>
          <t>Lap FAB</t>
        </is>
      </c>
      <c r="C1449" t="n">
        <v>311</v>
      </c>
      <c r="D1449" t="n">
        <v>311</v>
      </c>
      <c r="E1449" t="n">
        <v>312</v>
      </c>
      <c r="F1449" t="inlineStr">
        <is>
          <t>Donnée calculée</t>
        </is>
      </c>
    </row>
    <row r="1450">
      <c r="A1450" t="inlineStr">
        <is>
          <t>Coproduits</t>
        </is>
      </c>
      <c r="B1450" t="inlineStr">
        <is>
          <t>Eq FAB</t>
        </is>
      </c>
      <c r="C1450" t="n">
        <v>265</v>
      </c>
      <c r="D1450" t="n">
        <v>249</v>
      </c>
      <c r="E1450" t="n">
        <v>250</v>
      </c>
      <c r="F1450" t="inlineStr">
        <is>
          <t>Donnée calculée</t>
        </is>
      </c>
    </row>
    <row r="1451">
      <c r="A1451" t="inlineStr">
        <is>
          <t>Coproduits</t>
        </is>
      </c>
      <c r="B1451" t="inlineStr">
        <is>
          <t>Aliments complets</t>
        </is>
      </c>
      <c r="C1451" t="n">
        <v>3030</v>
      </c>
      <c r="D1451" t="n">
        <v>3270</v>
      </c>
      <c r="E1451" t="n">
        <v>3280</v>
      </c>
      <c r="F1451" t="inlineStr">
        <is>
          <t>Donnée calculée</t>
        </is>
      </c>
    </row>
    <row r="1452">
      <c r="A1452" t="inlineStr">
        <is>
          <t>Coproduits</t>
        </is>
      </c>
      <c r="B1452" t="inlineStr">
        <is>
          <t>Bovins FAB complets</t>
        </is>
      </c>
      <c r="C1452" t="n">
        <v>1970</v>
      </c>
      <c r="D1452" t="n">
        <v>1800</v>
      </c>
      <c r="E1452" t="n">
        <v>1800</v>
      </c>
      <c r="F1452" t="inlineStr">
        <is>
          <t>Donnée calculée</t>
        </is>
      </c>
    </row>
    <row r="1453">
      <c r="A1453" t="inlineStr">
        <is>
          <t>Coproduits</t>
        </is>
      </c>
      <c r="B1453" t="inlineStr">
        <is>
          <t>BL FAB complets</t>
        </is>
      </c>
      <c r="C1453" t="n">
        <v>1280</v>
      </c>
      <c r="D1453" t="n">
        <v>1190</v>
      </c>
      <c r="E1453" t="n">
        <v>1190</v>
      </c>
      <c r="F1453" t="inlineStr">
        <is>
          <t>Donnée calculée</t>
        </is>
      </c>
    </row>
    <row r="1454">
      <c r="A1454" t="inlineStr">
        <is>
          <t>Coproduits</t>
        </is>
      </c>
      <c r="B1454" t="inlineStr">
        <is>
          <t>BV FAB complets</t>
        </is>
      </c>
      <c r="C1454" t="n">
        <v>684</v>
      </c>
      <c r="D1454" t="n">
        <v>612</v>
      </c>
      <c r="E1454" t="n">
        <v>614</v>
      </c>
      <c r="F1454" t="inlineStr">
        <is>
          <t>Donnée calculée</t>
        </is>
      </c>
    </row>
    <row r="1455">
      <c r="A1455" t="inlineStr">
        <is>
          <t>Coproduits</t>
        </is>
      </c>
      <c r="B1455" t="inlineStr">
        <is>
          <t>Pc FAB complets</t>
        </is>
      </c>
      <c r="C1455" t="n">
        <v>1070</v>
      </c>
      <c r="D1455" t="inlineStr"/>
      <c r="E1455" t="inlineStr"/>
      <c r="F1455" t="inlineStr">
        <is>
          <t>Donnée calculée</t>
        </is>
      </c>
    </row>
    <row r="1456">
      <c r="A1456" t="inlineStr">
        <is>
          <t>Coproduits</t>
        </is>
      </c>
      <c r="B1456" t="inlineStr">
        <is>
          <t>Pc pclets FAB</t>
        </is>
      </c>
      <c r="C1456" t="n">
        <v>218</v>
      </c>
      <c r="D1456" t="inlineStr"/>
      <c r="E1456" t="inlineStr"/>
      <c r="F1456" t="inlineStr">
        <is>
          <t>Donnée calculée</t>
        </is>
      </c>
    </row>
    <row r="1457">
      <c r="A1457" t="inlineStr">
        <is>
          <t>Coproduits</t>
        </is>
      </c>
      <c r="B1457" t="inlineStr">
        <is>
          <t>Pc engrais FAB complets</t>
        </is>
      </c>
      <c r="C1457" t="n">
        <v>640</v>
      </c>
      <c r="D1457" t="inlineStr"/>
      <c r="E1457" t="inlineStr"/>
      <c r="F1457" t="inlineStr">
        <is>
          <t>Donnée calculée</t>
        </is>
      </c>
    </row>
    <row r="1458">
      <c r="A1458" t="inlineStr">
        <is>
          <t>Coproduits</t>
        </is>
      </c>
      <c r="B1458" t="inlineStr">
        <is>
          <t>Pc truies FAB</t>
        </is>
      </c>
      <c r="C1458" t="n">
        <v>210</v>
      </c>
      <c r="D1458" t="inlineStr"/>
      <c r="E1458" t="inlineStr"/>
      <c r="F1458" t="inlineStr">
        <is>
          <t>Donnée calculée</t>
        </is>
      </c>
    </row>
    <row r="1459">
      <c r="A1459" t="inlineStr">
        <is>
          <t>Coproduits</t>
        </is>
      </c>
      <c r="B1459" t="inlineStr">
        <is>
          <t>Aliments complémentaires</t>
        </is>
      </c>
      <c r="C1459" t="n">
        <v>2880</v>
      </c>
      <c r="D1459" t="n">
        <v>2780</v>
      </c>
      <c r="E1459" t="n">
        <v>2780</v>
      </c>
      <c r="F1459" t="inlineStr">
        <is>
          <t>Donnée calculée</t>
        </is>
      </c>
    </row>
    <row r="1460">
      <c r="A1460" t="inlineStr">
        <is>
          <t>Coproduits</t>
        </is>
      </c>
      <c r="B1460" t="inlineStr">
        <is>
          <t>Bovins FAB ctaire</t>
        </is>
      </c>
      <c r="C1460" t="n">
        <v>2330</v>
      </c>
      <c r="D1460" t="n">
        <v>2400</v>
      </c>
      <c r="E1460" t="n">
        <v>2400</v>
      </c>
      <c r="F1460" t="inlineStr">
        <is>
          <t>Donnée calculée</t>
        </is>
      </c>
    </row>
    <row r="1461">
      <c r="A1461" t="inlineStr">
        <is>
          <t>Coproduits</t>
        </is>
      </c>
      <c r="B1461" t="inlineStr">
        <is>
          <t>BL FAB ctaire</t>
        </is>
      </c>
      <c r="C1461" t="n">
        <v>1800</v>
      </c>
      <c r="D1461" t="n">
        <v>1810</v>
      </c>
      <c r="E1461" t="n">
        <v>1810</v>
      </c>
      <c r="F1461" t="inlineStr">
        <is>
          <t>Donnée calculée</t>
        </is>
      </c>
    </row>
    <row r="1462">
      <c r="A1462" t="inlineStr">
        <is>
          <t>Coproduits</t>
        </is>
      </c>
      <c r="B1462" t="inlineStr">
        <is>
          <t>BV FAB ctaire</t>
        </is>
      </c>
      <c r="C1462" t="n">
        <v>537</v>
      </c>
      <c r="D1462" t="n">
        <v>573</v>
      </c>
      <c r="E1462" t="n">
        <v>575</v>
      </c>
      <c r="F1462" t="inlineStr">
        <is>
          <t>Donnée calculée</t>
        </is>
      </c>
    </row>
    <row r="1463">
      <c r="A1463" t="inlineStr">
        <is>
          <t>Coproduits</t>
        </is>
      </c>
      <c r="B1463" t="inlineStr">
        <is>
          <t>Pc engrais FAB ctaire</t>
        </is>
      </c>
      <c r="C1463" t="n">
        <v>374</v>
      </c>
      <c r="D1463" t="n">
        <v>378</v>
      </c>
      <c r="E1463" t="n">
        <v>378</v>
      </c>
      <c r="F1463" t="inlineStr">
        <is>
          <t>Donnée calculée</t>
        </is>
      </c>
    </row>
    <row r="1464">
      <c r="A1464" t="inlineStr">
        <is>
          <t>Coproduits</t>
        </is>
      </c>
      <c r="B1464" t="inlineStr">
        <is>
          <t>Autres FAB</t>
        </is>
      </c>
      <c r="C1464" t="n">
        <v>489</v>
      </c>
      <c r="D1464" t="n">
        <v>648</v>
      </c>
      <c r="E1464" t="n">
        <v>648</v>
      </c>
      <c r="F1464" t="inlineStr">
        <is>
          <t>Donnée calculée</t>
        </is>
      </c>
    </row>
    <row r="1465">
      <c r="A1465" t="inlineStr">
        <is>
          <t>Coproduits</t>
        </is>
      </c>
      <c r="B1465" t="inlineStr">
        <is>
          <t>Poissons FAB</t>
        </is>
      </c>
      <c r="C1465" t="n">
        <v>147</v>
      </c>
      <c r="D1465" t="n">
        <v>149</v>
      </c>
      <c r="E1465" t="n">
        <v>149</v>
      </c>
      <c r="F1465" t="inlineStr">
        <is>
          <t>Donnée calculée</t>
        </is>
      </c>
    </row>
    <row r="1466">
      <c r="A1466" t="inlineStr">
        <is>
          <t>Coproduits</t>
        </is>
      </c>
      <c r="B1466" t="inlineStr">
        <is>
          <t>Divers FAB</t>
        </is>
      </c>
      <c r="C1466" t="n">
        <v>247</v>
      </c>
      <c r="D1466" t="n">
        <v>249</v>
      </c>
      <c r="E1466" t="n">
        <v>249</v>
      </c>
      <c r="F1466" t="inlineStr">
        <is>
          <t>Donnée calculée</t>
        </is>
      </c>
    </row>
    <row r="1467">
      <c r="A1467" t="inlineStr">
        <is>
          <t>Coproduits</t>
        </is>
      </c>
      <c r="B1467" t="inlineStr">
        <is>
          <t>Alimentation animale rente (EA)</t>
        </is>
      </c>
      <c r="C1467" t="n">
        <v>2460</v>
      </c>
      <c r="D1467" t="n">
        <v>3450</v>
      </c>
      <c r="E1467" t="n">
        <v>3450</v>
      </c>
      <c r="F1467" t="inlineStr">
        <is>
          <t>Donnée calculée</t>
        </is>
      </c>
    </row>
    <row r="1468">
      <c r="A1468" t="inlineStr">
        <is>
          <t>Coproduits</t>
        </is>
      </c>
      <c r="B1468" t="inlineStr">
        <is>
          <t>Direct élevage</t>
        </is>
      </c>
      <c r="C1468" t="n">
        <v>2460</v>
      </c>
      <c r="D1468" t="n">
        <v>3890</v>
      </c>
      <c r="E1468" t="n">
        <v>3910</v>
      </c>
      <c r="F1468" t="inlineStr">
        <is>
          <t>Donnée calculée</t>
        </is>
      </c>
    </row>
    <row r="1469">
      <c r="A1469" t="inlineStr">
        <is>
          <t>Coproduits</t>
        </is>
      </c>
      <c r="B1469" t="inlineStr">
        <is>
          <t>Bovins dir</t>
        </is>
      </c>
      <c r="C1469" t="n">
        <v>1890</v>
      </c>
      <c r="D1469" t="n">
        <v>2660</v>
      </c>
      <c r="E1469" t="n">
        <v>2680</v>
      </c>
      <c r="F1469" t="inlineStr">
        <is>
          <t>Donnée calculée</t>
        </is>
      </c>
    </row>
    <row r="1470">
      <c r="A1470" t="inlineStr">
        <is>
          <t>Coproduits</t>
        </is>
      </c>
      <c r="B1470" t="inlineStr">
        <is>
          <t>BL dir</t>
        </is>
      </c>
      <c r="C1470" t="n">
        <v>1800</v>
      </c>
      <c r="D1470" t="n">
        <v>1640</v>
      </c>
      <c r="E1470" t="n">
        <v>1640</v>
      </c>
      <c r="F1470" t="inlineStr">
        <is>
          <t>Donnée calculée</t>
        </is>
      </c>
    </row>
    <row r="1471">
      <c r="A1471" t="inlineStr">
        <is>
          <t>Coproduits</t>
        </is>
      </c>
      <c r="B1471" t="inlineStr">
        <is>
          <t>BV dir</t>
        </is>
      </c>
      <c r="C1471" t="n">
        <v>1830</v>
      </c>
      <c r="D1471" t="n">
        <v>363</v>
      </c>
      <c r="E1471" t="n">
        <v>363</v>
      </c>
      <c r="F1471" t="inlineStr">
        <is>
          <t>Donnée calculée</t>
        </is>
      </c>
    </row>
    <row r="1472">
      <c r="A1472" t="inlineStr">
        <is>
          <t>Coproduits</t>
        </is>
      </c>
      <c r="B1472" t="inlineStr">
        <is>
          <t>Ovins dir</t>
        </is>
      </c>
      <c r="C1472" t="n">
        <v>16</v>
      </c>
      <c r="D1472" t="n">
        <v>62.9</v>
      </c>
      <c r="E1472" t="n">
        <v>63.4</v>
      </c>
      <c r="F1472" t="inlineStr">
        <is>
          <t>Donnée calculée</t>
        </is>
      </c>
    </row>
    <row r="1473">
      <c r="A1473" t="inlineStr">
        <is>
          <t>Coproduits</t>
        </is>
      </c>
      <c r="B1473" t="inlineStr">
        <is>
          <t>OL dir</t>
        </is>
      </c>
      <c r="C1473" t="n">
        <v>30.6</v>
      </c>
      <c r="D1473" t="n">
        <v>26.9</v>
      </c>
      <c r="E1473" t="n">
        <v>27.1</v>
      </c>
      <c r="F1473" t="inlineStr">
        <is>
          <t>Donnée calculée</t>
        </is>
      </c>
    </row>
    <row r="1474">
      <c r="A1474" t="inlineStr">
        <is>
          <t>Coproduits</t>
        </is>
      </c>
      <c r="B1474" t="inlineStr">
        <is>
          <t>OV dir</t>
        </is>
      </c>
      <c r="C1474" t="n">
        <v>28.6</v>
      </c>
      <c r="D1474" t="n">
        <v>33.5</v>
      </c>
      <c r="E1474" t="n">
        <v>33.7</v>
      </c>
      <c r="F1474" t="inlineStr">
        <is>
          <t>Donnée calculée</t>
        </is>
      </c>
    </row>
    <row r="1475">
      <c r="A1475" t="inlineStr">
        <is>
          <t>Coproduits</t>
        </is>
      </c>
      <c r="B1475" t="inlineStr">
        <is>
          <t>Ca dir</t>
        </is>
      </c>
      <c r="C1475" t="n">
        <v>74.59999999999999</v>
      </c>
      <c r="D1475" t="inlineStr"/>
      <c r="E1475" t="inlineStr"/>
      <c r="F1475" t="inlineStr">
        <is>
          <t>Donnée collectée</t>
        </is>
      </c>
    </row>
    <row r="1476">
      <c r="A1476" t="inlineStr">
        <is>
          <t>Coproduits</t>
        </is>
      </c>
      <c r="B1476" t="inlineStr">
        <is>
          <t>Eq dir</t>
        </is>
      </c>
      <c r="C1476" t="n">
        <v>19.1</v>
      </c>
      <c r="D1476" t="n">
        <v>19</v>
      </c>
      <c r="E1476" t="n">
        <v>19.1</v>
      </c>
      <c r="F1476" t="inlineStr">
        <is>
          <t>Donnée calculée</t>
        </is>
      </c>
    </row>
    <row r="1477">
      <c r="A1477" t="inlineStr">
        <is>
          <t>Coproduits</t>
        </is>
      </c>
      <c r="B1477" t="inlineStr">
        <is>
          <t>Lap dir</t>
        </is>
      </c>
      <c r="C1477" t="n">
        <v>0.11</v>
      </c>
      <c r="D1477" t="n">
        <v>0</v>
      </c>
      <c r="E1477" t="n">
        <v>0.11</v>
      </c>
      <c r="F1477" t="inlineStr">
        <is>
          <t>Donnée calculée</t>
        </is>
      </c>
    </row>
    <row r="1478">
      <c r="A1478" t="inlineStr">
        <is>
          <t>Coproduits</t>
        </is>
      </c>
      <c r="B1478" t="inlineStr">
        <is>
          <t>Pc dir</t>
        </is>
      </c>
      <c r="C1478" t="n">
        <v>273</v>
      </c>
      <c r="D1478" t="n">
        <v>274</v>
      </c>
      <c r="E1478" t="n">
        <v>274</v>
      </c>
      <c r="F1478" t="inlineStr">
        <is>
          <t>Donnée calculée</t>
        </is>
      </c>
    </row>
    <row r="1479">
      <c r="A1479" t="inlineStr">
        <is>
          <t>Coproduits</t>
        </is>
      </c>
      <c r="B1479" t="inlineStr">
        <is>
          <t>Pc engrais dir</t>
        </is>
      </c>
      <c r="C1479" t="n">
        <v>246</v>
      </c>
      <c r="D1479" t="n">
        <v>246</v>
      </c>
      <c r="E1479" t="n">
        <v>247</v>
      </c>
      <c r="F1479" t="inlineStr">
        <is>
          <t>Donnée calculée</t>
        </is>
      </c>
    </row>
    <row r="1480">
      <c r="A1480" t="inlineStr">
        <is>
          <t>Coproduits</t>
        </is>
      </c>
      <c r="B1480" t="inlineStr">
        <is>
          <t>Pc truies dir</t>
        </is>
      </c>
      <c r="C1480" t="n">
        <v>27.6</v>
      </c>
      <c r="D1480" t="n">
        <v>27.7</v>
      </c>
      <c r="E1480" t="n">
        <v>27.8</v>
      </c>
      <c r="F1480" t="inlineStr">
        <is>
          <t>Donnée calculée</t>
        </is>
      </c>
    </row>
    <row r="1481">
      <c r="A1481" t="inlineStr">
        <is>
          <t>Coproduits</t>
        </is>
      </c>
      <c r="B1481" t="inlineStr">
        <is>
          <t>Volailles dir</t>
        </is>
      </c>
      <c r="C1481" t="n">
        <v>350</v>
      </c>
      <c r="D1481" t="n">
        <v>733</v>
      </c>
      <c r="E1481" t="n">
        <v>733</v>
      </c>
      <c r="F1481" t="inlineStr">
        <is>
          <t>Donnée calculée</t>
        </is>
      </c>
    </row>
    <row r="1482">
      <c r="A1482" t="inlineStr">
        <is>
          <t>Coproduits</t>
        </is>
      </c>
      <c r="B1482" t="inlineStr">
        <is>
          <t>Vol ch dir</t>
        </is>
      </c>
      <c r="C1482" t="n">
        <v>136</v>
      </c>
      <c r="D1482" t="n">
        <v>135</v>
      </c>
      <c r="E1482" t="n">
        <v>135</v>
      </c>
      <c r="F1482" t="inlineStr">
        <is>
          <t>Donnée calculée</t>
        </is>
      </c>
    </row>
    <row r="1483">
      <c r="A1483" t="inlineStr">
        <is>
          <t>Coproduits</t>
        </is>
      </c>
      <c r="B1483" t="inlineStr">
        <is>
          <t>Vol po dir</t>
        </is>
      </c>
      <c r="C1483" t="n">
        <v>153</v>
      </c>
      <c r="D1483" t="n">
        <v>153</v>
      </c>
      <c r="E1483" t="n">
        <v>153</v>
      </c>
      <c r="F1483" t="inlineStr">
        <is>
          <t>Donnée calculée</t>
        </is>
      </c>
    </row>
    <row r="1484">
      <c r="A1484" t="inlineStr">
        <is>
          <t>Coproduits</t>
        </is>
      </c>
      <c r="B1484" t="inlineStr">
        <is>
          <t>Palmip. gras dir</t>
        </is>
      </c>
      <c r="C1484" t="n">
        <v>61.2</v>
      </c>
      <c r="D1484" t="n">
        <v>85.09999999999999</v>
      </c>
      <c r="E1484" t="n">
        <v>85.2</v>
      </c>
      <c r="F1484" t="inlineStr">
        <is>
          <t>Donnée calculée</t>
        </is>
      </c>
    </row>
    <row r="1485">
      <c r="A1485" t="inlineStr">
        <is>
          <t>Coproduits</t>
        </is>
      </c>
      <c r="B1485" t="inlineStr">
        <is>
          <t>Bovins FAB</t>
        </is>
      </c>
      <c r="C1485" t="n">
        <v>4300</v>
      </c>
      <c r="D1485" t="n">
        <v>4200</v>
      </c>
      <c r="E1485" t="n">
        <v>4200</v>
      </c>
      <c r="F1485" t="inlineStr">
        <is>
          <t>Donnée calculée</t>
        </is>
      </c>
    </row>
    <row r="1486">
      <c r="A1486" t="inlineStr">
        <is>
          <t>Coproduits</t>
        </is>
      </c>
      <c r="B1486" t="inlineStr">
        <is>
          <t>Herbivores</t>
        </is>
      </c>
      <c r="C1486" t="n">
        <v>7170</v>
      </c>
      <c r="D1486" t="n">
        <v>7150</v>
      </c>
      <c r="E1486" t="n">
        <v>7150</v>
      </c>
      <c r="F1486" t="inlineStr">
        <is>
          <t>Donnée calculée</t>
        </is>
      </c>
    </row>
    <row r="1487">
      <c r="A1487" t="inlineStr">
        <is>
          <t>Coproduits</t>
        </is>
      </c>
      <c r="B1487" t="inlineStr">
        <is>
          <t>Bovins</t>
        </is>
      </c>
      <c r="C1487" t="n">
        <v>6190</v>
      </c>
      <c r="D1487" t="inlineStr"/>
      <c r="E1487" t="inlineStr"/>
      <c r="F1487" t="inlineStr">
        <is>
          <t>Donnée calculée</t>
        </is>
      </c>
    </row>
    <row r="1488">
      <c r="A1488" t="inlineStr">
        <is>
          <t>Coproduits</t>
        </is>
      </c>
      <c r="B1488" t="inlineStr">
        <is>
          <t>BL</t>
        </is>
      </c>
      <c r="C1488" t="n">
        <v>4640</v>
      </c>
      <c r="D1488" t="inlineStr"/>
      <c r="E1488" t="inlineStr"/>
      <c r="F1488" t="inlineStr">
        <is>
          <t>Donnée collectée</t>
        </is>
      </c>
    </row>
    <row r="1489">
      <c r="A1489" t="inlineStr">
        <is>
          <t>Coproduits</t>
        </is>
      </c>
      <c r="B1489" t="inlineStr">
        <is>
          <t>BL FAB</t>
        </is>
      </c>
      <c r="C1489" t="n">
        <v>3080</v>
      </c>
      <c r="D1489" t="n">
        <v>3000</v>
      </c>
      <c r="E1489" t="n">
        <v>3000</v>
      </c>
      <c r="F1489" t="inlineStr">
        <is>
          <t>Donnée calculée</t>
        </is>
      </c>
    </row>
    <row r="1490">
      <c r="A1490" t="inlineStr">
        <is>
          <t>Coproduits</t>
        </is>
      </c>
      <c r="B1490" t="inlineStr">
        <is>
          <t>BV</t>
        </is>
      </c>
      <c r="C1490" t="n">
        <v>1560</v>
      </c>
      <c r="D1490" t="inlineStr"/>
      <c r="E1490" t="inlineStr"/>
      <c r="F1490" t="inlineStr">
        <is>
          <t>Donnée collectée</t>
        </is>
      </c>
    </row>
    <row r="1491">
      <c r="A1491" t="inlineStr">
        <is>
          <t>Coproduits</t>
        </is>
      </c>
      <c r="B1491" t="inlineStr">
        <is>
          <t>BV FAB</t>
        </is>
      </c>
      <c r="C1491" t="n">
        <v>1220</v>
      </c>
      <c r="D1491" t="n">
        <v>1190</v>
      </c>
      <c r="E1491" t="n">
        <v>1190</v>
      </c>
      <c r="F1491" t="inlineStr">
        <is>
          <t>Donnée calculée</t>
        </is>
      </c>
    </row>
    <row r="1492">
      <c r="A1492" t="inlineStr">
        <is>
          <t>Coproduits</t>
        </is>
      </c>
      <c r="B1492" t="inlineStr">
        <is>
          <t>Ovins</t>
        </is>
      </c>
      <c r="C1492" t="n">
        <v>234</v>
      </c>
      <c r="D1492" t="inlineStr"/>
      <c r="E1492" t="inlineStr"/>
      <c r="F1492" t="inlineStr">
        <is>
          <t>Donnée calculée</t>
        </is>
      </c>
    </row>
    <row r="1493">
      <c r="A1493" t="inlineStr">
        <is>
          <t>Coproduits</t>
        </is>
      </c>
      <c r="B1493" t="inlineStr">
        <is>
          <t>OL</t>
        </is>
      </c>
      <c r="C1493" t="n">
        <v>91.5</v>
      </c>
      <c r="D1493" t="inlineStr"/>
      <c r="E1493" t="inlineStr"/>
      <c r="F1493" t="inlineStr">
        <is>
          <t>Donnée collectée</t>
        </is>
      </c>
    </row>
    <row r="1494">
      <c r="A1494" t="inlineStr">
        <is>
          <t>Coproduits</t>
        </is>
      </c>
      <c r="B1494" t="inlineStr">
        <is>
          <t>OV</t>
        </is>
      </c>
      <c r="C1494" t="n">
        <v>143</v>
      </c>
      <c r="D1494" t="inlineStr"/>
      <c r="E1494" t="inlineStr"/>
      <c r="F1494" t="inlineStr">
        <is>
          <t>Donnée collectée</t>
        </is>
      </c>
    </row>
    <row r="1495">
      <c r="A1495" t="inlineStr">
        <is>
          <t>Coproduits</t>
        </is>
      </c>
      <c r="B1495" t="inlineStr">
        <is>
          <t>Ca</t>
        </is>
      </c>
      <c r="C1495" t="n">
        <v>153</v>
      </c>
      <c r="D1495" t="n">
        <v>141</v>
      </c>
      <c r="E1495" t="n">
        <v>142</v>
      </c>
      <c r="F1495" t="inlineStr">
        <is>
          <t>Donnée calculée</t>
        </is>
      </c>
    </row>
    <row r="1496">
      <c r="A1496" t="inlineStr">
        <is>
          <t>Coproduits</t>
        </is>
      </c>
      <c r="B1496" t="inlineStr">
        <is>
          <t>Alimentation Ca (EA)</t>
        </is>
      </c>
      <c r="C1496" t="n">
        <v>74.59999999999999</v>
      </c>
      <c r="D1496" t="inlineStr"/>
      <c r="E1496" t="inlineStr"/>
      <c r="F1496" t="inlineStr">
        <is>
          <t>Donnée calculée</t>
        </is>
      </c>
    </row>
    <row r="1497">
      <c r="A1497" t="inlineStr">
        <is>
          <t>Coproduits</t>
        </is>
      </c>
      <c r="B1497" t="inlineStr">
        <is>
          <t>Eq</t>
        </is>
      </c>
      <c r="C1497" t="n">
        <v>284</v>
      </c>
      <c r="D1497" t="n">
        <v>269</v>
      </c>
      <c r="E1497" t="n">
        <v>269</v>
      </c>
      <c r="F1497" t="inlineStr">
        <is>
          <t>Donnée calculée</t>
        </is>
      </c>
    </row>
    <row r="1498">
      <c r="A1498" t="inlineStr">
        <is>
          <t>Coproduits</t>
        </is>
      </c>
      <c r="B1498" t="inlineStr">
        <is>
          <t>Lap</t>
        </is>
      </c>
      <c r="C1498" t="n">
        <v>312</v>
      </c>
      <c r="D1498" t="inlineStr"/>
      <c r="E1498" t="inlineStr"/>
      <c r="F1498" t="inlineStr">
        <is>
          <t>Donnée calculée</t>
        </is>
      </c>
    </row>
    <row r="1499">
      <c r="A1499" t="inlineStr">
        <is>
          <t>Coproduits</t>
        </is>
      </c>
      <c r="B1499" t="inlineStr">
        <is>
          <t>Monoagastriques</t>
        </is>
      </c>
      <c r="C1499" t="n">
        <v>4780</v>
      </c>
      <c r="D1499" t="inlineStr"/>
      <c r="E1499" t="inlineStr"/>
      <c r="F1499" t="inlineStr">
        <is>
          <t>Donnée calculée</t>
        </is>
      </c>
    </row>
    <row r="1500">
      <c r="A1500" t="inlineStr">
        <is>
          <t>Coproduits</t>
        </is>
      </c>
      <c r="B1500" t="inlineStr">
        <is>
          <t>Pc</t>
        </is>
      </c>
      <c r="C1500" t="n">
        <v>1720</v>
      </c>
      <c r="D1500" t="inlineStr"/>
      <c r="E1500" t="inlineStr"/>
      <c r="F1500" t="inlineStr">
        <is>
          <t>Donnée calculée</t>
        </is>
      </c>
    </row>
    <row r="1501">
      <c r="A1501" t="inlineStr">
        <is>
          <t>Coproduits</t>
        </is>
      </c>
      <c r="B1501" t="inlineStr">
        <is>
          <t>Pc FAB</t>
        </is>
      </c>
      <c r="C1501" t="n">
        <v>1610</v>
      </c>
      <c r="D1501" t="n">
        <v>1450</v>
      </c>
      <c r="E1501" t="n">
        <v>1450</v>
      </c>
      <c r="F1501" t="inlineStr">
        <is>
          <t>Donnée calculée</t>
        </is>
      </c>
    </row>
    <row r="1502">
      <c r="A1502" t="inlineStr">
        <is>
          <t>Coproduits</t>
        </is>
      </c>
      <c r="B1502" t="inlineStr">
        <is>
          <t>Volailles</t>
        </is>
      </c>
      <c r="C1502" t="n">
        <v>3070</v>
      </c>
      <c r="D1502" t="inlineStr"/>
      <c r="E1502" t="inlineStr"/>
      <c r="F1502" t="inlineStr">
        <is>
          <t>Donnée calculée</t>
        </is>
      </c>
    </row>
    <row r="1503">
      <c r="A1503" t="inlineStr">
        <is>
          <t>Coproduits</t>
        </is>
      </c>
      <c r="B1503" t="inlineStr">
        <is>
          <t>Vol ch</t>
        </is>
      </c>
      <c r="C1503" t="n">
        <v>1860</v>
      </c>
      <c r="D1503" t="inlineStr"/>
      <c r="E1503" t="inlineStr"/>
      <c r="F1503" t="inlineStr">
        <is>
          <t>Donnée calculée</t>
        </is>
      </c>
    </row>
    <row r="1504">
      <c r="A1504" t="inlineStr">
        <is>
          <t>Coproduits</t>
        </is>
      </c>
      <c r="B1504" t="inlineStr">
        <is>
          <t>Vol po</t>
        </is>
      </c>
      <c r="C1504" t="n">
        <v>928</v>
      </c>
      <c r="D1504" t="inlineStr"/>
      <c r="E1504" t="inlineStr"/>
      <c r="F1504" t="inlineStr">
        <is>
          <t>Donnée calculée</t>
        </is>
      </c>
    </row>
    <row r="1505">
      <c r="A1505" t="inlineStr">
        <is>
          <t>Coproduits</t>
        </is>
      </c>
      <c r="B1505" t="inlineStr">
        <is>
          <t>Palmip. gras</t>
        </is>
      </c>
      <c r="C1505" t="n">
        <v>283</v>
      </c>
      <c r="D1505" t="inlineStr"/>
      <c r="E1505" t="inlineStr"/>
      <c r="F1505" t="inlineStr">
        <is>
          <t>Donnée calculée</t>
        </is>
      </c>
    </row>
    <row r="1506">
      <c r="A1506" t="inlineStr">
        <is>
          <t>Coproduits</t>
        </is>
      </c>
      <c r="B1506" t="inlineStr">
        <is>
          <t>Pc engraissement</t>
        </is>
      </c>
      <c r="C1506" t="n">
        <v>1190</v>
      </c>
      <c r="D1506" t="n">
        <v>1260</v>
      </c>
      <c r="E1506" t="n">
        <v>1260</v>
      </c>
      <c r="F1506" t="inlineStr">
        <is>
          <t>Donnée calculée</t>
        </is>
      </c>
    </row>
    <row r="1507">
      <c r="A1507" t="inlineStr">
        <is>
          <t>Coproduits</t>
        </is>
      </c>
      <c r="B1507" t="inlineStr">
        <is>
          <t>Pc engrais FAB</t>
        </is>
      </c>
      <c r="C1507" t="n">
        <v>1120</v>
      </c>
      <c r="D1507" t="n">
        <v>1020</v>
      </c>
      <c r="E1507" t="n">
        <v>1020</v>
      </c>
      <c r="F1507" t="inlineStr">
        <is>
          <t>Donnée calculée</t>
        </is>
      </c>
    </row>
    <row r="1508">
      <c r="A1508" t="inlineStr">
        <is>
          <t>Coproduits</t>
        </is>
      </c>
      <c r="B1508" t="inlineStr">
        <is>
          <t>Pc truies</t>
        </is>
      </c>
      <c r="C1508" t="n">
        <v>238</v>
      </c>
      <c r="D1508" t="n">
        <v>238</v>
      </c>
      <c r="E1508" t="n">
        <v>238</v>
      </c>
      <c r="F1508" t="inlineStr">
        <is>
          <t>Donnée calculée</t>
        </is>
      </c>
    </row>
    <row r="1509">
      <c r="A1509" t="inlineStr">
        <is>
          <t>Coproduits</t>
        </is>
      </c>
      <c r="B1509" t="inlineStr">
        <is>
          <t>Autres utilisations</t>
        </is>
      </c>
      <c r="C1509" t="n">
        <v>0</v>
      </c>
      <c r="D1509" t="n">
        <v>0</v>
      </c>
      <c r="E1509" t="n">
        <v>500000000</v>
      </c>
      <c r="F1509" t="inlineStr">
        <is>
          <t>Donnée calculée</t>
        </is>
      </c>
    </row>
    <row r="1510">
      <c r="A1510" t="inlineStr">
        <is>
          <t>Coproduits</t>
        </is>
      </c>
      <c r="B1510" t="inlineStr">
        <is>
          <t>Aquaculture</t>
        </is>
      </c>
      <c r="C1510" t="n">
        <v>66.2</v>
      </c>
      <c r="D1510" t="n">
        <v>42.9</v>
      </c>
      <c r="E1510" t="n">
        <v>500000000</v>
      </c>
      <c r="F1510" t="inlineStr">
        <is>
          <t>Donnée calculée</t>
        </is>
      </c>
    </row>
    <row r="1511">
      <c r="A1511" t="inlineStr">
        <is>
          <t>CP Cér</t>
        </is>
      </c>
      <c r="B1511" t="inlineStr">
        <is>
          <t>Feed</t>
        </is>
      </c>
      <c r="C1511" t="n">
        <v>3390</v>
      </c>
      <c r="D1511" t="n">
        <v>3470</v>
      </c>
      <c r="E1511" t="n">
        <v>3470</v>
      </c>
      <c r="F1511" t="inlineStr">
        <is>
          <t>Donnée calculée</t>
        </is>
      </c>
    </row>
    <row r="1512">
      <c r="A1512" t="inlineStr">
        <is>
          <t>CP Cér</t>
        </is>
      </c>
      <c r="B1512" t="inlineStr">
        <is>
          <t>FAB</t>
        </is>
      </c>
      <c r="C1512" t="n">
        <v>2250</v>
      </c>
      <c r="D1512" t="n">
        <v>2530</v>
      </c>
      <c r="E1512" t="n">
        <v>2530</v>
      </c>
      <c r="F1512" t="inlineStr">
        <is>
          <t>Donnée calculée</t>
        </is>
      </c>
    </row>
    <row r="1513">
      <c r="A1513" t="inlineStr">
        <is>
          <t>CP Cér</t>
        </is>
      </c>
      <c r="B1513" t="inlineStr">
        <is>
          <t>Aliments composés</t>
        </is>
      </c>
      <c r="C1513" t="n">
        <v>2410</v>
      </c>
      <c r="D1513" t="n">
        <v>2530</v>
      </c>
      <c r="E1513" t="n">
        <v>2530</v>
      </c>
      <c r="F1513" t="inlineStr">
        <is>
          <t>Donnée calculée</t>
        </is>
      </c>
    </row>
    <row r="1514">
      <c r="A1514" t="inlineStr">
        <is>
          <t>CP Cér</t>
        </is>
      </c>
      <c r="B1514" t="inlineStr">
        <is>
          <t>Volailles FAB</t>
        </is>
      </c>
      <c r="C1514" t="n">
        <v>236</v>
      </c>
      <c r="D1514" t="n">
        <v>236</v>
      </c>
      <c r="E1514" t="n">
        <v>236</v>
      </c>
      <c r="F1514" t="inlineStr">
        <is>
          <t>Donnée calculée</t>
        </is>
      </c>
    </row>
    <row r="1515">
      <c r="A1515" t="inlineStr">
        <is>
          <t>CP Cér</t>
        </is>
      </c>
      <c r="B1515" t="inlineStr">
        <is>
          <t>Vol ch FAB</t>
        </is>
      </c>
      <c r="C1515" t="n">
        <v>134</v>
      </c>
      <c r="D1515" t="n">
        <v>134</v>
      </c>
      <c r="E1515" t="n">
        <v>134</v>
      </c>
      <c r="F1515" t="inlineStr">
        <is>
          <t>Donnée calculée</t>
        </is>
      </c>
    </row>
    <row r="1516">
      <c r="A1516" t="inlineStr">
        <is>
          <t>CP Cér</t>
        </is>
      </c>
      <c r="B1516" t="inlineStr">
        <is>
          <t>Vol po FAB</t>
        </is>
      </c>
      <c r="C1516" t="n">
        <v>89.5</v>
      </c>
      <c r="D1516" t="n">
        <v>89.5</v>
      </c>
      <c r="E1516" t="n">
        <v>89.5</v>
      </c>
      <c r="F1516" t="inlineStr">
        <is>
          <t>Donnée calculée</t>
        </is>
      </c>
    </row>
    <row r="1517">
      <c r="A1517" t="inlineStr">
        <is>
          <t>CP Cér</t>
        </is>
      </c>
      <c r="B1517" t="inlineStr">
        <is>
          <t>Palmip. gras FAB</t>
        </is>
      </c>
      <c r="C1517" t="n">
        <v>12.2</v>
      </c>
      <c r="D1517" t="n">
        <v>12.2</v>
      </c>
      <c r="E1517" t="n">
        <v>12.2</v>
      </c>
      <c r="F1517" t="inlineStr">
        <is>
          <t>Donnée calculée</t>
        </is>
      </c>
    </row>
    <row r="1518">
      <c r="A1518" t="inlineStr">
        <is>
          <t>CP Cér</t>
        </is>
      </c>
      <c r="B1518" t="inlineStr">
        <is>
          <t>Ovins + Ca FAB</t>
        </is>
      </c>
      <c r="C1518" t="n">
        <v>58.5</v>
      </c>
      <c r="D1518" t="inlineStr"/>
      <c r="E1518" t="inlineStr"/>
      <c r="F1518" t="inlineStr">
        <is>
          <t>Donnée calculée</t>
        </is>
      </c>
    </row>
    <row r="1519">
      <c r="A1519" t="inlineStr">
        <is>
          <t>CP Cér</t>
        </is>
      </c>
      <c r="B1519" t="inlineStr">
        <is>
          <t>Ovins FAB</t>
        </is>
      </c>
      <c r="C1519" t="n">
        <v>36.2</v>
      </c>
      <c r="D1519" t="inlineStr"/>
      <c r="E1519" t="inlineStr"/>
      <c r="F1519" t="inlineStr">
        <is>
          <t>Donnée collectée</t>
        </is>
      </c>
    </row>
    <row r="1520">
      <c r="A1520" t="inlineStr">
        <is>
          <t>CP Cér</t>
        </is>
      </c>
      <c r="B1520" t="inlineStr">
        <is>
          <t>OL FAB</t>
        </is>
      </c>
      <c r="C1520" t="n">
        <v>12.1</v>
      </c>
      <c r="D1520" t="n">
        <v>4.4</v>
      </c>
      <c r="E1520" t="n">
        <v>4.42</v>
      </c>
      <c r="F1520" t="inlineStr">
        <is>
          <t>Donnée calculée</t>
        </is>
      </c>
    </row>
    <row r="1521">
      <c r="A1521" t="inlineStr">
        <is>
          <t>CP Cér</t>
        </is>
      </c>
      <c r="B1521" t="inlineStr">
        <is>
          <t>OV FAB</t>
        </is>
      </c>
      <c r="C1521" t="n">
        <v>24.1</v>
      </c>
      <c r="D1521" t="n">
        <v>29</v>
      </c>
      <c r="E1521" t="n">
        <v>29.1</v>
      </c>
      <c r="F1521" t="inlineStr">
        <is>
          <t>Donnée calculée</t>
        </is>
      </c>
    </row>
    <row r="1522">
      <c r="A1522" t="inlineStr">
        <is>
          <t>CP Cér</t>
        </is>
      </c>
      <c r="B1522" t="inlineStr">
        <is>
          <t>Ca FAB</t>
        </is>
      </c>
      <c r="C1522" t="n">
        <v>22.3</v>
      </c>
      <c r="D1522" t="inlineStr"/>
      <c r="E1522" t="inlineStr"/>
      <c r="F1522" t="inlineStr">
        <is>
          <t>Donnée collectée</t>
        </is>
      </c>
    </row>
    <row r="1523">
      <c r="A1523" t="inlineStr">
        <is>
          <t>CP Cér</t>
        </is>
      </c>
      <c r="B1523" t="inlineStr">
        <is>
          <t>Lap FAB</t>
        </is>
      </c>
      <c r="C1523" t="n">
        <v>54.1</v>
      </c>
      <c r="D1523" t="inlineStr"/>
      <c r="E1523" t="inlineStr"/>
      <c r="F1523" t="inlineStr">
        <is>
          <t>Donnée calculée</t>
        </is>
      </c>
    </row>
    <row r="1524">
      <c r="A1524" t="inlineStr">
        <is>
          <t>CP Cér</t>
        </is>
      </c>
      <c r="B1524" t="inlineStr">
        <is>
          <t>Eq FAB</t>
        </is>
      </c>
      <c r="C1524" t="n">
        <v>8.050000000000001</v>
      </c>
      <c r="D1524" t="n">
        <v>0</v>
      </c>
      <c r="E1524" t="n">
        <v>0.2</v>
      </c>
      <c r="F1524" t="inlineStr">
        <is>
          <t>Donnée calculée</t>
        </is>
      </c>
    </row>
    <row r="1525">
      <c r="A1525" t="inlineStr">
        <is>
          <t>CP Cér</t>
        </is>
      </c>
      <c r="B1525" t="inlineStr">
        <is>
          <t>Aliments complets</t>
        </is>
      </c>
      <c r="C1525" t="n">
        <v>1450</v>
      </c>
      <c r="D1525" t="n">
        <v>1260</v>
      </c>
      <c r="E1525" t="n">
        <v>1270</v>
      </c>
      <c r="F1525" t="inlineStr">
        <is>
          <t>Donnée calculée</t>
        </is>
      </c>
    </row>
    <row r="1526">
      <c r="A1526" t="inlineStr">
        <is>
          <t>CP Cér</t>
        </is>
      </c>
      <c r="B1526" t="inlineStr">
        <is>
          <t>Bovins FAB complets</t>
        </is>
      </c>
      <c r="C1526" t="n">
        <v>1000</v>
      </c>
      <c r="D1526" t="n">
        <v>825</v>
      </c>
      <c r="E1526" t="n">
        <v>825</v>
      </c>
      <c r="F1526" t="inlineStr">
        <is>
          <t>Donnée calculée</t>
        </is>
      </c>
    </row>
    <row r="1527">
      <c r="A1527" t="inlineStr">
        <is>
          <t>CP Cér</t>
        </is>
      </c>
      <c r="B1527" t="inlineStr">
        <is>
          <t>BL FAB complets</t>
        </is>
      </c>
      <c r="C1527" t="n">
        <v>703</v>
      </c>
      <c r="D1527" t="n">
        <v>573</v>
      </c>
      <c r="E1527" t="n">
        <v>573</v>
      </c>
      <c r="F1527" t="inlineStr">
        <is>
          <t>Donnée calculée</t>
        </is>
      </c>
    </row>
    <row r="1528">
      <c r="A1528" t="inlineStr">
        <is>
          <t>CP Cér</t>
        </is>
      </c>
      <c r="B1528" t="inlineStr">
        <is>
          <t>BV FAB complets</t>
        </is>
      </c>
      <c r="C1528" t="n">
        <v>301</v>
      </c>
      <c r="D1528" t="n">
        <v>252</v>
      </c>
      <c r="E1528" t="n">
        <v>252</v>
      </c>
      <c r="F1528" t="inlineStr">
        <is>
          <t>Donnée calculée</t>
        </is>
      </c>
    </row>
    <row r="1529">
      <c r="A1529" t="inlineStr">
        <is>
          <t>CP Cér</t>
        </is>
      </c>
      <c r="B1529" t="inlineStr">
        <is>
          <t>Pc FAB complets</t>
        </is>
      </c>
      <c r="C1529" t="n">
        <v>442</v>
      </c>
      <c r="D1529" t="n">
        <v>440</v>
      </c>
      <c r="E1529" t="n">
        <v>440</v>
      </c>
      <c r="F1529" t="inlineStr">
        <is>
          <t>Donnée calculée</t>
        </is>
      </c>
    </row>
    <row r="1530">
      <c r="A1530" t="inlineStr">
        <is>
          <t>CP Cér</t>
        </is>
      </c>
      <c r="B1530" t="inlineStr">
        <is>
          <t>Pc pclets FAB</t>
        </is>
      </c>
      <c r="C1530" t="n">
        <v>40</v>
      </c>
      <c r="D1530" t="n">
        <v>40.1</v>
      </c>
      <c r="E1530" t="n">
        <v>40.2</v>
      </c>
      <c r="F1530" t="inlineStr">
        <is>
          <t>Donnée calculée</t>
        </is>
      </c>
    </row>
    <row r="1531">
      <c r="A1531" t="inlineStr">
        <is>
          <t>CP Cér</t>
        </is>
      </c>
      <c r="B1531" t="inlineStr">
        <is>
          <t>Pc engrais FAB complets</t>
        </is>
      </c>
      <c r="C1531" t="n">
        <v>293</v>
      </c>
      <c r="D1531" t="n">
        <v>292</v>
      </c>
      <c r="E1531" t="n">
        <v>292</v>
      </c>
      <c r="F1531" t="inlineStr">
        <is>
          <t>Donnée calculée</t>
        </is>
      </c>
    </row>
    <row r="1532">
      <c r="A1532" t="inlineStr">
        <is>
          <t>CP Cér</t>
        </is>
      </c>
      <c r="B1532" t="inlineStr">
        <is>
          <t>Pc truies FAB</t>
        </is>
      </c>
      <c r="C1532" t="n">
        <v>108</v>
      </c>
      <c r="D1532" t="n">
        <v>108</v>
      </c>
      <c r="E1532" t="n">
        <v>108</v>
      </c>
      <c r="F1532" t="inlineStr">
        <is>
          <t>Donnée calculée</t>
        </is>
      </c>
    </row>
    <row r="1533">
      <c r="A1533" t="inlineStr">
        <is>
          <t>CP Cér</t>
        </is>
      </c>
      <c r="B1533" t="inlineStr">
        <is>
          <t>Aliments complémentaires</t>
        </is>
      </c>
      <c r="C1533" t="n">
        <v>613</v>
      </c>
      <c r="D1533" t="n">
        <v>447</v>
      </c>
      <c r="E1533" t="n">
        <v>448</v>
      </c>
      <c r="F1533" t="inlineStr">
        <is>
          <t>Donnée calculée</t>
        </is>
      </c>
    </row>
    <row r="1534">
      <c r="A1534" t="inlineStr">
        <is>
          <t>CP Cér</t>
        </is>
      </c>
      <c r="B1534" t="inlineStr">
        <is>
          <t>Bovins FAB ctaire</t>
        </is>
      </c>
      <c r="C1534" t="n">
        <v>351</v>
      </c>
      <c r="D1534" t="n">
        <v>355</v>
      </c>
      <c r="E1534" t="n">
        <v>355</v>
      </c>
      <c r="F1534" t="inlineStr">
        <is>
          <t>Donnée calculée</t>
        </is>
      </c>
    </row>
    <row r="1535">
      <c r="A1535" t="inlineStr">
        <is>
          <t>CP Cér</t>
        </is>
      </c>
      <c r="B1535" t="inlineStr">
        <is>
          <t>BL FAB ctaire</t>
        </is>
      </c>
      <c r="C1535" t="n">
        <v>300</v>
      </c>
      <c r="D1535" t="n">
        <v>279</v>
      </c>
      <c r="E1535" t="n">
        <v>279</v>
      </c>
      <c r="F1535" t="inlineStr">
        <is>
          <t>Donnée calculée</t>
        </is>
      </c>
    </row>
    <row r="1536">
      <c r="A1536" t="inlineStr">
        <is>
          <t>CP Cér</t>
        </is>
      </c>
      <c r="B1536" t="inlineStr">
        <is>
          <t>BV FAB ctaire</t>
        </is>
      </c>
      <c r="C1536" t="n">
        <v>51.2</v>
      </c>
      <c r="D1536" t="n">
        <v>63.5</v>
      </c>
      <c r="E1536" t="n">
        <v>64</v>
      </c>
      <c r="F1536" t="inlineStr">
        <is>
          <t>Donnée calculée</t>
        </is>
      </c>
    </row>
    <row r="1537">
      <c r="A1537" t="inlineStr">
        <is>
          <t>CP Cér</t>
        </is>
      </c>
      <c r="B1537" t="inlineStr">
        <is>
          <t>Pc engrais FAB ctaire</t>
        </is>
      </c>
      <c r="C1537" t="n">
        <v>90.7</v>
      </c>
      <c r="D1537" t="n">
        <v>92.09999999999999</v>
      </c>
      <c r="E1537" t="n">
        <v>92.40000000000001</v>
      </c>
      <c r="F1537" t="inlineStr">
        <is>
          <t>Donnée calculée</t>
        </is>
      </c>
    </row>
    <row r="1538">
      <c r="A1538" t="inlineStr">
        <is>
          <t>CP Cér</t>
        </is>
      </c>
      <c r="B1538" t="inlineStr">
        <is>
          <t>Autres FAB</t>
        </is>
      </c>
      <c r="C1538" t="n">
        <v>0</v>
      </c>
      <c r="D1538" t="n">
        <v>0</v>
      </c>
      <c r="E1538" t="n">
        <v>0.06</v>
      </c>
      <c r="F1538" t="inlineStr">
        <is>
          <t>Donnée calculée</t>
        </is>
      </c>
    </row>
    <row r="1539">
      <c r="A1539" t="inlineStr">
        <is>
          <t>CP Cér</t>
        </is>
      </c>
      <c r="B1539" t="inlineStr">
        <is>
          <t>Poissons FAB</t>
        </is>
      </c>
      <c r="C1539" t="n">
        <v>2.66</v>
      </c>
      <c r="D1539" t="n">
        <v>1.41</v>
      </c>
      <c r="E1539" t="n">
        <v>2.5</v>
      </c>
      <c r="F1539" t="inlineStr">
        <is>
          <t>Donnée calculée</t>
        </is>
      </c>
    </row>
    <row r="1540">
      <c r="A1540" t="inlineStr">
        <is>
          <t>CP Cér</t>
        </is>
      </c>
      <c r="B1540" t="inlineStr">
        <is>
          <t>Divers FAB</t>
        </is>
      </c>
      <c r="C1540" t="n">
        <v>1.07</v>
      </c>
      <c r="D1540" t="n">
        <v>1.41</v>
      </c>
      <c r="E1540" t="n">
        <v>2.5</v>
      </c>
      <c r="F1540" t="inlineStr">
        <is>
          <t>Donnée calculée</t>
        </is>
      </c>
    </row>
    <row r="1541">
      <c r="A1541" t="inlineStr">
        <is>
          <t>CP Cér</t>
        </is>
      </c>
      <c r="B1541" t="inlineStr">
        <is>
          <t>Alimentation animale rente (EA)</t>
        </is>
      </c>
      <c r="C1541" t="n">
        <v>0</v>
      </c>
      <c r="D1541" t="n">
        <v>932</v>
      </c>
      <c r="E1541" t="n">
        <v>932</v>
      </c>
      <c r="F1541" t="inlineStr">
        <is>
          <t>Donnée calculée</t>
        </is>
      </c>
    </row>
    <row r="1542">
      <c r="A1542" t="inlineStr">
        <is>
          <t>CP Cér</t>
        </is>
      </c>
      <c r="B1542" t="inlineStr">
        <is>
          <t>Direct élevage</t>
        </is>
      </c>
      <c r="C1542" t="n">
        <v>0</v>
      </c>
      <c r="D1542" t="n">
        <v>932</v>
      </c>
      <c r="E1542" t="n">
        <v>932</v>
      </c>
      <c r="F1542" t="inlineStr">
        <is>
          <t>Donnée calculée</t>
        </is>
      </c>
    </row>
    <row r="1543">
      <c r="A1543" t="inlineStr">
        <is>
          <t>CP Cér</t>
        </is>
      </c>
      <c r="B1543" t="inlineStr">
        <is>
          <t>Bovins dir</t>
        </is>
      </c>
      <c r="C1543" t="n">
        <v>0</v>
      </c>
      <c r="D1543" t="n">
        <v>637</v>
      </c>
      <c r="E1543" t="n">
        <v>638</v>
      </c>
      <c r="F1543" t="inlineStr">
        <is>
          <t>Donnée calculée</t>
        </is>
      </c>
    </row>
    <row r="1544">
      <c r="A1544" t="inlineStr">
        <is>
          <t>CP Cér</t>
        </is>
      </c>
      <c r="B1544" t="inlineStr">
        <is>
          <t>BL dir</t>
        </is>
      </c>
      <c r="C1544" t="n">
        <v>417</v>
      </c>
      <c r="D1544" t="n">
        <v>5.02</v>
      </c>
      <c r="E1544" t="n">
        <v>13</v>
      </c>
      <c r="F1544" t="inlineStr">
        <is>
          <t>Donnée calculée</t>
        </is>
      </c>
    </row>
    <row r="1545">
      <c r="A1545" t="inlineStr">
        <is>
          <t>CP Cér</t>
        </is>
      </c>
      <c r="B1545" t="inlineStr">
        <is>
          <t>BV dir</t>
        </is>
      </c>
      <c r="C1545" t="n">
        <v>663</v>
      </c>
      <c r="D1545" t="n">
        <v>0</v>
      </c>
      <c r="E1545" t="n">
        <v>0.05</v>
      </c>
      <c r="F1545" t="inlineStr">
        <is>
          <t>Donnée calculée</t>
        </is>
      </c>
    </row>
    <row r="1546">
      <c r="A1546" t="inlineStr">
        <is>
          <t>CP Cér</t>
        </is>
      </c>
      <c r="B1546" t="inlineStr">
        <is>
          <t>Ovins dir</t>
        </is>
      </c>
      <c r="C1546" t="n">
        <v>0</v>
      </c>
      <c r="D1546" t="n">
        <v>0</v>
      </c>
      <c r="E1546" t="n">
        <v>0.06</v>
      </c>
      <c r="F1546" t="inlineStr">
        <is>
          <t>Donnée calculée</t>
        </is>
      </c>
    </row>
    <row r="1547">
      <c r="A1547" t="inlineStr">
        <is>
          <t>CP Cér</t>
        </is>
      </c>
      <c r="B1547" t="inlineStr">
        <is>
          <t>OL dir</t>
        </is>
      </c>
      <c r="C1547" t="n">
        <v>0</v>
      </c>
      <c r="D1547" t="n">
        <v>0</v>
      </c>
      <c r="E1547" t="n">
        <v>0.02</v>
      </c>
      <c r="F1547" t="inlineStr">
        <is>
          <t>Donnée calculée</t>
        </is>
      </c>
    </row>
    <row r="1548">
      <c r="A1548" t="inlineStr">
        <is>
          <t>CP Cér</t>
        </is>
      </c>
      <c r="B1548" t="inlineStr">
        <is>
          <t>OV dir</t>
        </is>
      </c>
      <c r="C1548" t="n">
        <v>0</v>
      </c>
      <c r="D1548" t="n">
        <v>0</v>
      </c>
      <c r="E1548" t="n">
        <v>0.06</v>
      </c>
      <c r="F1548" t="inlineStr">
        <is>
          <t>Donnée calculée</t>
        </is>
      </c>
    </row>
    <row r="1549">
      <c r="A1549" t="inlineStr">
        <is>
          <t>CP Cér</t>
        </is>
      </c>
      <c r="B1549" t="inlineStr">
        <is>
          <t>Ca dir</t>
        </is>
      </c>
      <c r="C1549" t="n">
        <v>15.9</v>
      </c>
      <c r="D1549" t="inlineStr"/>
      <c r="E1549" t="inlineStr"/>
      <c r="F1549" t="inlineStr">
        <is>
          <t>Donnée calculée</t>
        </is>
      </c>
    </row>
    <row r="1550">
      <c r="A1550" t="inlineStr">
        <is>
          <t>CP Cér</t>
        </is>
      </c>
      <c r="B1550" t="inlineStr">
        <is>
          <t>Eq dir</t>
        </is>
      </c>
      <c r="C1550" t="n">
        <v>0</v>
      </c>
      <c r="D1550" t="n">
        <v>0</v>
      </c>
      <c r="E1550" t="n">
        <v>0.05</v>
      </c>
      <c r="F1550" t="inlineStr">
        <is>
          <t>Donnée calculée</t>
        </is>
      </c>
    </row>
    <row r="1551">
      <c r="A1551" t="inlineStr">
        <is>
          <t>CP Cér</t>
        </is>
      </c>
      <c r="B1551" t="inlineStr">
        <is>
          <t>Pc dir</t>
        </is>
      </c>
      <c r="C1551" t="n">
        <v>42.4</v>
      </c>
      <c r="D1551" t="n">
        <v>42.4</v>
      </c>
      <c r="E1551" t="n">
        <v>42.5</v>
      </c>
      <c r="F1551" t="inlineStr">
        <is>
          <t>Donnée calculée</t>
        </is>
      </c>
    </row>
    <row r="1552">
      <c r="A1552" t="inlineStr">
        <is>
          <t>CP Cér</t>
        </is>
      </c>
      <c r="B1552" t="inlineStr">
        <is>
          <t>Pc engrais dir</t>
        </is>
      </c>
      <c r="C1552" t="n">
        <v>42.4</v>
      </c>
      <c r="D1552" t="n">
        <v>42.4</v>
      </c>
      <c r="E1552" t="n">
        <v>42.5</v>
      </c>
      <c r="F1552" t="inlineStr">
        <is>
          <t>Donnée calculée</t>
        </is>
      </c>
    </row>
    <row r="1553">
      <c r="A1553" t="inlineStr">
        <is>
          <t>CP Cér</t>
        </is>
      </c>
      <c r="B1553" t="inlineStr">
        <is>
          <t>Pc truies dir</t>
        </is>
      </c>
      <c r="C1553" t="n">
        <v>0</v>
      </c>
      <c r="D1553" t="n">
        <v>0</v>
      </c>
      <c r="E1553" t="n">
        <v>0.05</v>
      </c>
      <c r="F1553" t="inlineStr">
        <is>
          <t>Donnée calculée</t>
        </is>
      </c>
    </row>
    <row r="1554">
      <c r="A1554" t="inlineStr">
        <is>
          <t>CP Cér</t>
        </is>
      </c>
      <c r="B1554" t="inlineStr">
        <is>
          <t>Volailles dir</t>
        </is>
      </c>
      <c r="C1554" t="n">
        <v>0</v>
      </c>
      <c r="D1554" t="n">
        <v>236</v>
      </c>
      <c r="E1554" t="n">
        <v>236</v>
      </c>
      <c r="F1554" t="inlineStr">
        <is>
          <t>Donnée calculée</t>
        </is>
      </c>
    </row>
    <row r="1555">
      <c r="A1555" t="inlineStr">
        <is>
          <t>CP Cér</t>
        </is>
      </c>
      <c r="B1555" t="inlineStr">
        <is>
          <t>Vol ch dir</t>
        </is>
      </c>
      <c r="C1555" t="n">
        <v>0</v>
      </c>
      <c r="D1555" t="n">
        <v>0</v>
      </c>
      <c r="E1555" t="n">
        <v>0.05</v>
      </c>
      <c r="F1555" t="inlineStr">
        <is>
          <t>Donnée calculée</t>
        </is>
      </c>
    </row>
    <row r="1556">
      <c r="A1556" t="inlineStr">
        <is>
          <t>CP Cér</t>
        </is>
      </c>
      <c r="B1556" t="inlineStr">
        <is>
          <t>Vol po dir</t>
        </is>
      </c>
      <c r="C1556" t="n">
        <v>0</v>
      </c>
      <c r="D1556" t="n">
        <v>0</v>
      </c>
      <c r="E1556" t="n">
        <v>0.05</v>
      </c>
      <c r="F1556" t="inlineStr">
        <is>
          <t>Donnée calculée</t>
        </is>
      </c>
    </row>
    <row r="1557">
      <c r="A1557" t="inlineStr">
        <is>
          <t>CP Cér</t>
        </is>
      </c>
      <c r="B1557" t="inlineStr">
        <is>
          <t>Palmip. gras dir</t>
        </is>
      </c>
      <c r="C1557" t="n">
        <v>0</v>
      </c>
      <c r="D1557" t="n">
        <v>0</v>
      </c>
      <c r="E1557" t="n">
        <v>0.02</v>
      </c>
      <c r="F1557" t="inlineStr">
        <is>
          <t>Donnée calculée</t>
        </is>
      </c>
    </row>
    <row r="1558">
      <c r="A1558" t="inlineStr">
        <is>
          <t>CP Cér</t>
        </is>
      </c>
      <c r="B1558" t="inlineStr">
        <is>
          <t>Bovins FAB</t>
        </is>
      </c>
      <c r="C1558" t="n">
        <v>1360</v>
      </c>
      <c r="D1558" t="n">
        <v>1170</v>
      </c>
      <c r="E1558" t="n">
        <v>1170</v>
      </c>
      <c r="F1558" t="inlineStr">
        <is>
          <t>Donnée calculée</t>
        </is>
      </c>
    </row>
    <row r="1559">
      <c r="A1559" t="inlineStr">
        <is>
          <t>CP Cér</t>
        </is>
      </c>
      <c r="B1559" t="inlineStr">
        <is>
          <t>Herbivores</t>
        </is>
      </c>
      <c r="C1559" t="n">
        <v>718</v>
      </c>
      <c r="D1559" t="n">
        <v>1300</v>
      </c>
      <c r="E1559" t="n">
        <v>1300</v>
      </c>
      <c r="F1559" t="inlineStr">
        <is>
          <t>Donnée calculée</t>
        </is>
      </c>
    </row>
    <row r="1560">
      <c r="A1560" t="inlineStr">
        <is>
          <t>CP Cér</t>
        </is>
      </c>
      <c r="B1560" t="inlineStr">
        <is>
          <t>Bovins</t>
        </is>
      </c>
      <c r="C1560" t="n">
        <v>582</v>
      </c>
      <c r="D1560" t="n">
        <v>1160</v>
      </c>
      <c r="E1560" t="n">
        <v>1160</v>
      </c>
      <c r="F1560" t="inlineStr">
        <is>
          <t>Donnée calculée</t>
        </is>
      </c>
    </row>
    <row r="1561">
      <c r="A1561" t="inlineStr">
        <is>
          <t>CP Cér</t>
        </is>
      </c>
      <c r="B1561" t="inlineStr">
        <is>
          <t>BL</t>
        </is>
      </c>
      <c r="C1561" t="n">
        <v>652</v>
      </c>
      <c r="D1561" t="n">
        <v>840</v>
      </c>
      <c r="E1561" t="n">
        <v>843</v>
      </c>
      <c r="F1561" t="inlineStr">
        <is>
          <t>Donnée calculée</t>
        </is>
      </c>
    </row>
    <row r="1562">
      <c r="A1562" t="inlineStr">
        <is>
          <t>CP Cér</t>
        </is>
      </c>
      <c r="B1562" t="inlineStr">
        <is>
          <t>BL FAB</t>
        </is>
      </c>
      <c r="C1562" t="n">
        <v>1000</v>
      </c>
      <c r="D1562" t="n">
        <v>852</v>
      </c>
      <c r="E1562" t="n">
        <v>852</v>
      </c>
      <c r="F1562" t="inlineStr">
        <is>
          <t>Donnée calculée</t>
        </is>
      </c>
    </row>
    <row r="1563">
      <c r="A1563" t="inlineStr">
        <is>
          <t>CP Cér</t>
        </is>
      </c>
      <c r="B1563" t="inlineStr">
        <is>
          <t>BV</t>
        </is>
      </c>
      <c r="C1563" t="n">
        <v>0</v>
      </c>
      <c r="D1563" t="n">
        <v>316</v>
      </c>
      <c r="E1563" t="n">
        <v>316</v>
      </c>
      <c r="F1563" t="inlineStr">
        <is>
          <t>Donnée calculée</t>
        </is>
      </c>
    </row>
    <row r="1564">
      <c r="A1564" t="inlineStr">
        <is>
          <t>CP Cér</t>
        </is>
      </c>
      <c r="B1564" t="inlineStr">
        <is>
          <t>BV FAB</t>
        </is>
      </c>
      <c r="C1564" t="n">
        <v>352</v>
      </c>
      <c r="D1564" t="n">
        <v>316</v>
      </c>
      <c r="E1564" t="n">
        <v>316</v>
      </c>
      <c r="F1564" t="inlineStr">
        <is>
          <t>Donnée calculée</t>
        </is>
      </c>
    </row>
    <row r="1565">
      <c r="A1565" t="inlineStr">
        <is>
          <t>CP Cér</t>
        </is>
      </c>
      <c r="B1565" t="inlineStr">
        <is>
          <t>Ovins</t>
        </is>
      </c>
      <c r="C1565" t="n">
        <v>36.2</v>
      </c>
      <c r="D1565" t="n">
        <v>26.8</v>
      </c>
      <c r="E1565" t="n">
        <v>28.4</v>
      </c>
      <c r="F1565" t="inlineStr">
        <is>
          <t>Donnée calculée</t>
        </is>
      </c>
    </row>
    <row r="1566">
      <c r="A1566" t="inlineStr">
        <is>
          <t>CP Cér</t>
        </is>
      </c>
      <c r="B1566" t="inlineStr">
        <is>
          <t>OL</t>
        </is>
      </c>
      <c r="C1566" t="n">
        <v>12.1</v>
      </c>
      <c r="D1566" t="n">
        <v>4.4</v>
      </c>
      <c r="E1566" t="n">
        <v>4.42</v>
      </c>
      <c r="F1566" t="inlineStr">
        <is>
          <t>Donnée calculée</t>
        </is>
      </c>
    </row>
    <row r="1567">
      <c r="A1567" t="inlineStr">
        <is>
          <t>CP Cér</t>
        </is>
      </c>
      <c r="B1567" t="inlineStr">
        <is>
          <t>OV</t>
        </is>
      </c>
      <c r="C1567" t="n">
        <v>24.1</v>
      </c>
      <c r="D1567" t="n">
        <v>29</v>
      </c>
      <c r="E1567" t="n">
        <v>29.1</v>
      </c>
      <c r="F1567" t="inlineStr">
        <is>
          <t>Donnée calculée</t>
        </is>
      </c>
    </row>
    <row r="1568">
      <c r="A1568" t="inlineStr">
        <is>
          <t>CP Cér</t>
        </is>
      </c>
      <c r="B1568" t="inlineStr">
        <is>
          <t>Ca</t>
        </is>
      </c>
      <c r="C1568" t="n">
        <v>38.2</v>
      </c>
      <c r="D1568" t="inlineStr"/>
      <c r="E1568" t="inlineStr"/>
      <c r="F1568" t="inlineStr">
        <is>
          <t>Donnée calculée</t>
        </is>
      </c>
    </row>
    <row r="1569">
      <c r="A1569" t="inlineStr">
        <is>
          <t>CP Cér</t>
        </is>
      </c>
      <c r="B1569" t="inlineStr">
        <is>
          <t>Alimentation Ca (EA)</t>
        </is>
      </c>
      <c r="C1569" t="n">
        <v>15.9</v>
      </c>
      <c r="D1569" t="inlineStr"/>
      <c r="E1569" t="inlineStr"/>
      <c r="F1569" t="inlineStr">
        <is>
          <t>Donnée collectée</t>
        </is>
      </c>
    </row>
    <row r="1570">
      <c r="A1570" t="inlineStr">
        <is>
          <t>CP Cér</t>
        </is>
      </c>
      <c r="B1570" t="inlineStr">
        <is>
          <t>Eq</t>
        </is>
      </c>
      <c r="C1570" t="n">
        <v>8.039999999999999</v>
      </c>
      <c r="D1570" t="n">
        <v>0</v>
      </c>
      <c r="E1570" t="n">
        <v>0.2</v>
      </c>
      <c r="F1570" t="inlineStr">
        <is>
          <t>Donnée calculée</t>
        </is>
      </c>
    </row>
    <row r="1571">
      <c r="A1571" t="inlineStr">
        <is>
          <t>CP Cér</t>
        </is>
      </c>
      <c r="B1571" t="inlineStr">
        <is>
          <t>Lap</t>
        </is>
      </c>
      <c r="C1571" t="n">
        <v>54.1</v>
      </c>
      <c r="D1571" t="inlineStr"/>
      <c r="E1571" t="inlineStr"/>
      <c r="F1571" t="inlineStr">
        <is>
          <t>Donnée collectée</t>
        </is>
      </c>
    </row>
    <row r="1572">
      <c r="A1572" t="inlineStr">
        <is>
          <t>CP Cér</t>
        </is>
      </c>
      <c r="B1572" t="inlineStr">
        <is>
          <t>Monoagastriques</t>
        </is>
      </c>
      <c r="C1572" t="n">
        <v>810</v>
      </c>
      <c r="D1572" t="inlineStr"/>
      <c r="E1572" t="inlineStr"/>
      <c r="F1572" t="inlineStr">
        <is>
          <t>Donnée calculée</t>
        </is>
      </c>
    </row>
    <row r="1573">
      <c r="A1573" t="inlineStr">
        <is>
          <t>CP Cér</t>
        </is>
      </c>
      <c r="B1573" t="inlineStr">
        <is>
          <t>Pc</t>
        </is>
      </c>
      <c r="C1573" t="n">
        <v>575</v>
      </c>
      <c r="D1573" t="inlineStr"/>
      <c r="E1573" t="inlineStr"/>
      <c r="F1573" t="inlineStr">
        <is>
          <t>Donnée collectée</t>
        </is>
      </c>
    </row>
    <row r="1574">
      <c r="A1574" t="inlineStr">
        <is>
          <t>CP Cér</t>
        </is>
      </c>
      <c r="B1574" t="inlineStr">
        <is>
          <t>Pc FAB</t>
        </is>
      </c>
      <c r="C1574" t="n">
        <v>703</v>
      </c>
      <c r="D1574" t="n">
        <v>532</v>
      </c>
      <c r="E1574" t="n">
        <v>532</v>
      </c>
      <c r="F1574" t="inlineStr">
        <is>
          <t>Donnée calculée</t>
        </is>
      </c>
    </row>
    <row r="1575">
      <c r="A1575" t="inlineStr">
        <is>
          <t>CP Cér</t>
        </is>
      </c>
      <c r="B1575" t="inlineStr">
        <is>
          <t>Volailles</t>
        </is>
      </c>
      <c r="C1575" t="n">
        <v>236</v>
      </c>
      <c r="D1575" t="inlineStr"/>
      <c r="E1575" t="inlineStr"/>
      <c r="F1575" t="inlineStr">
        <is>
          <t>Donnée calculée</t>
        </is>
      </c>
    </row>
    <row r="1576">
      <c r="A1576" t="inlineStr">
        <is>
          <t>CP Cér</t>
        </is>
      </c>
      <c r="B1576" t="inlineStr">
        <is>
          <t>Vol ch</t>
        </is>
      </c>
      <c r="C1576" t="n">
        <v>134</v>
      </c>
      <c r="D1576" t="inlineStr"/>
      <c r="E1576" t="inlineStr"/>
      <c r="F1576" t="inlineStr">
        <is>
          <t>Donnée collectée</t>
        </is>
      </c>
    </row>
    <row r="1577">
      <c r="A1577" t="inlineStr">
        <is>
          <t>CP Cér</t>
        </is>
      </c>
      <c r="B1577" t="inlineStr">
        <is>
          <t>Vol po</t>
        </is>
      </c>
      <c r="C1577" t="n">
        <v>89.5</v>
      </c>
      <c r="D1577" t="inlineStr"/>
      <c r="E1577" t="inlineStr"/>
      <c r="F1577" t="inlineStr">
        <is>
          <t>Donnée collectée</t>
        </is>
      </c>
    </row>
    <row r="1578">
      <c r="A1578" t="inlineStr">
        <is>
          <t>CP Cér</t>
        </is>
      </c>
      <c r="B1578" t="inlineStr">
        <is>
          <t>Palmip. gras</t>
        </is>
      </c>
      <c r="C1578" t="n">
        <v>12.2</v>
      </c>
      <c r="D1578" t="inlineStr"/>
      <c r="E1578" t="inlineStr"/>
      <c r="F1578" t="inlineStr">
        <is>
          <t>Donnée collectée</t>
        </is>
      </c>
    </row>
    <row r="1579">
      <c r="A1579" t="inlineStr">
        <is>
          <t>CP Cér</t>
        </is>
      </c>
      <c r="B1579" t="inlineStr">
        <is>
          <t>Pc engraissement</t>
        </is>
      </c>
      <c r="C1579" t="n">
        <v>360</v>
      </c>
      <c r="D1579" t="n">
        <v>427</v>
      </c>
      <c r="E1579" t="n">
        <v>428</v>
      </c>
      <c r="F1579" t="inlineStr">
        <is>
          <t>Donnée calculée</t>
        </is>
      </c>
    </row>
    <row r="1580">
      <c r="A1580" t="inlineStr">
        <is>
          <t>CP Cér</t>
        </is>
      </c>
      <c r="B1580" t="inlineStr">
        <is>
          <t>Pc engrais FAB</t>
        </is>
      </c>
      <c r="C1580" t="n">
        <v>488</v>
      </c>
      <c r="D1580" t="n">
        <v>388</v>
      </c>
      <c r="E1580" t="n">
        <v>388</v>
      </c>
      <c r="F1580" t="inlineStr">
        <is>
          <t>Donnée calculée</t>
        </is>
      </c>
    </row>
    <row r="1581">
      <c r="A1581" t="inlineStr">
        <is>
          <t>CP Cér</t>
        </is>
      </c>
      <c r="B1581" t="inlineStr">
        <is>
          <t>Pc truies</t>
        </is>
      </c>
      <c r="C1581" t="n">
        <v>108</v>
      </c>
      <c r="D1581" t="n">
        <v>108</v>
      </c>
      <c r="E1581" t="n">
        <v>108</v>
      </c>
      <c r="F1581" t="inlineStr">
        <is>
          <t>Donnée calculée</t>
        </is>
      </c>
    </row>
    <row r="1582">
      <c r="A1582" t="inlineStr">
        <is>
          <t>CP Cér</t>
        </is>
      </c>
      <c r="B1582" t="inlineStr">
        <is>
          <t>Autres utilisations</t>
        </is>
      </c>
      <c r="C1582" t="n">
        <v>0</v>
      </c>
      <c r="D1582" t="n">
        <v>0</v>
      </c>
      <c r="E1582" t="n">
        <v>500000000</v>
      </c>
      <c r="F1582" t="inlineStr">
        <is>
          <t>Donnée calculée</t>
        </is>
      </c>
    </row>
    <row r="1583">
      <c r="A1583" t="inlineStr">
        <is>
          <t>CP blét meunerie</t>
        </is>
      </c>
      <c r="B1583" t="inlineStr">
        <is>
          <t>Feed</t>
        </is>
      </c>
      <c r="C1583" t="n">
        <v>794</v>
      </c>
      <c r="D1583" t="n">
        <v>793</v>
      </c>
      <c r="E1583" t="n">
        <v>794</v>
      </c>
      <c r="F1583" t="inlineStr">
        <is>
          <t>Donnée calculée</t>
        </is>
      </c>
    </row>
    <row r="1584">
      <c r="A1584" t="inlineStr">
        <is>
          <t>CP blét meunerie</t>
        </is>
      </c>
      <c r="B1584" t="inlineStr">
        <is>
          <t>FAB</t>
        </is>
      </c>
      <c r="C1584" t="n">
        <v>770</v>
      </c>
      <c r="D1584" t="n">
        <v>769</v>
      </c>
      <c r="E1584" t="n">
        <v>770</v>
      </c>
      <c r="F1584" t="inlineStr">
        <is>
          <t>Donnée calculée</t>
        </is>
      </c>
    </row>
    <row r="1585">
      <c r="A1585" t="inlineStr">
        <is>
          <t>CP blét meunerie</t>
        </is>
      </c>
      <c r="B1585" t="inlineStr">
        <is>
          <t>Aliments composés</t>
        </is>
      </c>
      <c r="C1585" t="n">
        <v>770</v>
      </c>
      <c r="D1585" t="n">
        <v>770</v>
      </c>
      <c r="E1585" t="n">
        <v>771</v>
      </c>
      <c r="F1585" t="inlineStr">
        <is>
          <t>Donnée calculée</t>
        </is>
      </c>
    </row>
    <row r="1586">
      <c r="A1586" t="inlineStr">
        <is>
          <t>CP blét meunerie</t>
        </is>
      </c>
      <c r="B1586" t="inlineStr">
        <is>
          <t>Volailles FAB</t>
        </is>
      </c>
      <c r="C1586" t="n">
        <v>0</v>
      </c>
      <c r="D1586" t="n">
        <v>0</v>
      </c>
      <c r="E1586" t="n">
        <v>0.9</v>
      </c>
      <c r="F1586" t="inlineStr">
        <is>
          <t>Donnée calculée</t>
        </is>
      </c>
    </row>
    <row r="1587">
      <c r="A1587" t="inlineStr">
        <is>
          <t>CP blét meunerie</t>
        </is>
      </c>
      <c r="B1587" t="inlineStr">
        <is>
          <t>Vol ch FAB</t>
        </is>
      </c>
      <c r="C1587" t="n">
        <v>0</v>
      </c>
      <c r="D1587" t="n">
        <v>0</v>
      </c>
      <c r="E1587" t="n">
        <v>0.3</v>
      </c>
      <c r="F1587" t="inlineStr">
        <is>
          <t>Donnée calculée</t>
        </is>
      </c>
    </row>
    <row r="1588">
      <c r="A1588" t="inlineStr">
        <is>
          <t>CP blét meunerie</t>
        </is>
      </c>
      <c r="B1588" t="inlineStr">
        <is>
          <t>Vol po FAB</t>
        </is>
      </c>
      <c r="C1588" t="n">
        <v>0</v>
      </c>
      <c r="D1588" t="n">
        <v>0</v>
      </c>
      <c r="E1588" t="n">
        <v>0.3</v>
      </c>
      <c r="F1588" t="inlineStr">
        <is>
          <t>Donnée calculée</t>
        </is>
      </c>
    </row>
    <row r="1589">
      <c r="A1589" t="inlineStr">
        <is>
          <t>CP blét meunerie</t>
        </is>
      </c>
      <c r="B1589" t="inlineStr">
        <is>
          <t>Palmip. gras FAB</t>
        </is>
      </c>
      <c r="C1589" t="n">
        <v>0</v>
      </c>
      <c r="D1589" t="n">
        <v>0</v>
      </c>
      <c r="E1589" t="n">
        <v>0.3</v>
      </c>
      <c r="F1589" t="inlineStr">
        <is>
          <t>Donnée calculée</t>
        </is>
      </c>
    </row>
    <row r="1590">
      <c r="A1590" t="inlineStr">
        <is>
          <t>CP blét meunerie</t>
        </is>
      </c>
      <c r="B1590" t="inlineStr">
        <is>
          <t>Ovins + Ca FAB</t>
        </is>
      </c>
      <c r="C1590" t="n">
        <v>16.4</v>
      </c>
      <c r="D1590" t="inlineStr"/>
      <c r="E1590" t="inlineStr"/>
      <c r="F1590" t="inlineStr">
        <is>
          <t>Donnée collectée</t>
        </is>
      </c>
    </row>
    <row r="1591">
      <c r="A1591" t="inlineStr">
        <is>
          <t>CP blét meunerie</t>
        </is>
      </c>
      <c r="B1591" t="inlineStr">
        <is>
          <t>Ovins FAB</t>
        </is>
      </c>
      <c r="C1591" t="n">
        <v>13.8</v>
      </c>
      <c r="D1591" t="n">
        <v>5.34</v>
      </c>
      <c r="E1591" t="n">
        <v>5.41</v>
      </c>
      <c r="F1591" t="inlineStr">
        <is>
          <t>Donnée calculée</t>
        </is>
      </c>
    </row>
    <row r="1592">
      <c r="A1592" t="inlineStr">
        <is>
          <t>CP blét meunerie</t>
        </is>
      </c>
      <c r="B1592" t="inlineStr">
        <is>
          <t>OL FAB</t>
        </is>
      </c>
      <c r="C1592" t="n">
        <v>1.77</v>
      </c>
      <c r="D1592" t="n">
        <v>4.07</v>
      </c>
      <c r="E1592" t="n">
        <v>4.14</v>
      </c>
      <c r="F1592" t="inlineStr">
        <is>
          <t>Donnée calculée</t>
        </is>
      </c>
    </row>
    <row r="1593">
      <c r="A1593" t="inlineStr">
        <is>
          <t>CP blét meunerie</t>
        </is>
      </c>
      <c r="B1593" t="inlineStr">
        <is>
          <t>OV FAB</t>
        </is>
      </c>
      <c r="C1593" t="n">
        <v>12.1</v>
      </c>
      <c r="D1593" t="n">
        <v>1.2</v>
      </c>
      <c r="E1593" t="n">
        <v>1.27</v>
      </c>
      <c r="F1593" t="inlineStr">
        <is>
          <t>Donnée calculée</t>
        </is>
      </c>
    </row>
    <row r="1594">
      <c r="A1594" t="inlineStr">
        <is>
          <t>CP blét meunerie</t>
        </is>
      </c>
      <c r="B1594" t="inlineStr">
        <is>
          <t>Ca FAB</t>
        </is>
      </c>
      <c r="C1594" t="n">
        <v>2.57</v>
      </c>
      <c r="D1594" t="n">
        <v>3.11</v>
      </c>
      <c r="E1594" t="n">
        <v>3.23</v>
      </c>
      <c r="F1594" t="inlineStr">
        <is>
          <t>Donnée calculée</t>
        </is>
      </c>
    </row>
    <row r="1595">
      <c r="A1595" t="inlineStr">
        <is>
          <t>CP blét meunerie</t>
        </is>
      </c>
      <c r="B1595" t="inlineStr">
        <is>
          <t>Lap FAB</t>
        </is>
      </c>
      <c r="C1595" t="n">
        <v>0</v>
      </c>
      <c r="D1595" t="n">
        <v>0</v>
      </c>
      <c r="E1595" t="n">
        <v>0.12</v>
      </c>
      <c r="F1595" t="inlineStr">
        <is>
          <t>Donnée calculée</t>
        </is>
      </c>
    </row>
    <row r="1596">
      <c r="A1596" t="inlineStr">
        <is>
          <t>CP blét meunerie</t>
        </is>
      </c>
      <c r="B1596" t="inlineStr">
        <is>
          <t>Eq FAB</t>
        </is>
      </c>
      <c r="C1596" t="n">
        <v>0</v>
      </c>
      <c r="D1596" t="n">
        <v>0</v>
      </c>
      <c r="E1596" t="n">
        <v>0.12</v>
      </c>
      <c r="F1596" t="inlineStr">
        <is>
          <t>Donnée calculée</t>
        </is>
      </c>
    </row>
    <row r="1597">
      <c r="A1597" t="inlineStr">
        <is>
          <t>CP blét meunerie</t>
        </is>
      </c>
      <c r="B1597" t="inlineStr">
        <is>
          <t>Aliments complets</t>
        </is>
      </c>
      <c r="C1597" t="n">
        <v>497</v>
      </c>
      <c r="D1597" t="inlineStr"/>
      <c r="E1597" t="inlineStr"/>
      <c r="F1597" t="inlineStr">
        <is>
          <t>Donnée calculée</t>
        </is>
      </c>
    </row>
    <row r="1598">
      <c r="A1598" t="inlineStr">
        <is>
          <t>CP blét meunerie</t>
        </is>
      </c>
      <c r="B1598" t="inlineStr">
        <is>
          <t>Bovins FAB complets</t>
        </is>
      </c>
      <c r="C1598" t="n">
        <v>273</v>
      </c>
      <c r="D1598" t="inlineStr"/>
      <c r="E1598" t="inlineStr"/>
      <c r="F1598" t="inlineStr">
        <is>
          <t>Donnée calculée</t>
        </is>
      </c>
    </row>
    <row r="1599">
      <c r="A1599" t="inlineStr">
        <is>
          <t>CP blét meunerie</t>
        </is>
      </c>
      <c r="B1599" t="inlineStr">
        <is>
          <t>BL FAB complets</t>
        </is>
      </c>
      <c r="C1599" t="n">
        <v>98</v>
      </c>
      <c r="D1599" t="inlineStr"/>
      <c r="E1599" t="inlineStr"/>
      <c r="F1599" t="inlineStr">
        <is>
          <t>Donnée collectée</t>
        </is>
      </c>
    </row>
    <row r="1600">
      <c r="A1600" t="inlineStr">
        <is>
          <t>CP blét meunerie</t>
        </is>
      </c>
      <c r="B1600" t="inlineStr">
        <is>
          <t>BV FAB complets</t>
        </is>
      </c>
      <c r="C1600" t="n">
        <v>175</v>
      </c>
      <c r="D1600" t="inlineStr"/>
      <c r="E1600" t="inlineStr"/>
      <c r="F1600" t="inlineStr">
        <is>
          <t>Donnée collectée</t>
        </is>
      </c>
    </row>
    <row r="1601">
      <c r="A1601" t="inlineStr">
        <is>
          <t>CP blét meunerie</t>
        </is>
      </c>
      <c r="B1601" t="inlineStr">
        <is>
          <t>Pc FAB complets</t>
        </is>
      </c>
      <c r="C1601" t="n">
        <v>223</v>
      </c>
      <c r="D1601" t="inlineStr"/>
      <c r="E1601" t="inlineStr"/>
      <c r="F1601" t="inlineStr">
        <is>
          <t>Donnée collectée</t>
        </is>
      </c>
    </row>
    <row r="1602">
      <c r="A1602" t="inlineStr">
        <is>
          <t>CP blét meunerie</t>
        </is>
      </c>
      <c r="B1602" t="inlineStr">
        <is>
          <t>Pc pclets FAB</t>
        </is>
      </c>
      <c r="C1602" t="n">
        <v>3.16</v>
      </c>
      <c r="D1602" t="inlineStr"/>
      <c r="E1602" t="inlineStr"/>
      <c r="F1602" t="inlineStr">
        <is>
          <t>Donnée collectée</t>
        </is>
      </c>
    </row>
    <row r="1603">
      <c r="A1603" t="inlineStr">
        <is>
          <t>CP blét meunerie</t>
        </is>
      </c>
      <c r="B1603" t="inlineStr">
        <is>
          <t>Pc engrais FAB complets</t>
        </is>
      </c>
      <c r="C1603" t="n">
        <v>144</v>
      </c>
      <c r="D1603" t="inlineStr"/>
      <c r="E1603" t="inlineStr"/>
      <c r="F1603" t="inlineStr">
        <is>
          <t>Donnée collectée</t>
        </is>
      </c>
    </row>
    <row r="1604">
      <c r="A1604" t="inlineStr">
        <is>
          <t>CP blét meunerie</t>
        </is>
      </c>
      <c r="B1604" t="inlineStr">
        <is>
          <t>Pc truies FAB</t>
        </is>
      </c>
      <c r="C1604" t="n">
        <v>76</v>
      </c>
      <c r="D1604" t="inlineStr"/>
      <c r="E1604" t="inlineStr"/>
      <c r="F1604" t="inlineStr">
        <is>
          <t>Donnée collectée</t>
        </is>
      </c>
    </row>
    <row r="1605">
      <c r="A1605" t="inlineStr">
        <is>
          <t>CP blét meunerie</t>
        </is>
      </c>
      <c r="B1605" t="inlineStr">
        <is>
          <t>Aliments complémentaires</t>
        </is>
      </c>
      <c r="C1605" t="n">
        <v>257</v>
      </c>
      <c r="D1605" t="inlineStr"/>
      <c r="E1605" t="inlineStr"/>
      <c r="F1605" t="inlineStr">
        <is>
          <t>Donnée calculée</t>
        </is>
      </c>
    </row>
    <row r="1606">
      <c r="A1606" t="inlineStr">
        <is>
          <t>CP blét meunerie</t>
        </is>
      </c>
      <c r="B1606" t="inlineStr">
        <is>
          <t>Bovins FAB ctaire</t>
        </is>
      </c>
      <c r="C1606" t="n">
        <v>206</v>
      </c>
      <c r="D1606" t="inlineStr"/>
      <c r="E1606" t="inlineStr"/>
      <c r="F1606" t="inlineStr">
        <is>
          <t>Donnée calculée</t>
        </is>
      </c>
    </row>
    <row r="1607">
      <c r="A1607" t="inlineStr">
        <is>
          <t>CP blét meunerie</t>
        </is>
      </c>
      <c r="B1607" t="inlineStr">
        <is>
          <t>BL FAB ctaire</t>
        </is>
      </c>
      <c r="C1607" t="n">
        <v>206</v>
      </c>
      <c r="D1607" t="inlineStr"/>
      <c r="E1607" t="inlineStr"/>
      <c r="F1607" t="inlineStr">
        <is>
          <t>Donnée collectée</t>
        </is>
      </c>
    </row>
    <row r="1608">
      <c r="A1608" t="inlineStr">
        <is>
          <t>CP blét meunerie</t>
        </is>
      </c>
      <c r="B1608" t="inlineStr">
        <is>
          <t>BV FAB ctaire</t>
        </is>
      </c>
      <c r="C1608" t="n">
        <v>0.1</v>
      </c>
      <c r="D1608" t="inlineStr"/>
      <c r="E1608" t="inlineStr"/>
      <c r="F1608" t="inlineStr">
        <is>
          <t>Donnée collectée</t>
        </is>
      </c>
    </row>
    <row r="1609">
      <c r="A1609" t="inlineStr">
        <is>
          <t>CP blét meunerie</t>
        </is>
      </c>
      <c r="B1609" t="inlineStr">
        <is>
          <t>Pc engrais FAB ctaire</t>
        </is>
      </c>
      <c r="C1609" t="n">
        <v>51.1</v>
      </c>
      <c r="D1609" t="inlineStr"/>
      <c r="E1609" t="inlineStr"/>
      <c r="F1609" t="inlineStr">
        <is>
          <t>Donnée collectée</t>
        </is>
      </c>
    </row>
    <row r="1610">
      <c r="A1610" t="inlineStr">
        <is>
          <t>CP blét meunerie</t>
        </is>
      </c>
      <c r="B1610" t="inlineStr">
        <is>
          <t>Autres FAB</t>
        </is>
      </c>
      <c r="C1610" t="n">
        <v>0</v>
      </c>
      <c r="D1610" t="n">
        <v>0</v>
      </c>
      <c r="E1610" t="n">
        <v>2.3</v>
      </c>
      <c r="F1610" t="inlineStr">
        <is>
          <t>Donnée calculée</t>
        </is>
      </c>
    </row>
    <row r="1611">
      <c r="A1611" t="inlineStr">
        <is>
          <t>CP blét meunerie</t>
        </is>
      </c>
      <c r="B1611" t="inlineStr">
        <is>
          <t>Poissons FAB</t>
        </is>
      </c>
      <c r="C1611" t="n">
        <v>0</v>
      </c>
      <c r="D1611" t="n">
        <v>0</v>
      </c>
      <c r="E1611" t="n">
        <v>1.09</v>
      </c>
      <c r="F1611" t="inlineStr">
        <is>
          <t>Donnée calculée</t>
        </is>
      </c>
    </row>
    <row r="1612">
      <c r="A1612" t="inlineStr">
        <is>
          <t>CP blét meunerie</t>
        </is>
      </c>
      <c r="B1612" t="inlineStr">
        <is>
          <t>Divers FAB</t>
        </is>
      </c>
      <c r="C1612" t="n">
        <v>0</v>
      </c>
      <c r="D1612" t="n">
        <v>0</v>
      </c>
      <c r="E1612" t="n">
        <v>1.09</v>
      </c>
      <c r="F1612" t="inlineStr">
        <is>
          <t>Donnée calculée</t>
        </is>
      </c>
    </row>
    <row r="1613">
      <c r="A1613" t="inlineStr">
        <is>
          <t>CP blét meunerie</t>
        </is>
      </c>
      <c r="B1613" t="inlineStr">
        <is>
          <t>Alimentation animale rente (EA)</t>
        </is>
      </c>
      <c r="C1613" t="n">
        <v>24.1</v>
      </c>
      <c r="D1613" t="n">
        <v>24.1</v>
      </c>
      <c r="E1613" t="n">
        <v>24.5</v>
      </c>
      <c r="F1613" t="inlineStr">
        <is>
          <t>Donnée calculée</t>
        </is>
      </c>
    </row>
    <row r="1614">
      <c r="A1614" t="inlineStr">
        <is>
          <t>CP blét meunerie</t>
        </is>
      </c>
      <c r="B1614" t="inlineStr">
        <is>
          <t>Direct élevage</t>
        </is>
      </c>
      <c r="C1614" t="n">
        <v>24.1</v>
      </c>
      <c r="D1614" t="n">
        <v>24.1</v>
      </c>
      <c r="E1614" t="n">
        <v>24.5</v>
      </c>
      <c r="F1614" t="inlineStr">
        <is>
          <t>Donnée calculée</t>
        </is>
      </c>
    </row>
    <row r="1615">
      <c r="A1615" t="inlineStr">
        <is>
          <t>CP blét meunerie</t>
        </is>
      </c>
      <c r="B1615" t="inlineStr">
        <is>
          <t>Bovins dir</t>
        </is>
      </c>
      <c r="C1615" t="n">
        <v>0</v>
      </c>
      <c r="D1615" t="n">
        <v>0</v>
      </c>
      <c r="E1615" t="n">
        <v>0.06</v>
      </c>
      <c r="F1615" t="inlineStr">
        <is>
          <t>Donnée calculée</t>
        </is>
      </c>
    </row>
    <row r="1616">
      <c r="A1616" t="inlineStr">
        <is>
          <t>CP blét meunerie</t>
        </is>
      </c>
      <c r="B1616" t="inlineStr">
        <is>
          <t>BL dir</t>
        </is>
      </c>
      <c r="C1616" t="n">
        <v>0</v>
      </c>
      <c r="D1616" t="n">
        <v>0</v>
      </c>
      <c r="E1616" t="n">
        <v>0.12</v>
      </c>
      <c r="F1616" t="inlineStr">
        <is>
          <t>Donnée calculée</t>
        </is>
      </c>
    </row>
    <row r="1617">
      <c r="A1617" t="inlineStr">
        <is>
          <t>CP blét meunerie</t>
        </is>
      </c>
      <c r="B1617" t="inlineStr">
        <is>
          <t>BV dir</t>
        </is>
      </c>
      <c r="C1617" t="n">
        <v>0</v>
      </c>
      <c r="D1617" t="n">
        <v>0</v>
      </c>
      <c r="E1617" t="n">
        <v>0.12</v>
      </c>
      <c r="F1617" t="inlineStr">
        <is>
          <t>Donnée calculée</t>
        </is>
      </c>
    </row>
    <row r="1618">
      <c r="A1618" t="inlineStr">
        <is>
          <t>CP blét meunerie</t>
        </is>
      </c>
      <c r="B1618" t="inlineStr">
        <is>
          <t>Ovins dir</t>
        </is>
      </c>
      <c r="C1618" t="n">
        <v>0</v>
      </c>
      <c r="D1618" t="n">
        <v>0</v>
      </c>
      <c r="E1618" t="n">
        <v>0.06</v>
      </c>
      <c r="F1618" t="inlineStr">
        <is>
          <t>Donnée calculée</t>
        </is>
      </c>
    </row>
    <row r="1619">
      <c r="A1619" t="inlineStr">
        <is>
          <t>CP blét meunerie</t>
        </is>
      </c>
      <c r="B1619" t="inlineStr">
        <is>
          <t>OL dir</t>
        </is>
      </c>
      <c r="C1619" t="n">
        <v>0</v>
      </c>
      <c r="D1619" t="n">
        <v>0</v>
      </c>
      <c r="E1619" t="n">
        <v>0.02</v>
      </c>
      <c r="F1619" t="inlineStr">
        <is>
          <t>Donnée calculée</t>
        </is>
      </c>
    </row>
    <row r="1620">
      <c r="A1620" t="inlineStr">
        <is>
          <t>CP blét meunerie</t>
        </is>
      </c>
      <c r="B1620" t="inlineStr">
        <is>
          <t>OV dir</t>
        </is>
      </c>
      <c r="C1620" t="n">
        <v>0</v>
      </c>
      <c r="D1620" t="n">
        <v>0</v>
      </c>
      <c r="E1620" t="n">
        <v>0.06</v>
      </c>
      <c r="F1620" t="inlineStr">
        <is>
          <t>Donnée calculée</t>
        </is>
      </c>
    </row>
    <row r="1621">
      <c r="A1621" t="inlineStr">
        <is>
          <t>CP blét meunerie</t>
        </is>
      </c>
      <c r="B1621" t="inlineStr">
        <is>
          <t>Ca dir</t>
        </is>
      </c>
      <c r="C1621" t="n">
        <v>0</v>
      </c>
      <c r="D1621" t="n">
        <v>0</v>
      </c>
      <c r="E1621" t="n">
        <v>0.12</v>
      </c>
      <c r="F1621" t="inlineStr">
        <is>
          <t>Donnée calculée</t>
        </is>
      </c>
    </row>
    <row r="1622">
      <c r="A1622" t="inlineStr">
        <is>
          <t>CP blét meunerie</t>
        </is>
      </c>
      <c r="B1622" t="inlineStr">
        <is>
          <t>Eq dir</t>
        </is>
      </c>
      <c r="C1622" t="n">
        <v>0</v>
      </c>
      <c r="D1622" t="n">
        <v>0</v>
      </c>
      <c r="E1622" t="n">
        <v>0.05</v>
      </c>
      <c r="F1622" t="inlineStr">
        <is>
          <t>Donnée calculée</t>
        </is>
      </c>
    </row>
    <row r="1623">
      <c r="A1623" t="inlineStr">
        <is>
          <t>CP blét meunerie</t>
        </is>
      </c>
      <c r="B1623" t="inlineStr">
        <is>
          <t>Pc dir</t>
        </is>
      </c>
      <c r="C1623" t="n">
        <v>24.1</v>
      </c>
      <c r="D1623" t="inlineStr"/>
      <c r="E1623" t="inlineStr"/>
      <c r="F1623" t="inlineStr">
        <is>
          <t>Donnée calculée</t>
        </is>
      </c>
    </row>
    <row r="1624">
      <c r="A1624" t="inlineStr">
        <is>
          <t>CP blét meunerie</t>
        </is>
      </c>
      <c r="B1624" t="inlineStr">
        <is>
          <t>Pc engrais dir</t>
        </is>
      </c>
      <c r="C1624" t="n">
        <v>24.1</v>
      </c>
      <c r="D1624" t="inlineStr"/>
      <c r="E1624" t="inlineStr"/>
      <c r="F1624" t="inlineStr">
        <is>
          <t>Donnée calculée</t>
        </is>
      </c>
    </row>
    <row r="1625">
      <c r="A1625" t="inlineStr">
        <is>
          <t>CP blét meunerie</t>
        </is>
      </c>
      <c r="B1625" t="inlineStr">
        <is>
          <t>Pc truies dir</t>
        </is>
      </c>
      <c r="C1625" t="n">
        <v>0</v>
      </c>
      <c r="D1625" t="inlineStr"/>
      <c r="E1625" t="inlineStr"/>
      <c r="F1625" t="inlineStr">
        <is>
          <t>Donnée calculée</t>
        </is>
      </c>
    </row>
    <row r="1626">
      <c r="A1626" t="inlineStr">
        <is>
          <t>CP blét meunerie</t>
        </is>
      </c>
      <c r="B1626" t="inlineStr">
        <is>
          <t>Volailles dir</t>
        </is>
      </c>
      <c r="C1626" t="n">
        <v>0</v>
      </c>
      <c r="D1626" t="n">
        <v>0</v>
      </c>
      <c r="E1626" t="n">
        <v>0.08</v>
      </c>
      <c r="F1626" t="inlineStr">
        <is>
          <t>Donnée calculée</t>
        </is>
      </c>
    </row>
    <row r="1627">
      <c r="A1627" t="inlineStr">
        <is>
          <t>CP blét meunerie</t>
        </is>
      </c>
      <c r="B1627" t="inlineStr">
        <is>
          <t>Vol po dir</t>
        </is>
      </c>
      <c r="C1627" t="n">
        <v>0</v>
      </c>
      <c r="D1627" t="n">
        <v>0</v>
      </c>
      <c r="E1627" t="n">
        <v>0.05</v>
      </c>
      <c r="F1627" t="inlineStr">
        <is>
          <t>Donnée calculée</t>
        </is>
      </c>
    </row>
    <row r="1628">
      <c r="A1628" t="inlineStr">
        <is>
          <t>CP blét meunerie</t>
        </is>
      </c>
      <c r="B1628" t="inlineStr">
        <is>
          <t>Palmip. gras dir</t>
        </is>
      </c>
      <c r="C1628" t="n">
        <v>0</v>
      </c>
      <c r="D1628" t="n">
        <v>0</v>
      </c>
      <c r="E1628" t="n">
        <v>0.02</v>
      </c>
      <c r="F1628" t="inlineStr">
        <is>
          <t>Donnée calculée</t>
        </is>
      </c>
    </row>
    <row r="1629">
      <c r="A1629" t="inlineStr">
        <is>
          <t>CP blét meunerie</t>
        </is>
      </c>
      <c r="B1629" t="inlineStr">
        <is>
          <t>Bovins FAB</t>
        </is>
      </c>
      <c r="C1629" t="n">
        <v>479</v>
      </c>
      <c r="D1629" t="inlineStr"/>
      <c r="E1629" t="inlineStr"/>
      <c r="F1629" t="inlineStr">
        <is>
          <t>Donnée calculée</t>
        </is>
      </c>
    </row>
    <row r="1630">
      <c r="A1630" t="inlineStr">
        <is>
          <t>CP blét meunerie</t>
        </is>
      </c>
      <c r="B1630" t="inlineStr">
        <is>
          <t>Herbivores</t>
        </is>
      </c>
      <c r="C1630" t="n">
        <v>496</v>
      </c>
      <c r="D1630" t="n">
        <v>483</v>
      </c>
      <c r="E1630" t="n">
        <v>483</v>
      </c>
      <c r="F1630" t="inlineStr">
        <is>
          <t>Donnée calculée</t>
        </is>
      </c>
    </row>
    <row r="1631">
      <c r="A1631" t="inlineStr">
        <is>
          <t>CP blét meunerie</t>
        </is>
      </c>
      <c r="B1631" t="inlineStr">
        <is>
          <t>Bovins</t>
        </is>
      </c>
      <c r="C1631" t="n">
        <v>479</v>
      </c>
      <c r="D1631" t="n">
        <v>479</v>
      </c>
      <c r="E1631" t="n">
        <v>480</v>
      </c>
      <c r="F1631" t="inlineStr">
        <is>
          <t>Donnée calculée</t>
        </is>
      </c>
    </row>
    <row r="1632">
      <c r="A1632" t="inlineStr">
        <is>
          <t>CP blét meunerie</t>
        </is>
      </c>
      <c r="B1632" t="inlineStr">
        <is>
          <t>BL</t>
        </is>
      </c>
      <c r="C1632" t="n">
        <v>304</v>
      </c>
      <c r="D1632" t="n">
        <v>304</v>
      </c>
      <c r="E1632" t="n">
        <v>304</v>
      </c>
      <c r="F1632" t="inlineStr">
        <is>
          <t>Donnée calculée</t>
        </is>
      </c>
    </row>
    <row r="1633">
      <c r="A1633" t="inlineStr">
        <is>
          <t>CP blét meunerie</t>
        </is>
      </c>
      <c r="B1633" t="inlineStr">
        <is>
          <t>BL FAB</t>
        </is>
      </c>
      <c r="C1633" t="n">
        <v>304</v>
      </c>
      <c r="D1633" t="inlineStr"/>
      <c r="E1633" t="inlineStr"/>
      <c r="F1633" t="inlineStr">
        <is>
          <t>Donnée calculée</t>
        </is>
      </c>
    </row>
    <row r="1634">
      <c r="A1634" t="inlineStr">
        <is>
          <t>CP blét meunerie</t>
        </is>
      </c>
      <c r="B1634" t="inlineStr">
        <is>
          <t>BV</t>
        </is>
      </c>
      <c r="C1634" t="n">
        <v>175</v>
      </c>
      <c r="D1634" t="n">
        <v>175</v>
      </c>
      <c r="E1634" t="n">
        <v>175</v>
      </c>
      <c r="F1634" t="inlineStr">
        <is>
          <t>Donnée calculée</t>
        </is>
      </c>
    </row>
    <row r="1635">
      <c r="A1635" t="inlineStr">
        <is>
          <t>CP blét meunerie</t>
        </is>
      </c>
      <c r="B1635" t="inlineStr">
        <is>
          <t>BV FAB</t>
        </is>
      </c>
      <c r="C1635" t="n">
        <v>175</v>
      </c>
      <c r="D1635" t="inlineStr"/>
      <c r="E1635" t="inlineStr"/>
      <c r="F1635" t="inlineStr">
        <is>
          <t>Donnée calculée</t>
        </is>
      </c>
    </row>
    <row r="1636">
      <c r="A1636" t="inlineStr">
        <is>
          <t>CP blét meunerie</t>
        </is>
      </c>
      <c r="B1636" t="inlineStr">
        <is>
          <t>Ovins</t>
        </is>
      </c>
      <c r="C1636" t="n">
        <v>13.8</v>
      </c>
      <c r="D1636" t="n">
        <v>0.71</v>
      </c>
      <c r="E1636" t="n">
        <v>0.83</v>
      </c>
      <c r="F1636" t="inlineStr">
        <is>
          <t>Donnée calculée</t>
        </is>
      </c>
    </row>
    <row r="1637">
      <c r="A1637" t="inlineStr">
        <is>
          <t>CP blét meunerie</t>
        </is>
      </c>
      <c r="B1637" t="inlineStr">
        <is>
          <t>OL</t>
        </is>
      </c>
      <c r="C1637" t="n">
        <v>1.77</v>
      </c>
      <c r="D1637" t="n">
        <v>0</v>
      </c>
      <c r="E1637" t="n">
        <v>0.12</v>
      </c>
      <c r="F1637" t="inlineStr">
        <is>
          <t>Donnée calculée</t>
        </is>
      </c>
    </row>
    <row r="1638">
      <c r="A1638" t="inlineStr">
        <is>
          <t>CP blét meunerie</t>
        </is>
      </c>
      <c r="B1638" t="inlineStr">
        <is>
          <t>OV</t>
        </is>
      </c>
      <c r="C1638" t="n">
        <v>12.1</v>
      </c>
      <c r="D1638" t="n">
        <v>0.71</v>
      </c>
      <c r="E1638" t="n">
        <v>0.83</v>
      </c>
      <c r="F1638" t="inlineStr">
        <is>
          <t>Donnée calculée</t>
        </is>
      </c>
    </row>
    <row r="1639">
      <c r="A1639" t="inlineStr">
        <is>
          <t>CP blét meunerie</t>
        </is>
      </c>
      <c r="B1639" t="inlineStr">
        <is>
          <t>Ca</t>
        </is>
      </c>
      <c r="C1639" t="n">
        <v>2.57</v>
      </c>
      <c r="D1639" t="n">
        <v>3.11</v>
      </c>
      <c r="E1639" t="n">
        <v>3.23</v>
      </c>
      <c r="F1639" t="inlineStr">
        <is>
          <t>Donnée calculée</t>
        </is>
      </c>
    </row>
    <row r="1640">
      <c r="A1640" t="inlineStr">
        <is>
          <t>CP blét meunerie</t>
        </is>
      </c>
      <c r="B1640" t="inlineStr">
        <is>
          <t>Alimentation Ca (EA)</t>
        </is>
      </c>
      <c r="C1640" t="n">
        <v>0</v>
      </c>
      <c r="D1640" t="n">
        <v>0</v>
      </c>
      <c r="E1640" t="n">
        <v>0.12</v>
      </c>
      <c r="F1640" t="inlineStr">
        <is>
          <t>Donnée calculée</t>
        </is>
      </c>
    </row>
    <row r="1641">
      <c r="A1641" t="inlineStr">
        <is>
          <t>CP blét meunerie</t>
        </is>
      </c>
      <c r="B1641" t="inlineStr">
        <is>
          <t>Eq</t>
        </is>
      </c>
      <c r="C1641" t="n">
        <v>0</v>
      </c>
      <c r="D1641" t="n">
        <v>0</v>
      </c>
      <c r="E1641" t="n">
        <v>0.12</v>
      </c>
      <c r="F1641" t="inlineStr">
        <is>
          <t>Donnée calculée</t>
        </is>
      </c>
    </row>
    <row r="1642">
      <c r="A1642" t="inlineStr">
        <is>
          <t>CP blét meunerie</t>
        </is>
      </c>
      <c r="B1642" t="inlineStr">
        <is>
          <t>Lap</t>
        </is>
      </c>
      <c r="C1642" t="n">
        <v>0</v>
      </c>
      <c r="D1642" t="n">
        <v>0</v>
      </c>
      <c r="E1642" t="n">
        <v>0.12</v>
      </c>
      <c r="F1642" t="inlineStr">
        <is>
          <t>Donnée calculée</t>
        </is>
      </c>
    </row>
    <row r="1643">
      <c r="A1643" t="inlineStr">
        <is>
          <t>CP blét meunerie</t>
        </is>
      </c>
      <c r="B1643" t="inlineStr">
        <is>
          <t>Monoagastriques</t>
        </is>
      </c>
      <c r="C1643" t="n">
        <v>299</v>
      </c>
      <c r="D1643" t="n">
        <v>299</v>
      </c>
      <c r="E1643" t="n">
        <v>299</v>
      </c>
      <c r="F1643" t="inlineStr">
        <is>
          <t>Donnée calculée</t>
        </is>
      </c>
    </row>
    <row r="1644">
      <c r="A1644" t="inlineStr">
        <is>
          <t>CP blét meunerie</t>
        </is>
      </c>
      <c r="B1644" t="inlineStr">
        <is>
          <t>Pc</t>
        </is>
      </c>
      <c r="C1644" t="n">
        <v>299</v>
      </c>
      <c r="D1644" t="inlineStr"/>
      <c r="E1644" t="inlineStr"/>
      <c r="F1644" t="inlineStr">
        <is>
          <t>Donnée collectée</t>
        </is>
      </c>
    </row>
    <row r="1645">
      <c r="A1645" t="inlineStr">
        <is>
          <t>CP blét meunerie</t>
        </is>
      </c>
      <c r="B1645" t="inlineStr">
        <is>
          <t>Pc FAB</t>
        </is>
      </c>
      <c r="C1645" t="n">
        <v>274</v>
      </c>
      <c r="D1645" t="inlineStr"/>
      <c r="E1645" t="inlineStr"/>
      <c r="F1645" t="inlineStr">
        <is>
          <t>Donnée calculée</t>
        </is>
      </c>
    </row>
    <row r="1646">
      <c r="A1646" t="inlineStr">
        <is>
          <t>CP blét meunerie</t>
        </is>
      </c>
      <c r="B1646" t="inlineStr">
        <is>
          <t>Volailles</t>
        </is>
      </c>
      <c r="C1646" t="n">
        <v>0</v>
      </c>
      <c r="D1646" t="n">
        <v>0</v>
      </c>
      <c r="E1646" t="n">
        <v>0.3</v>
      </c>
      <c r="F1646" t="inlineStr">
        <is>
          <t>Donnée calculée</t>
        </is>
      </c>
    </row>
    <row r="1647">
      <c r="A1647" t="inlineStr">
        <is>
          <t>CP blét meunerie</t>
        </is>
      </c>
      <c r="B1647" t="inlineStr">
        <is>
          <t>Vol ch</t>
        </is>
      </c>
      <c r="C1647" t="n">
        <v>0</v>
      </c>
      <c r="D1647" t="n">
        <v>0</v>
      </c>
      <c r="E1647" t="n">
        <v>0.3</v>
      </c>
      <c r="F1647" t="inlineStr">
        <is>
          <t>Donnée calculée</t>
        </is>
      </c>
    </row>
    <row r="1648">
      <c r="A1648" t="inlineStr">
        <is>
          <t>CP blét meunerie</t>
        </is>
      </c>
      <c r="B1648" t="inlineStr">
        <is>
          <t>Vol po</t>
        </is>
      </c>
      <c r="C1648" t="n">
        <v>0</v>
      </c>
      <c r="D1648" t="n">
        <v>0</v>
      </c>
      <c r="E1648" t="n">
        <v>0.3</v>
      </c>
      <c r="F1648" t="inlineStr">
        <is>
          <t>Donnée calculée</t>
        </is>
      </c>
    </row>
    <row r="1649">
      <c r="A1649" t="inlineStr">
        <is>
          <t>CP blét meunerie</t>
        </is>
      </c>
      <c r="B1649" t="inlineStr">
        <is>
          <t>Palmip. gras</t>
        </is>
      </c>
      <c r="C1649" t="n">
        <v>0</v>
      </c>
      <c r="D1649" t="n">
        <v>0</v>
      </c>
      <c r="E1649" t="n">
        <v>0.3</v>
      </c>
      <c r="F1649" t="inlineStr">
        <is>
          <t>Donnée calculée</t>
        </is>
      </c>
    </row>
    <row r="1650">
      <c r="A1650" t="inlineStr">
        <is>
          <t>CP blét meunerie</t>
        </is>
      </c>
      <c r="B1650" t="inlineStr">
        <is>
          <t>Pc engraissement</t>
        </is>
      </c>
      <c r="C1650" t="n">
        <v>219</v>
      </c>
      <c r="D1650" t="inlineStr"/>
      <c r="E1650" t="inlineStr"/>
      <c r="F1650" t="inlineStr">
        <is>
          <t>Donnée collectée</t>
        </is>
      </c>
    </row>
    <row r="1651">
      <c r="A1651" t="inlineStr">
        <is>
          <t>CP blét meunerie</t>
        </is>
      </c>
      <c r="B1651" t="inlineStr">
        <is>
          <t>Pc engrais FAB</t>
        </is>
      </c>
      <c r="C1651" t="n">
        <v>195</v>
      </c>
      <c r="D1651" t="inlineStr"/>
      <c r="E1651" t="inlineStr"/>
      <c r="F1651" t="inlineStr">
        <is>
          <t>Donnée calculée</t>
        </is>
      </c>
    </row>
    <row r="1652">
      <c r="A1652" t="inlineStr">
        <is>
          <t>CP blét meunerie</t>
        </is>
      </c>
      <c r="B1652" t="inlineStr">
        <is>
          <t>Pc truies</t>
        </is>
      </c>
      <c r="C1652" t="n">
        <v>76</v>
      </c>
      <c r="D1652" t="inlineStr"/>
      <c r="E1652" t="inlineStr"/>
      <c r="F1652" t="inlineStr">
        <is>
          <t>Donnée collectée</t>
        </is>
      </c>
    </row>
    <row r="1653">
      <c r="A1653" t="inlineStr">
        <is>
          <t>CP blét meunerie</t>
        </is>
      </c>
      <c r="B1653" t="inlineStr">
        <is>
          <t>Autres utilisations</t>
        </is>
      </c>
      <c r="C1653" t="n">
        <v>0</v>
      </c>
      <c r="D1653" t="n">
        <v>0</v>
      </c>
      <c r="E1653" t="n">
        <v>500000000</v>
      </c>
      <c r="F1653" t="inlineStr">
        <is>
          <t>Donnée calculée</t>
        </is>
      </c>
    </row>
    <row r="1654">
      <c r="A1654" t="inlineStr">
        <is>
          <t>CP blét amidonnerie</t>
        </is>
      </c>
      <c r="B1654" t="inlineStr">
        <is>
          <t>Feed</t>
        </is>
      </c>
      <c r="C1654" t="n">
        <v>962</v>
      </c>
      <c r="D1654" t="n">
        <v>973</v>
      </c>
      <c r="E1654" t="n">
        <v>978</v>
      </c>
      <c r="F1654" t="inlineStr">
        <is>
          <t>Donnée calculée</t>
        </is>
      </c>
    </row>
    <row r="1655">
      <c r="A1655" t="inlineStr">
        <is>
          <t>CP blét amidonnerie</t>
        </is>
      </c>
      <c r="B1655" t="inlineStr">
        <is>
          <t>FAB</t>
        </is>
      </c>
      <c r="C1655" t="n">
        <v>372</v>
      </c>
      <c r="D1655" t="n">
        <v>372</v>
      </c>
      <c r="E1655" t="n">
        <v>372</v>
      </c>
      <c r="F1655" t="inlineStr">
        <is>
          <t>Donnée calculée</t>
        </is>
      </c>
    </row>
    <row r="1656">
      <c r="A1656" t="inlineStr">
        <is>
          <t>CP blét amidonnerie</t>
        </is>
      </c>
      <c r="B1656" t="inlineStr">
        <is>
          <t>Aliments composés</t>
        </is>
      </c>
      <c r="C1656" t="n">
        <v>372</v>
      </c>
      <c r="D1656" t="n">
        <v>372</v>
      </c>
      <c r="E1656" t="n">
        <v>372</v>
      </c>
      <c r="F1656" t="inlineStr">
        <is>
          <t>Donnée calculée</t>
        </is>
      </c>
    </row>
    <row r="1657">
      <c r="A1657" t="inlineStr">
        <is>
          <t>CP blét amidonnerie</t>
        </is>
      </c>
      <c r="B1657" t="inlineStr">
        <is>
          <t>Volailles FAB</t>
        </is>
      </c>
      <c r="C1657" t="n">
        <v>0</v>
      </c>
      <c r="D1657" t="n">
        <v>0</v>
      </c>
      <c r="E1657" t="n">
        <v>0.9</v>
      </c>
      <c r="F1657" t="inlineStr">
        <is>
          <t>Donnée calculée</t>
        </is>
      </c>
    </row>
    <row r="1658">
      <c r="A1658" t="inlineStr">
        <is>
          <t>CP blét amidonnerie</t>
        </is>
      </c>
      <c r="B1658" t="inlineStr">
        <is>
          <t>Vol ch FAB</t>
        </is>
      </c>
      <c r="C1658" t="n">
        <v>0</v>
      </c>
      <c r="D1658" t="n">
        <v>0</v>
      </c>
      <c r="E1658" t="n">
        <v>0.3</v>
      </c>
      <c r="F1658" t="inlineStr">
        <is>
          <t>Donnée calculée</t>
        </is>
      </c>
    </row>
    <row r="1659">
      <c r="A1659" t="inlineStr">
        <is>
          <t>CP blét amidonnerie</t>
        </is>
      </c>
      <c r="B1659" t="inlineStr">
        <is>
          <t>Vol po FAB</t>
        </is>
      </c>
      <c r="C1659" t="n">
        <v>0</v>
      </c>
      <c r="D1659" t="n">
        <v>0</v>
      </c>
      <c r="E1659" t="n">
        <v>0.3</v>
      </c>
      <c r="F1659" t="inlineStr">
        <is>
          <t>Donnée calculée</t>
        </is>
      </c>
    </row>
    <row r="1660">
      <c r="A1660" t="inlineStr">
        <is>
          <t>CP blét amidonnerie</t>
        </is>
      </c>
      <c r="B1660" t="inlineStr">
        <is>
          <t>Palmip. gras FAB</t>
        </is>
      </c>
      <c r="C1660" t="n">
        <v>0</v>
      </c>
      <c r="D1660" t="n">
        <v>0</v>
      </c>
      <c r="E1660" t="n">
        <v>0.3</v>
      </c>
      <c r="F1660" t="inlineStr">
        <is>
          <t>Donnée calculée</t>
        </is>
      </c>
    </row>
    <row r="1661">
      <c r="A1661" t="inlineStr">
        <is>
          <t>CP blét amidonnerie</t>
        </is>
      </c>
      <c r="B1661" t="inlineStr">
        <is>
          <t>Ovins + Ca FAB</t>
        </is>
      </c>
      <c r="C1661" t="n">
        <v>12.9</v>
      </c>
      <c r="D1661" t="inlineStr"/>
      <c r="E1661" t="inlineStr"/>
      <c r="F1661" t="inlineStr">
        <is>
          <t>Donnée collectée</t>
        </is>
      </c>
    </row>
    <row r="1662">
      <c r="A1662" t="inlineStr">
        <is>
          <t>CP blét amidonnerie</t>
        </is>
      </c>
      <c r="B1662" t="inlineStr">
        <is>
          <t>Ovins FAB</t>
        </is>
      </c>
      <c r="C1662" t="n">
        <v>5.83</v>
      </c>
      <c r="D1662" t="n">
        <v>1.81</v>
      </c>
      <c r="E1662" t="n">
        <v>1.88</v>
      </c>
      <c r="F1662" t="inlineStr">
        <is>
          <t>Donnée calculée</t>
        </is>
      </c>
    </row>
    <row r="1663">
      <c r="A1663" t="inlineStr">
        <is>
          <t>CP blét amidonnerie</t>
        </is>
      </c>
      <c r="B1663" t="inlineStr">
        <is>
          <t>OL FAB</t>
        </is>
      </c>
      <c r="C1663" t="n">
        <v>3.57</v>
      </c>
      <c r="D1663" t="n">
        <v>0.93</v>
      </c>
      <c r="E1663" t="n">
        <v>1.01</v>
      </c>
      <c r="F1663" t="inlineStr">
        <is>
          <t>Donnée calculée</t>
        </is>
      </c>
    </row>
    <row r="1664">
      <c r="A1664" t="inlineStr">
        <is>
          <t>CP blét amidonnerie</t>
        </is>
      </c>
      <c r="B1664" t="inlineStr">
        <is>
          <t>OV FAB</t>
        </is>
      </c>
      <c r="C1664" t="n">
        <v>2.26</v>
      </c>
      <c r="D1664" t="n">
        <v>0.8</v>
      </c>
      <c r="E1664" t="n">
        <v>0.88</v>
      </c>
      <c r="F1664" t="inlineStr">
        <is>
          <t>Donnée calculée</t>
        </is>
      </c>
    </row>
    <row r="1665">
      <c r="A1665" t="inlineStr">
        <is>
          <t>CP blét amidonnerie</t>
        </is>
      </c>
      <c r="B1665" t="inlineStr">
        <is>
          <t>Ca FAB</t>
        </is>
      </c>
      <c r="C1665" t="n">
        <v>7.03</v>
      </c>
      <c r="D1665" t="n">
        <v>0</v>
      </c>
      <c r="E1665" t="n">
        <v>0.12</v>
      </c>
      <c r="F1665" t="inlineStr">
        <is>
          <t>Donnée calculée</t>
        </is>
      </c>
    </row>
    <row r="1666">
      <c r="A1666" t="inlineStr">
        <is>
          <t>CP blét amidonnerie</t>
        </is>
      </c>
      <c r="B1666" t="inlineStr">
        <is>
          <t>Lap FAB</t>
        </is>
      </c>
      <c r="C1666" t="n">
        <v>0</v>
      </c>
      <c r="D1666" t="n">
        <v>0</v>
      </c>
      <c r="E1666" t="n">
        <v>0.12</v>
      </c>
      <c r="F1666" t="inlineStr">
        <is>
          <t>Donnée calculée</t>
        </is>
      </c>
    </row>
    <row r="1667">
      <c r="A1667" t="inlineStr">
        <is>
          <t>CP blét amidonnerie</t>
        </is>
      </c>
      <c r="B1667" t="inlineStr">
        <is>
          <t>Eq FAB</t>
        </is>
      </c>
      <c r="C1667" t="n">
        <v>0</v>
      </c>
      <c r="D1667" t="n">
        <v>0</v>
      </c>
      <c r="E1667" t="n">
        <v>0.12</v>
      </c>
      <c r="F1667" t="inlineStr">
        <is>
          <t>Donnée calculée</t>
        </is>
      </c>
    </row>
    <row r="1668">
      <c r="A1668" t="inlineStr">
        <is>
          <t>CP blét amidonnerie</t>
        </is>
      </c>
      <c r="B1668" t="inlineStr">
        <is>
          <t>Aliments complets</t>
        </is>
      </c>
      <c r="C1668" t="n">
        <v>330</v>
      </c>
      <c r="D1668" t="inlineStr"/>
      <c r="E1668" t="inlineStr"/>
      <c r="F1668" t="inlineStr">
        <is>
          <t>Donnée calculée</t>
        </is>
      </c>
    </row>
    <row r="1669">
      <c r="A1669" t="inlineStr">
        <is>
          <t>CP blét amidonnerie</t>
        </is>
      </c>
      <c r="B1669" t="inlineStr">
        <is>
          <t>Bovins FAB complets</t>
        </is>
      </c>
      <c r="C1669" t="n">
        <v>330</v>
      </c>
      <c r="D1669" t="inlineStr"/>
      <c r="E1669" t="inlineStr"/>
      <c r="F1669" t="inlineStr">
        <is>
          <t>Donnée calculée</t>
        </is>
      </c>
    </row>
    <row r="1670">
      <c r="A1670" t="inlineStr">
        <is>
          <t>CP blét amidonnerie</t>
        </is>
      </c>
      <c r="B1670" t="inlineStr">
        <is>
          <t>BL FAB complets</t>
        </is>
      </c>
      <c r="C1670" t="n">
        <v>302</v>
      </c>
      <c r="D1670" t="inlineStr"/>
      <c r="E1670" t="inlineStr"/>
      <c r="F1670" t="inlineStr">
        <is>
          <t>Donnée collectée</t>
        </is>
      </c>
    </row>
    <row r="1671">
      <c r="A1671" t="inlineStr">
        <is>
          <t>CP blét amidonnerie</t>
        </is>
      </c>
      <c r="B1671" t="inlineStr">
        <is>
          <t>BV FAB complets</t>
        </is>
      </c>
      <c r="C1671" t="n">
        <v>27.6</v>
      </c>
      <c r="D1671" t="inlineStr"/>
      <c r="E1671" t="inlineStr"/>
      <c r="F1671" t="inlineStr">
        <is>
          <t>Donnée collectée</t>
        </is>
      </c>
    </row>
    <row r="1672">
      <c r="A1672" t="inlineStr">
        <is>
          <t>CP blét amidonnerie</t>
        </is>
      </c>
      <c r="B1672" t="inlineStr">
        <is>
          <t>Pc FAB complets</t>
        </is>
      </c>
      <c r="C1672" t="n">
        <v>0.3</v>
      </c>
      <c r="D1672" t="inlineStr"/>
      <c r="E1672" t="inlineStr"/>
      <c r="F1672" t="inlineStr">
        <is>
          <t>Donnée collectée</t>
        </is>
      </c>
    </row>
    <row r="1673">
      <c r="A1673" t="inlineStr">
        <is>
          <t>CP blét amidonnerie</t>
        </is>
      </c>
      <c r="B1673" t="inlineStr">
        <is>
          <t>Pc pclets FAB</t>
        </is>
      </c>
      <c r="C1673" t="n">
        <v>0.1</v>
      </c>
      <c r="D1673" t="inlineStr"/>
      <c r="E1673" t="inlineStr"/>
      <c r="F1673" t="inlineStr">
        <is>
          <t>Donnée collectée</t>
        </is>
      </c>
    </row>
    <row r="1674">
      <c r="A1674" t="inlineStr">
        <is>
          <t>CP blét amidonnerie</t>
        </is>
      </c>
      <c r="B1674" t="inlineStr">
        <is>
          <t>Pc engrais FAB complets</t>
        </is>
      </c>
      <c r="C1674" t="n">
        <v>0.1</v>
      </c>
      <c r="D1674" t="inlineStr"/>
      <c r="E1674" t="inlineStr"/>
      <c r="F1674" t="inlineStr">
        <is>
          <t>Donnée collectée</t>
        </is>
      </c>
    </row>
    <row r="1675">
      <c r="A1675" t="inlineStr">
        <is>
          <t>CP blét amidonnerie</t>
        </is>
      </c>
      <c r="B1675" t="inlineStr">
        <is>
          <t>Pc truies FAB</t>
        </is>
      </c>
      <c r="C1675" t="n">
        <v>0.1</v>
      </c>
      <c r="D1675" t="inlineStr"/>
      <c r="E1675" t="inlineStr"/>
      <c r="F1675" t="inlineStr">
        <is>
          <t>Donnée collectée</t>
        </is>
      </c>
    </row>
    <row r="1676">
      <c r="A1676" t="inlineStr">
        <is>
          <t>CP blét amidonnerie</t>
        </is>
      </c>
      <c r="B1676" t="inlineStr">
        <is>
          <t>Aliments complémentaires</t>
        </is>
      </c>
      <c r="C1676" t="n">
        <v>29.6</v>
      </c>
      <c r="D1676" t="inlineStr"/>
      <c r="E1676" t="inlineStr"/>
      <c r="F1676" t="inlineStr">
        <is>
          <t>Donnée calculée</t>
        </is>
      </c>
    </row>
    <row r="1677">
      <c r="A1677" t="inlineStr">
        <is>
          <t>CP blét amidonnerie</t>
        </is>
      </c>
      <c r="B1677" t="inlineStr">
        <is>
          <t>Bovins FAB ctaire</t>
        </is>
      </c>
      <c r="C1677" t="n">
        <v>29.4</v>
      </c>
      <c r="D1677" t="inlineStr"/>
      <c r="E1677" t="inlineStr"/>
      <c r="F1677" t="inlineStr">
        <is>
          <t>Donnée calculée</t>
        </is>
      </c>
    </row>
    <row r="1678">
      <c r="A1678" t="inlineStr">
        <is>
          <t>CP blét amidonnerie</t>
        </is>
      </c>
      <c r="B1678" t="inlineStr">
        <is>
          <t>BL FAB ctaire</t>
        </is>
      </c>
      <c r="C1678" t="n">
        <v>29.4</v>
      </c>
      <c r="D1678" t="inlineStr"/>
      <c r="E1678" t="inlineStr"/>
      <c r="F1678" t="inlineStr">
        <is>
          <t>Donnée collectée</t>
        </is>
      </c>
    </row>
    <row r="1679">
      <c r="A1679" t="inlineStr">
        <is>
          <t>CP blét amidonnerie</t>
        </is>
      </c>
      <c r="B1679" t="inlineStr">
        <is>
          <t>BV FAB ctaire</t>
        </is>
      </c>
      <c r="C1679" t="n">
        <v>0.1</v>
      </c>
      <c r="D1679" t="inlineStr"/>
      <c r="E1679" t="inlineStr"/>
      <c r="F1679" t="inlineStr">
        <is>
          <t>Donnée collectée</t>
        </is>
      </c>
    </row>
    <row r="1680">
      <c r="A1680" t="inlineStr">
        <is>
          <t>CP blét amidonnerie</t>
        </is>
      </c>
      <c r="B1680" t="inlineStr">
        <is>
          <t>Pc engrais FAB ctaire</t>
        </is>
      </c>
      <c r="C1680" t="n">
        <v>0.1</v>
      </c>
      <c r="D1680" t="inlineStr"/>
      <c r="E1680" t="inlineStr"/>
      <c r="F1680" t="inlineStr">
        <is>
          <t>Donnée collectée</t>
        </is>
      </c>
    </row>
    <row r="1681">
      <c r="A1681" t="inlineStr">
        <is>
          <t>CP blét amidonnerie</t>
        </is>
      </c>
      <c r="B1681" t="inlineStr">
        <is>
          <t>Autres FAB</t>
        </is>
      </c>
      <c r="C1681" t="n">
        <v>0</v>
      </c>
      <c r="D1681" t="n">
        <v>0</v>
      </c>
      <c r="E1681" t="n">
        <v>0.33</v>
      </c>
      <c r="F1681" t="inlineStr">
        <is>
          <t>Donnée calculée</t>
        </is>
      </c>
    </row>
    <row r="1682">
      <c r="A1682" t="inlineStr">
        <is>
          <t>CP blét amidonnerie</t>
        </is>
      </c>
      <c r="B1682" t="inlineStr">
        <is>
          <t>Poissons FAB</t>
        </is>
      </c>
      <c r="C1682" t="n">
        <v>0</v>
      </c>
      <c r="D1682" t="n">
        <v>0</v>
      </c>
      <c r="E1682" t="n">
        <v>0.38</v>
      </c>
      <c r="F1682" t="inlineStr">
        <is>
          <t>Donnée calculée</t>
        </is>
      </c>
    </row>
    <row r="1683">
      <c r="A1683" t="inlineStr">
        <is>
          <t>CP blét amidonnerie</t>
        </is>
      </c>
      <c r="B1683" t="inlineStr">
        <is>
          <t>Divers FAB</t>
        </is>
      </c>
      <c r="C1683" t="n">
        <v>0</v>
      </c>
      <c r="D1683" t="n">
        <v>0</v>
      </c>
      <c r="E1683" t="n">
        <v>0.38</v>
      </c>
      <c r="F1683" t="inlineStr">
        <is>
          <t>Donnée calculée</t>
        </is>
      </c>
    </row>
    <row r="1684">
      <c r="A1684" t="inlineStr">
        <is>
          <t>CP blét amidonnerie</t>
        </is>
      </c>
      <c r="B1684" t="inlineStr">
        <is>
          <t>Alimentation animale rente (EA)</t>
        </is>
      </c>
      <c r="C1684" t="n">
        <v>590</v>
      </c>
      <c r="D1684" t="n">
        <v>600</v>
      </c>
      <c r="E1684" t="n">
        <v>606</v>
      </c>
      <c r="F1684" t="inlineStr">
        <is>
          <t>Donnée calculée</t>
        </is>
      </c>
    </row>
    <row r="1685">
      <c r="A1685" t="inlineStr">
        <is>
          <t>CP blét amidonnerie</t>
        </is>
      </c>
      <c r="B1685" t="inlineStr">
        <is>
          <t>Direct élevage</t>
        </is>
      </c>
      <c r="C1685" t="n">
        <v>590</v>
      </c>
      <c r="D1685" t="n">
        <v>600</v>
      </c>
      <c r="E1685" t="n">
        <v>606</v>
      </c>
      <c r="F1685" t="inlineStr">
        <is>
          <t>Donnée calculée</t>
        </is>
      </c>
    </row>
    <row r="1686">
      <c r="A1686" t="inlineStr">
        <is>
          <t>CP blét amidonnerie</t>
        </is>
      </c>
      <c r="B1686" t="inlineStr">
        <is>
          <t>Bovins dir</t>
        </is>
      </c>
      <c r="C1686" t="n">
        <v>577</v>
      </c>
      <c r="D1686" t="n">
        <v>500</v>
      </c>
      <c r="E1686" t="n">
        <v>500</v>
      </c>
      <c r="F1686" t="inlineStr">
        <is>
          <t>Donnée calculée</t>
        </is>
      </c>
    </row>
    <row r="1687">
      <c r="A1687" t="inlineStr">
        <is>
          <t>CP blét amidonnerie</t>
        </is>
      </c>
      <c r="B1687" t="inlineStr">
        <is>
          <t>BL dir</t>
        </is>
      </c>
      <c r="C1687" t="n">
        <v>237</v>
      </c>
      <c r="D1687" t="n">
        <v>0</v>
      </c>
      <c r="E1687" t="n">
        <v>0.12</v>
      </c>
      <c r="F1687" t="inlineStr">
        <is>
          <t>Donnée calculée</t>
        </is>
      </c>
    </row>
    <row r="1688">
      <c r="A1688" t="inlineStr">
        <is>
          <t>CP blét amidonnerie</t>
        </is>
      </c>
      <c r="B1688" t="inlineStr">
        <is>
          <t>BV dir</t>
        </is>
      </c>
      <c r="C1688" t="n">
        <v>340</v>
      </c>
      <c r="D1688" t="n">
        <v>0</v>
      </c>
      <c r="E1688" t="n">
        <v>0.12</v>
      </c>
      <c r="F1688" t="inlineStr">
        <is>
          <t>Donnée calculée</t>
        </is>
      </c>
    </row>
    <row r="1689">
      <c r="A1689" t="inlineStr">
        <is>
          <t>CP blét amidonnerie</t>
        </is>
      </c>
      <c r="B1689" t="inlineStr">
        <is>
          <t>Ovins dir</t>
        </is>
      </c>
      <c r="C1689" t="n">
        <v>0</v>
      </c>
      <c r="D1689" t="n">
        <v>0</v>
      </c>
      <c r="E1689" t="n">
        <v>0.06</v>
      </c>
      <c r="F1689" t="inlineStr">
        <is>
          <t>Donnée calculée</t>
        </is>
      </c>
    </row>
    <row r="1690">
      <c r="A1690" t="inlineStr">
        <is>
          <t>CP blét amidonnerie</t>
        </is>
      </c>
      <c r="B1690" t="inlineStr">
        <is>
          <t>OL dir</t>
        </is>
      </c>
      <c r="C1690" t="n">
        <v>0</v>
      </c>
      <c r="D1690" t="n">
        <v>0</v>
      </c>
      <c r="E1690" t="n">
        <v>0.02</v>
      </c>
      <c r="F1690" t="inlineStr">
        <is>
          <t>Donnée calculée</t>
        </is>
      </c>
    </row>
    <row r="1691">
      <c r="A1691" t="inlineStr">
        <is>
          <t>CP blét amidonnerie</t>
        </is>
      </c>
      <c r="B1691" t="inlineStr">
        <is>
          <t>OV dir</t>
        </is>
      </c>
      <c r="C1691" t="n">
        <v>0</v>
      </c>
      <c r="D1691" t="n">
        <v>0</v>
      </c>
      <c r="E1691" t="n">
        <v>0.06</v>
      </c>
      <c r="F1691" t="inlineStr">
        <is>
          <t>Donnée calculée</t>
        </is>
      </c>
    </row>
    <row r="1692">
      <c r="A1692" t="inlineStr">
        <is>
          <t>CP blét amidonnerie</t>
        </is>
      </c>
      <c r="B1692" t="inlineStr">
        <is>
          <t>Ca dir</t>
        </is>
      </c>
      <c r="C1692" t="n">
        <v>3.84</v>
      </c>
      <c r="D1692" t="n">
        <v>0</v>
      </c>
      <c r="E1692" t="n">
        <v>0.12</v>
      </c>
      <c r="F1692" t="inlineStr">
        <is>
          <t>Donnée calculée</t>
        </is>
      </c>
    </row>
    <row r="1693">
      <c r="A1693" t="inlineStr">
        <is>
          <t>CP blét amidonnerie</t>
        </is>
      </c>
      <c r="B1693" t="inlineStr">
        <is>
          <t>Eq dir</t>
        </is>
      </c>
      <c r="C1693" t="n">
        <v>0</v>
      </c>
      <c r="D1693" t="n">
        <v>0</v>
      </c>
      <c r="E1693" t="n">
        <v>0.05</v>
      </c>
      <c r="F1693" t="inlineStr">
        <is>
          <t>Donnée calculée</t>
        </is>
      </c>
    </row>
    <row r="1694">
      <c r="A1694" t="inlineStr">
        <is>
          <t>CP blét amidonnerie</t>
        </is>
      </c>
      <c r="B1694" t="inlineStr">
        <is>
          <t>Pc dir</t>
        </is>
      </c>
      <c r="C1694" t="n">
        <v>8.31</v>
      </c>
      <c r="D1694" t="inlineStr"/>
      <c r="E1694" t="inlineStr"/>
      <c r="F1694" t="inlineStr">
        <is>
          <t>Donnée calculée</t>
        </is>
      </c>
    </row>
    <row r="1695">
      <c r="A1695" t="inlineStr">
        <is>
          <t>CP blét amidonnerie</t>
        </is>
      </c>
      <c r="B1695" t="inlineStr">
        <is>
          <t>Pc engrais dir</t>
        </is>
      </c>
      <c r="C1695" t="n">
        <v>8.31</v>
      </c>
      <c r="D1695" t="inlineStr"/>
      <c r="E1695" t="inlineStr"/>
      <c r="F1695" t="inlineStr">
        <is>
          <t>Donnée calculée</t>
        </is>
      </c>
    </row>
    <row r="1696">
      <c r="A1696" t="inlineStr">
        <is>
          <t>CP blét amidonnerie</t>
        </is>
      </c>
      <c r="B1696" t="inlineStr">
        <is>
          <t>Pc truies dir</t>
        </is>
      </c>
      <c r="C1696" t="n">
        <v>0</v>
      </c>
      <c r="D1696" t="inlineStr"/>
      <c r="E1696" t="inlineStr"/>
      <c r="F1696" t="inlineStr">
        <is>
          <t>Donnée calculée</t>
        </is>
      </c>
    </row>
    <row r="1697">
      <c r="A1697" t="inlineStr">
        <is>
          <t>CP blét amidonnerie</t>
        </is>
      </c>
      <c r="B1697" t="inlineStr">
        <is>
          <t>Volailles dir</t>
        </is>
      </c>
      <c r="C1697" t="n">
        <v>0</v>
      </c>
      <c r="D1697" t="n">
        <v>0</v>
      </c>
      <c r="E1697" t="n">
        <v>0.08</v>
      </c>
      <c r="F1697" t="inlineStr">
        <is>
          <t>Donnée calculée</t>
        </is>
      </c>
    </row>
    <row r="1698">
      <c r="A1698" t="inlineStr">
        <is>
          <t>CP blét amidonnerie</t>
        </is>
      </c>
      <c r="B1698" t="inlineStr">
        <is>
          <t>Vol po dir</t>
        </is>
      </c>
      <c r="C1698" t="n">
        <v>0</v>
      </c>
      <c r="D1698" t="n">
        <v>0</v>
      </c>
      <c r="E1698" t="n">
        <v>0.05</v>
      </c>
      <c r="F1698" t="inlineStr">
        <is>
          <t>Donnée calculée</t>
        </is>
      </c>
    </row>
    <row r="1699">
      <c r="A1699" t="inlineStr">
        <is>
          <t>CP blét amidonnerie</t>
        </is>
      </c>
      <c r="B1699" t="inlineStr">
        <is>
          <t>Palmip. gras dir</t>
        </is>
      </c>
      <c r="C1699" t="n">
        <v>0</v>
      </c>
      <c r="D1699" t="n">
        <v>0</v>
      </c>
      <c r="E1699" t="n">
        <v>0.02</v>
      </c>
      <c r="F1699" t="inlineStr">
        <is>
          <t>Donnée calculée</t>
        </is>
      </c>
    </row>
    <row r="1700">
      <c r="A1700" t="inlineStr">
        <is>
          <t>CP blét amidonnerie</t>
        </is>
      </c>
      <c r="B1700" t="inlineStr">
        <is>
          <t>Bovins FAB</t>
        </is>
      </c>
      <c r="C1700" t="n">
        <v>359</v>
      </c>
      <c r="D1700" t="inlineStr"/>
      <c r="E1700" t="inlineStr"/>
      <c r="F1700" t="inlineStr">
        <is>
          <t>Donnée calculée</t>
        </is>
      </c>
    </row>
    <row r="1701">
      <c r="A1701" t="inlineStr">
        <is>
          <t>CP blét amidonnerie</t>
        </is>
      </c>
      <c r="B1701" t="inlineStr">
        <is>
          <t>Herbivores</t>
        </is>
      </c>
      <c r="C1701" t="n">
        <v>953</v>
      </c>
      <c r="D1701" t="n">
        <v>359</v>
      </c>
      <c r="E1701" t="n">
        <v>359</v>
      </c>
      <c r="F1701" t="inlineStr">
        <is>
          <t>Donnée calculée</t>
        </is>
      </c>
    </row>
    <row r="1702">
      <c r="A1702" t="inlineStr">
        <is>
          <t>CP blét amidonnerie</t>
        </is>
      </c>
      <c r="B1702" t="inlineStr">
        <is>
          <t>Bovins</t>
        </is>
      </c>
      <c r="C1702" t="n">
        <v>937</v>
      </c>
      <c r="D1702" t="n">
        <v>359</v>
      </c>
      <c r="E1702" t="n">
        <v>359</v>
      </c>
      <c r="F1702" t="inlineStr">
        <is>
          <t>Donnée calculée</t>
        </is>
      </c>
    </row>
    <row r="1703">
      <c r="A1703" t="inlineStr">
        <is>
          <t>CP blét amidonnerie</t>
        </is>
      </c>
      <c r="B1703" t="inlineStr">
        <is>
          <t>BL</t>
        </is>
      </c>
      <c r="C1703" t="n">
        <v>569</v>
      </c>
      <c r="D1703" t="n">
        <v>331</v>
      </c>
      <c r="E1703" t="n">
        <v>332</v>
      </c>
      <c r="F1703" t="inlineStr">
        <is>
          <t>Donnée calculée</t>
        </is>
      </c>
    </row>
    <row r="1704">
      <c r="A1704" t="inlineStr">
        <is>
          <t>CP blét amidonnerie</t>
        </is>
      </c>
      <c r="B1704" t="inlineStr">
        <is>
          <t>BL FAB</t>
        </is>
      </c>
      <c r="C1704" t="n">
        <v>331</v>
      </c>
      <c r="D1704" t="inlineStr"/>
      <c r="E1704" t="inlineStr"/>
      <c r="F1704" t="inlineStr">
        <is>
          <t>Donnée calculée</t>
        </is>
      </c>
    </row>
    <row r="1705">
      <c r="A1705" t="inlineStr">
        <is>
          <t>CP blét amidonnerie</t>
        </is>
      </c>
      <c r="B1705" t="inlineStr">
        <is>
          <t>BV</t>
        </is>
      </c>
      <c r="C1705" t="n">
        <v>368</v>
      </c>
      <c r="D1705" t="n">
        <v>27.7</v>
      </c>
      <c r="E1705" t="n">
        <v>27.8</v>
      </c>
      <c r="F1705" t="inlineStr">
        <is>
          <t>Donnée calculée</t>
        </is>
      </c>
    </row>
    <row r="1706">
      <c r="A1706" t="inlineStr">
        <is>
          <t>CP blét amidonnerie</t>
        </is>
      </c>
      <c r="B1706" t="inlineStr">
        <is>
          <t>BV FAB</t>
        </is>
      </c>
      <c r="C1706" t="n">
        <v>27.7</v>
      </c>
      <c r="D1706" t="inlineStr"/>
      <c r="E1706" t="inlineStr"/>
      <c r="F1706" t="inlineStr">
        <is>
          <t>Donnée calculée</t>
        </is>
      </c>
    </row>
    <row r="1707">
      <c r="A1707" t="inlineStr">
        <is>
          <t>CP blét amidonnerie</t>
        </is>
      </c>
      <c r="B1707" t="inlineStr">
        <is>
          <t>Ovins</t>
        </is>
      </c>
      <c r="C1707" t="n">
        <v>5.83</v>
      </c>
      <c r="D1707" t="n">
        <v>0.17</v>
      </c>
      <c r="E1707" t="n">
        <v>0.3</v>
      </c>
      <c r="F1707" t="inlineStr">
        <is>
          <t>Donnée calculée</t>
        </is>
      </c>
    </row>
    <row r="1708">
      <c r="A1708" t="inlineStr">
        <is>
          <t>CP blét amidonnerie</t>
        </is>
      </c>
      <c r="B1708" t="inlineStr">
        <is>
          <t>OL</t>
        </is>
      </c>
      <c r="C1708" t="n">
        <v>3.57</v>
      </c>
      <c r="D1708" t="n">
        <v>0.17</v>
      </c>
      <c r="E1708" t="n">
        <v>0.3</v>
      </c>
      <c r="F1708" t="inlineStr">
        <is>
          <t>Donnée calculée</t>
        </is>
      </c>
    </row>
    <row r="1709">
      <c r="A1709" t="inlineStr">
        <is>
          <t>CP blét amidonnerie</t>
        </is>
      </c>
      <c r="B1709" t="inlineStr">
        <is>
          <t>OV</t>
        </is>
      </c>
      <c r="C1709" t="n">
        <v>2.26</v>
      </c>
      <c r="D1709" t="n">
        <v>0</v>
      </c>
      <c r="E1709" t="n">
        <v>0.12</v>
      </c>
      <c r="F1709" t="inlineStr">
        <is>
          <t>Donnée calculée</t>
        </is>
      </c>
    </row>
    <row r="1710">
      <c r="A1710" t="inlineStr">
        <is>
          <t>CP blét amidonnerie</t>
        </is>
      </c>
      <c r="B1710" t="inlineStr">
        <is>
          <t>Ca</t>
        </is>
      </c>
      <c r="C1710" t="n">
        <v>10.9</v>
      </c>
      <c r="D1710" t="n">
        <v>0</v>
      </c>
      <c r="E1710" t="n">
        <v>0.12</v>
      </c>
      <c r="F1710" t="inlineStr">
        <is>
          <t>Donnée calculée</t>
        </is>
      </c>
    </row>
    <row r="1711">
      <c r="A1711" t="inlineStr">
        <is>
          <t>CP blét amidonnerie</t>
        </is>
      </c>
      <c r="B1711" t="inlineStr">
        <is>
          <t>Alimentation Ca (EA)</t>
        </is>
      </c>
      <c r="C1711" t="n">
        <v>3.84</v>
      </c>
      <c r="D1711" t="n">
        <v>0</v>
      </c>
      <c r="E1711" t="n">
        <v>0.12</v>
      </c>
      <c r="F1711" t="inlineStr">
        <is>
          <t>Donnée calculée</t>
        </is>
      </c>
    </row>
    <row r="1712">
      <c r="A1712" t="inlineStr">
        <is>
          <t>CP blét amidonnerie</t>
        </is>
      </c>
      <c r="B1712" t="inlineStr">
        <is>
          <t>Eq</t>
        </is>
      </c>
      <c r="C1712" t="n">
        <v>0</v>
      </c>
      <c r="D1712" t="n">
        <v>0</v>
      </c>
      <c r="E1712" t="n">
        <v>0.12</v>
      </c>
      <c r="F1712" t="inlineStr">
        <is>
          <t>Donnée calculée</t>
        </is>
      </c>
    </row>
    <row r="1713">
      <c r="A1713" t="inlineStr">
        <is>
          <t>CP blét amidonnerie</t>
        </is>
      </c>
      <c r="B1713" t="inlineStr">
        <is>
          <t>Lap</t>
        </is>
      </c>
      <c r="C1713" t="n">
        <v>0</v>
      </c>
      <c r="D1713" t="n">
        <v>0</v>
      </c>
      <c r="E1713" t="n">
        <v>0.12</v>
      </c>
      <c r="F1713" t="inlineStr">
        <is>
          <t>Donnée calculée</t>
        </is>
      </c>
    </row>
    <row r="1714">
      <c r="A1714" t="inlineStr">
        <is>
          <t>CP blét amidonnerie</t>
        </is>
      </c>
      <c r="B1714" t="inlineStr">
        <is>
          <t>Monoagastriques</t>
        </is>
      </c>
      <c r="C1714" t="n">
        <v>8.710000000000001</v>
      </c>
      <c r="D1714" t="n">
        <v>8.710000000000001</v>
      </c>
      <c r="E1714" t="n">
        <v>9.01</v>
      </c>
      <c r="F1714" t="inlineStr">
        <is>
          <t>Donnée calculée</t>
        </is>
      </c>
    </row>
    <row r="1715">
      <c r="A1715" t="inlineStr">
        <is>
          <t>CP blét amidonnerie</t>
        </is>
      </c>
      <c r="B1715" t="inlineStr">
        <is>
          <t>Pc</t>
        </is>
      </c>
      <c r="C1715" t="n">
        <v>8.710000000000001</v>
      </c>
      <c r="D1715" t="inlineStr"/>
      <c r="E1715" t="inlineStr"/>
      <c r="F1715" t="inlineStr">
        <is>
          <t>Donnée calculée</t>
        </is>
      </c>
    </row>
    <row r="1716">
      <c r="A1716" t="inlineStr">
        <is>
          <t>CP blét amidonnerie</t>
        </is>
      </c>
      <c r="B1716" t="inlineStr">
        <is>
          <t>Pc FAB</t>
        </is>
      </c>
      <c r="C1716" t="n">
        <v>0.4</v>
      </c>
      <c r="D1716" t="inlineStr"/>
      <c r="E1716" t="inlineStr"/>
      <c r="F1716" t="inlineStr">
        <is>
          <t>Donnée calculée</t>
        </is>
      </c>
    </row>
    <row r="1717">
      <c r="A1717" t="inlineStr">
        <is>
          <t>CP blét amidonnerie</t>
        </is>
      </c>
      <c r="B1717" t="inlineStr">
        <is>
          <t>Volailles</t>
        </is>
      </c>
      <c r="C1717" t="n">
        <v>0</v>
      </c>
      <c r="D1717" t="n">
        <v>0</v>
      </c>
      <c r="E1717" t="n">
        <v>0.3</v>
      </c>
      <c r="F1717" t="inlineStr">
        <is>
          <t>Donnée calculée</t>
        </is>
      </c>
    </row>
    <row r="1718">
      <c r="A1718" t="inlineStr">
        <is>
          <t>CP blét amidonnerie</t>
        </is>
      </c>
      <c r="B1718" t="inlineStr">
        <is>
          <t>Vol ch</t>
        </is>
      </c>
      <c r="C1718" t="n">
        <v>0</v>
      </c>
      <c r="D1718" t="n">
        <v>0</v>
      </c>
      <c r="E1718" t="n">
        <v>0.3</v>
      </c>
      <c r="F1718" t="inlineStr">
        <is>
          <t>Donnée calculée</t>
        </is>
      </c>
    </row>
    <row r="1719">
      <c r="A1719" t="inlineStr">
        <is>
          <t>CP blét amidonnerie</t>
        </is>
      </c>
      <c r="B1719" t="inlineStr">
        <is>
          <t>Vol po</t>
        </is>
      </c>
      <c r="C1719" t="n">
        <v>0</v>
      </c>
      <c r="D1719" t="n">
        <v>0</v>
      </c>
      <c r="E1719" t="n">
        <v>0.3</v>
      </c>
      <c r="F1719" t="inlineStr">
        <is>
          <t>Donnée calculée</t>
        </is>
      </c>
    </row>
    <row r="1720">
      <c r="A1720" t="inlineStr">
        <is>
          <t>CP blét amidonnerie</t>
        </is>
      </c>
      <c r="B1720" t="inlineStr">
        <is>
          <t>Palmip. gras</t>
        </is>
      </c>
      <c r="C1720" t="n">
        <v>0</v>
      </c>
      <c r="D1720" t="n">
        <v>0</v>
      </c>
      <c r="E1720" t="n">
        <v>0.3</v>
      </c>
      <c r="F1720" t="inlineStr">
        <is>
          <t>Donnée calculée</t>
        </is>
      </c>
    </row>
    <row r="1721">
      <c r="A1721" t="inlineStr">
        <is>
          <t>CP blét amidonnerie</t>
        </is>
      </c>
      <c r="B1721" t="inlineStr">
        <is>
          <t>Pc engraissement</t>
        </is>
      </c>
      <c r="C1721" t="n">
        <v>8.51</v>
      </c>
      <c r="D1721" t="inlineStr"/>
      <c r="E1721" t="inlineStr"/>
      <c r="F1721" t="inlineStr">
        <is>
          <t>Donnée collectée</t>
        </is>
      </c>
    </row>
    <row r="1722">
      <c r="A1722" t="inlineStr">
        <is>
          <t>CP blét amidonnerie</t>
        </is>
      </c>
      <c r="B1722" t="inlineStr">
        <is>
          <t>Pc engrais FAB</t>
        </is>
      </c>
      <c r="C1722" t="n">
        <v>0.2</v>
      </c>
      <c r="D1722" t="inlineStr"/>
      <c r="E1722" t="inlineStr"/>
      <c r="F1722" t="inlineStr">
        <is>
          <t>Donnée calculée</t>
        </is>
      </c>
    </row>
    <row r="1723">
      <c r="A1723" t="inlineStr">
        <is>
          <t>CP blét amidonnerie</t>
        </is>
      </c>
      <c r="B1723" t="inlineStr">
        <is>
          <t>Pc truies</t>
        </is>
      </c>
      <c r="C1723" t="n">
        <v>0.1</v>
      </c>
      <c r="D1723" t="inlineStr"/>
      <c r="E1723" t="inlineStr"/>
      <c r="F1723" t="inlineStr">
        <is>
          <t>Donnée collectée</t>
        </is>
      </c>
    </row>
    <row r="1724">
      <c r="A1724" t="inlineStr">
        <is>
          <t>CP blét amidonnerie</t>
        </is>
      </c>
      <c r="B1724" t="inlineStr">
        <is>
          <t>Autres utilisations</t>
        </is>
      </c>
      <c r="C1724" t="n">
        <v>0</v>
      </c>
      <c r="D1724" t="n">
        <v>0</v>
      </c>
      <c r="E1724" t="n">
        <v>500000000</v>
      </c>
      <c r="F1724" t="inlineStr">
        <is>
          <t>Donnée calculée</t>
        </is>
      </c>
    </row>
    <row r="1725">
      <c r="A1725" t="inlineStr">
        <is>
          <t>CP blét éthanolerie</t>
        </is>
      </c>
      <c r="B1725" t="inlineStr">
        <is>
          <t>Feed</t>
        </is>
      </c>
      <c r="C1725" t="n">
        <v>316</v>
      </c>
      <c r="D1725" t="n">
        <v>316</v>
      </c>
      <c r="E1725" t="n">
        <v>316</v>
      </c>
      <c r="F1725" t="inlineStr">
        <is>
          <t>Donnée calculée</t>
        </is>
      </c>
    </row>
    <row r="1726">
      <c r="A1726" t="inlineStr">
        <is>
          <t>CP blét éthanolerie</t>
        </is>
      </c>
      <c r="B1726" t="inlineStr">
        <is>
          <t>FAB</t>
        </is>
      </c>
      <c r="C1726" t="n">
        <v>180</v>
      </c>
      <c r="D1726" t="n">
        <v>180</v>
      </c>
      <c r="E1726" t="n">
        <v>180</v>
      </c>
      <c r="F1726" t="inlineStr">
        <is>
          <t>Donnée calculée</t>
        </is>
      </c>
    </row>
    <row r="1727">
      <c r="A1727" t="inlineStr">
        <is>
          <t>CP blét éthanolerie</t>
        </is>
      </c>
      <c r="B1727" t="inlineStr">
        <is>
          <t>Aliments composés</t>
        </is>
      </c>
      <c r="C1727" t="n">
        <v>180</v>
      </c>
      <c r="D1727" t="n">
        <v>180</v>
      </c>
      <c r="E1727" t="n">
        <v>180</v>
      </c>
      <c r="F1727" t="inlineStr">
        <is>
          <t>Donnée calculée</t>
        </is>
      </c>
    </row>
    <row r="1728">
      <c r="A1728" t="inlineStr">
        <is>
          <t>CP blét éthanolerie</t>
        </is>
      </c>
      <c r="B1728" t="inlineStr">
        <is>
          <t>Volailles FAB</t>
        </is>
      </c>
      <c r="C1728" t="n">
        <v>0</v>
      </c>
      <c r="D1728" t="n">
        <v>0</v>
      </c>
      <c r="E1728" t="n">
        <v>0.9</v>
      </c>
      <c r="F1728" t="inlineStr">
        <is>
          <t>Donnée calculée</t>
        </is>
      </c>
    </row>
    <row r="1729">
      <c r="A1729" t="inlineStr">
        <is>
          <t>CP blét éthanolerie</t>
        </is>
      </c>
      <c r="B1729" t="inlineStr">
        <is>
          <t>Vol ch FAB</t>
        </is>
      </c>
      <c r="C1729" t="n">
        <v>0</v>
      </c>
      <c r="D1729" t="n">
        <v>0</v>
      </c>
      <c r="E1729" t="n">
        <v>0.3</v>
      </c>
      <c r="F1729" t="inlineStr">
        <is>
          <t>Donnée calculée</t>
        </is>
      </c>
    </row>
    <row r="1730">
      <c r="A1730" t="inlineStr">
        <is>
          <t>CP blét éthanolerie</t>
        </is>
      </c>
      <c r="B1730" t="inlineStr">
        <is>
          <t>Vol po FAB</t>
        </is>
      </c>
      <c r="C1730" t="n">
        <v>0</v>
      </c>
      <c r="D1730" t="n">
        <v>0</v>
      </c>
      <c r="E1730" t="n">
        <v>0.3</v>
      </c>
      <c r="F1730" t="inlineStr">
        <is>
          <t>Donnée calculée</t>
        </is>
      </c>
    </row>
    <row r="1731">
      <c r="A1731" t="inlineStr">
        <is>
          <t>CP blét éthanolerie</t>
        </is>
      </c>
      <c r="B1731" t="inlineStr">
        <is>
          <t>Palmip. gras FAB</t>
        </is>
      </c>
      <c r="C1731" t="n">
        <v>0</v>
      </c>
      <c r="D1731" t="n">
        <v>0</v>
      </c>
      <c r="E1731" t="n">
        <v>0.3</v>
      </c>
      <c r="F1731" t="inlineStr">
        <is>
          <t>Donnée calculée</t>
        </is>
      </c>
    </row>
    <row r="1732">
      <c r="A1732" t="inlineStr">
        <is>
          <t>CP blét éthanolerie</t>
        </is>
      </c>
      <c r="B1732" t="inlineStr">
        <is>
          <t>Ovins + Ca FAB</t>
        </is>
      </c>
      <c r="C1732" t="n">
        <v>6.26</v>
      </c>
      <c r="D1732" t="inlineStr"/>
      <c r="E1732" t="inlineStr"/>
      <c r="F1732" t="inlineStr">
        <is>
          <t>Donnée collectée</t>
        </is>
      </c>
    </row>
    <row r="1733">
      <c r="A1733" t="inlineStr">
        <is>
          <t>CP blét éthanolerie</t>
        </is>
      </c>
      <c r="B1733" t="inlineStr">
        <is>
          <t>Ovins FAB</t>
        </is>
      </c>
      <c r="C1733" t="n">
        <v>5.31</v>
      </c>
      <c r="D1733" t="n">
        <v>5.26</v>
      </c>
      <c r="E1733" t="n">
        <v>5.67</v>
      </c>
      <c r="F1733" t="inlineStr">
        <is>
          <t>Donnée calculée</t>
        </is>
      </c>
    </row>
    <row r="1734">
      <c r="A1734" t="inlineStr">
        <is>
          <t>CP blét éthanolerie</t>
        </is>
      </c>
      <c r="B1734" t="inlineStr">
        <is>
          <t>OL FAB</t>
        </is>
      </c>
      <c r="C1734" t="n">
        <v>1.52</v>
      </c>
      <c r="D1734" t="n">
        <v>0.51</v>
      </c>
      <c r="E1734" t="n">
        <v>1.01</v>
      </c>
      <c r="F1734" t="inlineStr">
        <is>
          <t>Donnée calculée</t>
        </is>
      </c>
    </row>
    <row r="1735">
      <c r="A1735" t="inlineStr">
        <is>
          <t>CP blét éthanolerie</t>
        </is>
      </c>
      <c r="B1735" t="inlineStr">
        <is>
          <t>OV FAB</t>
        </is>
      </c>
      <c r="C1735" t="n">
        <v>3.79</v>
      </c>
      <c r="D1735" t="n">
        <v>0</v>
      </c>
      <c r="E1735" t="n">
        <v>0.08</v>
      </c>
      <c r="F1735" t="inlineStr">
        <is>
          <t>Donnée calculée</t>
        </is>
      </c>
    </row>
    <row r="1736">
      <c r="A1736" t="inlineStr">
        <is>
          <t>CP blét éthanolerie</t>
        </is>
      </c>
      <c r="B1736" t="inlineStr">
        <is>
          <t>Ca FAB</t>
        </is>
      </c>
      <c r="C1736" t="n">
        <v>0.95</v>
      </c>
      <c r="D1736" t="n">
        <v>0.59</v>
      </c>
      <c r="E1736" t="n">
        <v>1.01</v>
      </c>
      <c r="F1736" t="inlineStr">
        <is>
          <t>Donnée calculée</t>
        </is>
      </c>
    </row>
    <row r="1737">
      <c r="A1737" t="inlineStr">
        <is>
          <t>CP blét éthanolerie</t>
        </is>
      </c>
      <c r="B1737" t="inlineStr">
        <is>
          <t>Lap FAB</t>
        </is>
      </c>
      <c r="C1737" t="n">
        <v>0</v>
      </c>
      <c r="D1737" t="n">
        <v>0</v>
      </c>
      <c r="E1737" t="n">
        <v>0.12</v>
      </c>
      <c r="F1737" t="inlineStr">
        <is>
          <t>Donnée calculée</t>
        </is>
      </c>
    </row>
    <row r="1738">
      <c r="A1738" t="inlineStr">
        <is>
          <t>CP blét éthanolerie</t>
        </is>
      </c>
      <c r="B1738" t="inlineStr">
        <is>
          <t>Eq FAB</t>
        </is>
      </c>
      <c r="C1738" t="n">
        <v>0</v>
      </c>
      <c r="D1738" t="n">
        <v>0</v>
      </c>
      <c r="E1738" t="n">
        <v>0.12</v>
      </c>
      <c r="F1738" t="inlineStr">
        <is>
          <t>Donnée calculée</t>
        </is>
      </c>
    </row>
    <row r="1739">
      <c r="A1739" t="inlineStr">
        <is>
          <t>CP blét éthanolerie</t>
        </is>
      </c>
      <c r="B1739" t="inlineStr">
        <is>
          <t>Aliments complets</t>
        </is>
      </c>
      <c r="C1739" t="n">
        <v>120</v>
      </c>
      <c r="D1739" t="inlineStr"/>
      <c r="E1739" t="inlineStr"/>
      <c r="F1739" t="inlineStr">
        <is>
          <t>Donnée calculée</t>
        </is>
      </c>
    </row>
    <row r="1740">
      <c r="A1740" t="inlineStr">
        <is>
          <t>CP blét éthanolerie</t>
        </is>
      </c>
      <c r="B1740" t="inlineStr">
        <is>
          <t>Bovins FAB complets</t>
        </is>
      </c>
      <c r="C1740" t="n">
        <v>81.09999999999999</v>
      </c>
      <c r="D1740" t="inlineStr"/>
      <c r="E1740" t="inlineStr"/>
      <c r="F1740" t="inlineStr">
        <is>
          <t>Donnée calculée</t>
        </is>
      </c>
    </row>
    <row r="1741">
      <c r="A1741" t="inlineStr">
        <is>
          <t>CP blét éthanolerie</t>
        </is>
      </c>
      <c r="B1741" t="inlineStr">
        <is>
          <t>BL FAB complets</t>
        </is>
      </c>
      <c r="C1741" t="n">
        <v>76.59999999999999</v>
      </c>
      <c r="D1741" t="inlineStr"/>
      <c r="E1741" t="inlineStr"/>
      <c r="F1741" t="inlineStr">
        <is>
          <t>Donnée collectée</t>
        </is>
      </c>
    </row>
    <row r="1742">
      <c r="A1742" t="inlineStr">
        <is>
          <t>CP blét éthanolerie</t>
        </is>
      </c>
      <c r="B1742" t="inlineStr">
        <is>
          <t>BV FAB complets</t>
        </is>
      </c>
      <c r="C1742" t="n">
        <v>4.5</v>
      </c>
      <c r="D1742" t="inlineStr"/>
      <c r="E1742" t="inlineStr"/>
      <c r="F1742" t="inlineStr">
        <is>
          <t>Donnée collectée</t>
        </is>
      </c>
    </row>
    <row r="1743">
      <c r="A1743" t="inlineStr">
        <is>
          <t>CP blét éthanolerie</t>
        </is>
      </c>
      <c r="B1743" t="inlineStr">
        <is>
          <t>Pc FAB complets</t>
        </is>
      </c>
      <c r="C1743" t="n">
        <v>38.8</v>
      </c>
      <c r="D1743" t="inlineStr"/>
      <c r="E1743" t="inlineStr"/>
      <c r="F1743" t="inlineStr">
        <is>
          <t>Donnée collectée</t>
        </is>
      </c>
    </row>
    <row r="1744">
      <c r="A1744" t="inlineStr">
        <is>
          <t>CP blét éthanolerie</t>
        </is>
      </c>
      <c r="B1744" t="inlineStr">
        <is>
          <t>Pc pclets FAB</t>
        </is>
      </c>
      <c r="C1744" t="n">
        <v>31.3</v>
      </c>
      <c r="D1744" t="inlineStr"/>
      <c r="E1744" t="inlineStr"/>
      <c r="F1744" t="inlineStr">
        <is>
          <t>Donnée collectée</t>
        </is>
      </c>
    </row>
    <row r="1745">
      <c r="A1745" t="inlineStr">
        <is>
          <t>CP blét éthanolerie</t>
        </is>
      </c>
      <c r="B1745" t="inlineStr">
        <is>
          <t>Pc engrais FAB complets</t>
        </is>
      </c>
      <c r="C1745" t="n">
        <v>0.1</v>
      </c>
      <c r="D1745" t="inlineStr"/>
      <c r="E1745" t="inlineStr"/>
      <c r="F1745" t="inlineStr">
        <is>
          <t>Donnée collectée</t>
        </is>
      </c>
    </row>
    <row r="1746">
      <c r="A1746" t="inlineStr">
        <is>
          <t>CP blét éthanolerie</t>
        </is>
      </c>
      <c r="B1746" t="inlineStr">
        <is>
          <t>Pc truies FAB</t>
        </is>
      </c>
      <c r="C1746" t="n">
        <v>7.33</v>
      </c>
      <c r="D1746" t="inlineStr"/>
      <c r="E1746" t="inlineStr"/>
      <c r="F1746" t="inlineStr">
        <is>
          <t>Donnée collectée</t>
        </is>
      </c>
    </row>
    <row r="1747">
      <c r="A1747" t="inlineStr">
        <is>
          <t>CP blét éthanolerie</t>
        </is>
      </c>
      <c r="B1747" t="inlineStr">
        <is>
          <t>Aliments complémentaires</t>
        </is>
      </c>
      <c r="C1747" t="n">
        <v>54.2</v>
      </c>
      <c r="D1747" t="inlineStr"/>
      <c r="E1747" t="inlineStr"/>
      <c r="F1747" t="inlineStr">
        <is>
          <t>Donnée calculée</t>
        </is>
      </c>
    </row>
    <row r="1748">
      <c r="A1748" t="inlineStr">
        <is>
          <t>CP blét éthanolerie</t>
        </is>
      </c>
      <c r="B1748" t="inlineStr">
        <is>
          <t>Bovins FAB ctaire</t>
        </is>
      </c>
      <c r="C1748" t="n">
        <v>23.9</v>
      </c>
      <c r="D1748" t="inlineStr"/>
      <c r="E1748" t="inlineStr"/>
      <c r="F1748" t="inlineStr">
        <is>
          <t>Donnée calculée</t>
        </is>
      </c>
    </row>
    <row r="1749">
      <c r="A1749" t="inlineStr">
        <is>
          <t>CP blét éthanolerie</t>
        </is>
      </c>
      <c r="B1749" t="inlineStr">
        <is>
          <t>BL FAB ctaire</t>
        </is>
      </c>
      <c r="C1749" t="n">
        <v>23.8</v>
      </c>
      <c r="D1749" t="inlineStr"/>
      <c r="E1749" t="inlineStr"/>
      <c r="F1749" t="inlineStr">
        <is>
          <t>Donnée collectée</t>
        </is>
      </c>
    </row>
    <row r="1750">
      <c r="A1750" t="inlineStr">
        <is>
          <t>CP blét éthanolerie</t>
        </is>
      </c>
      <c r="B1750" t="inlineStr">
        <is>
          <t>BV FAB ctaire</t>
        </is>
      </c>
      <c r="C1750" t="n">
        <v>0.1</v>
      </c>
      <c r="D1750" t="inlineStr"/>
      <c r="E1750" t="inlineStr"/>
      <c r="F1750" t="inlineStr">
        <is>
          <t>Donnée collectée</t>
        </is>
      </c>
    </row>
    <row r="1751">
      <c r="A1751" t="inlineStr">
        <is>
          <t>CP blét éthanolerie</t>
        </is>
      </c>
      <c r="B1751" t="inlineStr">
        <is>
          <t>Pc engrais FAB ctaire</t>
        </is>
      </c>
      <c r="C1751" t="n">
        <v>30.3</v>
      </c>
      <c r="D1751" t="inlineStr"/>
      <c r="E1751" t="inlineStr"/>
      <c r="F1751" t="inlineStr">
        <is>
          <t>Donnée collectée</t>
        </is>
      </c>
    </row>
    <row r="1752">
      <c r="A1752" t="inlineStr">
        <is>
          <t>CP blét éthanolerie</t>
        </is>
      </c>
      <c r="B1752" t="inlineStr">
        <is>
          <t>Autres FAB</t>
        </is>
      </c>
      <c r="C1752" t="n">
        <v>0</v>
      </c>
      <c r="D1752" t="n">
        <v>0</v>
      </c>
      <c r="E1752" t="n">
        <v>0.33</v>
      </c>
      <c r="F1752" t="inlineStr">
        <is>
          <t>Donnée calculée</t>
        </is>
      </c>
    </row>
    <row r="1753">
      <c r="A1753" t="inlineStr">
        <is>
          <t>CP blét éthanolerie</t>
        </is>
      </c>
      <c r="B1753" t="inlineStr">
        <is>
          <t>Poissons FAB</t>
        </is>
      </c>
      <c r="C1753" t="n">
        <v>0</v>
      </c>
      <c r="D1753" t="n">
        <v>0</v>
      </c>
      <c r="E1753" t="n">
        <v>0.38</v>
      </c>
      <c r="F1753" t="inlineStr">
        <is>
          <t>Donnée calculée</t>
        </is>
      </c>
    </row>
    <row r="1754">
      <c r="A1754" t="inlineStr">
        <is>
          <t>CP blét éthanolerie</t>
        </is>
      </c>
      <c r="B1754" t="inlineStr">
        <is>
          <t>Divers FAB</t>
        </is>
      </c>
      <c r="C1754" t="n">
        <v>0</v>
      </c>
      <c r="D1754" t="n">
        <v>0</v>
      </c>
      <c r="E1754" t="n">
        <v>0.38</v>
      </c>
      <c r="F1754" t="inlineStr">
        <is>
          <t>Donnée calculée</t>
        </is>
      </c>
    </row>
    <row r="1755">
      <c r="A1755" t="inlineStr">
        <is>
          <t>CP blét éthanolerie</t>
        </is>
      </c>
      <c r="B1755" t="inlineStr">
        <is>
          <t>Alimentation animale rente (EA)</t>
        </is>
      </c>
      <c r="C1755" t="n">
        <v>136</v>
      </c>
      <c r="D1755" t="n">
        <v>136</v>
      </c>
      <c r="E1755" t="n">
        <v>136</v>
      </c>
      <c r="F1755" t="inlineStr">
        <is>
          <t>Donnée calculée</t>
        </is>
      </c>
    </row>
    <row r="1756">
      <c r="A1756" t="inlineStr">
        <is>
          <t>CP blét éthanolerie</t>
        </is>
      </c>
      <c r="B1756" t="inlineStr">
        <is>
          <t>Direct élevage</t>
        </is>
      </c>
      <c r="C1756" t="n">
        <v>136</v>
      </c>
      <c r="D1756" t="n">
        <v>136</v>
      </c>
      <c r="E1756" t="n">
        <v>136</v>
      </c>
      <c r="F1756" t="inlineStr">
        <is>
          <t>Donnée calculée</t>
        </is>
      </c>
    </row>
    <row r="1757">
      <c r="A1757" t="inlineStr">
        <is>
          <t>CP blét éthanolerie</t>
        </is>
      </c>
      <c r="B1757" t="inlineStr">
        <is>
          <t>Bovins dir</t>
        </is>
      </c>
      <c r="C1757" t="n">
        <v>124</v>
      </c>
      <c r="D1757" t="n">
        <v>66.09999999999999</v>
      </c>
      <c r="E1757" t="n">
        <v>66.09999999999999</v>
      </c>
      <c r="F1757" t="inlineStr">
        <is>
          <t>Donnée calculée</t>
        </is>
      </c>
    </row>
    <row r="1758">
      <c r="A1758" t="inlineStr">
        <is>
          <t>CP blét éthanolerie</t>
        </is>
      </c>
      <c r="B1758" t="inlineStr">
        <is>
          <t>BL dir</t>
        </is>
      </c>
      <c r="C1758" t="n">
        <v>34.8</v>
      </c>
      <c r="D1758" t="n">
        <v>0</v>
      </c>
      <c r="E1758" t="n">
        <v>0.12</v>
      </c>
      <c r="F1758" t="inlineStr">
        <is>
          <t>Donnée calculée</t>
        </is>
      </c>
    </row>
    <row r="1759">
      <c r="A1759" t="inlineStr">
        <is>
          <t>CP blét éthanolerie</t>
        </is>
      </c>
      <c r="B1759" t="inlineStr">
        <is>
          <t>BV dir</t>
        </is>
      </c>
      <c r="C1759" t="n">
        <v>89</v>
      </c>
      <c r="D1759" t="n">
        <v>48.8</v>
      </c>
      <c r="E1759" t="n">
        <v>49</v>
      </c>
      <c r="F1759" t="inlineStr">
        <is>
          <t>Donnée calculée</t>
        </is>
      </c>
    </row>
    <row r="1760">
      <c r="A1760" t="inlineStr">
        <is>
          <t>CP blét éthanolerie</t>
        </is>
      </c>
      <c r="B1760" t="inlineStr">
        <is>
          <t>Ovins dir</t>
        </is>
      </c>
      <c r="C1760" t="n">
        <v>0</v>
      </c>
      <c r="D1760" t="n">
        <v>0</v>
      </c>
      <c r="E1760" t="n">
        <v>0.06</v>
      </c>
      <c r="F1760" t="inlineStr">
        <is>
          <t>Donnée calculée</t>
        </is>
      </c>
    </row>
    <row r="1761">
      <c r="A1761" t="inlineStr">
        <is>
          <t>CP blét éthanolerie</t>
        </is>
      </c>
      <c r="B1761" t="inlineStr">
        <is>
          <t>OL dir</t>
        </is>
      </c>
      <c r="C1761" t="n">
        <v>0</v>
      </c>
      <c r="D1761" t="n">
        <v>0</v>
      </c>
      <c r="E1761" t="n">
        <v>0.02</v>
      </c>
      <c r="F1761" t="inlineStr">
        <is>
          <t>Donnée calculée</t>
        </is>
      </c>
    </row>
    <row r="1762">
      <c r="A1762" t="inlineStr">
        <is>
          <t>CP blét éthanolerie</t>
        </is>
      </c>
      <c r="B1762" t="inlineStr">
        <is>
          <t>OV dir</t>
        </is>
      </c>
      <c r="C1762" t="n">
        <v>0</v>
      </c>
      <c r="D1762" t="n">
        <v>0</v>
      </c>
      <c r="E1762" t="n">
        <v>0.06</v>
      </c>
      <c r="F1762" t="inlineStr">
        <is>
          <t>Donnée calculée</t>
        </is>
      </c>
    </row>
    <row r="1763">
      <c r="A1763" t="inlineStr">
        <is>
          <t>CP blét éthanolerie</t>
        </is>
      </c>
      <c r="B1763" t="inlineStr">
        <is>
          <t>Ca dir</t>
        </is>
      </c>
      <c r="C1763" t="n">
        <v>2.01</v>
      </c>
      <c r="D1763" t="n">
        <v>0.95</v>
      </c>
      <c r="E1763" t="n">
        <v>1.01</v>
      </c>
      <c r="F1763" t="inlineStr">
        <is>
          <t>Donnée calculée</t>
        </is>
      </c>
    </row>
    <row r="1764">
      <c r="A1764" t="inlineStr">
        <is>
          <t>CP blét éthanolerie</t>
        </is>
      </c>
      <c r="B1764" t="inlineStr">
        <is>
          <t>Eq dir</t>
        </is>
      </c>
      <c r="C1764" t="n">
        <v>0</v>
      </c>
      <c r="D1764" t="n">
        <v>0</v>
      </c>
      <c r="E1764" t="n">
        <v>0.05</v>
      </c>
      <c r="F1764" t="inlineStr">
        <is>
          <t>Donnée calculée</t>
        </is>
      </c>
    </row>
    <row r="1765">
      <c r="A1765" t="inlineStr">
        <is>
          <t>CP blét éthanolerie</t>
        </is>
      </c>
      <c r="B1765" t="inlineStr">
        <is>
          <t>Pc dir</t>
        </is>
      </c>
      <c r="C1765" t="n">
        <v>9.98</v>
      </c>
      <c r="D1765" t="inlineStr"/>
      <c r="E1765" t="inlineStr"/>
      <c r="F1765" t="inlineStr">
        <is>
          <t>Donnée calculée</t>
        </is>
      </c>
    </row>
    <row r="1766">
      <c r="A1766" t="inlineStr">
        <is>
          <t>CP blét éthanolerie</t>
        </is>
      </c>
      <c r="B1766" t="inlineStr">
        <is>
          <t>Pc engrais dir</t>
        </is>
      </c>
      <c r="C1766" t="n">
        <v>9.98</v>
      </c>
      <c r="D1766" t="inlineStr"/>
      <c r="E1766" t="inlineStr"/>
      <c r="F1766" t="inlineStr">
        <is>
          <t>Donnée calculée</t>
        </is>
      </c>
    </row>
    <row r="1767">
      <c r="A1767" t="inlineStr">
        <is>
          <t>CP blét éthanolerie</t>
        </is>
      </c>
      <c r="B1767" t="inlineStr">
        <is>
          <t>Pc truies dir</t>
        </is>
      </c>
      <c r="C1767" t="n">
        <v>0</v>
      </c>
      <c r="D1767" t="inlineStr"/>
      <c r="E1767" t="inlineStr"/>
      <c r="F1767" t="inlineStr">
        <is>
          <t>Donnée calculée</t>
        </is>
      </c>
    </row>
    <row r="1768">
      <c r="A1768" t="inlineStr">
        <is>
          <t>CP blét éthanolerie</t>
        </is>
      </c>
      <c r="B1768" t="inlineStr">
        <is>
          <t>Volailles dir</t>
        </is>
      </c>
      <c r="C1768" t="n">
        <v>0</v>
      </c>
      <c r="D1768" t="n">
        <v>0</v>
      </c>
      <c r="E1768" t="n">
        <v>0.08</v>
      </c>
      <c r="F1768" t="inlineStr">
        <is>
          <t>Donnée calculée</t>
        </is>
      </c>
    </row>
    <row r="1769">
      <c r="A1769" t="inlineStr">
        <is>
          <t>CP blét éthanolerie</t>
        </is>
      </c>
      <c r="B1769" t="inlineStr">
        <is>
          <t>Vol po dir</t>
        </is>
      </c>
      <c r="C1769" t="n">
        <v>0</v>
      </c>
      <c r="D1769" t="n">
        <v>0</v>
      </c>
      <c r="E1769" t="n">
        <v>0.05</v>
      </c>
      <c r="F1769" t="inlineStr">
        <is>
          <t>Donnée calculée</t>
        </is>
      </c>
    </row>
    <row r="1770">
      <c r="A1770" t="inlineStr">
        <is>
          <t>CP blét éthanolerie</t>
        </is>
      </c>
      <c r="B1770" t="inlineStr">
        <is>
          <t>Palmip. gras dir</t>
        </is>
      </c>
      <c r="C1770" t="n">
        <v>0</v>
      </c>
      <c r="D1770" t="n">
        <v>0</v>
      </c>
      <c r="E1770" t="n">
        <v>0.02</v>
      </c>
      <c r="F1770" t="inlineStr">
        <is>
          <t>Donnée calculée</t>
        </is>
      </c>
    </row>
    <row r="1771">
      <c r="A1771" t="inlineStr">
        <is>
          <t>CP blét éthanolerie</t>
        </is>
      </c>
      <c r="B1771" t="inlineStr">
        <is>
          <t>Bovins FAB</t>
        </is>
      </c>
      <c r="C1771" t="n">
        <v>105</v>
      </c>
      <c r="D1771" t="inlineStr"/>
      <c r="E1771" t="inlineStr"/>
      <c r="F1771" t="inlineStr">
        <is>
          <t>Donnée calculée</t>
        </is>
      </c>
    </row>
    <row r="1772">
      <c r="A1772" t="inlineStr">
        <is>
          <t>CP blét éthanolerie</t>
        </is>
      </c>
      <c r="B1772" t="inlineStr">
        <is>
          <t>Herbivores</t>
        </is>
      </c>
      <c r="C1772" t="n">
        <v>237</v>
      </c>
      <c r="D1772" t="n">
        <v>154</v>
      </c>
      <c r="E1772" t="n">
        <v>154</v>
      </c>
      <c r="F1772" t="inlineStr">
        <is>
          <t>Donnée calculée</t>
        </is>
      </c>
    </row>
    <row r="1773">
      <c r="A1773" t="inlineStr">
        <is>
          <t>CP blét éthanolerie</t>
        </is>
      </c>
      <c r="B1773" t="inlineStr">
        <is>
          <t>Bovins</t>
        </is>
      </c>
      <c r="C1773" t="n">
        <v>229</v>
      </c>
      <c r="D1773" t="n">
        <v>154</v>
      </c>
      <c r="E1773" t="n">
        <v>154</v>
      </c>
      <c r="F1773" t="inlineStr">
        <is>
          <t>Donnée calculée</t>
        </is>
      </c>
    </row>
    <row r="1774">
      <c r="A1774" t="inlineStr">
        <is>
          <t>CP blét éthanolerie</t>
        </is>
      </c>
      <c r="B1774" t="inlineStr">
        <is>
          <t>BL</t>
        </is>
      </c>
      <c r="C1774" t="n">
        <v>135</v>
      </c>
      <c r="D1774" t="n">
        <v>100</v>
      </c>
      <c r="E1774" t="n">
        <v>101</v>
      </c>
      <c r="F1774" t="inlineStr">
        <is>
          <t>Donnée calculée</t>
        </is>
      </c>
    </row>
    <row r="1775">
      <c r="A1775" t="inlineStr">
        <is>
          <t>CP blét éthanolerie</t>
        </is>
      </c>
      <c r="B1775" t="inlineStr">
        <is>
          <t>BL FAB</t>
        </is>
      </c>
      <c r="C1775" t="n">
        <v>100</v>
      </c>
      <c r="D1775" t="inlineStr"/>
      <c r="E1775" t="inlineStr"/>
      <c r="F1775" t="inlineStr">
        <is>
          <t>Donnée calculée</t>
        </is>
      </c>
    </row>
    <row r="1776">
      <c r="A1776" t="inlineStr">
        <is>
          <t>CP blét éthanolerie</t>
        </is>
      </c>
      <c r="B1776" t="inlineStr">
        <is>
          <t>BV</t>
        </is>
      </c>
      <c r="C1776" t="n">
        <v>93.59999999999999</v>
      </c>
      <c r="D1776" t="n">
        <v>53.4</v>
      </c>
      <c r="E1776" t="n">
        <v>53.6</v>
      </c>
      <c r="F1776" t="inlineStr">
        <is>
          <t>Donnée calculée</t>
        </is>
      </c>
    </row>
    <row r="1777">
      <c r="A1777" t="inlineStr">
        <is>
          <t>CP blét éthanolerie</t>
        </is>
      </c>
      <c r="B1777" t="inlineStr">
        <is>
          <t>BV FAB</t>
        </is>
      </c>
      <c r="C1777" t="n">
        <v>4.6</v>
      </c>
      <c r="D1777" t="inlineStr"/>
      <c r="E1777" t="inlineStr"/>
      <c r="F1777" t="inlineStr">
        <is>
          <t>Donnée calculée</t>
        </is>
      </c>
    </row>
    <row r="1778">
      <c r="A1778" t="inlineStr">
        <is>
          <t>CP blét éthanolerie</t>
        </is>
      </c>
      <c r="B1778" t="inlineStr">
        <is>
          <t>Ovins</t>
        </is>
      </c>
      <c r="C1778" t="n">
        <v>5.31</v>
      </c>
      <c r="D1778" t="n">
        <v>0</v>
      </c>
      <c r="E1778" t="n">
        <v>0.12</v>
      </c>
      <c r="F1778" t="inlineStr">
        <is>
          <t>Donnée calculée</t>
        </is>
      </c>
    </row>
    <row r="1779">
      <c r="A1779" t="inlineStr">
        <is>
          <t>CP blét éthanolerie</t>
        </is>
      </c>
      <c r="B1779" t="inlineStr">
        <is>
          <t>OL</t>
        </is>
      </c>
      <c r="C1779" t="n">
        <v>1.52</v>
      </c>
      <c r="D1779" t="n">
        <v>0.51</v>
      </c>
      <c r="E1779" t="n">
        <v>1.01</v>
      </c>
      <c r="F1779" t="inlineStr">
        <is>
          <t>Donnée calculée</t>
        </is>
      </c>
    </row>
    <row r="1780">
      <c r="A1780" t="inlineStr">
        <is>
          <t>CP blét éthanolerie</t>
        </is>
      </c>
      <c r="B1780" t="inlineStr">
        <is>
          <t>OV</t>
        </is>
      </c>
      <c r="C1780" t="n">
        <v>3.79</v>
      </c>
      <c r="D1780" t="n">
        <v>0</v>
      </c>
      <c r="E1780" t="n">
        <v>0.13</v>
      </c>
      <c r="F1780" t="inlineStr">
        <is>
          <t>Donnée calculée</t>
        </is>
      </c>
    </row>
    <row r="1781">
      <c r="A1781" t="inlineStr">
        <is>
          <t>CP blét éthanolerie</t>
        </is>
      </c>
      <c r="B1781" t="inlineStr">
        <is>
          <t>Ca</t>
        </is>
      </c>
      <c r="C1781" t="n">
        <v>2.96</v>
      </c>
      <c r="D1781" t="n">
        <v>0</v>
      </c>
      <c r="E1781" t="n">
        <v>0.12</v>
      </c>
      <c r="F1781" t="inlineStr">
        <is>
          <t>Donnée calculée</t>
        </is>
      </c>
    </row>
    <row r="1782">
      <c r="A1782" t="inlineStr">
        <is>
          <t>CP blét éthanolerie</t>
        </is>
      </c>
      <c r="B1782" t="inlineStr">
        <is>
          <t>Alimentation Ca (EA)</t>
        </is>
      </c>
      <c r="C1782" t="n">
        <v>2.01</v>
      </c>
      <c r="D1782" t="n">
        <v>0.95</v>
      </c>
      <c r="E1782" t="n">
        <v>1.01</v>
      </c>
      <c r="F1782" t="inlineStr">
        <is>
          <t>Donnée calculée</t>
        </is>
      </c>
    </row>
    <row r="1783">
      <c r="A1783" t="inlineStr">
        <is>
          <t>CP blét éthanolerie</t>
        </is>
      </c>
      <c r="B1783" t="inlineStr">
        <is>
          <t>Eq</t>
        </is>
      </c>
      <c r="C1783" t="n">
        <v>0</v>
      </c>
      <c r="D1783" t="n">
        <v>0</v>
      </c>
      <c r="E1783" t="n">
        <v>0.12</v>
      </c>
      <c r="F1783" t="inlineStr">
        <is>
          <t>Donnée calculée</t>
        </is>
      </c>
    </row>
    <row r="1784">
      <c r="A1784" t="inlineStr">
        <is>
          <t>CP blét éthanolerie</t>
        </is>
      </c>
      <c r="B1784" t="inlineStr">
        <is>
          <t>Lap</t>
        </is>
      </c>
      <c r="C1784" t="n">
        <v>0</v>
      </c>
      <c r="D1784" t="n">
        <v>0</v>
      </c>
      <c r="E1784" t="n">
        <v>0.12</v>
      </c>
      <c r="F1784" t="inlineStr">
        <is>
          <t>Donnée calculée</t>
        </is>
      </c>
    </row>
    <row r="1785">
      <c r="A1785" t="inlineStr">
        <is>
          <t>CP blét éthanolerie</t>
        </is>
      </c>
      <c r="B1785" t="inlineStr">
        <is>
          <t>Monoagastriques</t>
        </is>
      </c>
      <c r="C1785" t="n">
        <v>79.09999999999999</v>
      </c>
      <c r="D1785" t="n">
        <v>79.09999999999999</v>
      </c>
      <c r="E1785" t="n">
        <v>79.40000000000001</v>
      </c>
      <c r="F1785" t="inlineStr">
        <is>
          <t>Donnée calculée</t>
        </is>
      </c>
    </row>
    <row r="1786">
      <c r="A1786" t="inlineStr">
        <is>
          <t>CP blét éthanolerie</t>
        </is>
      </c>
      <c r="B1786" t="inlineStr">
        <is>
          <t>Pc</t>
        </is>
      </c>
      <c r="C1786" t="n">
        <v>79.09999999999999</v>
      </c>
      <c r="D1786" t="inlineStr"/>
      <c r="E1786" t="inlineStr"/>
      <c r="F1786" t="inlineStr">
        <is>
          <t>Donnée calculée</t>
        </is>
      </c>
    </row>
    <row r="1787">
      <c r="A1787" t="inlineStr">
        <is>
          <t>CP blét éthanolerie</t>
        </is>
      </c>
      <c r="B1787" t="inlineStr">
        <is>
          <t>Pc FAB</t>
        </is>
      </c>
      <c r="C1787" t="n">
        <v>69.09999999999999</v>
      </c>
      <c r="D1787" t="inlineStr"/>
      <c r="E1787" t="inlineStr"/>
      <c r="F1787" t="inlineStr">
        <is>
          <t>Donnée calculée</t>
        </is>
      </c>
    </row>
    <row r="1788">
      <c r="A1788" t="inlineStr">
        <is>
          <t>CP blét éthanolerie</t>
        </is>
      </c>
      <c r="B1788" t="inlineStr">
        <is>
          <t>Volailles</t>
        </is>
      </c>
      <c r="C1788" t="n">
        <v>0</v>
      </c>
      <c r="D1788" t="n">
        <v>0</v>
      </c>
      <c r="E1788" t="n">
        <v>0.3</v>
      </c>
      <c r="F1788" t="inlineStr">
        <is>
          <t>Donnée calculée</t>
        </is>
      </c>
    </row>
    <row r="1789">
      <c r="A1789" t="inlineStr">
        <is>
          <t>CP blét éthanolerie</t>
        </is>
      </c>
      <c r="B1789" t="inlineStr">
        <is>
          <t>Vol ch</t>
        </is>
      </c>
      <c r="C1789" t="n">
        <v>0</v>
      </c>
      <c r="D1789" t="n">
        <v>0</v>
      </c>
      <c r="E1789" t="n">
        <v>0.3</v>
      </c>
      <c r="F1789" t="inlineStr">
        <is>
          <t>Donnée calculée</t>
        </is>
      </c>
    </row>
    <row r="1790">
      <c r="A1790" t="inlineStr">
        <is>
          <t>CP blét éthanolerie</t>
        </is>
      </c>
      <c r="B1790" t="inlineStr">
        <is>
          <t>Vol po</t>
        </is>
      </c>
      <c r="C1790" t="n">
        <v>0</v>
      </c>
      <c r="D1790" t="n">
        <v>0</v>
      </c>
      <c r="E1790" t="n">
        <v>0.3</v>
      </c>
      <c r="F1790" t="inlineStr">
        <is>
          <t>Donnée calculée</t>
        </is>
      </c>
    </row>
    <row r="1791">
      <c r="A1791" t="inlineStr">
        <is>
          <t>CP blét éthanolerie</t>
        </is>
      </c>
      <c r="B1791" t="inlineStr">
        <is>
          <t>Palmip. gras</t>
        </is>
      </c>
      <c r="C1791" t="n">
        <v>0</v>
      </c>
      <c r="D1791" t="n">
        <v>0</v>
      </c>
      <c r="E1791" t="n">
        <v>0.3</v>
      </c>
      <c r="F1791" t="inlineStr">
        <is>
          <t>Donnée calculée</t>
        </is>
      </c>
    </row>
    <row r="1792">
      <c r="A1792" t="inlineStr">
        <is>
          <t>CP blét éthanolerie</t>
        </is>
      </c>
      <c r="B1792" t="inlineStr">
        <is>
          <t>Pc engraissement</t>
        </is>
      </c>
      <c r="C1792" t="n">
        <v>40.4</v>
      </c>
      <c r="D1792" t="inlineStr"/>
      <c r="E1792" t="inlineStr"/>
      <c r="F1792" t="inlineStr">
        <is>
          <t>Donnée collectée</t>
        </is>
      </c>
    </row>
    <row r="1793">
      <c r="A1793" t="inlineStr">
        <is>
          <t>CP blét éthanolerie</t>
        </is>
      </c>
      <c r="B1793" t="inlineStr">
        <is>
          <t>Pc engrais FAB</t>
        </is>
      </c>
      <c r="C1793" t="n">
        <v>30.4</v>
      </c>
      <c r="D1793" t="inlineStr"/>
      <c r="E1793" t="inlineStr"/>
      <c r="F1793" t="inlineStr">
        <is>
          <t>Donnée calculée</t>
        </is>
      </c>
    </row>
    <row r="1794">
      <c r="A1794" t="inlineStr">
        <is>
          <t>CP blét éthanolerie</t>
        </is>
      </c>
      <c r="B1794" t="inlineStr">
        <is>
          <t>Pc truies</t>
        </is>
      </c>
      <c r="C1794" t="n">
        <v>7.33</v>
      </c>
      <c r="D1794" t="inlineStr"/>
      <c r="E1794" t="inlineStr"/>
      <c r="F1794" t="inlineStr">
        <is>
          <t>Donnée collectée</t>
        </is>
      </c>
    </row>
    <row r="1795">
      <c r="A1795" t="inlineStr">
        <is>
          <t>CP blét éthanolerie</t>
        </is>
      </c>
      <c r="B1795" t="inlineStr">
        <is>
          <t>Autres utilisations</t>
        </is>
      </c>
      <c r="C1795" t="n">
        <v>0</v>
      </c>
      <c r="D1795" t="n">
        <v>0</v>
      </c>
      <c r="E1795" t="n">
        <v>500000000</v>
      </c>
      <c r="F1795" t="inlineStr">
        <is>
          <t>Donnée calculée</t>
        </is>
      </c>
    </row>
    <row r="1796">
      <c r="A1796" t="inlineStr">
        <is>
          <t>CP maïs amidonnerie</t>
        </is>
      </c>
      <c r="B1796" t="inlineStr">
        <is>
          <t>Feed</t>
        </is>
      </c>
      <c r="C1796" t="n">
        <v>192</v>
      </c>
      <c r="D1796" t="n">
        <v>87.40000000000001</v>
      </c>
      <c r="E1796" t="n">
        <v>87.90000000000001</v>
      </c>
      <c r="F1796" t="inlineStr">
        <is>
          <t>Donnée calculée</t>
        </is>
      </c>
    </row>
    <row r="1797">
      <c r="A1797" t="inlineStr">
        <is>
          <t>CP maïs amidonnerie</t>
        </is>
      </c>
      <c r="B1797" t="inlineStr">
        <is>
          <t>FAB</t>
        </is>
      </c>
      <c r="C1797" t="n">
        <v>87.40000000000001</v>
      </c>
      <c r="D1797" t="n">
        <v>87.40000000000001</v>
      </c>
      <c r="E1797" t="n">
        <v>87.40000000000001</v>
      </c>
      <c r="F1797" t="inlineStr">
        <is>
          <t>Donnée calculée</t>
        </is>
      </c>
    </row>
    <row r="1798">
      <c r="A1798" t="inlineStr">
        <is>
          <t>CP maïs amidonnerie</t>
        </is>
      </c>
      <c r="B1798" t="inlineStr">
        <is>
          <t>Aliments composés</t>
        </is>
      </c>
      <c r="C1798" t="n">
        <v>87.40000000000001</v>
      </c>
      <c r="D1798" t="n">
        <v>87.09999999999999</v>
      </c>
      <c r="E1798" t="n">
        <v>87.40000000000001</v>
      </c>
      <c r="F1798" t="inlineStr">
        <is>
          <t>Donnée calculée</t>
        </is>
      </c>
    </row>
    <row r="1799">
      <c r="A1799" t="inlineStr">
        <is>
          <t>CP maïs amidonnerie</t>
        </is>
      </c>
      <c r="B1799" t="inlineStr">
        <is>
          <t>Volailles FAB</t>
        </is>
      </c>
      <c r="C1799" t="n">
        <v>0</v>
      </c>
      <c r="D1799" t="n">
        <v>0</v>
      </c>
      <c r="E1799" t="n">
        <v>0.9</v>
      </c>
      <c r="F1799" t="inlineStr">
        <is>
          <t>Donnée calculée</t>
        </is>
      </c>
    </row>
    <row r="1800">
      <c r="A1800" t="inlineStr">
        <is>
          <t>CP maïs amidonnerie</t>
        </is>
      </c>
      <c r="B1800" t="inlineStr">
        <is>
          <t>Vol ch FAB</t>
        </is>
      </c>
      <c r="C1800" t="n">
        <v>0</v>
      </c>
      <c r="D1800" t="n">
        <v>0</v>
      </c>
      <c r="E1800" t="n">
        <v>0.3</v>
      </c>
      <c r="F1800" t="inlineStr">
        <is>
          <t>Donnée calculée</t>
        </is>
      </c>
    </row>
    <row r="1801">
      <c r="A1801" t="inlineStr">
        <is>
          <t>CP maïs amidonnerie</t>
        </is>
      </c>
      <c r="B1801" t="inlineStr">
        <is>
          <t>Vol po FAB</t>
        </is>
      </c>
      <c r="C1801" t="n">
        <v>0</v>
      </c>
      <c r="D1801" t="n">
        <v>0</v>
      </c>
      <c r="E1801" t="n">
        <v>0.3</v>
      </c>
      <c r="F1801" t="inlineStr">
        <is>
          <t>Donnée calculée</t>
        </is>
      </c>
    </row>
    <row r="1802">
      <c r="A1802" t="inlineStr">
        <is>
          <t>CP maïs amidonnerie</t>
        </is>
      </c>
      <c r="B1802" t="inlineStr">
        <is>
          <t>Palmip. gras FAB</t>
        </is>
      </c>
      <c r="C1802" t="n">
        <v>0</v>
      </c>
      <c r="D1802" t="n">
        <v>0</v>
      </c>
      <c r="E1802" t="n">
        <v>0.3</v>
      </c>
      <c r="F1802" t="inlineStr">
        <is>
          <t>Donnée calculée</t>
        </is>
      </c>
    </row>
    <row r="1803">
      <c r="A1803" t="inlineStr">
        <is>
          <t>CP maïs amidonnerie</t>
        </is>
      </c>
      <c r="B1803" t="inlineStr">
        <is>
          <t>Ovins + Ca FAB</t>
        </is>
      </c>
      <c r="C1803" t="n">
        <v>0.42</v>
      </c>
      <c r="D1803" t="inlineStr"/>
      <c r="E1803" t="inlineStr"/>
      <c r="F1803" t="inlineStr">
        <is>
          <t>Donnée collectée</t>
        </is>
      </c>
    </row>
    <row r="1804">
      <c r="A1804" t="inlineStr">
        <is>
          <t>CP maïs amidonnerie</t>
        </is>
      </c>
      <c r="B1804" t="inlineStr">
        <is>
          <t>Ovins FAB</t>
        </is>
      </c>
      <c r="C1804" t="n">
        <v>0.38</v>
      </c>
      <c r="D1804" t="n">
        <v>0.3</v>
      </c>
      <c r="E1804" t="n">
        <v>0.42</v>
      </c>
      <c r="F1804" t="inlineStr">
        <is>
          <t>Donnée calculée</t>
        </is>
      </c>
    </row>
    <row r="1805">
      <c r="A1805" t="inlineStr">
        <is>
          <t>CP maïs amidonnerie</t>
        </is>
      </c>
      <c r="B1805" t="inlineStr">
        <is>
          <t>OL FAB</t>
        </is>
      </c>
      <c r="C1805" t="n">
        <v>0.23</v>
      </c>
      <c r="D1805" t="n">
        <v>0</v>
      </c>
      <c r="E1805" t="n">
        <v>0.12</v>
      </c>
      <c r="F1805" t="inlineStr">
        <is>
          <t>Donnée calculée</t>
        </is>
      </c>
    </row>
    <row r="1806">
      <c r="A1806" t="inlineStr">
        <is>
          <t>CP maïs amidonnerie</t>
        </is>
      </c>
      <c r="B1806" t="inlineStr">
        <is>
          <t>OV FAB</t>
        </is>
      </c>
      <c r="C1806" t="n">
        <v>0.15</v>
      </c>
      <c r="D1806" t="n">
        <v>0</v>
      </c>
      <c r="E1806" t="n">
        <v>0.08</v>
      </c>
      <c r="F1806" t="inlineStr">
        <is>
          <t>Donnée calculée</t>
        </is>
      </c>
    </row>
    <row r="1807">
      <c r="A1807" t="inlineStr">
        <is>
          <t>CP maïs amidonnerie</t>
        </is>
      </c>
      <c r="B1807" t="inlineStr">
        <is>
          <t>Ca FAB</t>
        </is>
      </c>
      <c r="C1807" t="n">
        <v>0.04</v>
      </c>
      <c r="D1807" t="n">
        <v>0</v>
      </c>
      <c r="E1807" t="n">
        <v>0.12</v>
      </c>
      <c r="F1807" t="inlineStr">
        <is>
          <t>Donnée calculée</t>
        </is>
      </c>
    </row>
    <row r="1808">
      <c r="A1808" t="inlineStr">
        <is>
          <t>CP maïs amidonnerie</t>
        </is>
      </c>
      <c r="B1808" t="inlineStr">
        <is>
          <t>Lap FAB</t>
        </is>
      </c>
      <c r="C1808" t="n">
        <v>0</v>
      </c>
      <c r="D1808" t="n">
        <v>0</v>
      </c>
      <c r="E1808" t="n">
        <v>0.12</v>
      </c>
      <c r="F1808" t="inlineStr">
        <is>
          <t>Donnée calculée</t>
        </is>
      </c>
    </row>
    <row r="1809">
      <c r="A1809" t="inlineStr">
        <is>
          <t>CP maïs amidonnerie</t>
        </is>
      </c>
      <c r="B1809" t="inlineStr">
        <is>
          <t>Eq FAB</t>
        </is>
      </c>
      <c r="C1809" t="n">
        <v>0</v>
      </c>
      <c r="D1809" t="n">
        <v>0</v>
      </c>
      <c r="E1809" t="n">
        <v>0.12</v>
      </c>
      <c r="F1809" t="inlineStr">
        <is>
          <t>Donnée calculée</t>
        </is>
      </c>
    </row>
    <row r="1810">
      <c r="A1810" t="inlineStr">
        <is>
          <t>CP maïs amidonnerie</t>
        </is>
      </c>
      <c r="B1810" t="inlineStr">
        <is>
          <t>Aliments complets</t>
        </is>
      </c>
      <c r="C1810" t="n">
        <v>86.8</v>
      </c>
      <c r="D1810" t="inlineStr"/>
      <c r="E1810" t="inlineStr"/>
      <c r="F1810" t="inlineStr">
        <is>
          <t>Donnée calculée</t>
        </is>
      </c>
    </row>
    <row r="1811">
      <c r="A1811" t="inlineStr">
        <is>
          <t>CP maïs amidonnerie</t>
        </is>
      </c>
      <c r="B1811" t="inlineStr">
        <is>
          <t>Bovins FAB complets</t>
        </is>
      </c>
      <c r="C1811" t="n">
        <v>86.7</v>
      </c>
      <c r="D1811" t="inlineStr"/>
      <c r="E1811" t="inlineStr"/>
      <c r="F1811" t="inlineStr">
        <is>
          <t>Donnée calculée</t>
        </is>
      </c>
    </row>
    <row r="1812">
      <c r="A1812" t="inlineStr">
        <is>
          <t>CP maïs amidonnerie</t>
        </is>
      </c>
      <c r="B1812" t="inlineStr">
        <is>
          <t>BL FAB complets</t>
        </is>
      </c>
      <c r="C1812" t="n">
        <v>84.09999999999999</v>
      </c>
      <c r="D1812" t="inlineStr"/>
      <c r="E1812" t="inlineStr"/>
      <c r="F1812" t="inlineStr">
        <is>
          <t>Donnée collectée</t>
        </is>
      </c>
    </row>
    <row r="1813">
      <c r="A1813" t="inlineStr">
        <is>
          <t>CP maïs amidonnerie</t>
        </is>
      </c>
      <c r="B1813" t="inlineStr">
        <is>
          <t>BV FAB complets</t>
        </is>
      </c>
      <c r="C1813" t="n">
        <v>2.65</v>
      </c>
      <c r="D1813" t="inlineStr"/>
      <c r="E1813" t="inlineStr"/>
      <c r="F1813" t="inlineStr">
        <is>
          <t>Donnée collectée</t>
        </is>
      </c>
    </row>
    <row r="1814">
      <c r="A1814" t="inlineStr">
        <is>
          <t>CP maïs amidonnerie</t>
        </is>
      </c>
      <c r="B1814" t="inlineStr">
        <is>
          <t>Pc FAB complets</t>
        </is>
      </c>
      <c r="C1814" t="n">
        <v>0.1</v>
      </c>
      <c r="D1814" t="inlineStr"/>
      <c r="E1814" t="inlineStr"/>
      <c r="F1814" t="inlineStr">
        <is>
          <t>Donnée collectée</t>
        </is>
      </c>
    </row>
    <row r="1815">
      <c r="A1815" t="inlineStr">
        <is>
          <t>CP maïs amidonnerie</t>
        </is>
      </c>
      <c r="B1815" t="inlineStr">
        <is>
          <t>Pc pclets FAB</t>
        </is>
      </c>
      <c r="C1815" t="n">
        <v>0</v>
      </c>
      <c r="D1815" t="inlineStr"/>
      <c r="E1815" t="inlineStr"/>
      <c r="F1815" t="inlineStr">
        <is>
          <t>Donnée calculée</t>
        </is>
      </c>
    </row>
    <row r="1816">
      <c r="A1816" t="inlineStr">
        <is>
          <t>CP maïs amidonnerie</t>
        </is>
      </c>
      <c r="B1816" t="inlineStr">
        <is>
          <t>Pc engrais FAB complets</t>
        </is>
      </c>
      <c r="C1816" t="n">
        <v>0.1</v>
      </c>
      <c r="D1816" t="inlineStr"/>
      <c r="E1816" t="inlineStr"/>
      <c r="F1816" t="inlineStr">
        <is>
          <t>Donnée collectée</t>
        </is>
      </c>
    </row>
    <row r="1817">
      <c r="A1817" t="inlineStr">
        <is>
          <t>CP maïs amidonnerie</t>
        </is>
      </c>
      <c r="B1817" t="inlineStr">
        <is>
          <t>Pc truies FAB</t>
        </is>
      </c>
      <c r="C1817" t="n">
        <v>0.1</v>
      </c>
      <c r="D1817" t="inlineStr"/>
      <c r="E1817" t="inlineStr"/>
      <c r="F1817" t="inlineStr">
        <is>
          <t>Donnée collectée</t>
        </is>
      </c>
    </row>
    <row r="1818">
      <c r="A1818" t="inlineStr">
        <is>
          <t>CP maïs amidonnerie</t>
        </is>
      </c>
      <c r="B1818" t="inlineStr">
        <is>
          <t>Aliments complémentaires</t>
        </is>
      </c>
      <c r="C1818" t="n">
        <v>0.2</v>
      </c>
      <c r="D1818" t="inlineStr"/>
      <c r="E1818" t="inlineStr"/>
      <c r="F1818" t="inlineStr">
        <is>
          <t>Donnée calculée</t>
        </is>
      </c>
    </row>
    <row r="1819">
      <c r="A1819" t="inlineStr">
        <is>
          <t>CP maïs amidonnerie</t>
        </is>
      </c>
      <c r="B1819" t="inlineStr">
        <is>
          <t>Bovins FAB ctaire</t>
        </is>
      </c>
      <c r="C1819" t="n">
        <v>0.1</v>
      </c>
      <c r="D1819" t="inlineStr"/>
      <c r="E1819" t="inlineStr"/>
      <c r="F1819" t="inlineStr">
        <is>
          <t>Donnée collectée</t>
        </is>
      </c>
    </row>
    <row r="1820">
      <c r="A1820" t="inlineStr">
        <is>
          <t>CP maïs amidonnerie</t>
        </is>
      </c>
      <c r="B1820" t="inlineStr">
        <is>
          <t>BL FAB ctaire</t>
        </is>
      </c>
      <c r="C1820" t="n">
        <v>0</v>
      </c>
      <c r="D1820" t="inlineStr"/>
      <c r="E1820" t="inlineStr"/>
      <c r="F1820" t="inlineStr">
        <is>
          <t>Donnée calculée</t>
        </is>
      </c>
    </row>
    <row r="1821">
      <c r="A1821" t="inlineStr">
        <is>
          <t>CP maïs amidonnerie</t>
        </is>
      </c>
      <c r="B1821" t="inlineStr">
        <is>
          <t>BV FAB ctaire</t>
        </is>
      </c>
      <c r="C1821" t="n">
        <v>0.1</v>
      </c>
      <c r="D1821" t="inlineStr"/>
      <c r="E1821" t="inlineStr"/>
      <c r="F1821" t="inlineStr">
        <is>
          <t>Donnée collectée</t>
        </is>
      </c>
    </row>
    <row r="1822">
      <c r="A1822" t="inlineStr">
        <is>
          <t>CP maïs amidonnerie</t>
        </is>
      </c>
      <c r="B1822" t="inlineStr">
        <is>
          <t>Pc engrais FAB ctaire</t>
        </is>
      </c>
      <c r="C1822" t="n">
        <v>0.1</v>
      </c>
      <c r="D1822" t="inlineStr"/>
      <c r="E1822" t="inlineStr"/>
      <c r="F1822" t="inlineStr">
        <is>
          <t>Donnée collectée</t>
        </is>
      </c>
    </row>
    <row r="1823">
      <c r="A1823" t="inlineStr">
        <is>
          <t>CP maïs amidonnerie</t>
        </is>
      </c>
      <c r="B1823" t="inlineStr">
        <is>
          <t>Autres FAB</t>
        </is>
      </c>
      <c r="C1823" t="n">
        <v>0</v>
      </c>
      <c r="D1823" t="n">
        <v>0</v>
      </c>
      <c r="E1823" t="n">
        <v>0.33</v>
      </c>
      <c r="F1823" t="inlineStr">
        <is>
          <t>Donnée calculée</t>
        </is>
      </c>
    </row>
    <row r="1824">
      <c r="A1824" t="inlineStr">
        <is>
          <t>CP maïs amidonnerie</t>
        </is>
      </c>
      <c r="B1824" t="inlineStr">
        <is>
          <t>Poissons FAB</t>
        </is>
      </c>
      <c r="C1824" t="n">
        <v>0</v>
      </c>
      <c r="D1824" t="n">
        <v>0</v>
      </c>
      <c r="E1824" t="n">
        <v>0.39</v>
      </c>
      <c r="F1824" t="inlineStr">
        <is>
          <t>Donnée calculée</t>
        </is>
      </c>
    </row>
    <row r="1825">
      <c r="A1825" t="inlineStr">
        <is>
          <t>CP maïs amidonnerie</t>
        </is>
      </c>
      <c r="B1825" t="inlineStr">
        <is>
          <t>Divers FAB</t>
        </is>
      </c>
      <c r="C1825" t="n">
        <v>0</v>
      </c>
      <c r="D1825" t="n">
        <v>0</v>
      </c>
      <c r="E1825" t="n">
        <v>0.39</v>
      </c>
      <c r="F1825" t="inlineStr">
        <is>
          <t>Donnée calculée</t>
        </is>
      </c>
    </row>
    <row r="1826">
      <c r="A1826" t="inlineStr">
        <is>
          <t>CP maïs amidonnerie</t>
        </is>
      </c>
      <c r="B1826" t="inlineStr">
        <is>
          <t>Alimentation animale rente (EA)</t>
        </is>
      </c>
      <c r="C1826" t="n">
        <v>104</v>
      </c>
      <c r="D1826" t="n">
        <v>0</v>
      </c>
      <c r="E1826" t="n">
        <v>0.5</v>
      </c>
      <c r="F1826" t="inlineStr">
        <is>
          <t>Donnée calculée</t>
        </is>
      </c>
    </row>
    <row r="1827">
      <c r="A1827" t="inlineStr">
        <is>
          <t>CP maïs amidonnerie</t>
        </is>
      </c>
      <c r="B1827" t="inlineStr">
        <is>
          <t>Direct élevage</t>
        </is>
      </c>
      <c r="C1827" t="n">
        <v>104</v>
      </c>
      <c r="D1827" t="n">
        <v>0</v>
      </c>
      <c r="E1827" t="n">
        <v>0.5</v>
      </c>
      <c r="F1827" t="inlineStr">
        <is>
          <t>Donnée calculée</t>
        </is>
      </c>
    </row>
    <row r="1828">
      <c r="A1828" t="inlineStr">
        <is>
          <t>CP maïs amidonnerie</t>
        </is>
      </c>
      <c r="B1828" t="inlineStr">
        <is>
          <t>Bovins dir</t>
        </is>
      </c>
      <c r="C1828" t="n">
        <v>102</v>
      </c>
      <c r="D1828" t="n">
        <v>0</v>
      </c>
      <c r="E1828" t="n">
        <v>0.06</v>
      </c>
      <c r="F1828" t="inlineStr">
        <is>
          <t>Donnée calculée</t>
        </is>
      </c>
    </row>
    <row r="1829">
      <c r="A1829" t="inlineStr">
        <is>
          <t>CP maïs amidonnerie</t>
        </is>
      </c>
      <c r="B1829" t="inlineStr">
        <is>
          <t>BL dir</t>
        </is>
      </c>
      <c r="C1829" t="n">
        <v>51.2</v>
      </c>
      <c r="D1829" t="n">
        <v>0</v>
      </c>
      <c r="E1829" t="n">
        <v>0.12</v>
      </c>
      <c r="F1829" t="inlineStr">
        <is>
          <t>Donnée calculée</t>
        </is>
      </c>
    </row>
    <row r="1830">
      <c r="A1830" t="inlineStr">
        <is>
          <t>CP maïs amidonnerie</t>
        </is>
      </c>
      <c r="B1830" t="inlineStr">
        <is>
          <t>BV dir</t>
        </is>
      </c>
      <c r="C1830" t="n">
        <v>50.5</v>
      </c>
      <c r="D1830" t="n">
        <v>0</v>
      </c>
      <c r="E1830" t="n">
        <v>0.12</v>
      </c>
      <c r="F1830" t="inlineStr">
        <is>
          <t>Donnée calculée</t>
        </is>
      </c>
    </row>
    <row r="1831">
      <c r="A1831" t="inlineStr">
        <is>
          <t>CP maïs amidonnerie</t>
        </is>
      </c>
      <c r="B1831" t="inlineStr">
        <is>
          <t>Ovins dir</t>
        </is>
      </c>
      <c r="C1831" t="n">
        <v>0</v>
      </c>
      <c r="D1831" t="n">
        <v>0</v>
      </c>
      <c r="E1831" t="n">
        <v>0.06</v>
      </c>
      <c r="F1831" t="inlineStr">
        <is>
          <t>Donnée calculée</t>
        </is>
      </c>
    </row>
    <row r="1832">
      <c r="A1832" t="inlineStr">
        <is>
          <t>CP maïs amidonnerie</t>
        </is>
      </c>
      <c r="B1832" t="inlineStr">
        <is>
          <t>OL dir</t>
        </is>
      </c>
      <c r="C1832" t="n">
        <v>0</v>
      </c>
      <c r="D1832" t="n">
        <v>0</v>
      </c>
      <c r="E1832" t="n">
        <v>0.02</v>
      </c>
      <c r="F1832" t="inlineStr">
        <is>
          <t>Donnée calculée</t>
        </is>
      </c>
    </row>
    <row r="1833">
      <c r="A1833" t="inlineStr">
        <is>
          <t>CP maïs amidonnerie</t>
        </is>
      </c>
      <c r="B1833" t="inlineStr">
        <is>
          <t>OV dir</t>
        </is>
      </c>
      <c r="C1833" t="n">
        <v>0</v>
      </c>
      <c r="D1833" t="n">
        <v>0</v>
      </c>
      <c r="E1833" t="n">
        <v>0.06</v>
      </c>
      <c r="F1833" t="inlineStr">
        <is>
          <t>Donnée calculée</t>
        </is>
      </c>
    </row>
    <row r="1834">
      <c r="A1834" t="inlineStr">
        <is>
          <t>CP maïs amidonnerie</t>
        </is>
      </c>
      <c r="B1834" t="inlineStr">
        <is>
          <t>Ca dir</t>
        </is>
      </c>
      <c r="C1834" t="n">
        <v>2.59</v>
      </c>
      <c r="D1834" t="n">
        <v>0</v>
      </c>
      <c r="E1834" t="n">
        <v>0.12</v>
      </c>
      <c r="F1834" t="inlineStr">
        <is>
          <t>Donnée calculée</t>
        </is>
      </c>
    </row>
    <row r="1835">
      <c r="A1835" t="inlineStr">
        <is>
          <t>CP maïs amidonnerie</t>
        </is>
      </c>
      <c r="B1835" t="inlineStr">
        <is>
          <t>Eq dir</t>
        </is>
      </c>
      <c r="C1835" t="n">
        <v>0</v>
      </c>
      <c r="D1835" t="n">
        <v>0</v>
      </c>
      <c r="E1835" t="n">
        <v>0.05</v>
      </c>
      <c r="F1835" t="inlineStr">
        <is>
          <t>Donnée calculée</t>
        </is>
      </c>
    </row>
    <row r="1836">
      <c r="A1836" t="inlineStr">
        <is>
          <t>CP maïs amidonnerie</t>
        </is>
      </c>
      <c r="B1836" t="inlineStr">
        <is>
          <t>Pc dir</t>
        </is>
      </c>
      <c r="C1836" t="n">
        <v>0</v>
      </c>
      <c r="D1836" t="n">
        <v>0</v>
      </c>
      <c r="E1836" t="n">
        <v>0.08</v>
      </c>
      <c r="F1836" t="inlineStr">
        <is>
          <t>Donnée calculée</t>
        </is>
      </c>
    </row>
    <row r="1837">
      <c r="A1837" t="inlineStr">
        <is>
          <t>CP maïs amidonnerie</t>
        </is>
      </c>
      <c r="B1837" t="inlineStr">
        <is>
          <t>Pc engrais dir</t>
        </is>
      </c>
      <c r="C1837" t="n">
        <v>0</v>
      </c>
      <c r="D1837" t="n">
        <v>0</v>
      </c>
      <c r="E1837" t="n">
        <v>0.08</v>
      </c>
      <c r="F1837" t="inlineStr">
        <is>
          <t>Donnée calculée</t>
        </is>
      </c>
    </row>
    <row r="1838">
      <c r="A1838" t="inlineStr">
        <is>
          <t>CP maïs amidonnerie</t>
        </is>
      </c>
      <c r="B1838" t="inlineStr">
        <is>
          <t>Pc truies dir</t>
        </is>
      </c>
      <c r="C1838" t="n">
        <v>0</v>
      </c>
      <c r="D1838" t="n">
        <v>0</v>
      </c>
      <c r="E1838" t="n">
        <v>0.05</v>
      </c>
      <c r="F1838" t="inlineStr">
        <is>
          <t>Donnée calculée</t>
        </is>
      </c>
    </row>
    <row r="1839">
      <c r="A1839" t="inlineStr">
        <is>
          <t>CP maïs amidonnerie</t>
        </is>
      </c>
      <c r="B1839" t="inlineStr">
        <is>
          <t>Volailles dir</t>
        </is>
      </c>
      <c r="C1839" t="n">
        <v>0</v>
      </c>
      <c r="D1839" t="n">
        <v>0</v>
      </c>
      <c r="E1839" t="n">
        <v>0.13</v>
      </c>
      <c r="F1839" t="inlineStr">
        <is>
          <t>Donnée calculée</t>
        </is>
      </c>
    </row>
    <row r="1840">
      <c r="A1840" t="inlineStr">
        <is>
          <t>CP maïs amidonnerie</t>
        </is>
      </c>
      <c r="B1840" t="inlineStr">
        <is>
          <t>Vol ch dir</t>
        </is>
      </c>
      <c r="C1840" t="n">
        <v>0</v>
      </c>
      <c r="D1840" t="n">
        <v>0</v>
      </c>
      <c r="E1840" t="n">
        <v>0.05</v>
      </c>
      <c r="F1840" t="inlineStr">
        <is>
          <t>Donnée calculée</t>
        </is>
      </c>
    </row>
    <row r="1841">
      <c r="A1841" t="inlineStr">
        <is>
          <t>CP maïs amidonnerie</t>
        </is>
      </c>
      <c r="B1841" t="inlineStr">
        <is>
          <t>Vol po dir</t>
        </is>
      </c>
      <c r="C1841" t="n">
        <v>0</v>
      </c>
      <c r="D1841" t="n">
        <v>0</v>
      </c>
      <c r="E1841" t="n">
        <v>0.05</v>
      </c>
      <c r="F1841" t="inlineStr">
        <is>
          <t>Donnée calculée</t>
        </is>
      </c>
    </row>
    <row r="1842">
      <c r="A1842" t="inlineStr">
        <is>
          <t>CP maïs amidonnerie</t>
        </is>
      </c>
      <c r="B1842" t="inlineStr">
        <is>
          <t>Palmip. gras dir</t>
        </is>
      </c>
      <c r="C1842" t="n">
        <v>0</v>
      </c>
      <c r="D1842" t="n">
        <v>0</v>
      </c>
      <c r="E1842" t="n">
        <v>0.02</v>
      </c>
      <c r="F1842" t="inlineStr">
        <is>
          <t>Donnée calculée</t>
        </is>
      </c>
    </row>
    <row r="1843">
      <c r="A1843" t="inlineStr">
        <is>
          <t>CP maïs amidonnerie</t>
        </is>
      </c>
      <c r="B1843" t="inlineStr">
        <is>
          <t>Bovins FAB</t>
        </is>
      </c>
      <c r="C1843" t="n">
        <v>86.8</v>
      </c>
      <c r="D1843" t="inlineStr"/>
      <c r="E1843" t="inlineStr"/>
      <c r="F1843" t="inlineStr">
        <is>
          <t>Donnée calculée</t>
        </is>
      </c>
    </row>
    <row r="1844">
      <c r="A1844" t="inlineStr">
        <is>
          <t>CP maïs amidonnerie</t>
        </is>
      </c>
      <c r="B1844" t="inlineStr">
        <is>
          <t>Herbivores</t>
        </is>
      </c>
      <c r="C1844" t="n">
        <v>192</v>
      </c>
      <c r="D1844" t="n">
        <v>86.8</v>
      </c>
      <c r="E1844" t="n">
        <v>86.90000000000001</v>
      </c>
      <c r="F1844" t="inlineStr">
        <is>
          <t>Donnée calculée</t>
        </is>
      </c>
    </row>
    <row r="1845">
      <c r="A1845" t="inlineStr">
        <is>
          <t>CP maïs amidonnerie</t>
        </is>
      </c>
      <c r="B1845" t="inlineStr">
        <is>
          <t>Bovins</t>
        </is>
      </c>
      <c r="C1845" t="n">
        <v>189</v>
      </c>
      <c r="D1845" t="n">
        <v>86.8</v>
      </c>
      <c r="E1845" t="n">
        <v>86.90000000000001</v>
      </c>
      <c r="F1845" t="inlineStr">
        <is>
          <t>Donnée calculée</t>
        </is>
      </c>
    </row>
    <row r="1846">
      <c r="A1846" t="inlineStr">
        <is>
          <t>CP maïs amidonnerie</t>
        </is>
      </c>
      <c r="B1846" t="inlineStr">
        <is>
          <t>BL</t>
        </is>
      </c>
      <c r="C1846" t="n">
        <v>135</v>
      </c>
      <c r="D1846" t="n">
        <v>84.09999999999999</v>
      </c>
      <c r="E1846" t="n">
        <v>84.2</v>
      </c>
      <c r="F1846" t="inlineStr">
        <is>
          <t>Donnée calculée</t>
        </is>
      </c>
    </row>
    <row r="1847">
      <c r="A1847" t="inlineStr">
        <is>
          <t>CP maïs amidonnerie</t>
        </is>
      </c>
      <c r="B1847" t="inlineStr">
        <is>
          <t>BL FAB</t>
        </is>
      </c>
      <c r="C1847" t="n">
        <v>84.09999999999999</v>
      </c>
      <c r="D1847" t="inlineStr"/>
      <c r="E1847" t="inlineStr"/>
      <c r="F1847" t="inlineStr">
        <is>
          <t>Donnée calculée</t>
        </is>
      </c>
    </row>
    <row r="1848">
      <c r="A1848" t="inlineStr">
        <is>
          <t>CP maïs amidonnerie</t>
        </is>
      </c>
      <c r="B1848" t="inlineStr">
        <is>
          <t>BV</t>
        </is>
      </c>
      <c r="C1848" t="n">
        <v>53.2</v>
      </c>
      <c r="D1848" t="n">
        <v>2.75</v>
      </c>
      <c r="E1848" t="n">
        <v>2.87</v>
      </c>
      <c r="F1848" t="inlineStr">
        <is>
          <t>Donnée calculée</t>
        </is>
      </c>
    </row>
    <row r="1849">
      <c r="A1849" t="inlineStr">
        <is>
          <t>CP maïs amidonnerie</t>
        </is>
      </c>
      <c r="B1849" t="inlineStr">
        <is>
          <t>BV FAB</t>
        </is>
      </c>
      <c r="C1849" t="n">
        <v>2.75</v>
      </c>
      <c r="D1849" t="inlineStr"/>
      <c r="E1849" t="inlineStr"/>
      <c r="F1849" t="inlineStr">
        <is>
          <t>Donnée calculée</t>
        </is>
      </c>
    </row>
    <row r="1850">
      <c r="A1850" t="inlineStr">
        <is>
          <t>CP maïs amidonnerie</t>
        </is>
      </c>
      <c r="B1850" t="inlineStr">
        <is>
          <t>Ovins</t>
        </is>
      </c>
      <c r="C1850" t="n">
        <v>0.38</v>
      </c>
      <c r="D1850" t="n">
        <v>0</v>
      </c>
      <c r="E1850" t="n">
        <v>0.12</v>
      </c>
      <c r="F1850" t="inlineStr">
        <is>
          <t>Donnée calculée</t>
        </is>
      </c>
    </row>
    <row r="1851">
      <c r="A1851" t="inlineStr">
        <is>
          <t>CP maïs amidonnerie</t>
        </is>
      </c>
      <c r="B1851" t="inlineStr">
        <is>
          <t>OL</t>
        </is>
      </c>
      <c r="C1851" t="n">
        <v>0.23</v>
      </c>
      <c r="D1851" t="n">
        <v>0</v>
      </c>
      <c r="E1851" t="n">
        <v>0.12</v>
      </c>
      <c r="F1851" t="inlineStr">
        <is>
          <t>Donnée calculée</t>
        </is>
      </c>
    </row>
    <row r="1852">
      <c r="A1852" t="inlineStr">
        <is>
          <t>CP maïs amidonnerie</t>
        </is>
      </c>
      <c r="B1852" t="inlineStr">
        <is>
          <t>OV</t>
        </is>
      </c>
      <c r="C1852" t="n">
        <v>0.15</v>
      </c>
      <c r="D1852" t="n">
        <v>0</v>
      </c>
      <c r="E1852" t="n">
        <v>0.12</v>
      </c>
      <c r="F1852" t="inlineStr">
        <is>
          <t>Donnée calculée</t>
        </is>
      </c>
    </row>
    <row r="1853">
      <c r="A1853" t="inlineStr">
        <is>
          <t>CP maïs amidonnerie</t>
        </is>
      </c>
      <c r="B1853" t="inlineStr">
        <is>
          <t>Ca</t>
        </is>
      </c>
      <c r="C1853" t="n">
        <v>2.63</v>
      </c>
      <c r="D1853" t="n">
        <v>0</v>
      </c>
      <c r="E1853" t="n">
        <v>0.12</v>
      </c>
      <c r="F1853" t="inlineStr">
        <is>
          <t>Donnée calculée</t>
        </is>
      </c>
    </row>
    <row r="1854">
      <c r="A1854" t="inlineStr">
        <is>
          <t>CP maïs amidonnerie</t>
        </is>
      </c>
      <c r="B1854" t="inlineStr">
        <is>
          <t>Alimentation Ca (EA)</t>
        </is>
      </c>
      <c r="C1854" t="n">
        <v>2.59</v>
      </c>
      <c r="D1854" t="n">
        <v>0</v>
      </c>
      <c r="E1854" t="n">
        <v>0.12</v>
      </c>
      <c r="F1854" t="inlineStr">
        <is>
          <t>Donnée calculée</t>
        </is>
      </c>
    </row>
    <row r="1855">
      <c r="A1855" t="inlineStr">
        <is>
          <t>CP maïs amidonnerie</t>
        </is>
      </c>
      <c r="B1855" t="inlineStr">
        <is>
          <t>Eq</t>
        </is>
      </c>
      <c r="C1855" t="n">
        <v>0</v>
      </c>
      <c r="D1855" t="n">
        <v>0</v>
      </c>
      <c r="E1855" t="n">
        <v>0.12</v>
      </c>
      <c r="F1855" t="inlineStr">
        <is>
          <t>Donnée calculée</t>
        </is>
      </c>
    </row>
    <row r="1856">
      <c r="A1856" t="inlineStr">
        <is>
          <t>CP maïs amidonnerie</t>
        </is>
      </c>
      <c r="B1856" t="inlineStr">
        <is>
          <t>Lap</t>
        </is>
      </c>
      <c r="C1856" t="n">
        <v>0</v>
      </c>
      <c r="D1856" t="n">
        <v>0</v>
      </c>
      <c r="E1856" t="n">
        <v>0.12</v>
      </c>
      <c r="F1856" t="inlineStr">
        <is>
          <t>Donnée calculée</t>
        </is>
      </c>
    </row>
    <row r="1857">
      <c r="A1857" t="inlineStr">
        <is>
          <t>CP maïs amidonnerie</t>
        </is>
      </c>
      <c r="B1857" t="inlineStr">
        <is>
          <t>Monoagastriques</t>
        </is>
      </c>
      <c r="C1857" t="n">
        <v>0.2</v>
      </c>
      <c r="D1857" t="n">
        <v>0.2</v>
      </c>
      <c r="E1857" t="n">
        <v>0.58</v>
      </c>
      <c r="F1857" t="inlineStr">
        <is>
          <t>Donnée calculée</t>
        </is>
      </c>
    </row>
    <row r="1858">
      <c r="A1858" t="inlineStr">
        <is>
          <t>CP maïs amidonnerie</t>
        </is>
      </c>
      <c r="B1858" t="inlineStr">
        <is>
          <t>Pc</t>
        </is>
      </c>
      <c r="C1858" t="n">
        <v>0.2</v>
      </c>
      <c r="D1858" t="n">
        <v>0.2</v>
      </c>
      <c r="E1858" t="n">
        <v>0.28</v>
      </c>
      <c r="F1858" t="inlineStr">
        <is>
          <t>Donnée calculée</t>
        </is>
      </c>
    </row>
    <row r="1859">
      <c r="A1859" t="inlineStr">
        <is>
          <t>CP maïs amidonnerie</t>
        </is>
      </c>
      <c r="B1859" t="inlineStr">
        <is>
          <t>Pc FAB</t>
        </is>
      </c>
      <c r="C1859" t="n">
        <v>0.2</v>
      </c>
      <c r="D1859" t="inlineStr"/>
      <c r="E1859" t="inlineStr"/>
      <c r="F1859" t="inlineStr">
        <is>
          <t>Donnée calculée</t>
        </is>
      </c>
    </row>
    <row r="1860">
      <c r="A1860" t="inlineStr">
        <is>
          <t>CP maïs amidonnerie</t>
        </is>
      </c>
      <c r="B1860" t="inlineStr">
        <is>
          <t>Volailles</t>
        </is>
      </c>
      <c r="C1860" t="n">
        <v>0</v>
      </c>
      <c r="D1860" t="n">
        <v>0</v>
      </c>
      <c r="E1860" t="n">
        <v>0.3</v>
      </c>
      <c r="F1860" t="inlineStr">
        <is>
          <t>Donnée calculée</t>
        </is>
      </c>
    </row>
    <row r="1861">
      <c r="A1861" t="inlineStr">
        <is>
          <t>CP maïs amidonnerie</t>
        </is>
      </c>
      <c r="B1861" t="inlineStr">
        <is>
          <t>Vol ch</t>
        </is>
      </c>
      <c r="C1861" t="n">
        <v>0</v>
      </c>
      <c r="D1861" t="n">
        <v>0</v>
      </c>
      <c r="E1861" t="n">
        <v>0.3</v>
      </c>
      <c r="F1861" t="inlineStr">
        <is>
          <t>Donnée calculée</t>
        </is>
      </c>
    </row>
    <row r="1862">
      <c r="A1862" t="inlineStr">
        <is>
          <t>CP maïs amidonnerie</t>
        </is>
      </c>
      <c r="B1862" t="inlineStr">
        <is>
          <t>Vol po</t>
        </is>
      </c>
      <c r="C1862" t="n">
        <v>0</v>
      </c>
      <c r="D1862" t="n">
        <v>0</v>
      </c>
      <c r="E1862" t="n">
        <v>0.3</v>
      </c>
      <c r="F1862" t="inlineStr">
        <is>
          <t>Donnée calculée</t>
        </is>
      </c>
    </row>
    <row r="1863">
      <c r="A1863" t="inlineStr">
        <is>
          <t>CP maïs amidonnerie</t>
        </is>
      </c>
      <c r="B1863" t="inlineStr">
        <is>
          <t>Palmip. gras</t>
        </is>
      </c>
      <c r="C1863" t="n">
        <v>0</v>
      </c>
      <c r="D1863" t="n">
        <v>0</v>
      </c>
      <c r="E1863" t="n">
        <v>0.3</v>
      </c>
      <c r="F1863" t="inlineStr">
        <is>
          <t>Donnée calculée</t>
        </is>
      </c>
    </row>
    <row r="1864">
      <c r="A1864" t="inlineStr">
        <is>
          <t>CP maïs amidonnerie</t>
        </is>
      </c>
      <c r="B1864" t="inlineStr">
        <is>
          <t>Pc engraissement</t>
        </is>
      </c>
      <c r="C1864" t="n">
        <v>0.2</v>
      </c>
      <c r="D1864" t="n">
        <v>0.2</v>
      </c>
      <c r="E1864" t="n">
        <v>0.28</v>
      </c>
      <c r="F1864" t="inlineStr">
        <is>
          <t>Donnée calculée</t>
        </is>
      </c>
    </row>
    <row r="1865">
      <c r="A1865" t="inlineStr">
        <is>
          <t>CP maïs amidonnerie</t>
        </is>
      </c>
      <c r="B1865" t="inlineStr">
        <is>
          <t>Pc engrais FAB</t>
        </is>
      </c>
      <c r="C1865" t="n">
        <v>0.2</v>
      </c>
      <c r="D1865" t="inlineStr"/>
      <c r="E1865" t="inlineStr"/>
      <c r="F1865" t="inlineStr">
        <is>
          <t>Donnée calculée</t>
        </is>
      </c>
    </row>
    <row r="1866">
      <c r="A1866" t="inlineStr">
        <is>
          <t>CP maïs amidonnerie</t>
        </is>
      </c>
      <c r="B1866" t="inlineStr">
        <is>
          <t>Pc truies</t>
        </is>
      </c>
      <c r="C1866" t="n">
        <v>0.1</v>
      </c>
      <c r="D1866" t="n">
        <v>0</v>
      </c>
      <c r="E1866" t="n">
        <v>0.15</v>
      </c>
      <c r="F1866" t="inlineStr">
        <is>
          <t>Donnée calculée</t>
        </is>
      </c>
    </row>
    <row r="1867">
      <c r="A1867" t="inlineStr">
        <is>
          <t>CP maïs amidonnerie</t>
        </is>
      </c>
      <c r="B1867" t="inlineStr">
        <is>
          <t>Autres utilisations</t>
        </is>
      </c>
      <c r="C1867" t="n">
        <v>0</v>
      </c>
      <c r="D1867" t="n">
        <v>0</v>
      </c>
      <c r="E1867" t="n">
        <v>500000000</v>
      </c>
      <c r="F1867" t="inlineStr">
        <is>
          <t>Donnée calculée</t>
        </is>
      </c>
    </row>
    <row r="1868">
      <c r="A1868" t="inlineStr">
        <is>
          <t>CP maïs éthanolerie</t>
        </is>
      </c>
      <c r="B1868" t="inlineStr">
        <is>
          <t>Feed</t>
        </is>
      </c>
      <c r="C1868" t="n">
        <v>440</v>
      </c>
      <c r="D1868" t="n">
        <v>373</v>
      </c>
      <c r="E1868" t="n">
        <v>374</v>
      </c>
      <c r="F1868" t="inlineStr">
        <is>
          <t>Donnée calculée</t>
        </is>
      </c>
    </row>
    <row r="1869">
      <c r="A1869" t="inlineStr">
        <is>
          <t>CP maïs éthanolerie</t>
        </is>
      </c>
      <c r="B1869" t="inlineStr">
        <is>
          <t>FAB</t>
        </is>
      </c>
      <c r="C1869" t="n">
        <v>361</v>
      </c>
      <c r="D1869" t="n">
        <v>361</v>
      </c>
      <c r="E1869" t="n">
        <v>361</v>
      </c>
      <c r="F1869" t="inlineStr">
        <is>
          <t>Donnée calculée</t>
        </is>
      </c>
    </row>
    <row r="1870">
      <c r="A1870" t="inlineStr">
        <is>
          <t>CP maïs éthanolerie</t>
        </is>
      </c>
      <c r="B1870" t="inlineStr">
        <is>
          <t>Aliments composés</t>
        </is>
      </c>
      <c r="C1870" t="n">
        <v>350</v>
      </c>
      <c r="D1870" t="n">
        <v>326</v>
      </c>
      <c r="E1870" t="n">
        <v>331</v>
      </c>
      <c r="F1870" t="inlineStr">
        <is>
          <t>Donnée calculée</t>
        </is>
      </c>
    </row>
    <row r="1871">
      <c r="A1871" t="inlineStr">
        <is>
          <t>CP maïs éthanolerie</t>
        </is>
      </c>
      <c r="B1871" t="inlineStr">
        <is>
          <t>Volailles FAB</t>
        </is>
      </c>
      <c r="C1871" t="n">
        <v>236</v>
      </c>
      <c r="D1871" t="n">
        <v>195</v>
      </c>
      <c r="E1871" t="n">
        <v>200</v>
      </c>
      <c r="F1871" t="inlineStr">
        <is>
          <t>Donnée calculée</t>
        </is>
      </c>
    </row>
    <row r="1872">
      <c r="A1872" t="inlineStr">
        <is>
          <t>CP maïs éthanolerie</t>
        </is>
      </c>
      <c r="B1872" t="inlineStr">
        <is>
          <t>Vol ch FAB</t>
        </is>
      </c>
      <c r="C1872" t="n">
        <v>134</v>
      </c>
      <c r="D1872" t="n">
        <v>111</v>
      </c>
      <c r="E1872" t="n">
        <v>112</v>
      </c>
      <c r="F1872" t="inlineStr">
        <is>
          <t>Donnée calculée</t>
        </is>
      </c>
    </row>
    <row r="1873">
      <c r="A1873" t="inlineStr">
        <is>
          <t>CP maïs éthanolerie</t>
        </is>
      </c>
      <c r="B1873" t="inlineStr">
        <is>
          <t>Vol po FAB</t>
        </is>
      </c>
      <c r="C1873" t="n">
        <v>89.5</v>
      </c>
      <c r="D1873" t="n">
        <v>66.90000000000001</v>
      </c>
      <c r="E1873" t="n">
        <v>67.2</v>
      </c>
      <c r="F1873" t="inlineStr">
        <is>
          <t>Donnée calculée</t>
        </is>
      </c>
    </row>
    <row r="1874">
      <c r="A1874" t="inlineStr">
        <is>
          <t>CP maïs éthanolerie</t>
        </is>
      </c>
      <c r="B1874" t="inlineStr">
        <is>
          <t>Palmip. gras FAB</t>
        </is>
      </c>
      <c r="C1874" t="n">
        <v>12.2</v>
      </c>
      <c r="D1874" t="n">
        <v>7.15</v>
      </c>
      <c r="E1874" t="n">
        <v>7.45</v>
      </c>
      <c r="F1874" t="inlineStr">
        <is>
          <t>Donnée calculée</t>
        </is>
      </c>
    </row>
    <row r="1875">
      <c r="A1875" t="inlineStr">
        <is>
          <t>CP maïs éthanolerie</t>
        </is>
      </c>
      <c r="B1875" t="inlineStr">
        <is>
          <t>Ovins + Ca FAB</t>
        </is>
      </c>
      <c r="C1875" t="n">
        <v>22.6</v>
      </c>
      <c r="D1875" t="inlineStr"/>
      <c r="E1875" t="inlineStr"/>
      <c r="F1875" t="inlineStr">
        <is>
          <t>Donnée collectée</t>
        </is>
      </c>
    </row>
    <row r="1876">
      <c r="A1876" t="inlineStr">
        <is>
          <t>CP maïs éthanolerie</t>
        </is>
      </c>
      <c r="B1876" t="inlineStr">
        <is>
          <t>Ovins FAB</t>
        </is>
      </c>
      <c r="C1876" t="n">
        <v>10.9</v>
      </c>
      <c r="D1876" t="n">
        <v>11.5</v>
      </c>
      <c r="E1876" t="n">
        <v>11.6</v>
      </c>
      <c r="F1876" t="inlineStr">
        <is>
          <t>Donnée calculée</t>
        </is>
      </c>
    </row>
    <row r="1877">
      <c r="A1877" t="inlineStr">
        <is>
          <t>CP maïs éthanolerie</t>
        </is>
      </c>
      <c r="B1877" t="inlineStr">
        <is>
          <t>OL FAB</t>
        </is>
      </c>
      <c r="C1877" t="n">
        <v>5.04</v>
      </c>
      <c r="D1877" t="n">
        <v>3.97</v>
      </c>
      <c r="E1877" t="n">
        <v>4.04</v>
      </c>
      <c r="F1877" t="inlineStr">
        <is>
          <t>Donnée calculée</t>
        </is>
      </c>
    </row>
    <row r="1878">
      <c r="A1878" t="inlineStr">
        <is>
          <t>CP maïs éthanolerie</t>
        </is>
      </c>
      <c r="B1878" t="inlineStr">
        <is>
          <t>OV FAB</t>
        </is>
      </c>
      <c r="C1878" t="n">
        <v>5.82</v>
      </c>
      <c r="D1878" t="n">
        <v>7.5</v>
      </c>
      <c r="E1878" t="n">
        <v>7.58</v>
      </c>
      <c r="F1878" t="inlineStr">
        <is>
          <t>Donnée calculée</t>
        </is>
      </c>
    </row>
    <row r="1879">
      <c r="A1879" t="inlineStr">
        <is>
          <t>CP maïs éthanolerie</t>
        </is>
      </c>
      <c r="B1879" t="inlineStr">
        <is>
          <t>Ca FAB</t>
        </is>
      </c>
      <c r="C1879" t="n">
        <v>11.7</v>
      </c>
      <c r="D1879" t="n">
        <v>11</v>
      </c>
      <c r="E1879" t="n">
        <v>11.1</v>
      </c>
      <c r="F1879" t="inlineStr">
        <is>
          <t>Donnée calculée</t>
        </is>
      </c>
    </row>
    <row r="1880">
      <c r="A1880" t="inlineStr">
        <is>
          <t>CP maïs éthanolerie</t>
        </is>
      </c>
      <c r="B1880" t="inlineStr">
        <is>
          <t>Lap FAB</t>
        </is>
      </c>
      <c r="C1880" t="n">
        <v>54.1</v>
      </c>
      <c r="D1880" t="n">
        <v>49.5</v>
      </c>
      <c r="E1880" t="n">
        <v>54.1</v>
      </c>
      <c r="F1880" t="inlineStr">
        <is>
          <t>Donnée calculée</t>
        </is>
      </c>
    </row>
    <row r="1881">
      <c r="A1881" t="inlineStr">
        <is>
          <t>CP maïs éthanolerie</t>
        </is>
      </c>
      <c r="B1881" t="inlineStr">
        <is>
          <t>Eq FAB</t>
        </is>
      </c>
      <c r="C1881" t="n">
        <v>8.050000000000001</v>
      </c>
      <c r="D1881" t="n">
        <v>21.1</v>
      </c>
      <c r="E1881" t="n">
        <v>25.8</v>
      </c>
      <c r="F1881" t="inlineStr">
        <is>
          <t>Donnée calculée</t>
        </is>
      </c>
    </row>
    <row r="1882">
      <c r="A1882" t="inlineStr">
        <is>
          <t>CP maïs éthanolerie</t>
        </is>
      </c>
      <c r="B1882" t="inlineStr">
        <is>
          <t>Aliments complets</t>
        </is>
      </c>
      <c r="C1882" t="n">
        <v>18</v>
      </c>
      <c r="D1882" t="inlineStr"/>
      <c r="E1882" t="inlineStr"/>
      <c r="F1882" t="inlineStr">
        <is>
          <t>Donnée calculée</t>
        </is>
      </c>
    </row>
    <row r="1883">
      <c r="A1883" t="inlineStr">
        <is>
          <t>CP maïs éthanolerie</t>
        </is>
      </c>
      <c r="B1883" t="inlineStr">
        <is>
          <t>Bovins FAB complets</t>
        </is>
      </c>
      <c r="C1883" t="n">
        <v>12.3</v>
      </c>
      <c r="D1883" t="inlineStr"/>
      <c r="E1883" t="inlineStr"/>
      <c r="F1883" t="inlineStr">
        <is>
          <t>Donnée calculée</t>
        </is>
      </c>
    </row>
    <row r="1884">
      <c r="A1884" t="inlineStr">
        <is>
          <t>CP maïs éthanolerie</t>
        </is>
      </c>
      <c r="B1884" t="inlineStr">
        <is>
          <t>BL FAB complets</t>
        </is>
      </c>
      <c r="C1884" t="n">
        <v>12.2</v>
      </c>
      <c r="D1884" t="inlineStr"/>
      <c r="E1884" t="inlineStr"/>
      <c r="F1884" t="inlineStr">
        <is>
          <t>Donnée collectée</t>
        </is>
      </c>
    </row>
    <row r="1885">
      <c r="A1885" t="inlineStr">
        <is>
          <t>CP maïs éthanolerie</t>
        </is>
      </c>
      <c r="B1885" t="inlineStr">
        <is>
          <t>BV FAB complets</t>
        </is>
      </c>
      <c r="C1885" t="n">
        <v>0.11</v>
      </c>
      <c r="D1885" t="inlineStr"/>
      <c r="E1885" t="inlineStr"/>
      <c r="F1885" t="inlineStr">
        <is>
          <t>Donnée collectée</t>
        </is>
      </c>
    </row>
    <row r="1886">
      <c r="A1886" t="inlineStr">
        <is>
          <t>CP maïs éthanolerie</t>
        </is>
      </c>
      <c r="B1886" t="inlineStr">
        <is>
          <t>Pc FAB complets</t>
        </is>
      </c>
      <c r="C1886" t="n">
        <v>5.72</v>
      </c>
      <c r="D1886" t="inlineStr"/>
      <c r="E1886" t="inlineStr"/>
      <c r="F1886" t="inlineStr">
        <is>
          <t>Donnée collectée</t>
        </is>
      </c>
    </row>
    <row r="1887">
      <c r="A1887" t="inlineStr">
        <is>
          <t>CP maïs éthanolerie</t>
        </is>
      </c>
      <c r="B1887" t="inlineStr">
        <is>
          <t>Pc pclets FAB</t>
        </is>
      </c>
      <c r="C1887" t="n">
        <v>5.55</v>
      </c>
      <c r="D1887" t="inlineStr"/>
      <c r="E1887" t="inlineStr"/>
      <c r="F1887" t="inlineStr">
        <is>
          <t>Donnée collectée</t>
        </is>
      </c>
    </row>
    <row r="1888">
      <c r="A1888" t="inlineStr">
        <is>
          <t>CP maïs éthanolerie</t>
        </is>
      </c>
      <c r="B1888" t="inlineStr">
        <is>
          <t>Pc engrais FAB complets</t>
        </is>
      </c>
      <c r="C1888" t="n">
        <v>0.08</v>
      </c>
      <c r="D1888" t="inlineStr"/>
      <c r="E1888" t="inlineStr"/>
      <c r="F1888" t="inlineStr">
        <is>
          <t>Donnée collectée</t>
        </is>
      </c>
    </row>
    <row r="1889">
      <c r="A1889" t="inlineStr">
        <is>
          <t>CP maïs éthanolerie</t>
        </is>
      </c>
      <c r="B1889" t="inlineStr">
        <is>
          <t>Pc truies FAB</t>
        </is>
      </c>
      <c r="C1889" t="n">
        <v>0.1</v>
      </c>
      <c r="D1889" t="inlineStr"/>
      <c r="E1889" t="inlineStr"/>
      <c r="F1889" t="inlineStr">
        <is>
          <t>Donnée collectée</t>
        </is>
      </c>
    </row>
    <row r="1890">
      <c r="A1890" t="inlineStr">
        <is>
          <t>CP maïs éthanolerie</t>
        </is>
      </c>
      <c r="B1890" t="inlineStr">
        <is>
          <t>Aliments complémentaires</t>
        </is>
      </c>
      <c r="C1890" t="n">
        <v>11.1</v>
      </c>
      <c r="D1890" t="inlineStr"/>
      <c r="E1890" t="inlineStr"/>
      <c r="F1890" t="inlineStr">
        <is>
          <t>Donnée calculée</t>
        </is>
      </c>
    </row>
    <row r="1891">
      <c r="A1891" t="inlineStr">
        <is>
          <t>CP maïs éthanolerie</t>
        </is>
      </c>
      <c r="B1891" t="inlineStr">
        <is>
          <t>Bovins FAB ctaire</t>
        </is>
      </c>
      <c r="C1891" t="n">
        <v>3.01</v>
      </c>
      <c r="D1891" t="inlineStr"/>
      <c r="E1891" t="inlineStr"/>
      <c r="F1891" t="inlineStr">
        <is>
          <t>Donnée calculée</t>
        </is>
      </c>
    </row>
    <row r="1892">
      <c r="A1892" t="inlineStr">
        <is>
          <t>CP maïs éthanolerie</t>
        </is>
      </c>
      <c r="B1892" t="inlineStr">
        <is>
          <t>BL FAB ctaire</t>
        </is>
      </c>
      <c r="C1892" t="n">
        <v>2.91</v>
      </c>
      <c r="D1892" t="inlineStr"/>
      <c r="E1892" t="inlineStr"/>
      <c r="F1892" t="inlineStr">
        <is>
          <t>Donnée collectée</t>
        </is>
      </c>
    </row>
    <row r="1893">
      <c r="A1893" t="inlineStr">
        <is>
          <t>CP maïs éthanolerie</t>
        </is>
      </c>
      <c r="B1893" t="inlineStr">
        <is>
          <t>BV FAB ctaire</t>
        </is>
      </c>
      <c r="C1893" t="n">
        <v>0.1</v>
      </c>
      <c r="D1893" t="inlineStr"/>
      <c r="E1893" t="inlineStr"/>
      <c r="F1893" t="inlineStr">
        <is>
          <t>Donnée collectée</t>
        </is>
      </c>
    </row>
    <row r="1894">
      <c r="A1894" t="inlineStr">
        <is>
          <t>CP maïs éthanolerie</t>
        </is>
      </c>
      <c r="B1894" t="inlineStr">
        <is>
          <t>Pc engrais FAB ctaire</t>
        </is>
      </c>
      <c r="C1894" t="n">
        <v>8.130000000000001</v>
      </c>
      <c r="D1894" t="inlineStr"/>
      <c r="E1894" t="inlineStr"/>
      <c r="F1894" t="inlineStr">
        <is>
          <t>Donnée collectée</t>
        </is>
      </c>
    </row>
    <row r="1895">
      <c r="A1895" t="inlineStr">
        <is>
          <t>CP maïs éthanolerie</t>
        </is>
      </c>
      <c r="B1895" t="inlineStr">
        <is>
          <t>Autres FAB</t>
        </is>
      </c>
      <c r="C1895" t="n">
        <v>11.8</v>
      </c>
      <c r="D1895" t="n">
        <v>30.2</v>
      </c>
      <c r="E1895" t="n">
        <v>34.9</v>
      </c>
      <c r="F1895" t="inlineStr">
        <is>
          <t>Donnée calculée</t>
        </is>
      </c>
    </row>
    <row r="1896">
      <c r="A1896" t="inlineStr">
        <is>
          <t>CP maïs éthanolerie</t>
        </is>
      </c>
      <c r="B1896" t="inlineStr">
        <is>
          <t>Poissons FAB</t>
        </is>
      </c>
      <c r="C1896" t="n">
        <v>2.66</v>
      </c>
      <c r="D1896" t="n">
        <v>0</v>
      </c>
      <c r="E1896" t="n">
        <v>1.09</v>
      </c>
      <c r="F1896" t="inlineStr">
        <is>
          <t>Donnée calculée</t>
        </is>
      </c>
    </row>
    <row r="1897">
      <c r="A1897" t="inlineStr">
        <is>
          <t>CP maïs éthanolerie</t>
        </is>
      </c>
      <c r="B1897" t="inlineStr">
        <is>
          <t>Divers FAB</t>
        </is>
      </c>
      <c r="C1897" t="n">
        <v>1.07</v>
      </c>
      <c r="D1897" t="n">
        <v>0</v>
      </c>
      <c r="E1897" t="n">
        <v>1.09</v>
      </c>
      <c r="F1897" t="inlineStr">
        <is>
          <t>Donnée calculée</t>
        </is>
      </c>
    </row>
    <row r="1898">
      <c r="A1898" t="inlineStr">
        <is>
          <t>CP maïs éthanolerie</t>
        </is>
      </c>
      <c r="B1898" t="inlineStr">
        <is>
          <t>Alimentation animale rente (EA)</t>
        </is>
      </c>
      <c r="C1898" t="n">
        <v>79</v>
      </c>
      <c r="D1898" t="n">
        <v>11.9</v>
      </c>
      <c r="E1898" t="n">
        <v>12.2</v>
      </c>
      <c r="F1898" t="inlineStr">
        <is>
          <t>Donnée calculée</t>
        </is>
      </c>
    </row>
    <row r="1899">
      <c r="A1899" t="inlineStr">
        <is>
          <t>CP maïs éthanolerie</t>
        </is>
      </c>
      <c r="B1899" t="inlineStr">
        <is>
          <t>Direct élevage</t>
        </is>
      </c>
      <c r="C1899" t="n">
        <v>79</v>
      </c>
      <c r="D1899" t="n">
        <v>11.9</v>
      </c>
      <c r="E1899" t="n">
        <v>12.2</v>
      </c>
      <c r="F1899" t="inlineStr">
        <is>
          <t>Donnée calculée</t>
        </is>
      </c>
    </row>
    <row r="1900">
      <c r="A1900" t="inlineStr">
        <is>
          <t>CP maïs éthanolerie</t>
        </is>
      </c>
      <c r="B1900" t="inlineStr">
        <is>
          <t>Bovins dir</t>
        </is>
      </c>
      <c r="C1900" t="n">
        <v>76.09999999999999</v>
      </c>
      <c r="D1900" t="n">
        <v>0</v>
      </c>
      <c r="E1900" t="n">
        <v>0.06</v>
      </c>
      <c r="F1900" t="inlineStr">
        <is>
          <t>Donnée calculée</t>
        </is>
      </c>
    </row>
    <row r="1901">
      <c r="A1901" t="inlineStr">
        <is>
          <t>CP maïs éthanolerie</t>
        </is>
      </c>
      <c r="B1901" t="inlineStr">
        <is>
          <t>BL dir</t>
        </is>
      </c>
      <c r="C1901" t="n">
        <v>26.4</v>
      </c>
      <c r="D1901" t="n">
        <v>0</v>
      </c>
      <c r="E1901" t="n">
        <v>0.06</v>
      </c>
      <c r="F1901" t="inlineStr">
        <is>
          <t>Donnée calculée</t>
        </is>
      </c>
    </row>
    <row r="1902">
      <c r="A1902" t="inlineStr">
        <is>
          <t>CP maïs éthanolerie</t>
        </is>
      </c>
      <c r="B1902" t="inlineStr">
        <is>
          <t>BV dir</t>
        </is>
      </c>
      <c r="C1902" t="n">
        <v>49.7</v>
      </c>
      <c r="D1902" t="n">
        <v>0</v>
      </c>
      <c r="E1902" t="n">
        <v>0.06</v>
      </c>
      <c r="F1902" t="inlineStr">
        <is>
          <t>Donnée calculée</t>
        </is>
      </c>
    </row>
    <row r="1903">
      <c r="A1903" t="inlineStr">
        <is>
          <t>CP maïs éthanolerie</t>
        </is>
      </c>
      <c r="B1903" t="inlineStr">
        <is>
          <t>Ovins dir</t>
        </is>
      </c>
      <c r="C1903" t="n">
        <v>0</v>
      </c>
      <c r="D1903" t="n">
        <v>0</v>
      </c>
      <c r="E1903" t="n">
        <v>0.06</v>
      </c>
      <c r="F1903" t="inlineStr">
        <is>
          <t>Donnée calculée</t>
        </is>
      </c>
    </row>
    <row r="1904">
      <c r="A1904" t="inlineStr">
        <is>
          <t>CP maïs éthanolerie</t>
        </is>
      </c>
      <c r="B1904" t="inlineStr">
        <is>
          <t>OL dir</t>
        </is>
      </c>
      <c r="C1904" t="n">
        <v>0</v>
      </c>
      <c r="D1904" t="n">
        <v>0</v>
      </c>
      <c r="E1904" t="n">
        <v>0.02</v>
      </c>
      <c r="F1904" t="inlineStr">
        <is>
          <t>Donnée calculée</t>
        </is>
      </c>
    </row>
    <row r="1905">
      <c r="A1905" t="inlineStr">
        <is>
          <t>CP maïs éthanolerie</t>
        </is>
      </c>
      <c r="B1905" t="inlineStr">
        <is>
          <t>OV dir</t>
        </is>
      </c>
      <c r="C1905" t="n">
        <v>0</v>
      </c>
      <c r="D1905" t="n">
        <v>0</v>
      </c>
      <c r="E1905" t="n">
        <v>0.06</v>
      </c>
      <c r="F1905" t="inlineStr">
        <is>
          <t>Donnée calculée</t>
        </is>
      </c>
    </row>
    <row r="1906">
      <c r="A1906" t="inlineStr">
        <is>
          <t>CP maïs éthanolerie</t>
        </is>
      </c>
      <c r="B1906" t="inlineStr">
        <is>
          <t>Ca dir</t>
        </is>
      </c>
      <c r="C1906" t="n">
        <v>2.94</v>
      </c>
      <c r="D1906" t="n">
        <v>11.9</v>
      </c>
      <c r="E1906" t="n">
        <v>12</v>
      </c>
      <c r="F1906" t="inlineStr">
        <is>
          <t>Donnée calculée</t>
        </is>
      </c>
    </row>
    <row r="1907">
      <c r="A1907" t="inlineStr">
        <is>
          <t>CP maïs éthanolerie</t>
        </is>
      </c>
      <c r="B1907" t="inlineStr">
        <is>
          <t>Eq dir</t>
        </is>
      </c>
      <c r="C1907" t="n">
        <v>0</v>
      </c>
      <c r="D1907" t="n">
        <v>0</v>
      </c>
      <c r="E1907" t="n">
        <v>0.05</v>
      </c>
      <c r="F1907" t="inlineStr">
        <is>
          <t>Donnée calculée</t>
        </is>
      </c>
    </row>
    <row r="1908">
      <c r="A1908" t="inlineStr">
        <is>
          <t>CP maïs éthanolerie</t>
        </is>
      </c>
      <c r="B1908" t="inlineStr">
        <is>
          <t>Pc dir</t>
        </is>
      </c>
      <c r="C1908" t="n">
        <v>0</v>
      </c>
      <c r="D1908" t="inlineStr"/>
      <c r="E1908" t="inlineStr"/>
      <c r="F1908" t="inlineStr">
        <is>
          <t>Donnée calculée</t>
        </is>
      </c>
    </row>
    <row r="1909">
      <c r="A1909" t="inlineStr">
        <is>
          <t>CP maïs éthanolerie</t>
        </is>
      </c>
      <c r="B1909" t="inlineStr">
        <is>
          <t>Pc engrais dir</t>
        </is>
      </c>
      <c r="C1909" t="n">
        <v>0</v>
      </c>
      <c r="D1909" t="inlineStr"/>
      <c r="E1909" t="inlineStr"/>
      <c r="F1909" t="inlineStr">
        <is>
          <t>Donnée calculée</t>
        </is>
      </c>
    </row>
    <row r="1910">
      <c r="A1910" t="inlineStr">
        <is>
          <t>CP maïs éthanolerie</t>
        </is>
      </c>
      <c r="B1910" t="inlineStr">
        <is>
          <t>Pc truies dir</t>
        </is>
      </c>
      <c r="C1910" t="n">
        <v>0</v>
      </c>
      <c r="D1910" t="inlineStr"/>
      <c r="E1910" t="inlineStr"/>
      <c r="F1910" t="inlineStr">
        <is>
          <t>Donnée calculée</t>
        </is>
      </c>
    </row>
    <row r="1911">
      <c r="A1911" t="inlineStr">
        <is>
          <t>CP maïs éthanolerie</t>
        </is>
      </c>
      <c r="B1911" t="inlineStr">
        <is>
          <t>Volailles dir</t>
        </is>
      </c>
      <c r="C1911" t="n">
        <v>0</v>
      </c>
      <c r="D1911" t="n">
        <v>0</v>
      </c>
      <c r="E1911" t="n">
        <v>0.08</v>
      </c>
      <c r="F1911" t="inlineStr">
        <is>
          <t>Donnée calculée</t>
        </is>
      </c>
    </row>
    <row r="1912">
      <c r="A1912" t="inlineStr">
        <is>
          <t>CP maïs éthanolerie</t>
        </is>
      </c>
      <c r="B1912" t="inlineStr">
        <is>
          <t>Vol po dir</t>
        </is>
      </c>
      <c r="C1912" t="n">
        <v>0</v>
      </c>
      <c r="D1912" t="n">
        <v>0</v>
      </c>
      <c r="E1912" t="n">
        <v>0.05</v>
      </c>
      <c r="F1912" t="inlineStr">
        <is>
          <t>Donnée calculée</t>
        </is>
      </c>
    </row>
    <row r="1913">
      <c r="A1913" t="inlineStr">
        <is>
          <t>CP maïs éthanolerie</t>
        </is>
      </c>
      <c r="B1913" t="inlineStr">
        <is>
          <t>Palmip. gras dir</t>
        </is>
      </c>
      <c r="C1913" t="n">
        <v>0</v>
      </c>
      <c r="D1913" t="n">
        <v>0</v>
      </c>
      <c r="E1913" t="n">
        <v>0.02</v>
      </c>
      <c r="F1913" t="inlineStr">
        <is>
          <t>Donnée calculée</t>
        </is>
      </c>
    </row>
    <row r="1914">
      <c r="A1914" t="inlineStr">
        <is>
          <t>CP maïs éthanolerie</t>
        </is>
      </c>
      <c r="B1914" t="inlineStr">
        <is>
          <t>Bovins FAB</t>
        </is>
      </c>
      <c r="C1914" t="n">
        <v>15.3</v>
      </c>
      <c r="D1914" t="inlineStr"/>
      <c r="E1914" t="inlineStr"/>
      <c r="F1914" t="inlineStr">
        <is>
          <t>Donnée calculée</t>
        </is>
      </c>
    </row>
    <row r="1915">
      <c r="A1915" t="inlineStr">
        <is>
          <t>CP maïs éthanolerie</t>
        </is>
      </c>
      <c r="B1915" t="inlineStr">
        <is>
          <t>Herbivores</t>
        </is>
      </c>
      <c r="C1915" t="n">
        <v>179</v>
      </c>
      <c r="D1915" t="n">
        <v>68.7</v>
      </c>
      <c r="E1915" t="n">
        <v>68.8</v>
      </c>
      <c r="F1915" t="inlineStr">
        <is>
          <t>Donnée calculée</t>
        </is>
      </c>
    </row>
    <row r="1916">
      <c r="A1916" t="inlineStr">
        <is>
          <t>CP maïs éthanolerie</t>
        </is>
      </c>
      <c r="B1916" t="inlineStr">
        <is>
          <t>Bovins</t>
        </is>
      </c>
      <c r="C1916" t="n">
        <v>91.40000000000001</v>
      </c>
      <c r="D1916" t="n">
        <v>15.3</v>
      </c>
      <c r="E1916" t="n">
        <v>15.4</v>
      </c>
      <c r="F1916" t="inlineStr">
        <is>
          <t>Donnée calculée</t>
        </is>
      </c>
    </row>
    <row r="1917">
      <c r="A1917" t="inlineStr">
        <is>
          <t>CP maïs éthanolerie</t>
        </is>
      </c>
      <c r="B1917" t="inlineStr">
        <is>
          <t>BL</t>
        </is>
      </c>
      <c r="C1917" t="n">
        <v>41.5</v>
      </c>
      <c r="D1917" t="n">
        <v>15.1</v>
      </c>
      <c r="E1917" t="n">
        <v>15.2</v>
      </c>
      <c r="F1917" t="inlineStr">
        <is>
          <t>Donnée calculée</t>
        </is>
      </c>
    </row>
    <row r="1918">
      <c r="A1918" t="inlineStr">
        <is>
          <t>CP maïs éthanolerie</t>
        </is>
      </c>
      <c r="B1918" t="inlineStr">
        <is>
          <t>BL FAB</t>
        </is>
      </c>
      <c r="C1918" t="n">
        <v>15.1</v>
      </c>
      <c r="D1918" t="inlineStr"/>
      <c r="E1918" t="inlineStr"/>
      <c r="F1918" t="inlineStr">
        <is>
          <t>Donnée calculée</t>
        </is>
      </c>
    </row>
    <row r="1919">
      <c r="A1919" t="inlineStr">
        <is>
          <t>CP maïs éthanolerie</t>
        </is>
      </c>
      <c r="B1919" t="inlineStr">
        <is>
          <t>BV</t>
        </is>
      </c>
      <c r="C1919" t="n">
        <v>49.9</v>
      </c>
      <c r="D1919" t="n">
        <v>0.21</v>
      </c>
      <c r="E1919" t="n">
        <v>0.27</v>
      </c>
      <c r="F1919" t="inlineStr">
        <is>
          <t>Donnée calculée</t>
        </is>
      </c>
    </row>
    <row r="1920">
      <c r="A1920" t="inlineStr">
        <is>
          <t>CP maïs éthanolerie</t>
        </is>
      </c>
      <c r="B1920" t="inlineStr">
        <is>
          <t>BV FAB</t>
        </is>
      </c>
      <c r="C1920" t="n">
        <v>0.21</v>
      </c>
      <c r="D1920" t="inlineStr"/>
      <c r="E1920" t="inlineStr"/>
      <c r="F1920" t="inlineStr">
        <is>
          <t>Donnée calculée</t>
        </is>
      </c>
    </row>
    <row r="1921">
      <c r="A1921" t="inlineStr">
        <is>
          <t>CP maïs éthanolerie</t>
        </is>
      </c>
      <c r="B1921" t="inlineStr">
        <is>
          <t>Ovins</t>
        </is>
      </c>
      <c r="C1921" t="n">
        <v>10.9</v>
      </c>
      <c r="D1921" t="n">
        <v>9.380000000000001</v>
      </c>
      <c r="E1921" t="n">
        <v>9.57</v>
      </c>
      <c r="F1921" t="inlineStr">
        <is>
          <t>Donnée calculée</t>
        </is>
      </c>
    </row>
    <row r="1922">
      <c r="A1922" t="inlineStr">
        <is>
          <t>CP maïs éthanolerie</t>
        </is>
      </c>
      <c r="B1922" t="inlineStr">
        <is>
          <t>OL</t>
        </is>
      </c>
      <c r="C1922" t="n">
        <v>5.04</v>
      </c>
      <c r="D1922" t="n">
        <v>1.88</v>
      </c>
      <c r="E1922" t="n">
        <v>2.07</v>
      </c>
      <c r="F1922" t="inlineStr">
        <is>
          <t>Donnée calculée</t>
        </is>
      </c>
    </row>
    <row r="1923">
      <c r="A1923" t="inlineStr">
        <is>
          <t>CP maïs éthanolerie</t>
        </is>
      </c>
      <c r="B1923" t="inlineStr">
        <is>
          <t>OV</t>
        </is>
      </c>
      <c r="C1923" t="n">
        <v>5.82</v>
      </c>
      <c r="D1923" t="n">
        <v>7.5</v>
      </c>
      <c r="E1923" t="n">
        <v>7.69</v>
      </c>
      <c r="F1923" t="inlineStr">
        <is>
          <t>Donnée calculée</t>
        </is>
      </c>
    </row>
    <row r="1924">
      <c r="A1924" t="inlineStr">
        <is>
          <t>CP maïs éthanolerie</t>
        </is>
      </c>
      <c r="B1924" t="inlineStr">
        <is>
          <t>Ca</t>
        </is>
      </c>
      <c r="C1924" t="n">
        <v>14.7</v>
      </c>
      <c r="D1924" t="n">
        <v>9.050000000000001</v>
      </c>
      <c r="E1924" t="n">
        <v>9.4</v>
      </c>
      <c r="F1924" t="inlineStr">
        <is>
          <t>Donnée calculée</t>
        </is>
      </c>
    </row>
    <row r="1925">
      <c r="A1925" t="inlineStr">
        <is>
          <t>CP maïs éthanolerie</t>
        </is>
      </c>
      <c r="B1925" t="inlineStr">
        <is>
          <t>Alimentation Ca (EA)</t>
        </is>
      </c>
      <c r="C1925" t="n">
        <v>2.94</v>
      </c>
      <c r="D1925" t="n">
        <v>11.9</v>
      </c>
      <c r="E1925" t="n">
        <v>12</v>
      </c>
      <c r="F1925" t="inlineStr">
        <is>
          <t>Donnée calculée</t>
        </is>
      </c>
    </row>
    <row r="1926">
      <c r="A1926" t="inlineStr">
        <is>
          <t>CP maïs éthanolerie</t>
        </is>
      </c>
      <c r="B1926" t="inlineStr">
        <is>
          <t>Eq</t>
        </is>
      </c>
      <c r="C1926" t="n">
        <v>8.050000000000001</v>
      </c>
      <c r="D1926" t="n">
        <v>21.1</v>
      </c>
      <c r="E1926" t="n">
        <v>25.8</v>
      </c>
      <c r="F1926" t="inlineStr">
        <is>
          <t>Donnée calculée</t>
        </is>
      </c>
    </row>
    <row r="1927">
      <c r="A1927" t="inlineStr">
        <is>
          <t>CP maïs éthanolerie</t>
        </is>
      </c>
      <c r="B1927" t="inlineStr">
        <is>
          <t>Lap</t>
        </is>
      </c>
      <c r="C1927" t="n">
        <v>54.1</v>
      </c>
      <c r="D1927" t="n">
        <v>49.5</v>
      </c>
      <c r="E1927" t="n">
        <v>54.1</v>
      </c>
      <c r="F1927" t="inlineStr">
        <is>
          <t>Donnée calculée</t>
        </is>
      </c>
    </row>
    <row r="1928">
      <c r="A1928" t="inlineStr">
        <is>
          <t>CP maïs éthanolerie</t>
        </is>
      </c>
      <c r="B1928" t="inlineStr">
        <is>
          <t>Monoagastriques</t>
        </is>
      </c>
      <c r="C1928" t="n">
        <v>250</v>
      </c>
      <c r="D1928" t="n">
        <v>199</v>
      </c>
      <c r="E1928" t="n">
        <v>200</v>
      </c>
      <c r="F1928" t="inlineStr">
        <is>
          <t>Donnée calculée</t>
        </is>
      </c>
    </row>
    <row r="1929">
      <c r="A1929" t="inlineStr">
        <is>
          <t>CP maïs éthanolerie</t>
        </is>
      </c>
      <c r="B1929" t="inlineStr">
        <is>
          <t>Pc</t>
        </is>
      </c>
      <c r="C1929" t="n">
        <v>13.8</v>
      </c>
      <c r="D1929" t="inlineStr"/>
      <c r="E1929" t="inlineStr"/>
      <c r="F1929" t="inlineStr">
        <is>
          <t>Donnée calculée</t>
        </is>
      </c>
    </row>
    <row r="1930">
      <c r="A1930" t="inlineStr">
        <is>
          <t>CP maïs éthanolerie</t>
        </is>
      </c>
      <c r="B1930" t="inlineStr">
        <is>
          <t>Pc FAB</t>
        </is>
      </c>
      <c r="C1930" t="n">
        <v>13.8</v>
      </c>
      <c r="D1930" t="inlineStr"/>
      <c r="E1930" t="inlineStr"/>
      <c r="F1930" t="inlineStr">
        <is>
          <t>Donnée calculée</t>
        </is>
      </c>
    </row>
    <row r="1931">
      <c r="A1931" t="inlineStr">
        <is>
          <t>CP maïs éthanolerie</t>
        </is>
      </c>
      <c r="B1931" t="inlineStr">
        <is>
          <t>Volailles</t>
        </is>
      </c>
      <c r="C1931" t="n">
        <v>236</v>
      </c>
      <c r="D1931" t="n">
        <v>185</v>
      </c>
      <c r="E1931" t="n">
        <v>186</v>
      </c>
      <c r="F1931" t="inlineStr">
        <is>
          <t>Donnée calculée</t>
        </is>
      </c>
    </row>
    <row r="1932">
      <c r="A1932" t="inlineStr">
        <is>
          <t>CP maïs éthanolerie</t>
        </is>
      </c>
      <c r="B1932" t="inlineStr">
        <is>
          <t>Vol ch</t>
        </is>
      </c>
      <c r="C1932" t="n">
        <v>134</v>
      </c>
      <c r="D1932" t="n">
        <v>111</v>
      </c>
      <c r="E1932" t="n">
        <v>112</v>
      </c>
      <c r="F1932" t="inlineStr">
        <is>
          <t>Donnée calculée</t>
        </is>
      </c>
    </row>
    <row r="1933">
      <c r="A1933" t="inlineStr">
        <is>
          <t>CP maïs éthanolerie</t>
        </is>
      </c>
      <c r="B1933" t="inlineStr">
        <is>
          <t>Vol po</t>
        </is>
      </c>
      <c r="C1933" t="n">
        <v>89.5</v>
      </c>
      <c r="D1933" t="n">
        <v>66.90000000000001</v>
      </c>
      <c r="E1933" t="n">
        <v>67.2</v>
      </c>
      <c r="F1933" t="inlineStr">
        <is>
          <t>Donnée calculée</t>
        </is>
      </c>
    </row>
    <row r="1934">
      <c r="A1934" t="inlineStr">
        <is>
          <t>CP maïs éthanolerie</t>
        </is>
      </c>
      <c r="B1934" t="inlineStr">
        <is>
          <t>Palmip. gras</t>
        </is>
      </c>
      <c r="C1934" t="n">
        <v>12.2</v>
      </c>
      <c r="D1934" t="n">
        <v>7.15</v>
      </c>
      <c r="E1934" t="n">
        <v>7.45</v>
      </c>
      <c r="F1934" t="inlineStr">
        <is>
          <t>Donnée calculée</t>
        </is>
      </c>
    </row>
    <row r="1935">
      <c r="A1935" t="inlineStr">
        <is>
          <t>CP maïs éthanolerie</t>
        </is>
      </c>
      <c r="B1935" t="inlineStr">
        <is>
          <t>Pc engraissement</t>
        </is>
      </c>
      <c r="C1935" t="n">
        <v>8.199999999999999</v>
      </c>
      <c r="D1935" t="inlineStr"/>
      <c r="E1935" t="inlineStr"/>
      <c r="F1935" t="inlineStr">
        <is>
          <t>Donnée collectée</t>
        </is>
      </c>
    </row>
    <row r="1936">
      <c r="A1936" t="inlineStr">
        <is>
          <t>CP maïs éthanolerie</t>
        </is>
      </c>
      <c r="B1936" t="inlineStr">
        <is>
          <t>Pc engrais FAB</t>
        </is>
      </c>
      <c r="C1936" t="n">
        <v>8.199999999999999</v>
      </c>
      <c r="D1936" t="inlineStr"/>
      <c r="E1936" t="inlineStr"/>
      <c r="F1936" t="inlineStr">
        <is>
          <t>Donnée calculée</t>
        </is>
      </c>
    </row>
    <row r="1937">
      <c r="A1937" t="inlineStr">
        <is>
          <t>CP maïs éthanolerie</t>
        </is>
      </c>
      <c r="B1937" t="inlineStr">
        <is>
          <t>Pc truies</t>
        </is>
      </c>
      <c r="C1937" t="n">
        <v>0.1</v>
      </c>
      <c r="D1937" t="inlineStr"/>
      <c r="E1937" t="inlineStr"/>
      <c r="F1937" t="inlineStr">
        <is>
          <t>Donnée collectée</t>
        </is>
      </c>
    </row>
    <row r="1938">
      <c r="A1938" t="inlineStr">
        <is>
          <t>CP maïs éthanolerie</t>
        </is>
      </c>
      <c r="B1938" t="inlineStr">
        <is>
          <t>Autres utilisations</t>
        </is>
      </c>
      <c r="C1938" t="n">
        <v>0</v>
      </c>
      <c r="D1938" t="n">
        <v>0</v>
      </c>
      <c r="E1938" t="n">
        <v>500000000</v>
      </c>
      <c r="F1938" t="inlineStr">
        <is>
          <t>Donnée calculée</t>
        </is>
      </c>
    </row>
    <row r="1939">
      <c r="A1939" t="inlineStr">
        <is>
          <t>CP orge</t>
        </is>
      </c>
      <c r="B1939" t="inlineStr">
        <is>
          <t>Feed</t>
        </is>
      </c>
      <c r="C1939" t="n">
        <v>360</v>
      </c>
      <c r="D1939" t="n">
        <v>410</v>
      </c>
      <c r="E1939" t="n">
        <v>416</v>
      </c>
      <c r="F1939" t="inlineStr">
        <is>
          <t>Donnée calculée</t>
        </is>
      </c>
    </row>
    <row r="1940">
      <c r="A1940" t="inlineStr">
        <is>
          <t>CP orge</t>
        </is>
      </c>
      <c r="B1940" t="inlineStr">
        <is>
          <t>FAB</t>
        </is>
      </c>
      <c r="C1940" t="n">
        <v>216</v>
      </c>
      <c r="D1940" t="n">
        <v>273</v>
      </c>
      <c r="E1940" t="n">
        <v>275</v>
      </c>
      <c r="F1940" t="inlineStr">
        <is>
          <t>Donnée calculée</t>
        </is>
      </c>
    </row>
    <row r="1941">
      <c r="A1941" t="inlineStr">
        <is>
          <t>CP orge</t>
        </is>
      </c>
      <c r="B1941" t="inlineStr">
        <is>
          <t>Aliments composés</t>
        </is>
      </c>
      <c r="C1941" t="n">
        <v>216</v>
      </c>
      <c r="D1941" t="n">
        <v>238</v>
      </c>
      <c r="E1941" t="n">
        <v>240</v>
      </c>
      <c r="F1941" t="inlineStr">
        <is>
          <t>Donnée calculée</t>
        </is>
      </c>
    </row>
    <row r="1942">
      <c r="A1942" t="inlineStr">
        <is>
          <t>CP orge</t>
        </is>
      </c>
      <c r="B1942" t="inlineStr">
        <is>
          <t>Volailles FAB</t>
        </is>
      </c>
      <c r="C1942" t="n">
        <v>0</v>
      </c>
      <c r="D1942" t="n">
        <v>52.1</v>
      </c>
      <c r="E1942" t="n">
        <v>53.4</v>
      </c>
      <c r="F1942" t="inlineStr">
        <is>
          <t>Donnée calculée</t>
        </is>
      </c>
    </row>
    <row r="1943">
      <c r="A1943" t="inlineStr">
        <is>
          <t>CP orge</t>
        </is>
      </c>
      <c r="B1943" t="inlineStr">
        <is>
          <t>Vol ch FAB</t>
        </is>
      </c>
      <c r="C1943" t="n">
        <v>0</v>
      </c>
      <c r="D1943" t="n">
        <v>22.2</v>
      </c>
      <c r="E1943" t="n">
        <v>24.8</v>
      </c>
      <c r="F1943" t="inlineStr">
        <is>
          <t>Donnée calculée</t>
        </is>
      </c>
    </row>
    <row r="1944">
      <c r="A1944" t="inlineStr">
        <is>
          <t>CP orge</t>
        </is>
      </c>
      <c r="B1944" t="inlineStr">
        <is>
          <t>Vol po FAB</t>
        </is>
      </c>
      <c r="C1944" t="n">
        <v>0</v>
      </c>
      <c r="D1944" t="n">
        <v>22.2</v>
      </c>
      <c r="E1944" t="n">
        <v>24.8</v>
      </c>
      <c r="F1944" t="inlineStr">
        <is>
          <t>Donnée calculée</t>
        </is>
      </c>
    </row>
    <row r="1945">
      <c r="A1945" t="inlineStr">
        <is>
          <t>CP orge</t>
        </is>
      </c>
      <c r="B1945" t="inlineStr">
        <is>
          <t>Palmip. gras FAB</t>
        </is>
      </c>
      <c r="C1945" t="n">
        <v>0</v>
      </c>
      <c r="D1945" t="n">
        <v>2.57</v>
      </c>
      <c r="E1945" t="n">
        <v>5.08</v>
      </c>
      <c r="F1945" t="inlineStr">
        <is>
          <t>Donnée calculée</t>
        </is>
      </c>
    </row>
    <row r="1946">
      <c r="A1946" t="inlineStr">
        <is>
          <t>CP orge</t>
        </is>
      </c>
      <c r="B1946" t="inlineStr">
        <is>
          <t>Ovins + Ca FAB</t>
        </is>
      </c>
      <c r="C1946" t="n">
        <v>0</v>
      </c>
      <c r="D1946" t="n">
        <v>23</v>
      </c>
      <c r="E1946" t="n">
        <v>24.3</v>
      </c>
      <c r="F1946" t="inlineStr">
        <is>
          <t>Donnée calculée</t>
        </is>
      </c>
    </row>
    <row r="1947">
      <c r="A1947" t="inlineStr">
        <is>
          <t>CP orge</t>
        </is>
      </c>
      <c r="B1947" t="inlineStr">
        <is>
          <t>Ovins FAB</t>
        </is>
      </c>
      <c r="C1947" t="n">
        <v>0</v>
      </c>
      <c r="D1947" t="n">
        <v>4.21</v>
      </c>
      <c r="E1947" t="n">
        <v>4.28</v>
      </c>
      <c r="F1947" t="inlineStr">
        <is>
          <t>Donnée calculée</t>
        </is>
      </c>
    </row>
    <row r="1948">
      <c r="A1948" t="inlineStr">
        <is>
          <t>CP orge</t>
        </is>
      </c>
      <c r="B1948" t="inlineStr">
        <is>
          <t>OL FAB</t>
        </is>
      </c>
      <c r="C1948" t="n">
        <v>0</v>
      </c>
      <c r="D1948" t="n">
        <v>3.96</v>
      </c>
      <c r="E1948" t="n">
        <v>4.04</v>
      </c>
      <c r="F1948" t="inlineStr">
        <is>
          <t>Donnée calculée</t>
        </is>
      </c>
    </row>
    <row r="1949">
      <c r="A1949" t="inlineStr">
        <is>
          <t>CP orge</t>
        </is>
      </c>
      <c r="B1949" t="inlineStr">
        <is>
          <t>OV FAB</t>
        </is>
      </c>
      <c r="C1949" t="n">
        <v>0</v>
      </c>
      <c r="D1949" t="n">
        <v>0.17</v>
      </c>
      <c r="E1949" t="n">
        <v>0.25</v>
      </c>
      <c r="F1949" t="inlineStr">
        <is>
          <t>Donnée calculée</t>
        </is>
      </c>
    </row>
    <row r="1950">
      <c r="A1950" t="inlineStr">
        <is>
          <t>CP orge</t>
        </is>
      </c>
      <c r="B1950" t="inlineStr">
        <is>
          <t>Ca FAB</t>
        </is>
      </c>
      <c r="C1950" t="n">
        <v>0</v>
      </c>
      <c r="D1950" t="n">
        <v>1.98</v>
      </c>
      <c r="E1950" t="n">
        <v>2.04</v>
      </c>
      <c r="F1950" t="inlineStr">
        <is>
          <t>Donnée calculée</t>
        </is>
      </c>
    </row>
    <row r="1951">
      <c r="A1951" t="inlineStr">
        <is>
          <t>CP orge</t>
        </is>
      </c>
      <c r="B1951" t="inlineStr">
        <is>
          <t>Lap FAB</t>
        </is>
      </c>
      <c r="C1951" t="n">
        <v>0</v>
      </c>
      <c r="D1951" t="n">
        <v>52.8</v>
      </c>
      <c r="E1951" t="n">
        <v>54.1</v>
      </c>
      <c r="F1951" t="inlineStr">
        <is>
          <t>Donnée calculée</t>
        </is>
      </c>
    </row>
    <row r="1952">
      <c r="A1952" t="inlineStr">
        <is>
          <t>CP orge</t>
        </is>
      </c>
      <c r="B1952" t="inlineStr">
        <is>
          <t>Eq FAB</t>
        </is>
      </c>
      <c r="C1952" t="n">
        <v>0</v>
      </c>
      <c r="D1952" t="n">
        <v>24.5</v>
      </c>
      <c r="E1952" t="n">
        <v>25.8</v>
      </c>
      <c r="F1952" t="inlineStr">
        <is>
          <t>Donnée calculée</t>
        </is>
      </c>
    </row>
    <row r="1953">
      <c r="A1953" t="inlineStr">
        <is>
          <t>CP orge</t>
        </is>
      </c>
      <c r="B1953" t="inlineStr">
        <is>
          <t>Aliments complets</t>
        </is>
      </c>
      <c r="C1953" t="n">
        <v>170</v>
      </c>
      <c r="D1953" t="n">
        <v>29</v>
      </c>
      <c r="E1953" t="n">
        <v>30.3</v>
      </c>
      <c r="F1953" t="inlineStr">
        <is>
          <t>Donnée calculée</t>
        </is>
      </c>
    </row>
    <row r="1954">
      <c r="A1954" t="inlineStr">
        <is>
          <t>CP orge</t>
        </is>
      </c>
      <c r="B1954" t="inlineStr">
        <is>
          <t>Bovins FAB complets</t>
        </is>
      </c>
      <c r="C1954" t="n">
        <v>63.9</v>
      </c>
      <c r="D1954" t="n">
        <v>20.7</v>
      </c>
      <c r="E1954" t="n">
        <v>22</v>
      </c>
      <c r="F1954" t="inlineStr">
        <is>
          <t>Donnée calculée</t>
        </is>
      </c>
    </row>
    <row r="1955">
      <c r="A1955" t="inlineStr">
        <is>
          <t>CP orge</t>
        </is>
      </c>
      <c r="B1955" t="inlineStr">
        <is>
          <t>BL FAB complets</t>
        </is>
      </c>
      <c r="C1955" t="n">
        <v>35.5</v>
      </c>
      <c r="D1955" t="n">
        <v>0</v>
      </c>
      <c r="E1955" t="n">
        <v>0.24</v>
      </c>
      <c r="F1955" t="inlineStr">
        <is>
          <t>Donnée calculée</t>
        </is>
      </c>
    </row>
    <row r="1956">
      <c r="A1956" t="inlineStr">
        <is>
          <t>CP orge</t>
        </is>
      </c>
      <c r="B1956" t="inlineStr">
        <is>
          <t>BV FAB complets</t>
        </is>
      </c>
      <c r="C1956" t="n">
        <v>28.4</v>
      </c>
      <c r="D1956" t="n">
        <v>20.4</v>
      </c>
      <c r="E1956" t="n">
        <v>21.8</v>
      </c>
      <c r="F1956" t="inlineStr">
        <is>
          <t>Donnée calculée</t>
        </is>
      </c>
    </row>
    <row r="1957">
      <c r="A1957" t="inlineStr">
        <is>
          <t>CP orge</t>
        </is>
      </c>
      <c r="B1957" t="inlineStr">
        <is>
          <t>Pc FAB complets</t>
        </is>
      </c>
      <c r="C1957" t="n">
        <v>106</v>
      </c>
      <c r="D1957" t="n">
        <v>8.23</v>
      </c>
      <c r="E1957" t="n">
        <v>8.31</v>
      </c>
      <c r="F1957" t="inlineStr">
        <is>
          <t>Donnée calculée</t>
        </is>
      </c>
    </row>
    <row r="1958">
      <c r="A1958" t="inlineStr">
        <is>
          <t>CP orge</t>
        </is>
      </c>
      <c r="B1958" t="inlineStr">
        <is>
          <t>Pc pclets FAB</t>
        </is>
      </c>
      <c r="C1958" t="n">
        <v>0</v>
      </c>
      <c r="D1958" t="n">
        <v>0</v>
      </c>
      <c r="E1958" t="n">
        <v>0.05</v>
      </c>
      <c r="F1958" t="inlineStr">
        <is>
          <t>Donnée calculée</t>
        </is>
      </c>
    </row>
    <row r="1959">
      <c r="A1959" t="inlineStr">
        <is>
          <t>CP orge</t>
        </is>
      </c>
      <c r="B1959" t="inlineStr">
        <is>
          <t>Pc engrais FAB complets</t>
        </is>
      </c>
      <c r="C1959" t="n">
        <v>81.40000000000001</v>
      </c>
      <c r="D1959" t="n">
        <v>8.949999999999999</v>
      </c>
      <c r="E1959" t="n">
        <v>8.960000000000001</v>
      </c>
      <c r="F1959" t="inlineStr">
        <is>
          <t>Donnée calculée</t>
        </is>
      </c>
    </row>
    <row r="1960">
      <c r="A1960" t="inlineStr">
        <is>
          <t>CP orge</t>
        </is>
      </c>
      <c r="B1960" t="inlineStr">
        <is>
          <t>Pc truies FAB</t>
        </is>
      </c>
      <c r="C1960" t="n">
        <v>24.5</v>
      </c>
      <c r="D1960" t="n">
        <v>2.75</v>
      </c>
      <c r="E1960" t="n">
        <v>2.83</v>
      </c>
      <c r="F1960" t="inlineStr">
        <is>
          <t>Donnée calculée</t>
        </is>
      </c>
    </row>
    <row r="1961">
      <c r="A1961" t="inlineStr">
        <is>
          <t>CP orge</t>
        </is>
      </c>
      <c r="B1961" t="inlineStr">
        <is>
          <t>Aliments complémentaires</t>
        </is>
      </c>
      <c r="C1961" t="n">
        <v>46.5</v>
      </c>
      <c r="D1961" t="n">
        <v>50.8</v>
      </c>
      <c r="E1961" t="n">
        <v>51.6</v>
      </c>
      <c r="F1961" t="inlineStr">
        <is>
          <t>Donnée calculée</t>
        </is>
      </c>
    </row>
    <row r="1962">
      <c r="A1962" t="inlineStr">
        <is>
          <t>CP orge</t>
        </is>
      </c>
      <c r="B1962" t="inlineStr">
        <is>
          <t>Bovins FAB ctaire</t>
        </is>
      </c>
      <c r="C1962" t="n">
        <v>46</v>
      </c>
      <c r="D1962" t="n">
        <v>38.3</v>
      </c>
      <c r="E1962" t="n">
        <v>39.1</v>
      </c>
      <c r="F1962" t="inlineStr">
        <is>
          <t>Donnée calculée</t>
        </is>
      </c>
    </row>
    <row r="1963">
      <c r="A1963" t="inlineStr">
        <is>
          <t>CP orge</t>
        </is>
      </c>
      <c r="B1963" t="inlineStr">
        <is>
          <t>BL FAB ctaire</t>
        </is>
      </c>
      <c r="C1963" t="n">
        <v>19.4</v>
      </c>
      <c r="D1963" t="n">
        <v>6.56</v>
      </c>
      <c r="E1963" t="n">
        <v>7.38</v>
      </c>
      <c r="F1963" t="inlineStr">
        <is>
          <t>Donnée calculée</t>
        </is>
      </c>
    </row>
    <row r="1964">
      <c r="A1964" t="inlineStr">
        <is>
          <t>CP orge</t>
        </is>
      </c>
      <c r="B1964" t="inlineStr">
        <is>
          <t>BV FAB ctaire</t>
        </is>
      </c>
      <c r="C1964" t="n">
        <v>26.5</v>
      </c>
      <c r="D1964" t="n">
        <v>31.2</v>
      </c>
      <c r="E1964" t="n">
        <v>31.8</v>
      </c>
      <c r="F1964" t="inlineStr">
        <is>
          <t>Donnée calculée</t>
        </is>
      </c>
    </row>
    <row r="1965">
      <c r="A1965" t="inlineStr">
        <is>
          <t>CP orge</t>
        </is>
      </c>
      <c r="B1965" t="inlineStr">
        <is>
          <t>Pc engrais FAB ctaire</t>
        </is>
      </c>
      <c r="C1965" t="n">
        <v>0.51</v>
      </c>
      <c r="D1965" t="n">
        <v>0.83</v>
      </c>
      <c r="E1965" t="n">
        <v>0.84</v>
      </c>
      <c r="F1965" t="inlineStr">
        <is>
          <t>Donnée calculée</t>
        </is>
      </c>
    </row>
    <row r="1966">
      <c r="A1966" t="inlineStr">
        <is>
          <t>CP orge</t>
        </is>
      </c>
      <c r="B1966" t="inlineStr">
        <is>
          <t>Autres FAB</t>
        </is>
      </c>
      <c r="C1966" t="n">
        <v>0</v>
      </c>
      <c r="D1966" t="n">
        <v>33.6</v>
      </c>
      <c r="E1966" t="n">
        <v>34.9</v>
      </c>
      <c r="F1966" t="inlineStr">
        <is>
          <t>Donnée calculée</t>
        </is>
      </c>
    </row>
    <row r="1967">
      <c r="A1967" t="inlineStr">
        <is>
          <t>CP orge</t>
        </is>
      </c>
      <c r="B1967" t="inlineStr">
        <is>
          <t>Poissons FAB</t>
        </is>
      </c>
      <c r="C1967" t="n">
        <v>0</v>
      </c>
      <c r="D1967" t="n">
        <v>0.7</v>
      </c>
      <c r="E1967" t="n">
        <v>1.79</v>
      </c>
      <c r="F1967" t="inlineStr">
        <is>
          <t>Donnée calculée</t>
        </is>
      </c>
    </row>
    <row r="1968">
      <c r="A1968" t="inlineStr">
        <is>
          <t>CP orge</t>
        </is>
      </c>
      <c r="B1968" t="inlineStr">
        <is>
          <t>Divers FAB</t>
        </is>
      </c>
      <c r="C1968" t="n">
        <v>0</v>
      </c>
      <c r="D1968" t="n">
        <v>0.7</v>
      </c>
      <c r="E1968" t="n">
        <v>1.79</v>
      </c>
      <c r="F1968" t="inlineStr">
        <is>
          <t>Donnée calculée</t>
        </is>
      </c>
    </row>
    <row r="1969">
      <c r="A1969" t="inlineStr">
        <is>
          <t>CP orge</t>
        </is>
      </c>
      <c r="B1969" t="inlineStr">
        <is>
          <t>Alimentation animale rente (EA)</t>
        </is>
      </c>
      <c r="C1969" t="n">
        <v>144</v>
      </c>
      <c r="D1969" t="n">
        <v>136</v>
      </c>
      <c r="E1969" t="n">
        <v>143</v>
      </c>
      <c r="F1969" t="inlineStr">
        <is>
          <t>Donnée calculée</t>
        </is>
      </c>
    </row>
    <row r="1970">
      <c r="A1970" t="inlineStr">
        <is>
          <t>CP orge</t>
        </is>
      </c>
      <c r="B1970" t="inlineStr">
        <is>
          <t>Direct élevage</t>
        </is>
      </c>
      <c r="C1970" t="n">
        <v>144</v>
      </c>
      <c r="D1970" t="n">
        <v>136</v>
      </c>
      <c r="E1970" t="n">
        <v>143</v>
      </c>
      <c r="F1970" t="inlineStr">
        <is>
          <t>Donnée calculée</t>
        </is>
      </c>
    </row>
    <row r="1971">
      <c r="A1971" t="inlineStr">
        <is>
          <t>CP orge</t>
        </is>
      </c>
      <c r="B1971" t="inlineStr">
        <is>
          <t>Bovins dir</t>
        </is>
      </c>
      <c r="C1971" t="n">
        <v>141</v>
      </c>
      <c r="D1971" t="n">
        <v>70.3</v>
      </c>
      <c r="E1971" t="n">
        <v>70.40000000000001</v>
      </c>
      <c r="F1971" t="inlineStr">
        <is>
          <t>Donnée calculée</t>
        </is>
      </c>
    </row>
    <row r="1972">
      <c r="A1972" t="inlineStr">
        <is>
          <t>CP orge</t>
        </is>
      </c>
      <c r="B1972" t="inlineStr">
        <is>
          <t>BL dir</t>
        </is>
      </c>
      <c r="C1972" t="n">
        <v>50.9</v>
      </c>
      <c r="D1972" t="n">
        <v>5.02</v>
      </c>
      <c r="E1972" t="n">
        <v>12.4</v>
      </c>
      <c r="F1972" t="inlineStr">
        <is>
          <t>Donnée calculée</t>
        </is>
      </c>
    </row>
    <row r="1973">
      <c r="A1973" t="inlineStr">
        <is>
          <t>CP orge</t>
        </is>
      </c>
      <c r="B1973" t="inlineStr">
        <is>
          <t>BV dir</t>
        </is>
      </c>
      <c r="C1973" t="n">
        <v>90.09999999999999</v>
      </c>
      <c r="D1973" t="n">
        <v>50.9</v>
      </c>
      <c r="E1973" t="n">
        <v>55</v>
      </c>
      <c r="F1973" t="inlineStr">
        <is>
          <t>Donnée calculée</t>
        </is>
      </c>
    </row>
    <row r="1974">
      <c r="A1974" t="inlineStr">
        <is>
          <t>CP orge</t>
        </is>
      </c>
      <c r="B1974" t="inlineStr">
        <is>
          <t>Ovins dir</t>
        </is>
      </c>
      <c r="C1974" t="n">
        <v>0</v>
      </c>
      <c r="D1974" t="n">
        <v>0</v>
      </c>
      <c r="E1974" t="n">
        <v>0.06</v>
      </c>
      <c r="F1974" t="inlineStr">
        <is>
          <t>Donnée calculée</t>
        </is>
      </c>
    </row>
    <row r="1975">
      <c r="A1975" t="inlineStr">
        <is>
          <t>CP orge</t>
        </is>
      </c>
      <c r="B1975" t="inlineStr">
        <is>
          <t>OL dir</t>
        </is>
      </c>
      <c r="C1975" t="n">
        <v>0</v>
      </c>
      <c r="D1975" t="n">
        <v>0</v>
      </c>
      <c r="E1975" t="n">
        <v>0.02</v>
      </c>
      <c r="F1975" t="inlineStr">
        <is>
          <t>Donnée calculée</t>
        </is>
      </c>
    </row>
    <row r="1976">
      <c r="A1976" t="inlineStr">
        <is>
          <t>CP orge</t>
        </is>
      </c>
      <c r="B1976" t="inlineStr">
        <is>
          <t>OV dir</t>
        </is>
      </c>
      <c r="C1976" t="n">
        <v>0</v>
      </c>
      <c r="D1976" t="n">
        <v>0</v>
      </c>
      <c r="E1976" t="n">
        <v>0.06</v>
      </c>
      <c r="F1976" t="inlineStr">
        <is>
          <t>Donnée calculée</t>
        </is>
      </c>
    </row>
    <row r="1977">
      <c r="A1977" t="inlineStr">
        <is>
          <t>CP orge</t>
        </is>
      </c>
      <c r="B1977" t="inlineStr">
        <is>
          <t>Ca dir</t>
        </is>
      </c>
      <c r="C1977" t="n">
        <v>2.55</v>
      </c>
      <c r="D1977" t="n">
        <v>1.19</v>
      </c>
      <c r="E1977" t="n">
        <v>1.24</v>
      </c>
      <c r="F1977" t="inlineStr">
        <is>
          <t>Donnée calculée</t>
        </is>
      </c>
    </row>
    <row r="1978">
      <c r="A1978" t="inlineStr">
        <is>
          <t>CP orge</t>
        </is>
      </c>
      <c r="B1978" t="inlineStr">
        <is>
          <t>Eq dir</t>
        </is>
      </c>
      <c r="C1978" t="n">
        <v>0</v>
      </c>
      <c r="D1978" t="n">
        <v>0</v>
      </c>
      <c r="E1978" t="n">
        <v>0.05</v>
      </c>
      <c r="F1978" t="inlineStr">
        <is>
          <t>Donnée calculée</t>
        </is>
      </c>
    </row>
    <row r="1979">
      <c r="A1979" t="inlineStr">
        <is>
          <t>CP orge</t>
        </is>
      </c>
      <c r="B1979" t="inlineStr">
        <is>
          <t>Pc dir</t>
        </is>
      </c>
      <c r="C1979" t="n">
        <v>0</v>
      </c>
      <c r="D1979" t="n">
        <v>0</v>
      </c>
      <c r="E1979" t="n">
        <v>0.08</v>
      </c>
      <c r="F1979" t="inlineStr">
        <is>
          <t>Donnée calculée</t>
        </is>
      </c>
    </row>
    <row r="1980">
      <c r="A1980" t="inlineStr">
        <is>
          <t>CP orge</t>
        </is>
      </c>
      <c r="B1980" t="inlineStr">
        <is>
          <t>Pc engrais dir</t>
        </is>
      </c>
      <c r="C1980" t="n">
        <v>0</v>
      </c>
      <c r="D1980" t="n">
        <v>0</v>
      </c>
      <c r="E1980" t="n">
        <v>0.08</v>
      </c>
      <c r="F1980" t="inlineStr">
        <is>
          <t>Donnée calculée</t>
        </is>
      </c>
    </row>
    <row r="1981">
      <c r="A1981" t="inlineStr">
        <is>
          <t>CP orge</t>
        </is>
      </c>
      <c r="B1981" t="inlineStr">
        <is>
          <t>Pc truies dir</t>
        </is>
      </c>
      <c r="C1981" t="n">
        <v>0</v>
      </c>
      <c r="D1981" t="n">
        <v>0</v>
      </c>
      <c r="E1981" t="n">
        <v>0.05</v>
      </c>
      <c r="F1981" t="inlineStr">
        <is>
          <t>Donnée calculée</t>
        </is>
      </c>
    </row>
    <row r="1982">
      <c r="A1982" t="inlineStr">
        <is>
          <t>CP orge</t>
        </is>
      </c>
      <c r="B1982" t="inlineStr">
        <is>
          <t>Volailles dir</t>
        </is>
      </c>
      <c r="C1982" t="n">
        <v>0</v>
      </c>
      <c r="D1982" t="n">
        <v>0</v>
      </c>
      <c r="E1982" t="n">
        <v>0.08</v>
      </c>
      <c r="F1982" t="inlineStr">
        <is>
          <t>Donnée calculée</t>
        </is>
      </c>
    </row>
    <row r="1983">
      <c r="A1983" t="inlineStr">
        <is>
          <t>CP orge</t>
        </is>
      </c>
      <c r="B1983" t="inlineStr">
        <is>
          <t>Vol po dir</t>
        </is>
      </c>
      <c r="C1983" t="n">
        <v>0</v>
      </c>
      <c r="D1983" t="n">
        <v>0</v>
      </c>
      <c r="E1983" t="n">
        <v>0.05</v>
      </c>
      <c r="F1983" t="inlineStr">
        <is>
          <t>Donnée calculée</t>
        </is>
      </c>
    </row>
    <row r="1984">
      <c r="A1984" t="inlineStr">
        <is>
          <t>CP orge</t>
        </is>
      </c>
      <c r="B1984" t="inlineStr">
        <is>
          <t>Palmip. gras dir</t>
        </is>
      </c>
      <c r="C1984" t="n">
        <v>0</v>
      </c>
      <c r="D1984" t="n">
        <v>0</v>
      </c>
      <c r="E1984" t="n">
        <v>0.02</v>
      </c>
      <c r="F1984" t="inlineStr">
        <is>
          <t>Donnée calculée</t>
        </is>
      </c>
    </row>
    <row r="1985">
      <c r="A1985" t="inlineStr">
        <is>
          <t>CP orge</t>
        </is>
      </c>
      <c r="B1985" t="inlineStr">
        <is>
          <t>Bovins FAB</t>
        </is>
      </c>
      <c r="C1985" t="n">
        <v>110</v>
      </c>
      <c r="D1985" t="n">
        <v>59</v>
      </c>
      <c r="E1985" t="n">
        <v>61.1</v>
      </c>
      <c r="F1985" t="inlineStr">
        <is>
          <t>Donnée calculée</t>
        </is>
      </c>
    </row>
    <row r="1986">
      <c r="A1986" t="inlineStr">
        <is>
          <t>CP orge</t>
        </is>
      </c>
      <c r="B1986" t="inlineStr">
        <is>
          <t>Herbivores</t>
        </is>
      </c>
      <c r="C1986" t="n">
        <v>253</v>
      </c>
      <c r="D1986" t="n">
        <v>65.90000000000001</v>
      </c>
      <c r="E1986" t="n">
        <v>66</v>
      </c>
      <c r="F1986" t="inlineStr">
        <is>
          <t>Donnée calculée</t>
        </is>
      </c>
    </row>
    <row r="1987">
      <c r="A1987" t="inlineStr">
        <is>
          <t>CP orge</t>
        </is>
      </c>
      <c r="B1987" t="inlineStr">
        <is>
          <t>Bovins</t>
        </is>
      </c>
      <c r="C1987" t="n">
        <v>251</v>
      </c>
      <c r="D1987" t="n">
        <v>65.90000000000001</v>
      </c>
      <c r="E1987" t="n">
        <v>70</v>
      </c>
      <c r="F1987" t="inlineStr">
        <is>
          <t>Donnée calculée</t>
        </is>
      </c>
    </row>
    <row r="1988">
      <c r="A1988" t="inlineStr">
        <is>
          <t>CP orge</t>
        </is>
      </c>
      <c r="B1988" t="inlineStr">
        <is>
          <t>BL</t>
        </is>
      </c>
      <c r="C1988" t="n">
        <v>106</v>
      </c>
      <c r="D1988" t="n">
        <v>5.02</v>
      </c>
      <c r="E1988" t="n">
        <v>8.1</v>
      </c>
      <c r="F1988" t="inlineStr">
        <is>
          <t>Donnée calculée</t>
        </is>
      </c>
    </row>
    <row r="1989">
      <c r="A1989" t="inlineStr">
        <is>
          <t>CP orge</t>
        </is>
      </c>
      <c r="B1989" t="inlineStr">
        <is>
          <t>BL FAB</t>
        </is>
      </c>
      <c r="C1989" t="n">
        <v>55</v>
      </c>
      <c r="D1989" t="n">
        <v>6.56</v>
      </c>
      <c r="E1989" t="n">
        <v>7.38</v>
      </c>
      <c r="F1989" t="inlineStr">
        <is>
          <t>Donnée calculée</t>
        </is>
      </c>
    </row>
    <row r="1990">
      <c r="A1990" t="inlineStr">
        <is>
          <t>CP orge</t>
        </is>
      </c>
      <c r="B1990" t="inlineStr">
        <is>
          <t>BV</t>
        </is>
      </c>
      <c r="C1990" t="n">
        <v>145</v>
      </c>
      <c r="D1990" t="n">
        <v>60.9</v>
      </c>
      <c r="E1990" t="n">
        <v>65</v>
      </c>
      <c r="F1990" t="inlineStr">
        <is>
          <t>Donnée calculée</t>
        </is>
      </c>
    </row>
    <row r="1991">
      <c r="A1991" t="inlineStr">
        <is>
          <t>CP orge</t>
        </is>
      </c>
      <c r="B1991" t="inlineStr">
        <is>
          <t>BV FAB</t>
        </is>
      </c>
      <c r="C1991" t="n">
        <v>54.9</v>
      </c>
      <c r="D1991" t="n">
        <v>10</v>
      </c>
      <c r="E1991" t="n">
        <v>14.1</v>
      </c>
      <c r="F1991" t="inlineStr">
        <is>
          <t>Donnée calculée</t>
        </is>
      </c>
    </row>
    <row r="1992">
      <c r="A1992" t="inlineStr">
        <is>
          <t>CP orge</t>
        </is>
      </c>
      <c r="B1992" t="inlineStr">
        <is>
          <t>Ovins</t>
        </is>
      </c>
      <c r="C1992" t="n">
        <v>0</v>
      </c>
      <c r="D1992" t="n">
        <v>1.63</v>
      </c>
      <c r="E1992" t="n">
        <v>2.17</v>
      </c>
      <c r="F1992" t="inlineStr">
        <is>
          <t>Donnée calculée</t>
        </is>
      </c>
    </row>
    <row r="1993">
      <c r="A1993" t="inlineStr">
        <is>
          <t>CP orge</t>
        </is>
      </c>
      <c r="B1993" t="inlineStr">
        <is>
          <t>OL</t>
        </is>
      </c>
      <c r="C1993" t="n">
        <v>0</v>
      </c>
      <c r="D1993" t="n">
        <v>1.46</v>
      </c>
      <c r="E1993" t="n">
        <v>1.99</v>
      </c>
      <c r="F1993" t="inlineStr">
        <is>
          <t>Donnée calculée</t>
        </is>
      </c>
    </row>
    <row r="1994">
      <c r="A1994" t="inlineStr">
        <is>
          <t>CP orge</t>
        </is>
      </c>
      <c r="B1994" t="inlineStr">
        <is>
          <t>OV</t>
        </is>
      </c>
      <c r="C1994" t="n">
        <v>0</v>
      </c>
      <c r="D1994" t="n">
        <v>0.17</v>
      </c>
      <c r="E1994" t="n">
        <v>0.31</v>
      </c>
      <c r="F1994" t="inlineStr">
        <is>
          <t>Donnée calculée</t>
        </is>
      </c>
    </row>
    <row r="1995">
      <c r="A1995" t="inlineStr">
        <is>
          <t>CP orge</t>
        </is>
      </c>
      <c r="B1995" t="inlineStr">
        <is>
          <t>Ca</t>
        </is>
      </c>
      <c r="C1995" t="n">
        <v>2.55</v>
      </c>
      <c r="D1995" t="n">
        <v>3.17</v>
      </c>
      <c r="E1995" t="n">
        <v>3.22</v>
      </c>
      <c r="F1995" t="inlineStr">
        <is>
          <t>Donnée calculée</t>
        </is>
      </c>
    </row>
    <row r="1996">
      <c r="A1996" t="inlineStr">
        <is>
          <t>CP orge</t>
        </is>
      </c>
      <c r="B1996" t="inlineStr">
        <is>
          <t>Alimentation Ca (EA)</t>
        </is>
      </c>
      <c r="C1996" t="n">
        <v>2.55</v>
      </c>
      <c r="D1996" t="n">
        <v>1.19</v>
      </c>
      <c r="E1996" t="n">
        <v>1.24</v>
      </c>
      <c r="F1996" t="inlineStr">
        <is>
          <t>Donnée calculée</t>
        </is>
      </c>
    </row>
    <row r="1997">
      <c r="A1997" t="inlineStr">
        <is>
          <t>CP orge</t>
        </is>
      </c>
      <c r="B1997" t="inlineStr">
        <is>
          <t>Eq</t>
        </is>
      </c>
      <c r="C1997" t="n">
        <v>0</v>
      </c>
      <c r="D1997" t="n">
        <v>0</v>
      </c>
      <c r="E1997" t="n">
        <v>4.12</v>
      </c>
      <c r="F1997" t="inlineStr">
        <is>
          <t>Donnée calculée</t>
        </is>
      </c>
    </row>
    <row r="1998">
      <c r="A1998" t="inlineStr">
        <is>
          <t>CP orge</t>
        </is>
      </c>
      <c r="B1998" t="inlineStr">
        <is>
          <t>Lap</t>
        </is>
      </c>
      <c r="C1998" t="n">
        <v>0</v>
      </c>
      <c r="D1998" t="n">
        <v>0</v>
      </c>
      <c r="E1998" t="n">
        <v>4.12</v>
      </c>
      <c r="F1998" t="inlineStr">
        <is>
          <t>Donnée calculée</t>
        </is>
      </c>
    </row>
    <row r="1999">
      <c r="A1999" t="inlineStr">
        <is>
          <t>CP orge</t>
        </is>
      </c>
      <c r="B1999" t="inlineStr">
        <is>
          <t>Monoagastriques</t>
        </is>
      </c>
      <c r="C1999" t="n">
        <v>106</v>
      </c>
      <c r="D1999" t="n">
        <v>23.7</v>
      </c>
      <c r="E1999" t="n">
        <v>24.1</v>
      </c>
      <c r="F1999" t="inlineStr">
        <is>
          <t>Donnée calculée</t>
        </is>
      </c>
    </row>
    <row r="2000">
      <c r="A2000" t="inlineStr">
        <is>
          <t>CP orge</t>
        </is>
      </c>
      <c r="B2000" t="inlineStr">
        <is>
          <t>Pc</t>
        </is>
      </c>
      <c r="C2000" t="n">
        <v>106</v>
      </c>
      <c r="D2000" t="n">
        <v>9.06</v>
      </c>
      <c r="E2000" t="n">
        <v>9.140000000000001</v>
      </c>
      <c r="F2000" t="inlineStr">
        <is>
          <t>Donnée calculée</t>
        </is>
      </c>
    </row>
    <row r="2001">
      <c r="A2001" t="inlineStr">
        <is>
          <t>CP orge</t>
        </is>
      </c>
      <c r="B2001" t="inlineStr">
        <is>
          <t>Pc FAB</t>
        </is>
      </c>
      <c r="C2001" t="n">
        <v>106</v>
      </c>
      <c r="D2001" t="n">
        <v>9.06</v>
      </c>
      <c r="E2001" t="n">
        <v>9.140000000000001</v>
      </c>
      <c r="F2001" t="inlineStr">
        <is>
          <t>Donnée calculée</t>
        </is>
      </c>
    </row>
    <row r="2002">
      <c r="A2002" t="inlineStr">
        <is>
          <t>CP orge</t>
        </is>
      </c>
      <c r="B2002" t="inlineStr">
        <is>
          <t>Volailles</t>
        </is>
      </c>
      <c r="C2002" t="n">
        <v>0</v>
      </c>
      <c r="D2002" t="n">
        <v>14.7</v>
      </c>
      <c r="E2002" t="n">
        <v>14.9</v>
      </c>
      <c r="F2002" t="inlineStr">
        <is>
          <t>Donnée calculée</t>
        </is>
      </c>
    </row>
    <row r="2003">
      <c r="A2003" t="inlineStr">
        <is>
          <t>CP orge</t>
        </is>
      </c>
      <c r="B2003" t="inlineStr">
        <is>
          <t>Vol ch</t>
        </is>
      </c>
      <c r="C2003" t="n">
        <v>0</v>
      </c>
      <c r="D2003" t="n">
        <v>22.2</v>
      </c>
      <c r="E2003" t="n">
        <v>24.8</v>
      </c>
      <c r="F2003" t="inlineStr">
        <is>
          <t>Donnée calculée</t>
        </is>
      </c>
    </row>
    <row r="2004">
      <c r="A2004" t="inlineStr">
        <is>
          <t>CP orge</t>
        </is>
      </c>
      <c r="B2004" t="inlineStr">
        <is>
          <t>Vol po</t>
        </is>
      </c>
      <c r="C2004" t="n">
        <v>0</v>
      </c>
      <c r="D2004" t="n">
        <v>22.2</v>
      </c>
      <c r="E2004" t="n">
        <v>24.8</v>
      </c>
      <c r="F2004" t="inlineStr">
        <is>
          <t>Donnée calculée</t>
        </is>
      </c>
    </row>
    <row r="2005">
      <c r="A2005" t="inlineStr">
        <is>
          <t>CP orge</t>
        </is>
      </c>
      <c r="B2005" t="inlineStr">
        <is>
          <t>Palmip. gras</t>
        </is>
      </c>
      <c r="C2005" t="n">
        <v>0</v>
      </c>
      <c r="D2005" t="n">
        <v>2.57</v>
      </c>
      <c r="E2005" t="n">
        <v>5.08</v>
      </c>
      <c r="F2005" t="inlineStr">
        <is>
          <t>Donnée calculée</t>
        </is>
      </c>
    </row>
    <row r="2006">
      <c r="A2006" t="inlineStr">
        <is>
          <t>CP orge</t>
        </is>
      </c>
      <c r="B2006" t="inlineStr">
        <is>
          <t>Pc engraissement</t>
        </is>
      </c>
      <c r="C2006" t="n">
        <v>81.90000000000001</v>
      </c>
      <c r="D2006" t="n">
        <v>9.789999999999999</v>
      </c>
      <c r="E2006" t="n">
        <v>9.869999999999999</v>
      </c>
      <c r="F2006" t="inlineStr">
        <is>
          <t>Donnée calculée</t>
        </is>
      </c>
    </row>
    <row r="2007">
      <c r="A2007" t="inlineStr">
        <is>
          <t>CP orge</t>
        </is>
      </c>
      <c r="B2007" t="inlineStr">
        <is>
          <t>Pc engrais FAB</t>
        </is>
      </c>
      <c r="C2007" t="n">
        <v>81.90000000000001</v>
      </c>
      <c r="D2007" t="n">
        <v>9.789999999999999</v>
      </c>
      <c r="E2007" t="n">
        <v>9.789999999999999</v>
      </c>
      <c r="F2007" t="inlineStr">
        <is>
          <t>Donnée calculée</t>
        </is>
      </c>
    </row>
    <row r="2008">
      <c r="A2008" t="inlineStr">
        <is>
          <t>CP orge</t>
        </is>
      </c>
      <c r="B2008" t="inlineStr">
        <is>
          <t>Pc truies</t>
        </is>
      </c>
      <c r="C2008" t="n">
        <v>24.5</v>
      </c>
      <c r="D2008" t="n">
        <v>2.75</v>
      </c>
      <c r="E2008" t="n">
        <v>2.88</v>
      </c>
      <c r="F2008" t="inlineStr">
        <is>
          <t>Donnée calculée</t>
        </is>
      </c>
    </row>
    <row r="2009">
      <c r="A2009" t="inlineStr">
        <is>
          <t>CP orge</t>
        </is>
      </c>
      <c r="B2009" t="inlineStr">
        <is>
          <t>Autres utilisations</t>
        </is>
      </c>
      <c r="C2009" t="n">
        <v>0</v>
      </c>
      <c r="D2009" t="n">
        <v>0</v>
      </c>
      <c r="E2009" t="n">
        <v>500000000</v>
      </c>
      <c r="F2009" t="inlineStr">
        <is>
          <t>Donnée calculée</t>
        </is>
      </c>
    </row>
    <row r="2010">
      <c r="A2010" t="inlineStr">
        <is>
          <t>Autres CP cer</t>
        </is>
      </c>
      <c r="B2010" t="inlineStr">
        <is>
          <t>Feed</t>
        </is>
      </c>
      <c r="C2010" t="n">
        <v>330</v>
      </c>
      <c r="D2010" t="n">
        <v>490</v>
      </c>
      <c r="E2010" t="n">
        <v>492</v>
      </c>
      <c r="F2010" t="inlineStr">
        <is>
          <t>Donnée calculée</t>
        </is>
      </c>
    </row>
    <row r="2011">
      <c r="A2011" t="inlineStr">
        <is>
          <t>Autres CP cer</t>
        </is>
      </c>
      <c r="B2011" t="inlineStr">
        <is>
          <t>FAB</t>
        </is>
      </c>
      <c r="C2011" t="n">
        <v>268</v>
      </c>
      <c r="D2011" t="n">
        <v>488</v>
      </c>
      <c r="E2011" t="n">
        <v>490</v>
      </c>
      <c r="F2011" t="inlineStr">
        <is>
          <t>Donnée calculée</t>
        </is>
      </c>
    </row>
    <row r="2012">
      <c r="A2012" t="inlineStr">
        <is>
          <t>Autres CP cer</t>
        </is>
      </c>
      <c r="B2012" t="inlineStr">
        <is>
          <t>Aliments composés</t>
        </is>
      </c>
      <c r="C2012" t="n">
        <v>268</v>
      </c>
      <c r="D2012" t="n">
        <v>453</v>
      </c>
      <c r="E2012" t="n">
        <v>455</v>
      </c>
      <c r="F2012" t="inlineStr">
        <is>
          <t>Donnée calculée</t>
        </is>
      </c>
    </row>
    <row r="2013">
      <c r="A2013" t="inlineStr">
        <is>
          <t>Autres CP cer</t>
        </is>
      </c>
      <c r="B2013" t="inlineStr">
        <is>
          <t>Volailles FAB</t>
        </is>
      </c>
      <c r="C2013" t="n">
        <v>0</v>
      </c>
      <c r="D2013" t="n">
        <v>73.8</v>
      </c>
      <c r="E2013" t="n">
        <v>82.3</v>
      </c>
      <c r="F2013" t="inlineStr">
        <is>
          <t>Donnée calculée</t>
        </is>
      </c>
    </row>
    <row r="2014">
      <c r="A2014" t="inlineStr">
        <is>
          <t>Autres CP cer</t>
        </is>
      </c>
      <c r="B2014" t="inlineStr">
        <is>
          <t>Vol ch FAB</t>
        </is>
      </c>
      <c r="C2014" t="n">
        <v>0</v>
      </c>
      <c r="D2014" t="n">
        <v>29</v>
      </c>
      <c r="E2014" t="n">
        <v>42.2</v>
      </c>
      <c r="F2014" t="inlineStr">
        <is>
          <t>Donnée calculée</t>
        </is>
      </c>
    </row>
    <row r="2015">
      <c r="A2015" t="inlineStr">
        <is>
          <t>Autres CP cer</t>
        </is>
      </c>
      <c r="B2015" t="inlineStr">
        <is>
          <t>Vol po FAB</t>
        </is>
      </c>
      <c r="C2015" t="n">
        <v>0</v>
      </c>
      <c r="D2015" t="n">
        <v>29</v>
      </c>
      <c r="E2015" t="n">
        <v>42.2</v>
      </c>
      <c r="F2015" t="inlineStr">
        <is>
          <t>Donnée calculée</t>
        </is>
      </c>
    </row>
    <row r="2016">
      <c r="A2016" t="inlineStr">
        <is>
          <t>Autres CP cer</t>
        </is>
      </c>
      <c r="B2016" t="inlineStr">
        <is>
          <t>Palmip. gras FAB</t>
        </is>
      </c>
      <c r="C2016" t="n">
        <v>0</v>
      </c>
      <c r="D2016" t="n">
        <v>0</v>
      </c>
      <c r="E2016" t="n">
        <v>2.5</v>
      </c>
      <c r="F2016" t="inlineStr">
        <is>
          <t>Donnée calculée</t>
        </is>
      </c>
    </row>
    <row r="2017">
      <c r="A2017" t="inlineStr">
        <is>
          <t>Autres CP cer</t>
        </is>
      </c>
      <c r="B2017" t="inlineStr">
        <is>
          <t>Ovins + Ca FAB</t>
        </is>
      </c>
      <c r="C2017" t="n">
        <v>0</v>
      </c>
      <c r="D2017" t="n">
        <v>47.5</v>
      </c>
      <c r="E2017" t="n">
        <v>47.5</v>
      </c>
      <c r="F2017" t="inlineStr">
        <is>
          <t>Donnée calculée</t>
        </is>
      </c>
    </row>
    <row r="2018">
      <c r="A2018" t="inlineStr">
        <is>
          <t>Autres CP cer</t>
        </is>
      </c>
      <c r="B2018" t="inlineStr">
        <is>
          <t>Ovins FAB</t>
        </is>
      </c>
      <c r="C2018" t="n">
        <v>0</v>
      </c>
      <c r="D2018" t="n">
        <v>25.6</v>
      </c>
      <c r="E2018" t="n">
        <v>25.6</v>
      </c>
      <c r="F2018" t="inlineStr">
        <is>
          <t>Donnée calculée</t>
        </is>
      </c>
    </row>
    <row r="2019">
      <c r="A2019" t="inlineStr">
        <is>
          <t>Autres CP cer</t>
        </is>
      </c>
      <c r="B2019" t="inlineStr">
        <is>
          <t>OL FAB</t>
        </is>
      </c>
      <c r="C2019" t="n">
        <v>0</v>
      </c>
      <c r="D2019" t="n">
        <v>2.02</v>
      </c>
      <c r="E2019" t="n">
        <v>4.04</v>
      </c>
      <c r="F2019" t="inlineStr">
        <is>
          <t>Donnée calculée</t>
        </is>
      </c>
    </row>
    <row r="2020">
      <c r="A2020" t="inlineStr">
        <is>
          <t>Autres CP cer</t>
        </is>
      </c>
      <c r="B2020" t="inlineStr">
        <is>
          <t>OV FAB</t>
        </is>
      </c>
      <c r="C2020" t="n">
        <v>0</v>
      </c>
      <c r="D2020" t="n">
        <v>19.3</v>
      </c>
      <c r="E2020" t="n">
        <v>19.4</v>
      </c>
      <c r="F2020" t="inlineStr">
        <is>
          <t>Donnée calculée</t>
        </is>
      </c>
    </row>
    <row r="2021">
      <c r="A2021" t="inlineStr">
        <is>
          <t>Autres CP cer</t>
        </is>
      </c>
      <c r="B2021" t="inlineStr">
        <is>
          <t>Ca FAB</t>
        </is>
      </c>
      <c r="C2021" t="n">
        <v>0</v>
      </c>
      <c r="D2021" t="n">
        <v>21.9</v>
      </c>
      <c r="E2021" t="n">
        <v>21.9</v>
      </c>
      <c r="F2021" t="inlineStr">
        <is>
          <t>Donnée calculée</t>
        </is>
      </c>
    </row>
    <row r="2022">
      <c r="A2022" t="inlineStr">
        <is>
          <t>Autres CP cer</t>
        </is>
      </c>
      <c r="B2022" t="inlineStr">
        <is>
          <t>Lap FAB</t>
        </is>
      </c>
      <c r="C2022" t="n">
        <v>0</v>
      </c>
      <c r="D2022" t="n">
        <v>45.6</v>
      </c>
      <c r="E2022" t="n">
        <v>54.1</v>
      </c>
      <c r="F2022" t="inlineStr">
        <is>
          <t>Donnée calculée</t>
        </is>
      </c>
    </row>
    <row r="2023">
      <c r="A2023" t="inlineStr">
        <is>
          <t>Autres CP cer</t>
        </is>
      </c>
      <c r="B2023" t="inlineStr">
        <is>
          <t>Eq FAB</t>
        </is>
      </c>
      <c r="C2023" t="n">
        <v>0</v>
      </c>
      <c r="D2023" t="n">
        <v>21.9</v>
      </c>
      <c r="E2023" t="n">
        <v>25.8</v>
      </c>
      <c r="F2023" t="inlineStr">
        <is>
          <t>Donnée calculée</t>
        </is>
      </c>
    </row>
    <row r="2024">
      <c r="A2024" t="inlineStr">
        <is>
          <t>Autres CP cer</t>
        </is>
      </c>
      <c r="B2024" t="inlineStr">
        <is>
          <t>Aliments complets</t>
        </is>
      </c>
      <c r="C2024" t="n">
        <v>224</v>
      </c>
      <c r="D2024" t="n">
        <v>183</v>
      </c>
      <c r="E2024" t="n">
        <v>185</v>
      </c>
      <c r="F2024" t="inlineStr">
        <is>
          <t>Donnée calculée</t>
        </is>
      </c>
    </row>
    <row r="2025">
      <c r="A2025" t="inlineStr">
        <is>
          <t>Autres CP cer</t>
        </is>
      </c>
      <c r="B2025" t="inlineStr">
        <is>
          <t>Bovins FAB complets</t>
        </is>
      </c>
      <c r="C2025" t="n">
        <v>157</v>
      </c>
      <c r="D2025" t="n">
        <v>20.1</v>
      </c>
      <c r="E2025" t="n">
        <v>21.7</v>
      </c>
      <c r="F2025" t="inlineStr">
        <is>
          <t>Donnée calculée</t>
        </is>
      </c>
    </row>
    <row r="2026">
      <c r="A2026" t="inlineStr">
        <is>
          <t>Autres CP cer</t>
        </is>
      </c>
      <c r="B2026" t="inlineStr">
        <is>
          <t>BL FAB complets</t>
        </is>
      </c>
      <c r="C2026" t="n">
        <v>94.2</v>
      </c>
      <c r="D2026" t="n">
        <v>0</v>
      </c>
      <c r="E2026" t="n">
        <v>0.24</v>
      </c>
      <c r="F2026" t="inlineStr">
        <is>
          <t>Donnée calculée</t>
        </is>
      </c>
    </row>
    <row r="2027">
      <c r="A2027" t="inlineStr">
        <is>
          <t>Autres CP cer</t>
        </is>
      </c>
      <c r="B2027" t="inlineStr">
        <is>
          <t>BV FAB complets</t>
        </is>
      </c>
      <c r="C2027" t="n">
        <v>62.8</v>
      </c>
      <c r="D2027" t="n">
        <v>20.1</v>
      </c>
      <c r="E2027" t="n">
        <v>21.8</v>
      </c>
      <c r="F2027" t="inlineStr">
        <is>
          <t>Donnée calculée</t>
        </is>
      </c>
    </row>
    <row r="2028">
      <c r="A2028" t="inlineStr">
        <is>
          <t>Autres CP cer</t>
        </is>
      </c>
      <c r="B2028" t="inlineStr">
        <is>
          <t>Pc FAB complets</t>
        </is>
      </c>
      <c r="C2028" t="n">
        <v>67.5</v>
      </c>
      <c r="D2028" t="n">
        <v>163</v>
      </c>
      <c r="E2028" t="n">
        <v>163</v>
      </c>
      <c r="F2028" t="inlineStr">
        <is>
          <t>Donnée calculée</t>
        </is>
      </c>
    </row>
    <row r="2029">
      <c r="A2029" t="inlineStr">
        <is>
          <t>Autres CP cer</t>
        </is>
      </c>
      <c r="B2029" t="inlineStr">
        <is>
          <t>Pc pclets FAB</t>
        </is>
      </c>
      <c r="C2029" t="n">
        <v>0</v>
      </c>
      <c r="D2029" t="n">
        <v>0</v>
      </c>
      <c r="E2029" t="n">
        <v>0.05</v>
      </c>
      <c r="F2029" t="inlineStr">
        <is>
          <t>Donnée calculée</t>
        </is>
      </c>
    </row>
    <row r="2030">
      <c r="A2030" t="inlineStr">
        <is>
          <t>Autres CP cer</t>
        </is>
      </c>
      <c r="B2030" t="inlineStr">
        <is>
          <t>Pc engrais FAB complets</t>
        </is>
      </c>
      <c r="C2030" t="n">
        <v>67.2</v>
      </c>
      <c r="D2030" t="n">
        <v>141</v>
      </c>
      <c r="E2030" t="n">
        <v>142</v>
      </c>
      <c r="F2030" t="inlineStr">
        <is>
          <t>Donnée calculée</t>
        </is>
      </c>
    </row>
    <row r="2031">
      <c r="A2031" t="inlineStr">
        <is>
          <t>Autres CP cer</t>
        </is>
      </c>
      <c r="B2031" t="inlineStr">
        <is>
          <t>Pc truies FAB</t>
        </is>
      </c>
      <c r="C2031" t="n">
        <v>0.23</v>
      </c>
      <c r="D2031" t="n">
        <v>21.9</v>
      </c>
      <c r="E2031" t="n">
        <v>22</v>
      </c>
      <c r="F2031" t="inlineStr">
        <is>
          <t>Donnée calculée</t>
        </is>
      </c>
    </row>
    <row r="2032">
      <c r="A2032" t="inlineStr">
        <is>
          <t>Autres CP cer</t>
        </is>
      </c>
      <c r="B2032" t="inlineStr">
        <is>
          <t>Aliments complémentaires</t>
        </is>
      </c>
      <c r="C2032" t="n">
        <v>43.2</v>
      </c>
      <c r="D2032" t="n">
        <v>43.1</v>
      </c>
      <c r="E2032" t="n">
        <v>43.9</v>
      </c>
      <c r="F2032" t="inlineStr">
        <is>
          <t>Donnée calculée</t>
        </is>
      </c>
    </row>
    <row r="2033">
      <c r="A2033" t="inlineStr">
        <is>
          <t>Autres CP cer</t>
        </is>
      </c>
      <c r="B2033" t="inlineStr">
        <is>
          <t>Bovins FAB ctaire</t>
        </is>
      </c>
      <c r="C2033" t="n">
        <v>42.8</v>
      </c>
      <c r="D2033" t="n">
        <v>41.1</v>
      </c>
      <c r="E2033" t="n">
        <v>41.9</v>
      </c>
      <c r="F2033" t="inlineStr">
        <is>
          <t>Donnée calculée</t>
        </is>
      </c>
    </row>
    <row r="2034">
      <c r="A2034" t="inlineStr">
        <is>
          <t>Autres CP cer</t>
        </is>
      </c>
      <c r="B2034" t="inlineStr">
        <is>
          <t>BL FAB ctaire</t>
        </is>
      </c>
      <c r="C2034" t="n">
        <v>18.6</v>
      </c>
      <c r="D2034" t="n">
        <v>9.34</v>
      </c>
      <c r="E2034" t="n">
        <v>10.2</v>
      </c>
      <c r="F2034" t="inlineStr">
        <is>
          <t>Donnée calculée</t>
        </is>
      </c>
    </row>
    <row r="2035">
      <c r="A2035" t="inlineStr">
        <is>
          <t>Autres CP cer</t>
        </is>
      </c>
      <c r="B2035" t="inlineStr">
        <is>
          <t>BV FAB ctaire</t>
        </is>
      </c>
      <c r="C2035" t="n">
        <v>24.2</v>
      </c>
      <c r="D2035" t="n">
        <v>31.2</v>
      </c>
      <c r="E2035" t="n">
        <v>31.8</v>
      </c>
      <c r="F2035" t="inlineStr">
        <is>
          <t>Donnée calculée</t>
        </is>
      </c>
    </row>
    <row r="2036">
      <c r="A2036" t="inlineStr">
        <is>
          <t>Autres CP cer</t>
        </is>
      </c>
      <c r="B2036" t="inlineStr">
        <is>
          <t>Pc engrais FAB ctaire</t>
        </is>
      </c>
      <c r="C2036" t="n">
        <v>0.47</v>
      </c>
      <c r="D2036" t="n">
        <v>1.91</v>
      </c>
      <c r="E2036" t="n">
        <v>2</v>
      </c>
      <c r="F2036" t="inlineStr">
        <is>
          <t>Donnée calculée</t>
        </is>
      </c>
    </row>
    <row r="2037">
      <c r="A2037" t="inlineStr">
        <is>
          <t>Autres CP cer</t>
        </is>
      </c>
      <c r="B2037" t="inlineStr">
        <is>
          <t>Autres FAB</t>
        </is>
      </c>
      <c r="C2037" t="n">
        <v>0</v>
      </c>
      <c r="D2037" t="n">
        <v>33.6</v>
      </c>
      <c r="E2037" t="n">
        <v>34.9</v>
      </c>
      <c r="F2037" t="inlineStr">
        <is>
          <t>Donnée calculée</t>
        </is>
      </c>
    </row>
    <row r="2038">
      <c r="A2038" t="inlineStr">
        <is>
          <t>Autres CP cer</t>
        </is>
      </c>
      <c r="B2038" t="inlineStr">
        <is>
          <t>Poissons FAB</t>
        </is>
      </c>
      <c r="C2038" t="n">
        <v>0</v>
      </c>
      <c r="D2038" t="n">
        <v>0.7</v>
      </c>
      <c r="E2038" t="n">
        <v>1.79</v>
      </c>
      <c r="F2038" t="inlineStr">
        <is>
          <t>Donnée calculée</t>
        </is>
      </c>
    </row>
    <row r="2039">
      <c r="A2039" t="inlineStr">
        <is>
          <t>Autres CP cer</t>
        </is>
      </c>
      <c r="B2039" t="inlineStr">
        <is>
          <t>Divers FAB</t>
        </is>
      </c>
      <c r="C2039" t="n">
        <v>0</v>
      </c>
      <c r="D2039" t="n">
        <v>0.7</v>
      </c>
      <c r="E2039" t="n">
        <v>1.79</v>
      </c>
      <c r="F2039" t="inlineStr">
        <is>
          <t>Donnée calculée</t>
        </is>
      </c>
    </row>
    <row r="2040">
      <c r="A2040" t="inlineStr">
        <is>
          <t>Autres CP cer</t>
        </is>
      </c>
      <c r="B2040" t="inlineStr">
        <is>
          <t>Alimentation animale rente (EA)</t>
        </is>
      </c>
      <c r="C2040" t="n">
        <v>61.9</v>
      </c>
      <c r="D2040" t="n">
        <v>2.07</v>
      </c>
      <c r="E2040" t="n">
        <v>2.51</v>
      </c>
      <c r="F2040" t="inlineStr">
        <is>
          <t>Donnée calculée</t>
        </is>
      </c>
    </row>
    <row r="2041">
      <c r="A2041" t="inlineStr">
        <is>
          <t>Autres CP cer</t>
        </is>
      </c>
      <c r="B2041" t="inlineStr">
        <is>
          <t>Direct élevage</t>
        </is>
      </c>
      <c r="C2041" t="n">
        <v>61.9</v>
      </c>
      <c r="D2041" t="n">
        <v>2.07</v>
      </c>
      <c r="E2041" t="n">
        <v>2.51</v>
      </c>
      <c r="F2041" t="inlineStr">
        <is>
          <t>Donnée calculée</t>
        </is>
      </c>
    </row>
    <row r="2042">
      <c r="A2042" t="inlineStr">
        <is>
          <t>Autres CP cer</t>
        </is>
      </c>
      <c r="B2042" t="inlineStr">
        <is>
          <t>Bovins dir</t>
        </is>
      </c>
      <c r="C2042" t="n">
        <v>59.9</v>
      </c>
      <c r="D2042" t="n">
        <v>0.78</v>
      </c>
      <c r="E2042" t="n">
        <v>0.84</v>
      </c>
      <c r="F2042" t="inlineStr">
        <is>
          <t>Donnée calculée</t>
        </is>
      </c>
    </row>
    <row r="2043">
      <c r="A2043" t="inlineStr">
        <is>
          <t>Autres CP cer</t>
        </is>
      </c>
      <c r="B2043" t="inlineStr">
        <is>
          <t>BL dir</t>
        </is>
      </c>
      <c r="C2043" t="n">
        <v>16.5</v>
      </c>
      <c r="D2043" t="n">
        <v>0</v>
      </c>
      <c r="E2043" t="n">
        <v>0.06</v>
      </c>
      <c r="F2043" t="inlineStr">
        <is>
          <t>Donnée calculée</t>
        </is>
      </c>
    </row>
    <row r="2044">
      <c r="A2044" t="inlineStr">
        <is>
          <t>Autres CP cer</t>
        </is>
      </c>
      <c r="B2044" t="inlineStr">
        <is>
          <t>BV dir</t>
        </is>
      </c>
      <c r="C2044" t="n">
        <v>43.4</v>
      </c>
      <c r="D2044" t="n">
        <v>0.78</v>
      </c>
      <c r="E2044" t="n">
        <v>0.84</v>
      </c>
      <c r="F2044" t="inlineStr">
        <is>
          <t>Donnée calculée</t>
        </is>
      </c>
    </row>
    <row r="2045">
      <c r="A2045" t="inlineStr">
        <is>
          <t>Autres CP cer</t>
        </is>
      </c>
      <c r="B2045" t="inlineStr">
        <is>
          <t>Ovins dir</t>
        </is>
      </c>
      <c r="C2045" t="n">
        <v>0</v>
      </c>
      <c r="D2045" t="n">
        <v>0</v>
      </c>
      <c r="E2045" t="n">
        <v>0.06</v>
      </c>
      <c r="F2045" t="inlineStr">
        <is>
          <t>Donnée calculée</t>
        </is>
      </c>
    </row>
    <row r="2046">
      <c r="A2046" t="inlineStr">
        <is>
          <t>Autres CP cer</t>
        </is>
      </c>
      <c r="B2046" t="inlineStr">
        <is>
          <t>OL dir</t>
        </is>
      </c>
      <c r="C2046" t="n">
        <v>0</v>
      </c>
      <c r="D2046" t="n">
        <v>0</v>
      </c>
      <c r="E2046" t="n">
        <v>0.02</v>
      </c>
      <c r="F2046" t="inlineStr">
        <is>
          <t>Donnée calculée</t>
        </is>
      </c>
    </row>
    <row r="2047">
      <c r="A2047" t="inlineStr">
        <is>
          <t>Autres CP cer</t>
        </is>
      </c>
      <c r="B2047" t="inlineStr">
        <is>
          <t>OV dir</t>
        </is>
      </c>
      <c r="C2047" t="n">
        <v>0</v>
      </c>
      <c r="D2047" t="n">
        <v>0</v>
      </c>
      <c r="E2047" t="n">
        <v>0.06</v>
      </c>
      <c r="F2047" t="inlineStr">
        <is>
          <t>Donnée calculée</t>
        </is>
      </c>
    </row>
    <row r="2048">
      <c r="A2048" t="inlineStr">
        <is>
          <t>Autres CP cer</t>
        </is>
      </c>
      <c r="B2048" t="inlineStr">
        <is>
          <t>Ca dir</t>
        </is>
      </c>
      <c r="C2048" t="n">
        <v>1.99</v>
      </c>
      <c r="D2048" t="n">
        <v>1.29</v>
      </c>
      <c r="E2048" t="n">
        <v>1.35</v>
      </c>
      <c r="F2048" t="inlineStr">
        <is>
          <t>Donnée calculée</t>
        </is>
      </c>
    </row>
    <row r="2049">
      <c r="A2049" t="inlineStr">
        <is>
          <t>Autres CP cer</t>
        </is>
      </c>
      <c r="B2049" t="inlineStr">
        <is>
          <t>Eq dir</t>
        </is>
      </c>
      <c r="C2049" t="n">
        <v>0</v>
      </c>
      <c r="D2049" t="n">
        <v>0</v>
      </c>
      <c r="E2049" t="n">
        <v>0.05</v>
      </c>
      <c r="F2049" t="inlineStr">
        <is>
          <t>Donnée calculée</t>
        </is>
      </c>
    </row>
    <row r="2050">
      <c r="A2050" t="inlineStr">
        <is>
          <t>Autres CP cer</t>
        </is>
      </c>
      <c r="B2050" t="inlineStr">
        <is>
          <t>Pc dir</t>
        </is>
      </c>
      <c r="C2050" t="n">
        <v>0</v>
      </c>
      <c r="D2050" t="n">
        <v>0</v>
      </c>
      <c r="E2050" t="n">
        <v>0.08</v>
      </c>
      <c r="F2050" t="inlineStr">
        <is>
          <t>Donnée calculée</t>
        </is>
      </c>
    </row>
    <row r="2051">
      <c r="A2051" t="inlineStr">
        <is>
          <t>Autres CP cer</t>
        </is>
      </c>
      <c r="B2051" t="inlineStr">
        <is>
          <t>Pc engrais dir</t>
        </is>
      </c>
      <c r="C2051" t="n">
        <v>0</v>
      </c>
      <c r="D2051" t="n">
        <v>0</v>
      </c>
      <c r="E2051" t="n">
        <v>0.08</v>
      </c>
      <c r="F2051" t="inlineStr">
        <is>
          <t>Donnée calculée</t>
        </is>
      </c>
    </row>
    <row r="2052">
      <c r="A2052" t="inlineStr">
        <is>
          <t>Autres CP cer</t>
        </is>
      </c>
      <c r="B2052" t="inlineStr">
        <is>
          <t>Pc truies dir</t>
        </is>
      </c>
      <c r="C2052" t="n">
        <v>0</v>
      </c>
      <c r="D2052" t="n">
        <v>0</v>
      </c>
      <c r="E2052" t="n">
        <v>0.05</v>
      </c>
      <c r="F2052" t="inlineStr">
        <is>
          <t>Donnée calculée</t>
        </is>
      </c>
    </row>
    <row r="2053">
      <c r="A2053" t="inlineStr">
        <is>
          <t>Autres CP cer</t>
        </is>
      </c>
      <c r="B2053" t="inlineStr">
        <is>
          <t>Volailles dir</t>
        </is>
      </c>
      <c r="C2053" t="n">
        <v>0</v>
      </c>
      <c r="D2053" t="n">
        <v>0</v>
      </c>
      <c r="E2053" t="n">
        <v>0.13</v>
      </c>
      <c r="F2053" t="inlineStr">
        <is>
          <t>Donnée calculée</t>
        </is>
      </c>
    </row>
    <row r="2054">
      <c r="A2054" t="inlineStr">
        <is>
          <t>Autres CP cer</t>
        </is>
      </c>
      <c r="B2054" t="inlineStr">
        <is>
          <t>Vol ch dir</t>
        </is>
      </c>
      <c r="C2054" t="n">
        <v>0</v>
      </c>
      <c r="D2054" t="n">
        <v>0</v>
      </c>
      <c r="E2054" t="n">
        <v>0.05</v>
      </c>
      <c r="F2054" t="inlineStr">
        <is>
          <t>Donnée calculée</t>
        </is>
      </c>
    </row>
    <row r="2055">
      <c r="A2055" t="inlineStr">
        <is>
          <t>Autres CP cer</t>
        </is>
      </c>
      <c r="B2055" t="inlineStr">
        <is>
          <t>Vol po dir</t>
        </is>
      </c>
      <c r="C2055" t="n">
        <v>0</v>
      </c>
      <c r="D2055" t="n">
        <v>0</v>
      </c>
      <c r="E2055" t="n">
        <v>0.05</v>
      </c>
      <c r="F2055" t="inlineStr">
        <is>
          <t>Donnée calculée</t>
        </is>
      </c>
    </row>
    <row r="2056">
      <c r="A2056" t="inlineStr">
        <is>
          <t>Autres CP cer</t>
        </is>
      </c>
      <c r="B2056" t="inlineStr">
        <is>
          <t>Palmip. gras dir</t>
        </is>
      </c>
      <c r="C2056" t="n">
        <v>0</v>
      </c>
      <c r="D2056" t="n">
        <v>0</v>
      </c>
      <c r="E2056" t="n">
        <v>0.02</v>
      </c>
      <c r="F2056" t="inlineStr">
        <is>
          <t>Donnée calculée</t>
        </is>
      </c>
    </row>
    <row r="2057">
      <c r="A2057" t="inlineStr">
        <is>
          <t>Autres CP cer</t>
        </is>
      </c>
      <c r="B2057" t="inlineStr">
        <is>
          <t>Bovins FAB</t>
        </is>
      </c>
      <c r="C2057" t="n">
        <v>200</v>
      </c>
      <c r="D2057" t="n">
        <v>61.1</v>
      </c>
      <c r="E2057" t="n">
        <v>63.6</v>
      </c>
      <c r="F2057" t="inlineStr">
        <is>
          <t>Donnée calculée</t>
        </is>
      </c>
    </row>
    <row r="2058">
      <c r="A2058" t="inlineStr">
        <is>
          <t>Autres CP cer</t>
        </is>
      </c>
      <c r="B2058" t="inlineStr">
        <is>
          <t>Herbivores</t>
        </is>
      </c>
      <c r="C2058" t="n">
        <v>262</v>
      </c>
      <c r="D2058" t="n">
        <v>78</v>
      </c>
      <c r="E2058" t="n">
        <v>78.2</v>
      </c>
      <c r="F2058" t="inlineStr">
        <is>
          <t>Donnée calculée</t>
        </is>
      </c>
    </row>
    <row r="2059">
      <c r="A2059" t="inlineStr">
        <is>
          <t>Autres CP cer</t>
        </is>
      </c>
      <c r="B2059" t="inlineStr">
        <is>
          <t>Bovins</t>
        </is>
      </c>
      <c r="C2059" t="n">
        <v>260</v>
      </c>
      <c r="D2059" t="n">
        <v>16.3</v>
      </c>
      <c r="E2059" t="n">
        <v>19.4</v>
      </c>
      <c r="F2059" t="inlineStr">
        <is>
          <t>Donnée calculée</t>
        </is>
      </c>
    </row>
    <row r="2060">
      <c r="A2060" t="inlineStr">
        <is>
          <t>Autres CP cer</t>
        </is>
      </c>
      <c r="B2060" t="inlineStr">
        <is>
          <t>BL</t>
        </is>
      </c>
      <c r="C2060" t="n">
        <v>129</v>
      </c>
      <c r="D2060" t="n">
        <v>0</v>
      </c>
      <c r="E2060" t="n">
        <v>3.08</v>
      </c>
      <c r="F2060" t="inlineStr">
        <is>
          <t>Donnée calculée</t>
        </is>
      </c>
    </row>
    <row r="2061">
      <c r="A2061" t="inlineStr">
        <is>
          <t>Autres CP cer</t>
        </is>
      </c>
      <c r="B2061" t="inlineStr">
        <is>
          <t>BL FAB</t>
        </is>
      </c>
      <c r="C2061" t="n">
        <v>113</v>
      </c>
      <c r="D2061" t="n">
        <v>9.34</v>
      </c>
      <c r="E2061" t="n">
        <v>10.2</v>
      </c>
      <c r="F2061" t="inlineStr">
        <is>
          <t>Donnée calculée</t>
        </is>
      </c>
    </row>
    <row r="2062">
      <c r="A2062" t="inlineStr">
        <is>
          <t>Autres CP cer</t>
        </is>
      </c>
      <c r="B2062" t="inlineStr">
        <is>
          <t>BV</t>
        </is>
      </c>
      <c r="C2062" t="n">
        <v>130</v>
      </c>
      <c r="D2062" t="n">
        <v>16.3</v>
      </c>
      <c r="E2062" t="n">
        <v>16.3</v>
      </c>
      <c r="F2062" t="inlineStr">
        <is>
          <t>Donnée calculée</t>
        </is>
      </c>
    </row>
    <row r="2063">
      <c r="A2063" t="inlineStr">
        <is>
          <t>Autres CP cer</t>
        </is>
      </c>
      <c r="B2063" t="inlineStr">
        <is>
          <t>BV FAB</t>
        </is>
      </c>
      <c r="C2063" t="n">
        <v>87</v>
      </c>
      <c r="D2063" t="n">
        <v>15.4</v>
      </c>
      <c r="E2063" t="n">
        <v>15.5</v>
      </c>
      <c r="F2063" t="inlineStr">
        <is>
          <t>Donnée calculée</t>
        </is>
      </c>
    </row>
    <row r="2064">
      <c r="A2064" t="inlineStr">
        <is>
          <t>Autres CP cer</t>
        </is>
      </c>
      <c r="B2064" t="inlineStr">
        <is>
          <t>Ovins</t>
        </is>
      </c>
      <c r="C2064" t="n">
        <v>0</v>
      </c>
      <c r="D2064" t="n">
        <v>18.7</v>
      </c>
      <c r="E2064" t="n">
        <v>20.9</v>
      </c>
      <c r="F2064" t="inlineStr">
        <is>
          <t>Donnée calculée</t>
        </is>
      </c>
    </row>
    <row r="2065">
      <c r="A2065" t="inlineStr">
        <is>
          <t>Autres CP cer</t>
        </is>
      </c>
      <c r="B2065" t="inlineStr">
        <is>
          <t>OL</t>
        </is>
      </c>
      <c r="C2065" t="n">
        <v>0</v>
      </c>
      <c r="D2065" t="n">
        <v>2.02</v>
      </c>
      <c r="E2065" t="n">
        <v>4.04</v>
      </c>
      <c r="F2065" t="inlineStr">
        <is>
          <t>Donnée calculée</t>
        </is>
      </c>
    </row>
    <row r="2066">
      <c r="A2066" t="inlineStr">
        <is>
          <t>Autres CP cer</t>
        </is>
      </c>
      <c r="B2066" t="inlineStr">
        <is>
          <t>OV</t>
        </is>
      </c>
      <c r="C2066" t="n">
        <v>0</v>
      </c>
      <c r="D2066" t="n">
        <v>19.3</v>
      </c>
      <c r="E2066" t="n">
        <v>19.5</v>
      </c>
      <c r="F2066" t="inlineStr">
        <is>
          <t>Donnée calculée</t>
        </is>
      </c>
    </row>
    <row r="2067">
      <c r="A2067" t="inlineStr">
        <is>
          <t>Autres CP cer</t>
        </is>
      </c>
      <c r="B2067" t="inlineStr">
        <is>
          <t>Ca</t>
        </is>
      </c>
      <c r="C2067" t="n">
        <v>1.99</v>
      </c>
      <c r="D2067" t="n">
        <v>23.2</v>
      </c>
      <c r="E2067" t="n">
        <v>23.2</v>
      </c>
      <c r="F2067" t="inlineStr">
        <is>
          <t>Donnée calculée</t>
        </is>
      </c>
    </row>
    <row r="2068">
      <c r="A2068" t="inlineStr">
        <is>
          <t>Autres CP cer</t>
        </is>
      </c>
      <c r="B2068" t="inlineStr">
        <is>
          <t>Alimentation Ca (EA)</t>
        </is>
      </c>
      <c r="C2068" t="n">
        <v>1.99</v>
      </c>
      <c r="D2068" t="n">
        <v>1.29</v>
      </c>
      <c r="E2068" t="n">
        <v>1.35</v>
      </c>
      <c r="F2068" t="inlineStr">
        <is>
          <t>Donnée calculée</t>
        </is>
      </c>
    </row>
    <row r="2069">
      <c r="A2069" t="inlineStr">
        <is>
          <t>Autres CP cer</t>
        </is>
      </c>
      <c r="B2069" t="inlineStr">
        <is>
          <t>Eq</t>
        </is>
      </c>
      <c r="C2069" t="n">
        <v>0</v>
      </c>
      <c r="D2069" t="n">
        <v>21.9</v>
      </c>
      <c r="E2069" t="n">
        <v>25.8</v>
      </c>
      <c r="F2069" t="inlineStr">
        <is>
          <t>Donnée calculée</t>
        </is>
      </c>
    </row>
    <row r="2070">
      <c r="A2070" t="inlineStr">
        <is>
          <t>Autres CP cer</t>
        </is>
      </c>
      <c r="B2070" t="inlineStr">
        <is>
          <t>Lap</t>
        </is>
      </c>
      <c r="C2070" t="n">
        <v>0</v>
      </c>
      <c r="D2070" t="n">
        <v>45.6</v>
      </c>
      <c r="E2070" t="n">
        <v>54.1</v>
      </c>
      <c r="F2070" t="inlineStr">
        <is>
          <t>Donnée calculée</t>
        </is>
      </c>
    </row>
    <row r="2071">
      <c r="A2071" t="inlineStr">
        <is>
          <t>Autres CP cer</t>
        </is>
      </c>
      <c r="B2071" t="inlineStr">
        <is>
          <t>Monoagastriques</t>
        </is>
      </c>
      <c r="C2071" t="n">
        <v>67.90000000000001</v>
      </c>
      <c r="D2071" t="n">
        <v>200</v>
      </c>
      <c r="E2071" t="n">
        <v>201</v>
      </c>
      <c r="F2071" t="inlineStr">
        <is>
          <t>Donnée calculée</t>
        </is>
      </c>
    </row>
    <row r="2072">
      <c r="A2072" t="inlineStr">
        <is>
          <t>Autres CP cer</t>
        </is>
      </c>
      <c r="B2072" t="inlineStr">
        <is>
          <t>Pc</t>
        </is>
      </c>
      <c r="C2072" t="n">
        <v>67.90000000000001</v>
      </c>
      <c r="D2072" t="n">
        <v>165</v>
      </c>
      <c r="E2072" t="n">
        <v>165</v>
      </c>
      <c r="F2072" t="inlineStr">
        <is>
          <t>Donnée calculée</t>
        </is>
      </c>
    </row>
    <row r="2073">
      <c r="A2073" t="inlineStr">
        <is>
          <t>Autres CP cer</t>
        </is>
      </c>
      <c r="B2073" t="inlineStr">
        <is>
          <t>Pc FAB</t>
        </is>
      </c>
      <c r="C2073" t="n">
        <v>67.90000000000001</v>
      </c>
      <c r="D2073" t="n">
        <v>165</v>
      </c>
      <c r="E2073" t="n">
        <v>165</v>
      </c>
      <c r="F2073" t="inlineStr">
        <is>
          <t>Donnée calculée</t>
        </is>
      </c>
    </row>
    <row r="2074">
      <c r="A2074" t="inlineStr">
        <is>
          <t>Autres CP cer</t>
        </is>
      </c>
      <c r="B2074" t="inlineStr">
        <is>
          <t>Volailles</t>
        </is>
      </c>
      <c r="C2074" t="n">
        <v>0</v>
      </c>
      <c r="D2074" t="n">
        <v>35.3</v>
      </c>
      <c r="E2074" t="n">
        <v>35.6</v>
      </c>
      <c r="F2074" t="inlineStr">
        <is>
          <t>Donnée calculée</t>
        </is>
      </c>
    </row>
    <row r="2075">
      <c r="A2075" t="inlineStr">
        <is>
          <t>Autres CP cer</t>
        </is>
      </c>
      <c r="B2075" t="inlineStr">
        <is>
          <t>Vol ch</t>
        </is>
      </c>
      <c r="C2075" t="n">
        <v>0</v>
      </c>
      <c r="D2075" t="n">
        <v>29</v>
      </c>
      <c r="E2075" t="n">
        <v>42.2</v>
      </c>
      <c r="F2075" t="inlineStr">
        <is>
          <t>Donnée calculée</t>
        </is>
      </c>
    </row>
    <row r="2076">
      <c r="A2076" t="inlineStr">
        <is>
          <t>Autres CP cer</t>
        </is>
      </c>
      <c r="B2076" t="inlineStr">
        <is>
          <t>Vol po</t>
        </is>
      </c>
      <c r="C2076" t="n">
        <v>0</v>
      </c>
      <c r="D2076" t="n">
        <v>29</v>
      </c>
      <c r="E2076" t="n">
        <v>42.2</v>
      </c>
      <c r="F2076" t="inlineStr">
        <is>
          <t>Donnée calculée</t>
        </is>
      </c>
    </row>
    <row r="2077">
      <c r="A2077" t="inlineStr">
        <is>
          <t>Autres CP cer</t>
        </is>
      </c>
      <c r="B2077" t="inlineStr">
        <is>
          <t>Palmip. gras</t>
        </is>
      </c>
      <c r="C2077" t="n">
        <v>0</v>
      </c>
      <c r="D2077" t="n">
        <v>0</v>
      </c>
      <c r="E2077" t="n">
        <v>2.5</v>
      </c>
      <c r="F2077" t="inlineStr">
        <is>
          <t>Donnée calculée</t>
        </is>
      </c>
    </row>
    <row r="2078">
      <c r="A2078" t="inlineStr">
        <is>
          <t>Autres CP cer</t>
        </is>
      </c>
      <c r="B2078" t="inlineStr">
        <is>
          <t>Pc engraissement</t>
        </is>
      </c>
      <c r="C2078" t="n">
        <v>67.7</v>
      </c>
      <c r="D2078" t="n">
        <v>143</v>
      </c>
      <c r="E2078" t="n">
        <v>144</v>
      </c>
      <c r="F2078" t="inlineStr">
        <is>
          <t>Donnée calculée</t>
        </is>
      </c>
    </row>
    <row r="2079">
      <c r="A2079" t="inlineStr">
        <is>
          <t>Autres CP cer</t>
        </is>
      </c>
      <c r="B2079" t="inlineStr">
        <is>
          <t>Pc engrais FAB</t>
        </is>
      </c>
      <c r="C2079" t="n">
        <v>67.7</v>
      </c>
      <c r="D2079" t="n">
        <v>143</v>
      </c>
      <c r="E2079" t="n">
        <v>144</v>
      </c>
      <c r="F2079" t="inlineStr">
        <is>
          <t>Donnée calculée</t>
        </is>
      </c>
    </row>
    <row r="2080">
      <c r="A2080" t="inlineStr">
        <is>
          <t>Autres CP cer</t>
        </is>
      </c>
      <c r="B2080" t="inlineStr">
        <is>
          <t>Pc truies</t>
        </is>
      </c>
      <c r="C2080" t="n">
        <v>0.23</v>
      </c>
      <c r="D2080" t="n">
        <v>21.9</v>
      </c>
      <c r="E2080" t="n">
        <v>22</v>
      </c>
      <c r="F2080" t="inlineStr">
        <is>
          <t>Donnée calculée</t>
        </is>
      </c>
    </row>
    <row r="2081">
      <c r="A2081" t="inlineStr">
        <is>
          <t>Autres CP cer</t>
        </is>
      </c>
      <c r="B2081" t="inlineStr">
        <is>
          <t>Autres utilisations</t>
        </is>
      </c>
      <c r="C2081" t="n">
        <v>0</v>
      </c>
      <c r="D2081" t="n">
        <v>0</v>
      </c>
      <c r="E2081" t="n">
        <v>500000000</v>
      </c>
      <c r="F2081" t="inlineStr">
        <is>
          <t>Donnée calculée</t>
        </is>
      </c>
    </row>
    <row r="2082">
      <c r="A2082" t="inlineStr">
        <is>
          <t>CP Oléopro</t>
        </is>
      </c>
      <c r="B2082" t="inlineStr">
        <is>
          <t>Feed</t>
        </is>
      </c>
      <c r="C2082" t="n">
        <v>8260</v>
      </c>
      <c r="D2082" t="n">
        <v>8360</v>
      </c>
      <c r="E2082" t="n">
        <v>8360</v>
      </c>
      <c r="F2082" t="inlineStr">
        <is>
          <t>Donnée calculée</t>
        </is>
      </c>
    </row>
    <row r="2083">
      <c r="A2083" t="inlineStr">
        <is>
          <t>CP Oléopro</t>
        </is>
      </c>
      <c r="B2083" t="inlineStr">
        <is>
          <t>FAB</t>
        </is>
      </c>
      <c r="C2083" t="n">
        <v>6700</v>
      </c>
      <c r="D2083" t="n">
        <v>6650</v>
      </c>
      <c r="E2083" t="n">
        <v>6650</v>
      </c>
      <c r="F2083" t="inlineStr">
        <is>
          <t>Donnée calculée</t>
        </is>
      </c>
    </row>
    <row r="2084">
      <c r="A2084" t="inlineStr">
        <is>
          <t>CP Oléopro</t>
        </is>
      </c>
      <c r="B2084" t="inlineStr">
        <is>
          <t>Aliments composés</t>
        </is>
      </c>
      <c r="C2084" t="n">
        <v>6200</v>
      </c>
      <c r="D2084" t="n">
        <v>6180</v>
      </c>
      <c r="E2084" t="n">
        <v>6180</v>
      </c>
      <c r="F2084" t="inlineStr">
        <is>
          <t>Donnée calculée</t>
        </is>
      </c>
    </row>
    <row r="2085">
      <c r="A2085" t="inlineStr">
        <is>
          <t>CP Oléopro</t>
        </is>
      </c>
      <c r="B2085" t="inlineStr">
        <is>
          <t>Volailles FAB</t>
        </is>
      </c>
      <c r="C2085" t="n">
        <v>2370</v>
      </c>
      <c r="D2085" t="n">
        <v>2340</v>
      </c>
      <c r="E2085" t="n">
        <v>2340</v>
      </c>
      <c r="F2085" t="inlineStr">
        <is>
          <t>Donnée calculée</t>
        </is>
      </c>
    </row>
    <row r="2086">
      <c r="A2086" t="inlineStr">
        <is>
          <t>CP Oléopro</t>
        </is>
      </c>
      <c r="B2086" t="inlineStr">
        <is>
          <t>Vol ch FAB</t>
        </is>
      </c>
      <c r="C2086" t="n">
        <v>1520</v>
      </c>
      <c r="D2086" t="n">
        <v>1510</v>
      </c>
      <c r="E2086" t="n">
        <v>1510</v>
      </c>
      <c r="F2086" t="inlineStr">
        <is>
          <t>Donnée calculée</t>
        </is>
      </c>
    </row>
    <row r="2087">
      <c r="A2087" t="inlineStr">
        <is>
          <t>CP Oléopro</t>
        </is>
      </c>
      <c r="B2087" t="inlineStr">
        <is>
          <t>Vol po FAB</t>
        </is>
      </c>
      <c r="C2087" t="n">
        <v>650</v>
      </c>
      <c r="D2087" t="n">
        <v>640</v>
      </c>
      <c r="E2087" t="n">
        <v>641</v>
      </c>
      <c r="F2087" t="inlineStr">
        <is>
          <t>Donnée calculée</t>
        </is>
      </c>
    </row>
    <row r="2088">
      <c r="A2088" t="inlineStr">
        <is>
          <t>CP Oléopro</t>
        </is>
      </c>
      <c r="B2088" t="inlineStr">
        <is>
          <t>Palmip. gras FAB</t>
        </is>
      </c>
      <c r="C2088" t="n">
        <v>201</v>
      </c>
      <c r="D2088" t="n">
        <v>194</v>
      </c>
      <c r="E2088" t="n">
        <v>194</v>
      </c>
      <c r="F2088" t="inlineStr">
        <is>
          <t>Donnée calculée</t>
        </is>
      </c>
    </row>
    <row r="2089">
      <c r="A2089" t="inlineStr">
        <is>
          <t>CP Oléopro</t>
        </is>
      </c>
      <c r="B2089" t="inlineStr">
        <is>
          <t>Ovins + Ca FAB</t>
        </is>
      </c>
      <c r="C2089" t="n">
        <v>110</v>
      </c>
      <c r="D2089" t="n">
        <v>75.40000000000001</v>
      </c>
      <c r="E2089" t="n">
        <v>75.40000000000001</v>
      </c>
      <c r="F2089" t="inlineStr">
        <is>
          <t>Donnée calculée</t>
        </is>
      </c>
    </row>
    <row r="2090">
      <c r="A2090" t="inlineStr">
        <is>
          <t>CP Oléopro</t>
        </is>
      </c>
      <c r="B2090" t="inlineStr">
        <is>
          <t>Ovins FAB</t>
        </is>
      </c>
      <c r="C2090" t="n">
        <v>105</v>
      </c>
      <c r="D2090" t="n">
        <v>72.40000000000001</v>
      </c>
      <c r="E2090" t="n">
        <v>72.40000000000001</v>
      </c>
      <c r="F2090" t="inlineStr">
        <is>
          <t>Donnée calculée</t>
        </is>
      </c>
    </row>
    <row r="2091">
      <c r="A2091" t="inlineStr">
        <is>
          <t>CP Oléopro</t>
        </is>
      </c>
      <c r="B2091" t="inlineStr">
        <is>
          <t>OL FAB</t>
        </is>
      </c>
      <c r="C2091" t="n">
        <v>13.4</v>
      </c>
      <c r="D2091" t="n">
        <v>21.6</v>
      </c>
      <c r="E2091" t="n">
        <v>21.7</v>
      </c>
      <c r="F2091" t="inlineStr">
        <is>
          <t>Donnée calculée</t>
        </is>
      </c>
    </row>
    <row r="2092">
      <c r="A2092" t="inlineStr">
        <is>
          <t>CP Oléopro</t>
        </is>
      </c>
      <c r="B2092" t="inlineStr">
        <is>
          <t>OV FAB</t>
        </is>
      </c>
      <c r="C2092" t="n">
        <v>48.2</v>
      </c>
      <c r="D2092" t="n">
        <v>50.7</v>
      </c>
      <c r="E2092" t="n">
        <v>50.7</v>
      </c>
      <c r="F2092" t="inlineStr">
        <is>
          <t>Donnée calculée</t>
        </is>
      </c>
    </row>
    <row r="2093">
      <c r="A2093" t="inlineStr">
        <is>
          <t>CP Oléopro</t>
        </is>
      </c>
      <c r="B2093" t="inlineStr">
        <is>
          <t>Ca FAB</t>
        </is>
      </c>
      <c r="C2093" t="n">
        <v>5.24</v>
      </c>
      <c r="D2093" t="n">
        <v>2.98</v>
      </c>
      <c r="E2093" t="n">
        <v>3</v>
      </c>
      <c r="F2093" t="inlineStr">
        <is>
          <t>Donnée calculée</t>
        </is>
      </c>
    </row>
    <row r="2094">
      <c r="A2094" t="inlineStr">
        <is>
          <t>CP Oléopro</t>
        </is>
      </c>
      <c r="B2094" t="inlineStr">
        <is>
          <t>Lap FAB</t>
        </is>
      </c>
      <c r="C2094" t="n">
        <v>95.59999999999999</v>
      </c>
      <c r="D2094" t="n">
        <v>95.59999999999999</v>
      </c>
      <c r="E2094" t="n">
        <v>95.7</v>
      </c>
      <c r="F2094" t="inlineStr">
        <is>
          <t>Donnée calculée</t>
        </is>
      </c>
    </row>
    <row r="2095">
      <c r="A2095" t="inlineStr">
        <is>
          <t>CP Oléopro</t>
        </is>
      </c>
      <c r="B2095" t="inlineStr">
        <is>
          <t>Eq FAB</t>
        </is>
      </c>
      <c r="C2095" t="n">
        <v>211</v>
      </c>
      <c r="D2095" t="n">
        <v>195</v>
      </c>
      <c r="E2095" t="n">
        <v>195</v>
      </c>
      <c r="F2095" t="inlineStr">
        <is>
          <t>Donnée calculée</t>
        </is>
      </c>
    </row>
    <row r="2096">
      <c r="A2096" t="inlineStr">
        <is>
          <t>CP Oléopro</t>
        </is>
      </c>
      <c r="B2096" t="inlineStr">
        <is>
          <t>Aliments complets</t>
        </is>
      </c>
      <c r="C2096" t="n">
        <v>1190</v>
      </c>
      <c r="D2096" t="n">
        <v>1230</v>
      </c>
      <c r="E2096" t="n">
        <v>1230</v>
      </c>
      <c r="F2096" t="inlineStr">
        <is>
          <t>Donnée calculée</t>
        </is>
      </c>
    </row>
    <row r="2097">
      <c r="A2097" t="inlineStr">
        <is>
          <t>CP Oléopro</t>
        </is>
      </c>
      <c r="B2097" t="inlineStr">
        <is>
          <t>Bovins FAB complets</t>
        </is>
      </c>
      <c r="C2097" t="n">
        <v>634</v>
      </c>
      <c r="D2097" t="n">
        <v>667</v>
      </c>
      <c r="E2097" t="n">
        <v>667</v>
      </c>
      <c r="F2097" t="inlineStr">
        <is>
          <t>Donnée calculée</t>
        </is>
      </c>
    </row>
    <row r="2098">
      <c r="A2098" t="inlineStr">
        <is>
          <t>CP Oléopro</t>
        </is>
      </c>
      <c r="B2098" t="inlineStr">
        <is>
          <t>BL FAB complets</t>
        </is>
      </c>
      <c r="C2098" t="n">
        <v>468</v>
      </c>
      <c r="D2098" t="n">
        <v>491</v>
      </c>
      <c r="E2098" t="n">
        <v>491</v>
      </c>
      <c r="F2098" t="inlineStr">
        <is>
          <t>Donnée calculée</t>
        </is>
      </c>
    </row>
    <row r="2099">
      <c r="A2099" t="inlineStr">
        <is>
          <t>CP Oléopro</t>
        </is>
      </c>
      <c r="B2099" t="inlineStr">
        <is>
          <t>BV FAB complets</t>
        </is>
      </c>
      <c r="C2099" t="n">
        <v>165</v>
      </c>
      <c r="D2099" t="n">
        <v>176</v>
      </c>
      <c r="E2099" t="n">
        <v>177</v>
      </c>
      <c r="F2099" t="inlineStr">
        <is>
          <t>Donnée calculée</t>
        </is>
      </c>
    </row>
    <row r="2100">
      <c r="A2100" t="inlineStr">
        <is>
          <t>CP Oléopro</t>
        </is>
      </c>
      <c r="B2100" t="inlineStr">
        <is>
          <t>Pc FAB complets</t>
        </is>
      </c>
      <c r="C2100" t="n">
        <v>559</v>
      </c>
      <c r="D2100" t="inlineStr"/>
      <c r="E2100" t="inlineStr"/>
      <c r="F2100" t="inlineStr">
        <is>
          <t>Donnée calculée</t>
        </is>
      </c>
    </row>
    <row r="2101">
      <c r="A2101" t="inlineStr">
        <is>
          <t>CP Oléopro</t>
        </is>
      </c>
      <c r="B2101" t="inlineStr">
        <is>
          <t>Pc pclets FAB</t>
        </is>
      </c>
      <c r="C2101" t="n">
        <v>149</v>
      </c>
      <c r="D2101" t="n">
        <v>149</v>
      </c>
      <c r="E2101" t="n">
        <v>149</v>
      </c>
      <c r="F2101" t="inlineStr">
        <is>
          <t>Donnée calculée</t>
        </is>
      </c>
    </row>
    <row r="2102">
      <c r="A2102" t="inlineStr">
        <is>
          <t>CP Oléopro</t>
        </is>
      </c>
      <c r="B2102" t="inlineStr">
        <is>
          <t>Pc engrais FAB complets</t>
        </is>
      </c>
      <c r="C2102" t="n">
        <v>309</v>
      </c>
      <c r="D2102" t="n">
        <v>309</v>
      </c>
      <c r="E2102" t="n">
        <v>309</v>
      </c>
      <c r="F2102" t="inlineStr">
        <is>
          <t>Donnée calculée</t>
        </is>
      </c>
    </row>
    <row r="2103">
      <c r="A2103" t="inlineStr">
        <is>
          <t>CP Oléopro</t>
        </is>
      </c>
      <c r="B2103" t="inlineStr">
        <is>
          <t>Pc truies FAB</t>
        </is>
      </c>
      <c r="C2103" t="n">
        <v>101</v>
      </c>
      <c r="D2103" t="n">
        <v>101</v>
      </c>
      <c r="E2103" t="n">
        <v>101</v>
      </c>
      <c r="F2103" t="inlineStr">
        <is>
          <t>Donnée calculée</t>
        </is>
      </c>
    </row>
    <row r="2104">
      <c r="A2104" t="inlineStr">
        <is>
          <t>CP Oléopro</t>
        </is>
      </c>
      <c r="B2104" t="inlineStr">
        <is>
          <t>Aliments complémentaires</t>
        </is>
      </c>
      <c r="C2104" t="n">
        <v>2220</v>
      </c>
      <c r="D2104" t="n">
        <v>2270</v>
      </c>
      <c r="E2104" t="n">
        <v>2270</v>
      </c>
      <c r="F2104" t="inlineStr">
        <is>
          <t>Donnée calculée</t>
        </is>
      </c>
    </row>
    <row r="2105">
      <c r="A2105" t="inlineStr">
        <is>
          <t>CP Oléopro</t>
        </is>
      </c>
      <c r="B2105" t="inlineStr">
        <is>
          <t>Bovins FAB ctaire</t>
        </is>
      </c>
      <c r="C2105" t="n">
        <v>1940</v>
      </c>
      <c r="D2105" t="n">
        <v>1990</v>
      </c>
      <c r="E2105" t="n">
        <v>1990</v>
      </c>
      <c r="F2105" t="inlineStr">
        <is>
          <t>Donnée calculée</t>
        </is>
      </c>
    </row>
    <row r="2106">
      <c r="A2106" t="inlineStr">
        <is>
          <t>CP Oléopro</t>
        </is>
      </c>
      <c r="B2106" t="inlineStr">
        <is>
          <t>BL FAB ctaire</t>
        </is>
      </c>
      <c r="C2106" t="n">
        <v>1470</v>
      </c>
      <c r="D2106" t="n">
        <v>1490</v>
      </c>
      <c r="E2106" t="n">
        <v>1490</v>
      </c>
      <c r="F2106" t="inlineStr">
        <is>
          <t>Donnée calculée</t>
        </is>
      </c>
    </row>
    <row r="2107">
      <c r="A2107" t="inlineStr">
        <is>
          <t>CP Oléopro</t>
        </is>
      </c>
      <c r="B2107" t="inlineStr">
        <is>
          <t>BV FAB ctaire</t>
        </is>
      </c>
      <c r="C2107" t="n">
        <v>472</v>
      </c>
      <c r="D2107" t="n">
        <v>496</v>
      </c>
      <c r="E2107" t="n">
        <v>497</v>
      </c>
      <c r="F2107" t="inlineStr">
        <is>
          <t>Donnée calculée</t>
        </is>
      </c>
    </row>
    <row r="2108">
      <c r="A2108" t="inlineStr">
        <is>
          <t>CP Oléopro</t>
        </is>
      </c>
      <c r="B2108" t="inlineStr">
        <is>
          <t>Pc engrais FAB ctaire</t>
        </is>
      </c>
      <c r="C2108" t="n">
        <v>280</v>
      </c>
      <c r="D2108" t="n">
        <v>279</v>
      </c>
      <c r="E2108" t="n">
        <v>279</v>
      </c>
      <c r="F2108" t="inlineStr">
        <is>
          <t>Donnée calculée</t>
        </is>
      </c>
    </row>
    <row r="2109">
      <c r="A2109" t="inlineStr">
        <is>
          <t>CP Oléopro</t>
        </is>
      </c>
      <c r="B2109" t="inlineStr">
        <is>
          <t>Autres FAB</t>
        </is>
      </c>
      <c r="C2109" t="n">
        <v>501</v>
      </c>
      <c r="D2109" t="n">
        <v>462</v>
      </c>
      <c r="E2109" t="n">
        <v>462</v>
      </c>
      <c r="F2109" t="inlineStr">
        <is>
          <t>Donnée calculée</t>
        </is>
      </c>
    </row>
    <row r="2110">
      <c r="A2110" t="inlineStr">
        <is>
          <t>CP Oléopro</t>
        </is>
      </c>
      <c r="B2110" t="inlineStr">
        <is>
          <t>Poissons FAB</t>
        </is>
      </c>
      <c r="C2110" t="n">
        <v>92.40000000000001</v>
      </c>
      <c r="D2110" t="n">
        <v>78.2</v>
      </c>
      <c r="E2110" t="n">
        <v>89.59999999999999</v>
      </c>
      <c r="F2110" t="inlineStr">
        <is>
          <t>Donnée calculée</t>
        </is>
      </c>
    </row>
    <row r="2111">
      <c r="A2111" t="inlineStr">
        <is>
          <t>CP Oléopro</t>
        </is>
      </c>
      <c r="B2111" t="inlineStr">
        <is>
          <t>Divers FAB</t>
        </is>
      </c>
      <c r="C2111" t="n">
        <v>187</v>
      </c>
      <c r="D2111" t="n">
        <v>177</v>
      </c>
      <c r="E2111" t="n">
        <v>189</v>
      </c>
      <c r="F2111" t="inlineStr">
        <is>
          <t>Donnée calculée</t>
        </is>
      </c>
    </row>
    <row r="2112">
      <c r="A2112" t="inlineStr">
        <is>
          <t>CP Oléopro</t>
        </is>
      </c>
      <c r="B2112" t="inlineStr">
        <is>
          <t>Alimentation animale rente (EA)</t>
        </is>
      </c>
      <c r="C2112" t="n">
        <v>1560</v>
      </c>
      <c r="D2112" t="n">
        <v>1710</v>
      </c>
      <c r="E2112" t="n">
        <v>1710</v>
      </c>
      <c r="F2112" t="inlineStr">
        <is>
          <t>Donnée calculée</t>
        </is>
      </c>
    </row>
    <row r="2113">
      <c r="A2113" t="inlineStr">
        <is>
          <t>CP Oléopro</t>
        </is>
      </c>
      <c r="B2113" t="inlineStr">
        <is>
          <t>Direct élevage</t>
        </is>
      </c>
      <c r="C2113" t="n">
        <v>1560</v>
      </c>
      <c r="D2113" t="n">
        <v>1710</v>
      </c>
      <c r="E2113" t="n">
        <v>1710</v>
      </c>
      <c r="F2113" t="inlineStr">
        <is>
          <t>Donnée calculée</t>
        </is>
      </c>
    </row>
    <row r="2114">
      <c r="A2114" t="inlineStr">
        <is>
          <t>CP Oléopro</t>
        </is>
      </c>
      <c r="B2114" t="inlineStr">
        <is>
          <t>Bovins dir</t>
        </is>
      </c>
      <c r="C2114" t="n">
        <v>1290</v>
      </c>
      <c r="D2114" t="n">
        <v>1250</v>
      </c>
      <c r="E2114" t="n">
        <v>1250</v>
      </c>
      <c r="F2114" t="inlineStr">
        <is>
          <t>Donnée calculée</t>
        </is>
      </c>
    </row>
    <row r="2115">
      <c r="A2115" t="inlineStr">
        <is>
          <t>CP Oléopro</t>
        </is>
      </c>
      <c r="B2115" t="inlineStr">
        <is>
          <t>BL dir</t>
        </is>
      </c>
      <c r="C2115" t="n">
        <v>648</v>
      </c>
      <c r="D2115" t="n">
        <v>1100</v>
      </c>
      <c r="E2115" t="n">
        <v>1100</v>
      </c>
      <c r="F2115" t="inlineStr">
        <is>
          <t>Donnée calculée</t>
        </is>
      </c>
    </row>
    <row r="2116">
      <c r="A2116" t="inlineStr">
        <is>
          <t>CP Oléopro</t>
        </is>
      </c>
      <c r="B2116" t="inlineStr">
        <is>
          <t>BV dir</t>
        </is>
      </c>
      <c r="C2116" t="n">
        <v>516</v>
      </c>
      <c r="D2116" t="n">
        <v>141</v>
      </c>
      <c r="E2116" t="n">
        <v>141</v>
      </c>
      <c r="F2116" t="inlineStr">
        <is>
          <t>Donnée calculée</t>
        </is>
      </c>
    </row>
    <row r="2117">
      <c r="A2117" t="inlineStr">
        <is>
          <t>CP Oléopro</t>
        </is>
      </c>
      <c r="B2117" t="inlineStr">
        <is>
          <t>Ovins dir</t>
        </is>
      </c>
      <c r="C2117" t="n">
        <v>0</v>
      </c>
      <c r="D2117" t="n">
        <v>28.3</v>
      </c>
      <c r="E2117" t="n">
        <v>28.3</v>
      </c>
      <c r="F2117" t="inlineStr">
        <is>
          <t>Donnée calculée</t>
        </is>
      </c>
    </row>
    <row r="2118">
      <c r="A2118" t="inlineStr">
        <is>
          <t>CP Oléopro</t>
        </is>
      </c>
      <c r="B2118" t="inlineStr">
        <is>
          <t>OL dir</t>
        </is>
      </c>
      <c r="C2118" t="n">
        <v>18.8</v>
      </c>
      <c r="D2118" t="n">
        <v>18.2</v>
      </c>
      <c r="E2118" t="n">
        <v>18.2</v>
      </c>
      <c r="F2118" t="inlineStr">
        <is>
          <t>Donnée calculée</t>
        </is>
      </c>
    </row>
    <row r="2119">
      <c r="A2119" t="inlineStr">
        <is>
          <t>CP Oléopro</t>
        </is>
      </c>
      <c r="B2119" t="inlineStr">
        <is>
          <t>OV dir</t>
        </is>
      </c>
      <c r="C2119" t="n">
        <v>7.89</v>
      </c>
      <c r="D2119" t="n">
        <v>10</v>
      </c>
      <c r="E2119" t="n">
        <v>10.1</v>
      </c>
      <c r="F2119" t="inlineStr">
        <is>
          <t>Donnée calculée</t>
        </is>
      </c>
    </row>
    <row r="2120">
      <c r="A2120" t="inlineStr">
        <is>
          <t>CP Oléopro</t>
        </is>
      </c>
      <c r="B2120" t="inlineStr">
        <is>
          <t>Ca dir</t>
        </is>
      </c>
      <c r="C2120" t="n">
        <v>19.8</v>
      </c>
      <c r="D2120" t="inlineStr"/>
      <c r="E2120" t="inlineStr"/>
      <c r="F2120" t="inlineStr">
        <is>
          <t>Donnée calculée</t>
        </is>
      </c>
    </row>
    <row r="2121">
      <c r="A2121" t="inlineStr">
        <is>
          <t>CP Oléopro</t>
        </is>
      </c>
      <c r="B2121" t="inlineStr">
        <is>
          <t>Eq dir</t>
        </is>
      </c>
      <c r="C2121" t="n">
        <v>0</v>
      </c>
      <c r="D2121" t="n">
        <v>0</v>
      </c>
      <c r="E2121" t="n">
        <v>0.05</v>
      </c>
      <c r="F2121" t="inlineStr">
        <is>
          <t>Donnée calculée</t>
        </is>
      </c>
    </row>
    <row r="2122">
      <c r="A2122" t="inlineStr">
        <is>
          <t>CP Oléopro</t>
        </is>
      </c>
      <c r="B2122" t="inlineStr">
        <is>
          <t>Pc dir</t>
        </is>
      </c>
      <c r="C2122" t="n">
        <v>192</v>
      </c>
      <c r="D2122" t="n">
        <v>193</v>
      </c>
      <c r="E2122" t="n">
        <v>193</v>
      </c>
      <c r="F2122" t="inlineStr">
        <is>
          <t>Donnée calculée</t>
        </is>
      </c>
    </row>
    <row r="2123">
      <c r="A2123" t="inlineStr">
        <is>
          <t>CP Oléopro</t>
        </is>
      </c>
      <c r="B2123" t="inlineStr">
        <is>
          <t>Pc engrais dir</t>
        </is>
      </c>
      <c r="C2123" t="n">
        <v>165</v>
      </c>
      <c r="D2123" t="n">
        <v>166</v>
      </c>
      <c r="E2123" t="n">
        <v>166</v>
      </c>
      <c r="F2123" t="inlineStr">
        <is>
          <t>Donnée calculée</t>
        </is>
      </c>
    </row>
    <row r="2124">
      <c r="A2124" t="inlineStr">
        <is>
          <t>CP Oléopro</t>
        </is>
      </c>
      <c r="B2124" t="inlineStr">
        <is>
          <t>Pc truies dir</t>
        </is>
      </c>
      <c r="C2124" t="n">
        <v>26.9</v>
      </c>
      <c r="D2124" t="n">
        <v>26.9</v>
      </c>
      <c r="E2124" t="n">
        <v>27</v>
      </c>
      <c r="F2124" t="inlineStr">
        <is>
          <t>Donnée calculée</t>
        </is>
      </c>
    </row>
    <row r="2125">
      <c r="A2125" t="inlineStr">
        <is>
          <t>CP Oléopro</t>
        </is>
      </c>
      <c r="B2125" t="inlineStr">
        <is>
          <t>Volailles dir</t>
        </is>
      </c>
      <c r="C2125" t="n">
        <v>77</v>
      </c>
      <c r="D2125" t="n">
        <v>224</v>
      </c>
      <c r="E2125" t="n">
        <v>224</v>
      </c>
      <c r="F2125" t="inlineStr">
        <is>
          <t>Donnée calculée</t>
        </is>
      </c>
    </row>
    <row r="2126">
      <c r="A2126" t="inlineStr">
        <is>
          <t>CP Oléopro</t>
        </is>
      </c>
      <c r="B2126" t="inlineStr">
        <is>
          <t>Vol ch dir</t>
        </is>
      </c>
      <c r="C2126" t="n">
        <v>0</v>
      </c>
      <c r="D2126" t="n">
        <v>0</v>
      </c>
      <c r="E2126" t="n">
        <v>0</v>
      </c>
      <c r="F2126" t="inlineStr">
        <is>
          <t>Donnée calculée</t>
        </is>
      </c>
    </row>
    <row r="2127">
      <c r="A2127" t="inlineStr">
        <is>
          <t>CP Oléopro</t>
        </is>
      </c>
      <c r="B2127" t="inlineStr">
        <is>
          <t>Vol po dir</t>
        </is>
      </c>
      <c r="C2127" t="n">
        <v>77</v>
      </c>
      <c r="D2127" t="inlineStr"/>
      <c r="E2127" t="inlineStr"/>
      <c r="F2127" t="inlineStr">
        <is>
          <t>Donnée calculée</t>
        </is>
      </c>
    </row>
    <row r="2128">
      <c r="A2128" t="inlineStr">
        <is>
          <t>CP Oléopro</t>
        </is>
      </c>
      <c r="B2128" t="inlineStr">
        <is>
          <t>Palmip. gras dir</t>
        </is>
      </c>
      <c r="C2128" t="n">
        <v>0</v>
      </c>
      <c r="D2128" t="n">
        <v>7.32</v>
      </c>
      <c r="E2128" t="n">
        <v>7.8</v>
      </c>
      <c r="F2128" t="inlineStr">
        <is>
          <t>Donnée calculée</t>
        </is>
      </c>
    </row>
    <row r="2129">
      <c r="A2129" t="inlineStr">
        <is>
          <t>CP Oléopro</t>
        </is>
      </c>
      <c r="B2129" t="inlineStr">
        <is>
          <t>Bovins FAB</t>
        </is>
      </c>
      <c r="C2129" t="n">
        <v>2570</v>
      </c>
      <c r="D2129" t="n">
        <v>2660</v>
      </c>
      <c r="E2129" t="n">
        <v>2660</v>
      </c>
      <c r="F2129" t="inlineStr">
        <is>
          <t>Donnée calculée</t>
        </is>
      </c>
    </row>
    <row r="2130">
      <c r="A2130" t="inlineStr">
        <is>
          <t>CP Oléopro</t>
        </is>
      </c>
      <c r="B2130" t="inlineStr">
        <is>
          <t>Herbivores</t>
        </is>
      </c>
      <c r="C2130" t="n">
        <v>4280</v>
      </c>
      <c r="D2130" t="n">
        <v>4310</v>
      </c>
      <c r="E2130" t="n">
        <v>4320</v>
      </c>
      <c r="F2130" t="inlineStr">
        <is>
          <t>Donnée calculée</t>
        </is>
      </c>
    </row>
    <row r="2131">
      <c r="A2131" t="inlineStr">
        <is>
          <t>CP Oléopro</t>
        </is>
      </c>
      <c r="B2131" t="inlineStr">
        <is>
          <t>Bovins</t>
        </is>
      </c>
      <c r="C2131" t="n">
        <v>3860</v>
      </c>
      <c r="D2131" t="n">
        <v>3900</v>
      </c>
      <c r="E2131" t="n">
        <v>3900</v>
      </c>
      <c r="F2131" t="inlineStr">
        <is>
          <t>Donnée calculée</t>
        </is>
      </c>
    </row>
    <row r="2132">
      <c r="A2132" t="inlineStr">
        <is>
          <t>CP Oléopro</t>
        </is>
      </c>
      <c r="B2132" t="inlineStr">
        <is>
          <t>BL</t>
        </is>
      </c>
      <c r="C2132" t="n">
        <v>3110</v>
      </c>
      <c r="D2132" t="n">
        <v>3110</v>
      </c>
      <c r="E2132" t="n">
        <v>3110</v>
      </c>
      <c r="F2132" t="inlineStr">
        <is>
          <t>Donnée calculée</t>
        </is>
      </c>
    </row>
    <row r="2133">
      <c r="A2133" t="inlineStr">
        <is>
          <t>CP Oléopro</t>
        </is>
      </c>
      <c r="B2133" t="inlineStr">
        <is>
          <t>BL FAB</t>
        </is>
      </c>
      <c r="C2133" t="n">
        <v>1940</v>
      </c>
      <c r="D2133" t="n">
        <v>2010</v>
      </c>
      <c r="E2133" t="n">
        <v>2010</v>
      </c>
      <c r="F2133" t="inlineStr">
        <is>
          <t>Donnée calculée</t>
        </is>
      </c>
    </row>
    <row r="2134">
      <c r="A2134" t="inlineStr">
        <is>
          <t>CP Oléopro</t>
        </is>
      </c>
      <c r="B2134" t="inlineStr">
        <is>
          <t>BV</t>
        </is>
      </c>
      <c r="C2134" t="n">
        <v>746</v>
      </c>
      <c r="D2134" t="n">
        <v>783</v>
      </c>
      <c r="E2134" t="n">
        <v>784</v>
      </c>
      <c r="F2134" t="inlineStr">
        <is>
          <t>Donnée calculée</t>
        </is>
      </c>
    </row>
    <row r="2135">
      <c r="A2135" t="inlineStr">
        <is>
          <t>CP Oléopro</t>
        </is>
      </c>
      <c r="B2135" t="inlineStr">
        <is>
          <t>BV FAB</t>
        </is>
      </c>
      <c r="C2135" t="n">
        <v>637</v>
      </c>
      <c r="D2135" t="n">
        <v>644</v>
      </c>
      <c r="E2135" t="n">
        <v>645</v>
      </c>
      <c r="F2135" t="inlineStr">
        <is>
          <t>Donnée calculée</t>
        </is>
      </c>
    </row>
    <row r="2136">
      <c r="A2136" t="inlineStr">
        <is>
          <t>CP Oléopro</t>
        </is>
      </c>
      <c r="B2136" t="inlineStr">
        <is>
          <t>Ovins</t>
        </is>
      </c>
      <c r="C2136" t="n">
        <v>88.2</v>
      </c>
      <c r="D2136" t="n">
        <v>102</v>
      </c>
      <c r="E2136" t="n">
        <v>104</v>
      </c>
      <c r="F2136" t="inlineStr">
        <is>
          <t>Donnée calculée</t>
        </is>
      </c>
    </row>
    <row r="2137">
      <c r="A2137" t="inlineStr">
        <is>
          <t>CP Oléopro</t>
        </is>
      </c>
      <c r="B2137" t="inlineStr">
        <is>
          <t>OL</t>
        </is>
      </c>
      <c r="C2137" t="n">
        <v>32.2</v>
      </c>
      <c r="D2137" t="n">
        <v>39.9</v>
      </c>
      <c r="E2137" t="n">
        <v>39.9</v>
      </c>
      <c r="F2137" t="inlineStr">
        <is>
          <t>Donnée calculée</t>
        </is>
      </c>
    </row>
    <row r="2138">
      <c r="A2138" t="inlineStr">
        <is>
          <t>CP Oléopro</t>
        </is>
      </c>
      <c r="B2138" t="inlineStr">
        <is>
          <t>OV</t>
        </is>
      </c>
      <c r="C2138" t="n">
        <v>56</v>
      </c>
      <c r="D2138" t="n">
        <v>60.7</v>
      </c>
      <c r="E2138" t="n">
        <v>60.8</v>
      </c>
      <c r="F2138" t="inlineStr">
        <is>
          <t>Donnée calculée</t>
        </is>
      </c>
    </row>
    <row r="2139">
      <c r="A2139" t="inlineStr">
        <is>
          <t>CP Oléopro</t>
        </is>
      </c>
      <c r="B2139" t="inlineStr">
        <is>
          <t>Ca</t>
        </is>
      </c>
      <c r="C2139" t="n">
        <v>25</v>
      </c>
      <c r="D2139" t="n">
        <v>22.8</v>
      </c>
      <c r="E2139" t="n">
        <v>22.8</v>
      </c>
      <c r="F2139" t="inlineStr">
        <is>
          <t>Donnée calculée</t>
        </is>
      </c>
    </row>
    <row r="2140">
      <c r="A2140" t="inlineStr">
        <is>
          <t>CP Oléopro</t>
        </is>
      </c>
      <c r="B2140" t="inlineStr">
        <is>
          <t>Alimentation Ca (EA)</t>
        </is>
      </c>
      <c r="C2140" t="n">
        <v>19.8</v>
      </c>
      <c r="D2140" t="inlineStr"/>
      <c r="E2140" t="inlineStr"/>
      <c r="F2140" t="inlineStr">
        <is>
          <t>Donnée calculée</t>
        </is>
      </c>
    </row>
    <row r="2141">
      <c r="A2141" t="inlineStr">
        <is>
          <t>CP Oléopro</t>
        </is>
      </c>
      <c r="B2141" t="inlineStr">
        <is>
          <t>Eq</t>
        </is>
      </c>
      <c r="C2141" t="n">
        <v>211</v>
      </c>
      <c r="D2141" t="n">
        <v>195</v>
      </c>
      <c r="E2141" t="n">
        <v>195</v>
      </c>
      <c r="F2141" t="inlineStr">
        <is>
          <t>Donnée calculée</t>
        </is>
      </c>
    </row>
    <row r="2142">
      <c r="A2142" t="inlineStr">
        <is>
          <t>CP Oléopro</t>
        </is>
      </c>
      <c r="B2142" t="inlineStr">
        <is>
          <t>Lap</t>
        </is>
      </c>
      <c r="C2142" t="n">
        <v>95.59999999999999</v>
      </c>
      <c r="D2142" t="n">
        <v>95.59999999999999</v>
      </c>
      <c r="E2142" t="n">
        <v>95.7</v>
      </c>
      <c r="F2142" t="inlineStr">
        <is>
          <t>Donnée calculée</t>
        </is>
      </c>
    </row>
    <row r="2143">
      <c r="A2143" t="inlineStr">
        <is>
          <t>CP Oléopro</t>
        </is>
      </c>
      <c r="B2143" t="inlineStr">
        <is>
          <t>Monoagastriques</t>
        </is>
      </c>
      <c r="C2143" t="n">
        <v>3480</v>
      </c>
      <c r="D2143" t="n">
        <v>3460</v>
      </c>
      <c r="E2143" t="n">
        <v>3460</v>
      </c>
      <c r="F2143" t="inlineStr">
        <is>
          <t>Donnée calculée</t>
        </is>
      </c>
    </row>
    <row r="2144">
      <c r="A2144" t="inlineStr">
        <is>
          <t>CP Oléopro</t>
        </is>
      </c>
      <c r="B2144" t="inlineStr">
        <is>
          <t>Pc</t>
        </is>
      </c>
      <c r="C2144" t="n">
        <v>1030</v>
      </c>
      <c r="D2144" t="n">
        <v>1030</v>
      </c>
      <c r="E2144" t="n">
        <v>1030</v>
      </c>
      <c r="F2144" t="inlineStr">
        <is>
          <t>Donnée calculée</t>
        </is>
      </c>
    </row>
    <row r="2145">
      <c r="A2145" t="inlineStr">
        <is>
          <t>CP Oléopro</t>
        </is>
      </c>
      <c r="B2145" t="inlineStr">
        <is>
          <t>Pc FAB</t>
        </is>
      </c>
      <c r="C2145" t="n">
        <v>839</v>
      </c>
      <c r="D2145" t="n">
        <v>838</v>
      </c>
      <c r="E2145" t="n">
        <v>838</v>
      </c>
      <c r="F2145" t="inlineStr">
        <is>
          <t>Donnée calculée</t>
        </is>
      </c>
    </row>
    <row r="2146">
      <c r="A2146" t="inlineStr">
        <is>
          <t>CP Oléopro</t>
        </is>
      </c>
      <c r="B2146" t="inlineStr">
        <is>
          <t>Volailles</t>
        </is>
      </c>
      <c r="C2146" t="n">
        <v>2440</v>
      </c>
      <c r="D2146" t="n">
        <v>2430</v>
      </c>
      <c r="E2146" t="n">
        <v>2430</v>
      </c>
      <c r="F2146" t="inlineStr">
        <is>
          <t>Donnée calculée</t>
        </is>
      </c>
    </row>
    <row r="2147">
      <c r="A2147" t="inlineStr">
        <is>
          <t>CP Oléopro</t>
        </is>
      </c>
      <c r="B2147" t="inlineStr">
        <is>
          <t>Vol ch</t>
        </is>
      </c>
      <c r="C2147" t="n">
        <v>1520</v>
      </c>
      <c r="D2147" t="n">
        <v>1510</v>
      </c>
      <c r="E2147" t="n">
        <v>1510</v>
      </c>
      <c r="F2147" t="inlineStr">
        <is>
          <t>Donnée calculée</t>
        </is>
      </c>
    </row>
    <row r="2148">
      <c r="A2148" t="inlineStr">
        <is>
          <t>CP Oléopro</t>
        </is>
      </c>
      <c r="B2148" t="inlineStr">
        <is>
          <t>Vol po</t>
        </is>
      </c>
      <c r="C2148" t="n">
        <v>727</v>
      </c>
      <c r="D2148" t="n">
        <v>717</v>
      </c>
      <c r="E2148" t="n">
        <v>718</v>
      </c>
      <c r="F2148" t="inlineStr">
        <is>
          <t>Donnée calculée</t>
        </is>
      </c>
    </row>
    <row r="2149">
      <c r="A2149" t="inlineStr">
        <is>
          <t>CP Oléopro</t>
        </is>
      </c>
      <c r="B2149" t="inlineStr">
        <is>
          <t>Palmip. gras</t>
        </is>
      </c>
      <c r="C2149" t="n">
        <v>201</v>
      </c>
      <c r="D2149" t="n">
        <v>201</v>
      </c>
      <c r="E2149" t="n">
        <v>202</v>
      </c>
      <c r="F2149" t="inlineStr">
        <is>
          <t>Donnée calculée</t>
        </is>
      </c>
    </row>
    <row r="2150">
      <c r="A2150" t="inlineStr">
        <is>
          <t>CP Oléopro</t>
        </is>
      </c>
      <c r="B2150" t="inlineStr">
        <is>
          <t>Pc engraissement</t>
        </is>
      </c>
      <c r="C2150" t="n">
        <v>754</v>
      </c>
      <c r="D2150" t="n">
        <v>754</v>
      </c>
      <c r="E2150" t="n">
        <v>754</v>
      </c>
      <c r="F2150" t="inlineStr">
        <is>
          <t>Donnée calculée</t>
        </is>
      </c>
    </row>
    <row r="2151">
      <c r="A2151" t="inlineStr">
        <is>
          <t>CP Oléopro</t>
        </is>
      </c>
      <c r="B2151" t="inlineStr">
        <is>
          <t>Pc engrais FAB</t>
        </is>
      </c>
      <c r="C2151" t="n">
        <v>589</v>
      </c>
      <c r="D2151" t="n">
        <v>588</v>
      </c>
      <c r="E2151" t="n">
        <v>588</v>
      </c>
      <c r="F2151" t="inlineStr">
        <is>
          <t>Donnée calculée</t>
        </is>
      </c>
    </row>
    <row r="2152">
      <c r="A2152" t="inlineStr">
        <is>
          <t>CP Oléopro</t>
        </is>
      </c>
      <c r="B2152" t="inlineStr">
        <is>
          <t>Pc truies</t>
        </is>
      </c>
      <c r="C2152" t="n">
        <v>128</v>
      </c>
      <c r="D2152" t="n">
        <v>128</v>
      </c>
      <c r="E2152" t="n">
        <v>128</v>
      </c>
      <c r="F2152" t="inlineStr">
        <is>
          <t>Donnée calculée</t>
        </is>
      </c>
    </row>
    <row r="2153">
      <c r="A2153" t="inlineStr">
        <is>
          <t>CP Oléopro</t>
        </is>
      </c>
      <c r="B2153" t="inlineStr">
        <is>
          <t>Autres utilisations</t>
        </is>
      </c>
      <c r="C2153" t="n">
        <v>0</v>
      </c>
      <c r="D2153" t="n">
        <v>0</v>
      </c>
      <c r="E2153" t="n">
        <v>500000000</v>
      </c>
      <c r="F2153" t="inlineStr">
        <is>
          <t>Donnée calculée</t>
        </is>
      </c>
    </row>
    <row r="2154">
      <c r="A2154" t="inlineStr">
        <is>
          <t>Tourteaux</t>
        </is>
      </c>
      <c r="B2154" t="inlineStr">
        <is>
          <t>Feed</t>
        </is>
      </c>
      <c r="C2154" t="n">
        <v>8140</v>
      </c>
      <c r="D2154" t="n">
        <v>8240</v>
      </c>
      <c r="E2154" t="n">
        <v>8240</v>
      </c>
      <c r="F2154" t="inlineStr">
        <is>
          <t>Donnée calculée</t>
        </is>
      </c>
    </row>
    <row r="2155">
      <c r="A2155" t="inlineStr">
        <is>
          <t>Tourteaux</t>
        </is>
      </c>
      <c r="B2155" t="inlineStr">
        <is>
          <t>FAB</t>
        </is>
      </c>
      <c r="C2155" t="n">
        <v>6530</v>
      </c>
      <c r="D2155" t="inlineStr"/>
      <c r="E2155" t="inlineStr"/>
      <c r="F2155" t="inlineStr">
        <is>
          <t>Donnée collectée</t>
        </is>
      </c>
    </row>
    <row r="2156">
      <c r="A2156" t="inlineStr">
        <is>
          <t>Tourteaux</t>
        </is>
      </c>
      <c r="B2156" t="inlineStr">
        <is>
          <t>Aliments composés</t>
        </is>
      </c>
      <c r="C2156" t="n">
        <v>6030</v>
      </c>
      <c r="D2156" t="n">
        <v>6070</v>
      </c>
      <c r="E2156" t="n">
        <v>6070</v>
      </c>
      <c r="F2156" t="inlineStr">
        <is>
          <t>Donnée calculée</t>
        </is>
      </c>
    </row>
    <row r="2157">
      <c r="A2157" t="inlineStr">
        <is>
          <t>Tourteaux</t>
        </is>
      </c>
      <c r="B2157" t="inlineStr">
        <is>
          <t>Volailles FAB</t>
        </is>
      </c>
      <c r="C2157" t="n">
        <v>2260</v>
      </c>
      <c r="D2157" t="n">
        <v>2250</v>
      </c>
      <c r="E2157" t="n">
        <v>2250</v>
      </c>
      <c r="F2157" t="inlineStr">
        <is>
          <t>Donnée calculée</t>
        </is>
      </c>
    </row>
    <row r="2158">
      <c r="A2158" t="inlineStr">
        <is>
          <t>Tourteaux</t>
        </is>
      </c>
      <c r="B2158" t="inlineStr">
        <is>
          <t>Vol ch FAB</t>
        </is>
      </c>
      <c r="C2158" t="n">
        <v>1430</v>
      </c>
      <c r="D2158" t="n">
        <v>1430</v>
      </c>
      <c r="E2158" t="n">
        <v>1430</v>
      </c>
      <c r="F2158" t="inlineStr">
        <is>
          <t>Donnée calculée</t>
        </is>
      </c>
    </row>
    <row r="2159">
      <c r="A2159" t="inlineStr">
        <is>
          <t>Tourteaux</t>
        </is>
      </c>
      <c r="B2159" t="inlineStr">
        <is>
          <t>Vol po FAB</t>
        </is>
      </c>
      <c r="C2159" t="n">
        <v>625</v>
      </c>
      <c r="D2159" t="inlineStr"/>
      <c r="E2159" t="inlineStr"/>
      <c r="F2159" t="inlineStr">
        <is>
          <t>Donnée collectée</t>
        </is>
      </c>
    </row>
    <row r="2160">
      <c r="A2160" t="inlineStr">
        <is>
          <t>Tourteaux</t>
        </is>
      </c>
      <c r="B2160" t="inlineStr">
        <is>
          <t>Palmip. gras FAB</t>
        </is>
      </c>
      <c r="C2160" t="n">
        <v>201</v>
      </c>
      <c r="D2160" t="n">
        <v>194</v>
      </c>
      <c r="E2160" t="n">
        <v>194</v>
      </c>
      <c r="F2160" t="inlineStr">
        <is>
          <t>Donnée calculée</t>
        </is>
      </c>
    </row>
    <row r="2161">
      <c r="A2161" t="inlineStr">
        <is>
          <t>Tourteaux</t>
        </is>
      </c>
      <c r="B2161" t="inlineStr">
        <is>
          <t>Ovins + Ca FAB</t>
        </is>
      </c>
      <c r="C2161" t="n">
        <v>56.1</v>
      </c>
      <c r="D2161" t="inlineStr"/>
      <c r="E2161" t="inlineStr"/>
      <c r="F2161" t="inlineStr">
        <is>
          <t>Donnée collectée</t>
        </is>
      </c>
    </row>
    <row r="2162">
      <c r="A2162" t="inlineStr">
        <is>
          <t>Tourteaux</t>
        </is>
      </c>
      <c r="B2162" t="inlineStr">
        <is>
          <t>Ovins FAB</t>
        </is>
      </c>
      <c r="C2162" t="n">
        <v>50.9</v>
      </c>
      <c r="D2162" t="n">
        <v>55.1</v>
      </c>
      <c r="E2162" t="n">
        <v>55.2</v>
      </c>
      <c r="F2162" t="inlineStr">
        <is>
          <t>Donnée calculée</t>
        </is>
      </c>
    </row>
    <row r="2163">
      <c r="A2163" t="inlineStr">
        <is>
          <t>Tourteaux</t>
        </is>
      </c>
      <c r="B2163" t="inlineStr">
        <is>
          <t>OL FAB</t>
        </is>
      </c>
      <c r="C2163" t="n">
        <v>13.4</v>
      </c>
      <c r="D2163" t="n">
        <v>13.9</v>
      </c>
      <c r="E2163" t="n">
        <v>14</v>
      </c>
      <c r="F2163" t="inlineStr">
        <is>
          <t>Donnée calculée</t>
        </is>
      </c>
    </row>
    <row r="2164">
      <c r="A2164" t="inlineStr">
        <is>
          <t>Tourteaux</t>
        </is>
      </c>
      <c r="B2164" t="inlineStr">
        <is>
          <t>OV FAB</t>
        </is>
      </c>
      <c r="C2164" t="n">
        <v>48.1</v>
      </c>
      <c r="D2164" t="n">
        <v>41.2</v>
      </c>
      <c r="E2164" t="n">
        <v>41.2</v>
      </c>
      <c r="F2164" t="inlineStr">
        <is>
          <t>Donnée calculée</t>
        </is>
      </c>
    </row>
    <row r="2165">
      <c r="A2165" t="inlineStr">
        <is>
          <t>Tourteaux</t>
        </is>
      </c>
      <c r="B2165" t="inlineStr">
        <is>
          <t>Ca FAB</t>
        </is>
      </c>
      <c r="C2165" t="n">
        <v>5.24</v>
      </c>
      <c r="D2165" t="n">
        <v>0.92</v>
      </c>
      <c r="E2165" t="n">
        <v>0.99</v>
      </c>
      <c r="F2165" t="inlineStr">
        <is>
          <t>Donnée calculée</t>
        </is>
      </c>
    </row>
    <row r="2166">
      <c r="A2166" t="inlineStr">
        <is>
          <t>Tourteaux</t>
        </is>
      </c>
      <c r="B2166" t="inlineStr">
        <is>
          <t>Lap FAB</t>
        </is>
      </c>
      <c r="C2166" t="n">
        <v>95.59999999999999</v>
      </c>
      <c r="D2166" t="inlineStr"/>
      <c r="E2166" t="inlineStr"/>
      <c r="F2166" t="inlineStr">
        <is>
          <t>Donnée calculée</t>
        </is>
      </c>
    </row>
    <row r="2167">
      <c r="A2167" t="inlineStr">
        <is>
          <t>Tourteaux</t>
        </is>
      </c>
      <c r="B2167" t="inlineStr">
        <is>
          <t>Eq FAB</t>
        </is>
      </c>
      <c r="C2167" t="n">
        <v>211</v>
      </c>
      <c r="D2167" t="n">
        <v>195</v>
      </c>
      <c r="E2167" t="n">
        <v>195</v>
      </c>
      <c r="F2167" t="inlineStr">
        <is>
          <t>Donnée calculée</t>
        </is>
      </c>
    </row>
    <row r="2168">
      <c r="A2168" t="inlineStr">
        <is>
          <t>Tourteaux</t>
        </is>
      </c>
      <c r="B2168" t="inlineStr">
        <is>
          <t>Aliments complets</t>
        </is>
      </c>
      <c r="C2168" t="n">
        <v>1190</v>
      </c>
      <c r="D2168" t="n">
        <v>1220</v>
      </c>
      <c r="E2168" t="n">
        <v>1220</v>
      </c>
      <c r="F2168" t="inlineStr">
        <is>
          <t>Donnée calculée</t>
        </is>
      </c>
    </row>
    <row r="2169">
      <c r="A2169" t="inlineStr">
        <is>
          <t>Tourteaux</t>
        </is>
      </c>
      <c r="B2169" t="inlineStr">
        <is>
          <t>Bovins FAB complets</t>
        </is>
      </c>
      <c r="C2169" t="n">
        <v>634</v>
      </c>
      <c r="D2169" t="n">
        <v>656</v>
      </c>
      <c r="E2169" t="n">
        <v>656</v>
      </c>
      <c r="F2169" t="inlineStr">
        <is>
          <t>Donnée calculée</t>
        </is>
      </c>
    </row>
    <row r="2170">
      <c r="A2170" t="inlineStr">
        <is>
          <t>Tourteaux</t>
        </is>
      </c>
      <c r="B2170" t="inlineStr">
        <is>
          <t>BL FAB complets</t>
        </is>
      </c>
      <c r="C2170" t="n">
        <v>468</v>
      </c>
      <c r="D2170" t="n">
        <v>491</v>
      </c>
      <c r="E2170" t="n">
        <v>491</v>
      </c>
      <c r="F2170" t="inlineStr">
        <is>
          <t>Donnée calculée</t>
        </is>
      </c>
    </row>
    <row r="2171">
      <c r="A2171" t="inlineStr">
        <is>
          <t>Tourteaux</t>
        </is>
      </c>
      <c r="B2171" t="inlineStr">
        <is>
          <t>BV FAB complets</t>
        </is>
      </c>
      <c r="C2171" t="n">
        <v>165</v>
      </c>
      <c r="D2171" t="n">
        <v>165</v>
      </c>
      <c r="E2171" t="n">
        <v>165</v>
      </c>
      <c r="F2171" t="inlineStr">
        <is>
          <t>Donnée calculée</t>
        </is>
      </c>
    </row>
    <row r="2172">
      <c r="A2172" t="inlineStr">
        <is>
          <t>Tourteaux</t>
        </is>
      </c>
      <c r="B2172" t="inlineStr">
        <is>
          <t>Pc FAB complets</t>
        </is>
      </c>
      <c r="C2172" t="n">
        <v>559</v>
      </c>
      <c r="D2172" t="inlineStr"/>
      <c r="E2172" t="inlineStr"/>
      <c r="F2172" t="inlineStr">
        <is>
          <t>Donnée collectée</t>
        </is>
      </c>
    </row>
    <row r="2173">
      <c r="A2173" t="inlineStr">
        <is>
          <t>Tourteaux</t>
        </is>
      </c>
      <c r="B2173" t="inlineStr">
        <is>
          <t>Pc pclets FAB</t>
        </is>
      </c>
      <c r="C2173" t="n">
        <v>149</v>
      </c>
      <c r="D2173" t="n">
        <v>149</v>
      </c>
      <c r="E2173" t="n">
        <v>149</v>
      </c>
      <c r="F2173" t="inlineStr">
        <is>
          <t>Donnée calculée</t>
        </is>
      </c>
    </row>
    <row r="2174">
      <c r="A2174" t="inlineStr">
        <is>
          <t>Tourteaux</t>
        </is>
      </c>
      <c r="B2174" t="inlineStr">
        <is>
          <t>Pc engrais FAB complets</t>
        </is>
      </c>
      <c r="C2174" t="n">
        <v>309</v>
      </c>
      <c r="D2174" t="n">
        <v>309</v>
      </c>
      <c r="E2174" t="n">
        <v>309</v>
      </c>
      <c r="F2174" t="inlineStr">
        <is>
          <t>Donnée calculée</t>
        </is>
      </c>
    </row>
    <row r="2175">
      <c r="A2175" t="inlineStr">
        <is>
          <t>Tourteaux</t>
        </is>
      </c>
      <c r="B2175" t="inlineStr">
        <is>
          <t>Pc truies FAB</t>
        </is>
      </c>
      <c r="C2175" t="n">
        <v>101</v>
      </c>
      <c r="D2175" t="n">
        <v>101</v>
      </c>
      <c r="E2175" t="n">
        <v>101</v>
      </c>
      <c r="F2175" t="inlineStr">
        <is>
          <t>Donnée calculée</t>
        </is>
      </c>
    </row>
    <row r="2176">
      <c r="A2176" t="inlineStr">
        <is>
          <t>Tourteaux</t>
        </is>
      </c>
      <c r="B2176" t="inlineStr">
        <is>
          <t>Aliments complémentaires</t>
        </is>
      </c>
      <c r="C2176" t="n">
        <v>2220</v>
      </c>
      <c r="D2176" t="n">
        <v>2250</v>
      </c>
      <c r="E2176" t="n">
        <v>2250</v>
      </c>
      <c r="F2176" t="inlineStr">
        <is>
          <t>Donnée calculée</t>
        </is>
      </c>
    </row>
    <row r="2177">
      <c r="A2177" t="inlineStr">
        <is>
          <t>Tourteaux</t>
        </is>
      </c>
      <c r="B2177" t="inlineStr">
        <is>
          <t>Bovins FAB ctaire</t>
        </is>
      </c>
      <c r="C2177" t="n">
        <v>1940</v>
      </c>
      <c r="D2177" t="n">
        <v>1990</v>
      </c>
      <c r="E2177" t="n">
        <v>1990</v>
      </c>
      <c r="F2177" t="inlineStr">
        <is>
          <t>Donnée calculée</t>
        </is>
      </c>
    </row>
    <row r="2178">
      <c r="A2178" t="inlineStr">
        <is>
          <t>Tourteaux</t>
        </is>
      </c>
      <c r="B2178" t="inlineStr">
        <is>
          <t>BL FAB ctaire</t>
        </is>
      </c>
      <c r="C2178" t="n">
        <v>1470</v>
      </c>
      <c r="D2178" t="n">
        <v>1490</v>
      </c>
      <c r="E2178" t="n">
        <v>1490</v>
      </c>
      <c r="F2178" t="inlineStr">
        <is>
          <t>Donnée calculée</t>
        </is>
      </c>
    </row>
    <row r="2179">
      <c r="A2179" t="inlineStr">
        <is>
          <t>Tourteaux</t>
        </is>
      </c>
      <c r="B2179" t="inlineStr">
        <is>
          <t>BV FAB ctaire</t>
        </is>
      </c>
      <c r="C2179" t="n">
        <v>472</v>
      </c>
      <c r="D2179" t="n">
        <v>496</v>
      </c>
      <c r="E2179" t="n">
        <v>497</v>
      </c>
      <c r="F2179" t="inlineStr">
        <is>
          <t>Donnée calculée</t>
        </is>
      </c>
    </row>
    <row r="2180">
      <c r="A2180" t="inlineStr">
        <is>
          <t>Tourteaux</t>
        </is>
      </c>
      <c r="B2180" t="inlineStr">
        <is>
          <t>Pc engrais FAB ctaire</t>
        </is>
      </c>
      <c r="C2180" t="n">
        <v>277</v>
      </c>
      <c r="D2180" t="inlineStr"/>
      <c r="E2180" t="inlineStr"/>
      <c r="F2180" t="inlineStr">
        <is>
          <t>Donnée collectée</t>
        </is>
      </c>
    </row>
    <row r="2181">
      <c r="A2181" t="inlineStr">
        <is>
          <t>Tourteaux</t>
        </is>
      </c>
      <c r="B2181" t="inlineStr">
        <is>
          <t>Autres FAB</t>
        </is>
      </c>
      <c r="C2181" t="n">
        <v>501</v>
      </c>
      <c r="D2181" t="n">
        <v>462</v>
      </c>
      <c r="E2181" t="n">
        <v>462</v>
      </c>
      <c r="F2181" t="inlineStr">
        <is>
          <t>Donnée calculée</t>
        </is>
      </c>
    </row>
    <row r="2182">
      <c r="A2182" t="inlineStr">
        <is>
          <t>Tourteaux</t>
        </is>
      </c>
      <c r="B2182" t="inlineStr">
        <is>
          <t>Poissons FAB</t>
        </is>
      </c>
      <c r="C2182" t="n">
        <v>92.40000000000001</v>
      </c>
      <c r="D2182" t="n">
        <v>78.2</v>
      </c>
      <c r="E2182" t="n">
        <v>89.59999999999999</v>
      </c>
      <c r="F2182" t="inlineStr">
        <is>
          <t>Donnée calculée</t>
        </is>
      </c>
    </row>
    <row r="2183">
      <c r="A2183" t="inlineStr">
        <is>
          <t>Tourteaux</t>
        </is>
      </c>
      <c r="B2183" t="inlineStr">
        <is>
          <t>Divers FAB</t>
        </is>
      </c>
      <c r="C2183" t="n">
        <v>187</v>
      </c>
      <c r="D2183" t="n">
        <v>177</v>
      </c>
      <c r="E2183" t="n">
        <v>189</v>
      </c>
      <c r="F2183" t="inlineStr">
        <is>
          <t>Donnée calculée</t>
        </is>
      </c>
    </row>
    <row r="2184">
      <c r="A2184" t="inlineStr">
        <is>
          <t>Tourteaux</t>
        </is>
      </c>
      <c r="B2184" t="inlineStr">
        <is>
          <t>Alimentation animale rente (EA)</t>
        </is>
      </c>
      <c r="C2184" t="n">
        <v>1610</v>
      </c>
      <c r="D2184" t="n">
        <v>1710</v>
      </c>
      <c r="E2184" t="n">
        <v>1710</v>
      </c>
      <c r="F2184" t="inlineStr">
        <is>
          <t>Donnée calculée</t>
        </is>
      </c>
    </row>
    <row r="2185">
      <c r="A2185" t="inlineStr">
        <is>
          <t>Tourteaux</t>
        </is>
      </c>
      <c r="B2185" t="inlineStr">
        <is>
          <t>Direct élevage</t>
        </is>
      </c>
      <c r="C2185" t="n">
        <v>1610</v>
      </c>
      <c r="D2185" t="n">
        <v>1710</v>
      </c>
      <c r="E2185" t="n">
        <v>1710</v>
      </c>
      <c r="F2185" t="inlineStr">
        <is>
          <t>Donnée calculée</t>
        </is>
      </c>
    </row>
    <row r="2186">
      <c r="A2186" t="inlineStr">
        <is>
          <t>Tourteaux</t>
        </is>
      </c>
      <c r="B2186" t="inlineStr">
        <is>
          <t>Bovins dir</t>
        </is>
      </c>
      <c r="C2186" t="n">
        <v>1290</v>
      </c>
      <c r="D2186" t="n">
        <v>1250</v>
      </c>
      <c r="E2186" t="n">
        <v>1250</v>
      </c>
      <c r="F2186" t="inlineStr">
        <is>
          <t>Donnée calculée</t>
        </is>
      </c>
    </row>
    <row r="2187">
      <c r="A2187" t="inlineStr">
        <is>
          <t>Tourteaux</t>
        </is>
      </c>
      <c r="B2187" t="inlineStr">
        <is>
          <t>BL dir</t>
        </is>
      </c>
      <c r="C2187" t="n">
        <v>648</v>
      </c>
      <c r="D2187" t="n">
        <v>1100</v>
      </c>
      <c r="E2187" t="n">
        <v>1100</v>
      </c>
      <c r="F2187" t="inlineStr">
        <is>
          <t>Donnée calculée</t>
        </is>
      </c>
    </row>
    <row r="2188">
      <c r="A2188" t="inlineStr">
        <is>
          <t>Tourteaux</t>
        </is>
      </c>
      <c r="B2188" t="inlineStr">
        <is>
          <t>BV dir</t>
        </is>
      </c>
      <c r="C2188" t="n">
        <v>516</v>
      </c>
      <c r="D2188" t="n">
        <v>141</v>
      </c>
      <c r="E2188" t="n">
        <v>141</v>
      </c>
      <c r="F2188" t="inlineStr">
        <is>
          <t>Donnée calculée</t>
        </is>
      </c>
    </row>
    <row r="2189">
      <c r="A2189" t="inlineStr">
        <is>
          <t>Tourteaux</t>
        </is>
      </c>
      <c r="B2189" t="inlineStr">
        <is>
          <t>Ovins dir</t>
        </is>
      </c>
      <c r="C2189" t="n">
        <v>37.4</v>
      </c>
      <c r="D2189" t="n">
        <v>28.3</v>
      </c>
      <c r="E2189" t="n">
        <v>28.3</v>
      </c>
      <c r="F2189" t="inlineStr">
        <is>
          <t>Donnée calculée</t>
        </is>
      </c>
    </row>
    <row r="2190">
      <c r="A2190" t="inlineStr">
        <is>
          <t>Tourteaux</t>
        </is>
      </c>
      <c r="B2190" t="inlineStr">
        <is>
          <t>OL dir</t>
        </is>
      </c>
      <c r="C2190" t="n">
        <v>18.8</v>
      </c>
      <c r="D2190" t="n">
        <v>18.2</v>
      </c>
      <c r="E2190" t="n">
        <v>18.2</v>
      </c>
      <c r="F2190" t="inlineStr">
        <is>
          <t>Donnée calculée</t>
        </is>
      </c>
    </row>
    <row r="2191">
      <c r="A2191" t="inlineStr">
        <is>
          <t>Tourteaux</t>
        </is>
      </c>
      <c r="B2191" t="inlineStr">
        <is>
          <t>OV dir</t>
        </is>
      </c>
      <c r="C2191" t="n">
        <v>7.91</v>
      </c>
      <c r="D2191" t="n">
        <v>10</v>
      </c>
      <c r="E2191" t="n">
        <v>10.1</v>
      </c>
      <c r="F2191" t="inlineStr">
        <is>
          <t>Donnée calculée</t>
        </is>
      </c>
    </row>
    <row r="2192">
      <c r="A2192" t="inlineStr">
        <is>
          <t>Tourteaux</t>
        </is>
      </c>
      <c r="B2192" t="inlineStr">
        <is>
          <t>Ca dir</t>
        </is>
      </c>
      <c r="C2192" t="n">
        <v>19.8</v>
      </c>
      <c r="D2192" t="inlineStr"/>
      <c r="E2192" t="inlineStr"/>
      <c r="F2192" t="inlineStr">
        <is>
          <t>Donnée calculée</t>
        </is>
      </c>
    </row>
    <row r="2193">
      <c r="A2193" t="inlineStr">
        <is>
          <t>Tourteaux</t>
        </is>
      </c>
      <c r="B2193" t="inlineStr">
        <is>
          <t>Eq dir</t>
        </is>
      </c>
      <c r="C2193" t="n">
        <v>0</v>
      </c>
      <c r="D2193" t="n">
        <v>0</v>
      </c>
      <c r="E2193" t="n">
        <v>0.05</v>
      </c>
      <c r="F2193" t="inlineStr">
        <is>
          <t>Donnée calculée</t>
        </is>
      </c>
    </row>
    <row r="2194">
      <c r="A2194" t="inlineStr">
        <is>
          <t>Tourteaux</t>
        </is>
      </c>
      <c r="B2194" t="inlineStr">
        <is>
          <t>Pc dir</t>
        </is>
      </c>
      <c r="C2194" t="n">
        <v>192</v>
      </c>
      <c r="D2194" t="n">
        <v>192</v>
      </c>
      <c r="E2194" t="n">
        <v>192</v>
      </c>
      <c r="F2194" t="inlineStr">
        <is>
          <t>Donnée calculée</t>
        </is>
      </c>
    </row>
    <row r="2195">
      <c r="A2195" t="inlineStr">
        <is>
          <t>Tourteaux</t>
        </is>
      </c>
      <c r="B2195" t="inlineStr">
        <is>
          <t>Pc engrais dir</t>
        </is>
      </c>
      <c r="C2195" t="n">
        <v>165</v>
      </c>
      <c r="D2195" t="n">
        <v>165</v>
      </c>
      <c r="E2195" t="n">
        <v>165</v>
      </c>
      <c r="F2195" t="inlineStr">
        <is>
          <t>Donnée calculée</t>
        </is>
      </c>
    </row>
    <row r="2196">
      <c r="A2196" t="inlineStr">
        <is>
          <t>Tourteaux</t>
        </is>
      </c>
      <c r="B2196" t="inlineStr">
        <is>
          <t>Pc truies dir</t>
        </is>
      </c>
      <c r="C2196" t="n">
        <v>26.8</v>
      </c>
      <c r="D2196" t="n">
        <v>26.8</v>
      </c>
      <c r="E2196" t="n">
        <v>26.9</v>
      </c>
      <c r="F2196" t="inlineStr">
        <is>
          <t>Donnée calculée</t>
        </is>
      </c>
    </row>
    <row r="2197">
      <c r="A2197" t="inlineStr">
        <is>
          <t>Tourteaux</t>
        </is>
      </c>
      <c r="B2197" t="inlineStr">
        <is>
          <t>Volailles dir</t>
        </is>
      </c>
      <c r="C2197" t="n">
        <v>77</v>
      </c>
      <c r="D2197" t="n">
        <v>224</v>
      </c>
      <c r="E2197" t="n">
        <v>224</v>
      </c>
      <c r="F2197" t="inlineStr">
        <is>
          <t>Donnée calculée</t>
        </is>
      </c>
    </row>
    <row r="2198">
      <c r="A2198" t="inlineStr">
        <is>
          <t>Tourteaux</t>
        </is>
      </c>
      <c r="B2198" t="inlineStr">
        <is>
          <t>Vol ch dir</t>
        </is>
      </c>
      <c r="C2198" t="n">
        <v>0</v>
      </c>
      <c r="D2198" t="n">
        <v>0</v>
      </c>
      <c r="E2198" t="n">
        <v>0</v>
      </c>
      <c r="F2198" t="inlineStr">
        <is>
          <t>Donnée calculée</t>
        </is>
      </c>
    </row>
    <row r="2199">
      <c r="A2199" t="inlineStr">
        <is>
          <t>Tourteaux</t>
        </is>
      </c>
      <c r="B2199" t="inlineStr">
        <is>
          <t>Vol po dir</t>
        </is>
      </c>
      <c r="C2199" t="n">
        <v>77</v>
      </c>
      <c r="D2199" t="inlineStr"/>
      <c r="E2199" t="inlineStr"/>
      <c r="F2199" t="inlineStr">
        <is>
          <t>Donnée calculée</t>
        </is>
      </c>
    </row>
    <row r="2200">
      <c r="A2200" t="inlineStr">
        <is>
          <t>Tourteaux</t>
        </is>
      </c>
      <c r="B2200" t="inlineStr">
        <is>
          <t>Palmip. gras dir</t>
        </is>
      </c>
      <c r="C2200" t="n">
        <v>0</v>
      </c>
      <c r="D2200" t="n">
        <v>23.9</v>
      </c>
      <c r="E2200" t="n">
        <v>24.9</v>
      </c>
      <c r="F2200" t="inlineStr">
        <is>
          <t>Donnée calculée</t>
        </is>
      </c>
    </row>
    <row r="2201">
      <c r="A2201" t="inlineStr">
        <is>
          <t>Tourteaux</t>
        </is>
      </c>
      <c r="B2201" t="inlineStr">
        <is>
          <t>Bovins FAB</t>
        </is>
      </c>
      <c r="C2201" t="n">
        <v>2570</v>
      </c>
      <c r="D2201" t="n">
        <v>2650</v>
      </c>
      <c r="E2201" t="n">
        <v>2650</v>
      </c>
      <c r="F2201" t="inlineStr">
        <is>
          <t>Donnée calculée</t>
        </is>
      </c>
    </row>
    <row r="2202">
      <c r="A2202" t="inlineStr">
        <is>
          <t>Tourteaux</t>
        </is>
      </c>
      <c r="B2202" t="inlineStr">
        <is>
          <t>Herbivores</t>
        </is>
      </c>
      <c r="C2202" t="n">
        <v>4280</v>
      </c>
      <c r="D2202" t="n">
        <v>4260</v>
      </c>
      <c r="E2202" t="n">
        <v>4260</v>
      </c>
      <c r="F2202" t="inlineStr">
        <is>
          <t>Donnée calculée</t>
        </is>
      </c>
    </row>
    <row r="2203">
      <c r="A2203" t="inlineStr">
        <is>
          <t>Tourteaux</t>
        </is>
      </c>
      <c r="B2203" t="inlineStr">
        <is>
          <t>Bovins</t>
        </is>
      </c>
      <c r="C2203" t="n">
        <v>3860</v>
      </c>
      <c r="D2203" t="inlineStr"/>
      <c r="E2203" t="inlineStr"/>
      <c r="F2203" t="inlineStr">
        <is>
          <t>Donnée collectée</t>
        </is>
      </c>
    </row>
    <row r="2204">
      <c r="A2204" t="inlineStr">
        <is>
          <t>Tourteaux</t>
        </is>
      </c>
      <c r="B2204" t="inlineStr">
        <is>
          <t>BL</t>
        </is>
      </c>
      <c r="C2204" t="n">
        <v>3110</v>
      </c>
      <c r="D2204" t="inlineStr"/>
      <c r="E2204" t="inlineStr"/>
      <c r="F2204" t="inlineStr">
        <is>
          <t>Donnée collectée</t>
        </is>
      </c>
    </row>
    <row r="2205">
      <c r="A2205" t="inlineStr">
        <is>
          <t>Tourteaux</t>
        </is>
      </c>
      <c r="B2205" t="inlineStr">
        <is>
          <t>BL FAB</t>
        </is>
      </c>
      <c r="C2205" t="n">
        <v>1940</v>
      </c>
      <c r="D2205" t="n">
        <v>2010</v>
      </c>
      <c r="E2205" t="n">
        <v>2010</v>
      </c>
      <c r="F2205" t="inlineStr">
        <is>
          <t>Donnée calculée</t>
        </is>
      </c>
    </row>
    <row r="2206">
      <c r="A2206" t="inlineStr">
        <is>
          <t>Tourteaux</t>
        </is>
      </c>
      <c r="B2206" t="inlineStr">
        <is>
          <t>BV</t>
        </is>
      </c>
      <c r="C2206" t="n">
        <v>746</v>
      </c>
      <c r="D2206" t="inlineStr"/>
      <c r="E2206" t="inlineStr"/>
      <c r="F2206" t="inlineStr">
        <is>
          <t>Donnée collectée</t>
        </is>
      </c>
    </row>
    <row r="2207">
      <c r="A2207" t="inlineStr">
        <is>
          <t>Tourteaux</t>
        </is>
      </c>
      <c r="B2207" t="inlineStr">
        <is>
          <t>BV FAB</t>
        </is>
      </c>
      <c r="C2207" t="n">
        <v>637</v>
      </c>
      <c r="D2207" t="n">
        <v>605</v>
      </c>
      <c r="E2207" t="n">
        <v>605</v>
      </c>
      <c r="F2207" t="inlineStr">
        <is>
          <t>Donnée calculée</t>
        </is>
      </c>
    </row>
    <row r="2208">
      <c r="A2208" t="inlineStr">
        <is>
          <t>Tourteaux</t>
        </is>
      </c>
      <c r="B2208" t="inlineStr">
        <is>
          <t>Ovins</t>
        </is>
      </c>
      <c r="C2208" t="n">
        <v>88.2</v>
      </c>
      <c r="D2208" t="inlineStr"/>
      <c r="E2208" t="inlineStr"/>
      <c r="F2208" t="inlineStr">
        <is>
          <t>Donnée collectée</t>
        </is>
      </c>
    </row>
    <row r="2209">
      <c r="A2209" t="inlineStr">
        <is>
          <t>Tourteaux</t>
        </is>
      </c>
      <c r="B2209" t="inlineStr">
        <is>
          <t>OL</t>
        </is>
      </c>
      <c r="C2209" t="n">
        <v>32.2</v>
      </c>
      <c r="D2209" t="inlineStr"/>
      <c r="E2209" t="inlineStr"/>
      <c r="F2209" t="inlineStr">
        <is>
          <t>Donnée collectée</t>
        </is>
      </c>
    </row>
    <row r="2210">
      <c r="A2210" t="inlineStr">
        <is>
          <t>Tourteaux</t>
        </is>
      </c>
      <c r="B2210" t="inlineStr">
        <is>
          <t>OV</t>
        </is>
      </c>
      <c r="C2210" t="n">
        <v>56.1</v>
      </c>
      <c r="D2210" t="inlineStr"/>
      <c r="E2210" t="inlineStr"/>
      <c r="F2210" t="inlineStr">
        <is>
          <t>Donnée collectée</t>
        </is>
      </c>
    </row>
    <row r="2211">
      <c r="A2211" t="inlineStr">
        <is>
          <t>Tourteaux</t>
        </is>
      </c>
      <c r="B2211" t="inlineStr">
        <is>
          <t>Ca</t>
        </is>
      </c>
      <c r="C2211" t="n">
        <v>25</v>
      </c>
      <c r="D2211" t="n">
        <v>20.7</v>
      </c>
      <c r="E2211" t="n">
        <v>20.8</v>
      </c>
      <c r="F2211" t="inlineStr">
        <is>
          <t>Donnée calculée</t>
        </is>
      </c>
    </row>
    <row r="2212">
      <c r="A2212" t="inlineStr">
        <is>
          <t>Tourteaux</t>
        </is>
      </c>
      <c r="B2212" t="inlineStr">
        <is>
          <t>Alimentation Ca (EA)</t>
        </is>
      </c>
      <c r="C2212" t="n">
        <v>19.8</v>
      </c>
      <c r="D2212" t="inlineStr"/>
      <c r="E2212" t="inlineStr"/>
      <c r="F2212" t="inlineStr">
        <is>
          <t>Donnée collectée</t>
        </is>
      </c>
    </row>
    <row r="2213">
      <c r="A2213" t="inlineStr">
        <is>
          <t>Tourteaux</t>
        </is>
      </c>
      <c r="B2213" t="inlineStr">
        <is>
          <t>Eq</t>
        </is>
      </c>
      <c r="C2213" t="n">
        <v>211</v>
      </c>
      <c r="D2213" t="n">
        <v>195</v>
      </c>
      <c r="E2213" t="n">
        <v>195</v>
      </c>
      <c r="F2213" t="inlineStr">
        <is>
          <t>Donnée calculée</t>
        </is>
      </c>
    </row>
    <row r="2214">
      <c r="A2214" t="inlineStr">
        <is>
          <t>Tourteaux</t>
        </is>
      </c>
      <c r="B2214" t="inlineStr">
        <is>
          <t>Lap</t>
        </is>
      </c>
      <c r="C2214" t="n">
        <v>95.59999999999999</v>
      </c>
      <c r="D2214" t="inlineStr"/>
      <c r="E2214" t="inlineStr"/>
      <c r="F2214" t="inlineStr">
        <is>
          <t>Donnée collectée</t>
        </is>
      </c>
    </row>
    <row r="2215">
      <c r="A2215" t="inlineStr">
        <is>
          <t>Tourteaux</t>
        </is>
      </c>
      <c r="B2215" t="inlineStr">
        <is>
          <t>Monoagastriques</t>
        </is>
      </c>
      <c r="C2215" t="n">
        <v>3360</v>
      </c>
      <c r="D2215" t="n">
        <v>3360</v>
      </c>
      <c r="E2215" t="n">
        <v>3360</v>
      </c>
      <c r="F2215" t="inlineStr">
        <is>
          <t>Donnée calculée</t>
        </is>
      </c>
    </row>
    <row r="2216">
      <c r="A2216" t="inlineStr">
        <is>
          <t>Tourteaux</t>
        </is>
      </c>
      <c r="B2216" t="inlineStr">
        <is>
          <t>Pc</t>
        </is>
      </c>
      <c r="C2216" t="n">
        <v>1030</v>
      </c>
      <c r="D2216" t="n">
        <v>1030</v>
      </c>
      <c r="E2216" t="n">
        <v>1030</v>
      </c>
      <c r="F2216" t="inlineStr">
        <is>
          <t>Donnée calculée</t>
        </is>
      </c>
    </row>
    <row r="2217">
      <c r="A2217" t="inlineStr">
        <is>
          <t>Tourteaux</t>
        </is>
      </c>
      <c r="B2217" t="inlineStr">
        <is>
          <t>Pc FAB</t>
        </is>
      </c>
      <c r="C2217" t="n">
        <v>836</v>
      </c>
      <c r="D2217" t="inlineStr"/>
      <c r="E2217" t="inlineStr"/>
      <c r="F2217" t="inlineStr">
        <is>
          <t>Donnée calculée</t>
        </is>
      </c>
    </row>
    <row r="2218">
      <c r="A2218" t="inlineStr">
        <is>
          <t>Tourteaux</t>
        </is>
      </c>
      <c r="B2218" t="inlineStr">
        <is>
          <t>Volailles</t>
        </is>
      </c>
      <c r="C2218" t="n">
        <v>2330</v>
      </c>
      <c r="D2218" t="inlineStr"/>
      <c r="E2218" t="inlineStr"/>
      <c r="F2218" t="inlineStr">
        <is>
          <t>Donnée calculée</t>
        </is>
      </c>
    </row>
    <row r="2219">
      <c r="A2219" t="inlineStr">
        <is>
          <t>Tourteaux</t>
        </is>
      </c>
      <c r="B2219" t="inlineStr">
        <is>
          <t>Vol ch</t>
        </is>
      </c>
      <c r="C2219" t="n">
        <v>1430</v>
      </c>
      <c r="D2219" t="inlineStr"/>
      <c r="E2219" t="inlineStr"/>
      <c r="F2219" t="inlineStr">
        <is>
          <t>Donnée collectée</t>
        </is>
      </c>
    </row>
    <row r="2220">
      <c r="A2220" t="inlineStr">
        <is>
          <t>Tourteaux</t>
        </is>
      </c>
      <c r="B2220" t="inlineStr">
        <is>
          <t>Vol po</t>
        </is>
      </c>
      <c r="C2220" t="n">
        <v>702</v>
      </c>
      <c r="D2220" t="inlineStr"/>
      <c r="E2220" t="inlineStr"/>
      <c r="F2220" t="inlineStr">
        <is>
          <t>Donnée collectée</t>
        </is>
      </c>
    </row>
    <row r="2221">
      <c r="A2221" t="inlineStr">
        <is>
          <t>Tourteaux</t>
        </is>
      </c>
      <c r="B2221" t="inlineStr">
        <is>
          <t>Palmip. gras</t>
        </is>
      </c>
      <c r="C2221" t="n">
        <v>201</v>
      </c>
      <c r="D2221" t="inlineStr"/>
      <c r="E2221" t="inlineStr"/>
      <c r="F2221" t="inlineStr">
        <is>
          <t>Donnée collectée</t>
        </is>
      </c>
    </row>
    <row r="2222">
      <c r="A2222" t="inlineStr">
        <is>
          <t>Tourteaux</t>
        </is>
      </c>
      <c r="B2222" t="inlineStr">
        <is>
          <t>Pc engraissement</t>
        </is>
      </c>
      <c r="C2222" t="n">
        <v>752</v>
      </c>
      <c r="D2222" t="n">
        <v>752</v>
      </c>
      <c r="E2222" t="n">
        <v>752</v>
      </c>
      <c r="F2222" t="inlineStr">
        <is>
          <t>Donnée calculée</t>
        </is>
      </c>
    </row>
    <row r="2223">
      <c r="A2223" t="inlineStr">
        <is>
          <t>Tourteaux</t>
        </is>
      </c>
      <c r="B2223" t="inlineStr">
        <is>
          <t>Pc engrais FAB</t>
        </is>
      </c>
      <c r="C2223" t="n">
        <v>586</v>
      </c>
      <c r="D2223" t="n">
        <v>586</v>
      </c>
      <c r="E2223" t="n">
        <v>586</v>
      </c>
      <c r="F2223" t="inlineStr">
        <is>
          <t>Donnée calculée</t>
        </is>
      </c>
    </row>
    <row r="2224">
      <c r="A2224" t="inlineStr">
        <is>
          <t>Tourteaux</t>
        </is>
      </c>
      <c r="B2224" t="inlineStr">
        <is>
          <t>Pc truies</t>
        </is>
      </c>
      <c r="C2224" t="n">
        <v>128</v>
      </c>
      <c r="D2224" t="n">
        <v>128</v>
      </c>
      <c r="E2224" t="n">
        <v>128</v>
      </c>
      <c r="F2224" t="inlineStr">
        <is>
          <t>Donnée calculée</t>
        </is>
      </c>
    </row>
    <row r="2225">
      <c r="A2225" t="inlineStr">
        <is>
          <t>Tourteaux</t>
        </is>
      </c>
      <c r="B2225" t="inlineStr">
        <is>
          <t>Autres utilisations</t>
        </is>
      </c>
      <c r="C2225" t="n">
        <v>0</v>
      </c>
      <c r="D2225" t="n">
        <v>0</v>
      </c>
      <c r="E2225" t="n">
        <v>500000000</v>
      </c>
      <c r="F2225" t="inlineStr">
        <is>
          <t>Donnée calculée</t>
        </is>
      </c>
    </row>
    <row r="2226">
      <c r="A2226" t="inlineStr">
        <is>
          <t>Tourteaux colza</t>
        </is>
      </c>
      <c r="B2226" t="inlineStr">
        <is>
          <t>Feed</t>
        </is>
      </c>
      <c r="C2226" t="n">
        <v>2410</v>
      </c>
      <c r="D2226" t="n">
        <v>2620</v>
      </c>
      <c r="E2226" t="n">
        <v>2620</v>
      </c>
      <c r="F2226" t="inlineStr">
        <is>
          <t>Donnée calculée</t>
        </is>
      </c>
    </row>
    <row r="2227">
      <c r="A2227" t="inlineStr">
        <is>
          <t>Tourteaux colza</t>
        </is>
      </c>
      <c r="B2227" t="inlineStr">
        <is>
          <t>FAB</t>
        </is>
      </c>
      <c r="C2227" t="n">
        <v>1950</v>
      </c>
      <c r="D2227" t="n">
        <v>1950</v>
      </c>
      <c r="E2227" t="n">
        <v>1950</v>
      </c>
      <c r="F2227" t="inlineStr">
        <is>
          <t>Donnée calculée</t>
        </is>
      </c>
    </row>
    <row r="2228">
      <c r="A2228" t="inlineStr">
        <is>
          <t>Tourteaux colza</t>
        </is>
      </c>
      <c r="B2228" t="inlineStr">
        <is>
          <t>Aliments composés</t>
        </is>
      </c>
      <c r="C2228" t="n">
        <v>1950</v>
      </c>
      <c r="D2228" t="n">
        <v>1950</v>
      </c>
      <c r="E2228" t="n">
        <v>1950</v>
      </c>
      <c r="F2228" t="inlineStr">
        <is>
          <t>Donnée calculée</t>
        </is>
      </c>
    </row>
    <row r="2229">
      <c r="A2229" t="inlineStr">
        <is>
          <t>Tourteaux colza</t>
        </is>
      </c>
      <c r="B2229" t="inlineStr">
        <is>
          <t>Volailles FAB</t>
        </is>
      </c>
      <c r="C2229" t="n">
        <v>130</v>
      </c>
      <c r="D2229" t="n">
        <v>127</v>
      </c>
      <c r="E2229" t="n">
        <v>130</v>
      </c>
      <c r="F2229" t="inlineStr">
        <is>
          <t>Donnée calculée</t>
        </is>
      </c>
    </row>
    <row r="2230">
      <c r="A2230" t="inlineStr">
        <is>
          <t>Tourteaux colza</t>
        </is>
      </c>
      <c r="B2230" t="inlineStr">
        <is>
          <t>Vol ch FAB</t>
        </is>
      </c>
      <c r="C2230" t="n">
        <v>130</v>
      </c>
      <c r="D2230" t="inlineStr"/>
      <c r="E2230" t="inlineStr"/>
      <c r="F2230" t="inlineStr">
        <is>
          <t>Donnée calculée</t>
        </is>
      </c>
    </row>
    <row r="2231">
      <c r="A2231" t="inlineStr">
        <is>
          <t>Tourteaux colza</t>
        </is>
      </c>
      <c r="B2231" t="inlineStr">
        <is>
          <t>Vol po FAB</t>
        </is>
      </c>
      <c r="C2231" t="n">
        <v>0</v>
      </c>
      <c r="D2231" t="n">
        <v>53.7</v>
      </c>
      <c r="E2231" t="n">
        <v>53.8</v>
      </c>
      <c r="F2231" t="inlineStr">
        <is>
          <t>Donnée calculée</t>
        </is>
      </c>
    </row>
    <row r="2232">
      <c r="A2232" t="inlineStr">
        <is>
          <t>Tourteaux colza</t>
        </is>
      </c>
      <c r="B2232" t="inlineStr">
        <is>
          <t>Palmip. gras FAB</t>
        </is>
      </c>
      <c r="C2232" t="n">
        <v>0</v>
      </c>
      <c r="D2232" t="n">
        <v>0</v>
      </c>
      <c r="E2232" t="n">
        <v>1.18</v>
      </c>
      <c r="F2232" t="inlineStr">
        <is>
          <t>Donnée calculée</t>
        </is>
      </c>
    </row>
    <row r="2233">
      <c r="A2233" t="inlineStr">
        <is>
          <t>Tourteaux colza</t>
        </is>
      </c>
      <c r="B2233" t="inlineStr">
        <is>
          <t>Ovins + Ca FAB</t>
        </is>
      </c>
      <c r="C2233" t="n">
        <v>50</v>
      </c>
      <c r="D2233" t="inlineStr"/>
      <c r="E2233" t="inlineStr"/>
      <c r="F2233" t="inlineStr">
        <is>
          <t>Donnée collectée</t>
        </is>
      </c>
    </row>
    <row r="2234">
      <c r="A2234" t="inlineStr">
        <is>
          <t>Tourteaux colza</t>
        </is>
      </c>
      <c r="B2234" t="inlineStr">
        <is>
          <t>Ovins FAB</t>
        </is>
      </c>
      <c r="C2234" t="n">
        <v>45.7</v>
      </c>
      <c r="D2234" t="n">
        <v>49.9</v>
      </c>
      <c r="E2234" t="n">
        <v>50</v>
      </c>
      <c r="F2234" t="inlineStr">
        <is>
          <t>Donnée calculée</t>
        </is>
      </c>
    </row>
    <row r="2235">
      <c r="A2235" t="inlineStr">
        <is>
          <t>Tourteaux colza</t>
        </is>
      </c>
      <c r="B2235" t="inlineStr">
        <is>
          <t>OL FAB</t>
        </is>
      </c>
      <c r="C2235" t="n">
        <v>12.7</v>
      </c>
      <c r="D2235" t="n">
        <v>12.6</v>
      </c>
      <c r="E2235" t="n">
        <v>12.7</v>
      </c>
      <c r="F2235" t="inlineStr">
        <is>
          <t>Donnée calculée</t>
        </is>
      </c>
    </row>
    <row r="2236">
      <c r="A2236" t="inlineStr">
        <is>
          <t>Tourteaux colza</t>
        </is>
      </c>
      <c r="B2236" t="inlineStr">
        <is>
          <t>OV FAB</t>
        </is>
      </c>
      <c r="C2236" t="n">
        <v>33</v>
      </c>
      <c r="D2236" t="n">
        <v>31.4</v>
      </c>
      <c r="E2236" t="n">
        <v>31.4</v>
      </c>
      <c r="F2236" t="inlineStr">
        <is>
          <t>Donnée calculée</t>
        </is>
      </c>
    </row>
    <row r="2237">
      <c r="A2237" t="inlineStr">
        <is>
          <t>Tourteaux colza</t>
        </is>
      </c>
      <c r="B2237" t="inlineStr">
        <is>
          <t>Ca FAB</t>
        </is>
      </c>
      <c r="C2237" t="n">
        <v>4.32</v>
      </c>
      <c r="D2237" t="n">
        <v>0</v>
      </c>
      <c r="E2237" t="n">
        <v>0.07000000000000001</v>
      </c>
      <c r="F2237" t="inlineStr">
        <is>
          <t>Donnée calculée</t>
        </is>
      </c>
    </row>
    <row r="2238">
      <c r="A2238" t="inlineStr">
        <is>
          <t>Tourteaux colza</t>
        </is>
      </c>
      <c r="B2238" t="inlineStr">
        <is>
          <t>Lap FAB</t>
        </is>
      </c>
      <c r="C2238" t="n">
        <v>6.38</v>
      </c>
      <c r="D2238" t="inlineStr"/>
      <c r="E2238" t="inlineStr"/>
      <c r="F2238" t="inlineStr">
        <is>
          <t>Donnée calculée</t>
        </is>
      </c>
    </row>
    <row r="2239">
      <c r="A2239" t="inlineStr">
        <is>
          <t>Tourteaux colza</t>
        </is>
      </c>
      <c r="B2239" t="inlineStr">
        <is>
          <t>Eq FAB</t>
        </is>
      </c>
      <c r="C2239" t="n">
        <v>0</v>
      </c>
      <c r="D2239" t="n">
        <v>0</v>
      </c>
      <c r="E2239" t="n">
        <v>1.47</v>
      </c>
      <c r="F2239" t="inlineStr">
        <is>
          <t>Donnée calculée</t>
        </is>
      </c>
    </row>
    <row r="2240">
      <c r="A2240" t="inlineStr">
        <is>
          <t>Tourteaux colza</t>
        </is>
      </c>
      <c r="B2240" t="inlineStr">
        <is>
          <t>Aliments complets</t>
        </is>
      </c>
      <c r="C2240" t="n">
        <v>882</v>
      </c>
      <c r="D2240" t="inlineStr"/>
      <c r="E2240" t="inlineStr"/>
      <c r="F2240" t="inlineStr">
        <is>
          <t>Donnée calculée</t>
        </is>
      </c>
    </row>
    <row r="2241">
      <c r="A2241" t="inlineStr">
        <is>
          <t>Tourteaux colza</t>
        </is>
      </c>
      <c r="B2241" t="inlineStr">
        <is>
          <t>Bovins FAB complets</t>
        </is>
      </c>
      <c r="C2241" t="n">
        <v>595</v>
      </c>
      <c r="D2241" t="inlineStr"/>
      <c r="E2241" t="inlineStr"/>
      <c r="F2241" t="inlineStr">
        <is>
          <t>Donnée calculée</t>
        </is>
      </c>
    </row>
    <row r="2242">
      <c r="A2242" t="inlineStr">
        <is>
          <t>Tourteaux colza</t>
        </is>
      </c>
      <c r="B2242" t="inlineStr">
        <is>
          <t>BL FAB complets</t>
        </is>
      </c>
      <c r="C2242" t="n">
        <v>431</v>
      </c>
      <c r="D2242" t="inlineStr"/>
      <c r="E2242" t="inlineStr"/>
      <c r="F2242" t="inlineStr">
        <is>
          <t>Donnée collectée</t>
        </is>
      </c>
    </row>
    <row r="2243">
      <c r="A2243" t="inlineStr">
        <is>
          <t>Tourteaux colza</t>
        </is>
      </c>
      <c r="B2243" t="inlineStr">
        <is>
          <t>BV FAB complets</t>
        </is>
      </c>
      <c r="C2243" t="n">
        <v>164</v>
      </c>
      <c r="D2243" t="inlineStr"/>
      <c r="E2243" t="inlineStr"/>
      <c r="F2243" t="inlineStr">
        <is>
          <t>Donnée collectée</t>
        </is>
      </c>
    </row>
    <row r="2244">
      <c r="A2244" t="inlineStr">
        <is>
          <t>Tourteaux colza</t>
        </is>
      </c>
      <c r="B2244" t="inlineStr">
        <is>
          <t>Pc FAB complets</t>
        </is>
      </c>
      <c r="C2244" t="n">
        <v>287</v>
      </c>
      <c r="D2244" t="inlineStr"/>
      <c r="E2244" t="inlineStr"/>
      <c r="F2244" t="inlineStr">
        <is>
          <t>Donnée collectée</t>
        </is>
      </c>
    </row>
    <row r="2245">
      <c r="A2245" t="inlineStr">
        <is>
          <t>Tourteaux colza</t>
        </is>
      </c>
      <c r="B2245" t="inlineStr">
        <is>
          <t>Pc pclets FAB</t>
        </is>
      </c>
      <c r="C2245" t="n">
        <v>85.5</v>
      </c>
      <c r="D2245" t="inlineStr"/>
      <c r="E2245" t="inlineStr"/>
      <c r="F2245" t="inlineStr">
        <is>
          <t>Donnée collectée</t>
        </is>
      </c>
    </row>
    <row r="2246">
      <c r="A2246" t="inlineStr">
        <is>
          <t>Tourteaux colza</t>
        </is>
      </c>
      <c r="B2246" t="inlineStr">
        <is>
          <t>Pc engrais FAB complets</t>
        </is>
      </c>
      <c r="C2246" t="n">
        <v>163</v>
      </c>
      <c r="D2246" t="inlineStr"/>
      <c r="E2246" t="inlineStr"/>
      <c r="F2246" t="inlineStr">
        <is>
          <t>Donnée collectée</t>
        </is>
      </c>
    </row>
    <row r="2247">
      <c r="A2247" t="inlineStr">
        <is>
          <t>Tourteaux colza</t>
        </is>
      </c>
      <c r="B2247" t="inlineStr">
        <is>
          <t>Pc truies FAB</t>
        </is>
      </c>
      <c r="C2247" t="n">
        <v>37.9</v>
      </c>
      <c r="D2247" t="inlineStr"/>
      <c r="E2247" t="inlineStr"/>
      <c r="F2247" t="inlineStr">
        <is>
          <t>Donnée collectée</t>
        </is>
      </c>
    </row>
    <row r="2248">
      <c r="A2248" t="inlineStr">
        <is>
          <t>Tourteaux colza</t>
        </is>
      </c>
      <c r="B2248" t="inlineStr">
        <is>
          <t>Aliments complémentaires</t>
        </is>
      </c>
      <c r="C2248" t="n">
        <v>883</v>
      </c>
      <c r="D2248" t="inlineStr"/>
      <c r="E2248" t="inlineStr"/>
      <c r="F2248" t="inlineStr">
        <is>
          <t>Donnée calculée</t>
        </is>
      </c>
    </row>
    <row r="2249">
      <c r="A2249" t="inlineStr">
        <is>
          <t>Tourteaux colza</t>
        </is>
      </c>
      <c r="B2249" t="inlineStr">
        <is>
          <t>Bovins FAB ctaire</t>
        </is>
      </c>
      <c r="C2249" t="n">
        <v>785</v>
      </c>
      <c r="D2249" t="inlineStr"/>
      <c r="E2249" t="inlineStr"/>
      <c r="F2249" t="inlineStr">
        <is>
          <t>Donnée calculée</t>
        </is>
      </c>
    </row>
    <row r="2250">
      <c r="A2250" t="inlineStr">
        <is>
          <t>Tourteaux colza</t>
        </is>
      </c>
      <c r="B2250" t="inlineStr">
        <is>
          <t>BL FAB ctaire</t>
        </is>
      </c>
      <c r="C2250" t="n">
        <v>623</v>
      </c>
      <c r="D2250" t="inlineStr"/>
      <c r="E2250" t="inlineStr"/>
      <c r="F2250" t="inlineStr">
        <is>
          <t>Donnée collectée</t>
        </is>
      </c>
    </row>
    <row r="2251">
      <c r="A2251" t="inlineStr">
        <is>
          <t>Tourteaux colza</t>
        </is>
      </c>
      <c r="B2251" t="inlineStr">
        <is>
          <t>BV FAB ctaire</t>
        </is>
      </c>
      <c r="C2251" t="n">
        <v>162</v>
      </c>
      <c r="D2251" t="inlineStr"/>
      <c r="E2251" t="inlineStr"/>
      <c r="F2251" t="inlineStr">
        <is>
          <t>Donnée collectée</t>
        </is>
      </c>
    </row>
    <row r="2252">
      <c r="A2252" t="inlineStr">
        <is>
          <t>Tourteaux colza</t>
        </is>
      </c>
      <c r="B2252" t="inlineStr">
        <is>
          <t>Pc engrais FAB ctaire</t>
        </is>
      </c>
      <c r="C2252" t="n">
        <v>97.90000000000001</v>
      </c>
      <c r="D2252" t="inlineStr"/>
      <c r="E2252" t="inlineStr"/>
      <c r="F2252" t="inlineStr">
        <is>
          <t>Donnée collectée</t>
        </is>
      </c>
    </row>
    <row r="2253">
      <c r="A2253" t="inlineStr">
        <is>
          <t>Tourteaux colza</t>
        </is>
      </c>
      <c r="B2253" t="inlineStr">
        <is>
          <t>Autres FAB</t>
        </is>
      </c>
      <c r="C2253" t="n">
        <v>0</v>
      </c>
      <c r="D2253" t="n">
        <v>0</v>
      </c>
      <c r="E2253" t="n">
        <v>1.81</v>
      </c>
      <c r="F2253" t="inlineStr">
        <is>
          <t>Donnée calculée</t>
        </is>
      </c>
    </row>
    <row r="2254">
      <c r="A2254" t="inlineStr">
        <is>
          <t>Tourteaux colza</t>
        </is>
      </c>
      <c r="B2254" t="inlineStr">
        <is>
          <t>Poissons FAB</t>
        </is>
      </c>
      <c r="C2254" t="n">
        <v>0</v>
      </c>
      <c r="D2254" t="n">
        <v>0</v>
      </c>
      <c r="E2254" t="n">
        <v>1.81</v>
      </c>
      <c r="F2254" t="inlineStr">
        <is>
          <t>Donnée calculée</t>
        </is>
      </c>
    </row>
    <row r="2255">
      <c r="A2255" t="inlineStr">
        <is>
          <t>Tourteaux colza</t>
        </is>
      </c>
      <c r="B2255" t="inlineStr">
        <is>
          <t>Divers FAB</t>
        </is>
      </c>
      <c r="C2255" t="n">
        <v>0</v>
      </c>
      <c r="D2255" t="n">
        <v>0</v>
      </c>
      <c r="E2255" t="n">
        <v>1.81</v>
      </c>
      <c r="F2255" t="inlineStr">
        <is>
          <t>Donnée calculée</t>
        </is>
      </c>
    </row>
    <row r="2256">
      <c r="A2256" t="inlineStr">
        <is>
          <t>Tourteaux colza</t>
        </is>
      </c>
      <c r="B2256" t="inlineStr">
        <is>
          <t>Alimentation animale rente (EA)</t>
        </is>
      </c>
      <c r="C2256" t="n">
        <v>460</v>
      </c>
      <c r="D2256" t="n">
        <v>669</v>
      </c>
      <c r="E2256" t="n">
        <v>669</v>
      </c>
      <c r="F2256" t="inlineStr">
        <is>
          <t>Donnée calculée</t>
        </is>
      </c>
    </row>
    <row r="2257">
      <c r="A2257" t="inlineStr">
        <is>
          <t>Tourteaux colza</t>
        </is>
      </c>
      <c r="B2257" t="inlineStr">
        <is>
          <t>Direct élevage</t>
        </is>
      </c>
      <c r="C2257" t="n">
        <v>460</v>
      </c>
      <c r="D2257" t="n">
        <v>669</v>
      </c>
      <c r="E2257" t="n">
        <v>669</v>
      </c>
      <c r="F2257" t="inlineStr">
        <is>
          <t>Donnée calculée</t>
        </is>
      </c>
    </row>
    <row r="2258">
      <c r="A2258" t="inlineStr">
        <is>
          <t>Tourteaux colza</t>
        </is>
      </c>
      <c r="B2258" t="inlineStr">
        <is>
          <t>Bovins dir</t>
        </is>
      </c>
      <c r="C2258" t="n">
        <v>391</v>
      </c>
      <c r="D2258" t="n">
        <v>515</v>
      </c>
      <c r="E2258" t="n">
        <v>515</v>
      </c>
      <c r="F2258" t="inlineStr">
        <is>
          <t>Donnée calculée</t>
        </is>
      </c>
    </row>
    <row r="2259">
      <c r="A2259" t="inlineStr">
        <is>
          <t>Tourteaux colza</t>
        </is>
      </c>
      <c r="B2259" t="inlineStr">
        <is>
          <t>BL dir</t>
        </is>
      </c>
      <c r="C2259" t="n">
        <v>67.7</v>
      </c>
      <c r="D2259" t="n">
        <v>515</v>
      </c>
      <c r="E2259" t="n">
        <v>515</v>
      </c>
      <c r="F2259" t="inlineStr">
        <is>
          <t>Donnée calculée</t>
        </is>
      </c>
    </row>
    <row r="2260">
      <c r="A2260" t="inlineStr">
        <is>
          <t>Tourteaux colza</t>
        </is>
      </c>
      <c r="B2260" t="inlineStr">
        <is>
          <t>BV dir</t>
        </is>
      </c>
      <c r="C2260" t="n">
        <v>324</v>
      </c>
      <c r="D2260" t="n">
        <v>0</v>
      </c>
      <c r="E2260" t="n">
        <v>0.05</v>
      </c>
      <c r="F2260" t="inlineStr">
        <is>
          <t>Donnée calculée</t>
        </is>
      </c>
    </row>
    <row r="2261">
      <c r="A2261" t="inlineStr">
        <is>
          <t>Tourteaux colza</t>
        </is>
      </c>
      <c r="B2261" t="inlineStr">
        <is>
          <t>Ovins dir</t>
        </is>
      </c>
      <c r="C2261" t="n">
        <v>0</v>
      </c>
      <c r="D2261" t="n">
        <v>1.6</v>
      </c>
      <c r="E2261" t="n">
        <v>1.65</v>
      </c>
      <c r="F2261" t="inlineStr">
        <is>
          <t>Donnée calculée</t>
        </is>
      </c>
    </row>
    <row r="2262">
      <c r="A2262" t="inlineStr">
        <is>
          <t>Tourteaux colza</t>
        </is>
      </c>
      <c r="B2262" t="inlineStr">
        <is>
          <t>OL dir</t>
        </is>
      </c>
      <c r="C2262" t="n">
        <v>0</v>
      </c>
      <c r="D2262" t="n">
        <v>0</v>
      </c>
      <c r="E2262" t="n">
        <v>0.05</v>
      </c>
      <c r="F2262" t="inlineStr">
        <is>
          <t>Donnée calculée</t>
        </is>
      </c>
    </row>
    <row r="2263">
      <c r="A2263" t="inlineStr">
        <is>
          <t>Tourteaux colza</t>
        </is>
      </c>
      <c r="B2263" t="inlineStr">
        <is>
          <t>OV dir</t>
        </is>
      </c>
      <c r="C2263" t="n">
        <v>0</v>
      </c>
      <c r="D2263" t="n">
        <v>1.6</v>
      </c>
      <c r="E2263" t="n">
        <v>1.65</v>
      </c>
      <c r="F2263" t="inlineStr">
        <is>
          <t>Donnée calculée</t>
        </is>
      </c>
    </row>
    <row r="2264">
      <c r="A2264" t="inlineStr">
        <is>
          <t>Tourteaux colza</t>
        </is>
      </c>
      <c r="B2264" t="inlineStr">
        <is>
          <t>Ca dir</t>
        </is>
      </c>
      <c r="C2264" t="n">
        <v>5.79</v>
      </c>
      <c r="D2264" t="n">
        <v>5.16</v>
      </c>
      <c r="E2264" t="n">
        <v>5.3</v>
      </c>
      <c r="F2264" t="inlineStr">
        <is>
          <t>Donnée calculée</t>
        </is>
      </c>
    </row>
    <row r="2265">
      <c r="A2265" t="inlineStr">
        <is>
          <t>Tourteaux colza</t>
        </is>
      </c>
      <c r="B2265" t="inlineStr">
        <is>
          <t>Eq dir</t>
        </is>
      </c>
      <c r="C2265" t="n">
        <v>0</v>
      </c>
      <c r="D2265" t="n">
        <v>0</v>
      </c>
      <c r="E2265" t="n">
        <v>0.05</v>
      </c>
      <c r="F2265" t="inlineStr">
        <is>
          <t>Donnée calculée</t>
        </is>
      </c>
    </row>
    <row r="2266">
      <c r="A2266" t="inlineStr">
        <is>
          <t>Tourteaux colza</t>
        </is>
      </c>
      <c r="B2266" t="inlineStr">
        <is>
          <t>Pc dir</t>
        </is>
      </c>
      <c r="C2266" t="n">
        <v>62.7</v>
      </c>
      <c r="D2266" t="inlineStr"/>
      <c r="E2266" t="inlineStr"/>
      <c r="F2266" t="inlineStr">
        <is>
          <t>Donnée calculée</t>
        </is>
      </c>
    </row>
    <row r="2267">
      <c r="A2267" t="inlineStr">
        <is>
          <t>Tourteaux colza</t>
        </is>
      </c>
      <c r="B2267" t="inlineStr">
        <is>
          <t>Pc engrais dir</t>
        </is>
      </c>
      <c r="C2267" t="n">
        <v>48.6</v>
      </c>
      <c r="D2267" t="inlineStr"/>
      <c r="E2267" t="inlineStr"/>
      <c r="F2267" t="inlineStr">
        <is>
          <t>Donnée calculée</t>
        </is>
      </c>
    </row>
    <row r="2268">
      <c r="A2268" t="inlineStr">
        <is>
          <t>Tourteaux colza</t>
        </is>
      </c>
      <c r="B2268" t="inlineStr">
        <is>
          <t>Pc truies dir</t>
        </is>
      </c>
      <c r="C2268" t="n">
        <v>14.1</v>
      </c>
      <c r="D2268" t="inlineStr"/>
      <c r="E2268" t="inlineStr"/>
      <c r="F2268" t="inlineStr">
        <is>
          <t>Donnée calculée</t>
        </is>
      </c>
    </row>
    <row r="2269">
      <c r="A2269" t="inlineStr">
        <is>
          <t>Tourteaux colza</t>
        </is>
      </c>
      <c r="B2269" t="inlineStr">
        <is>
          <t>Volailles dir</t>
        </is>
      </c>
      <c r="C2269" t="n">
        <v>0</v>
      </c>
      <c r="D2269" t="n">
        <v>81.3</v>
      </c>
      <c r="E2269" t="n">
        <v>82.5</v>
      </c>
      <c r="F2269" t="inlineStr">
        <is>
          <t>Donnée calculée</t>
        </is>
      </c>
    </row>
    <row r="2270">
      <c r="A2270" t="inlineStr">
        <is>
          <t>Tourteaux colza</t>
        </is>
      </c>
      <c r="B2270" t="inlineStr">
        <is>
          <t>Vol po dir</t>
        </is>
      </c>
      <c r="C2270" t="n">
        <v>0</v>
      </c>
      <c r="D2270" t="n">
        <v>0</v>
      </c>
      <c r="E2270" t="n">
        <v>0</v>
      </c>
      <c r="F2270" t="inlineStr">
        <is>
          <t>Donnée calculée</t>
        </is>
      </c>
    </row>
    <row r="2271">
      <c r="A2271" t="inlineStr">
        <is>
          <t>Tourteaux colza</t>
        </is>
      </c>
      <c r="B2271" t="inlineStr">
        <is>
          <t>Palmip. gras dir</t>
        </is>
      </c>
      <c r="C2271" t="n">
        <v>0</v>
      </c>
      <c r="D2271" t="n">
        <v>0</v>
      </c>
      <c r="E2271" t="n">
        <v>0.25</v>
      </c>
      <c r="F2271" t="inlineStr">
        <is>
          <t>Donnée calculée</t>
        </is>
      </c>
    </row>
    <row r="2272">
      <c r="A2272" t="inlineStr">
        <is>
          <t>Tourteaux colza</t>
        </is>
      </c>
      <c r="B2272" t="inlineStr">
        <is>
          <t>Bovins FAB</t>
        </is>
      </c>
      <c r="C2272" t="n">
        <v>1380</v>
      </c>
      <c r="D2272" t="inlineStr"/>
      <c r="E2272" t="inlineStr"/>
      <c r="F2272" t="inlineStr">
        <is>
          <t>Donnée calculée</t>
        </is>
      </c>
    </row>
    <row r="2273">
      <c r="A2273" t="inlineStr">
        <is>
          <t>Tourteaux colza</t>
        </is>
      </c>
      <c r="B2273" t="inlineStr">
        <is>
          <t>Herbivores</t>
        </is>
      </c>
      <c r="C2273" t="n">
        <v>1830</v>
      </c>
      <c r="D2273" t="n">
        <v>1930</v>
      </c>
      <c r="E2273" t="n">
        <v>1930</v>
      </c>
      <c r="F2273" t="inlineStr">
        <is>
          <t>Donnée calculée</t>
        </is>
      </c>
    </row>
    <row r="2274">
      <c r="A2274" t="inlineStr">
        <is>
          <t>Tourteaux colza</t>
        </is>
      </c>
      <c r="B2274" t="inlineStr">
        <is>
          <t>Bovins</t>
        </is>
      </c>
      <c r="C2274" t="n">
        <v>1770</v>
      </c>
      <c r="D2274" t="n">
        <v>1870</v>
      </c>
      <c r="E2274" t="n">
        <v>1870</v>
      </c>
      <c r="F2274" t="inlineStr">
        <is>
          <t>Donnée calculée</t>
        </is>
      </c>
    </row>
    <row r="2275">
      <c r="A2275" t="inlineStr">
        <is>
          <t>Tourteaux colza</t>
        </is>
      </c>
      <c r="B2275" t="inlineStr">
        <is>
          <t>BL</t>
        </is>
      </c>
      <c r="C2275" t="n">
        <v>1120</v>
      </c>
      <c r="D2275" t="n">
        <v>1570</v>
      </c>
      <c r="E2275" t="n">
        <v>1570</v>
      </c>
      <c r="F2275" t="inlineStr">
        <is>
          <t>Donnée calculée</t>
        </is>
      </c>
    </row>
    <row r="2276">
      <c r="A2276" t="inlineStr">
        <is>
          <t>Tourteaux colza</t>
        </is>
      </c>
      <c r="B2276" t="inlineStr">
        <is>
          <t>BL FAB</t>
        </is>
      </c>
      <c r="C2276" t="n">
        <v>1050</v>
      </c>
      <c r="D2276" t="inlineStr"/>
      <c r="E2276" t="inlineStr"/>
      <c r="F2276" t="inlineStr">
        <is>
          <t>Donnée calculée</t>
        </is>
      </c>
    </row>
    <row r="2277">
      <c r="A2277" t="inlineStr">
        <is>
          <t>Tourteaux colza</t>
        </is>
      </c>
      <c r="B2277" t="inlineStr">
        <is>
          <t>BV</t>
        </is>
      </c>
      <c r="C2277" t="n">
        <v>650</v>
      </c>
      <c r="D2277" t="n">
        <v>327</v>
      </c>
      <c r="E2277" t="n">
        <v>327</v>
      </c>
      <c r="F2277" t="inlineStr">
        <is>
          <t>Donnée calculée</t>
        </is>
      </c>
    </row>
    <row r="2278">
      <c r="A2278" t="inlineStr">
        <is>
          <t>Tourteaux colza</t>
        </is>
      </c>
      <c r="B2278" t="inlineStr">
        <is>
          <t>BV FAB</t>
        </is>
      </c>
      <c r="C2278" t="n">
        <v>327</v>
      </c>
      <c r="D2278" t="inlineStr"/>
      <c r="E2278" t="inlineStr"/>
      <c r="F2278" t="inlineStr">
        <is>
          <t>Donnée calculée</t>
        </is>
      </c>
    </row>
    <row r="2279">
      <c r="A2279" t="inlineStr">
        <is>
          <t>Tourteaux colza</t>
        </is>
      </c>
      <c r="B2279" t="inlineStr">
        <is>
          <t>Ovins</t>
        </is>
      </c>
      <c r="C2279" t="n">
        <v>45.7</v>
      </c>
      <c r="D2279" t="inlineStr"/>
      <c r="E2279" t="inlineStr"/>
      <c r="F2279" t="inlineStr">
        <is>
          <t>Donnée collectée</t>
        </is>
      </c>
    </row>
    <row r="2280">
      <c r="A2280" t="inlineStr">
        <is>
          <t>Tourteaux colza</t>
        </is>
      </c>
      <c r="B2280" t="inlineStr">
        <is>
          <t>OL</t>
        </is>
      </c>
      <c r="C2280" t="n">
        <v>12.7</v>
      </c>
      <c r="D2280" t="inlineStr"/>
      <c r="E2280" t="inlineStr"/>
      <c r="F2280" t="inlineStr">
        <is>
          <t>Donnée collectée</t>
        </is>
      </c>
    </row>
    <row r="2281">
      <c r="A2281" t="inlineStr">
        <is>
          <t>Tourteaux colza</t>
        </is>
      </c>
      <c r="B2281" t="inlineStr">
        <is>
          <t>OV</t>
        </is>
      </c>
      <c r="C2281" t="n">
        <v>33</v>
      </c>
      <c r="D2281" t="inlineStr"/>
      <c r="E2281" t="inlineStr"/>
      <c r="F2281" t="inlineStr">
        <is>
          <t>Donnée collectée</t>
        </is>
      </c>
    </row>
    <row r="2282">
      <c r="A2282" t="inlineStr">
        <is>
          <t>Tourteaux colza</t>
        </is>
      </c>
      <c r="B2282" t="inlineStr">
        <is>
          <t>Ca</t>
        </is>
      </c>
      <c r="C2282" t="n">
        <v>10.1</v>
      </c>
      <c r="D2282" t="n">
        <v>5.16</v>
      </c>
      <c r="E2282" t="n">
        <v>5.37</v>
      </c>
      <c r="F2282" t="inlineStr">
        <is>
          <t>Donnée calculée</t>
        </is>
      </c>
    </row>
    <row r="2283">
      <c r="A2283" t="inlineStr">
        <is>
          <t>Tourteaux colza</t>
        </is>
      </c>
      <c r="B2283" t="inlineStr">
        <is>
          <t>Alimentation Ca (EA)</t>
        </is>
      </c>
      <c r="C2283" t="n">
        <v>5.79</v>
      </c>
      <c r="D2283" t="n">
        <v>5.16</v>
      </c>
      <c r="E2283" t="n">
        <v>5.3</v>
      </c>
      <c r="F2283" t="inlineStr">
        <is>
          <t>Donnée calculée</t>
        </is>
      </c>
    </row>
    <row r="2284">
      <c r="A2284" t="inlineStr">
        <is>
          <t>Tourteaux colza</t>
        </is>
      </c>
      <c r="B2284" t="inlineStr">
        <is>
          <t>Eq</t>
        </is>
      </c>
      <c r="C2284" t="n">
        <v>0</v>
      </c>
      <c r="D2284" t="n">
        <v>0</v>
      </c>
      <c r="E2284" t="n">
        <v>1.47</v>
      </c>
      <c r="F2284" t="inlineStr">
        <is>
          <t>Donnée calculée</t>
        </is>
      </c>
    </row>
    <row r="2285">
      <c r="A2285" t="inlineStr">
        <is>
          <t>Tourteaux colza</t>
        </is>
      </c>
      <c r="B2285" t="inlineStr">
        <is>
          <t>Lap</t>
        </is>
      </c>
      <c r="C2285" t="n">
        <v>6.38</v>
      </c>
      <c r="D2285" t="inlineStr"/>
      <c r="E2285" t="inlineStr"/>
      <c r="F2285" t="inlineStr">
        <is>
          <t>Donnée collectée</t>
        </is>
      </c>
    </row>
    <row r="2286">
      <c r="A2286" t="inlineStr">
        <is>
          <t>Tourteaux colza</t>
        </is>
      </c>
      <c r="B2286" t="inlineStr">
        <is>
          <t>Monoagastriques</t>
        </is>
      </c>
      <c r="C2286" t="n">
        <v>577</v>
      </c>
      <c r="D2286" t="n">
        <v>631</v>
      </c>
      <c r="E2286" t="n">
        <v>633</v>
      </c>
      <c r="F2286" t="inlineStr">
        <is>
          <t>Donnée calculée</t>
        </is>
      </c>
    </row>
    <row r="2287">
      <c r="A2287" t="inlineStr">
        <is>
          <t>Tourteaux colza</t>
        </is>
      </c>
      <c r="B2287" t="inlineStr">
        <is>
          <t>Pc</t>
        </is>
      </c>
      <c r="C2287" t="n">
        <v>447</v>
      </c>
      <c r="D2287" t="inlineStr"/>
      <c r="E2287" t="inlineStr"/>
      <c r="F2287" t="inlineStr">
        <is>
          <t>Donnée collectée</t>
        </is>
      </c>
    </row>
    <row r="2288">
      <c r="A2288" t="inlineStr">
        <is>
          <t>Tourteaux colza</t>
        </is>
      </c>
      <c r="B2288" t="inlineStr">
        <is>
          <t>Pc FAB</t>
        </is>
      </c>
      <c r="C2288" t="n">
        <v>385</v>
      </c>
      <c r="D2288" t="inlineStr"/>
      <c r="E2288" t="inlineStr"/>
      <c r="F2288" t="inlineStr">
        <is>
          <t>Donnée calculée</t>
        </is>
      </c>
    </row>
    <row r="2289">
      <c r="A2289" t="inlineStr">
        <is>
          <t>Tourteaux colza</t>
        </is>
      </c>
      <c r="B2289" t="inlineStr">
        <is>
          <t>Volailles</t>
        </is>
      </c>
      <c r="C2289" t="n">
        <v>130</v>
      </c>
      <c r="D2289" t="n">
        <v>184</v>
      </c>
      <c r="E2289" t="n">
        <v>185</v>
      </c>
      <c r="F2289" t="inlineStr">
        <is>
          <t>Donnée calculée</t>
        </is>
      </c>
    </row>
    <row r="2290">
      <c r="A2290" t="inlineStr">
        <is>
          <t>Tourteaux colza</t>
        </is>
      </c>
      <c r="B2290" t="inlineStr">
        <is>
          <t>Vol ch</t>
        </is>
      </c>
      <c r="C2290" t="n">
        <v>130</v>
      </c>
      <c r="D2290" t="inlineStr"/>
      <c r="E2290" t="inlineStr"/>
      <c r="F2290" t="inlineStr">
        <is>
          <t>Donnée collectée</t>
        </is>
      </c>
    </row>
    <row r="2291">
      <c r="A2291" t="inlineStr">
        <is>
          <t>Tourteaux colza</t>
        </is>
      </c>
      <c r="B2291" t="inlineStr">
        <is>
          <t>Vol po</t>
        </is>
      </c>
      <c r="C2291" t="n">
        <v>0</v>
      </c>
      <c r="D2291" t="n">
        <v>53.7</v>
      </c>
      <c r="E2291" t="n">
        <v>53.8</v>
      </c>
      <c r="F2291" t="inlineStr">
        <is>
          <t>Donnée calculée</t>
        </is>
      </c>
    </row>
    <row r="2292">
      <c r="A2292" t="inlineStr">
        <is>
          <t>Tourteaux colza</t>
        </is>
      </c>
      <c r="B2292" t="inlineStr">
        <is>
          <t>Palmip. gras</t>
        </is>
      </c>
      <c r="C2292" t="n">
        <v>0</v>
      </c>
      <c r="D2292" t="n">
        <v>0</v>
      </c>
      <c r="E2292" t="n">
        <v>1.43</v>
      </c>
      <c r="F2292" t="inlineStr">
        <is>
          <t>Donnée calculée</t>
        </is>
      </c>
    </row>
    <row r="2293">
      <c r="A2293" t="inlineStr">
        <is>
          <t>Tourteaux colza</t>
        </is>
      </c>
      <c r="B2293" t="inlineStr">
        <is>
          <t>Pc engraissement</t>
        </is>
      </c>
      <c r="C2293" t="n">
        <v>310</v>
      </c>
      <c r="D2293" t="inlineStr"/>
      <c r="E2293" t="inlineStr"/>
      <c r="F2293" t="inlineStr">
        <is>
          <t>Donnée collectée</t>
        </is>
      </c>
    </row>
    <row r="2294">
      <c r="A2294" t="inlineStr">
        <is>
          <t>Tourteaux colza</t>
        </is>
      </c>
      <c r="B2294" t="inlineStr">
        <is>
          <t>Pc engrais FAB</t>
        </is>
      </c>
      <c r="C2294" t="n">
        <v>261</v>
      </c>
      <c r="D2294" t="inlineStr"/>
      <c r="E2294" t="inlineStr"/>
      <c r="F2294" t="inlineStr">
        <is>
          <t>Donnée calculée</t>
        </is>
      </c>
    </row>
    <row r="2295">
      <c r="A2295" t="inlineStr">
        <is>
          <t>Tourteaux colza</t>
        </is>
      </c>
      <c r="B2295" t="inlineStr">
        <is>
          <t>Pc truies</t>
        </is>
      </c>
      <c r="C2295" t="n">
        <v>52</v>
      </c>
      <c r="D2295" t="inlineStr"/>
      <c r="E2295" t="inlineStr"/>
      <c r="F2295" t="inlineStr">
        <is>
          <t>Donnée collectée</t>
        </is>
      </c>
    </row>
    <row r="2296">
      <c r="A2296" t="inlineStr">
        <is>
          <t>Tourteaux colza</t>
        </is>
      </c>
      <c r="B2296" t="inlineStr">
        <is>
          <t>Autres utilisations</t>
        </is>
      </c>
      <c r="C2296" t="n">
        <v>0</v>
      </c>
      <c r="D2296" t="n">
        <v>0</v>
      </c>
      <c r="E2296" t="n">
        <v>500000000</v>
      </c>
      <c r="F2296" t="inlineStr">
        <is>
          <t>Donnée calculée</t>
        </is>
      </c>
    </row>
    <row r="2297">
      <c r="A2297" t="inlineStr">
        <is>
          <t>Tourteaux tournesol</t>
        </is>
      </c>
      <c r="B2297" t="inlineStr">
        <is>
          <t>Feed</t>
        </is>
      </c>
      <c r="C2297" t="n">
        <v>1690</v>
      </c>
      <c r="D2297" t="n">
        <v>1700</v>
      </c>
      <c r="E2297" t="n">
        <v>1700</v>
      </c>
      <c r="F2297" t="inlineStr">
        <is>
          <t>Donnée calculée</t>
        </is>
      </c>
    </row>
    <row r="2298">
      <c r="A2298" t="inlineStr">
        <is>
          <t>Tourteaux tournesol</t>
        </is>
      </c>
      <c r="B2298" t="inlineStr">
        <is>
          <t>FAB</t>
        </is>
      </c>
      <c r="C2298" t="n">
        <v>1450</v>
      </c>
      <c r="D2298" t="n">
        <v>1450</v>
      </c>
      <c r="E2298" t="n">
        <v>1450</v>
      </c>
      <c r="F2298" t="inlineStr">
        <is>
          <t>Donnée calculée</t>
        </is>
      </c>
    </row>
    <row r="2299">
      <c r="A2299" t="inlineStr">
        <is>
          <t>Tourteaux tournesol</t>
        </is>
      </c>
      <c r="B2299" t="inlineStr">
        <is>
          <t>Aliments composés</t>
        </is>
      </c>
      <c r="C2299" t="n">
        <v>1110</v>
      </c>
      <c r="D2299" t="n">
        <v>1120</v>
      </c>
      <c r="E2299" t="n">
        <v>1130</v>
      </c>
      <c r="F2299" t="inlineStr">
        <is>
          <t>Donnée calculée</t>
        </is>
      </c>
    </row>
    <row r="2300">
      <c r="A2300" t="inlineStr">
        <is>
          <t>Tourteaux tournesol</t>
        </is>
      </c>
      <c r="B2300" t="inlineStr">
        <is>
          <t>Volailles FAB</t>
        </is>
      </c>
      <c r="C2300" t="n">
        <v>447</v>
      </c>
      <c r="D2300" t="n">
        <v>425</v>
      </c>
      <c r="E2300" t="n">
        <v>426</v>
      </c>
      <c r="F2300" t="inlineStr">
        <is>
          <t>Donnée calculée</t>
        </is>
      </c>
    </row>
    <row r="2301">
      <c r="A2301" t="inlineStr">
        <is>
          <t>Tourteaux tournesol</t>
        </is>
      </c>
      <c r="B2301" t="inlineStr">
        <is>
          <t>Vol ch FAB</t>
        </is>
      </c>
      <c r="C2301" t="n">
        <v>64.5</v>
      </c>
      <c r="D2301" t="inlineStr"/>
      <c r="E2301" t="inlineStr"/>
      <c r="F2301" t="inlineStr">
        <is>
          <t>Donnée calculée</t>
        </is>
      </c>
    </row>
    <row r="2302">
      <c r="A2302" t="inlineStr">
        <is>
          <t>Tourteaux tournesol</t>
        </is>
      </c>
      <c r="B2302" t="inlineStr">
        <is>
          <t>Vol po FAB</t>
        </is>
      </c>
      <c r="C2302" t="n">
        <v>295</v>
      </c>
      <c r="D2302" t="n">
        <v>295</v>
      </c>
      <c r="E2302" t="n">
        <v>295</v>
      </c>
      <c r="F2302" t="inlineStr">
        <is>
          <t>Donnée calculée</t>
        </is>
      </c>
    </row>
    <row r="2303">
      <c r="A2303" t="inlineStr">
        <is>
          <t>Tourteaux tournesol</t>
        </is>
      </c>
      <c r="B2303" t="inlineStr">
        <is>
          <t>Palmip. gras FAB</t>
        </is>
      </c>
      <c r="C2303" t="n">
        <v>87.7</v>
      </c>
      <c r="D2303" t="n">
        <v>65.5</v>
      </c>
      <c r="E2303" t="n">
        <v>66.59999999999999</v>
      </c>
      <c r="F2303" t="inlineStr">
        <is>
          <t>Donnée calculée</t>
        </is>
      </c>
    </row>
    <row r="2304">
      <c r="A2304" t="inlineStr">
        <is>
          <t>Tourteaux tournesol</t>
        </is>
      </c>
      <c r="B2304" t="inlineStr">
        <is>
          <t>Ovins + Ca FAB</t>
        </is>
      </c>
      <c r="C2304" t="n">
        <v>0.2</v>
      </c>
      <c r="D2304" t="inlineStr"/>
      <c r="E2304" t="inlineStr"/>
      <c r="F2304" t="inlineStr">
        <is>
          <t>Donnée calculée</t>
        </is>
      </c>
    </row>
    <row r="2305">
      <c r="A2305" t="inlineStr">
        <is>
          <t>Tourteaux tournesol</t>
        </is>
      </c>
      <c r="B2305" t="inlineStr">
        <is>
          <t>Ovins FAB</t>
        </is>
      </c>
      <c r="C2305" t="n">
        <v>0.2</v>
      </c>
      <c r="D2305" t="n">
        <v>0.13</v>
      </c>
      <c r="E2305" t="n">
        <v>0.2</v>
      </c>
      <c r="F2305" t="inlineStr">
        <is>
          <t>Donnée calculée</t>
        </is>
      </c>
    </row>
    <row r="2306">
      <c r="A2306" t="inlineStr">
        <is>
          <t>Tourteaux tournesol</t>
        </is>
      </c>
      <c r="B2306" t="inlineStr">
        <is>
          <t>OL FAB</t>
        </is>
      </c>
      <c r="C2306" t="n">
        <v>0</v>
      </c>
      <c r="D2306" t="n">
        <v>0</v>
      </c>
      <c r="E2306" t="n">
        <v>0</v>
      </c>
      <c r="F2306" t="inlineStr">
        <is>
          <t>Donnée calculée</t>
        </is>
      </c>
    </row>
    <row r="2307">
      <c r="A2307" t="inlineStr">
        <is>
          <t>Tourteaux tournesol</t>
        </is>
      </c>
      <c r="B2307" t="inlineStr">
        <is>
          <t>OV FAB</t>
        </is>
      </c>
      <c r="C2307" t="n">
        <v>0.2</v>
      </c>
      <c r="D2307" t="n">
        <v>0.13</v>
      </c>
      <c r="E2307" t="n">
        <v>0.2</v>
      </c>
      <c r="F2307" t="inlineStr">
        <is>
          <t>Donnée calculée</t>
        </is>
      </c>
    </row>
    <row r="2308">
      <c r="A2308" t="inlineStr">
        <is>
          <t>Tourteaux tournesol</t>
        </is>
      </c>
      <c r="B2308" t="inlineStr">
        <is>
          <t>Ca FAB</t>
        </is>
      </c>
      <c r="C2308" t="n">
        <v>0</v>
      </c>
      <c r="D2308" t="n">
        <v>0</v>
      </c>
      <c r="E2308" t="n">
        <v>0.07000000000000001</v>
      </c>
      <c r="F2308" t="inlineStr">
        <is>
          <t>Donnée calculée</t>
        </is>
      </c>
    </row>
    <row r="2309">
      <c r="A2309" t="inlineStr">
        <is>
          <t>Tourteaux tournesol</t>
        </is>
      </c>
      <c r="B2309" t="inlineStr">
        <is>
          <t>Lap FAB</t>
        </is>
      </c>
      <c r="C2309" t="n">
        <v>89.09999999999999</v>
      </c>
      <c r="D2309" t="inlineStr"/>
      <c r="E2309" t="inlineStr"/>
      <c r="F2309" t="inlineStr">
        <is>
          <t>Donnée calculée</t>
        </is>
      </c>
    </row>
    <row r="2310">
      <c r="A2310" t="inlineStr">
        <is>
          <t>Tourteaux tournesol</t>
        </is>
      </c>
      <c r="B2310" t="inlineStr">
        <is>
          <t>Eq FAB</t>
        </is>
      </c>
      <c r="C2310" t="n">
        <v>137</v>
      </c>
      <c r="D2310" t="n">
        <v>172</v>
      </c>
      <c r="E2310" t="n">
        <v>172</v>
      </c>
      <c r="F2310" t="inlineStr">
        <is>
          <t>Donnée calculée</t>
        </is>
      </c>
    </row>
    <row r="2311">
      <c r="A2311" t="inlineStr">
        <is>
          <t>Tourteaux tournesol</t>
        </is>
      </c>
      <c r="B2311" t="inlineStr">
        <is>
          <t>Aliments complets</t>
        </is>
      </c>
      <c r="C2311" t="n">
        <v>197</v>
      </c>
      <c r="D2311" t="inlineStr"/>
      <c r="E2311" t="inlineStr"/>
      <c r="F2311" t="inlineStr">
        <is>
          <t>Donnée calculée</t>
        </is>
      </c>
    </row>
    <row r="2312">
      <c r="A2312" t="inlineStr">
        <is>
          <t>Tourteaux tournesol</t>
        </is>
      </c>
      <c r="B2312" t="inlineStr">
        <is>
          <t>Bovins FAB complets</t>
        </is>
      </c>
      <c r="C2312" t="n">
        <v>6.64</v>
      </c>
      <c r="D2312" t="inlineStr"/>
      <c r="E2312" t="inlineStr"/>
      <c r="F2312" t="inlineStr">
        <is>
          <t>Donnée calculée</t>
        </is>
      </c>
    </row>
    <row r="2313">
      <c r="A2313" t="inlineStr">
        <is>
          <t>Tourteaux tournesol</t>
        </is>
      </c>
      <c r="B2313" t="inlineStr">
        <is>
          <t>BL FAB complets</t>
        </is>
      </c>
      <c r="C2313" t="n">
        <v>6</v>
      </c>
      <c r="D2313" t="inlineStr"/>
      <c r="E2313" t="inlineStr"/>
      <c r="F2313" t="inlineStr">
        <is>
          <t>Donnée calculée</t>
        </is>
      </c>
    </row>
    <row r="2314">
      <c r="A2314" t="inlineStr">
        <is>
          <t>Tourteaux tournesol</t>
        </is>
      </c>
      <c r="B2314" t="inlineStr">
        <is>
          <t>BV FAB complets</t>
        </is>
      </c>
      <c r="C2314" t="n">
        <v>0.64</v>
      </c>
      <c r="D2314" t="inlineStr"/>
      <c r="E2314" t="inlineStr"/>
      <c r="F2314" t="inlineStr">
        <is>
          <t>Donnée calculée</t>
        </is>
      </c>
    </row>
    <row r="2315">
      <c r="A2315" t="inlineStr">
        <is>
          <t>Tourteaux tournesol</t>
        </is>
      </c>
      <c r="B2315" t="inlineStr">
        <is>
          <t>Pc FAB complets</t>
        </is>
      </c>
      <c r="C2315" t="n">
        <v>190</v>
      </c>
      <c r="D2315" t="inlineStr"/>
      <c r="E2315" t="inlineStr"/>
      <c r="F2315" t="inlineStr">
        <is>
          <t>Donnée collectée</t>
        </is>
      </c>
    </row>
    <row r="2316">
      <c r="A2316" t="inlineStr">
        <is>
          <t>Tourteaux tournesol</t>
        </is>
      </c>
      <c r="B2316" t="inlineStr">
        <is>
          <t>Pc pclets FAB</t>
        </is>
      </c>
      <c r="C2316" t="n">
        <v>12.8</v>
      </c>
      <c r="D2316" t="inlineStr"/>
      <c r="E2316" t="inlineStr"/>
      <c r="F2316" t="inlineStr">
        <is>
          <t>Donnée calculée</t>
        </is>
      </c>
    </row>
    <row r="2317">
      <c r="A2317" t="inlineStr">
        <is>
          <t>Tourteaux tournesol</t>
        </is>
      </c>
      <c r="B2317" t="inlineStr">
        <is>
          <t>Pc engrais FAB complets</t>
        </is>
      </c>
      <c r="C2317" t="n">
        <v>116</v>
      </c>
      <c r="D2317" t="inlineStr"/>
      <c r="E2317" t="inlineStr"/>
      <c r="F2317" t="inlineStr">
        <is>
          <t>Donnée calculée</t>
        </is>
      </c>
    </row>
    <row r="2318">
      <c r="A2318" t="inlineStr">
        <is>
          <t>Tourteaux tournesol</t>
        </is>
      </c>
      <c r="B2318" t="inlineStr">
        <is>
          <t>Pc truies FAB</t>
        </is>
      </c>
      <c r="C2318" t="n">
        <v>61.4</v>
      </c>
      <c r="D2318" t="inlineStr"/>
      <c r="E2318" t="inlineStr"/>
      <c r="F2318" t="inlineStr">
        <is>
          <t>Donnée calculée</t>
        </is>
      </c>
    </row>
    <row r="2319">
      <c r="A2319" t="inlineStr">
        <is>
          <t>Tourteaux tournesol</t>
        </is>
      </c>
      <c r="B2319" t="inlineStr">
        <is>
          <t>Aliments complémentaires</t>
        </is>
      </c>
      <c r="C2319" t="n">
        <v>241</v>
      </c>
      <c r="D2319" t="inlineStr"/>
      <c r="E2319" t="inlineStr"/>
      <c r="F2319" t="inlineStr">
        <is>
          <t>Donnée calculée</t>
        </is>
      </c>
    </row>
    <row r="2320">
      <c r="A2320" t="inlineStr">
        <is>
          <t>Tourteaux tournesol</t>
        </is>
      </c>
      <c r="B2320" t="inlineStr">
        <is>
          <t>Bovins FAB ctaire</t>
        </is>
      </c>
      <c r="C2320" t="n">
        <v>179</v>
      </c>
      <c r="D2320" t="inlineStr"/>
      <c r="E2320" t="inlineStr"/>
      <c r="F2320" t="inlineStr">
        <is>
          <t>Donnée calculée</t>
        </is>
      </c>
    </row>
    <row r="2321">
      <c r="A2321" t="inlineStr">
        <is>
          <t>Tourteaux tournesol</t>
        </is>
      </c>
      <c r="B2321" t="inlineStr">
        <is>
          <t>BL FAB ctaire</t>
        </is>
      </c>
      <c r="C2321" t="n">
        <v>27</v>
      </c>
      <c r="D2321" t="inlineStr"/>
      <c r="E2321" t="inlineStr"/>
      <c r="F2321" t="inlineStr">
        <is>
          <t>Donnée calculée</t>
        </is>
      </c>
    </row>
    <row r="2322">
      <c r="A2322" t="inlineStr">
        <is>
          <t>Tourteaux tournesol</t>
        </is>
      </c>
      <c r="B2322" t="inlineStr">
        <is>
          <t>BV FAB ctaire</t>
        </is>
      </c>
      <c r="C2322" t="n">
        <v>152</v>
      </c>
      <c r="D2322" t="inlineStr"/>
      <c r="E2322" t="inlineStr"/>
      <c r="F2322" t="inlineStr">
        <is>
          <t>Donnée calculée</t>
        </is>
      </c>
    </row>
    <row r="2323">
      <c r="A2323" t="inlineStr">
        <is>
          <t>Tourteaux tournesol</t>
        </is>
      </c>
      <c r="B2323" t="inlineStr">
        <is>
          <t>Pc engrais FAB ctaire</t>
        </is>
      </c>
      <c r="C2323" t="n">
        <v>61.5</v>
      </c>
      <c r="D2323" t="inlineStr"/>
      <c r="E2323" t="inlineStr"/>
      <c r="F2323" t="inlineStr">
        <is>
          <t>Donnée collectée</t>
        </is>
      </c>
    </row>
    <row r="2324">
      <c r="A2324" t="inlineStr">
        <is>
          <t>Tourteaux tournesol</t>
        </is>
      </c>
      <c r="B2324" t="inlineStr">
        <is>
          <t>Autres FAB</t>
        </is>
      </c>
      <c r="C2324" t="n">
        <v>335</v>
      </c>
      <c r="D2324" t="n">
        <v>320</v>
      </c>
      <c r="E2324" t="n">
        <v>321</v>
      </c>
      <c r="F2324" t="inlineStr">
        <is>
          <t>Donnée calculée</t>
        </is>
      </c>
    </row>
    <row r="2325">
      <c r="A2325" t="inlineStr">
        <is>
          <t>Tourteaux tournesol</t>
        </is>
      </c>
      <c r="B2325" t="inlineStr">
        <is>
          <t>Poissons FAB</t>
        </is>
      </c>
      <c r="C2325" t="n">
        <v>37.4</v>
      </c>
      <c r="D2325" t="n">
        <v>57.7</v>
      </c>
      <c r="E2325" t="n">
        <v>57.9</v>
      </c>
      <c r="F2325" t="inlineStr">
        <is>
          <t>Donnée calculée</t>
        </is>
      </c>
    </row>
    <row r="2326">
      <c r="A2326" t="inlineStr">
        <is>
          <t>Tourteaux tournesol</t>
        </is>
      </c>
      <c r="B2326" t="inlineStr">
        <is>
          <t>Divers FAB</t>
        </is>
      </c>
      <c r="C2326" t="n">
        <v>161</v>
      </c>
      <c r="D2326" t="n">
        <v>95.7</v>
      </c>
      <c r="E2326" t="n">
        <v>95.90000000000001</v>
      </c>
      <c r="F2326" t="inlineStr">
        <is>
          <t>Donnée calculée</t>
        </is>
      </c>
    </row>
    <row r="2327">
      <c r="A2327" t="inlineStr">
        <is>
          <t>Tourteaux tournesol</t>
        </is>
      </c>
      <c r="B2327" t="inlineStr">
        <is>
          <t>Alimentation animale rente (EA)</t>
        </is>
      </c>
      <c r="C2327" t="n">
        <v>248</v>
      </c>
      <c r="D2327" t="n">
        <v>259</v>
      </c>
      <c r="E2327" t="n">
        <v>259</v>
      </c>
      <c r="F2327" t="inlineStr">
        <is>
          <t>Donnée calculée</t>
        </is>
      </c>
    </row>
    <row r="2328">
      <c r="A2328" t="inlineStr">
        <is>
          <t>Tourteaux tournesol</t>
        </is>
      </c>
      <c r="B2328" t="inlineStr">
        <is>
          <t>Direct élevage</t>
        </is>
      </c>
      <c r="C2328" t="n">
        <v>248</v>
      </c>
      <c r="D2328" t="n">
        <v>259</v>
      </c>
      <c r="E2328" t="n">
        <v>259</v>
      </c>
      <c r="F2328" t="inlineStr">
        <is>
          <t>Donnée calculée</t>
        </is>
      </c>
    </row>
    <row r="2329">
      <c r="A2329" t="inlineStr">
        <is>
          <t>Tourteaux tournesol</t>
        </is>
      </c>
      <c r="B2329" t="inlineStr">
        <is>
          <t>Bovins dir</t>
        </is>
      </c>
      <c r="C2329" t="n">
        <v>88</v>
      </c>
      <c r="D2329" t="n">
        <v>42.9</v>
      </c>
      <c r="E2329" t="n">
        <v>43.3</v>
      </c>
      <c r="F2329" t="inlineStr">
        <is>
          <t>Donnée calculée</t>
        </is>
      </c>
    </row>
    <row r="2330">
      <c r="A2330" t="inlineStr">
        <is>
          <t>Tourteaux tournesol</t>
        </is>
      </c>
      <c r="B2330" t="inlineStr">
        <is>
          <t>BL dir</t>
        </is>
      </c>
      <c r="C2330" t="n">
        <v>40.5</v>
      </c>
      <c r="D2330" t="n">
        <v>42.9</v>
      </c>
      <c r="E2330" t="n">
        <v>43.3</v>
      </c>
      <c r="F2330" t="inlineStr">
        <is>
          <t>Donnée calculée</t>
        </is>
      </c>
    </row>
    <row r="2331">
      <c r="A2331" t="inlineStr">
        <is>
          <t>Tourteaux tournesol</t>
        </is>
      </c>
      <c r="B2331" t="inlineStr">
        <is>
          <t>BV dir</t>
        </is>
      </c>
      <c r="C2331" t="n">
        <v>47.5</v>
      </c>
      <c r="D2331" t="n">
        <v>0</v>
      </c>
      <c r="E2331" t="n">
        <v>0.05</v>
      </c>
      <c r="F2331" t="inlineStr">
        <is>
          <t>Donnée calculée</t>
        </is>
      </c>
    </row>
    <row r="2332">
      <c r="A2332" t="inlineStr">
        <is>
          <t>Tourteaux tournesol</t>
        </is>
      </c>
      <c r="B2332" t="inlineStr">
        <is>
          <t>Ovins dir</t>
        </is>
      </c>
      <c r="C2332" t="n">
        <v>0</v>
      </c>
      <c r="D2332" t="n">
        <v>0</v>
      </c>
      <c r="E2332" t="n">
        <v>0.05</v>
      </c>
      <c r="F2332" t="inlineStr">
        <is>
          <t>Donnée calculée</t>
        </is>
      </c>
    </row>
    <row r="2333">
      <c r="A2333" t="inlineStr">
        <is>
          <t>Tourteaux tournesol</t>
        </is>
      </c>
      <c r="B2333" t="inlineStr">
        <is>
          <t>OL dir</t>
        </is>
      </c>
      <c r="C2333" t="n">
        <v>0</v>
      </c>
      <c r="D2333" t="n">
        <v>0</v>
      </c>
      <c r="E2333" t="n">
        <v>0</v>
      </c>
      <c r="F2333" t="inlineStr">
        <is>
          <t>Donnée calculée</t>
        </is>
      </c>
    </row>
    <row r="2334">
      <c r="A2334" t="inlineStr">
        <is>
          <t>Tourteaux tournesol</t>
        </is>
      </c>
      <c r="B2334" t="inlineStr">
        <is>
          <t>OV dir</t>
        </is>
      </c>
      <c r="C2334" t="n">
        <v>0</v>
      </c>
      <c r="D2334" t="n">
        <v>0</v>
      </c>
      <c r="E2334" t="n">
        <v>0.05</v>
      </c>
      <c r="F2334" t="inlineStr">
        <is>
          <t>Donnée calculée</t>
        </is>
      </c>
    </row>
    <row r="2335">
      <c r="A2335" t="inlineStr">
        <is>
          <t>Tourteaux tournesol</t>
        </is>
      </c>
      <c r="B2335" t="inlineStr">
        <is>
          <t>Ca dir</t>
        </is>
      </c>
      <c r="C2335" t="n">
        <v>8.640000000000001</v>
      </c>
      <c r="D2335" t="n">
        <v>14.5</v>
      </c>
      <c r="E2335" t="n">
        <v>14.6</v>
      </c>
      <c r="F2335" t="inlineStr">
        <is>
          <t>Donnée calculée</t>
        </is>
      </c>
    </row>
    <row r="2336">
      <c r="A2336" t="inlineStr">
        <is>
          <t>Tourteaux tournesol</t>
        </is>
      </c>
      <c r="B2336" t="inlineStr">
        <is>
          <t>Eq dir</t>
        </is>
      </c>
      <c r="C2336" t="n">
        <v>0</v>
      </c>
      <c r="D2336" t="n">
        <v>0</v>
      </c>
      <c r="E2336" t="n">
        <v>0.05</v>
      </c>
      <c r="F2336" t="inlineStr">
        <is>
          <t>Donnée calculée</t>
        </is>
      </c>
    </row>
    <row r="2337">
      <c r="A2337" t="inlineStr">
        <is>
          <t>Tourteaux tournesol</t>
        </is>
      </c>
      <c r="B2337" t="inlineStr">
        <is>
          <t>Pc dir</t>
        </is>
      </c>
      <c r="C2337" t="n">
        <v>127</v>
      </c>
      <c r="D2337" t="inlineStr"/>
      <c r="E2337" t="inlineStr"/>
      <c r="F2337" t="inlineStr">
        <is>
          <t>Donnée calculée</t>
        </is>
      </c>
    </row>
    <row r="2338">
      <c r="A2338" t="inlineStr">
        <is>
          <t>Tourteaux tournesol</t>
        </is>
      </c>
      <c r="B2338" t="inlineStr">
        <is>
          <t>Pc engrais dir</t>
        </is>
      </c>
      <c r="C2338" t="n">
        <v>117</v>
      </c>
      <c r="D2338" t="inlineStr"/>
      <c r="E2338" t="inlineStr"/>
      <c r="F2338" t="inlineStr">
        <is>
          <t>Donnée calculée</t>
        </is>
      </c>
    </row>
    <row r="2339">
      <c r="A2339" t="inlineStr">
        <is>
          <t>Tourteaux tournesol</t>
        </is>
      </c>
      <c r="B2339" t="inlineStr">
        <is>
          <t>Pc truies dir</t>
        </is>
      </c>
      <c r="C2339" t="n">
        <v>10.1</v>
      </c>
      <c r="D2339" t="inlineStr"/>
      <c r="E2339" t="inlineStr"/>
      <c r="F2339" t="inlineStr">
        <is>
          <t>Donnée calculée</t>
        </is>
      </c>
    </row>
    <row r="2340">
      <c r="A2340" t="inlineStr">
        <is>
          <t>Tourteaux tournesol</t>
        </is>
      </c>
      <c r="B2340" t="inlineStr">
        <is>
          <t>Volailles dir</t>
        </is>
      </c>
      <c r="C2340" t="n">
        <v>24.9</v>
      </c>
      <c r="D2340" t="n">
        <v>67.59999999999999</v>
      </c>
      <c r="E2340" t="n">
        <v>68</v>
      </c>
      <c r="F2340" t="inlineStr">
        <is>
          <t>Donnée calculée</t>
        </is>
      </c>
    </row>
    <row r="2341">
      <c r="A2341" t="inlineStr">
        <is>
          <t>Tourteaux tournesol</t>
        </is>
      </c>
      <c r="B2341" t="inlineStr">
        <is>
          <t>Vol po dir</t>
        </is>
      </c>
      <c r="C2341" t="n">
        <v>24.9</v>
      </c>
      <c r="D2341" t="n">
        <v>24.9</v>
      </c>
      <c r="E2341" t="n">
        <v>24.9</v>
      </c>
      <c r="F2341" t="inlineStr">
        <is>
          <t>Donnée calculée</t>
        </is>
      </c>
    </row>
    <row r="2342">
      <c r="A2342" t="inlineStr">
        <is>
          <t>Tourteaux tournesol</t>
        </is>
      </c>
      <c r="B2342" t="inlineStr">
        <is>
          <t>Palmip. gras dir</t>
        </is>
      </c>
      <c r="C2342" t="n">
        <v>0</v>
      </c>
      <c r="D2342" t="n">
        <v>23.9</v>
      </c>
      <c r="E2342" t="n">
        <v>24.4</v>
      </c>
      <c r="F2342" t="inlineStr">
        <is>
          <t>Donnée calculée</t>
        </is>
      </c>
    </row>
    <row r="2343">
      <c r="A2343" t="inlineStr">
        <is>
          <t>Tourteaux tournesol</t>
        </is>
      </c>
      <c r="B2343" t="inlineStr">
        <is>
          <t>Bovins FAB</t>
        </is>
      </c>
      <c r="C2343" t="n">
        <v>186</v>
      </c>
      <c r="D2343" t="inlineStr"/>
      <c r="E2343" t="inlineStr"/>
      <c r="F2343" t="inlineStr">
        <is>
          <t>Donnée calculée</t>
        </is>
      </c>
    </row>
    <row r="2344">
      <c r="A2344" t="inlineStr">
        <is>
          <t>Tourteaux tournesol</t>
        </is>
      </c>
      <c r="B2344" t="inlineStr">
        <is>
          <t>Herbivores</t>
        </is>
      </c>
      <c r="C2344" t="n">
        <v>508</v>
      </c>
      <c r="D2344" t="n">
        <v>500</v>
      </c>
      <c r="E2344" t="n">
        <v>500</v>
      </c>
      <c r="F2344" t="inlineStr">
        <is>
          <t>Donnée calculée</t>
        </is>
      </c>
    </row>
    <row r="2345">
      <c r="A2345" t="inlineStr">
        <is>
          <t>Tourteaux tournesol</t>
        </is>
      </c>
      <c r="B2345" t="inlineStr">
        <is>
          <t>Bovins</t>
        </is>
      </c>
      <c r="C2345" t="n">
        <v>274</v>
      </c>
      <c r="D2345" t="n">
        <v>224</v>
      </c>
      <c r="E2345" t="n">
        <v>224</v>
      </c>
      <c r="F2345" t="inlineStr">
        <is>
          <t>Donnée calculée</t>
        </is>
      </c>
    </row>
    <row r="2346">
      <c r="A2346" t="inlineStr">
        <is>
          <t>Tourteaux tournesol</t>
        </is>
      </c>
      <c r="B2346" t="inlineStr">
        <is>
          <t>BL</t>
        </is>
      </c>
      <c r="C2346" t="n">
        <v>73.5</v>
      </c>
      <c r="D2346" t="n">
        <v>75.90000000000001</v>
      </c>
      <c r="E2346" t="n">
        <v>76.3</v>
      </c>
      <c r="F2346" t="inlineStr">
        <is>
          <t>Donnée calculée</t>
        </is>
      </c>
    </row>
    <row r="2347">
      <c r="A2347" t="inlineStr">
        <is>
          <t>Tourteaux tournesol</t>
        </is>
      </c>
      <c r="B2347" t="inlineStr">
        <is>
          <t>BL FAB</t>
        </is>
      </c>
      <c r="C2347" t="n">
        <v>33</v>
      </c>
      <c r="D2347" t="inlineStr"/>
      <c r="E2347" t="inlineStr"/>
      <c r="F2347" t="inlineStr">
        <is>
          <t>Donnée calculée</t>
        </is>
      </c>
    </row>
    <row r="2348">
      <c r="A2348" t="inlineStr">
        <is>
          <t>Tourteaux tournesol</t>
        </is>
      </c>
      <c r="B2348" t="inlineStr">
        <is>
          <t>BV</t>
        </is>
      </c>
      <c r="C2348" t="n">
        <v>200</v>
      </c>
      <c r="D2348" t="n">
        <v>153</v>
      </c>
      <c r="E2348" t="n">
        <v>153</v>
      </c>
      <c r="F2348" t="inlineStr">
        <is>
          <t>Donnée calculée</t>
        </is>
      </c>
    </row>
    <row r="2349">
      <c r="A2349" t="inlineStr">
        <is>
          <t>Tourteaux tournesol</t>
        </is>
      </c>
      <c r="B2349" t="inlineStr">
        <is>
          <t>BV FAB</t>
        </is>
      </c>
      <c r="C2349" t="n">
        <v>153</v>
      </c>
      <c r="D2349" t="inlineStr"/>
      <c r="E2349" t="inlineStr"/>
      <c r="F2349" t="inlineStr">
        <is>
          <t>Donnée calculée</t>
        </is>
      </c>
    </row>
    <row r="2350">
      <c r="A2350" t="inlineStr">
        <is>
          <t>Tourteaux tournesol</t>
        </is>
      </c>
      <c r="B2350" t="inlineStr">
        <is>
          <t>Ovins</t>
        </is>
      </c>
      <c r="C2350" t="n">
        <v>0.2</v>
      </c>
      <c r="D2350" t="n">
        <v>0.13</v>
      </c>
      <c r="E2350" t="n">
        <v>0.25</v>
      </c>
      <c r="F2350" t="inlineStr">
        <is>
          <t>Donnée calculée</t>
        </is>
      </c>
    </row>
    <row r="2351">
      <c r="A2351" t="inlineStr">
        <is>
          <t>Tourteaux tournesol</t>
        </is>
      </c>
      <c r="B2351" t="inlineStr">
        <is>
          <t>OL</t>
        </is>
      </c>
      <c r="C2351" t="n">
        <v>0</v>
      </c>
      <c r="D2351" t="n">
        <v>0</v>
      </c>
      <c r="E2351" t="n">
        <v>0</v>
      </c>
      <c r="F2351" t="inlineStr">
        <is>
          <t>Donnée calculée</t>
        </is>
      </c>
    </row>
    <row r="2352">
      <c r="A2352" t="inlineStr">
        <is>
          <t>Tourteaux tournesol</t>
        </is>
      </c>
      <c r="B2352" t="inlineStr">
        <is>
          <t>OV</t>
        </is>
      </c>
      <c r="C2352" t="n">
        <v>0.2</v>
      </c>
      <c r="D2352" t="n">
        <v>0.13</v>
      </c>
      <c r="E2352" t="n">
        <v>0.25</v>
      </c>
      <c r="F2352" t="inlineStr">
        <is>
          <t>Donnée calculée</t>
        </is>
      </c>
    </row>
    <row r="2353">
      <c r="A2353" t="inlineStr">
        <is>
          <t>Tourteaux tournesol</t>
        </is>
      </c>
      <c r="B2353" t="inlineStr">
        <is>
          <t>Ca</t>
        </is>
      </c>
      <c r="C2353" t="n">
        <v>8.640000000000001</v>
      </c>
      <c r="D2353" t="n">
        <v>14.5</v>
      </c>
      <c r="E2353" t="n">
        <v>14.7</v>
      </c>
      <c r="F2353" t="inlineStr">
        <is>
          <t>Donnée calculée</t>
        </is>
      </c>
    </row>
    <row r="2354">
      <c r="A2354" t="inlineStr">
        <is>
          <t>Tourteaux tournesol</t>
        </is>
      </c>
      <c r="B2354" t="inlineStr">
        <is>
          <t>Alimentation Ca (EA)</t>
        </is>
      </c>
      <c r="C2354" t="n">
        <v>8.640000000000001</v>
      </c>
      <c r="D2354" t="n">
        <v>14.5</v>
      </c>
      <c r="E2354" t="n">
        <v>14.6</v>
      </c>
      <c r="F2354" t="inlineStr">
        <is>
          <t>Donnée calculée</t>
        </is>
      </c>
    </row>
    <row r="2355">
      <c r="A2355" t="inlineStr">
        <is>
          <t>Tourteaux tournesol</t>
        </is>
      </c>
      <c r="B2355" t="inlineStr">
        <is>
          <t>Eq</t>
        </is>
      </c>
      <c r="C2355" t="n">
        <v>137</v>
      </c>
      <c r="D2355" t="n">
        <v>172</v>
      </c>
      <c r="E2355" t="n">
        <v>172</v>
      </c>
      <c r="F2355" t="inlineStr">
        <is>
          <t>Donnée calculée</t>
        </is>
      </c>
    </row>
    <row r="2356">
      <c r="A2356" t="inlineStr">
        <is>
          <t>Tourteaux tournesol</t>
        </is>
      </c>
      <c r="B2356" t="inlineStr">
        <is>
          <t>Lap</t>
        </is>
      </c>
      <c r="C2356" t="n">
        <v>89.09999999999999</v>
      </c>
      <c r="D2356" t="inlineStr"/>
      <c r="E2356" t="inlineStr"/>
      <c r="F2356" t="inlineStr">
        <is>
          <t>Donnée calculée</t>
        </is>
      </c>
    </row>
    <row r="2357">
      <c r="A2357" t="inlineStr">
        <is>
          <t>Tourteaux tournesol</t>
        </is>
      </c>
      <c r="B2357" t="inlineStr">
        <is>
          <t>Monoagastriques</t>
        </is>
      </c>
      <c r="C2357" t="n">
        <v>851</v>
      </c>
      <c r="D2357" t="n">
        <v>848</v>
      </c>
      <c r="E2357" t="n">
        <v>849</v>
      </c>
      <c r="F2357" t="inlineStr">
        <is>
          <t>Donnée calculée</t>
        </is>
      </c>
    </row>
    <row r="2358">
      <c r="A2358" t="inlineStr">
        <is>
          <t>Tourteaux tournesol</t>
        </is>
      </c>
      <c r="B2358" t="inlineStr">
        <is>
          <t>Pc</t>
        </is>
      </c>
      <c r="C2358" t="n">
        <v>379</v>
      </c>
      <c r="D2358" t="inlineStr"/>
      <c r="E2358" t="inlineStr"/>
      <c r="F2358" t="inlineStr">
        <is>
          <t>Donnée collectée</t>
        </is>
      </c>
    </row>
    <row r="2359">
      <c r="A2359" t="inlineStr">
        <is>
          <t>Tourteaux tournesol</t>
        </is>
      </c>
      <c r="B2359" t="inlineStr">
        <is>
          <t>Pc FAB</t>
        </is>
      </c>
      <c r="C2359" t="n">
        <v>252</v>
      </c>
      <c r="D2359" t="inlineStr"/>
      <c r="E2359" t="inlineStr"/>
      <c r="F2359" t="inlineStr">
        <is>
          <t>Donnée calculée</t>
        </is>
      </c>
    </row>
    <row r="2360">
      <c r="A2360" t="inlineStr">
        <is>
          <t>Tourteaux tournesol</t>
        </is>
      </c>
      <c r="B2360" t="inlineStr">
        <is>
          <t>Volailles</t>
        </is>
      </c>
      <c r="C2360" t="n">
        <v>472</v>
      </c>
      <c r="D2360" t="n">
        <v>470</v>
      </c>
      <c r="E2360" t="n">
        <v>470</v>
      </c>
      <c r="F2360" t="inlineStr">
        <is>
          <t>Donnée calculée</t>
        </is>
      </c>
    </row>
    <row r="2361">
      <c r="A2361" t="inlineStr">
        <is>
          <t>Tourteaux tournesol</t>
        </is>
      </c>
      <c r="B2361" t="inlineStr">
        <is>
          <t>Vol ch</t>
        </is>
      </c>
      <c r="C2361" t="n">
        <v>64.5</v>
      </c>
      <c r="D2361" t="inlineStr"/>
      <c r="E2361" t="inlineStr"/>
      <c r="F2361" t="inlineStr">
        <is>
          <t>Donnée calculée</t>
        </is>
      </c>
    </row>
    <row r="2362">
      <c r="A2362" t="inlineStr">
        <is>
          <t>Tourteaux tournesol</t>
        </is>
      </c>
      <c r="B2362" t="inlineStr">
        <is>
          <t>Vol po</t>
        </is>
      </c>
      <c r="C2362" t="n">
        <v>320</v>
      </c>
      <c r="D2362" t="inlineStr"/>
      <c r="E2362" t="inlineStr"/>
      <c r="F2362" t="inlineStr">
        <is>
          <t>Donnée calculée</t>
        </is>
      </c>
    </row>
    <row r="2363">
      <c r="A2363" t="inlineStr">
        <is>
          <t>Tourteaux tournesol</t>
        </is>
      </c>
      <c r="B2363" t="inlineStr">
        <is>
          <t>Palmip. gras</t>
        </is>
      </c>
      <c r="C2363" t="n">
        <v>87.7</v>
      </c>
      <c r="D2363" t="n">
        <v>85.40000000000001</v>
      </c>
      <c r="E2363" t="n">
        <v>85.90000000000001</v>
      </c>
      <c r="F2363" t="inlineStr">
        <is>
          <t>Donnée calculée</t>
        </is>
      </c>
    </row>
    <row r="2364">
      <c r="A2364" t="inlineStr">
        <is>
          <t>Tourteaux tournesol</t>
        </is>
      </c>
      <c r="B2364" t="inlineStr">
        <is>
          <t>Pc engraissement</t>
        </is>
      </c>
      <c r="C2364" t="n">
        <v>294</v>
      </c>
      <c r="D2364" t="inlineStr"/>
      <c r="E2364" t="inlineStr"/>
      <c r="F2364" t="inlineStr">
        <is>
          <t>Donnée calculée</t>
        </is>
      </c>
    </row>
    <row r="2365">
      <c r="A2365" t="inlineStr">
        <is>
          <t>Tourteaux tournesol</t>
        </is>
      </c>
      <c r="B2365" t="inlineStr">
        <is>
          <t>Pc engrais FAB</t>
        </is>
      </c>
      <c r="C2365" t="n">
        <v>178</v>
      </c>
      <c r="D2365" t="inlineStr"/>
      <c r="E2365" t="inlineStr"/>
      <c r="F2365" t="inlineStr">
        <is>
          <t>Donnée calculée</t>
        </is>
      </c>
    </row>
    <row r="2366">
      <c r="A2366" t="inlineStr">
        <is>
          <t>Tourteaux tournesol</t>
        </is>
      </c>
      <c r="B2366" t="inlineStr">
        <is>
          <t>Pc truies</t>
        </is>
      </c>
      <c r="C2366" t="n">
        <v>71.5</v>
      </c>
      <c r="D2366" t="inlineStr"/>
      <c r="E2366" t="inlineStr"/>
      <c r="F2366" t="inlineStr">
        <is>
          <t>Donnée calculée</t>
        </is>
      </c>
    </row>
    <row r="2367">
      <c r="A2367" t="inlineStr">
        <is>
          <t>Tourteaux tournesol</t>
        </is>
      </c>
      <c r="B2367" t="inlineStr">
        <is>
          <t>Autres utilisations</t>
        </is>
      </c>
      <c r="C2367" t="n">
        <v>0</v>
      </c>
      <c r="D2367" t="n">
        <v>0</v>
      </c>
      <c r="E2367" t="n">
        <v>500000000</v>
      </c>
      <c r="F2367" t="inlineStr">
        <is>
          <t>Donnée calculée</t>
        </is>
      </c>
    </row>
    <row r="2368">
      <c r="A2368" t="inlineStr">
        <is>
          <t>Tourteaux lopro</t>
        </is>
      </c>
      <c r="B2368" t="inlineStr">
        <is>
          <t>Feed</t>
        </is>
      </c>
      <c r="C2368" t="n">
        <v>1130</v>
      </c>
      <c r="D2368" t="n">
        <v>1100</v>
      </c>
      <c r="E2368" t="n">
        <v>1100</v>
      </c>
      <c r="F2368" t="inlineStr">
        <is>
          <t>Donnée calculée</t>
        </is>
      </c>
    </row>
    <row r="2369">
      <c r="A2369" t="inlineStr">
        <is>
          <t>Tourteaux lopro</t>
        </is>
      </c>
      <c r="B2369" t="inlineStr">
        <is>
          <t>FAB</t>
        </is>
      </c>
      <c r="C2369" t="n">
        <v>1050</v>
      </c>
      <c r="D2369" t="n">
        <v>1050</v>
      </c>
      <c r="E2369" t="n">
        <v>1050</v>
      </c>
      <c r="F2369" t="inlineStr">
        <is>
          <t>Donnée calculée</t>
        </is>
      </c>
    </row>
    <row r="2370">
      <c r="A2370" t="inlineStr">
        <is>
          <t>Tourteaux lopro</t>
        </is>
      </c>
      <c r="B2370" t="inlineStr">
        <is>
          <t>Aliments composés</t>
        </is>
      </c>
      <c r="C2370" t="n">
        <v>717</v>
      </c>
      <c r="D2370" t="n">
        <v>730</v>
      </c>
      <c r="E2370" t="n">
        <v>731</v>
      </c>
      <c r="F2370" t="inlineStr">
        <is>
          <t>Donnée calculée</t>
        </is>
      </c>
    </row>
    <row r="2371">
      <c r="A2371" t="inlineStr">
        <is>
          <t>Tourteaux lopro</t>
        </is>
      </c>
      <c r="B2371" t="inlineStr">
        <is>
          <t>Volailles FAB</t>
        </is>
      </c>
      <c r="C2371" t="n">
        <v>168</v>
      </c>
      <c r="D2371" t="n">
        <v>145</v>
      </c>
      <c r="E2371" t="n">
        <v>147</v>
      </c>
      <c r="F2371" t="inlineStr">
        <is>
          <t>Donnée calculée</t>
        </is>
      </c>
    </row>
    <row r="2372">
      <c r="A2372" t="inlineStr">
        <is>
          <t>Tourteaux lopro</t>
        </is>
      </c>
      <c r="B2372" t="inlineStr">
        <is>
          <t>Vol ch FAB</t>
        </is>
      </c>
      <c r="C2372" t="n">
        <v>17.7</v>
      </c>
      <c r="D2372" t="inlineStr"/>
      <c r="E2372" t="inlineStr"/>
      <c r="F2372" t="inlineStr">
        <is>
          <t>Donnée calculée</t>
        </is>
      </c>
    </row>
    <row r="2373">
      <c r="A2373" t="inlineStr">
        <is>
          <t>Tourteaux lopro</t>
        </is>
      </c>
      <c r="B2373" t="inlineStr">
        <is>
          <t>Vol po FAB</t>
        </is>
      </c>
      <c r="C2373" t="n">
        <v>62.3</v>
      </c>
      <c r="D2373" t="n">
        <v>62.3</v>
      </c>
      <c r="E2373" t="n">
        <v>62.3</v>
      </c>
      <c r="F2373" t="inlineStr">
        <is>
          <t>Donnée calculée</t>
        </is>
      </c>
    </row>
    <row r="2374">
      <c r="A2374" t="inlineStr">
        <is>
          <t>Tourteaux lopro</t>
        </is>
      </c>
      <c r="B2374" t="inlineStr">
        <is>
          <t>Palmip. gras FAB</t>
        </is>
      </c>
      <c r="C2374" t="n">
        <v>87.7</v>
      </c>
      <c r="D2374" t="n">
        <v>65.5</v>
      </c>
      <c r="E2374" t="n">
        <v>66.59999999999999</v>
      </c>
      <c r="F2374" t="inlineStr">
        <is>
          <t>Donnée calculée</t>
        </is>
      </c>
    </row>
    <row r="2375">
      <c r="A2375" t="inlineStr">
        <is>
          <t>Tourteaux lopro</t>
        </is>
      </c>
      <c r="B2375" t="inlineStr">
        <is>
          <t>Ovins + Ca FAB</t>
        </is>
      </c>
      <c r="C2375" t="n">
        <v>0.1</v>
      </c>
      <c r="D2375" t="inlineStr"/>
      <c r="E2375" t="inlineStr"/>
      <c r="F2375" t="inlineStr">
        <is>
          <t>Donnée collectée</t>
        </is>
      </c>
    </row>
    <row r="2376">
      <c r="A2376" t="inlineStr">
        <is>
          <t>Tourteaux lopro</t>
        </is>
      </c>
      <c r="B2376" t="inlineStr">
        <is>
          <t>Ovins FAB</t>
        </is>
      </c>
      <c r="C2376" t="n">
        <v>0.1</v>
      </c>
      <c r="D2376" t="n">
        <v>0</v>
      </c>
      <c r="E2376" t="n">
        <v>0.2</v>
      </c>
      <c r="F2376" t="inlineStr">
        <is>
          <t>Donnée calculée</t>
        </is>
      </c>
    </row>
    <row r="2377">
      <c r="A2377" t="inlineStr">
        <is>
          <t>Tourteaux lopro</t>
        </is>
      </c>
      <c r="B2377" t="inlineStr">
        <is>
          <t>OL FAB</t>
        </is>
      </c>
      <c r="C2377" t="n">
        <v>0</v>
      </c>
      <c r="D2377" t="n">
        <v>0</v>
      </c>
      <c r="E2377" t="n">
        <v>0</v>
      </c>
      <c r="F2377" t="inlineStr">
        <is>
          <t>Donnée calculée</t>
        </is>
      </c>
    </row>
    <row r="2378">
      <c r="A2378" t="inlineStr">
        <is>
          <t>Tourteaux lopro</t>
        </is>
      </c>
      <c r="B2378" t="inlineStr">
        <is>
          <t>OV FAB</t>
        </is>
      </c>
      <c r="C2378" t="n">
        <v>0.1</v>
      </c>
      <c r="D2378" t="n">
        <v>0</v>
      </c>
      <c r="E2378" t="n">
        <v>0.2</v>
      </c>
      <c r="F2378" t="inlineStr">
        <is>
          <t>Donnée calculée</t>
        </is>
      </c>
    </row>
    <row r="2379">
      <c r="A2379" t="inlineStr">
        <is>
          <t>Tourteaux lopro</t>
        </is>
      </c>
      <c r="B2379" t="inlineStr">
        <is>
          <t>Ca FAB</t>
        </is>
      </c>
      <c r="C2379" t="n">
        <v>0</v>
      </c>
      <c r="D2379" t="n">
        <v>0</v>
      </c>
      <c r="E2379" t="n">
        <v>0.07000000000000001</v>
      </c>
      <c r="F2379" t="inlineStr">
        <is>
          <t>Donnée calculée</t>
        </is>
      </c>
    </row>
    <row r="2380">
      <c r="A2380" t="inlineStr">
        <is>
          <t>Tourteaux lopro</t>
        </is>
      </c>
      <c r="B2380" t="inlineStr">
        <is>
          <t>Lap FAB</t>
        </is>
      </c>
      <c r="C2380" t="n">
        <v>87.3</v>
      </c>
      <c r="D2380" t="inlineStr"/>
      <c r="E2380" t="inlineStr"/>
      <c r="F2380" t="inlineStr">
        <is>
          <t>Donnée calculée</t>
        </is>
      </c>
    </row>
    <row r="2381">
      <c r="A2381" t="inlineStr">
        <is>
          <t>Tourteaux lopro</t>
        </is>
      </c>
      <c r="B2381" t="inlineStr">
        <is>
          <t>Eq FAB</t>
        </is>
      </c>
      <c r="C2381" t="n">
        <v>137</v>
      </c>
      <c r="D2381" t="n">
        <v>172</v>
      </c>
      <c r="E2381" t="n">
        <v>172</v>
      </c>
      <c r="F2381" t="inlineStr">
        <is>
          <t>Donnée calculée</t>
        </is>
      </c>
    </row>
    <row r="2382">
      <c r="A2382" t="inlineStr">
        <is>
          <t>Tourteaux lopro</t>
        </is>
      </c>
      <c r="B2382" t="inlineStr">
        <is>
          <t>Aliments complets</t>
        </is>
      </c>
      <c r="C2382" t="n">
        <v>138</v>
      </c>
      <c r="D2382" t="inlineStr"/>
      <c r="E2382" t="inlineStr"/>
      <c r="F2382" t="inlineStr">
        <is>
          <t>Donnée calculée</t>
        </is>
      </c>
    </row>
    <row r="2383">
      <c r="A2383" t="inlineStr">
        <is>
          <t>Tourteaux lopro</t>
        </is>
      </c>
      <c r="B2383" t="inlineStr">
        <is>
          <t>Bovins FAB complets</t>
        </is>
      </c>
      <c r="C2383" t="n">
        <v>0.64</v>
      </c>
      <c r="D2383" t="inlineStr"/>
      <c r="E2383" t="inlineStr"/>
      <c r="F2383" t="inlineStr">
        <is>
          <t>Donnée calculée</t>
        </is>
      </c>
    </row>
    <row r="2384">
      <c r="A2384" t="inlineStr">
        <is>
          <t>Tourteaux lopro</t>
        </is>
      </c>
      <c r="B2384" t="inlineStr">
        <is>
          <t>BL FAB complets</t>
        </is>
      </c>
      <c r="C2384" t="n">
        <v>0.1</v>
      </c>
      <c r="D2384" t="inlineStr"/>
      <c r="E2384" t="inlineStr"/>
      <c r="F2384" t="inlineStr">
        <is>
          <t>Donnée collectée</t>
        </is>
      </c>
    </row>
    <row r="2385">
      <c r="A2385" t="inlineStr">
        <is>
          <t>Tourteaux lopro</t>
        </is>
      </c>
      <c r="B2385" t="inlineStr">
        <is>
          <t>BV FAB complets</t>
        </is>
      </c>
      <c r="C2385" t="n">
        <v>0.54</v>
      </c>
      <c r="D2385" t="inlineStr"/>
      <c r="E2385" t="inlineStr"/>
      <c r="F2385" t="inlineStr">
        <is>
          <t>Donnée collectée</t>
        </is>
      </c>
    </row>
    <row r="2386">
      <c r="A2386" t="inlineStr">
        <is>
          <t>Tourteaux lopro</t>
        </is>
      </c>
      <c r="B2386" t="inlineStr">
        <is>
          <t>Pc FAB complets</t>
        </is>
      </c>
      <c r="C2386" t="n">
        <v>137</v>
      </c>
      <c r="D2386" t="inlineStr"/>
      <c r="E2386" t="inlineStr"/>
      <c r="F2386" t="inlineStr">
        <is>
          <t>Donnée calculée</t>
        </is>
      </c>
    </row>
    <row r="2387">
      <c r="A2387" t="inlineStr">
        <is>
          <t>Tourteaux lopro</t>
        </is>
      </c>
      <c r="B2387" t="inlineStr">
        <is>
          <t>Pc pclets FAB</t>
        </is>
      </c>
      <c r="C2387" t="n">
        <v>3.98</v>
      </c>
      <c r="D2387" t="inlineStr"/>
      <c r="E2387" t="inlineStr"/>
      <c r="F2387" t="inlineStr">
        <is>
          <t>Donnée collectée</t>
        </is>
      </c>
    </row>
    <row r="2388">
      <c r="A2388" t="inlineStr">
        <is>
          <t>Tourteaux lopro</t>
        </is>
      </c>
      <c r="B2388" t="inlineStr">
        <is>
          <t>Pc engrais FAB complets</t>
        </is>
      </c>
      <c r="C2388" t="n">
        <v>85.40000000000001</v>
      </c>
      <c r="D2388" t="inlineStr"/>
      <c r="E2388" t="inlineStr"/>
      <c r="F2388" t="inlineStr">
        <is>
          <t>Donnée collectée</t>
        </is>
      </c>
    </row>
    <row r="2389">
      <c r="A2389" t="inlineStr">
        <is>
          <t>Tourteaux lopro</t>
        </is>
      </c>
      <c r="B2389" t="inlineStr">
        <is>
          <t>Pc truies FAB</t>
        </is>
      </c>
      <c r="C2389" t="n">
        <v>47.7</v>
      </c>
      <c r="D2389" t="inlineStr"/>
      <c r="E2389" t="inlineStr"/>
      <c r="F2389" t="inlineStr">
        <is>
          <t>Donnée collectée</t>
        </is>
      </c>
    </row>
    <row r="2390">
      <c r="A2390" t="inlineStr">
        <is>
          <t>Tourteaux lopro</t>
        </is>
      </c>
      <c r="B2390" t="inlineStr">
        <is>
          <t>Aliments complémentaires</t>
        </is>
      </c>
      <c r="C2390" t="n">
        <v>187</v>
      </c>
      <c r="D2390" t="n">
        <v>187</v>
      </c>
      <c r="E2390" t="n">
        <v>187</v>
      </c>
      <c r="F2390" t="inlineStr">
        <is>
          <t>Donnée calculée</t>
        </is>
      </c>
    </row>
    <row r="2391">
      <c r="A2391" t="inlineStr">
        <is>
          <t>Tourteaux lopro</t>
        </is>
      </c>
      <c r="B2391" t="inlineStr">
        <is>
          <t>Bovins FAB ctaire</t>
        </is>
      </c>
      <c r="C2391" t="n">
        <v>126</v>
      </c>
      <c r="D2391" t="inlineStr"/>
      <c r="E2391" t="inlineStr"/>
      <c r="F2391" t="inlineStr">
        <is>
          <t>Donnée calculée</t>
        </is>
      </c>
    </row>
    <row r="2392">
      <c r="A2392" t="inlineStr">
        <is>
          <t>Tourteaux lopro</t>
        </is>
      </c>
      <c r="B2392" t="inlineStr">
        <is>
          <t>BL FAB ctaire</t>
        </is>
      </c>
      <c r="C2392" t="n">
        <v>0.1</v>
      </c>
      <c r="D2392" t="inlineStr"/>
      <c r="E2392" t="inlineStr"/>
      <c r="F2392" t="inlineStr">
        <is>
          <t>Donnée collectée</t>
        </is>
      </c>
    </row>
    <row r="2393">
      <c r="A2393" t="inlineStr">
        <is>
          <t>Tourteaux lopro</t>
        </is>
      </c>
      <c r="B2393" t="inlineStr">
        <is>
          <t>BV FAB ctaire</t>
        </is>
      </c>
      <c r="C2393" t="n">
        <v>126</v>
      </c>
      <c r="D2393" t="inlineStr"/>
      <c r="E2393" t="inlineStr"/>
      <c r="F2393" t="inlineStr">
        <is>
          <t>Donnée collectée</t>
        </is>
      </c>
    </row>
    <row r="2394">
      <c r="A2394" t="inlineStr">
        <is>
          <t>Tourteaux lopro</t>
        </is>
      </c>
      <c r="B2394" t="inlineStr">
        <is>
          <t>Pc engrais FAB ctaire</t>
        </is>
      </c>
      <c r="C2394" t="n">
        <v>61.5</v>
      </c>
      <c r="D2394" t="n">
        <v>61.5</v>
      </c>
      <c r="E2394" t="n">
        <v>61.5</v>
      </c>
      <c r="F2394" t="inlineStr">
        <is>
          <t>Donnée calculée</t>
        </is>
      </c>
    </row>
    <row r="2395">
      <c r="A2395" t="inlineStr">
        <is>
          <t>Tourteaux lopro</t>
        </is>
      </c>
      <c r="B2395" t="inlineStr">
        <is>
          <t>Autres FAB</t>
        </is>
      </c>
      <c r="C2395" t="n">
        <v>335</v>
      </c>
      <c r="D2395" t="n">
        <v>320</v>
      </c>
      <c r="E2395" t="n">
        <v>321</v>
      </c>
      <c r="F2395" t="inlineStr">
        <is>
          <t>Donnée calculée</t>
        </is>
      </c>
    </row>
    <row r="2396">
      <c r="A2396" t="inlineStr">
        <is>
          <t>Tourteaux lopro</t>
        </is>
      </c>
      <c r="B2396" t="inlineStr">
        <is>
          <t>Poissons FAB</t>
        </is>
      </c>
      <c r="C2396" t="n">
        <v>37.4</v>
      </c>
      <c r="D2396" t="n">
        <v>57.7</v>
      </c>
      <c r="E2396" t="n">
        <v>57.9</v>
      </c>
      <c r="F2396" t="inlineStr">
        <is>
          <t>Donnée calculée</t>
        </is>
      </c>
    </row>
    <row r="2397">
      <c r="A2397" t="inlineStr">
        <is>
          <t>Tourteaux lopro</t>
        </is>
      </c>
      <c r="B2397" t="inlineStr">
        <is>
          <t>Divers FAB</t>
        </is>
      </c>
      <c r="C2397" t="n">
        <v>161</v>
      </c>
      <c r="D2397" t="n">
        <v>95.7</v>
      </c>
      <c r="E2397" t="n">
        <v>95.90000000000001</v>
      </c>
      <c r="F2397" t="inlineStr">
        <is>
          <t>Donnée calculée</t>
        </is>
      </c>
    </row>
    <row r="2398">
      <c r="A2398" t="inlineStr">
        <is>
          <t>Tourteaux lopro</t>
        </is>
      </c>
      <c r="B2398" t="inlineStr">
        <is>
          <t>Alimentation animale rente (EA)</t>
        </is>
      </c>
      <c r="C2398" t="n">
        <v>81.5</v>
      </c>
      <c r="D2398" t="n">
        <v>51.6</v>
      </c>
      <c r="E2398" t="n">
        <v>52</v>
      </c>
      <c r="F2398" t="inlineStr">
        <is>
          <t>Donnée calculée</t>
        </is>
      </c>
    </row>
    <row r="2399">
      <c r="A2399" t="inlineStr">
        <is>
          <t>Tourteaux lopro</t>
        </is>
      </c>
      <c r="B2399" t="inlineStr">
        <is>
          <t>Direct élevage</t>
        </is>
      </c>
      <c r="C2399" t="n">
        <v>81.5</v>
      </c>
      <c r="D2399" t="n">
        <v>51.6</v>
      </c>
      <c r="E2399" t="n">
        <v>52</v>
      </c>
      <c r="F2399" t="inlineStr">
        <is>
          <t>Donnée calculée</t>
        </is>
      </c>
    </row>
    <row r="2400">
      <c r="A2400" t="inlineStr">
        <is>
          <t>Tourteaux lopro</t>
        </is>
      </c>
      <c r="B2400" t="inlineStr">
        <is>
          <t>Bovins dir</t>
        </is>
      </c>
      <c r="C2400" t="n">
        <v>73.3</v>
      </c>
      <c r="D2400" t="n">
        <v>21.3</v>
      </c>
      <c r="E2400" t="n">
        <v>21.6</v>
      </c>
      <c r="F2400" t="inlineStr">
        <is>
          <t>Donnée calculée</t>
        </is>
      </c>
    </row>
    <row r="2401">
      <c r="A2401" t="inlineStr">
        <is>
          <t>Tourteaux lopro</t>
        </is>
      </c>
      <c r="B2401" t="inlineStr">
        <is>
          <t>BL dir</t>
        </is>
      </c>
      <c r="C2401" t="n">
        <v>25.9</v>
      </c>
      <c r="D2401" t="n">
        <v>21.2</v>
      </c>
      <c r="E2401" t="n">
        <v>21.7</v>
      </c>
      <c r="F2401" t="inlineStr">
        <is>
          <t>Donnée calculée</t>
        </is>
      </c>
    </row>
    <row r="2402">
      <c r="A2402" t="inlineStr">
        <is>
          <t>Tourteaux lopro</t>
        </is>
      </c>
      <c r="B2402" t="inlineStr">
        <is>
          <t>BV dir</t>
        </is>
      </c>
      <c r="C2402" t="n">
        <v>47.4</v>
      </c>
      <c r="D2402" t="n">
        <v>0</v>
      </c>
      <c r="E2402" t="n">
        <v>0.05</v>
      </c>
      <c r="F2402" t="inlineStr">
        <is>
          <t>Donnée calculée</t>
        </is>
      </c>
    </row>
    <row r="2403">
      <c r="A2403" t="inlineStr">
        <is>
          <t>Tourteaux lopro</t>
        </is>
      </c>
      <c r="B2403" t="inlineStr">
        <is>
          <t>Ovins dir</t>
        </is>
      </c>
      <c r="C2403" t="n">
        <v>0</v>
      </c>
      <c r="D2403" t="n">
        <v>0</v>
      </c>
      <c r="E2403" t="n">
        <v>0.05</v>
      </c>
      <c r="F2403" t="inlineStr">
        <is>
          <t>Donnée calculée</t>
        </is>
      </c>
    </row>
    <row r="2404">
      <c r="A2404" t="inlineStr">
        <is>
          <t>Tourteaux lopro</t>
        </is>
      </c>
      <c r="B2404" t="inlineStr">
        <is>
          <t>OL dir</t>
        </is>
      </c>
      <c r="C2404" t="n">
        <v>0</v>
      </c>
      <c r="D2404" t="n">
        <v>0</v>
      </c>
      <c r="E2404" t="n">
        <v>0</v>
      </c>
      <c r="F2404" t="inlineStr">
        <is>
          <t>Donnée calculée</t>
        </is>
      </c>
    </row>
    <row r="2405">
      <c r="A2405" t="inlineStr">
        <is>
          <t>Tourteaux lopro</t>
        </is>
      </c>
      <c r="B2405" t="inlineStr">
        <is>
          <t>OV dir</t>
        </is>
      </c>
      <c r="C2405" t="n">
        <v>0</v>
      </c>
      <c r="D2405" t="n">
        <v>0</v>
      </c>
      <c r="E2405" t="n">
        <v>0.05</v>
      </c>
      <c r="F2405" t="inlineStr">
        <is>
          <t>Donnée calculée</t>
        </is>
      </c>
    </row>
    <row r="2406">
      <c r="A2406" t="inlineStr">
        <is>
          <t>Tourteaux lopro</t>
        </is>
      </c>
      <c r="B2406" t="inlineStr">
        <is>
          <t>Ca dir</t>
        </is>
      </c>
      <c r="C2406" t="n">
        <v>8.210000000000001</v>
      </c>
      <c r="D2406" t="n">
        <v>8.300000000000001</v>
      </c>
      <c r="E2406" t="n">
        <v>8.66</v>
      </c>
      <c r="F2406" t="inlineStr">
        <is>
          <t>Donnée calculée</t>
        </is>
      </c>
    </row>
    <row r="2407">
      <c r="A2407" t="inlineStr">
        <is>
          <t>Tourteaux lopro</t>
        </is>
      </c>
      <c r="B2407" t="inlineStr">
        <is>
          <t>Eq dir</t>
        </is>
      </c>
      <c r="C2407" t="n">
        <v>0</v>
      </c>
      <c r="D2407" t="n">
        <v>0</v>
      </c>
      <c r="E2407" t="n">
        <v>0.05</v>
      </c>
      <c r="F2407" t="inlineStr">
        <is>
          <t>Donnée calculée</t>
        </is>
      </c>
    </row>
    <row r="2408">
      <c r="A2408" t="inlineStr">
        <is>
          <t>Tourteaux lopro</t>
        </is>
      </c>
      <c r="B2408" t="inlineStr">
        <is>
          <t>Pc dir</t>
        </is>
      </c>
      <c r="C2408" t="n">
        <v>0</v>
      </c>
      <c r="D2408" t="n">
        <v>0</v>
      </c>
      <c r="E2408" t="n">
        <v>0</v>
      </c>
      <c r="F2408" t="inlineStr">
        <is>
          <t>Donnée calculée</t>
        </is>
      </c>
    </row>
    <row r="2409">
      <c r="A2409" t="inlineStr">
        <is>
          <t>Tourteaux lopro</t>
        </is>
      </c>
      <c r="B2409" t="inlineStr">
        <is>
          <t>Pc engrais dir</t>
        </is>
      </c>
      <c r="C2409" t="n">
        <v>0</v>
      </c>
      <c r="D2409" t="n">
        <v>0</v>
      </c>
      <c r="E2409" t="n">
        <v>0</v>
      </c>
      <c r="F2409" t="inlineStr">
        <is>
          <t>Donnée calculée</t>
        </is>
      </c>
    </row>
    <row r="2410">
      <c r="A2410" t="inlineStr">
        <is>
          <t>Tourteaux lopro</t>
        </is>
      </c>
      <c r="B2410" t="inlineStr">
        <is>
          <t>Pc truies dir</t>
        </is>
      </c>
      <c r="C2410" t="n">
        <v>0</v>
      </c>
      <c r="D2410" t="inlineStr"/>
      <c r="E2410" t="inlineStr"/>
      <c r="F2410" t="inlineStr">
        <is>
          <t>Donnée calculée</t>
        </is>
      </c>
    </row>
    <row r="2411">
      <c r="A2411" t="inlineStr">
        <is>
          <t>Tourteaux lopro</t>
        </is>
      </c>
      <c r="B2411" t="inlineStr">
        <is>
          <t>Volailles dir</t>
        </is>
      </c>
      <c r="C2411" t="n">
        <v>0</v>
      </c>
      <c r="D2411" t="n">
        <v>21.2</v>
      </c>
      <c r="E2411" t="n">
        <v>21.6</v>
      </c>
      <c r="F2411" t="inlineStr">
        <is>
          <t>Donnée calculée</t>
        </is>
      </c>
    </row>
    <row r="2412">
      <c r="A2412" t="inlineStr">
        <is>
          <t>Tourteaux lopro</t>
        </is>
      </c>
      <c r="B2412" t="inlineStr">
        <is>
          <t>Vol po dir</t>
        </is>
      </c>
      <c r="C2412" t="n">
        <v>0</v>
      </c>
      <c r="D2412" t="n">
        <v>0</v>
      </c>
      <c r="E2412" t="n">
        <v>0</v>
      </c>
      <c r="F2412" t="inlineStr">
        <is>
          <t>Donnée calculée</t>
        </is>
      </c>
    </row>
    <row r="2413">
      <c r="A2413" t="inlineStr">
        <is>
          <t>Tourteaux lopro</t>
        </is>
      </c>
      <c r="B2413" t="inlineStr">
        <is>
          <t>Palmip. gras dir</t>
        </is>
      </c>
      <c r="C2413" t="n">
        <v>0</v>
      </c>
      <c r="D2413" t="n">
        <v>13</v>
      </c>
      <c r="E2413" t="n">
        <v>13.3</v>
      </c>
      <c r="F2413" t="inlineStr">
        <is>
          <t>Donnée calculée</t>
        </is>
      </c>
    </row>
    <row r="2414">
      <c r="A2414" t="inlineStr">
        <is>
          <t>Tourteaux lopro</t>
        </is>
      </c>
      <c r="B2414" t="inlineStr">
        <is>
          <t>Bovins FAB</t>
        </is>
      </c>
      <c r="C2414" t="n">
        <v>126</v>
      </c>
      <c r="D2414" t="inlineStr"/>
      <c r="E2414" t="inlineStr"/>
      <c r="F2414" t="inlineStr">
        <is>
          <t>Donnée calculée</t>
        </is>
      </c>
    </row>
    <row r="2415">
      <c r="A2415" t="inlineStr">
        <is>
          <t>Tourteaux lopro</t>
        </is>
      </c>
      <c r="B2415" t="inlineStr">
        <is>
          <t>Herbivores</t>
        </is>
      </c>
      <c r="C2415" t="n">
        <v>432</v>
      </c>
      <c r="D2415" t="n">
        <v>411</v>
      </c>
      <c r="E2415" t="n">
        <v>411</v>
      </c>
      <c r="F2415" t="inlineStr">
        <is>
          <t>Donnée calculée</t>
        </is>
      </c>
    </row>
    <row r="2416">
      <c r="A2416" t="inlineStr">
        <is>
          <t>Tourteaux lopro</t>
        </is>
      </c>
      <c r="B2416" t="inlineStr">
        <is>
          <t>Bovins</t>
        </is>
      </c>
      <c r="C2416" t="n">
        <v>200</v>
      </c>
      <c r="D2416" t="n">
        <v>146</v>
      </c>
      <c r="E2416" t="n">
        <v>147</v>
      </c>
      <c r="F2416" t="inlineStr">
        <is>
          <t>Donnée calculée</t>
        </is>
      </c>
    </row>
    <row r="2417">
      <c r="A2417" t="inlineStr">
        <is>
          <t>Tourteaux lopro</t>
        </is>
      </c>
      <c r="B2417" t="inlineStr">
        <is>
          <t>BL</t>
        </is>
      </c>
      <c r="C2417" t="n">
        <v>26.1</v>
      </c>
      <c r="D2417" t="n">
        <v>20.1</v>
      </c>
      <c r="E2417" t="n">
        <v>20.8</v>
      </c>
      <c r="F2417" t="inlineStr">
        <is>
          <t>Donnée calculée</t>
        </is>
      </c>
    </row>
    <row r="2418">
      <c r="A2418" t="inlineStr">
        <is>
          <t>Tourteaux lopro</t>
        </is>
      </c>
      <c r="B2418" t="inlineStr">
        <is>
          <t>BL FAB</t>
        </is>
      </c>
      <c r="C2418" t="n">
        <v>0.2</v>
      </c>
      <c r="D2418" t="inlineStr"/>
      <c r="E2418" t="inlineStr"/>
      <c r="F2418" t="inlineStr">
        <is>
          <t>Donnée calculée</t>
        </is>
      </c>
    </row>
    <row r="2419">
      <c r="A2419" t="inlineStr">
        <is>
          <t>Tourteaux lopro</t>
        </is>
      </c>
      <c r="B2419" t="inlineStr">
        <is>
          <t>BV</t>
        </is>
      </c>
      <c r="C2419" t="n">
        <v>174</v>
      </c>
      <c r="D2419" t="n">
        <v>126</v>
      </c>
      <c r="E2419" t="n">
        <v>126</v>
      </c>
      <c r="F2419" t="inlineStr">
        <is>
          <t>Donnée calculée</t>
        </is>
      </c>
    </row>
    <row r="2420">
      <c r="A2420" t="inlineStr">
        <is>
          <t>Tourteaux lopro</t>
        </is>
      </c>
      <c r="B2420" t="inlineStr">
        <is>
          <t>BV FAB</t>
        </is>
      </c>
      <c r="C2420" t="n">
        <v>126</v>
      </c>
      <c r="D2420" t="inlineStr"/>
      <c r="E2420" t="inlineStr"/>
      <c r="F2420" t="inlineStr">
        <is>
          <t>Donnée calculée</t>
        </is>
      </c>
    </row>
    <row r="2421">
      <c r="A2421" t="inlineStr">
        <is>
          <t>Tourteaux lopro</t>
        </is>
      </c>
      <c r="B2421" t="inlineStr">
        <is>
          <t>Ovins</t>
        </is>
      </c>
      <c r="C2421" t="n">
        <v>0.1</v>
      </c>
      <c r="D2421" t="n">
        <v>0</v>
      </c>
      <c r="E2421" t="n">
        <v>0.25</v>
      </c>
      <c r="F2421" t="inlineStr">
        <is>
          <t>Donnée calculée</t>
        </is>
      </c>
    </row>
    <row r="2422">
      <c r="A2422" t="inlineStr">
        <is>
          <t>Tourteaux lopro</t>
        </is>
      </c>
      <c r="B2422" t="inlineStr">
        <is>
          <t>OL</t>
        </is>
      </c>
      <c r="C2422" t="n">
        <v>0</v>
      </c>
      <c r="D2422" t="n">
        <v>0</v>
      </c>
      <c r="E2422" t="n">
        <v>0</v>
      </c>
      <c r="F2422" t="inlineStr">
        <is>
          <t>Donnée calculée</t>
        </is>
      </c>
    </row>
    <row r="2423">
      <c r="A2423" t="inlineStr">
        <is>
          <t>Tourteaux lopro</t>
        </is>
      </c>
      <c r="B2423" t="inlineStr">
        <is>
          <t>OV</t>
        </is>
      </c>
      <c r="C2423" t="n">
        <v>0.1</v>
      </c>
      <c r="D2423" t="n">
        <v>0</v>
      </c>
      <c r="E2423" t="n">
        <v>0.25</v>
      </c>
      <c r="F2423" t="inlineStr">
        <is>
          <t>Donnée calculée</t>
        </is>
      </c>
    </row>
    <row r="2424">
      <c r="A2424" t="inlineStr">
        <is>
          <t>Tourteaux lopro</t>
        </is>
      </c>
      <c r="B2424" t="inlineStr">
        <is>
          <t>Ca</t>
        </is>
      </c>
      <c r="C2424" t="n">
        <v>8.210000000000001</v>
      </c>
      <c r="D2424" t="n">
        <v>8.300000000000001</v>
      </c>
      <c r="E2424" t="n">
        <v>8.73</v>
      </c>
      <c r="F2424" t="inlineStr">
        <is>
          <t>Donnée calculée</t>
        </is>
      </c>
    </row>
    <row r="2425">
      <c r="A2425" t="inlineStr">
        <is>
          <t>Tourteaux lopro</t>
        </is>
      </c>
      <c r="B2425" t="inlineStr">
        <is>
          <t>Alimentation Ca (EA)</t>
        </is>
      </c>
      <c r="C2425" t="n">
        <v>8.210000000000001</v>
      </c>
      <c r="D2425" t="n">
        <v>8.300000000000001</v>
      </c>
      <c r="E2425" t="n">
        <v>8.66</v>
      </c>
      <c r="F2425" t="inlineStr">
        <is>
          <t>Donnée calculée</t>
        </is>
      </c>
    </row>
    <row r="2426">
      <c r="A2426" t="inlineStr">
        <is>
          <t>Tourteaux lopro</t>
        </is>
      </c>
      <c r="B2426" t="inlineStr">
        <is>
          <t>Eq</t>
        </is>
      </c>
      <c r="C2426" t="n">
        <v>137</v>
      </c>
      <c r="D2426" t="n">
        <v>172</v>
      </c>
      <c r="E2426" t="n">
        <v>172</v>
      </c>
      <c r="F2426" t="inlineStr">
        <is>
          <t>Donnée calculée</t>
        </is>
      </c>
    </row>
    <row r="2427">
      <c r="A2427" t="inlineStr">
        <is>
          <t>Tourteaux lopro</t>
        </is>
      </c>
      <c r="B2427" t="inlineStr">
        <is>
          <t>Lap</t>
        </is>
      </c>
      <c r="C2427" t="n">
        <v>87.3</v>
      </c>
      <c r="D2427" t="inlineStr"/>
      <c r="E2427" t="inlineStr"/>
      <c r="F2427" t="inlineStr">
        <is>
          <t>Donnée collectée</t>
        </is>
      </c>
    </row>
    <row r="2428">
      <c r="A2428" t="inlineStr">
        <is>
          <t>Tourteaux lopro</t>
        </is>
      </c>
      <c r="B2428" t="inlineStr">
        <is>
          <t>Monoagastriques</t>
        </is>
      </c>
      <c r="C2428" t="n">
        <v>366</v>
      </c>
      <c r="D2428" t="n">
        <v>353</v>
      </c>
      <c r="E2428" t="n">
        <v>353</v>
      </c>
      <c r="F2428" t="inlineStr">
        <is>
          <t>Donnée calculée</t>
        </is>
      </c>
    </row>
    <row r="2429">
      <c r="A2429" t="inlineStr">
        <is>
          <t>Tourteaux lopro</t>
        </is>
      </c>
      <c r="B2429" t="inlineStr">
        <is>
          <t>Pc</t>
        </is>
      </c>
      <c r="C2429" t="n">
        <v>199</v>
      </c>
      <c r="D2429" t="inlineStr"/>
      <c r="E2429" t="inlineStr"/>
      <c r="F2429" t="inlineStr">
        <is>
          <t>Donnée calculée</t>
        </is>
      </c>
    </row>
    <row r="2430">
      <c r="A2430" t="inlineStr">
        <is>
          <t>Tourteaux lopro</t>
        </is>
      </c>
      <c r="B2430" t="inlineStr">
        <is>
          <t>Pc FAB</t>
        </is>
      </c>
      <c r="C2430" t="n">
        <v>199</v>
      </c>
      <c r="D2430" t="n">
        <v>199</v>
      </c>
      <c r="E2430" t="n">
        <v>199</v>
      </c>
      <c r="F2430" t="inlineStr">
        <is>
          <t>Donnée calculée</t>
        </is>
      </c>
    </row>
    <row r="2431">
      <c r="A2431" t="inlineStr">
        <is>
          <t>Tourteaux lopro</t>
        </is>
      </c>
      <c r="B2431" t="inlineStr">
        <is>
          <t>Volailles</t>
        </is>
      </c>
      <c r="C2431" t="n">
        <v>168</v>
      </c>
      <c r="D2431" t="n">
        <v>154</v>
      </c>
      <c r="E2431" t="n">
        <v>155</v>
      </c>
      <c r="F2431" t="inlineStr">
        <is>
          <t>Donnée calculée</t>
        </is>
      </c>
    </row>
    <row r="2432">
      <c r="A2432" t="inlineStr">
        <is>
          <t>Tourteaux lopro</t>
        </is>
      </c>
      <c r="B2432" t="inlineStr">
        <is>
          <t>Vol ch</t>
        </is>
      </c>
      <c r="C2432" t="n">
        <v>17.7</v>
      </c>
      <c r="D2432" t="inlineStr"/>
      <c r="E2432" t="inlineStr"/>
      <c r="F2432" t="inlineStr">
        <is>
          <t>Donnée collectée</t>
        </is>
      </c>
    </row>
    <row r="2433">
      <c r="A2433" t="inlineStr">
        <is>
          <t>Tourteaux lopro</t>
        </is>
      </c>
      <c r="B2433" t="inlineStr">
        <is>
          <t>Vol po</t>
        </is>
      </c>
      <c r="C2433" t="n">
        <v>62.3</v>
      </c>
      <c r="D2433" t="inlineStr"/>
      <c r="E2433" t="inlineStr"/>
      <c r="F2433" t="inlineStr">
        <is>
          <t>Donnée collectée</t>
        </is>
      </c>
    </row>
    <row r="2434">
      <c r="A2434" t="inlineStr">
        <is>
          <t>Tourteaux lopro</t>
        </is>
      </c>
      <c r="B2434" t="inlineStr">
        <is>
          <t>Palmip. gras</t>
        </is>
      </c>
      <c r="C2434" t="n">
        <v>87.7</v>
      </c>
      <c r="D2434" t="n">
        <v>74.5</v>
      </c>
      <c r="E2434" t="n">
        <v>74.7</v>
      </c>
      <c r="F2434" t="inlineStr">
        <is>
          <t>Donnée calculée</t>
        </is>
      </c>
    </row>
    <row r="2435">
      <c r="A2435" t="inlineStr">
        <is>
          <t>Tourteaux lopro</t>
        </is>
      </c>
      <c r="B2435" t="inlineStr">
        <is>
          <t>Pc engraissement</t>
        </is>
      </c>
      <c r="C2435" t="n">
        <v>147</v>
      </c>
      <c r="D2435" t="inlineStr"/>
      <c r="E2435" t="inlineStr"/>
      <c r="F2435" t="inlineStr">
        <is>
          <t>Donnée collectée</t>
        </is>
      </c>
    </row>
    <row r="2436">
      <c r="A2436" t="inlineStr">
        <is>
          <t>Tourteaux lopro</t>
        </is>
      </c>
      <c r="B2436" t="inlineStr">
        <is>
          <t>Pc engrais FAB</t>
        </is>
      </c>
      <c r="C2436" t="n">
        <v>147</v>
      </c>
      <c r="D2436" t="n">
        <v>147</v>
      </c>
      <c r="E2436" t="n">
        <v>147</v>
      </c>
      <c r="F2436" t="inlineStr">
        <is>
          <t>Donnée calculée</t>
        </is>
      </c>
    </row>
    <row r="2437">
      <c r="A2437" t="inlineStr">
        <is>
          <t>Tourteaux lopro</t>
        </is>
      </c>
      <c r="B2437" t="inlineStr">
        <is>
          <t>Pc truies</t>
        </is>
      </c>
      <c r="C2437" t="n">
        <v>47.7</v>
      </c>
      <c r="D2437" t="inlineStr"/>
      <c r="E2437" t="inlineStr"/>
      <c r="F2437" t="inlineStr">
        <is>
          <t>Donnée collectée</t>
        </is>
      </c>
    </row>
    <row r="2438">
      <c r="A2438" t="inlineStr">
        <is>
          <t>Tourteaux lopro</t>
        </is>
      </c>
      <c r="B2438" t="inlineStr">
        <is>
          <t>Autres utilisations</t>
        </is>
      </c>
      <c r="C2438" t="n">
        <v>0</v>
      </c>
      <c r="D2438" t="n">
        <v>0</v>
      </c>
      <c r="E2438" t="n">
        <v>500000000</v>
      </c>
      <c r="F2438" t="inlineStr">
        <is>
          <t>Donnée calculée</t>
        </is>
      </c>
    </row>
    <row r="2439">
      <c r="A2439" t="inlineStr">
        <is>
          <t>Tourteaux hipro</t>
        </is>
      </c>
      <c r="B2439" t="inlineStr">
        <is>
          <t>Feed</t>
        </is>
      </c>
      <c r="C2439" t="n">
        <v>561</v>
      </c>
      <c r="D2439" t="n">
        <v>597</v>
      </c>
      <c r="E2439" t="n">
        <v>597</v>
      </c>
      <c r="F2439" t="inlineStr">
        <is>
          <t>Donnée calculée</t>
        </is>
      </c>
    </row>
    <row r="2440">
      <c r="A2440" t="inlineStr">
        <is>
          <t>Tourteaux hipro</t>
        </is>
      </c>
      <c r="B2440" t="inlineStr">
        <is>
          <t>FAB</t>
        </is>
      </c>
      <c r="C2440" t="n">
        <v>394</v>
      </c>
      <c r="D2440" t="n">
        <v>394</v>
      </c>
      <c r="E2440" t="n">
        <v>394</v>
      </c>
      <c r="F2440" t="inlineStr">
        <is>
          <t>Donnée calculée</t>
        </is>
      </c>
    </row>
    <row r="2441">
      <c r="A2441" t="inlineStr">
        <is>
          <t>Tourteaux hipro</t>
        </is>
      </c>
      <c r="B2441" t="inlineStr">
        <is>
          <t>Aliments composés</t>
        </is>
      </c>
      <c r="C2441" t="n">
        <v>394</v>
      </c>
      <c r="D2441" t="n">
        <v>394</v>
      </c>
      <c r="E2441" t="n">
        <v>394</v>
      </c>
      <c r="F2441" t="inlineStr">
        <is>
          <t>Donnée calculée</t>
        </is>
      </c>
    </row>
    <row r="2442">
      <c r="A2442" t="inlineStr">
        <is>
          <t>Tourteaux hipro</t>
        </is>
      </c>
      <c r="B2442" t="inlineStr">
        <is>
          <t>Volailles FAB</t>
        </is>
      </c>
      <c r="C2442" t="n">
        <v>279</v>
      </c>
      <c r="D2442" t="n">
        <v>279</v>
      </c>
      <c r="E2442" t="n">
        <v>279</v>
      </c>
      <c r="F2442" t="inlineStr">
        <is>
          <t>Donnée calculée</t>
        </is>
      </c>
    </row>
    <row r="2443">
      <c r="A2443" t="inlineStr">
        <is>
          <t>Tourteaux hipro</t>
        </is>
      </c>
      <c r="B2443" t="inlineStr">
        <is>
          <t>Vol ch FAB</t>
        </is>
      </c>
      <c r="C2443" t="n">
        <v>46.9</v>
      </c>
      <c r="D2443" t="inlineStr"/>
      <c r="E2443" t="inlineStr"/>
      <c r="F2443" t="inlineStr">
        <is>
          <t>Donnée calculée</t>
        </is>
      </c>
    </row>
    <row r="2444">
      <c r="A2444" t="inlineStr">
        <is>
          <t>Tourteaux hipro</t>
        </is>
      </c>
      <c r="B2444" t="inlineStr">
        <is>
          <t>Vol po FAB</t>
        </is>
      </c>
      <c r="C2444" t="n">
        <v>232</v>
      </c>
      <c r="D2444" t="n">
        <v>232</v>
      </c>
      <c r="E2444" t="n">
        <v>232</v>
      </c>
      <c r="F2444" t="inlineStr">
        <is>
          <t>Donnée calculée</t>
        </is>
      </c>
    </row>
    <row r="2445">
      <c r="A2445" t="inlineStr">
        <is>
          <t>Tourteaux hipro</t>
        </is>
      </c>
      <c r="B2445" t="inlineStr">
        <is>
          <t>Palmip. gras FAB</t>
        </is>
      </c>
      <c r="C2445" t="n">
        <v>0</v>
      </c>
      <c r="D2445" t="n">
        <v>0</v>
      </c>
      <c r="E2445" t="n">
        <v>0</v>
      </c>
      <c r="F2445" t="inlineStr">
        <is>
          <t>Donnée calculée</t>
        </is>
      </c>
    </row>
    <row r="2446">
      <c r="A2446" t="inlineStr">
        <is>
          <t>Tourteaux hipro</t>
        </is>
      </c>
      <c r="B2446" t="inlineStr">
        <is>
          <t>Ovins + Ca FAB</t>
        </is>
      </c>
      <c r="C2446" t="n">
        <v>0.1</v>
      </c>
      <c r="D2446" t="inlineStr"/>
      <c r="E2446" t="inlineStr"/>
      <c r="F2446" t="inlineStr">
        <is>
          <t>Donnée collectée</t>
        </is>
      </c>
    </row>
    <row r="2447">
      <c r="A2447" t="inlineStr">
        <is>
          <t>Tourteaux hipro</t>
        </is>
      </c>
      <c r="B2447" t="inlineStr">
        <is>
          <t>Ovins FAB</t>
        </is>
      </c>
      <c r="C2447" t="n">
        <v>0.1</v>
      </c>
      <c r="D2447" t="n">
        <v>0</v>
      </c>
      <c r="E2447" t="n">
        <v>0.2</v>
      </c>
      <c r="F2447" t="inlineStr">
        <is>
          <t>Donnée calculée</t>
        </is>
      </c>
    </row>
    <row r="2448">
      <c r="A2448" t="inlineStr">
        <is>
          <t>Tourteaux hipro</t>
        </is>
      </c>
      <c r="B2448" t="inlineStr">
        <is>
          <t>OL FAB</t>
        </is>
      </c>
      <c r="C2448" t="n">
        <v>0</v>
      </c>
      <c r="D2448" t="n">
        <v>0</v>
      </c>
      <c r="E2448" t="n">
        <v>0</v>
      </c>
      <c r="F2448" t="inlineStr">
        <is>
          <t>Donnée calculée</t>
        </is>
      </c>
    </row>
    <row r="2449">
      <c r="A2449" t="inlineStr">
        <is>
          <t>Tourteaux hipro</t>
        </is>
      </c>
      <c r="B2449" t="inlineStr">
        <is>
          <t>OV FAB</t>
        </is>
      </c>
      <c r="C2449" t="n">
        <v>0.1</v>
      </c>
      <c r="D2449" t="n">
        <v>0</v>
      </c>
      <c r="E2449" t="n">
        <v>0.2</v>
      </c>
      <c r="F2449" t="inlineStr">
        <is>
          <t>Donnée calculée</t>
        </is>
      </c>
    </row>
    <row r="2450">
      <c r="A2450" t="inlineStr">
        <is>
          <t>Tourteaux hipro</t>
        </is>
      </c>
      <c r="B2450" t="inlineStr">
        <is>
          <t>Ca FAB</t>
        </is>
      </c>
      <c r="C2450" t="n">
        <v>0</v>
      </c>
      <c r="D2450" t="n">
        <v>0</v>
      </c>
      <c r="E2450" t="n">
        <v>0.07000000000000001</v>
      </c>
      <c r="F2450" t="inlineStr">
        <is>
          <t>Donnée calculée</t>
        </is>
      </c>
    </row>
    <row r="2451">
      <c r="A2451" t="inlineStr">
        <is>
          <t>Tourteaux hipro</t>
        </is>
      </c>
      <c r="B2451" t="inlineStr">
        <is>
          <t>Lap FAB</t>
        </is>
      </c>
      <c r="C2451" t="n">
        <v>1.82</v>
      </c>
      <c r="D2451" t="inlineStr"/>
      <c r="E2451" t="inlineStr"/>
      <c r="F2451" t="inlineStr">
        <is>
          <t>Donnée calculée</t>
        </is>
      </c>
    </row>
    <row r="2452">
      <c r="A2452" t="inlineStr">
        <is>
          <t>Tourteaux hipro</t>
        </is>
      </c>
      <c r="B2452" t="inlineStr">
        <is>
          <t>Eq FAB</t>
        </is>
      </c>
      <c r="C2452" t="n">
        <v>0</v>
      </c>
      <c r="D2452" t="n">
        <v>0</v>
      </c>
      <c r="E2452" t="n">
        <v>0</v>
      </c>
      <c r="F2452" t="inlineStr">
        <is>
          <t>Donnée calculée</t>
        </is>
      </c>
    </row>
    <row r="2453">
      <c r="A2453" t="inlineStr">
        <is>
          <t>Tourteaux hipro</t>
        </is>
      </c>
      <c r="B2453" t="inlineStr">
        <is>
          <t>Aliments complets</t>
        </is>
      </c>
      <c r="C2453" t="n">
        <v>59.3</v>
      </c>
      <c r="D2453" t="inlineStr"/>
      <c r="E2453" t="inlineStr"/>
      <c r="F2453" t="inlineStr">
        <is>
          <t>Donnée calculée</t>
        </is>
      </c>
    </row>
    <row r="2454">
      <c r="A2454" t="inlineStr">
        <is>
          <t>Tourteaux hipro</t>
        </is>
      </c>
      <c r="B2454" t="inlineStr">
        <is>
          <t>Bovins FAB complets</t>
        </is>
      </c>
      <c r="C2454" t="n">
        <v>6</v>
      </c>
      <c r="D2454" t="inlineStr"/>
      <c r="E2454" t="inlineStr"/>
      <c r="F2454" t="inlineStr">
        <is>
          <t>Donnée calculée</t>
        </is>
      </c>
    </row>
    <row r="2455">
      <c r="A2455" t="inlineStr">
        <is>
          <t>Tourteaux hipro</t>
        </is>
      </c>
      <c r="B2455" t="inlineStr">
        <is>
          <t>BL FAB complets</t>
        </is>
      </c>
      <c r="C2455" t="n">
        <v>5.9</v>
      </c>
      <c r="D2455" t="inlineStr"/>
      <c r="E2455" t="inlineStr"/>
      <c r="F2455" t="inlineStr">
        <is>
          <t>Donnée collectée</t>
        </is>
      </c>
    </row>
    <row r="2456">
      <c r="A2456" t="inlineStr">
        <is>
          <t>Tourteaux hipro</t>
        </is>
      </c>
      <c r="B2456" t="inlineStr">
        <is>
          <t>BV FAB complets</t>
        </is>
      </c>
      <c r="C2456" t="n">
        <v>0.1</v>
      </c>
      <c r="D2456" t="inlineStr"/>
      <c r="E2456" t="inlineStr"/>
      <c r="F2456" t="inlineStr">
        <is>
          <t>Donnée collectée</t>
        </is>
      </c>
    </row>
    <row r="2457">
      <c r="A2457" t="inlineStr">
        <is>
          <t>Tourteaux hipro</t>
        </is>
      </c>
      <c r="B2457" t="inlineStr">
        <is>
          <t>Pc FAB complets</t>
        </is>
      </c>
      <c r="C2457" t="n">
        <v>53.3</v>
      </c>
      <c r="D2457" t="inlineStr"/>
      <c r="E2457" t="inlineStr"/>
      <c r="F2457" t="inlineStr">
        <is>
          <t>Donnée calculée</t>
        </is>
      </c>
    </row>
    <row r="2458">
      <c r="A2458" t="inlineStr">
        <is>
          <t>Tourteaux hipro</t>
        </is>
      </c>
      <c r="B2458" t="inlineStr">
        <is>
          <t>Pc pclets FAB</t>
        </is>
      </c>
      <c r="C2458" t="n">
        <v>8.789999999999999</v>
      </c>
      <c r="D2458" t="inlineStr"/>
      <c r="E2458" t="inlineStr"/>
      <c r="F2458" t="inlineStr">
        <is>
          <t>Donnée collectée</t>
        </is>
      </c>
    </row>
    <row r="2459">
      <c r="A2459" t="inlineStr">
        <is>
          <t>Tourteaux hipro</t>
        </is>
      </c>
      <c r="B2459" t="inlineStr">
        <is>
          <t>Pc engrais FAB complets</t>
        </is>
      </c>
      <c r="C2459" t="n">
        <v>30.8</v>
      </c>
      <c r="D2459" t="inlineStr"/>
      <c r="E2459" t="inlineStr"/>
      <c r="F2459" t="inlineStr">
        <is>
          <t>Donnée collectée</t>
        </is>
      </c>
    </row>
    <row r="2460">
      <c r="A2460" t="inlineStr">
        <is>
          <t>Tourteaux hipro</t>
        </is>
      </c>
      <c r="B2460" t="inlineStr">
        <is>
          <t>Pc truies FAB</t>
        </is>
      </c>
      <c r="C2460" t="n">
        <v>13.7</v>
      </c>
      <c r="D2460" t="inlineStr"/>
      <c r="E2460" t="inlineStr"/>
      <c r="F2460" t="inlineStr">
        <is>
          <t>Donnée collectée</t>
        </is>
      </c>
    </row>
    <row r="2461">
      <c r="A2461" t="inlineStr">
        <is>
          <t>Tourteaux hipro</t>
        </is>
      </c>
      <c r="B2461" t="inlineStr">
        <is>
          <t>Aliments complémentaires</t>
        </is>
      </c>
      <c r="C2461" t="n">
        <v>53.4</v>
      </c>
      <c r="D2461" t="n">
        <v>53.4</v>
      </c>
      <c r="E2461" t="n">
        <v>53.4</v>
      </c>
      <c r="F2461" t="inlineStr">
        <is>
          <t>Donnée calculée</t>
        </is>
      </c>
    </row>
    <row r="2462">
      <c r="A2462" t="inlineStr">
        <is>
          <t>Tourteaux hipro</t>
        </is>
      </c>
      <c r="B2462" t="inlineStr">
        <is>
          <t>Bovins FAB ctaire</t>
        </is>
      </c>
      <c r="C2462" t="n">
        <v>53.4</v>
      </c>
      <c r="D2462" t="inlineStr"/>
      <c r="E2462" t="inlineStr"/>
      <c r="F2462" t="inlineStr">
        <is>
          <t>Donnée calculée</t>
        </is>
      </c>
    </row>
    <row r="2463">
      <c r="A2463" t="inlineStr">
        <is>
          <t>Tourteaux hipro</t>
        </is>
      </c>
      <c r="B2463" t="inlineStr">
        <is>
          <t>BL FAB ctaire</t>
        </is>
      </c>
      <c r="C2463" t="n">
        <v>26.9</v>
      </c>
      <c r="D2463" t="inlineStr"/>
      <c r="E2463" t="inlineStr"/>
      <c r="F2463" t="inlineStr">
        <is>
          <t>Donnée collectée</t>
        </is>
      </c>
    </row>
    <row r="2464">
      <c r="A2464" t="inlineStr">
        <is>
          <t>Tourteaux hipro</t>
        </is>
      </c>
      <c r="B2464" t="inlineStr">
        <is>
          <t>BV FAB ctaire</t>
        </is>
      </c>
      <c r="C2464" t="n">
        <v>26.5</v>
      </c>
      <c r="D2464" t="inlineStr"/>
      <c r="E2464" t="inlineStr"/>
      <c r="F2464" t="inlineStr">
        <is>
          <t>Donnée collectée</t>
        </is>
      </c>
    </row>
    <row r="2465">
      <c r="A2465" t="inlineStr">
        <is>
          <t>Tourteaux hipro</t>
        </is>
      </c>
      <c r="B2465" t="inlineStr">
        <is>
          <t>Pc engrais FAB ctaire</t>
        </is>
      </c>
      <c r="C2465" t="n">
        <v>0</v>
      </c>
      <c r="D2465" t="n">
        <v>0</v>
      </c>
      <c r="E2465" t="n">
        <v>0</v>
      </c>
      <c r="F2465" t="inlineStr">
        <is>
          <t>Donnée calculée</t>
        </is>
      </c>
    </row>
    <row r="2466">
      <c r="A2466" t="inlineStr">
        <is>
          <t>Tourteaux hipro</t>
        </is>
      </c>
      <c r="B2466" t="inlineStr">
        <is>
          <t>Autres FAB</t>
        </is>
      </c>
      <c r="C2466" t="n">
        <v>0</v>
      </c>
      <c r="D2466" t="n">
        <v>0</v>
      </c>
      <c r="E2466" t="n">
        <v>0</v>
      </c>
      <c r="F2466" t="inlineStr">
        <is>
          <t>Donnée calculée</t>
        </is>
      </c>
    </row>
    <row r="2467">
      <c r="A2467" t="inlineStr">
        <is>
          <t>Tourteaux hipro</t>
        </is>
      </c>
      <c r="B2467" t="inlineStr">
        <is>
          <t>Poissons FAB</t>
        </is>
      </c>
      <c r="C2467" t="n">
        <v>0</v>
      </c>
      <c r="D2467" t="n">
        <v>0</v>
      </c>
      <c r="E2467" t="n">
        <v>0</v>
      </c>
      <c r="F2467" t="inlineStr">
        <is>
          <t>Donnée calculée</t>
        </is>
      </c>
    </row>
    <row r="2468">
      <c r="A2468" t="inlineStr">
        <is>
          <t>Tourteaux hipro</t>
        </is>
      </c>
      <c r="B2468" t="inlineStr">
        <is>
          <t>Divers FAB</t>
        </is>
      </c>
      <c r="C2468" t="n">
        <v>0</v>
      </c>
      <c r="D2468" t="n">
        <v>0</v>
      </c>
      <c r="E2468" t="n">
        <v>0</v>
      </c>
      <c r="F2468" t="inlineStr">
        <is>
          <t>Donnée calculée</t>
        </is>
      </c>
    </row>
    <row r="2469">
      <c r="A2469" t="inlineStr">
        <is>
          <t>Tourteaux hipro</t>
        </is>
      </c>
      <c r="B2469" t="inlineStr">
        <is>
          <t>Alimentation animale rente (EA)</t>
        </is>
      </c>
      <c r="C2469" t="n">
        <v>167</v>
      </c>
      <c r="D2469" t="n">
        <v>203</v>
      </c>
      <c r="E2469" t="n">
        <v>204</v>
      </c>
      <c r="F2469" t="inlineStr">
        <is>
          <t>Donnée calculée</t>
        </is>
      </c>
    </row>
    <row r="2470">
      <c r="A2470" t="inlineStr">
        <is>
          <t>Tourteaux hipro</t>
        </is>
      </c>
      <c r="B2470" t="inlineStr">
        <is>
          <t>Direct élevage</t>
        </is>
      </c>
      <c r="C2470" t="n">
        <v>167</v>
      </c>
      <c r="D2470" t="n">
        <v>203</v>
      </c>
      <c r="E2470" t="n">
        <v>204</v>
      </c>
      <c r="F2470" t="inlineStr">
        <is>
          <t>Donnée calculée</t>
        </is>
      </c>
    </row>
    <row r="2471">
      <c r="A2471" t="inlineStr">
        <is>
          <t>Tourteaux hipro</t>
        </is>
      </c>
      <c r="B2471" t="inlineStr">
        <is>
          <t>Bovins dir</t>
        </is>
      </c>
      <c r="C2471" t="n">
        <v>14.7</v>
      </c>
      <c r="D2471" t="n">
        <v>21.6</v>
      </c>
      <c r="E2471" t="n">
        <v>21.8</v>
      </c>
      <c r="F2471" t="inlineStr">
        <is>
          <t>Donnée calculée</t>
        </is>
      </c>
    </row>
    <row r="2472">
      <c r="A2472" t="inlineStr">
        <is>
          <t>Tourteaux hipro</t>
        </is>
      </c>
      <c r="B2472" t="inlineStr">
        <is>
          <t>BL dir</t>
        </is>
      </c>
      <c r="C2472" t="n">
        <v>14.5</v>
      </c>
      <c r="D2472" t="n">
        <v>21.6</v>
      </c>
      <c r="E2472" t="n">
        <v>21.7</v>
      </c>
      <c r="F2472" t="inlineStr">
        <is>
          <t>Donnée calculée</t>
        </is>
      </c>
    </row>
    <row r="2473">
      <c r="A2473" t="inlineStr">
        <is>
          <t>Tourteaux hipro</t>
        </is>
      </c>
      <c r="B2473" t="inlineStr">
        <is>
          <t>BV dir</t>
        </is>
      </c>
      <c r="C2473" t="n">
        <v>0.15</v>
      </c>
      <c r="D2473" t="n">
        <v>0</v>
      </c>
      <c r="E2473" t="n">
        <v>0.05</v>
      </c>
      <c r="F2473" t="inlineStr">
        <is>
          <t>Donnée calculée</t>
        </is>
      </c>
    </row>
    <row r="2474">
      <c r="A2474" t="inlineStr">
        <is>
          <t>Tourteaux hipro</t>
        </is>
      </c>
      <c r="B2474" t="inlineStr">
        <is>
          <t>Ovins dir</t>
        </is>
      </c>
      <c r="C2474" t="n">
        <v>0</v>
      </c>
      <c r="D2474" t="n">
        <v>0</v>
      </c>
      <c r="E2474" t="n">
        <v>0.05</v>
      </c>
      <c r="F2474" t="inlineStr">
        <is>
          <t>Donnée calculée</t>
        </is>
      </c>
    </row>
    <row r="2475">
      <c r="A2475" t="inlineStr">
        <is>
          <t>Tourteaux hipro</t>
        </is>
      </c>
      <c r="B2475" t="inlineStr">
        <is>
          <t>OL dir</t>
        </is>
      </c>
      <c r="C2475" t="n">
        <v>0</v>
      </c>
      <c r="D2475" t="n">
        <v>0</v>
      </c>
      <c r="E2475" t="n">
        <v>0</v>
      </c>
      <c r="F2475" t="inlineStr">
        <is>
          <t>Donnée calculée</t>
        </is>
      </c>
    </row>
    <row r="2476">
      <c r="A2476" t="inlineStr">
        <is>
          <t>Tourteaux hipro</t>
        </is>
      </c>
      <c r="B2476" t="inlineStr">
        <is>
          <t>OV dir</t>
        </is>
      </c>
      <c r="C2476" t="n">
        <v>0</v>
      </c>
      <c r="D2476" t="n">
        <v>0</v>
      </c>
      <c r="E2476" t="n">
        <v>0.05</v>
      </c>
      <c r="F2476" t="inlineStr">
        <is>
          <t>Donnée calculée</t>
        </is>
      </c>
    </row>
    <row r="2477">
      <c r="A2477" t="inlineStr">
        <is>
          <t>Tourteaux hipro</t>
        </is>
      </c>
      <c r="B2477" t="inlineStr">
        <is>
          <t>Ca dir</t>
        </is>
      </c>
      <c r="C2477" t="n">
        <v>0.43</v>
      </c>
      <c r="D2477" t="n">
        <v>8.19</v>
      </c>
      <c r="E2477" t="n">
        <v>8.31</v>
      </c>
      <c r="F2477" t="inlineStr">
        <is>
          <t>Donnée calculée</t>
        </is>
      </c>
    </row>
    <row r="2478">
      <c r="A2478" t="inlineStr">
        <is>
          <t>Tourteaux hipro</t>
        </is>
      </c>
      <c r="B2478" t="inlineStr">
        <is>
          <t>Eq dir</t>
        </is>
      </c>
      <c r="C2478" t="n">
        <v>0</v>
      </c>
      <c r="D2478" t="n">
        <v>0</v>
      </c>
      <c r="E2478" t="n">
        <v>0.05</v>
      </c>
      <c r="F2478" t="inlineStr">
        <is>
          <t>Donnée calculée</t>
        </is>
      </c>
    </row>
    <row r="2479">
      <c r="A2479" t="inlineStr">
        <is>
          <t>Tourteaux hipro</t>
        </is>
      </c>
      <c r="B2479" t="inlineStr">
        <is>
          <t>Pc dir</t>
        </is>
      </c>
      <c r="C2479" t="n">
        <v>127</v>
      </c>
      <c r="D2479" t="n">
        <v>127</v>
      </c>
      <c r="E2479" t="n">
        <v>127</v>
      </c>
      <c r="F2479" t="inlineStr">
        <is>
          <t>Donnée calculée</t>
        </is>
      </c>
    </row>
    <row r="2480">
      <c r="A2480" t="inlineStr">
        <is>
          <t>Tourteaux hipro</t>
        </is>
      </c>
      <c r="B2480" t="inlineStr">
        <is>
          <t>Pc engrais dir</t>
        </is>
      </c>
      <c r="C2480" t="n">
        <v>117</v>
      </c>
      <c r="D2480" t="n">
        <v>117</v>
      </c>
      <c r="E2480" t="n">
        <v>117</v>
      </c>
      <c r="F2480" t="inlineStr">
        <is>
          <t>Donnée calculée</t>
        </is>
      </c>
    </row>
    <row r="2481">
      <c r="A2481" t="inlineStr">
        <is>
          <t>Tourteaux hipro</t>
        </is>
      </c>
      <c r="B2481" t="inlineStr">
        <is>
          <t>Pc truies dir</t>
        </is>
      </c>
      <c r="C2481" t="n">
        <v>10.1</v>
      </c>
      <c r="D2481" t="inlineStr"/>
      <c r="E2481" t="inlineStr"/>
      <c r="F2481" t="inlineStr">
        <is>
          <t>Donnée calculée</t>
        </is>
      </c>
    </row>
    <row r="2482">
      <c r="A2482" t="inlineStr">
        <is>
          <t>Tourteaux hipro</t>
        </is>
      </c>
      <c r="B2482" t="inlineStr">
        <is>
          <t>Volailles dir</t>
        </is>
      </c>
      <c r="C2482" t="n">
        <v>24.9</v>
      </c>
      <c r="D2482" t="n">
        <v>46.4</v>
      </c>
      <c r="E2482" t="n">
        <v>46.5</v>
      </c>
      <c r="F2482" t="inlineStr">
        <is>
          <t>Donnée calculée</t>
        </is>
      </c>
    </row>
    <row r="2483">
      <c r="A2483" t="inlineStr">
        <is>
          <t>Tourteaux hipro</t>
        </is>
      </c>
      <c r="B2483" t="inlineStr">
        <is>
          <t>Vol po dir</t>
        </is>
      </c>
      <c r="C2483" t="n">
        <v>24.9</v>
      </c>
      <c r="D2483" t="n">
        <v>24.9</v>
      </c>
      <c r="E2483" t="n">
        <v>24.9</v>
      </c>
      <c r="F2483" t="inlineStr">
        <is>
          <t>Donnée calculée</t>
        </is>
      </c>
    </row>
    <row r="2484">
      <c r="A2484" t="inlineStr">
        <is>
          <t>Tourteaux hipro</t>
        </is>
      </c>
      <c r="B2484" t="inlineStr">
        <is>
          <t>Palmip. gras dir</t>
        </is>
      </c>
      <c r="C2484" t="n">
        <v>0</v>
      </c>
      <c r="D2484" t="n">
        <v>10.9</v>
      </c>
      <c r="E2484" t="n">
        <v>11.2</v>
      </c>
      <c r="F2484" t="inlineStr">
        <is>
          <t>Donnée calculée</t>
        </is>
      </c>
    </row>
    <row r="2485">
      <c r="A2485" t="inlineStr">
        <is>
          <t>Tourteaux hipro</t>
        </is>
      </c>
      <c r="B2485" t="inlineStr">
        <is>
          <t>Bovins FAB</t>
        </is>
      </c>
      <c r="C2485" t="n">
        <v>59.4</v>
      </c>
      <c r="D2485" t="inlineStr"/>
      <c r="E2485" t="inlineStr"/>
      <c r="F2485" t="inlineStr">
        <is>
          <t>Donnée calculée</t>
        </is>
      </c>
    </row>
    <row r="2486">
      <c r="A2486" t="inlineStr">
        <is>
          <t>Tourteaux hipro</t>
        </is>
      </c>
      <c r="B2486" t="inlineStr">
        <is>
          <t>Herbivores</t>
        </is>
      </c>
      <c r="C2486" t="n">
        <v>76.40000000000001</v>
      </c>
      <c r="D2486" t="n">
        <v>89.3</v>
      </c>
      <c r="E2486" t="n">
        <v>89.40000000000001</v>
      </c>
      <c r="F2486" t="inlineStr">
        <is>
          <t>Donnée calculée</t>
        </is>
      </c>
    </row>
    <row r="2487">
      <c r="A2487" t="inlineStr">
        <is>
          <t>Tourteaux hipro</t>
        </is>
      </c>
      <c r="B2487" t="inlineStr">
        <is>
          <t>Bovins</t>
        </is>
      </c>
      <c r="C2487" t="n">
        <v>74.09999999999999</v>
      </c>
      <c r="D2487" t="n">
        <v>79.3</v>
      </c>
      <c r="E2487" t="n">
        <v>79.40000000000001</v>
      </c>
      <c r="F2487" t="inlineStr">
        <is>
          <t>Donnée calculée</t>
        </is>
      </c>
    </row>
    <row r="2488">
      <c r="A2488" t="inlineStr">
        <is>
          <t>Tourteaux hipro</t>
        </is>
      </c>
      <c r="B2488" t="inlineStr">
        <is>
          <t>BL</t>
        </is>
      </c>
      <c r="C2488" t="n">
        <v>47.3</v>
      </c>
      <c r="D2488" t="n">
        <v>52.7</v>
      </c>
      <c r="E2488" t="n">
        <v>52.8</v>
      </c>
      <c r="F2488" t="inlineStr">
        <is>
          <t>Donnée calculée</t>
        </is>
      </c>
    </row>
    <row r="2489">
      <c r="A2489" t="inlineStr">
        <is>
          <t>Tourteaux hipro</t>
        </is>
      </c>
      <c r="B2489" t="inlineStr">
        <is>
          <t>BL FAB</t>
        </is>
      </c>
      <c r="C2489" t="n">
        <v>32.8</v>
      </c>
      <c r="D2489" t="inlineStr"/>
      <c r="E2489" t="inlineStr"/>
      <c r="F2489" t="inlineStr">
        <is>
          <t>Donnée calculée</t>
        </is>
      </c>
    </row>
    <row r="2490">
      <c r="A2490" t="inlineStr">
        <is>
          <t>Tourteaux hipro</t>
        </is>
      </c>
      <c r="B2490" t="inlineStr">
        <is>
          <t>BV</t>
        </is>
      </c>
      <c r="C2490" t="n">
        <v>26.8</v>
      </c>
      <c r="D2490" t="n">
        <v>26.6</v>
      </c>
      <c r="E2490" t="n">
        <v>26.6</v>
      </c>
      <c r="F2490" t="inlineStr">
        <is>
          <t>Donnée calculée</t>
        </is>
      </c>
    </row>
    <row r="2491">
      <c r="A2491" t="inlineStr">
        <is>
          <t>Tourteaux hipro</t>
        </is>
      </c>
      <c r="B2491" t="inlineStr">
        <is>
          <t>BV FAB</t>
        </is>
      </c>
      <c r="C2491" t="n">
        <v>26.6</v>
      </c>
      <c r="D2491" t="inlineStr"/>
      <c r="E2491" t="inlineStr"/>
      <c r="F2491" t="inlineStr">
        <is>
          <t>Donnée calculée</t>
        </is>
      </c>
    </row>
    <row r="2492">
      <c r="A2492" t="inlineStr">
        <is>
          <t>Tourteaux hipro</t>
        </is>
      </c>
      <c r="B2492" t="inlineStr">
        <is>
          <t>Ovins</t>
        </is>
      </c>
      <c r="C2492" t="n">
        <v>0.1</v>
      </c>
      <c r="D2492" t="n">
        <v>0</v>
      </c>
      <c r="E2492" t="n">
        <v>0.12</v>
      </c>
      <c r="F2492" t="inlineStr">
        <is>
          <t>Donnée calculée</t>
        </is>
      </c>
    </row>
    <row r="2493">
      <c r="A2493" t="inlineStr">
        <is>
          <t>Tourteaux hipro</t>
        </is>
      </c>
      <c r="B2493" t="inlineStr">
        <is>
          <t>OL</t>
        </is>
      </c>
      <c r="C2493" t="n">
        <v>0</v>
      </c>
      <c r="D2493" t="n">
        <v>0</v>
      </c>
      <c r="E2493" t="n">
        <v>0</v>
      </c>
      <c r="F2493" t="inlineStr">
        <is>
          <t>Donnée calculée</t>
        </is>
      </c>
    </row>
    <row r="2494">
      <c r="A2494" t="inlineStr">
        <is>
          <t>Tourteaux hipro</t>
        </is>
      </c>
      <c r="B2494" t="inlineStr">
        <is>
          <t>OV</t>
        </is>
      </c>
      <c r="C2494" t="n">
        <v>0.1</v>
      </c>
      <c r="D2494" t="n">
        <v>0</v>
      </c>
      <c r="E2494" t="n">
        <v>0.12</v>
      </c>
      <c r="F2494" t="inlineStr">
        <is>
          <t>Donnée calculée</t>
        </is>
      </c>
    </row>
    <row r="2495">
      <c r="A2495" t="inlineStr">
        <is>
          <t>Tourteaux hipro</t>
        </is>
      </c>
      <c r="B2495" t="inlineStr">
        <is>
          <t>Ca</t>
        </is>
      </c>
      <c r="C2495" t="n">
        <v>0.43</v>
      </c>
      <c r="D2495" t="n">
        <v>8.19</v>
      </c>
      <c r="E2495" t="n">
        <v>8.31</v>
      </c>
      <c r="F2495" t="inlineStr">
        <is>
          <t>Donnée calculée</t>
        </is>
      </c>
    </row>
    <row r="2496">
      <c r="A2496" t="inlineStr">
        <is>
          <t>Tourteaux hipro</t>
        </is>
      </c>
      <c r="B2496" t="inlineStr">
        <is>
          <t>Alimentation Ca (EA)</t>
        </is>
      </c>
      <c r="C2496" t="n">
        <v>0.43</v>
      </c>
      <c r="D2496" t="n">
        <v>8.19</v>
      </c>
      <c r="E2496" t="n">
        <v>8.31</v>
      </c>
      <c r="F2496" t="inlineStr">
        <is>
          <t>Donnée calculée</t>
        </is>
      </c>
    </row>
    <row r="2497">
      <c r="A2497" t="inlineStr">
        <is>
          <t>Tourteaux hipro</t>
        </is>
      </c>
      <c r="B2497" t="inlineStr">
        <is>
          <t>Eq</t>
        </is>
      </c>
      <c r="C2497" t="n">
        <v>0</v>
      </c>
      <c r="D2497" t="n">
        <v>0</v>
      </c>
      <c r="E2497" t="n">
        <v>0.05</v>
      </c>
      <c r="F2497" t="inlineStr">
        <is>
          <t>Donnée calculée</t>
        </is>
      </c>
    </row>
    <row r="2498">
      <c r="A2498" t="inlineStr">
        <is>
          <t>Tourteaux hipro</t>
        </is>
      </c>
      <c r="B2498" t="inlineStr">
        <is>
          <t>Lap</t>
        </is>
      </c>
      <c r="C2498" t="n">
        <v>1.82</v>
      </c>
      <c r="D2498" t="inlineStr"/>
      <c r="E2498" t="inlineStr"/>
      <c r="F2498" t="inlineStr">
        <is>
          <t>Donnée collectée</t>
        </is>
      </c>
    </row>
    <row r="2499">
      <c r="A2499" t="inlineStr">
        <is>
          <t>Tourteaux hipro</t>
        </is>
      </c>
      <c r="B2499" t="inlineStr">
        <is>
          <t>Monoagastriques</t>
        </is>
      </c>
      <c r="C2499" t="n">
        <v>484</v>
      </c>
      <c r="D2499" t="n">
        <v>495</v>
      </c>
      <c r="E2499" t="n">
        <v>496</v>
      </c>
      <c r="F2499" t="inlineStr">
        <is>
          <t>Donnée calculée</t>
        </is>
      </c>
    </row>
    <row r="2500">
      <c r="A2500" t="inlineStr">
        <is>
          <t>Tourteaux hipro</t>
        </is>
      </c>
      <c r="B2500" t="inlineStr">
        <is>
          <t>Pc</t>
        </is>
      </c>
      <c r="C2500" t="n">
        <v>180</v>
      </c>
      <c r="D2500" t="inlineStr"/>
      <c r="E2500" t="inlineStr"/>
      <c r="F2500" t="inlineStr">
        <is>
          <t>Donnée calculée</t>
        </is>
      </c>
    </row>
    <row r="2501">
      <c r="A2501" t="inlineStr">
        <is>
          <t>Tourteaux hipro</t>
        </is>
      </c>
      <c r="B2501" t="inlineStr">
        <is>
          <t>Pc FAB</t>
        </is>
      </c>
      <c r="C2501" t="n">
        <v>53.3</v>
      </c>
      <c r="D2501" t="n">
        <v>53.3</v>
      </c>
      <c r="E2501" t="n">
        <v>53.3</v>
      </c>
      <c r="F2501" t="inlineStr">
        <is>
          <t>Donnée calculée</t>
        </is>
      </c>
    </row>
    <row r="2502">
      <c r="A2502" t="inlineStr">
        <is>
          <t>Tourteaux hipro</t>
        </is>
      </c>
      <c r="B2502" t="inlineStr">
        <is>
          <t>Volailles</t>
        </is>
      </c>
      <c r="C2502" t="n">
        <v>304</v>
      </c>
      <c r="D2502" t="n">
        <v>315</v>
      </c>
      <c r="E2502" t="n">
        <v>315</v>
      </c>
      <c r="F2502" t="inlineStr">
        <is>
          <t>Donnée calculée</t>
        </is>
      </c>
    </row>
    <row r="2503">
      <c r="A2503" t="inlineStr">
        <is>
          <t>Tourteaux hipro</t>
        </is>
      </c>
      <c r="B2503" t="inlineStr">
        <is>
          <t>Vol ch</t>
        </is>
      </c>
      <c r="C2503" t="n">
        <v>46.9</v>
      </c>
      <c r="D2503" t="inlineStr"/>
      <c r="E2503" t="inlineStr"/>
      <c r="F2503" t="inlineStr">
        <is>
          <t>Donnée collectée</t>
        </is>
      </c>
    </row>
    <row r="2504">
      <c r="A2504" t="inlineStr">
        <is>
          <t>Tourteaux hipro</t>
        </is>
      </c>
      <c r="B2504" t="inlineStr">
        <is>
          <t>Vol po</t>
        </is>
      </c>
      <c r="C2504" t="n">
        <v>257</v>
      </c>
      <c r="D2504" t="inlineStr"/>
      <c r="E2504" t="inlineStr"/>
      <c r="F2504" t="inlineStr">
        <is>
          <t>Donnée collectée</t>
        </is>
      </c>
    </row>
    <row r="2505">
      <c r="A2505" t="inlineStr">
        <is>
          <t>Tourteaux hipro</t>
        </is>
      </c>
      <c r="B2505" t="inlineStr">
        <is>
          <t>Palmip. gras</t>
        </is>
      </c>
      <c r="C2505" t="n">
        <v>0</v>
      </c>
      <c r="D2505" t="n">
        <v>10.9</v>
      </c>
      <c r="E2505" t="n">
        <v>11.2</v>
      </c>
      <c r="F2505" t="inlineStr">
        <is>
          <t>Donnée calculée</t>
        </is>
      </c>
    </row>
    <row r="2506">
      <c r="A2506" t="inlineStr">
        <is>
          <t>Tourteaux hipro</t>
        </is>
      </c>
      <c r="B2506" t="inlineStr">
        <is>
          <t>Pc engraissement</t>
        </is>
      </c>
      <c r="C2506" t="n">
        <v>148</v>
      </c>
      <c r="D2506" t="inlineStr"/>
      <c r="E2506" t="inlineStr"/>
      <c r="F2506" t="inlineStr">
        <is>
          <t>Donnée collectée</t>
        </is>
      </c>
    </row>
    <row r="2507">
      <c r="A2507" t="inlineStr">
        <is>
          <t>Tourteaux hipro</t>
        </is>
      </c>
      <c r="B2507" t="inlineStr">
        <is>
          <t>Pc engrais FAB</t>
        </is>
      </c>
      <c r="C2507" t="n">
        <v>30.8</v>
      </c>
      <c r="D2507" t="n">
        <v>30.8</v>
      </c>
      <c r="E2507" t="n">
        <v>30.8</v>
      </c>
      <c r="F2507" t="inlineStr">
        <is>
          <t>Donnée calculée</t>
        </is>
      </c>
    </row>
    <row r="2508">
      <c r="A2508" t="inlineStr">
        <is>
          <t>Tourteaux hipro</t>
        </is>
      </c>
      <c r="B2508" t="inlineStr">
        <is>
          <t>Pc truies</t>
        </is>
      </c>
      <c r="C2508" t="n">
        <v>23.8</v>
      </c>
      <c r="D2508" t="inlineStr"/>
      <c r="E2508" t="inlineStr"/>
      <c r="F2508" t="inlineStr">
        <is>
          <t>Donnée collectée</t>
        </is>
      </c>
    </row>
    <row r="2509">
      <c r="A2509" t="inlineStr">
        <is>
          <t>Tourteaux hipro</t>
        </is>
      </c>
      <c r="B2509" t="inlineStr">
        <is>
          <t>Autres utilisations</t>
        </is>
      </c>
      <c r="C2509" t="n">
        <v>0</v>
      </c>
      <c r="D2509" t="n">
        <v>0</v>
      </c>
      <c r="E2509" t="n">
        <v>500000000</v>
      </c>
      <c r="F2509" t="inlineStr">
        <is>
          <t>Donnée calculée</t>
        </is>
      </c>
    </row>
    <row r="2510">
      <c r="A2510" t="inlineStr">
        <is>
          <t>Tourteaux soja</t>
        </is>
      </c>
      <c r="B2510" t="inlineStr">
        <is>
          <t>Feed</t>
        </is>
      </c>
      <c r="C2510" t="n">
        <v>3830</v>
      </c>
      <c r="D2510" t="n">
        <v>3830</v>
      </c>
      <c r="E2510" t="n">
        <v>3830</v>
      </c>
      <c r="F2510" t="inlineStr">
        <is>
          <t>Donnée calculée</t>
        </is>
      </c>
    </row>
    <row r="2511">
      <c r="A2511" t="inlineStr">
        <is>
          <t>Tourteaux soja</t>
        </is>
      </c>
      <c r="B2511" t="inlineStr">
        <is>
          <t>FAB</t>
        </is>
      </c>
      <c r="C2511" t="n">
        <v>3070</v>
      </c>
      <c r="D2511" t="n">
        <v>3070</v>
      </c>
      <c r="E2511" t="n">
        <v>3070</v>
      </c>
      <c r="F2511" t="inlineStr">
        <is>
          <t>Donnée calculée</t>
        </is>
      </c>
    </row>
    <row r="2512">
      <c r="A2512" t="inlineStr">
        <is>
          <t>Tourteaux soja</t>
        </is>
      </c>
      <c r="B2512" t="inlineStr">
        <is>
          <t>Aliments composés</t>
        </is>
      </c>
      <c r="C2512" t="n">
        <v>2910</v>
      </c>
      <c r="D2512" t="n">
        <v>2920</v>
      </c>
      <c r="E2512" t="n">
        <v>2930</v>
      </c>
      <c r="F2512" t="inlineStr">
        <is>
          <t>Donnée calculée</t>
        </is>
      </c>
    </row>
    <row r="2513">
      <c r="A2513" t="inlineStr">
        <is>
          <t>Tourteaux soja</t>
        </is>
      </c>
      <c r="B2513" t="inlineStr">
        <is>
          <t>Volailles FAB</t>
        </is>
      </c>
      <c r="C2513" t="n">
        <v>1630</v>
      </c>
      <c r="D2513" t="n">
        <v>1640</v>
      </c>
      <c r="E2513" t="n">
        <v>1640</v>
      </c>
      <c r="F2513" t="inlineStr">
        <is>
          <t>Donnée calculée</t>
        </is>
      </c>
    </row>
    <row r="2514">
      <c r="A2514" t="inlineStr">
        <is>
          <t>Tourteaux soja</t>
        </is>
      </c>
      <c r="B2514" t="inlineStr">
        <is>
          <t>Vol ch FAB</t>
        </is>
      </c>
      <c r="C2514" t="n">
        <v>1240</v>
      </c>
      <c r="D2514" t="inlineStr"/>
      <c r="E2514" t="inlineStr"/>
      <c r="F2514" t="inlineStr">
        <is>
          <t>Donnée calculée</t>
        </is>
      </c>
    </row>
    <row r="2515">
      <c r="A2515" t="inlineStr">
        <is>
          <t>Tourteaux soja</t>
        </is>
      </c>
      <c r="B2515" t="inlineStr">
        <is>
          <t>Vol po FAB</t>
        </is>
      </c>
      <c r="C2515" t="n">
        <v>277</v>
      </c>
      <c r="D2515" t="inlineStr"/>
      <c r="E2515" t="inlineStr"/>
      <c r="F2515" t="inlineStr">
        <is>
          <t>Donnée collectée</t>
        </is>
      </c>
    </row>
    <row r="2516">
      <c r="A2516" t="inlineStr">
        <is>
          <t>Tourteaux soja</t>
        </is>
      </c>
      <c r="B2516" t="inlineStr">
        <is>
          <t>Palmip. gras FAB</t>
        </is>
      </c>
      <c r="C2516" t="n">
        <v>114</v>
      </c>
      <c r="D2516" t="n">
        <v>128</v>
      </c>
      <c r="E2516" t="n">
        <v>129</v>
      </c>
      <c r="F2516" t="inlineStr">
        <is>
          <t>Donnée calculée</t>
        </is>
      </c>
    </row>
    <row r="2517">
      <c r="A2517" t="inlineStr">
        <is>
          <t>Tourteaux soja</t>
        </is>
      </c>
      <c r="B2517" t="inlineStr">
        <is>
          <t>Ovins + Ca FAB</t>
        </is>
      </c>
      <c r="C2517" t="n">
        <v>2.36</v>
      </c>
      <c r="D2517" t="inlineStr"/>
      <c r="E2517" t="inlineStr"/>
      <c r="F2517" t="inlineStr">
        <is>
          <t>Donnée collectée</t>
        </is>
      </c>
    </row>
    <row r="2518">
      <c r="A2518" t="inlineStr">
        <is>
          <t>Tourteaux soja</t>
        </is>
      </c>
      <c r="B2518" t="inlineStr">
        <is>
          <t>Ovins FAB</t>
        </is>
      </c>
      <c r="C2518" t="n">
        <v>1.44</v>
      </c>
      <c r="D2518" t="inlineStr"/>
      <c r="E2518" t="inlineStr"/>
      <c r="F2518" t="inlineStr">
        <is>
          <t>Donnée collectée</t>
        </is>
      </c>
    </row>
    <row r="2519">
      <c r="A2519" t="inlineStr">
        <is>
          <t>Tourteaux soja</t>
        </is>
      </c>
      <c r="B2519" t="inlineStr">
        <is>
          <t>OL FAB</t>
        </is>
      </c>
      <c r="C2519" t="n">
        <v>0.75</v>
      </c>
      <c r="D2519" t="n">
        <v>1.28</v>
      </c>
      <c r="E2519" t="n">
        <v>1.34</v>
      </c>
      <c r="F2519" t="inlineStr">
        <is>
          <t>Donnée calculée</t>
        </is>
      </c>
    </row>
    <row r="2520">
      <c r="A2520" t="inlineStr">
        <is>
          <t>Tourteaux soja</t>
        </is>
      </c>
      <c r="B2520" t="inlineStr">
        <is>
          <t>OV FAB</t>
        </is>
      </c>
      <c r="C2520" t="n">
        <v>0.6899999999999999</v>
      </c>
      <c r="D2520" t="n">
        <v>0.11</v>
      </c>
      <c r="E2520" t="n">
        <v>0.16</v>
      </c>
      <c r="F2520" t="inlineStr">
        <is>
          <t>Donnée calculée</t>
        </is>
      </c>
    </row>
    <row r="2521">
      <c r="A2521" t="inlineStr">
        <is>
          <t>Tourteaux soja</t>
        </is>
      </c>
      <c r="B2521" t="inlineStr">
        <is>
          <t>Ca FAB</t>
        </is>
      </c>
      <c r="C2521" t="n">
        <v>0.92</v>
      </c>
      <c r="D2521" t="inlineStr"/>
      <c r="E2521" t="inlineStr"/>
      <c r="F2521" t="inlineStr">
        <is>
          <t>Donnée collectée</t>
        </is>
      </c>
    </row>
    <row r="2522">
      <c r="A2522" t="inlineStr">
        <is>
          <t>Tourteaux soja</t>
        </is>
      </c>
      <c r="B2522" t="inlineStr">
        <is>
          <t>Lap FAB</t>
        </is>
      </c>
      <c r="C2522" t="n">
        <v>0.1</v>
      </c>
      <c r="D2522" t="inlineStr"/>
      <c r="E2522" t="inlineStr"/>
      <c r="F2522" t="inlineStr">
        <is>
          <t>Donnée calculée</t>
        </is>
      </c>
    </row>
    <row r="2523">
      <c r="A2523" t="inlineStr">
        <is>
          <t>Tourteaux soja</t>
        </is>
      </c>
      <c r="B2523" t="inlineStr">
        <is>
          <t>Eq FAB</t>
        </is>
      </c>
      <c r="C2523" t="n">
        <v>74.59999999999999</v>
      </c>
      <c r="D2523" t="n">
        <v>21.2</v>
      </c>
      <c r="E2523" t="n">
        <v>22.7</v>
      </c>
      <c r="F2523" t="inlineStr">
        <is>
          <t>Donnée calculée</t>
        </is>
      </c>
    </row>
    <row r="2524">
      <c r="A2524" t="inlineStr">
        <is>
          <t>Tourteaux soja</t>
        </is>
      </c>
      <c r="B2524" t="inlineStr">
        <is>
          <t>Aliments complets</t>
        </is>
      </c>
      <c r="C2524" t="n">
        <v>114</v>
      </c>
      <c r="D2524" t="inlineStr"/>
      <c r="E2524" t="inlineStr"/>
      <c r="F2524" t="inlineStr">
        <is>
          <t>Donnée calculée</t>
        </is>
      </c>
    </row>
    <row r="2525">
      <c r="A2525" t="inlineStr">
        <is>
          <t>Tourteaux soja</t>
        </is>
      </c>
      <c r="B2525" t="inlineStr">
        <is>
          <t>Bovins FAB complets</t>
        </is>
      </c>
      <c r="C2525" t="n">
        <v>31.5</v>
      </c>
      <c r="D2525" t="inlineStr"/>
      <c r="E2525" t="inlineStr"/>
      <c r="F2525" t="inlineStr">
        <is>
          <t>Donnée calculée</t>
        </is>
      </c>
    </row>
    <row r="2526">
      <c r="A2526" t="inlineStr">
        <is>
          <t>Tourteaux soja</t>
        </is>
      </c>
      <c r="B2526" t="inlineStr">
        <is>
          <t>BL FAB complets</t>
        </is>
      </c>
      <c r="C2526" t="n">
        <v>31.2</v>
      </c>
      <c r="D2526" t="inlineStr"/>
      <c r="E2526" t="inlineStr"/>
      <c r="F2526" t="inlineStr">
        <is>
          <t>Donnée collectée</t>
        </is>
      </c>
    </row>
    <row r="2527">
      <c r="A2527" t="inlineStr">
        <is>
          <t>Tourteaux soja</t>
        </is>
      </c>
      <c r="B2527" t="inlineStr">
        <is>
          <t>BV FAB complets</t>
        </is>
      </c>
      <c r="C2527" t="n">
        <v>0.28</v>
      </c>
      <c r="D2527" t="inlineStr"/>
      <c r="E2527" t="inlineStr"/>
      <c r="F2527" t="inlineStr">
        <is>
          <t>Donnée collectée</t>
        </is>
      </c>
    </row>
    <row r="2528">
      <c r="A2528" t="inlineStr">
        <is>
          <t>Tourteaux soja</t>
        </is>
      </c>
      <c r="B2528" t="inlineStr">
        <is>
          <t>Pc FAB complets</t>
        </is>
      </c>
      <c r="C2528" t="n">
        <v>82.3</v>
      </c>
      <c r="D2528" t="inlineStr"/>
      <c r="E2528" t="inlineStr"/>
      <c r="F2528" t="inlineStr">
        <is>
          <t>Donnée collectée</t>
        </is>
      </c>
    </row>
    <row r="2529">
      <c r="A2529" t="inlineStr">
        <is>
          <t>Tourteaux soja</t>
        </is>
      </c>
      <c r="B2529" t="inlineStr">
        <is>
          <t>Pc pclets FAB</t>
        </is>
      </c>
      <c r="C2529" t="n">
        <v>50.5</v>
      </c>
      <c r="D2529" t="inlineStr"/>
      <c r="E2529" t="inlineStr"/>
      <c r="F2529" t="inlineStr">
        <is>
          <t>Donnée collectée</t>
        </is>
      </c>
    </row>
    <row r="2530">
      <c r="A2530" t="inlineStr">
        <is>
          <t>Tourteaux soja</t>
        </is>
      </c>
      <c r="B2530" t="inlineStr">
        <is>
          <t>Pc engrais FAB complets</t>
        </is>
      </c>
      <c r="C2530" t="n">
        <v>29.9</v>
      </c>
      <c r="D2530" t="inlineStr"/>
      <c r="E2530" t="inlineStr"/>
      <c r="F2530" t="inlineStr">
        <is>
          <t>Donnée collectée</t>
        </is>
      </c>
    </row>
    <row r="2531">
      <c r="A2531" t="inlineStr">
        <is>
          <t>Tourteaux soja</t>
        </is>
      </c>
      <c r="B2531" t="inlineStr">
        <is>
          <t>Pc truies FAB</t>
        </is>
      </c>
      <c r="C2531" t="n">
        <v>1.83</v>
      </c>
      <c r="D2531" t="inlineStr"/>
      <c r="E2531" t="inlineStr"/>
      <c r="F2531" t="inlineStr">
        <is>
          <t>Donnée collectée</t>
        </is>
      </c>
    </row>
    <row r="2532">
      <c r="A2532" t="inlineStr">
        <is>
          <t>Tourteaux soja</t>
        </is>
      </c>
      <c r="B2532" t="inlineStr">
        <is>
          <t>Aliments complémentaires</t>
        </is>
      </c>
      <c r="C2532" t="n">
        <v>1090</v>
      </c>
      <c r="D2532" t="inlineStr"/>
      <c r="E2532" t="inlineStr"/>
      <c r="F2532" t="inlineStr">
        <is>
          <t>Donnée calculée</t>
        </is>
      </c>
    </row>
    <row r="2533">
      <c r="A2533" t="inlineStr">
        <is>
          <t>Tourteaux soja</t>
        </is>
      </c>
      <c r="B2533" t="inlineStr">
        <is>
          <t>Bovins FAB ctaire</t>
        </is>
      </c>
      <c r="C2533" t="n">
        <v>977</v>
      </c>
      <c r="D2533" t="inlineStr"/>
      <c r="E2533" t="inlineStr"/>
      <c r="F2533" t="inlineStr">
        <is>
          <t>Donnée calculée</t>
        </is>
      </c>
    </row>
    <row r="2534">
      <c r="A2534" t="inlineStr">
        <is>
          <t>Tourteaux soja</t>
        </is>
      </c>
      <c r="B2534" t="inlineStr">
        <is>
          <t>BL FAB ctaire</t>
        </is>
      </c>
      <c r="C2534" t="n">
        <v>820</v>
      </c>
      <c r="D2534" t="inlineStr"/>
      <c r="E2534" t="inlineStr"/>
      <c r="F2534" t="inlineStr">
        <is>
          <t>Donnée collectée</t>
        </is>
      </c>
    </row>
    <row r="2535">
      <c r="A2535" t="inlineStr">
        <is>
          <t>Tourteaux soja</t>
        </is>
      </c>
      <c r="B2535" t="inlineStr">
        <is>
          <t>BV FAB ctaire</t>
        </is>
      </c>
      <c r="C2535" t="n">
        <v>157</v>
      </c>
      <c r="D2535" t="inlineStr"/>
      <c r="E2535" t="inlineStr"/>
      <c r="F2535" t="inlineStr">
        <is>
          <t>Donnée collectée</t>
        </is>
      </c>
    </row>
    <row r="2536">
      <c r="A2536" t="inlineStr">
        <is>
          <t>Tourteaux soja</t>
        </is>
      </c>
      <c r="B2536" t="inlineStr">
        <is>
          <t>Pc engrais FAB ctaire</t>
        </is>
      </c>
      <c r="C2536" t="n">
        <v>117</v>
      </c>
      <c r="D2536" t="inlineStr"/>
      <c r="E2536" t="inlineStr"/>
      <c r="F2536" t="inlineStr">
        <is>
          <t>Donnée collectée</t>
        </is>
      </c>
    </row>
    <row r="2537">
      <c r="A2537" t="inlineStr">
        <is>
          <t>Tourteaux soja</t>
        </is>
      </c>
      <c r="B2537" t="inlineStr">
        <is>
          <t>Autres FAB</t>
        </is>
      </c>
      <c r="C2537" t="n">
        <v>156</v>
      </c>
      <c r="D2537" t="n">
        <v>140</v>
      </c>
      <c r="E2537" t="n">
        <v>142</v>
      </c>
      <c r="F2537" t="inlineStr">
        <is>
          <t>Donnée calculée</t>
        </is>
      </c>
    </row>
    <row r="2538">
      <c r="A2538" t="inlineStr">
        <is>
          <t>Tourteaux soja</t>
        </is>
      </c>
      <c r="B2538" t="inlineStr">
        <is>
          <t>Poissons FAB</t>
        </is>
      </c>
      <c r="C2538" t="n">
        <v>55</v>
      </c>
      <c r="D2538" t="n">
        <v>76.8</v>
      </c>
      <c r="E2538" t="n">
        <v>89.59999999999999</v>
      </c>
      <c r="F2538" t="inlineStr">
        <is>
          <t>Donnée calculée</t>
        </is>
      </c>
    </row>
    <row r="2539">
      <c r="A2539" t="inlineStr">
        <is>
          <t>Tourteaux soja</t>
        </is>
      </c>
      <c r="B2539" t="inlineStr">
        <is>
          <t>Divers FAB</t>
        </is>
      </c>
      <c r="C2539" t="n">
        <v>26.2</v>
      </c>
      <c r="D2539" t="n">
        <v>80.40000000000001</v>
      </c>
      <c r="E2539" t="n">
        <v>93.2</v>
      </c>
      <c r="F2539" t="inlineStr">
        <is>
          <t>Donnée calculée</t>
        </is>
      </c>
    </row>
    <row r="2540">
      <c r="A2540" t="inlineStr">
        <is>
          <t>Tourteaux soja</t>
        </is>
      </c>
      <c r="B2540" t="inlineStr">
        <is>
          <t>Alimentation animale rente (EA)</t>
        </is>
      </c>
      <c r="C2540" t="n">
        <v>759</v>
      </c>
      <c r="D2540" t="n">
        <v>759</v>
      </c>
      <c r="E2540" t="n">
        <v>759</v>
      </c>
      <c r="F2540" t="inlineStr">
        <is>
          <t>Donnée calculée</t>
        </is>
      </c>
    </row>
    <row r="2541">
      <c r="A2541" t="inlineStr">
        <is>
          <t>Tourteaux soja</t>
        </is>
      </c>
      <c r="B2541" t="inlineStr">
        <is>
          <t>Direct élevage</t>
        </is>
      </c>
      <c r="C2541" t="n">
        <v>759</v>
      </c>
      <c r="D2541" t="n">
        <v>759</v>
      </c>
      <c r="E2541" t="n">
        <v>759</v>
      </c>
      <c r="F2541" t="inlineStr">
        <is>
          <t>Donnée calculée</t>
        </is>
      </c>
    </row>
    <row r="2542">
      <c r="A2542" t="inlineStr">
        <is>
          <t>Tourteaux soja</t>
        </is>
      </c>
      <c r="B2542" t="inlineStr">
        <is>
          <t>Bovins dir</t>
        </is>
      </c>
      <c r="C2542" t="n">
        <v>677</v>
      </c>
      <c r="D2542" t="inlineStr"/>
      <c r="E2542" t="inlineStr"/>
      <c r="F2542" t="inlineStr">
        <is>
          <t>Donnée calculée</t>
        </is>
      </c>
    </row>
    <row r="2543">
      <c r="A2543" t="inlineStr">
        <is>
          <t>Tourteaux soja</t>
        </is>
      </c>
      <c r="B2543" t="inlineStr">
        <is>
          <t>BL dir</t>
        </is>
      </c>
      <c r="C2543" t="n">
        <v>536</v>
      </c>
      <c r="D2543" t="inlineStr"/>
      <c r="E2543" t="inlineStr"/>
      <c r="F2543" t="inlineStr">
        <is>
          <t>Donnée calculée</t>
        </is>
      </c>
    </row>
    <row r="2544">
      <c r="A2544" t="inlineStr">
        <is>
          <t>Tourteaux soja</t>
        </is>
      </c>
      <c r="B2544" t="inlineStr">
        <is>
          <t>BV dir</t>
        </is>
      </c>
      <c r="C2544" t="n">
        <v>141</v>
      </c>
      <c r="D2544" t="inlineStr"/>
      <c r="E2544" t="inlineStr"/>
      <c r="F2544" t="inlineStr">
        <is>
          <t>Donnée calculée</t>
        </is>
      </c>
    </row>
    <row r="2545">
      <c r="A2545" t="inlineStr">
        <is>
          <t>Tourteaux soja</t>
        </is>
      </c>
      <c r="B2545" t="inlineStr">
        <is>
          <t>Ovins dir</t>
        </is>
      </c>
      <c r="C2545" t="n">
        <v>26.7</v>
      </c>
      <c r="D2545" t="inlineStr"/>
      <c r="E2545" t="inlineStr"/>
      <c r="F2545" t="inlineStr">
        <is>
          <t>Donnée calculée</t>
        </is>
      </c>
    </row>
    <row r="2546">
      <c r="A2546" t="inlineStr">
        <is>
          <t>Tourteaux soja</t>
        </is>
      </c>
      <c r="B2546" t="inlineStr">
        <is>
          <t>OL dir</t>
        </is>
      </c>
      <c r="C2546" t="n">
        <v>18.8</v>
      </c>
      <c r="D2546" t="n">
        <v>18.2</v>
      </c>
      <c r="E2546" t="n">
        <v>18.2</v>
      </c>
      <c r="F2546" t="inlineStr">
        <is>
          <t>Donnée calculée</t>
        </is>
      </c>
    </row>
    <row r="2547">
      <c r="A2547" t="inlineStr">
        <is>
          <t>Tourteaux soja</t>
        </is>
      </c>
      <c r="B2547" t="inlineStr">
        <is>
          <t>OV dir</t>
        </is>
      </c>
      <c r="C2547" t="n">
        <v>7.91</v>
      </c>
      <c r="D2547" t="n">
        <v>8.44</v>
      </c>
      <c r="E2547" t="n">
        <v>8.49</v>
      </c>
      <c r="F2547" t="inlineStr">
        <is>
          <t>Donnée calculée</t>
        </is>
      </c>
    </row>
    <row r="2548">
      <c r="A2548" t="inlineStr">
        <is>
          <t>Tourteaux soja</t>
        </is>
      </c>
      <c r="B2548" t="inlineStr">
        <is>
          <t>Ca dir</t>
        </is>
      </c>
      <c r="C2548" t="n">
        <v>0</v>
      </c>
      <c r="D2548" t="n">
        <v>0</v>
      </c>
      <c r="E2548" t="n">
        <v>0</v>
      </c>
      <c r="F2548" t="inlineStr">
        <is>
          <t>Donnée calculée</t>
        </is>
      </c>
    </row>
    <row r="2549">
      <c r="A2549" t="inlineStr">
        <is>
          <t>Tourteaux soja</t>
        </is>
      </c>
      <c r="B2549" t="inlineStr">
        <is>
          <t>Eq dir</t>
        </is>
      </c>
      <c r="C2549" t="n">
        <v>0</v>
      </c>
      <c r="D2549" t="n">
        <v>0</v>
      </c>
      <c r="E2549" t="n">
        <v>0</v>
      </c>
      <c r="F2549" t="inlineStr">
        <is>
          <t>Donnée calculée</t>
        </is>
      </c>
    </row>
    <row r="2550">
      <c r="A2550" t="inlineStr">
        <is>
          <t>Tourteaux soja</t>
        </is>
      </c>
      <c r="B2550" t="inlineStr">
        <is>
          <t>Pc dir</t>
        </is>
      </c>
      <c r="C2550" t="n">
        <v>2.61</v>
      </c>
      <c r="D2550" t="inlineStr"/>
      <c r="E2550" t="inlineStr"/>
      <c r="F2550" t="inlineStr">
        <is>
          <t>Donnée calculée</t>
        </is>
      </c>
    </row>
    <row r="2551">
      <c r="A2551" t="inlineStr">
        <is>
          <t>Tourteaux soja</t>
        </is>
      </c>
      <c r="B2551" t="inlineStr">
        <is>
          <t>Pc engrais dir</t>
        </is>
      </c>
      <c r="C2551" t="n">
        <v>0</v>
      </c>
      <c r="D2551" t="inlineStr"/>
      <c r="E2551" t="inlineStr"/>
      <c r="F2551" t="inlineStr">
        <is>
          <t>Donnée calculée</t>
        </is>
      </c>
    </row>
    <row r="2552">
      <c r="A2552" t="inlineStr">
        <is>
          <t>Tourteaux soja</t>
        </is>
      </c>
      <c r="B2552" t="inlineStr">
        <is>
          <t>Pc truies dir</t>
        </is>
      </c>
      <c r="C2552" t="n">
        <v>2.61</v>
      </c>
      <c r="D2552" t="inlineStr"/>
      <c r="E2552" t="inlineStr"/>
      <c r="F2552" t="inlineStr">
        <is>
          <t>Donnée calculée</t>
        </is>
      </c>
    </row>
    <row r="2553">
      <c r="A2553" t="inlineStr">
        <is>
          <t>Tourteaux soja</t>
        </is>
      </c>
      <c r="B2553" t="inlineStr">
        <is>
          <t>Volailles dir</t>
        </is>
      </c>
      <c r="C2553" t="n">
        <v>52.1</v>
      </c>
      <c r="D2553" t="n">
        <v>52.1</v>
      </c>
      <c r="E2553" t="n">
        <v>52.1</v>
      </c>
      <c r="F2553" t="inlineStr">
        <is>
          <t>Donnée calculée</t>
        </is>
      </c>
    </row>
    <row r="2554">
      <c r="A2554" t="inlineStr">
        <is>
          <t>Tourteaux soja</t>
        </is>
      </c>
      <c r="B2554" t="inlineStr">
        <is>
          <t>Vol po dir</t>
        </is>
      </c>
      <c r="C2554" t="n">
        <v>52.1</v>
      </c>
      <c r="D2554" t="inlineStr"/>
      <c r="E2554" t="inlineStr"/>
      <c r="F2554" t="inlineStr">
        <is>
          <t>Donnée collectée</t>
        </is>
      </c>
    </row>
    <row r="2555">
      <c r="A2555" t="inlineStr">
        <is>
          <t>Tourteaux soja</t>
        </is>
      </c>
      <c r="B2555" t="inlineStr">
        <is>
          <t>Palmip. gras dir</t>
        </is>
      </c>
      <c r="C2555" t="n">
        <v>0</v>
      </c>
      <c r="D2555" t="n">
        <v>0</v>
      </c>
      <c r="E2555" t="n">
        <v>0</v>
      </c>
      <c r="F2555" t="inlineStr">
        <is>
          <t>Donnée calculée</t>
        </is>
      </c>
    </row>
    <row r="2556">
      <c r="A2556" t="inlineStr">
        <is>
          <t>Tourteaux soja</t>
        </is>
      </c>
      <c r="B2556" t="inlineStr">
        <is>
          <t>Bovins FAB</t>
        </is>
      </c>
      <c r="C2556" t="n">
        <v>1010</v>
      </c>
      <c r="D2556" t="inlineStr"/>
      <c r="E2556" t="inlineStr"/>
      <c r="F2556" t="inlineStr">
        <is>
          <t>Donnée calculée</t>
        </is>
      </c>
    </row>
    <row r="2557">
      <c r="A2557" t="inlineStr">
        <is>
          <t>Tourteaux soja</t>
        </is>
      </c>
      <c r="B2557" t="inlineStr">
        <is>
          <t>Herbivores</t>
        </is>
      </c>
      <c r="C2557" t="n">
        <v>1790</v>
      </c>
      <c r="D2557" t="n">
        <v>1740</v>
      </c>
      <c r="E2557" t="n">
        <v>1740</v>
      </c>
      <c r="F2557" t="inlineStr">
        <is>
          <t>Donnée calculée</t>
        </is>
      </c>
    </row>
    <row r="2558">
      <c r="A2558" t="inlineStr">
        <is>
          <t>Tourteaux soja</t>
        </is>
      </c>
      <c r="B2558" t="inlineStr">
        <is>
          <t>Bovins</t>
        </is>
      </c>
      <c r="C2558" t="n">
        <v>1690</v>
      </c>
      <c r="D2558" t="inlineStr"/>
      <c r="E2558" t="inlineStr"/>
      <c r="F2558" t="inlineStr">
        <is>
          <t>Donnée collectée</t>
        </is>
      </c>
    </row>
    <row r="2559">
      <c r="A2559" t="inlineStr">
        <is>
          <t>Tourteaux soja</t>
        </is>
      </c>
      <c r="B2559" t="inlineStr">
        <is>
          <t>BL</t>
        </is>
      </c>
      <c r="C2559" t="n">
        <v>1390</v>
      </c>
      <c r="D2559" t="inlineStr"/>
      <c r="E2559" t="inlineStr"/>
      <c r="F2559" t="inlineStr">
        <is>
          <t>Donnée collectée</t>
        </is>
      </c>
    </row>
    <row r="2560">
      <c r="A2560" t="inlineStr">
        <is>
          <t>Tourteaux soja</t>
        </is>
      </c>
      <c r="B2560" t="inlineStr">
        <is>
          <t>BL FAB</t>
        </is>
      </c>
      <c r="C2560" t="n">
        <v>851</v>
      </c>
      <c r="D2560" t="inlineStr"/>
      <c r="E2560" t="inlineStr"/>
      <c r="F2560" t="inlineStr">
        <is>
          <t>Donnée calculée</t>
        </is>
      </c>
    </row>
    <row r="2561">
      <c r="A2561" t="inlineStr">
        <is>
          <t>Tourteaux soja</t>
        </is>
      </c>
      <c r="B2561" t="inlineStr">
        <is>
          <t>BV</t>
        </is>
      </c>
      <c r="C2561" t="n">
        <v>298</v>
      </c>
      <c r="D2561" t="inlineStr"/>
      <c r="E2561" t="inlineStr"/>
      <c r="F2561" t="inlineStr">
        <is>
          <t>Donnée collectée</t>
        </is>
      </c>
    </row>
    <row r="2562">
      <c r="A2562" t="inlineStr">
        <is>
          <t>Tourteaux soja</t>
        </is>
      </c>
      <c r="B2562" t="inlineStr">
        <is>
          <t>BV FAB</t>
        </is>
      </c>
      <c r="C2562" t="n">
        <v>157</v>
      </c>
      <c r="D2562" t="inlineStr"/>
      <c r="E2562" t="inlineStr"/>
      <c r="F2562" t="inlineStr">
        <is>
          <t>Donnée calculée</t>
        </is>
      </c>
    </row>
    <row r="2563">
      <c r="A2563" t="inlineStr">
        <is>
          <t>Tourteaux soja</t>
        </is>
      </c>
      <c r="B2563" t="inlineStr">
        <is>
          <t>Ovins</t>
        </is>
      </c>
      <c r="C2563" t="n">
        <v>28.1</v>
      </c>
      <c r="D2563" t="inlineStr"/>
      <c r="E2563" t="inlineStr"/>
      <c r="F2563" t="inlineStr">
        <is>
          <t>Donnée collectée</t>
        </is>
      </c>
    </row>
    <row r="2564">
      <c r="A2564" t="inlineStr">
        <is>
          <t>Tourteaux soja</t>
        </is>
      </c>
      <c r="B2564" t="inlineStr">
        <is>
          <t>OL</t>
        </is>
      </c>
      <c r="C2564" t="n">
        <v>19.5</v>
      </c>
      <c r="D2564" t="inlineStr"/>
      <c r="E2564" t="inlineStr"/>
      <c r="F2564" t="inlineStr">
        <is>
          <t>Donnée collectée</t>
        </is>
      </c>
    </row>
    <row r="2565">
      <c r="A2565" t="inlineStr">
        <is>
          <t>Tourteaux soja</t>
        </is>
      </c>
      <c r="B2565" t="inlineStr">
        <is>
          <t>OV</t>
        </is>
      </c>
      <c r="C2565" t="n">
        <v>8.6</v>
      </c>
      <c r="D2565" t="inlineStr"/>
      <c r="E2565" t="inlineStr"/>
      <c r="F2565" t="inlineStr">
        <is>
          <t>Donnée collectée</t>
        </is>
      </c>
    </row>
    <row r="2566">
      <c r="A2566" t="inlineStr">
        <is>
          <t>Tourteaux soja</t>
        </is>
      </c>
      <c r="B2566" t="inlineStr">
        <is>
          <t>Ca</t>
        </is>
      </c>
      <c r="C2566" t="n">
        <v>0.92</v>
      </c>
      <c r="D2566" t="n">
        <v>0.92</v>
      </c>
      <c r="E2566" t="n">
        <v>0.92</v>
      </c>
      <c r="F2566" t="inlineStr">
        <is>
          <t>Donnée calculée</t>
        </is>
      </c>
    </row>
    <row r="2567">
      <c r="A2567" t="inlineStr">
        <is>
          <t>Tourteaux soja</t>
        </is>
      </c>
      <c r="B2567" t="inlineStr">
        <is>
          <t>Alimentation Ca (EA)</t>
        </is>
      </c>
      <c r="C2567" t="n">
        <v>0</v>
      </c>
      <c r="D2567" t="n">
        <v>0</v>
      </c>
      <c r="E2567" t="n">
        <v>0</v>
      </c>
      <c r="F2567" t="inlineStr">
        <is>
          <t>Donnée calculée</t>
        </is>
      </c>
    </row>
    <row r="2568">
      <c r="A2568" t="inlineStr">
        <is>
          <t>Tourteaux soja</t>
        </is>
      </c>
      <c r="B2568" t="inlineStr">
        <is>
          <t>Eq</t>
        </is>
      </c>
      <c r="C2568" t="n">
        <v>74.59999999999999</v>
      </c>
      <c r="D2568" t="n">
        <v>21.2</v>
      </c>
      <c r="E2568" t="n">
        <v>22.7</v>
      </c>
      <c r="F2568" t="inlineStr">
        <is>
          <t>Donnée calculée</t>
        </is>
      </c>
    </row>
    <row r="2569">
      <c r="A2569" t="inlineStr">
        <is>
          <t>Tourteaux soja</t>
        </is>
      </c>
      <c r="B2569" t="inlineStr">
        <is>
          <t>Lap</t>
        </is>
      </c>
      <c r="C2569" t="n">
        <v>0.1</v>
      </c>
      <c r="D2569" t="inlineStr"/>
      <c r="E2569" t="inlineStr"/>
      <c r="F2569" t="inlineStr">
        <is>
          <t>Donnée collectée</t>
        </is>
      </c>
    </row>
    <row r="2570">
      <c r="A2570" t="inlineStr">
        <is>
          <t>Tourteaux soja</t>
        </is>
      </c>
      <c r="B2570" t="inlineStr">
        <is>
          <t>Monoagastriques</t>
        </is>
      </c>
      <c r="C2570" t="n">
        <v>1880</v>
      </c>
      <c r="D2570" t="n">
        <v>1890</v>
      </c>
      <c r="E2570" t="n">
        <v>1900</v>
      </c>
      <c r="F2570" t="inlineStr">
        <is>
          <t>Donnée calculée</t>
        </is>
      </c>
    </row>
    <row r="2571">
      <c r="A2571" t="inlineStr">
        <is>
          <t>Tourteaux soja</t>
        </is>
      </c>
      <c r="B2571" t="inlineStr">
        <is>
          <t>Pc</t>
        </is>
      </c>
      <c r="C2571" t="n">
        <v>202</v>
      </c>
      <c r="D2571" t="inlineStr"/>
      <c r="E2571" t="inlineStr"/>
      <c r="F2571" t="inlineStr">
        <is>
          <t>Donnée collectée</t>
        </is>
      </c>
    </row>
    <row r="2572">
      <c r="A2572" t="inlineStr">
        <is>
          <t>Tourteaux soja</t>
        </is>
      </c>
      <c r="B2572" t="inlineStr">
        <is>
          <t>Pc FAB</t>
        </is>
      </c>
      <c r="C2572" t="n">
        <v>200</v>
      </c>
      <c r="D2572" t="inlineStr"/>
      <c r="E2572" t="inlineStr"/>
      <c r="F2572" t="inlineStr">
        <is>
          <t>Donnée calculée</t>
        </is>
      </c>
    </row>
    <row r="2573">
      <c r="A2573" t="inlineStr">
        <is>
          <t>Tourteaux soja</t>
        </is>
      </c>
      <c r="B2573" t="inlineStr">
        <is>
          <t>Volailles</t>
        </is>
      </c>
      <c r="C2573" t="n">
        <v>1680</v>
      </c>
      <c r="D2573" t="n">
        <v>1690</v>
      </c>
      <c r="E2573" t="n">
        <v>1690</v>
      </c>
      <c r="F2573" t="inlineStr">
        <is>
          <t>Donnée calculée</t>
        </is>
      </c>
    </row>
    <row r="2574">
      <c r="A2574" t="inlineStr">
        <is>
          <t>Tourteaux soja</t>
        </is>
      </c>
      <c r="B2574" t="inlineStr">
        <is>
          <t>Vol ch</t>
        </is>
      </c>
      <c r="C2574" t="n">
        <v>1240</v>
      </c>
      <c r="D2574" t="inlineStr"/>
      <c r="E2574" t="inlineStr"/>
      <c r="F2574" t="inlineStr">
        <is>
          <t>Donnée collectée</t>
        </is>
      </c>
    </row>
    <row r="2575">
      <c r="A2575" t="inlineStr">
        <is>
          <t>Tourteaux soja</t>
        </is>
      </c>
      <c r="B2575" t="inlineStr">
        <is>
          <t>Vol po</t>
        </is>
      </c>
      <c r="C2575" t="n">
        <v>329</v>
      </c>
      <c r="D2575" t="inlineStr"/>
      <c r="E2575" t="inlineStr"/>
      <c r="F2575" t="inlineStr">
        <is>
          <t>Donnée calculée</t>
        </is>
      </c>
    </row>
    <row r="2576">
      <c r="A2576" t="inlineStr">
        <is>
          <t>Tourteaux soja</t>
        </is>
      </c>
      <c r="B2576" t="inlineStr">
        <is>
          <t>Palmip. gras</t>
        </is>
      </c>
      <c r="C2576" t="n">
        <v>114</v>
      </c>
      <c r="D2576" t="n">
        <v>128</v>
      </c>
      <c r="E2576" t="n">
        <v>129</v>
      </c>
      <c r="F2576" t="inlineStr">
        <is>
          <t>Donnée calculée</t>
        </is>
      </c>
    </row>
    <row r="2577">
      <c r="A2577" t="inlineStr">
        <is>
          <t>Tourteaux soja</t>
        </is>
      </c>
      <c r="B2577" t="inlineStr">
        <is>
          <t>Pc engraissement</t>
        </is>
      </c>
      <c r="C2577" t="n">
        <v>147</v>
      </c>
      <c r="D2577" t="inlineStr"/>
      <c r="E2577" t="inlineStr"/>
      <c r="F2577" t="inlineStr">
        <is>
          <t>Donnée collectée</t>
        </is>
      </c>
    </row>
    <row r="2578">
      <c r="A2578" t="inlineStr">
        <is>
          <t>Tourteaux soja</t>
        </is>
      </c>
      <c r="B2578" t="inlineStr">
        <is>
          <t>Pc engrais FAB</t>
        </is>
      </c>
      <c r="C2578" t="n">
        <v>147</v>
      </c>
      <c r="D2578" t="inlineStr"/>
      <c r="E2578" t="inlineStr"/>
      <c r="F2578" t="inlineStr">
        <is>
          <t>Donnée calculée</t>
        </is>
      </c>
    </row>
    <row r="2579">
      <c r="A2579" t="inlineStr">
        <is>
          <t>Tourteaux soja</t>
        </is>
      </c>
      <c r="B2579" t="inlineStr">
        <is>
          <t>Pc truies</t>
        </is>
      </c>
      <c r="C2579" t="n">
        <v>4.44</v>
      </c>
      <c r="D2579" t="inlineStr"/>
      <c r="E2579" t="inlineStr"/>
      <c r="F2579" t="inlineStr">
        <is>
          <t>Donnée collectée</t>
        </is>
      </c>
    </row>
    <row r="2580">
      <c r="A2580" t="inlineStr">
        <is>
          <t>Tourteaux soja</t>
        </is>
      </c>
      <c r="B2580" t="inlineStr">
        <is>
          <t>Autres utilisations</t>
        </is>
      </c>
      <c r="C2580" t="n">
        <v>0</v>
      </c>
      <c r="D2580" t="n">
        <v>0</v>
      </c>
      <c r="E2580" t="n">
        <v>500000000</v>
      </c>
      <c r="F2580" t="inlineStr">
        <is>
          <t>Donnée calculée</t>
        </is>
      </c>
    </row>
    <row r="2581">
      <c r="A2581" t="inlineStr">
        <is>
          <t>Autres tourteaux</t>
        </is>
      </c>
      <c r="B2581" t="inlineStr">
        <is>
          <t>Feed</t>
        </is>
      </c>
      <c r="C2581" t="n">
        <v>80.59999999999999</v>
      </c>
      <c r="D2581" t="n">
        <v>90</v>
      </c>
      <c r="E2581" t="n">
        <v>90</v>
      </c>
      <c r="F2581" t="inlineStr">
        <is>
          <t>Donnée calculée</t>
        </is>
      </c>
    </row>
    <row r="2582">
      <c r="A2582" t="inlineStr">
        <is>
          <t>Autres tourteaux</t>
        </is>
      </c>
      <c r="B2582" t="inlineStr">
        <is>
          <t>FAB</t>
        </is>
      </c>
      <c r="C2582" t="n">
        <v>68</v>
      </c>
      <c r="D2582" t="inlineStr"/>
      <c r="E2582" t="inlineStr"/>
      <c r="F2582" t="inlineStr">
        <is>
          <t>Donnée collectée</t>
        </is>
      </c>
    </row>
    <row r="2583">
      <c r="A2583" t="inlineStr">
        <is>
          <t>Autres tourteaux</t>
        </is>
      </c>
      <c r="B2583" t="inlineStr">
        <is>
          <t>Aliments composés</t>
        </is>
      </c>
      <c r="C2583" t="n">
        <v>68</v>
      </c>
      <c r="D2583" t="n">
        <v>67.90000000000001</v>
      </c>
      <c r="E2583" t="n">
        <v>68</v>
      </c>
      <c r="F2583" t="inlineStr">
        <is>
          <t>Donnée calculée</t>
        </is>
      </c>
    </row>
    <row r="2584">
      <c r="A2584" t="inlineStr">
        <is>
          <t>Autres tourteaux</t>
        </is>
      </c>
      <c r="B2584" t="inlineStr">
        <is>
          <t>Volailles FAB</t>
        </is>
      </c>
      <c r="C2584" t="n">
        <v>53.8</v>
      </c>
      <c r="D2584" t="n">
        <v>0</v>
      </c>
      <c r="E2584" t="n">
        <v>0.06</v>
      </c>
      <c r="F2584" t="inlineStr">
        <is>
          <t>Donnée calculée</t>
        </is>
      </c>
    </row>
    <row r="2585">
      <c r="A2585" t="inlineStr">
        <is>
          <t>Autres tourteaux</t>
        </is>
      </c>
      <c r="B2585" t="inlineStr">
        <is>
          <t>Vol ch FAB</t>
        </is>
      </c>
      <c r="C2585" t="n">
        <v>0</v>
      </c>
      <c r="D2585" t="n">
        <v>0</v>
      </c>
      <c r="E2585" t="n">
        <v>0</v>
      </c>
      <c r="F2585" t="inlineStr">
        <is>
          <t>Donnée calculée</t>
        </is>
      </c>
    </row>
    <row r="2586">
      <c r="A2586" t="inlineStr">
        <is>
          <t>Autres tourteaux</t>
        </is>
      </c>
      <c r="B2586" t="inlineStr">
        <is>
          <t>Vol po FAB</t>
        </is>
      </c>
      <c r="C2586" t="n">
        <v>53.8</v>
      </c>
      <c r="D2586" t="n">
        <v>0</v>
      </c>
      <c r="E2586" t="n">
        <v>0.06</v>
      </c>
      <c r="F2586" t="inlineStr">
        <is>
          <t>Donnée calculée</t>
        </is>
      </c>
    </row>
    <row r="2587">
      <c r="A2587" t="inlineStr">
        <is>
          <t>Autres tourteaux</t>
        </is>
      </c>
      <c r="B2587" t="inlineStr">
        <is>
          <t>Palmip. gras FAB</t>
        </is>
      </c>
      <c r="C2587" t="n">
        <v>0</v>
      </c>
      <c r="D2587" t="n">
        <v>0</v>
      </c>
      <c r="E2587" t="n">
        <v>0.06</v>
      </c>
      <c r="F2587" t="inlineStr">
        <is>
          <t>Donnée calculée</t>
        </is>
      </c>
    </row>
    <row r="2588">
      <c r="A2588" t="inlineStr">
        <is>
          <t>Autres tourteaux</t>
        </is>
      </c>
      <c r="B2588" t="inlineStr">
        <is>
          <t>Ovins + Ca FAB</t>
        </is>
      </c>
      <c r="C2588" t="n">
        <v>14.2</v>
      </c>
      <c r="D2588" t="inlineStr"/>
      <c r="E2588" t="inlineStr"/>
      <c r="F2588" t="inlineStr">
        <is>
          <t>Donnée calculée</t>
        </is>
      </c>
    </row>
    <row r="2589">
      <c r="A2589" t="inlineStr">
        <is>
          <t>Autres tourteaux</t>
        </is>
      </c>
      <c r="B2589" t="inlineStr">
        <is>
          <t>Ovins FAB</t>
        </is>
      </c>
      <c r="C2589" t="n">
        <v>14.2</v>
      </c>
      <c r="D2589" t="n">
        <v>14.2</v>
      </c>
      <c r="E2589" t="n">
        <v>14.2</v>
      </c>
      <c r="F2589" t="inlineStr">
        <is>
          <t>Donnée calculée</t>
        </is>
      </c>
    </row>
    <row r="2590">
      <c r="A2590" t="inlineStr">
        <is>
          <t>Autres tourteaux</t>
        </is>
      </c>
      <c r="B2590" t="inlineStr">
        <is>
          <t>OL FAB</t>
        </is>
      </c>
      <c r="C2590" t="n">
        <v>0</v>
      </c>
      <c r="D2590" t="n">
        <v>0</v>
      </c>
      <c r="E2590" t="n">
        <v>0</v>
      </c>
      <c r="F2590" t="inlineStr">
        <is>
          <t>Donnée calculée</t>
        </is>
      </c>
    </row>
    <row r="2591">
      <c r="A2591" t="inlineStr">
        <is>
          <t>Autres tourteaux</t>
        </is>
      </c>
      <c r="B2591" t="inlineStr">
        <is>
          <t>OV FAB</t>
        </is>
      </c>
      <c r="C2591" t="n">
        <v>14.2</v>
      </c>
      <c r="D2591" t="n">
        <v>9.91</v>
      </c>
      <c r="E2591" t="n">
        <v>10.2</v>
      </c>
      <c r="F2591" t="inlineStr">
        <is>
          <t>Donnée calculée</t>
        </is>
      </c>
    </row>
    <row r="2592">
      <c r="A2592" t="inlineStr">
        <is>
          <t>Autres tourteaux</t>
        </is>
      </c>
      <c r="B2592" t="inlineStr">
        <is>
          <t>Ca FAB</t>
        </is>
      </c>
      <c r="C2592" t="n">
        <v>0</v>
      </c>
      <c r="D2592" t="n">
        <v>0</v>
      </c>
      <c r="E2592" t="n">
        <v>0.07000000000000001</v>
      </c>
      <c r="F2592" t="inlineStr">
        <is>
          <t>Donnée calculée</t>
        </is>
      </c>
    </row>
    <row r="2593">
      <c r="A2593" t="inlineStr">
        <is>
          <t>Autres tourteaux</t>
        </is>
      </c>
      <c r="B2593" t="inlineStr">
        <is>
          <t>Lap FAB</t>
        </is>
      </c>
      <c r="C2593" t="n">
        <v>0</v>
      </c>
      <c r="D2593" t="inlineStr"/>
      <c r="E2593" t="inlineStr"/>
      <c r="F2593" t="inlineStr">
        <is>
          <t>Donnée calculée</t>
        </is>
      </c>
    </row>
    <row r="2594">
      <c r="A2594" t="inlineStr">
        <is>
          <t>Autres tourteaux</t>
        </is>
      </c>
      <c r="B2594" t="inlineStr">
        <is>
          <t>Eq FAB</t>
        </is>
      </c>
      <c r="C2594" t="n">
        <v>0</v>
      </c>
      <c r="D2594" t="n">
        <v>0</v>
      </c>
      <c r="E2594" t="n">
        <v>0.06</v>
      </c>
      <c r="F2594" t="inlineStr">
        <is>
          <t>Donnée calculée</t>
        </is>
      </c>
    </row>
    <row r="2595">
      <c r="A2595" t="inlineStr">
        <is>
          <t>Autres tourteaux</t>
        </is>
      </c>
      <c r="B2595" t="inlineStr">
        <is>
          <t>Aliments complets</t>
        </is>
      </c>
      <c r="C2595" t="n">
        <v>0</v>
      </c>
      <c r="D2595" t="n">
        <v>21.9</v>
      </c>
      <c r="E2595" t="n">
        <v>22</v>
      </c>
      <c r="F2595" t="inlineStr">
        <is>
          <t>Donnée calculée</t>
        </is>
      </c>
    </row>
    <row r="2596">
      <c r="A2596" t="inlineStr">
        <is>
          <t>Autres tourteaux</t>
        </is>
      </c>
      <c r="B2596" t="inlineStr">
        <is>
          <t>Bovins FAB complets</t>
        </is>
      </c>
      <c r="C2596" t="n">
        <v>0</v>
      </c>
      <c r="D2596" t="n">
        <v>22.5</v>
      </c>
      <c r="E2596" t="n">
        <v>22.7</v>
      </c>
      <c r="F2596" t="inlineStr">
        <is>
          <t>Donnée calculée</t>
        </is>
      </c>
    </row>
    <row r="2597">
      <c r="A2597" t="inlineStr">
        <is>
          <t>Autres tourteaux</t>
        </is>
      </c>
      <c r="B2597" t="inlineStr">
        <is>
          <t>BL FAB complets</t>
        </is>
      </c>
      <c r="C2597" t="n">
        <v>0</v>
      </c>
      <c r="D2597" t="n">
        <v>22.5</v>
      </c>
      <c r="E2597" t="n">
        <v>22.6</v>
      </c>
      <c r="F2597" t="inlineStr">
        <is>
          <t>Donnée calculée</t>
        </is>
      </c>
    </row>
    <row r="2598">
      <c r="A2598" t="inlineStr">
        <is>
          <t>Autres tourteaux</t>
        </is>
      </c>
      <c r="B2598" t="inlineStr">
        <is>
          <t>BV FAB complets</t>
        </is>
      </c>
      <c r="C2598" t="n">
        <v>0</v>
      </c>
      <c r="D2598" t="n">
        <v>0</v>
      </c>
      <c r="E2598" t="n">
        <v>0.1</v>
      </c>
      <c r="F2598" t="inlineStr">
        <is>
          <t>Donnée calculée</t>
        </is>
      </c>
    </row>
    <row r="2599">
      <c r="A2599" t="inlineStr">
        <is>
          <t>Autres tourteaux</t>
        </is>
      </c>
      <c r="B2599" t="inlineStr">
        <is>
          <t>Pc FAB complets</t>
        </is>
      </c>
      <c r="C2599" t="n">
        <v>0</v>
      </c>
      <c r="D2599" t="inlineStr"/>
      <c r="E2599" t="inlineStr"/>
      <c r="F2599" t="inlineStr">
        <is>
          <t>Donnée calculée</t>
        </is>
      </c>
    </row>
    <row r="2600">
      <c r="A2600" t="inlineStr">
        <is>
          <t>Autres tourteaux</t>
        </is>
      </c>
      <c r="B2600" t="inlineStr">
        <is>
          <t>Pc pclets FAB</t>
        </is>
      </c>
      <c r="C2600" t="n">
        <v>0</v>
      </c>
      <c r="D2600" t="n">
        <v>0</v>
      </c>
      <c r="E2600" t="n">
        <v>0</v>
      </c>
      <c r="F2600" t="inlineStr">
        <is>
          <t>Donnée calculée</t>
        </is>
      </c>
    </row>
    <row r="2601">
      <c r="A2601" t="inlineStr">
        <is>
          <t>Autres tourteaux</t>
        </is>
      </c>
      <c r="B2601" t="inlineStr">
        <is>
          <t>Pc engrais FAB complets</t>
        </is>
      </c>
      <c r="C2601" t="n">
        <v>0</v>
      </c>
      <c r="D2601" t="n">
        <v>0</v>
      </c>
      <c r="E2601" t="n">
        <v>0</v>
      </c>
      <c r="F2601" t="inlineStr">
        <is>
          <t>Donnée calculée</t>
        </is>
      </c>
    </row>
    <row r="2602">
      <c r="A2602" t="inlineStr">
        <is>
          <t>Autres tourteaux</t>
        </is>
      </c>
      <c r="B2602" t="inlineStr">
        <is>
          <t>Pc truies FAB</t>
        </is>
      </c>
      <c r="C2602" t="n">
        <v>0</v>
      </c>
      <c r="D2602" t="n">
        <v>0</v>
      </c>
      <c r="E2602" t="n">
        <v>0</v>
      </c>
      <c r="F2602" t="inlineStr">
        <is>
          <t>Donnée calculée</t>
        </is>
      </c>
    </row>
    <row r="2603">
      <c r="A2603" t="inlineStr">
        <is>
          <t>Autres tourteaux</t>
        </is>
      </c>
      <c r="B2603" t="inlineStr">
        <is>
          <t>Aliments complémentaires</t>
        </is>
      </c>
      <c r="C2603" t="n">
        <v>0</v>
      </c>
      <c r="D2603" t="n">
        <v>31.8</v>
      </c>
      <c r="E2603" t="n">
        <v>31.8</v>
      </c>
      <c r="F2603" t="inlineStr">
        <is>
          <t>Donnée calculée</t>
        </is>
      </c>
    </row>
    <row r="2604">
      <c r="A2604" t="inlineStr">
        <is>
          <t>Autres tourteaux</t>
        </is>
      </c>
      <c r="B2604" t="inlineStr">
        <is>
          <t>Bovins FAB ctaire</t>
        </is>
      </c>
      <c r="C2604" t="n">
        <v>0</v>
      </c>
      <c r="D2604" t="n">
        <v>31.8</v>
      </c>
      <c r="E2604" t="n">
        <v>31.8</v>
      </c>
      <c r="F2604" t="inlineStr">
        <is>
          <t>Donnée calculée</t>
        </is>
      </c>
    </row>
    <row r="2605">
      <c r="A2605" t="inlineStr">
        <is>
          <t>Autres tourteaux</t>
        </is>
      </c>
      <c r="B2605" t="inlineStr">
        <is>
          <t>BL FAB ctaire</t>
        </is>
      </c>
      <c r="C2605" t="n">
        <v>0</v>
      </c>
      <c r="D2605" t="n">
        <v>23.4</v>
      </c>
      <c r="E2605" t="n">
        <v>23.5</v>
      </c>
      <c r="F2605" t="inlineStr">
        <is>
          <t>Donnée calculée</t>
        </is>
      </c>
    </row>
    <row r="2606">
      <c r="A2606" t="inlineStr">
        <is>
          <t>Autres tourteaux</t>
        </is>
      </c>
      <c r="B2606" t="inlineStr">
        <is>
          <t>BV FAB ctaire</t>
        </is>
      </c>
      <c r="C2606" t="n">
        <v>0</v>
      </c>
      <c r="D2606" t="n">
        <v>8.33</v>
      </c>
      <c r="E2606" t="n">
        <v>8.43</v>
      </c>
      <c r="F2606" t="inlineStr">
        <is>
          <t>Donnée calculée</t>
        </is>
      </c>
    </row>
    <row r="2607">
      <c r="A2607" t="inlineStr">
        <is>
          <t>Autres tourteaux</t>
        </is>
      </c>
      <c r="B2607" t="inlineStr">
        <is>
          <t>Pc engrais FAB ctaire</t>
        </is>
      </c>
      <c r="C2607" t="n">
        <v>0</v>
      </c>
      <c r="D2607" t="inlineStr"/>
      <c r="E2607" t="inlineStr"/>
      <c r="F2607" t="inlineStr">
        <is>
          <t>Donnée calculée</t>
        </is>
      </c>
    </row>
    <row r="2608">
      <c r="A2608" t="inlineStr">
        <is>
          <t>Autres tourteaux</t>
        </is>
      </c>
      <c r="B2608" t="inlineStr">
        <is>
          <t>Autres FAB</t>
        </is>
      </c>
      <c r="C2608" t="n">
        <v>0</v>
      </c>
      <c r="D2608" t="n">
        <v>0</v>
      </c>
      <c r="E2608" t="n">
        <v>0.06</v>
      </c>
      <c r="F2608" t="inlineStr">
        <is>
          <t>Donnée calculée</t>
        </is>
      </c>
    </row>
    <row r="2609">
      <c r="A2609" t="inlineStr">
        <is>
          <t>Autres tourteaux</t>
        </is>
      </c>
      <c r="B2609" t="inlineStr">
        <is>
          <t>Poissons FAB</t>
        </is>
      </c>
      <c r="C2609" t="n">
        <v>0</v>
      </c>
      <c r="D2609" t="n">
        <v>0</v>
      </c>
      <c r="E2609" t="n">
        <v>0.06</v>
      </c>
      <c r="F2609" t="inlineStr">
        <is>
          <t>Donnée calculée</t>
        </is>
      </c>
    </row>
    <row r="2610">
      <c r="A2610" t="inlineStr">
        <is>
          <t>Autres tourteaux</t>
        </is>
      </c>
      <c r="B2610" t="inlineStr">
        <is>
          <t>Divers FAB</t>
        </is>
      </c>
      <c r="C2610" t="n">
        <v>0</v>
      </c>
      <c r="D2610" t="n">
        <v>0</v>
      </c>
      <c r="E2610" t="n">
        <v>0.06</v>
      </c>
      <c r="F2610" t="inlineStr">
        <is>
          <t>Donnée calculée</t>
        </is>
      </c>
    </row>
    <row r="2611">
      <c r="A2611" t="inlineStr">
        <is>
          <t>Autres tourteaux</t>
        </is>
      </c>
      <c r="B2611" t="inlineStr">
        <is>
          <t>Alimentation animale rente (EA)</t>
        </is>
      </c>
      <c r="C2611" t="n">
        <v>12.6</v>
      </c>
      <c r="D2611" t="n">
        <v>22</v>
      </c>
      <c r="E2611" t="n">
        <v>22</v>
      </c>
      <c r="F2611" t="inlineStr">
        <is>
          <t>Donnée calculée</t>
        </is>
      </c>
    </row>
    <row r="2612">
      <c r="A2612" t="inlineStr">
        <is>
          <t>Autres tourteaux</t>
        </is>
      </c>
      <c r="B2612" t="inlineStr">
        <is>
          <t>Direct élevage</t>
        </is>
      </c>
      <c r="C2612" t="n">
        <v>12.6</v>
      </c>
      <c r="D2612" t="n">
        <v>22</v>
      </c>
      <c r="E2612" t="n">
        <v>22</v>
      </c>
      <c r="F2612" t="inlineStr">
        <is>
          <t>Donnée calculée</t>
        </is>
      </c>
    </row>
    <row r="2613">
      <c r="A2613" t="inlineStr">
        <is>
          <t>Autres tourteaux</t>
        </is>
      </c>
      <c r="B2613" t="inlineStr">
        <is>
          <t>Bovins dir</t>
        </is>
      </c>
      <c r="C2613" t="n">
        <v>7.28</v>
      </c>
      <c r="D2613" t="n">
        <v>10</v>
      </c>
      <c r="E2613" t="n">
        <v>10.4</v>
      </c>
      <c r="F2613" t="inlineStr">
        <is>
          <t>Donnée calculée</t>
        </is>
      </c>
    </row>
    <row r="2614">
      <c r="A2614" t="inlineStr">
        <is>
          <t>Autres tourteaux</t>
        </is>
      </c>
      <c r="B2614" t="inlineStr">
        <is>
          <t>BL dir</t>
        </is>
      </c>
      <c r="C2614" t="n">
        <v>3.84</v>
      </c>
      <c r="D2614" t="n">
        <v>10</v>
      </c>
      <c r="E2614" t="n">
        <v>10.4</v>
      </c>
      <c r="F2614" t="inlineStr">
        <is>
          <t>Donnée calculée</t>
        </is>
      </c>
    </row>
    <row r="2615">
      <c r="A2615" t="inlineStr">
        <is>
          <t>Autres tourteaux</t>
        </is>
      </c>
      <c r="B2615" t="inlineStr">
        <is>
          <t>BV dir</t>
        </is>
      </c>
      <c r="C2615" t="n">
        <v>3.45</v>
      </c>
      <c r="D2615" t="n">
        <v>0</v>
      </c>
      <c r="E2615" t="n">
        <v>0.05</v>
      </c>
      <c r="F2615" t="inlineStr">
        <is>
          <t>Donnée calculée</t>
        </is>
      </c>
    </row>
    <row r="2616">
      <c r="A2616" t="inlineStr">
        <is>
          <t>Autres tourteaux</t>
        </is>
      </c>
      <c r="B2616" t="inlineStr">
        <is>
          <t>Ovins dir</t>
        </is>
      </c>
      <c r="C2616" t="n">
        <v>0</v>
      </c>
      <c r="D2616" t="n">
        <v>0</v>
      </c>
      <c r="E2616" t="n">
        <v>0.05</v>
      </c>
      <c r="F2616" t="inlineStr">
        <is>
          <t>Donnée calculée</t>
        </is>
      </c>
    </row>
    <row r="2617">
      <c r="A2617" t="inlineStr">
        <is>
          <t>Autres tourteaux</t>
        </is>
      </c>
      <c r="B2617" t="inlineStr">
        <is>
          <t>OL dir</t>
        </is>
      </c>
      <c r="C2617" t="n">
        <v>0</v>
      </c>
      <c r="D2617" t="n">
        <v>0</v>
      </c>
      <c r="E2617" t="n">
        <v>0</v>
      </c>
      <c r="F2617" t="inlineStr">
        <is>
          <t>Donnée calculée</t>
        </is>
      </c>
    </row>
    <row r="2618">
      <c r="A2618" t="inlineStr">
        <is>
          <t>Autres tourteaux</t>
        </is>
      </c>
      <c r="B2618" t="inlineStr">
        <is>
          <t>OV dir</t>
        </is>
      </c>
      <c r="C2618" t="n">
        <v>0</v>
      </c>
      <c r="D2618" t="n">
        <v>0</v>
      </c>
      <c r="E2618" t="n">
        <v>0.05</v>
      </c>
      <c r="F2618" t="inlineStr">
        <is>
          <t>Donnée calculée</t>
        </is>
      </c>
    </row>
    <row r="2619">
      <c r="A2619" t="inlineStr">
        <is>
          <t>Autres tourteaux</t>
        </is>
      </c>
      <c r="B2619" t="inlineStr">
        <is>
          <t>Ca dir</t>
        </is>
      </c>
      <c r="C2619" t="n">
        <v>5.33</v>
      </c>
      <c r="D2619" t="n">
        <v>0</v>
      </c>
      <c r="E2619" t="n">
        <v>0.14</v>
      </c>
      <c r="F2619" t="inlineStr">
        <is>
          <t>Donnée calculée</t>
        </is>
      </c>
    </row>
    <row r="2620">
      <c r="A2620" t="inlineStr">
        <is>
          <t>Autres tourteaux</t>
        </is>
      </c>
      <c r="B2620" t="inlineStr">
        <is>
          <t>Eq dir</t>
        </is>
      </c>
      <c r="C2620" t="n">
        <v>0</v>
      </c>
      <c r="D2620" t="n">
        <v>0</v>
      </c>
      <c r="E2620" t="n">
        <v>0.05</v>
      </c>
      <c r="F2620" t="inlineStr">
        <is>
          <t>Donnée calculée</t>
        </is>
      </c>
    </row>
    <row r="2621">
      <c r="A2621" t="inlineStr">
        <is>
          <t>Autres tourteaux</t>
        </is>
      </c>
      <c r="B2621" t="inlineStr">
        <is>
          <t>Pc dir</t>
        </is>
      </c>
      <c r="C2621" t="n">
        <v>0</v>
      </c>
      <c r="D2621" t="n">
        <v>0.13</v>
      </c>
      <c r="E2621" t="n">
        <v>0.14</v>
      </c>
      <c r="F2621" t="inlineStr">
        <is>
          <t>Donnée calculée</t>
        </is>
      </c>
    </row>
    <row r="2622">
      <c r="A2622" t="inlineStr">
        <is>
          <t>Autres tourteaux</t>
        </is>
      </c>
      <c r="B2622" t="inlineStr">
        <is>
          <t>Pc engrais dir</t>
        </is>
      </c>
      <c r="C2622" t="n">
        <v>0</v>
      </c>
      <c r="D2622" t="n">
        <v>0.13</v>
      </c>
      <c r="E2622" t="n">
        <v>0.14</v>
      </c>
      <c r="F2622" t="inlineStr">
        <is>
          <t>Donnée calculée</t>
        </is>
      </c>
    </row>
    <row r="2623">
      <c r="A2623" t="inlineStr">
        <is>
          <t>Autres tourteaux</t>
        </is>
      </c>
      <c r="B2623" t="inlineStr">
        <is>
          <t>Pc truies dir</t>
        </is>
      </c>
      <c r="C2623" t="n">
        <v>0</v>
      </c>
      <c r="D2623" t="n">
        <v>0</v>
      </c>
      <c r="E2623" t="n">
        <v>0.05</v>
      </c>
      <c r="F2623" t="inlineStr">
        <is>
          <t>Donnée calculée</t>
        </is>
      </c>
    </row>
    <row r="2624">
      <c r="A2624" t="inlineStr">
        <is>
          <t>Autres tourteaux</t>
        </is>
      </c>
      <c r="B2624" t="inlineStr">
        <is>
          <t>Volailles dir</t>
        </is>
      </c>
      <c r="C2624" t="n">
        <v>0</v>
      </c>
      <c r="D2624" t="n">
        <v>0</v>
      </c>
      <c r="E2624" t="n">
        <v>0.25</v>
      </c>
      <c r="F2624" t="inlineStr">
        <is>
          <t>Donnée calculée</t>
        </is>
      </c>
    </row>
    <row r="2625">
      <c r="A2625" t="inlineStr">
        <is>
          <t>Autres tourteaux</t>
        </is>
      </c>
      <c r="B2625" t="inlineStr">
        <is>
          <t>Vol ch dir</t>
        </is>
      </c>
      <c r="C2625" t="n">
        <v>0</v>
      </c>
      <c r="D2625" t="n">
        <v>0</v>
      </c>
      <c r="E2625" t="n">
        <v>0</v>
      </c>
      <c r="F2625" t="inlineStr">
        <is>
          <t>Donnée calculée</t>
        </is>
      </c>
    </row>
    <row r="2626">
      <c r="A2626" t="inlineStr">
        <is>
          <t>Autres tourteaux</t>
        </is>
      </c>
      <c r="B2626" t="inlineStr">
        <is>
          <t>Vol po dir</t>
        </is>
      </c>
      <c r="C2626" t="n">
        <v>0</v>
      </c>
      <c r="D2626" t="n">
        <v>0</v>
      </c>
      <c r="E2626" t="n">
        <v>0</v>
      </c>
      <c r="F2626" t="inlineStr">
        <is>
          <t>Donnée calculée</t>
        </is>
      </c>
    </row>
    <row r="2627">
      <c r="A2627" t="inlineStr">
        <is>
          <t>Autres tourteaux</t>
        </is>
      </c>
      <c r="B2627" t="inlineStr">
        <is>
          <t>Palmip. gras dir</t>
        </is>
      </c>
      <c r="C2627" t="n">
        <v>0</v>
      </c>
      <c r="D2627" t="n">
        <v>0</v>
      </c>
      <c r="E2627" t="n">
        <v>0.25</v>
      </c>
      <c r="F2627" t="inlineStr">
        <is>
          <t>Donnée calculée</t>
        </is>
      </c>
    </row>
    <row r="2628">
      <c r="A2628" t="inlineStr">
        <is>
          <t>Autres tourteaux</t>
        </is>
      </c>
      <c r="B2628" t="inlineStr">
        <is>
          <t>Bovins FAB</t>
        </is>
      </c>
      <c r="C2628" t="n">
        <v>0</v>
      </c>
      <c r="D2628" t="n">
        <v>54.2</v>
      </c>
      <c r="E2628" t="n">
        <v>54.6</v>
      </c>
      <c r="F2628" t="inlineStr">
        <is>
          <t>Donnée calculée</t>
        </is>
      </c>
    </row>
    <row r="2629">
      <c r="A2629" t="inlineStr">
        <is>
          <t>Autres tourteaux</t>
        </is>
      </c>
      <c r="B2629" t="inlineStr">
        <is>
          <t>Herbivores</t>
        </is>
      </c>
      <c r="C2629" t="n">
        <v>26.8</v>
      </c>
      <c r="D2629" t="n">
        <v>91.09999999999999</v>
      </c>
      <c r="E2629" t="n">
        <v>91.7</v>
      </c>
      <c r="F2629" t="inlineStr">
        <is>
          <t>Donnée calculée</t>
        </is>
      </c>
    </row>
    <row r="2630">
      <c r="A2630" t="inlineStr">
        <is>
          <t>Autres tourteaux</t>
        </is>
      </c>
      <c r="B2630" t="inlineStr">
        <is>
          <t>Bovins</t>
        </is>
      </c>
      <c r="C2630" t="n">
        <v>7.28</v>
      </c>
      <c r="D2630" t="n">
        <v>76.90000000000001</v>
      </c>
      <c r="E2630" t="n">
        <v>77</v>
      </c>
      <c r="F2630" t="inlineStr">
        <is>
          <t>Donnée calculée</t>
        </is>
      </c>
    </row>
    <row r="2631">
      <c r="A2631" t="inlineStr">
        <is>
          <t>Autres tourteaux</t>
        </is>
      </c>
      <c r="B2631" t="inlineStr">
        <is>
          <t>BL</t>
        </is>
      </c>
      <c r="C2631" t="n">
        <v>3.84</v>
      </c>
      <c r="D2631" t="n">
        <v>81.8</v>
      </c>
      <c r="E2631" t="n">
        <v>82.2</v>
      </c>
      <c r="F2631" t="inlineStr">
        <is>
          <t>Donnée calculée</t>
        </is>
      </c>
    </row>
    <row r="2632">
      <c r="A2632" t="inlineStr">
        <is>
          <t>Autres tourteaux</t>
        </is>
      </c>
      <c r="B2632" t="inlineStr">
        <is>
          <t>BL FAB</t>
        </is>
      </c>
      <c r="C2632" t="n">
        <v>0</v>
      </c>
      <c r="D2632" t="n">
        <v>71.8</v>
      </c>
      <c r="E2632" t="n">
        <v>71.8</v>
      </c>
      <c r="F2632" t="inlineStr">
        <is>
          <t>Donnée calculée</t>
        </is>
      </c>
    </row>
    <row r="2633">
      <c r="A2633" t="inlineStr">
        <is>
          <t>Autres tourteaux</t>
        </is>
      </c>
      <c r="B2633" t="inlineStr">
        <is>
          <t>BV</t>
        </is>
      </c>
      <c r="C2633" t="n">
        <v>3.45</v>
      </c>
      <c r="D2633" t="n">
        <v>8.33</v>
      </c>
      <c r="E2633" t="n">
        <v>8.49</v>
      </c>
      <c r="F2633" t="inlineStr">
        <is>
          <t>Donnée calculée</t>
        </is>
      </c>
    </row>
    <row r="2634">
      <c r="A2634" t="inlineStr">
        <is>
          <t>Autres tourteaux</t>
        </is>
      </c>
      <c r="B2634" t="inlineStr">
        <is>
          <t>BV FAB</t>
        </is>
      </c>
      <c r="C2634" t="n">
        <v>0</v>
      </c>
      <c r="D2634" t="n">
        <v>8.33</v>
      </c>
      <c r="E2634" t="n">
        <v>8.43</v>
      </c>
      <c r="F2634" t="inlineStr">
        <is>
          <t>Donnée calculée</t>
        </is>
      </c>
    </row>
    <row r="2635">
      <c r="A2635" t="inlineStr">
        <is>
          <t>Autres tourteaux</t>
        </is>
      </c>
      <c r="B2635" t="inlineStr">
        <is>
          <t>Ovins</t>
        </is>
      </c>
      <c r="C2635" t="n">
        <v>14.2</v>
      </c>
      <c r="D2635" t="n">
        <v>14.2</v>
      </c>
      <c r="E2635" t="n">
        <v>14.3</v>
      </c>
      <c r="F2635" t="inlineStr">
        <is>
          <t>Donnée calculée</t>
        </is>
      </c>
    </row>
    <row r="2636">
      <c r="A2636" t="inlineStr">
        <is>
          <t>Autres tourteaux</t>
        </is>
      </c>
      <c r="B2636" t="inlineStr">
        <is>
          <t>OL</t>
        </is>
      </c>
      <c r="C2636" t="n">
        <v>0</v>
      </c>
      <c r="D2636" t="n">
        <v>0</v>
      </c>
      <c r="E2636" t="n">
        <v>0</v>
      </c>
      <c r="F2636" t="inlineStr">
        <is>
          <t>Donnée calculée</t>
        </is>
      </c>
    </row>
    <row r="2637">
      <c r="A2637" t="inlineStr">
        <is>
          <t>Autres tourteaux</t>
        </is>
      </c>
      <c r="B2637" t="inlineStr">
        <is>
          <t>OV</t>
        </is>
      </c>
      <c r="C2637" t="n">
        <v>14.2</v>
      </c>
      <c r="D2637" t="n">
        <v>14.2</v>
      </c>
      <c r="E2637" t="n">
        <v>14.3</v>
      </c>
      <c r="F2637" t="inlineStr">
        <is>
          <t>Donnée calculée</t>
        </is>
      </c>
    </row>
    <row r="2638">
      <c r="A2638" t="inlineStr">
        <is>
          <t>Autres tourteaux</t>
        </is>
      </c>
      <c r="B2638" t="inlineStr">
        <is>
          <t>Ca</t>
        </is>
      </c>
      <c r="C2638" t="n">
        <v>5.33</v>
      </c>
      <c r="D2638" t="n">
        <v>0</v>
      </c>
      <c r="E2638" t="n">
        <v>0.2</v>
      </c>
      <c r="F2638" t="inlineStr">
        <is>
          <t>Donnée calculée</t>
        </is>
      </c>
    </row>
    <row r="2639">
      <c r="A2639" t="inlineStr">
        <is>
          <t>Autres tourteaux</t>
        </is>
      </c>
      <c r="B2639" t="inlineStr">
        <is>
          <t>Alimentation Ca (EA)</t>
        </is>
      </c>
      <c r="C2639" t="n">
        <v>5.33</v>
      </c>
      <c r="D2639" t="n">
        <v>0</v>
      </c>
      <c r="E2639" t="n">
        <v>0.14</v>
      </c>
      <c r="F2639" t="inlineStr">
        <is>
          <t>Donnée calculée</t>
        </is>
      </c>
    </row>
    <row r="2640">
      <c r="A2640" t="inlineStr">
        <is>
          <t>Autres tourteaux</t>
        </is>
      </c>
      <c r="B2640" t="inlineStr">
        <is>
          <t>Eq</t>
        </is>
      </c>
      <c r="C2640" t="n">
        <v>0</v>
      </c>
      <c r="D2640" t="n">
        <v>0</v>
      </c>
      <c r="E2640" t="n">
        <v>0.11</v>
      </c>
      <c r="F2640" t="inlineStr">
        <is>
          <t>Donnée calculée</t>
        </is>
      </c>
    </row>
    <row r="2641">
      <c r="A2641" t="inlineStr">
        <is>
          <t>Autres tourteaux</t>
        </is>
      </c>
      <c r="B2641" t="inlineStr">
        <is>
          <t>Lap</t>
        </is>
      </c>
      <c r="C2641" t="n">
        <v>0</v>
      </c>
      <c r="D2641" t="inlineStr"/>
      <c r="E2641" t="inlineStr"/>
      <c r="F2641" t="inlineStr">
        <is>
          <t>Donnée calculée</t>
        </is>
      </c>
    </row>
    <row r="2642">
      <c r="A2642" t="inlineStr">
        <is>
          <t>Autres tourteaux</t>
        </is>
      </c>
      <c r="B2642" t="inlineStr">
        <is>
          <t>Monoagastriques</t>
        </is>
      </c>
      <c r="C2642" t="n">
        <v>53.8</v>
      </c>
      <c r="D2642" t="n">
        <v>0</v>
      </c>
      <c r="E2642" t="n">
        <v>0.36</v>
      </c>
      <c r="F2642" t="inlineStr">
        <is>
          <t>Donnée calculée</t>
        </is>
      </c>
    </row>
    <row r="2643">
      <c r="A2643" t="inlineStr">
        <is>
          <t>Autres tourteaux</t>
        </is>
      </c>
      <c r="B2643" t="inlineStr">
        <is>
          <t>Pc</t>
        </is>
      </c>
      <c r="C2643" t="n">
        <v>0</v>
      </c>
      <c r="D2643" t="n">
        <v>0</v>
      </c>
      <c r="E2643" t="n">
        <v>0</v>
      </c>
      <c r="F2643" t="inlineStr">
        <is>
          <t>Donnée calculée</t>
        </is>
      </c>
    </row>
    <row r="2644">
      <c r="A2644" t="inlineStr">
        <is>
          <t>Autres tourteaux</t>
        </is>
      </c>
      <c r="B2644" t="inlineStr">
        <is>
          <t>Pc FAB</t>
        </is>
      </c>
      <c r="C2644" t="n">
        <v>0</v>
      </c>
      <c r="D2644" t="inlineStr"/>
      <c r="E2644" t="inlineStr"/>
      <c r="F2644" t="inlineStr">
        <is>
          <t>Donnée calculée</t>
        </is>
      </c>
    </row>
    <row r="2645">
      <c r="A2645" t="inlineStr">
        <is>
          <t>Autres tourteaux</t>
        </is>
      </c>
      <c r="B2645" t="inlineStr">
        <is>
          <t>Volailles</t>
        </is>
      </c>
      <c r="C2645" t="n">
        <v>53.8</v>
      </c>
      <c r="D2645" t="n">
        <v>0</v>
      </c>
      <c r="E2645" t="n">
        <v>0.36</v>
      </c>
      <c r="F2645" t="inlineStr">
        <is>
          <t>Donnée calculée</t>
        </is>
      </c>
    </row>
    <row r="2646">
      <c r="A2646" t="inlineStr">
        <is>
          <t>Autres tourteaux</t>
        </is>
      </c>
      <c r="B2646" t="inlineStr">
        <is>
          <t>Vol ch</t>
        </is>
      </c>
      <c r="C2646" t="n">
        <v>0</v>
      </c>
      <c r="D2646" t="inlineStr"/>
      <c r="E2646" t="inlineStr"/>
      <c r="F2646" t="inlineStr">
        <is>
          <t>Donnée calculée</t>
        </is>
      </c>
    </row>
    <row r="2647">
      <c r="A2647" t="inlineStr">
        <is>
          <t>Autres tourteaux</t>
        </is>
      </c>
      <c r="B2647" t="inlineStr">
        <is>
          <t>Vol po</t>
        </is>
      </c>
      <c r="C2647" t="n">
        <v>53.8</v>
      </c>
      <c r="D2647" t="n">
        <v>0</v>
      </c>
      <c r="E2647" t="n">
        <v>0.06</v>
      </c>
      <c r="F2647" t="inlineStr">
        <is>
          <t>Donnée calculée</t>
        </is>
      </c>
    </row>
    <row r="2648">
      <c r="A2648" t="inlineStr">
        <is>
          <t>Autres tourteaux</t>
        </is>
      </c>
      <c r="B2648" t="inlineStr">
        <is>
          <t>Palmip. gras</t>
        </is>
      </c>
      <c r="C2648" t="n">
        <v>0</v>
      </c>
      <c r="D2648" t="n">
        <v>0</v>
      </c>
      <c r="E2648" t="n">
        <v>0.3</v>
      </c>
      <c r="F2648" t="inlineStr">
        <is>
          <t>Donnée calculée</t>
        </is>
      </c>
    </row>
    <row r="2649">
      <c r="A2649" t="inlineStr">
        <is>
          <t>Autres tourteaux</t>
        </is>
      </c>
      <c r="B2649" t="inlineStr">
        <is>
          <t>Pc engraissement</t>
        </is>
      </c>
      <c r="C2649" t="n">
        <v>0</v>
      </c>
      <c r="D2649" t="n">
        <v>0.13</v>
      </c>
      <c r="E2649" t="n">
        <v>0.14</v>
      </c>
      <c r="F2649" t="inlineStr">
        <is>
          <t>Donnée calculée</t>
        </is>
      </c>
    </row>
    <row r="2650">
      <c r="A2650" t="inlineStr">
        <is>
          <t>Autres tourteaux</t>
        </is>
      </c>
      <c r="B2650" t="inlineStr">
        <is>
          <t>Pc engrais FAB</t>
        </is>
      </c>
      <c r="C2650" t="n">
        <v>0</v>
      </c>
      <c r="D2650" t="n">
        <v>0</v>
      </c>
      <c r="E2650" t="n">
        <v>0</v>
      </c>
      <c r="F2650" t="inlineStr">
        <is>
          <t>Donnée calculée</t>
        </is>
      </c>
    </row>
    <row r="2651">
      <c r="A2651" t="inlineStr">
        <is>
          <t>Autres tourteaux</t>
        </is>
      </c>
      <c r="B2651" t="inlineStr">
        <is>
          <t>Pc truies</t>
        </is>
      </c>
      <c r="C2651" t="n">
        <v>0</v>
      </c>
      <c r="D2651" t="n">
        <v>0</v>
      </c>
      <c r="E2651" t="n">
        <v>0.05</v>
      </c>
      <c r="F2651" t="inlineStr">
        <is>
          <t>Donnée calculée</t>
        </is>
      </c>
    </row>
    <row r="2652">
      <c r="A2652" t="inlineStr">
        <is>
          <t>Autres tourteaux</t>
        </is>
      </c>
      <c r="B2652" t="inlineStr">
        <is>
          <t>Autres utilisations</t>
        </is>
      </c>
      <c r="C2652" t="n">
        <v>0</v>
      </c>
      <c r="D2652" t="n">
        <v>0</v>
      </c>
      <c r="E2652" t="n">
        <v>500000000</v>
      </c>
      <c r="F2652" t="inlineStr">
        <is>
          <t>Donnée calculée</t>
        </is>
      </c>
    </row>
    <row r="2653">
      <c r="A2653" t="inlineStr">
        <is>
          <t>Huiles végétales</t>
        </is>
      </c>
      <c r="B2653" t="inlineStr">
        <is>
          <t>Feed</t>
        </is>
      </c>
      <c r="C2653" t="n">
        <v>114</v>
      </c>
      <c r="D2653" t="n">
        <v>115</v>
      </c>
      <c r="E2653" t="n">
        <v>115</v>
      </c>
      <c r="F2653" t="inlineStr">
        <is>
          <t>Donnée calculée</t>
        </is>
      </c>
    </row>
    <row r="2654">
      <c r="A2654" t="inlineStr">
        <is>
          <t>Huiles végétales</t>
        </is>
      </c>
      <c r="B2654" t="inlineStr">
        <is>
          <t>FAB</t>
        </is>
      </c>
      <c r="C2654" t="n">
        <v>114</v>
      </c>
      <c r="D2654" t="n">
        <v>114</v>
      </c>
      <c r="E2654" t="n">
        <v>114</v>
      </c>
      <c r="F2654" t="inlineStr">
        <is>
          <t>Donnée calculée</t>
        </is>
      </c>
    </row>
    <row r="2655">
      <c r="A2655" t="inlineStr">
        <is>
          <t>Huiles végétales</t>
        </is>
      </c>
      <c r="B2655" t="inlineStr">
        <is>
          <t>Aliments composés</t>
        </is>
      </c>
      <c r="C2655" t="n">
        <v>114</v>
      </c>
      <c r="D2655" t="n">
        <v>114</v>
      </c>
      <c r="E2655" t="n">
        <v>114</v>
      </c>
      <c r="F2655" t="inlineStr">
        <is>
          <t>Donnée calculée</t>
        </is>
      </c>
    </row>
    <row r="2656">
      <c r="A2656" t="inlineStr">
        <is>
          <t>Huiles végétales</t>
        </is>
      </c>
      <c r="B2656" t="inlineStr">
        <is>
          <t>Volailles FAB</t>
        </is>
      </c>
      <c r="C2656" t="n">
        <v>111</v>
      </c>
      <c r="D2656" t="n">
        <v>92.5</v>
      </c>
      <c r="E2656" t="n">
        <v>92.5</v>
      </c>
      <c r="F2656" t="inlineStr">
        <is>
          <t>Donnée calculée</t>
        </is>
      </c>
    </row>
    <row r="2657">
      <c r="A2657" t="inlineStr">
        <is>
          <t>Huiles végétales</t>
        </is>
      </c>
      <c r="B2657" t="inlineStr">
        <is>
          <t>Vol ch FAB</t>
        </is>
      </c>
      <c r="C2657" t="n">
        <v>86.09999999999999</v>
      </c>
      <c r="D2657" t="n">
        <v>78.8</v>
      </c>
      <c r="E2657" t="n">
        <v>78.90000000000001</v>
      </c>
      <c r="F2657" t="inlineStr">
        <is>
          <t>Donnée calculée</t>
        </is>
      </c>
    </row>
    <row r="2658">
      <c r="A2658" t="inlineStr">
        <is>
          <t>Huiles végétales</t>
        </is>
      </c>
      <c r="B2658" t="inlineStr">
        <is>
          <t>Vol po FAB</t>
        </is>
      </c>
      <c r="C2658" t="n">
        <v>24.8</v>
      </c>
      <c r="D2658" t="n">
        <v>15</v>
      </c>
      <c r="E2658" t="n">
        <v>15.4</v>
      </c>
      <c r="F2658" t="inlineStr">
        <is>
          <t>Donnée calculée</t>
        </is>
      </c>
    </row>
    <row r="2659">
      <c r="A2659" t="inlineStr">
        <is>
          <t>Huiles végétales</t>
        </is>
      </c>
      <c r="B2659" t="inlineStr">
        <is>
          <t>Palmip. gras FAB</t>
        </is>
      </c>
      <c r="C2659" t="n">
        <v>0</v>
      </c>
      <c r="D2659" t="n">
        <v>0</v>
      </c>
      <c r="E2659" t="n">
        <v>0.05</v>
      </c>
      <c r="F2659" t="inlineStr">
        <is>
          <t>Donnée calculée</t>
        </is>
      </c>
    </row>
    <row r="2660">
      <c r="A2660" t="inlineStr">
        <is>
          <t>Huiles végétales</t>
        </is>
      </c>
      <c r="B2660" t="inlineStr">
        <is>
          <t>Ovins + Ca FAB</t>
        </is>
      </c>
      <c r="C2660" t="n">
        <v>0.01</v>
      </c>
      <c r="D2660" t="n">
        <v>19.3</v>
      </c>
      <c r="E2660" t="n">
        <v>19.3</v>
      </c>
      <c r="F2660" t="inlineStr">
        <is>
          <t>Donnée calculée</t>
        </is>
      </c>
    </row>
    <row r="2661">
      <c r="A2661" t="inlineStr">
        <is>
          <t>Huiles végétales</t>
        </is>
      </c>
      <c r="B2661" t="inlineStr">
        <is>
          <t>Ovins FAB</t>
        </is>
      </c>
      <c r="C2661" t="n">
        <v>0.01</v>
      </c>
      <c r="D2661" t="n">
        <v>17.2</v>
      </c>
      <c r="E2661" t="n">
        <v>17.2</v>
      </c>
      <c r="F2661" t="inlineStr">
        <is>
          <t>Donnée calculée</t>
        </is>
      </c>
    </row>
    <row r="2662">
      <c r="A2662" t="inlineStr">
        <is>
          <t>Huiles végétales</t>
        </is>
      </c>
      <c r="B2662" t="inlineStr">
        <is>
          <t>OL FAB</t>
        </is>
      </c>
      <c r="C2662" t="n">
        <v>0</v>
      </c>
      <c r="D2662" t="n">
        <v>7.71</v>
      </c>
      <c r="E2662" t="n">
        <v>7.73</v>
      </c>
      <c r="F2662" t="inlineStr">
        <is>
          <t>Donnée calculée</t>
        </is>
      </c>
    </row>
    <row r="2663">
      <c r="A2663" t="inlineStr">
        <is>
          <t>Huiles végétales</t>
        </is>
      </c>
      <c r="B2663" t="inlineStr">
        <is>
          <t>OV FAB</t>
        </is>
      </c>
      <c r="C2663" t="n">
        <v>0.01</v>
      </c>
      <c r="D2663" t="n">
        <v>9.49</v>
      </c>
      <c r="E2663" t="n">
        <v>9.5</v>
      </c>
      <c r="F2663" t="inlineStr">
        <is>
          <t>Donnée calculée</t>
        </is>
      </c>
    </row>
    <row r="2664">
      <c r="A2664" t="inlineStr">
        <is>
          <t>Huiles végétales</t>
        </is>
      </c>
      <c r="B2664" t="inlineStr">
        <is>
          <t>Ca FAB</t>
        </is>
      </c>
      <c r="C2664" t="n">
        <v>0</v>
      </c>
      <c r="D2664" t="n">
        <v>2.06</v>
      </c>
      <c r="E2664" t="n">
        <v>2.08</v>
      </c>
      <c r="F2664" t="inlineStr">
        <is>
          <t>Donnée calculée</t>
        </is>
      </c>
    </row>
    <row r="2665">
      <c r="A2665" t="inlineStr">
        <is>
          <t>Huiles végétales</t>
        </is>
      </c>
      <c r="B2665" t="inlineStr">
        <is>
          <t>Lap FAB</t>
        </is>
      </c>
      <c r="C2665" t="n">
        <v>0</v>
      </c>
      <c r="D2665" t="n">
        <v>0</v>
      </c>
      <c r="E2665" t="n">
        <v>0.11</v>
      </c>
      <c r="F2665" t="inlineStr">
        <is>
          <t>Donnée calculée</t>
        </is>
      </c>
    </row>
    <row r="2666">
      <c r="A2666" t="inlineStr">
        <is>
          <t>Huiles végétales</t>
        </is>
      </c>
      <c r="B2666" t="inlineStr">
        <is>
          <t>Eq FAB</t>
        </is>
      </c>
      <c r="C2666" t="n">
        <v>0</v>
      </c>
      <c r="D2666" t="n">
        <v>0</v>
      </c>
      <c r="E2666" t="n">
        <v>0.02</v>
      </c>
      <c r="F2666" t="inlineStr">
        <is>
          <t>Donnée calculée</t>
        </is>
      </c>
    </row>
    <row r="2667">
      <c r="A2667" t="inlineStr">
        <is>
          <t>Huiles végétales</t>
        </is>
      </c>
      <c r="B2667" t="inlineStr">
        <is>
          <t>Aliments complets</t>
        </is>
      </c>
      <c r="C2667" t="n">
        <v>0.1</v>
      </c>
      <c r="D2667" t="n">
        <v>0.1</v>
      </c>
      <c r="E2667" t="n">
        <v>0.12</v>
      </c>
      <c r="F2667" t="inlineStr">
        <is>
          <t>Donnée calculée</t>
        </is>
      </c>
    </row>
    <row r="2668">
      <c r="A2668" t="inlineStr">
        <is>
          <t>Huiles végétales</t>
        </is>
      </c>
      <c r="B2668" t="inlineStr">
        <is>
          <t>Bovins FAB complets</t>
        </is>
      </c>
      <c r="C2668" t="n">
        <v>0</v>
      </c>
      <c r="D2668" t="n">
        <v>0</v>
      </c>
      <c r="E2668" t="n">
        <v>0.02</v>
      </c>
      <c r="F2668" t="inlineStr">
        <is>
          <t>Donnée calculée</t>
        </is>
      </c>
    </row>
    <row r="2669">
      <c r="A2669" t="inlineStr">
        <is>
          <t>Huiles végétales</t>
        </is>
      </c>
      <c r="B2669" t="inlineStr">
        <is>
          <t>BL FAB complets</t>
        </is>
      </c>
      <c r="C2669" t="n">
        <v>0</v>
      </c>
      <c r="D2669" t="n">
        <v>0</v>
      </c>
      <c r="E2669" t="n">
        <v>0.16</v>
      </c>
      <c r="F2669" t="inlineStr">
        <is>
          <t>Donnée calculée</t>
        </is>
      </c>
    </row>
    <row r="2670">
      <c r="A2670" t="inlineStr">
        <is>
          <t>Huiles végétales</t>
        </is>
      </c>
      <c r="B2670" t="inlineStr">
        <is>
          <t>BV FAB complets</t>
        </is>
      </c>
      <c r="C2670" t="n">
        <v>0</v>
      </c>
      <c r="D2670" t="n">
        <v>14.2</v>
      </c>
      <c r="E2670" t="n">
        <v>14.8</v>
      </c>
      <c r="F2670" t="inlineStr">
        <is>
          <t>Donnée calculée</t>
        </is>
      </c>
    </row>
    <row r="2671">
      <c r="A2671" t="inlineStr">
        <is>
          <t>Huiles végétales</t>
        </is>
      </c>
      <c r="B2671" t="inlineStr">
        <is>
          <t>Pc FAB complets</t>
        </is>
      </c>
      <c r="C2671" t="n">
        <v>0.1</v>
      </c>
      <c r="D2671" t="inlineStr"/>
      <c r="E2671" t="inlineStr"/>
      <c r="F2671" t="inlineStr">
        <is>
          <t>Donnée collectée</t>
        </is>
      </c>
    </row>
    <row r="2672">
      <c r="A2672" t="inlineStr">
        <is>
          <t>Huiles végétales</t>
        </is>
      </c>
      <c r="B2672" t="inlineStr">
        <is>
          <t>Pc pclets FAB</t>
        </is>
      </c>
      <c r="C2672" t="n">
        <v>0.15</v>
      </c>
      <c r="D2672" t="inlineStr"/>
      <c r="E2672" t="inlineStr"/>
      <c r="F2672" t="inlineStr">
        <is>
          <t>Donnée collectée</t>
        </is>
      </c>
    </row>
    <row r="2673">
      <c r="A2673" t="inlineStr">
        <is>
          <t>Huiles végétales</t>
        </is>
      </c>
      <c r="B2673" t="inlineStr">
        <is>
          <t>Pc engrais FAB complets</t>
        </is>
      </c>
      <c r="C2673" t="n">
        <v>0</v>
      </c>
      <c r="D2673" t="inlineStr"/>
      <c r="E2673" t="inlineStr"/>
      <c r="F2673" t="inlineStr">
        <is>
          <t>Donnée calculée</t>
        </is>
      </c>
    </row>
    <row r="2674">
      <c r="A2674" t="inlineStr">
        <is>
          <t>Huiles végétales</t>
        </is>
      </c>
      <c r="B2674" t="inlineStr">
        <is>
          <t>Pc truies FAB</t>
        </is>
      </c>
      <c r="C2674" t="n">
        <v>0.1</v>
      </c>
      <c r="D2674" t="inlineStr"/>
      <c r="E2674" t="inlineStr"/>
      <c r="F2674" t="inlineStr">
        <is>
          <t>Donnée collectée</t>
        </is>
      </c>
    </row>
    <row r="2675">
      <c r="A2675" t="inlineStr">
        <is>
          <t>Huiles végétales</t>
        </is>
      </c>
      <c r="B2675" t="inlineStr">
        <is>
          <t>Aliments complémentaires</t>
        </is>
      </c>
      <c r="C2675" t="n">
        <v>2.83</v>
      </c>
      <c r="D2675" t="n">
        <v>1.91</v>
      </c>
      <c r="E2675" t="n">
        <v>1.93</v>
      </c>
      <c r="F2675" t="inlineStr">
        <is>
          <t>Donnée calculée</t>
        </is>
      </c>
    </row>
    <row r="2676">
      <c r="A2676" t="inlineStr">
        <is>
          <t>Huiles végétales</t>
        </is>
      </c>
      <c r="B2676" t="inlineStr">
        <is>
          <t>Bovins FAB ctaire</t>
        </is>
      </c>
      <c r="C2676" t="n">
        <v>0</v>
      </c>
      <c r="D2676" t="n">
        <v>0</v>
      </c>
      <c r="E2676" t="n">
        <v>0.02</v>
      </c>
      <c r="F2676" t="inlineStr">
        <is>
          <t>Donnée calculée</t>
        </is>
      </c>
    </row>
    <row r="2677">
      <c r="A2677" t="inlineStr">
        <is>
          <t>Huiles végétales</t>
        </is>
      </c>
      <c r="B2677" t="inlineStr">
        <is>
          <t>BL FAB ctaire</t>
        </is>
      </c>
      <c r="C2677" t="n">
        <v>0</v>
      </c>
      <c r="D2677" t="n">
        <v>0</v>
      </c>
      <c r="E2677" t="n">
        <v>0.24</v>
      </c>
      <c r="F2677" t="inlineStr">
        <is>
          <t>Donnée calculée</t>
        </is>
      </c>
    </row>
    <row r="2678">
      <c r="A2678" t="inlineStr">
        <is>
          <t>Huiles végétales</t>
        </is>
      </c>
      <c r="B2678" t="inlineStr">
        <is>
          <t>BV FAB ctaire</t>
        </is>
      </c>
      <c r="C2678" t="n">
        <v>0</v>
      </c>
      <c r="D2678" t="n">
        <v>20.4</v>
      </c>
      <c r="E2678" t="n">
        <v>21</v>
      </c>
      <c r="F2678" t="inlineStr">
        <is>
          <t>Donnée calculée</t>
        </is>
      </c>
    </row>
    <row r="2679">
      <c r="A2679" t="inlineStr">
        <is>
          <t>Huiles végétales</t>
        </is>
      </c>
      <c r="B2679" t="inlineStr">
        <is>
          <t>Pc engrais FAB ctaire</t>
        </is>
      </c>
      <c r="C2679" t="n">
        <v>2.83</v>
      </c>
      <c r="D2679" t="n">
        <v>1.91</v>
      </c>
      <c r="E2679" t="n">
        <v>1.93</v>
      </c>
      <c r="F2679" t="inlineStr">
        <is>
          <t>Donnée calculée</t>
        </is>
      </c>
    </row>
    <row r="2680">
      <c r="A2680" t="inlineStr">
        <is>
          <t>Huiles végétales</t>
        </is>
      </c>
      <c r="B2680" t="inlineStr">
        <is>
          <t>Autres FAB</t>
        </is>
      </c>
      <c r="C2680" t="n">
        <v>0</v>
      </c>
      <c r="D2680" t="n">
        <v>0</v>
      </c>
      <c r="E2680" t="n">
        <v>0.02</v>
      </c>
      <c r="F2680" t="inlineStr">
        <is>
          <t>Donnée calculée</t>
        </is>
      </c>
    </row>
    <row r="2681">
      <c r="A2681" t="inlineStr">
        <is>
          <t>Huiles végétales</t>
        </is>
      </c>
      <c r="B2681" t="inlineStr">
        <is>
          <t>Poissons FAB</t>
        </is>
      </c>
      <c r="C2681" t="n">
        <v>0</v>
      </c>
      <c r="D2681" t="n">
        <v>0</v>
      </c>
      <c r="E2681" t="n">
        <v>0.02</v>
      </c>
      <c r="F2681" t="inlineStr">
        <is>
          <t>Donnée calculée</t>
        </is>
      </c>
    </row>
    <row r="2682">
      <c r="A2682" t="inlineStr">
        <is>
          <t>Huiles végétales</t>
        </is>
      </c>
      <c r="B2682" t="inlineStr">
        <is>
          <t>Divers FAB</t>
        </is>
      </c>
      <c r="C2682" t="n">
        <v>0</v>
      </c>
      <c r="D2682" t="n">
        <v>0</v>
      </c>
      <c r="E2682" t="n">
        <v>0.02</v>
      </c>
      <c r="F2682" t="inlineStr">
        <is>
          <t>Donnée calculée</t>
        </is>
      </c>
    </row>
    <row r="2683">
      <c r="A2683" t="inlineStr">
        <is>
          <t>Huiles végétales</t>
        </is>
      </c>
      <c r="B2683" t="inlineStr">
        <is>
          <t>Alimentation animale rente (EA)</t>
        </is>
      </c>
      <c r="C2683" t="n">
        <v>0.02</v>
      </c>
      <c r="D2683" t="n">
        <v>0.82</v>
      </c>
      <c r="E2683" t="n">
        <v>0.88</v>
      </c>
      <c r="F2683" t="inlineStr">
        <is>
          <t>Donnée calculée</t>
        </is>
      </c>
    </row>
    <row r="2684">
      <c r="A2684" t="inlineStr">
        <is>
          <t>Huiles végétales</t>
        </is>
      </c>
      <c r="B2684" t="inlineStr">
        <is>
          <t>Direct élevage</t>
        </is>
      </c>
      <c r="C2684" t="n">
        <v>0.02</v>
      </c>
      <c r="D2684" t="n">
        <v>0.82</v>
      </c>
      <c r="E2684" t="n">
        <v>0.88</v>
      </c>
      <c r="F2684" t="inlineStr">
        <is>
          <t>Donnée calculée</t>
        </is>
      </c>
    </row>
    <row r="2685">
      <c r="A2685" t="inlineStr">
        <is>
          <t>Huiles végétales</t>
        </is>
      </c>
      <c r="B2685" t="inlineStr">
        <is>
          <t>Ovins dir</t>
        </is>
      </c>
      <c r="C2685" t="n">
        <v>0</v>
      </c>
      <c r="D2685" t="n">
        <v>0</v>
      </c>
      <c r="E2685" t="n">
        <v>0.05</v>
      </c>
      <c r="F2685" t="inlineStr">
        <is>
          <t>Donnée calculée</t>
        </is>
      </c>
    </row>
    <row r="2686">
      <c r="A2686" t="inlineStr">
        <is>
          <t>Huiles végétales</t>
        </is>
      </c>
      <c r="B2686" t="inlineStr">
        <is>
          <t>OV dir</t>
        </is>
      </c>
      <c r="C2686" t="n">
        <v>0</v>
      </c>
      <c r="D2686" t="n">
        <v>0</v>
      </c>
      <c r="E2686" t="n">
        <v>0.05</v>
      </c>
      <c r="F2686" t="inlineStr">
        <is>
          <t>Donnée calculée</t>
        </is>
      </c>
    </row>
    <row r="2687">
      <c r="A2687" t="inlineStr">
        <is>
          <t>Huiles végétales</t>
        </is>
      </c>
      <c r="B2687" t="inlineStr">
        <is>
          <t>Pc dir</t>
        </is>
      </c>
      <c r="C2687" t="n">
        <v>0.03</v>
      </c>
      <c r="D2687" t="n">
        <v>0.82</v>
      </c>
      <c r="E2687" t="n">
        <v>0.82</v>
      </c>
      <c r="F2687" t="inlineStr">
        <is>
          <t>Donnée calculée</t>
        </is>
      </c>
    </row>
    <row r="2688">
      <c r="A2688" t="inlineStr">
        <is>
          <t>Huiles végétales</t>
        </is>
      </c>
      <c r="B2688" t="inlineStr">
        <is>
          <t>Pc engrais dir</t>
        </is>
      </c>
      <c r="C2688" t="n">
        <v>0</v>
      </c>
      <c r="D2688" t="n">
        <v>0.59</v>
      </c>
      <c r="E2688" t="n">
        <v>0.7</v>
      </c>
      <c r="F2688" t="inlineStr">
        <is>
          <t>Donnée calculée</t>
        </is>
      </c>
    </row>
    <row r="2689">
      <c r="A2689" t="inlineStr">
        <is>
          <t>Huiles végétales</t>
        </is>
      </c>
      <c r="B2689" t="inlineStr">
        <is>
          <t>Pc truies dir</t>
        </is>
      </c>
      <c r="C2689" t="n">
        <v>0.11</v>
      </c>
      <c r="D2689" t="inlineStr"/>
      <c r="E2689" t="inlineStr"/>
      <c r="F2689" t="inlineStr">
        <is>
          <t>Donnée calculée</t>
        </is>
      </c>
    </row>
    <row r="2690">
      <c r="A2690" t="inlineStr">
        <is>
          <t>Huiles végétales</t>
        </is>
      </c>
      <c r="B2690" t="inlineStr">
        <is>
          <t>Bovins FAB</t>
        </is>
      </c>
      <c r="C2690" t="n">
        <v>0</v>
      </c>
      <c r="D2690" t="n">
        <v>0</v>
      </c>
      <c r="E2690" t="n">
        <v>0.04</v>
      </c>
      <c r="F2690" t="inlineStr">
        <is>
          <t>Donnée calculée</t>
        </is>
      </c>
    </row>
    <row r="2691">
      <c r="A2691" t="inlineStr">
        <is>
          <t>Huiles végétales</t>
        </is>
      </c>
      <c r="B2691" t="inlineStr">
        <is>
          <t>Herbivores</t>
        </is>
      </c>
      <c r="C2691" t="n">
        <v>0</v>
      </c>
      <c r="D2691" t="n">
        <v>54.4</v>
      </c>
      <c r="E2691" t="n">
        <v>55.8</v>
      </c>
      <c r="F2691" t="inlineStr">
        <is>
          <t>Donnée calculée</t>
        </is>
      </c>
    </row>
    <row r="2692">
      <c r="A2692" t="inlineStr">
        <is>
          <t>Huiles végétales</t>
        </is>
      </c>
      <c r="B2692" t="inlineStr">
        <is>
          <t>Bovins</t>
        </is>
      </c>
      <c r="C2692" t="n">
        <v>0</v>
      </c>
      <c r="D2692" t="n">
        <v>37.6</v>
      </c>
      <c r="E2692" t="n">
        <v>38</v>
      </c>
      <c r="F2692" t="inlineStr">
        <is>
          <t>Donnée calculée</t>
        </is>
      </c>
    </row>
    <row r="2693">
      <c r="A2693" t="inlineStr">
        <is>
          <t>Huiles végétales</t>
        </is>
      </c>
      <c r="B2693" t="inlineStr">
        <is>
          <t>BL</t>
        </is>
      </c>
      <c r="C2693" t="n">
        <v>0</v>
      </c>
      <c r="D2693" t="n">
        <v>0</v>
      </c>
      <c r="E2693" t="n">
        <v>0.24</v>
      </c>
      <c r="F2693" t="inlineStr">
        <is>
          <t>Donnée calculée</t>
        </is>
      </c>
    </row>
    <row r="2694">
      <c r="A2694" t="inlineStr">
        <is>
          <t>Huiles végétales</t>
        </is>
      </c>
      <c r="B2694" t="inlineStr">
        <is>
          <t>BL FAB</t>
        </is>
      </c>
      <c r="C2694" t="n">
        <v>0</v>
      </c>
      <c r="D2694" t="n">
        <v>0</v>
      </c>
      <c r="E2694" t="n">
        <v>0.24</v>
      </c>
      <c r="F2694" t="inlineStr">
        <is>
          <t>Donnée calculée</t>
        </is>
      </c>
    </row>
    <row r="2695">
      <c r="A2695" t="inlineStr">
        <is>
          <t>Huiles végétales</t>
        </is>
      </c>
      <c r="B2695" t="inlineStr">
        <is>
          <t>BV</t>
        </is>
      </c>
      <c r="C2695" t="n">
        <v>0</v>
      </c>
      <c r="D2695" t="n">
        <v>35.2</v>
      </c>
      <c r="E2695" t="n">
        <v>35.8</v>
      </c>
      <c r="F2695" t="inlineStr">
        <is>
          <t>Donnée calculée</t>
        </is>
      </c>
    </row>
    <row r="2696">
      <c r="A2696" t="inlineStr">
        <is>
          <t>Huiles végétales</t>
        </is>
      </c>
      <c r="B2696" t="inlineStr">
        <is>
          <t>BV FAB</t>
        </is>
      </c>
      <c r="C2696" t="n">
        <v>0</v>
      </c>
      <c r="D2696" t="n">
        <v>35.2</v>
      </c>
      <c r="E2696" t="n">
        <v>35.8</v>
      </c>
      <c r="F2696" t="inlineStr">
        <is>
          <t>Donnée calculée</t>
        </is>
      </c>
    </row>
    <row r="2697">
      <c r="A2697" t="inlineStr">
        <is>
          <t>Huiles végétales</t>
        </is>
      </c>
      <c r="B2697" t="inlineStr">
        <is>
          <t>Ovins</t>
        </is>
      </c>
      <c r="C2697" t="n">
        <v>0</v>
      </c>
      <c r="D2697" t="n">
        <v>14.2</v>
      </c>
      <c r="E2697" t="n">
        <v>15.8</v>
      </c>
      <c r="F2697" t="inlineStr">
        <is>
          <t>Donnée calculée</t>
        </is>
      </c>
    </row>
    <row r="2698">
      <c r="A2698" t="inlineStr">
        <is>
          <t>Huiles végétales</t>
        </is>
      </c>
      <c r="B2698" t="inlineStr">
        <is>
          <t>OL</t>
        </is>
      </c>
      <c r="C2698" t="n">
        <v>0</v>
      </c>
      <c r="D2698" t="n">
        <v>7.71</v>
      </c>
      <c r="E2698" t="n">
        <v>7.73</v>
      </c>
      <c r="F2698" t="inlineStr">
        <is>
          <t>Donnée calculée</t>
        </is>
      </c>
    </row>
    <row r="2699">
      <c r="A2699" t="inlineStr">
        <is>
          <t>Huiles végétales</t>
        </is>
      </c>
      <c r="B2699" t="inlineStr">
        <is>
          <t>OV</t>
        </is>
      </c>
      <c r="C2699" t="n">
        <v>0</v>
      </c>
      <c r="D2699" t="n">
        <v>9.49</v>
      </c>
      <c r="E2699" t="n">
        <v>9.5</v>
      </c>
      <c r="F2699" t="inlineStr">
        <is>
          <t>Donnée calculée</t>
        </is>
      </c>
    </row>
    <row r="2700">
      <c r="A2700" t="inlineStr">
        <is>
          <t>Huiles végétales</t>
        </is>
      </c>
      <c r="B2700" t="inlineStr">
        <is>
          <t>Ca</t>
        </is>
      </c>
      <c r="C2700" t="n">
        <v>0</v>
      </c>
      <c r="D2700" t="n">
        <v>2.06</v>
      </c>
      <c r="E2700" t="n">
        <v>2.08</v>
      </c>
      <c r="F2700" t="inlineStr">
        <is>
          <t>Donnée calculée</t>
        </is>
      </c>
    </row>
    <row r="2701">
      <c r="A2701" t="inlineStr">
        <is>
          <t>Huiles végétales</t>
        </is>
      </c>
      <c r="B2701" t="inlineStr">
        <is>
          <t>Eq</t>
        </is>
      </c>
      <c r="C2701" t="n">
        <v>0</v>
      </c>
      <c r="D2701" t="n">
        <v>0</v>
      </c>
      <c r="E2701" t="n">
        <v>0.02</v>
      </c>
      <c r="F2701" t="inlineStr">
        <is>
          <t>Donnée calculée</t>
        </is>
      </c>
    </row>
    <row r="2702">
      <c r="A2702" t="inlineStr">
        <is>
          <t>Huiles végétales</t>
        </is>
      </c>
      <c r="B2702" t="inlineStr">
        <is>
          <t>Lap</t>
        </is>
      </c>
      <c r="C2702" t="n">
        <v>0</v>
      </c>
      <c r="D2702" t="n">
        <v>0</v>
      </c>
      <c r="E2702" t="n">
        <v>0.11</v>
      </c>
      <c r="F2702" t="inlineStr">
        <is>
          <t>Donnée calculée</t>
        </is>
      </c>
    </row>
    <row r="2703">
      <c r="A2703" t="inlineStr">
        <is>
          <t>Huiles végétales</t>
        </is>
      </c>
      <c r="B2703" t="inlineStr">
        <is>
          <t>Monoagastriques</t>
        </is>
      </c>
      <c r="C2703" t="n">
        <v>114</v>
      </c>
      <c r="D2703" t="n">
        <v>96.8</v>
      </c>
      <c r="E2703" t="n">
        <v>97.3</v>
      </c>
      <c r="F2703" t="inlineStr">
        <is>
          <t>Donnée calculée</t>
        </is>
      </c>
    </row>
    <row r="2704">
      <c r="A2704" t="inlineStr">
        <is>
          <t>Huiles végétales</t>
        </is>
      </c>
      <c r="B2704" t="inlineStr">
        <is>
          <t>Pc</t>
        </is>
      </c>
      <c r="C2704" t="n">
        <v>2.96</v>
      </c>
      <c r="D2704" t="inlineStr"/>
      <c r="E2704" t="inlineStr"/>
      <c r="F2704" t="inlineStr">
        <is>
          <t>Donnée collectée</t>
        </is>
      </c>
    </row>
    <row r="2705">
      <c r="A2705" t="inlineStr">
        <is>
          <t>Huiles végétales</t>
        </is>
      </c>
      <c r="B2705" t="inlineStr">
        <is>
          <t>Pc FAB</t>
        </is>
      </c>
      <c r="C2705" t="n">
        <v>2.93</v>
      </c>
      <c r="D2705" t="n">
        <v>2.01</v>
      </c>
      <c r="E2705" t="n">
        <v>2.03</v>
      </c>
      <c r="F2705" t="inlineStr">
        <is>
          <t>Donnée calculée</t>
        </is>
      </c>
    </row>
    <row r="2706">
      <c r="A2706" t="inlineStr">
        <is>
          <t>Huiles végétales</t>
        </is>
      </c>
      <c r="B2706" t="inlineStr">
        <is>
          <t>Volailles</t>
        </is>
      </c>
      <c r="C2706" t="n">
        <v>111</v>
      </c>
      <c r="D2706" t="n">
        <v>93.90000000000001</v>
      </c>
      <c r="E2706" t="n">
        <v>94.3</v>
      </c>
      <c r="F2706" t="inlineStr">
        <is>
          <t>Donnée calculée</t>
        </is>
      </c>
    </row>
    <row r="2707">
      <c r="A2707" t="inlineStr">
        <is>
          <t>Huiles végétales</t>
        </is>
      </c>
      <c r="B2707" t="inlineStr">
        <is>
          <t>Vol ch</t>
        </is>
      </c>
      <c r="C2707" t="n">
        <v>86.09999999999999</v>
      </c>
      <c r="D2707" t="n">
        <v>78.8</v>
      </c>
      <c r="E2707" t="n">
        <v>78.90000000000001</v>
      </c>
      <c r="F2707" t="inlineStr">
        <is>
          <t>Donnée calculée</t>
        </is>
      </c>
    </row>
    <row r="2708">
      <c r="A2708" t="inlineStr">
        <is>
          <t>Huiles végétales</t>
        </is>
      </c>
      <c r="B2708" t="inlineStr">
        <is>
          <t>Vol po</t>
        </is>
      </c>
      <c r="C2708" t="n">
        <v>24.8</v>
      </c>
      <c r="D2708" t="n">
        <v>15</v>
      </c>
      <c r="E2708" t="n">
        <v>15.4</v>
      </c>
      <c r="F2708" t="inlineStr">
        <is>
          <t>Donnée calculée</t>
        </is>
      </c>
    </row>
    <row r="2709">
      <c r="A2709" t="inlineStr">
        <is>
          <t>Huiles végétales</t>
        </is>
      </c>
      <c r="B2709" t="inlineStr">
        <is>
          <t>Palmip. gras</t>
        </is>
      </c>
      <c r="C2709" t="n">
        <v>0</v>
      </c>
      <c r="D2709" t="n">
        <v>0</v>
      </c>
      <c r="E2709" t="n">
        <v>0.05</v>
      </c>
      <c r="F2709" t="inlineStr">
        <is>
          <t>Donnée calculée</t>
        </is>
      </c>
    </row>
    <row r="2710">
      <c r="A2710" t="inlineStr">
        <is>
          <t>Huiles végétales</t>
        </is>
      </c>
      <c r="B2710" t="inlineStr">
        <is>
          <t>Pc engraissement</t>
        </is>
      </c>
      <c r="C2710" t="n">
        <v>2.61</v>
      </c>
      <c r="D2710" t="inlineStr"/>
      <c r="E2710" t="inlineStr"/>
      <c r="F2710" t="inlineStr">
        <is>
          <t>Donnée collectée</t>
        </is>
      </c>
    </row>
    <row r="2711">
      <c r="A2711" t="inlineStr">
        <is>
          <t>Huiles végétales</t>
        </is>
      </c>
      <c r="B2711" t="inlineStr">
        <is>
          <t>Pc engrais FAB</t>
        </is>
      </c>
      <c r="C2711" t="n">
        <v>2.68</v>
      </c>
      <c r="D2711" t="n">
        <v>1.91</v>
      </c>
      <c r="E2711" t="n">
        <v>2.01</v>
      </c>
      <c r="F2711" t="inlineStr">
        <is>
          <t>Donnée calculée</t>
        </is>
      </c>
    </row>
    <row r="2712">
      <c r="A2712" t="inlineStr">
        <is>
          <t>Huiles végétales</t>
        </is>
      </c>
      <c r="B2712" t="inlineStr">
        <is>
          <t>Pc truies</t>
        </is>
      </c>
      <c r="C2712" t="n">
        <v>0.21</v>
      </c>
      <c r="D2712" t="inlineStr"/>
      <c r="E2712" t="inlineStr"/>
      <c r="F2712" t="inlineStr">
        <is>
          <t>Donnée collectée</t>
        </is>
      </c>
    </row>
    <row r="2713">
      <c r="A2713" t="inlineStr">
        <is>
          <t>Huiles végétales</t>
        </is>
      </c>
      <c r="B2713" t="inlineStr">
        <is>
          <t>Autres utilisations</t>
        </is>
      </c>
      <c r="C2713" t="n">
        <v>0</v>
      </c>
      <c r="D2713" t="n">
        <v>0</v>
      </c>
      <c r="E2713" t="n">
        <v>500000000</v>
      </c>
      <c r="F2713" t="inlineStr">
        <is>
          <t>Donnée calculée</t>
        </is>
      </c>
    </row>
    <row r="2714">
      <c r="A2714" t="inlineStr">
        <is>
          <t>Pulpes de betterave</t>
        </is>
      </c>
      <c r="B2714" t="inlineStr">
        <is>
          <t>Feed</t>
        </is>
      </c>
      <c r="C2714" t="n">
        <v>941</v>
      </c>
      <c r="D2714" t="n">
        <v>900</v>
      </c>
      <c r="E2714" t="n">
        <v>900</v>
      </c>
      <c r="F2714" t="inlineStr">
        <is>
          <t>Donnée calculée</t>
        </is>
      </c>
    </row>
    <row r="2715">
      <c r="A2715" t="inlineStr">
        <is>
          <t>Pulpes de betterave</t>
        </is>
      </c>
      <c r="B2715" t="inlineStr">
        <is>
          <t>FAB</t>
        </is>
      </c>
      <c r="C2715" t="n">
        <v>328</v>
      </c>
      <c r="D2715" t="n">
        <v>328</v>
      </c>
      <c r="E2715" t="n">
        <v>328</v>
      </c>
      <c r="F2715" t="inlineStr">
        <is>
          <t>Donnée calculée</t>
        </is>
      </c>
    </row>
    <row r="2716">
      <c r="A2716" t="inlineStr">
        <is>
          <t>Pulpes de betterave</t>
        </is>
      </c>
      <c r="B2716" t="inlineStr">
        <is>
          <t>Aliments composés</t>
        </is>
      </c>
      <c r="C2716" t="n">
        <v>311</v>
      </c>
      <c r="D2716" t="n">
        <v>320</v>
      </c>
      <c r="E2716" t="n">
        <v>320</v>
      </c>
      <c r="F2716" t="inlineStr">
        <is>
          <t>Donnée calculée</t>
        </is>
      </c>
    </row>
    <row r="2717">
      <c r="A2717" t="inlineStr">
        <is>
          <t>Pulpes de betterave</t>
        </is>
      </c>
      <c r="B2717" t="inlineStr">
        <is>
          <t>Volailles FAB</t>
        </is>
      </c>
      <c r="C2717" t="n">
        <v>0.04</v>
      </c>
      <c r="D2717" t="n">
        <v>0</v>
      </c>
      <c r="E2717" t="n">
        <v>0.1</v>
      </c>
      <c r="F2717" t="inlineStr">
        <is>
          <t>Donnée calculée</t>
        </is>
      </c>
    </row>
    <row r="2718">
      <c r="A2718" t="inlineStr">
        <is>
          <t>Pulpes de betterave</t>
        </is>
      </c>
      <c r="B2718" t="inlineStr">
        <is>
          <t>Vol ch FAB</t>
        </is>
      </c>
      <c r="C2718" t="n">
        <v>0.02</v>
      </c>
      <c r="D2718" t="n">
        <v>0</v>
      </c>
      <c r="E2718" t="n">
        <v>0.1</v>
      </c>
      <c r="F2718" t="inlineStr">
        <is>
          <t>Donnée calculée</t>
        </is>
      </c>
    </row>
    <row r="2719">
      <c r="A2719" t="inlineStr">
        <is>
          <t>Pulpes de betterave</t>
        </is>
      </c>
      <c r="B2719" t="inlineStr">
        <is>
          <t>Vol po FAB</t>
        </is>
      </c>
      <c r="C2719" t="n">
        <v>0.01</v>
      </c>
      <c r="D2719" t="n">
        <v>0</v>
      </c>
      <c r="E2719" t="n">
        <v>0.1</v>
      </c>
      <c r="F2719" t="inlineStr">
        <is>
          <t>Donnée calculée</t>
        </is>
      </c>
    </row>
    <row r="2720">
      <c r="A2720" t="inlineStr">
        <is>
          <t>Pulpes de betterave</t>
        </is>
      </c>
      <c r="B2720" t="inlineStr">
        <is>
          <t>Palmip. gras FAB</t>
        </is>
      </c>
      <c r="C2720" t="n">
        <v>0.01</v>
      </c>
      <c r="D2720" t="n">
        <v>0</v>
      </c>
      <c r="E2720" t="n">
        <v>0.1</v>
      </c>
      <c r="F2720" t="inlineStr">
        <is>
          <t>Donnée calculée</t>
        </is>
      </c>
    </row>
    <row r="2721">
      <c r="A2721" t="inlineStr">
        <is>
          <t>Pulpes de betterave</t>
        </is>
      </c>
      <c r="B2721" t="inlineStr">
        <is>
          <t>Ovins + Ca FAB</t>
        </is>
      </c>
      <c r="C2721" t="n">
        <v>64.8</v>
      </c>
      <c r="D2721" t="inlineStr"/>
      <c r="E2721" t="inlineStr"/>
      <c r="F2721" t="inlineStr">
        <is>
          <t>Donnée collectée</t>
        </is>
      </c>
    </row>
    <row r="2722">
      <c r="A2722" t="inlineStr">
        <is>
          <t>Pulpes de betterave</t>
        </is>
      </c>
      <c r="B2722" t="inlineStr">
        <is>
          <t>Ovins FAB</t>
        </is>
      </c>
      <c r="C2722" t="n">
        <v>40.5</v>
      </c>
      <c r="D2722" t="inlineStr"/>
      <c r="E2722" t="inlineStr"/>
      <c r="F2722" t="inlineStr">
        <is>
          <t>Donnée collectée</t>
        </is>
      </c>
    </row>
    <row r="2723">
      <c r="A2723" t="inlineStr">
        <is>
          <t>Pulpes de betterave</t>
        </is>
      </c>
      <c r="B2723" t="inlineStr">
        <is>
          <t>OL FAB</t>
        </is>
      </c>
      <c r="C2723" t="n">
        <v>4.58</v>
      </c>
      <c r="D2723" t="n">
        <v>4.4</v>
      </c>
      <c r="E2723" t="n">
        <v>4.42</v>
      </c>
      <c r="F2723" t="inlineStr">
        <is>
          <t>Donnée calculée</t>
        </is>
      </c>
    </row>
    <row r="2724">
      <c r="A2724" t="inlineStr">
        <is>
          <t>Pulpes de betterave</t>
        </is>
      </c>
      <c r="B2724" t="inlineStr">
        <is>
          <t>OV FAB</t>
        </is>
      </c>
      <c r="C2724" t="n">
        <v>35.9</v>
      </c>
      <c r="D2724" t="n">
        <v>32.5</v>
      </c>
      <c r="E2724" t="n">
        <v>33.1</v>
      </c>
      <c r="F2724" t="inlineStr">
        <is>
          <t>Donnée calculée</t>
        </is>
      </c>
    </row>
    <row r="2725">
      <c r="A2725" t="inlineStr">
        <is>
          <t>Pulpes de betterave</t>
        </is>
      </c>
      <c r="B2725" t="inlineStr">
        <is>
          <t>Ca FAB</t>
        </is>
      </c>
      <c r="C2725" t="n">
        <v>24.3</v>
      </c>
      <c r="D2725" t="inlineStr"/>
      <c r="E2725" t="inlineStr"/>
      <c r="F2725" t="inlineStr">
        <is>
          <t>Donnée collectée</t>
        </is>
      </c>
    </row>
    <row r="2726">
      <c r="A2726" t="inlineStr">
        <is>
          <t>Pulpes de betterave</t>
        </is>
      </c>
      <c r="B2726" t="inlineStr">
        <is>
          <t>Lap FAB</t>
        </is>
      </c>
      <c r="C2726" t="n">
        <v>76.7</v>
      </c>
      <c r="D2726" t="inlineStr"/>
      <c r="E2726" t="inlineStr"/>
      <c r="F2726" t="inlineStr">
        <is>
          <t>Donnée calculée</t>
        </is>
      </c>
    </row>
    <row r="2727">
      <c r="A2727" t="inlineStr">
        <is>
          <t>Pulpes de betterave</t>
        </is>
      </c>
      <c r="B2727" t="inlineStr">
        <is>
          <t>Eq FAB</t>
        </is>
      </c>
      <c r="C2727" t="n">
        <v>11.2</v>
      </c>
      <c r="D2727" t="n">
        <v>19.8</v>
      </c>
      <c r="E2727" t="n">
        <v>19.9</v>
      </c>
      <c r="F2727" t="inlineStr">
        <is>
          <t>Donnée calculée</t>
        </is>
      </c>
    </row>
    <row r="2728">
      <c r="A2728" t="inlineStr">
        <is>
          <t>Pulpes de betterave</t>
        </is>
      </c>
      <c r="B2728" t="inlineStr">
        <is>
          <t>Aliments complets</t>
        </is>
      </c>
      <c r="C2728" t="n">
        <v>158</v>
      </c>
      <c r="D2728" t="inlineStr"/>
      <c r="E2728" t="inlineStr"/>
      <c r="F2728" t="inlineStr">
        <is>
          <t>Donnée calculée</t>
        </is>
      </c>
    </row>
    <row r="2729">
      <c r="A2729" t="inlineStr">
        <is>
          <t>Pulpes de betterave</t>
        </is>
      </c>
      <c r="B2729" t="inlineStr">
        <is>
          <t>Bovins FAB complets</t>
        </is>
      </c>
      <c r="C2729" t="n">
        <v>158</v>
      </c>
      <c r="D2729" t="inlineStr"/>
      <c r="E2729" t="inlineStr"/>
      <c r="F2729" t="inlineStr">
        <is>
          <t>Donnée calculée</t>
        </is>
      </c>
    </row>
    <row r="2730">
      <c r="A2730" t="inlineStr">
        <is>
          <t>Pulpes de betterave</t>
        </is>
      </c>
      <c r="B2730" t="inlineStr">
        <is>
          <t>BL FAB complets</t>
        </is>
      </c>
      <c r="C2730" t="n">
        <v>16.9</v>
      </c>
      <c r="D2730" t="inlineStr"/>
      <c r="E2730" t="inlineStr"/>
      <c r="F2730" t="inlineStr">
        <is>
          <t>Donnée collectée</t>
        </is>
      </c>
    </row>
    <row r="2731">
      <c r="A2731" t="inlineStr">
        <is>
          <t>Pulpes de betterave</t>
        </is>
      </c>
      <c r="B2731" t="inlineStr">
        <is>
          <t>BV FAB complets</t>
        </is>
      </c>
      <c r="C2731" t="n">
        <v>141</v>
      </c>
      <c r="D2731" t="inlineStr"/>
      <c r="E2731" t="inlineStr"/>
      <c r="F2731" t="inlineStr">
        <is>
          <t>Donnée collectée</t>
        </is>
      </c>
    </row>
    <row r="2732">
      <c r="A2732" t="inlineStr">
        <is>
          <t>Pulpes de betterave</t>
        </is>
      </c>
      <c r="B2732" t="inlineStr">
        <is>
          <t>Pc FAB complets</t>
        </is>
      </c>
      <c r="C2732" t="n">
        <v>0.1</v>
      </c>
      <c r="D2732" t="inlineStr"/>
      <c r="E2732" t="inlineStr"/>
      <c r="F2732" t="inlineStr">
        <is>
          <t>Donnée collectée</t>
        </is>
      </c>
    </row>
    <row r="2733">
      <c r="A2733" t="inlineStr">
        <is>
          <t>Pulpes de betterave</t>
        </is>
      </c>
      <c r="B2733" t="inlineStr">
        <is>
          <t>Pc pclets FAB</t>
        </is>
      </c>
      <c r="C2733" t="n">
        <v>0.1</v>
      </c>
      <c r="D2733" t="inlineStr"/>
      <c r="E2733" t="inlineStr"/>
      <c r="F2733" t="inlineStr">
        <is>
          <t>Donnée collectée</t>
        </is>
      </c>
    </row>
    <row r="2734">
      <c r="A2734" t="inlineStr">
        <is>
          <t>Pulpes de betterave</t>
        </is>
      </c>
      <c r="B2734" t="inlineStr">
        <is>
          <t>Pc engrais FAB complets</t>
        </is>
      </c>
      <c r="C2734" t="n">
        <v>0</v>
      </c>
      <c r="D2734" t="inlineStr"/>
      <c r="E2734" t="inlineStr"/>
      <c r="F2734" t="inlineStr">
        <is>
          <t>Donnée calculée</t>
        </is>
      </c>
    </row>
    <row r="2735">
      <c r="A2735" t="inlineStr">
        <is>
          <t>Pulpes de betterave</t>
        </is>
      </c>
      <c r="B2735" t="inlineStr">
        <is>
          <t>Pc truies FAB</t>
        </is>
      </c>
      <c r="C2735" t="n">
        <v>0.1</v>
      </c>
      <c r="D2735" t="inlineStr"/>
      <c r="E2735" t="inlineStr"/>
      <c r="F2735" t="inlineStr">
        <is>
          <t>Donnée collectée</t>
        </is>
      </c>
    </row>
    <row r="2736">
      <c r="A2736" t="inlineStr">
        <is>
          <t>Pulpes de betterave</t>
        </is>
      </c>
      <c r="B2736" t="inlineStr">
        <is>
          <t>Aliments complémentaires</t>
        </is>
      </c>
      <c r="C2736" t="n">
        <v>0.2</v>
      </c>
      <c r="D2736" t="inlineStr"/>
      <c r="E2736" t="inlineStr"/>
      <c r="F2736" t="inlineStr">
        <is>
          <t>Donnée calculée</t>
        </is>
      </c>
    </row>
    <row r="2737">
      <c r="A2737" t="inlineStr">
        <is>
          <t>Pulpes de betterave</t>
        </is>
      </c>
      <c r="B2737" t="inlineStr">
        <is>
          <t>Bovins FAB ctaire</t>
        </is>
      </c>
      <c r="C2737" t="n">
        <v>0.1</v>
      </c>
      <c r="D2737" t="inlineStr"/>
      <c r="E2737" t="inlineStr"/>
      <c r="F2737" t="inlineStr">
        <is>
          <t>Donnée collectée</t>
        </is>
      </c>
    </row>
    <row r="2738">
      <c r="A2738" t="inlineStr">
        <is>
          <t>Pulpes de betterave</t>
        </is>
      </c>
      <c r="B2738" t="inlineStr">
        <is>
          <t>BL FAB ctaire</t>
        </is>
      </c>
      <c r="C2738" t="n">
        <v>0</v>
      </c>
      <c r="D2738" t="inlineStr"/>
      <c r="E2738" t="inlineStr"/>
      <c r="F2738" t="inlineStr">
        <is>
          <t>Donnée calculée</t>
        </is>
      </c>
    </row>
    <row r="2739">
      <c r="A2739" t="inlineStr">
        <is>
          <t>Pulpes de betterave</t>
        </is>
      </c>
      <c r="B2739" t="inlineStr">
        <is>
          <t>BV FAB ctaire</t>
        </is>
      </c>
      <c r="C2739" t="n">
        <v>0.1</v>
      </c>
      <c r="D2739" t="inlineStr"/>
      <c r="E2739" t="inlineStr"/>
      <c r="F2739" t="inlineStr">
        <is>
          <t>Donnée collectée</t>
        </is>
      </c>
    </row>
    <row r="2740">
      <c r="A2740" t="inlineStr">
        <is>
          <t>Pulpes de betterave</t>
        </is>
      </c>
      <c r="B2740" t="inlineStr">
        <is>
          <t>Pc engrais FAB ctaire</t>
        </is>
      </c>
      <c r="C2740" t="n">
        <v>0.1</v>
      </c>
      <c r="D2740" t="inlineStr"/>
      <c r="E2740" t="inlineStr"/>
      <c r="F2740" t="inlineStr">
        <is>
          <t>Donnée collectée</t>
        </is>
      </c>
    </row>
    <row r="2741">
      <c r="A2741" t="inlineStr">
        <is>
          <t>Pulpes de betterave</t>
        </is>
      </c>
      <c r="B2741" t="inlineStr">
        <is>
          <t>Autres FAB</t>
        </is>
      </c>
      <c r="C2741" t="n">
        <v>17</v>
      </c>
      <c r="D2741" t="n">
        <v>8.18</v>
      </c>
      <c r="E2741" t="n">
        <v>8.24</v>
      </c>
      <c r="F2741" t="inlineStr">
        <is>
          <t>Donnée calculée</t>
        </is>
      </c>
    </row>
    <row r="2742">
      <c r="A2742" t="inlineStr">
        <is>
          <t>Pulpes de betterave</t>
        </is>
      </c>
      <c r="B2742" t="inlineStr">
        <is>
          <t>Poissons FAB</t>
        </is>
      </c>
      <c r="C2742" t="n">
        <v>5.46</v>
      </c>
      <c r="D2742" t="n">
        <v>0</v>
      </c>
      <c r="E2742" t="n">
        <v>2.89</v>
      </c>
      <c r="F2742" t="inlineStr">
        <is>
          <t>Donnée calculée</t>
        </is>
      </c>
    </row>
    <row r="2743">
      <c r="A2743" t="inlineStr">
        <is>
          <t>Pulpes de betterave</t>
        </is>
      </c>
      <c r="B2743" t="inlineStr">
        <is>
          <t>Divers FAB</t>
        </is>
      </c>
      <c r="C2743" t="n">
        <v>0.32</v>
      </c>
      <c r="D2743" t="n">
        <v>0</v>
      </c>
      <c r="E2743" t="n">
        <v>2.89</v>
      </c>
      <c r="F2743" t="inlineStr">
        <is>
          <t>Donnée calculée</t>
        </is>
      </c>
    </row>
    <row r="2744">
      <c r="A2744" t="inlineStr">
        <is>
          <t>Pulpes de betterave</t>
        </is>
      </c>
      <c r="B2744" t="inlineStr">
        <is>
          <t>Alimentation animale rente (EA)</t>
        </is>
      </c>
      <c r="C2744" t="n">
        <v>613</v>
      </c>
      <c r="D2744" t="n">
        <v>572</v>
      </c>
      <c r="E2744" t="n">
        <v>572</v>
      </c>
      <c r="F2744" t="inlineStr">
        <is>
          <t>Donnée calculée</t>
        </is>
      </c>
    </row>
    <row r="2745">
      <c r="A2745" t="inlineStr">
        <is>
          <t>Pulpes de betterave</t>
        </is>
      </c>
      <c r="B2745" t="inlineStr">
        <is>
          <t>Direct élevage</t>
        </is>
      </c>
      <c r="C2745" t="n">
        <v>613</v>
      </c>
      <c r="D2745" t="n">
        <v>572</v>
      </c>
      <c r="E2745" t="n">
        <v>572</v>
      </c>
      <c r="F2745" t="inlineStr">
        <is>
          <t>Donnée calculée</t>
        </is>
      </c>
    </row>
    <row r="2746">
      <c r="A2746" t="inlineStr">
        <is>
          <t>Pulpes de betterave</t>
        </is>
      </c>
      <c r="B2746" t="inlineStr">
        <is>
          <t>Bovins dir</t>
        </is>
      </c>
      <c r="C2746" t="n">
        <v>612</v>
      </c>
      <c r="D2746" t="n">
        <v>570</v>
      </c>
      <c r="E2746" t="n">
        <v>570</v>
      </c>
      <c r="F2746" t="inlineStr">
        <is>
          <t>Donnée calculée</t>
        </is>
      </c>
    </row>
    <row r="2747">
      <c r="A2747" t="inlineStr">
        <is>
          <t>Pulpes de betterave</t>
        </is>
      </c>
      <c r="B2747" t="inlineStr">
        <is>
          <t>BL dir</t>
        </is>
      </c>
      <c r="C2747" t="n">
        <v>200</v>
      </c>
      <c r="D2747" t="n">
        <v>568</v>
      </c>
      <c r="E2747" t="n">
        <v>568</v>
      </c>
      <c r="F2747" t="inlineStr">
        <is>
          <t>Donnée calculée</t>
        </is>
      </c>
    </row>
    <row r="2748">
      <c r="A2748" t="inlineStr">
        <is>
          <t>Pulpes de betterave</t>
        </is>
      </c>
      <c r="B2748" t="inlineStr">
        <is>
          <t>BV dir</t>
        </is>
      </c>
      <c r="C2748" t="n">
        <v>412</v>
      </c>
      <c r="D2748" t="n">
        <v>2.2</v>
      </c>
      <c r="E2748" t="n">
        <v>2.25</v>
      </c>
      <c r="F2748" t="inlineStr">
        <is>
          <t>Donnée calculée</t>
        </is>
      </c>
    </row>
    <row r="2749">
      <c r="A2749" t="inlineStr">
        <is>
          <t>Pulpes de betterave</t>
        </is>
      </c>
      <c r="B2749" t="inlineStr">
        <is>
          <t>Ovins dir</t>
        </is>
      </c>
      <c r="C2749" t="n">
        <v>0</v>
      </c>
      <c r="D2749" t="n">
        <v>0.43</v>
      </c>
      <c r="E2749" t="n">
        <v>0.44</v>
      </c>
      <c r="F2749" t="inlineStr">
        <is>
          <t>Donnée calculée</t>
        </is>
      </c>
    </row>
    <row r="2750">
      <c r="A2750" t="inlineStr">
        <is>
          <t>Pulpes de betterave</t>
        </is>
      </c>
      <c r="B2750" t="inlineStr">
        <is>
          <t>OL dir</t>
        </is>
      </c>
      <c r="C2750" t="n">
        <v>0</v>
      </c>
      <c r="D2750" t="n">
        <v>0.11</v>
      </c>
      <c r="E2750" t="n">
        <v>0.12</v>
      </c>
      <c r="F2750" t="inlineStr">
        <is>
          <t>Donnée calculée</t>
        </is>
      </c>
    </row>
    <row r="2751">
      <c r="A2751" t="inlineStr">
        <is>
          <t>Pulpes de betterave</t>
        </is>
      </c>
      <c r="B2751" t="inlineStr">
        <is>
          <t>OV dir</t>
        </is>
      </c>
      <c r="C2751" t="n">
        <v>0</v>
      </c>
      <c r="D2751" t="n">
        <v>0.31</v>
      </c>
      <c r="E2751" t="n">
        <v>0.32</v>
      </c>
      <c r="F2751" t="inlineStr">
        <is>
          <t>Donnée calculée</t>
        </is>
      </c>
    </row>
    <row r="2752">
      <c r="A2752" t="inlineStr">
        <is>
          <t>Pulpes de betterave</t>
        </is>
      </c>
      <c r="B2752" t="inlineStr">
        <is>
          <t>Ca dir</t>
        </is>
      </c>
      <c r="C2752" t="n">
        <v>0</v>
      </c>
      <c r="D2752" t="n">
        <v>0.12</v>
      </c>
      <c r="E2752" t="n">
        <v>0.14</v>
      </c>
      <c r="F2752" t="inlineStr">
        <is>
          <t>Donnée calculée</t>
        </is>
      </c>
    </row>
    <row r="2753">
      <c r="A2753" t="inlineStr">
        <is>
          <t>Pulpes de betterave</t>
        </is>
      </c>
      <c r="B2753" t="inlineStr">
        <is>
          <t>Eq dir</t>
        </is>
      </c>
      <c r="C2753" t="n">
        <v>0</v>
      </c>
      <c r="D2753" t="n">
        <v>0</v>
      </c>
      <c r="E2753" t="n">
        <v>0.05</v>
      </c>
      <c r="F2753" t="inlineStr">
        <is>
          <t>Donnée calculée</t>
        </is>
      </c>
    </row>
    <row r="2754">
      <c r="A2754" t="inlineStr">
        <is>
          <t>Pulpes de betterave</t>
        </is>
      </c>
      <c r="B2754" t="inlineStr">
        <is>
          <t>Pc dir</t>
        </is>
      </c>
      <c r="C2754" t="n">
        <v>0.88</v>
      </c>
      <c r="D2754" t="inlineStr"/>
      <c r="E2754" t="inlineStr"/>
      <c r="F2754" t="inlineStr">
        <is>
          <t>Donnée calculée</t>
        </is>
      </c>
    </row>
    <row r="2755">
      <c r="A2755" t="inlineStr">
        <is>
          <t>Pulpes de betterave</t>
        </is>
      </c>
      <c r="B2755" t="inlineStr">
        <is>
          <t>Pc engrais dir</t>
        </is>
      </c>
      <c r="C2755" t="n">
        <v>0.1</v>
      </c>
      <c r="D2755" t="inlineStr"/>
      <c r="E2755" t="inlineStr"/>
      <c r="F2755" t="inlineStr">
        <is>
          <t>Donnée calculée</t>
        </is>
      </c>
    </row>
    <row r="2756">
      <c r="A2756" t="inlineStr">
        <is>
          <t>Pulpes de betterave</t>
        </is>
      </c>
      <c r="B2756" t="inlineStr">
        <is>
          <t>Pc truies dir</t>
        </is>
      </c>
      <c r="C2756" t="n">
        <v>0.78</v>
      </c>
      <c r="D2756" t="inlineStr"/>
      <c r="E2756" t="inlineStr"/>
      <c r="F2756" t="inlineStr">
        <is>
          <t>Donnée calculée</t>
        </is>
      </c>
    </row>
    <row r="2757">
      <c r="A2757" t="inlineStr">
        <is>
          <t>Pulpes de betterave</t>
        </is>
      </c>
      <c r="B2757" t="inlineStr">
        <is>
          <t>Volailles dir</t>
        </is>
      </c>
      <c r="C2757" t="n">
        <v>0.06</v>
      </c>
      <c r="D2757" t="n">
        <v>0.28</v>
      </c>
      <c r="E2757" t="n">
        <v>0.3</v>
      </c>
      <c r="F2757" t="inlineStr">
        <is>
          <t>Donnée calculée</t>
        </is>
      </c>
    </row>
    <row r="2758">
      <c r="A2758" t="inlineStr">
        <is>
          <t>Pulpes de betterave</t>
        </is>
      </c>
      <c r="B2758" t="inlineStr">
        <is>
          <t>Vol ch dir</t>
        </is>
      </c>
      <c r="C2758" t="n">
        <v>0.03</v>
      </c>
      <c r="D2758" t="n">
        <v>0</v>
      </c>
      <c r="E2758" t="n">
        <v>0.1</v>
      </c>
      <c r="F2758" t="inlineStr">
        <is>
          <t>Donnée calculée</t>
        </is>
      </c>
    </row>
    <row r="2759">
      <c r="A2759" t="inlineStr">
        <is>
          <t>Pulpes de betterave</t>
        </is>
      </c>
      <c r="B2759" t="inlineStr">
        <is>
          <t>Vol po dir</t>
        </is>
      </c>
      <c r="C2759" t="n">
        <v>0.01</v>
      </c>
      <c r="D2759" t="n">
        <v>0</v>
      </c>
      <c r="E2759" t="n">
        <v>0.1</v>
      </c>
      <c r="F2759" t="inlineStr">
        <is>
          <t>Donnée calculée</t>
        </is>
      </c>
    </row>
    <row r="2760">
      <c r="A2760" t="inlineStr">
        <is>
          <t>Pulpes de betterave</t>
        </is>
      </c>
      <c r="B2760" t="inlineStr">
        <is>
          <t>Palmip. gras dir</t>
        </is>
      </c>
      <c r="C2760" t="n">
        <v>0.01</v>
      </c>
      <c r="D2760" t="n">
        <v>0</v>
      </c>
      <c r="E2760" t="n">
        <v>0.1</v>
      </c>
      <c r="F2760" t="inlineStr">
        <is>
          <t>Donnée calculée</t>
        </is>
      </c>
    </row>
    <row r="2761">
      <c r="A2761" t="inlineStr">
        <is>
          <t>Pulpes de betterave</t>
        </is>
      </c>
      <c r="B2761" t="inlineStr">
        <is>
          <t>Bovins FAB</t>
        </is>
      </c>
      <c r="C2761" t="n">
        <v>158</v>
      </c>
      <c r="D2761" t="inlineStr"/>
      <c r="E2761" t="inlineStr"/>
      <c r="F2761" t="inlineStr">
        <is>
          <t>Donnée calculée</t>
        </is>
      </c>
    </row>
    <row r="2762">
      <c r="A2762" t="inlineStr">
        <is>
          <t>Pulpes de betterave</t>
        </is>
      </c>
      <c r="B2762" t="inlineStr">
        <is>
          <t>Herbivores</t>
        </is>
      </c>
      <c r="C2762" t="n">
        <v>923</v>
      </c>
      <c r="D2762" t="n">
        <v>325</v>
      </c>
      <c r="E2762" t="n">
        <v>325</v>
      </c>
      <c r="F2762" t="inlineStr">
        <is>
          <t>Donnée calculée</t>
        </is>
      </c>
    </row>
    <row r="2763">
      <c r="A2763" t="inlineStr">
        <is>
          <t>Pulpes de betterave</t>
        </is>
      </c>
      <c r="B2763" t="inlineStr">
        <is>
          <t>Bovins</t>
        </is>
      </c>
      <c r="C2763" t="n">
        <v>770</v>
      </c>
      <c r="D2763" t="n">
        <v>173</v>
      </c>
      <c r="E2763" t="n">
        <v>173</v>
      </c>
      <c r="F2763" t="inlineStr">
        <is>
          <t>Donnée calculée</t>
        </is>
      </c>
    </row>
    <row r="2764">
      <c r="A2764" t="inlineStr">
        <is>
          <t>Pulpes de betterave</t>
        </is>
      </c>
      <c r="B2764" t="inlineStr">
        <is>
          <t>BL</t>
        </is>
      </c>
      <c r="C2764" t="n">
        <v>216</v>
      </c>
      <c r="D2764" t="n">
        <v>29.4</v>
      </c>
      <c r="E2764" t="n">
        <v>29.4</v>
      </c>
      <c r="F2764" t="inlineStr">
        <is>
          <t>Donnée calculée</t>
        </is>
      </c>
    </row>
    <row r="2765">
      <c r="A2765" t="inlineStr">
        <is>
          <t>Pulpes de betterave</t>
        </is>
      </c>
      <c r="B2765" t="inlineStr">
        <is>
          <t>BL FAB</t>
        </is>
      </c>
      <c r="C2765" t="n">
        <v>16.9</v>
      </c>
      <c r="D2765" t="inlineStr"/>
      <c r="E2765" t="inlineStr"/>
      <c r="F2765" t="inlineStr">
        <is>
          <t>Donnée calculée</t>
        </is>
      </c>
    </row>
    <row r="2766">
      <c r="A2766" t="inlineStr">
        <is>
          <t>Pulpes de betterave</t>
        </is>
      </c>
      <c r="B2766" t="inlineStr">
        <is>
          <t>BV</t>
        </is>
      </c>
      <c r="C2766" t="n">
        <v>554</v>
      </c>
      <c r="D2766" t="n">
        <v>144</v>
      </c>
      <c r="E2766" t="n">
        <v>144</v>
      </c>
      <c r="F2766" t="inlineStr">
        <is>
          <t>Donnée calculée</t>
        </is>
      </c>
    </row>
    <row r="2767">
      <c r="A2767" t="inlineStr">
        <is>
          <t>Pulpes de betterave</t>
        </is>
      </c>
      <c r="B2767" t="inlineStr">
        <is>
          <t>BV FAB</t>
        </is>
      </c>
      <c r="C2767" t="n">
        <v>141</v>
      </c>
      <c r="D2767" t="inlineStr"/>
      <c r="E2767" t="inlineStr"/>
      <c r="F2767" t="inlineStr">
        <is>
          <t>Donnée calculée</t>
        </is>
      </c>
    </row>
    <row r="2768">
      <c r="A2768" t="inlineStr">
        <is>
          <t>Pulpes de betterave</t>
        </is>
      </c>
      <c r="B2768" t="inlineStr">
        <is>
          <t>Ovins</t>
        </is>
      </c>
      <c r="C2768" t="n">
        <v>40.5</v>
      </c>
      <c r="D2768" t="n">
        <v>30.9</v>
      </c>
      <c r="E2768" t="n">
        <v>30.9</v>
      </c>
      <c r="F2768" t="inlineStr">
        <is>
          <t>Donnée calculée</t>
        </is>
      </c>
    </row>
    <row r="2769">
      <c r="A2769" t="inlineStr">
        <is>
          <t>Pulpes de betterave</t>
        </is>
      </c>
      <c r="B2769" t="inlineStr">
        <is>
          <t>OL</t>
        </is>
      </c>
      <c r="C2769" t="n">
        <v>4.58</v>
      </c>
      <c r="D2769" t="n">
        <v>4.51</v>
      </c>
      <c r="E2769" t="n">
        <v>4.52</v>
      </c>
      <c r="F2769" t="inlineStr">
        <is>
          <t>Donnée calculée</t>
        </is>
      </c>
    </row>
    <row r="2770">
      <c r="A2770" t="inlineStr">
        <is>
          <t>Pulpes de betterave</t>
        </is>
      </c>
      <c r="B2770" t="inlineStr">
        <is>
          <t>OV</t>
        </is>
      </c>
      <c r="C2770" t="n">
        <v>35.9</v>
      </c>
      <c r="D2770" t="n">
        <v>32.8</v>
      </c>
      <c r="E2770" t="n">
        <v>33.4</v>
      </c>
      <c r="F2770" t="inlineStr">
        <is>
          <t>Donnée calculée</t>
        </is>
      </c>
    </row>
    <row r="2771">
      <c r="A2771" t="inlineStr">
        <is>
          <t>Pulpes de betterave</t>
        </is>
      </c>
      <c r="B2771" t="inlineStr">
        <is>
          <t>Ca</t>
        </is>
      </c>
      <c r="C2771" t="n">
        <v>24.3</v>
      </c>
      <c r="D2771" t="n">
        <v>24.5</v>
      </c>
      <c r="E2771" t="n">
        <v>24.5</v>
      </c>
      <c r="F2771" t="inlineStr">
        <is>
          <t>Donnée calculée</t>
        </is>
      </c>
    </row>
    <row r="2772">
      <c r="A2772" t="inlineStr">
        <is>
          <t>Pulpes de betterave</t>
        </is>
      </c>
      <c r="B2772" t="inlineStr">
        <is>
          <t>Alimentation Ca (EA)</t>
        </is>
      </c>
      <c r="C2772" t="n">
        <v>0</v>
      </c>
      <c r="D2772" t="n">
        <v>0.12</v>
      </c>
      <c r="E2772" t="n">
        <v>0.14</v>
      </c>
      <c r="F2772" t="inlineStr">
        <is>
          <t>Donnée calculée</t>
        </is>
      </c>
    </row>
    <row r="2773">
      <c r="A2773" t="inlineStr">
        <is>
          <t>Pulpes de betterave</t>
        </is>
      </c>
      <c r="B2773" t="inlineStr">
        <is>
          <t>Eq</t>
        </is>
      </c>
      <c r="C2773" t="n">
        <v>11.2</v>
      </c>
      <c r="D2773" t="n">
        <v>19.8</v>
      </c>
      <c r="E2773" t="n">
        <v>19.9</v>
      </c>
      <c r="F2773" t="inlineStr">
        <is>
          <t>Donnée calculée</t>
        </is>
      </c>
    </row>
    <row r="2774">
      <c r="A2774" t="inlineStr">
        <is>
          <t>Pulpes de betterave</t>
        </is>
      </c>
      <c r="B2774" t="inlineStr">
        <is>
          <t>Lap</t>
        </is>
      </c>
      <c r="C2774" t="n">
        <v>76.7</v>
      </c>
      <c r="D2774" t="inlineStr"/>
      <c r="E2774" t="inlineStr"/>
      <c r="F2774" t="inlineStr">
        <is>
          <t>Donnée collectée</t>
        </is>
      </c>
    </row>
    <row r="2775">
      <c r="A2775" t="inlineStr">
        <is>
          <t>Pulpes de betterave</t>
        </is>
      </c>
      <c r="B2775" t="inlineStr">
        <is>
          <t>Monoagastriques</t>
        </is>
      </c>
      <c r="C2775" t="n">
        <v>1.18</v>
      </c>
      <c r="D2775" t="inlineStr"/>
      <c r="E2775" t="inlineStr"/>
      <c r="F2775" t="inlineStr">
        <is>
          <t>Donnée calculée</t>
        </is>
      </c>
    </row>
    <row r="2776">
      <c r="A2776" t="inlineStr">
        <is>
          <t>Pulpes de betterave</t>
        </is>
      </c>
      <c r="B2776" t="inlineStr">
        <is>
          <t>Pc</t>
        </is>
      </c>
      <c r="C2776" t="n">
        <v>1.08</v>
      </c>
      <c r="D2776" t="inlineStr"/>
      <c r="E2776" t="inlineStr"/>
      <c r="F2776" t="inlineStr">
        <is>
          <t>Donnée collectée</t>
        </is>
      </c>
    </row>
    <row r="2777">
      <c r="A2777" t="inlineStr">
        <is>
          <t>Pulpes de betterave</t>
        </is>
      </c>
      <c r="B2777" t="inlineStr">
        <is>
          <t>Pc FAB</t>
        </is>
      </c>
      <c r="C2777" t="n">
        <v>0.2</v>
      </c>
      <c r="D2777" t="inlineStr"/>
      <c r="E2777" t="inlineStr"/>
      <c r="F2777" t="inlineStr">
        <is>
          <t>Donnée calculée</t>
        </is>
      </c>
    </row>
    <row r="2778">
      <c r="A2778" t="inlineStr">
        <is>
          <t>Pulpes de betterave</t>
        </is>
      </c>
      <c r="B2778" t="inlineStr">
        <is>
          <t>Volailles</t>
        </is>
      </c>
      <c r="C2778" t="n">
        <v>0.1</v>
      </c>
      <c r="D2778" t="inlineStr"/>
      <c r="E2778" t="inlineStr"/>
      <c r="F2778" t="inlineStr">
        <is>
          <t>Donnée collectée</t>
        </is>
      </c>
    </row>
    <row r="2779">
      <c r="A2779" t="inlineStr">
        <is>
          <t>Pulpes de betterave</t>
        </is>
      </c>
      <c r="B2779" t="inlineStr">
        <is>
          <t>Vol ch</t>
        </is>
      </c>
      <c r="C2779" t="n">
        <v>0.05</v>
      </c>
      <c r="D2779" t="n">
        <v>0</v>
      </c>
      <c r="E2779" t="n">
        <v>0.1</v>
      </c>
      <c r="F2779" t="inlineStr">
        <is>
          <t>Donnée calculée</t>
        </is>
      </c>
    </row>
    <row r="2780">
      <c r="A2780" t="inlineStr">
        <is>
          <t>Pulpes de betterave</t>
        </is>
      </c>
      <c r="B2780" t="inlineStr">
        <is>
          <t>Vol po</t>
        </is>
      </c>
      <c r="C2780" t="n">
        <v>0.03</v>
      </c>
      <c r="D2780" t="n">
        <v>0</v>
      </c>
      <c r="E2780" t="n">
        <v>0.1</v>
      </c>
      <c r="F2780" t="inlineStr">
        <is>
          <t>Donnée calculée</t>
        </is>
      </c>
    </row>
    <row r="2781">
      <c r="A2781" t="inlineStr">
        <is>
          <t>Pulpes de betterave</t>
        </is>
      </c>
      <c r="B2781" t="inlineStr">
        <is>
          <t>Palmip. gras</t>
        </is>
      </c>
      <c r="C2781" t="n">
        <v>0.03</v>
      </c>
      <c r="D2781" t="n">
        <v>0</v>
      </c>
      <c r="E2781" t="n">
        <v>0.1</v>
      </c>
      <c r="F2781" t="inlineStr">
        <is>
          <t>Donnée calculée</t>
        </is>
      </c>
    </row>
    <row r="2782">
      <c r="A2782" t="inlineStr">
        <is>
          <t>Pulpes de betterave</t>
        </is>
      </c>
      <c r="B2782" t="inlineStr">
        <is>
          <t>Pc engraissement</t>
        </is>
      </c>
      <c r="C2782" t="n">
        <v>0.1</v>
      </c>
      <c r="D2782" t="inlineStr"/>
      <c r="E2782" t="inlineStr"/>
      <c r="F2782" t="inlineStr">
        <is>
          <t>Donnée collectée</t>
        </is>
      </c>
    </row>
    <row r="2783">
      <c r="A2783" t="inlineStr">
        <is>
          <t>Pulpes de betterave</t>
        </is>
      </c>
      <c r="B2783" t="inlineStr">
        <is>
          <t>Pc engrais FAB</t>
        </is>
      </c>
      <c r="C2783" t="n">
        <v>0</v>
      </c>
      <c r="D2783" t="inlineStr"/>
      <c r="E2783" t="inlineStr"/>
      <c r="F2783" t="inlineStr">
        <is>
          <t>Donnée calculée</t>
        </is>
      </c>
    </row>
    <row r="2784">
      <c r="A2784" t="inlineStr">
        <is>
          <t>Pulpes de betterave</t>
        </is>
      </c>
      <c r="B2784" t="inlineStr">
        <is>
          <t>Pc truies</t>
        </is>
      </c>
      <c r="C2784" t="n">
        <v>0.88</v>
      </c>
      <c r="D2784" t="inlineStr"/>
      <c r="E2784" t="inlineStr"/>
      <c r="F2784" t="inlineStr">
        <is>
          <t>Donnée collectée</t>
        </is>
      </c>
    </row>
    <row r="2785">
      <c r="A2785" t="inlineStr">
        <is>
          <t>Pulpes de betterave</t>
        </is>
      </c>
      <c r="B2785" t="inlineStr">
        <is>
          <t>Autres utilisations</t>
        </is>
      </c>
      <c r="C2785" t="n">
        <v>0</v>
      </c>
      <c r="D2785" t="n">
        <v>0</v>
      </c>
      <c r="E2785" t="n">
        <v>500000000</v>
      </c>
      <c r="F2785" t="inlineStr">
        <is>
          <t>Donnée calculée</t>
        </is>
      </c>
    </row>
    <row r="2786">
      <c r="A2786" t="inlineStr">
        <is>
          <t>Pulpes_déshydratées - 88% MS</t>
        </is>
      </c>
      <c r="B2786" t="inlineStr">
        <is>
          <t>Feed</t>
        </is>
      </c>
      <c r="C2786" t="n">
        <v>391</v>
      </c>
      <c r="D2786" t="n">
        <v>348</v>
      </c>
      <c r="E2786" t="n">
        <v>349</v>
      </c>
      <c r="F2786" t="inlineStr">
        <is>
          <t>Donnée calculée</t>
        </is>
      </c>
    </row>
    <row r="2787">
      <c r="A2787" t="inlineStr">
        <is>
          <t>Pulpes_déshydratées - 88% MS</t>
        </is>
      </c>
      <c r="B2787" t="inlineStr">
        <is>
          <t>FAB</t>
        </is>
      </c>
      <c r="C2787" t="n">
        <v>328</v>
      </c>
      <c r="D2787" t="n">
        <v>328</v>
      </c>
      <c r="E2787" t="n">
        <v>328</v>
      </c>
      <c r="F2787" t="inlineStr">
        <is>
          <t>Donnée calculée</t>
        </is>
      </c>
    </row>
    <row r="2788">
      <c r="A2788" t="inlineStr">
        <is>
          <t>Pulpes_déshydratées - 88% MS</t>
        </is>
      </c>
      <c r="B2788" t="inlineStr">
        <is>
          <t>Aliments composés</t>
        </is>
      </c>
      <c r="C2788" t="n">
        <v>311</v>
      </c>
      <c r="D2788" t="n">
        <v>320</v>
      </c>
      <c r="E2788" t="n">
        <v>320</v>
      </c>
      <c r="F2788" t="inlineStr">
        <is>
          <t>Donnée calculée</t>
        </is>
      </c>
    </row>
    <row r="2789">
      <c r="A2789" t="inlineStr">
        <is>
          <t>Pulpes_déshydratées - 88% MS</t>
        </is>
      </c>
      <c r="B2789" t="inlineStr">
        <is>
          <t>Volailles FAB</t>
        </is>
      </c>
      <c r="C2789" t="n">
        <v>0.04</v>
      </c>
      <c r="D2789" t="n">
        <v>0</v>
      </c>
      <c r="E2789" t="n">
        <v>0.1</v>
      </c>
      <c r="F2789" t="inlineStr">
        <is>
          <t>Donnée calculée</t>
        </is>
      </c>
    </row>
    <row r="2790">
      <c r="A2790" t="inlineStr">
        <is>
          <t>Pulpes_déshydratées - 88% MS</t>
        </is>
      </c>
      <c r="B2790" t="inlineStr">
        <is>
          <t>Vol ch FAB</t>
        </is>
      </c>
      <c r="C2790" t="n">
        <v>0.02</v>
      </c>
      <c r="D2790" t="n">
        <v>0</v>
      </c>
      <c r="E2790" t="n">
        <v>0.1</v>
      </c>
      <c r="F2790" t="inlineStr">
        <is>
          <t>Donnée calculée</t>
        </is>
      </c>
    </row>
    <row r="2791">
      <c r="A2791" t="inlineStr">
        <is>
          <t>Pulpes_déshydratées - 88% MS</t>
        </is>
      </c>
      <c r="B2791" t="inlineStr">
        <is>
          <t>Vol po FAB</t>
        </is>
      </c>
      <c r="C2791" t="n">
        <v>0.01</v>
      </c>
      <c r="D2791" t="n">
        <v>0</v>
      </c>
      <c r="E2791" t="n">
        <v>0.1</v>
      </c>
      <c r="F2791" t="inlineStr">
        <is>
          <t>Donnée calculée</t>
        </is>
      </c>
    </row>
    <row r="2792">
      <c r="A2792" t="inlineStr">
        <is>
          <t>Pulpes_déshydratées - 88% MS</t>
        </is>
      </c>
      <c r="B2792" t="inlineStr">
        <is>
          <t>Palmip. gras FAB</t>
        </is>
      </c>
      <c r="C2792" t="n">
        <v>0.01</v>
      </c>
      <c r="D2792" t="n">
        <v>0</v>
      </c>
      <c r="E2792" t="n">
        <v>0.1</v>
      </c>
      <c r="F2792" t="inlineStr">
        <is>
          <t>Donnée calculée</t>
        </is>
      </c>
    </row>
    <row r="2793">
      <c r="A2793" t="inlineStr">
        <is>
          <t>Pulpes_déshydratées - 88% MS</t>
        </is>
      </c>
      <c r="B2793" t="inlineStr">
        <is>
          <t>Ovins + Ca FAB</t>
        </is>
      </c>
      <c r="C2793" t="n">
        <v>64.8</v>
      </c>
      <c r="D2793" t="inlineStr"/>
      <c r="E2793" t="inlineStr"/>
      <c r="F2793" t="inlineStr">
        <is>
          <t>Donnée calculée</t>
        </is>
      </c>
    </row>
    <row r="2794">
      <c r="A2794" t="inlineStr">
        <is>
          <t>Pulpes_déshydratées - 88% MS</t>
        </is>
      </c>
      <c r="B2794" t="inlineStr">
        <is>
          <t>Ovins FAB</t>
        </is>
      </c>
      <c r="C2794" t="n">
        <v>40.5</v>
      </c>
      <c r="D2794" t="inlineStr"/>
      <c r="E2794" t="inlineStr"/>
      <c r="F2794" t="inlineStr">
        <is>
          <t>Donnée calculée</t>
        </is>
      </c>
    </row>
    <row r="2795">
      <c r="A2795" t="inlineStr">
        <is>
          <t>Pulpes_déshydratées - 88% MS</t>
        </is>
      </c>
      <c r="B2795" t="inlineStr">
        <is>
          <t>OL FAB</t>
        </is>
      </c>
      <c r="C2795" t="n">
        <v>4.58</v>
      </c>
      <c r="D2795" t="n">
        <v>4.4</v>
      </c>
      <c r="E2795" t="n">
        <v>4.42</v>
      </c>
      <c r="F2795" t="inlineStr">
        <is>
          <t>Donnée calculée</t>
        </is>
      </c>
    </row>
    <row r="2796">
      <c r="A2796" t="inlineStr">
        <is>
          <t>Pulpes_déshydratées - 88% MS</t>
        </is>
      </c>
      <c r="B2796" t="inlineStr">
        <is>
          <t>OV FAB</t>
        </is>
      </c>
      <c r="C2796" t="n">
        <v>35.9</v>
      </c>
      <c r="D2796" t="n">
        <v>32.5</v>
      </c>
      <c r="E2796" t="n">
        <v>33.1</v>
      </c>
      <c r="F2796" t="inlineStr">
        <is>
          <t>Donnée calculée</t>
        </is>
      </c>
    </row>
    <row r="2797">
      <c r="A2797" t="inlineStr">
        <is>
          <t>Pulpes_déshydratées - 88% MS</t>
        </is>
      </c>
      <c r="B2797" t="inlineStr">
        <is>
          <t>Ca FAB</t>
        </is>
      </c>
      <c r="C2797" t="n">
        <v>24.3</v>
      </c>
      <c r="D2797" t="inlineStr"/>
      <c r="E2797" t="inlineStr"/>
      <c r="F2797" t="inlineStr">
        <is>
          <t>Donnée calculée</t>
        </is>
      </c>
    </row>
    <row r="2798">
      <c r="A2798" t="inlineStr">
        <is>
          <t>Pulpes_déshydratées - 88% MS</t>
        </is>
      </c>
      <c r="B2798" t="inlineStr">
        <is>
          <t>Lap FAB</t>
        </is>
      </c>
      <c r="C2798" t="n">
        <v>76.7</v>
      </c>
      <c r="D2798" t="inlineStr"/>
      <c r="E2798" t="inlineStr"/>
      <c r="F2798" t="inlineStr">
        <is>
          <t>Donnée calculée</t>
        </is>
      </c>
    </row>
    <row r="2799">
      <c r="A2799" t="inlineStr">
        <is>
          <t>Pulpes_déshydratées - 88% MS</t>
        </is>
      </c>
      <c r="B2799" t="inlineStr">
        <is>
          <t>Eq FAB</t>
        </is>
      </c>
      <c r="C2799" t="n">
        <v>11.2</v>
      </c>
      <c r="D2799" t="n">
        <v>19.8</v>
      </c>
      <c r="E2799" t="n">
        <v>19.9</v>
      </c>
      <c r="F2799" t="inlineStr">
        <is>
          <t>Donnée calculée</t>
        </is>
      </c>
    </row>
    <row r="2800">
      <c r="A2800" t="inlineStr">
        <is>
          <t>Pulpes_déshydratées - 88% MS</t>
        </is>
      </c>
      <c r="B2800" t="inlineStr">
        <is>
          <t>Aliments complets</t>
        </is>
      </c>
      <c r="C2800" t="n">
        <v>158</v>
      </c>
      <c r="D2800" t="inlineStr"/>
      <c r="E2800" t="inlineStr"/>
      <c r="F2800" t="inlineStr">
        <is>
          <t>Donnée calculée</t>
        </is>
      </c>
    </row>
    <row r="2801">
      <c r="A2801" t="inlineStr">
        <is>
          <t>Pulpes_déshydratées - 88% MS</t>
        </is>
      </c>
      <c r="B2801" t="inlineStr">
        <is>
          <t>Bovins FAB complets</t>
        </is>
      </c>
      <c r="C2801" t="n">
        <v>158</v>
      </c>
      <c r="D2801" t="inlineStr"/>
      <c r="E2801" t="inlineStr"/>
      <c r="F2801" t="inlineStr">
        <is>
          <t>Donnée calculée</t>
        </is>
      </c>
    </row>
    <row r="2802">
      <c r="A2802" t="inlineStr">
        <is>
          <t>Pulpes_déshydratées - 88% MS</t>
        </is>
      </c>
      <c r="B2802" t="inlineStr">
        <is>
          <t>BL FAB complets</t>
        </is>
      </c>
      <c r="C2802" t="n">
        <v>16.9</v>
      </c>
      <c r="D2802" t="inlineStr"/>
      <c r="E2802" t="inlineStr"/>
      <c r="F2802" t="inlineStr">
        <is>
          <t>Donnée calculée</t>
        </is>
      </c>
    </row>
    <row r="2803">
      <c r="A2803" t="inlineStr">
        <is>
          <t>Pulpes_déshydratées - 88% MS</t>
        </is>
      </c>
      <c r="B2803" t="inlineStr">
        <is>
          <t>BV FAB complets</t>
        </is>
      </c>
      <c r="C2803" t="n">
        <v>141</v>
      </c>
      <c r="D2803" t="inlineStr"/>
      <c r="E2803" t="inlineStr"/>
      <c r="F2803" t="inlineStr">
        <is>
          <t>Donnée calculée</t>
        </is>
      </c>
    </row>
    <row r="2804">
      <c r="A2804" t="inlineStr">
        <is>
          <t>Pulpes_déshydratées - 88% MS</t>
        </is>
      </c>
      <c r="B2804" t="inlineStr">
        <is>
          <t>Pc FAB complets</t>
        </is>
      </c>
      <c r="C2804" t="n">
        <v>0.1</v>
      </c>
      <c r="D2804" t="inlineStr"/>
      <c r="E2804" t="inlineStr"/>
      <c r="F2804" t="inlineStr">
        <is>
          <t>Donnée calculée</t>
        </is>
      </c>
    </row>
    <row r="2805">
      <c r="A2805" t="inlineStr">
        <is>
          <t>Pulpes_déshydratées - 88% MS</t>
        </is>
      </c>
      <c r="B2805" t="inlineStr">
        <is>
          <t>Pc pclets FAB</t>
        </is>
      </c>
      <c r="C2805" t="n">
        <v>0.1</v>
      </c>
      <c r="D2805" t="inlineStr"/>
      <c r="E2805" t="inlineStr"/>
      <c r="F2805" t="inlineStr">
        <is>
          <t>Donnée calculée</t>
        </is>
      </c>
    </row>
    <row r="2806">
      <c r="A2806" t="inlineStr">
        <is>
          <t>Pulpes_déshydratées - 88% MS</t>
        </is>
      </c>
      <c r="B2806" t="inlineStr">
        <is>
          <t>Pc engrais FAB complets</t>
        </is>
      </c>
      <c r="C2806" t="n">
        <v>0</v>
      </c>
      <c r="D2806" t="inlineStr"/>
      <c r="E2806" t="inlineStr"/>
      <c r="F2806" t="inlineStr">
        <is>
          <t>Donnée calculée</t>
        </is>
      </c>
    </row>
    <row r="2807">
      <c r="A2807" t="inlineStr">
        <is>
          <t>Pulpes_déshydratées - 88% MS</t>
        </is>
      </c>
      <c r="B2807" t="inlineStr">
        <is>
          <t>Pc truies FAB</t>
        </is>
      </c>
      <c r="C2807" t="n">
        <v>0.1</v>
      </c>
      <c r="D2807" t="inlineStr"/>
      <c r="E2807" t="inlineStr"/>
      <c r="F2807" t="inlineStr">
        <is>
          <t>Donnée calculée</t>
        </is>
      </c>
    </row>
    <row r="2808">
      <c r="A2808" t="inlineStr">
        <is>
          <t>Pulpes_déshydratées - 88% MS</t>
        </is>
      </c>
      <c r="B2808" t="inlineStr">
        <is>
          <t>Aliments complémentaires</t>
        </is>
      </c>
      <c r="C2808" t="n">
        <v>0.2</v>
      </c>
      <c r="D2808" t="inlineStr"/>
      <c r="E2808" t="inlineStr"/>
      <c r="F2808" t="inlineStr">
        <is>
          <t>Donnée calculée</t>
        </is>
      </c>
    </row>
    <row r="2809">
      <c r="A2809" t="inlineStr">
        <is>
          <t>Pulpes_déshydratées - 88% MS</t>
        </is>
      </c>
      <c r="B2809" t="inlineStr">
        <is>
          <t>Bovins FAB ctaire</t>
        </is>
      </c>
      <c r="C2809" t="n">
        <v>0.1</v>
      </c>
      <c r="D2809" t="inlineStr"/>
      <c r="E2809" t="inlineStr"/>
      <c r="F2809" t="inlineStr">
        <is>
          <t>Donnée calculée</t>
        </is>
      </c>
    </row>
    <row r="2810">
      <c r="A2810" t="inlineStr">
        <is>
          <t>Pulpes_déshydratées - 88% MS</t>
        </is>
      </c>
      <c r="B2810" t="inlineStr">
        <is>
          <t>BL FAB ctaire</t>
        </is>
      </c>
      <c r="C2810" t="n">
        <v>0</v>
      </c>
      <c r="D2810" t="inlineStr"/>
      <c r="E2810" t="inlineStr"/>
      <c r="F2810" t="inlineStr">
        <is>
          <t>Donnée calculée</t>
        </is>
      </c>
    </row>
    <row r="2811">
      <c r="A2811" t="inlineStr">
        <is>
          <t>Pulpes_déshydratées - 88% MS</t>
        </is>
      </c>
      <c r="B2811" t="inlineStr">
        <is>
          <t>BV FAB ctaire</t>
        </is>
      </c>
      <c r="C2811" t="n">
        <v>0.1</v>
      </c>
      <c r="D2811" t="inlineStr"/>
      <c r="E2811" t="inlineStr"/>
      <c r="F2811" t="inlineStr">
        <is>
          <t>Donnée calculée</t>
        </is>
      </c>
    </row>
    <row r="2812">
      <c r="A2812" t="inlineStr">
        <is>
          <t>Pulpes_déshydratées - 88% MS</t>
        </is>
      </c>
      <c r="B2812" t="inlineStr">
        <is>
          <t>Pc engrais FAB ctaire</t>
        </is>
      </c>
      <c r="C2812" t="n">
        <v>0.1</v>
      </c>
      <c r="D2812" t="inlineStr"/>
      <c r="E2812" t="inlineStr"/>
      <c r="F2812" t="inlineStr">
        <is>
          <t>Donnée calculée</t>
        </is>
      </c>
    </row>
    <row r="2813">
      <c r="A2813" t="inlineStr">
        <is>
          <t>Pulpes_déshydratées - 88% MS</t>
        </is>
      </c>
      <c r="B2813" t="inlineStr">
        <is>
          <t>Autres FAB</t>
        </is>
      </c>
      <c r="C2813" t="n">
        <v>17</v>
      </c>
      <c r="D2813" t="n">
        <v>8.18</v>
      </c>
      <c r="E2813" t="n">
        <v>8.24</v>
      </c>
      <c r="F2813" t="inlineStr">
        <is>
          <t>Donnée calculée</t>
        </is>
      </c>
    </row>
    <row r="2814">
      <c r="A2814" t="inlineStr">
        <is>
          <t>Pulpes_déshydratées - 88% MS</t>
        </is>
      </c>
      <c r="B2814" t="inlineStr">
        <is>
          <t>Poissons FAB</t>
        </is>
      </c>
      <c r="C2814" t="n">
        <v>5.46</v>
      </c>
      <c r="D2814" t="n">
        <v>0</v>
      </c>
      <c r="E2814" t="n">
        <v>2.89</v>
      </c>
      <c r="F2814" t="inlineStr">
        <is>
          <t>Donnée calculée</t>
        </is>
      </c>
    </row>
    <row r="2815">
      <c r="A2815" t="inlineStr">
        <is>
          <t>Pulpes_déshydratées - 88% MS</t>
        </is>
      </c>
      <c r="B2815" t="inlineStr">
        <is>
          <t>Divers FAB</t>
        </is>
      </c>
      <c r="C2815" t="n">
        <v>0.32</v>
      </c>
      <c r="D2815" t="n">
        <v>0</v>
      </c>
      <c r="E2815" t="n">
        <v>2.89</v>
      </c>
      <c r="F2815" t="inlineStr">
        <is>
          <t>Donnée calculée</t>
        </is>
      </c>
    </row>
    <row r="2816">
      <c r="A2816" t="inlineStr">
        <is>
          <t>Pulpes_déshydratées - 88% MS</t>
        </is>
      </c>
      <c r="B2816" t="inlineStr">
        <is>
          <t>Alimentation animale rente (EA)</t>
        </is>
      </c>
      <c r="C2816" t="n">
        <v>62.9</v>
      </c>
      <c r="D2816" t="n">
        <v>19.9</v>
      </c>
      <c r="E2816" t="n">
        <v>20.9</v>
      </c>
      <c r="F2816" t="inlineStr">
        <is>
          <t>Donnée calculée</t>
        </is>
      </c>
    </row>
    <row r="2817">
      <c r="A2817" t="inlineStr">
        <is>
          <t>Pulpes_déshydratées - 88% MS</t>
        </is>
      </c>
      <c r="B2817" t="inlineStr">
        <is>
          <t>Direct élevage</t>
        </is>
      </c>
      <c r="C2817" t="n">
        <v>62.9</v>
      </c>
      <c r="D2817" t="n">
        <v>19.9</v>
      </c>
      <c r="E2817" t="n">
        <v>20.9</v>
      </c>
      <c r="F2817" t="inlineStr">
        <is>
          <t>Donnée calculée</t>
        </is>
      </c>
    </row>
    <row r="2818">
      <c r="A2818" t="inlineStr">
        <is>
          <t>Pulpes_déshydratées - 88% MS</t>
        </is>
      </c>
      <c r="B2818" t="inlineStr">
        <is>
          <t>Bovins dir</t>
        </is>
      </c>
      <c r="C2818" t="n">
        <v>62.5</v>
      </c>
      <c r="D2818" t="n">
        <v>19</v>
      </c>
      <c r="E2818" t="n">
        <v>19</v>
      </c>
      <c r="F2818" t="inlineStr">
        <is>
          <t>Donnée calculée</t>
        </is>
      </c>
    </row>
    <row r="2819">
      <c r="A2819" t="inlineStr">
        <is>
          <t>Pulpes_déshydratées - 88% MS</t>
        </is>
      </c>
      <c r="B2819" t="inlineStr">
        <is>
          <t>BL dir</t>
        </is>
      </c>
      <c r="C2819" t="n">
        <v>13.2</v>
      </c>
      <c r="D2819" t="n">
        <v>15.7</v>
      </c>
      <c r="E2819" t="n">
        <v>16.5</v>
      </c>
      <c r="F2819" t="inlineStr">
        <is>
          <t>Donnée calculée</t>
        </is>
      </c>
    </row>
    <row r="2820">
      <c r="A2820" t="inlineStr">
        <is>
          <t>Pulpes_déshydratées - 88% MS</t>
        </is>
      </c>
      <c r="B2820" t="inlineStr">
        <is>
          <t>BV dir</t>
        </is>
      </c>
      <c r="C2820" t="n">
        <v>49.4</v>
      </c>
      <c r="D2820" t="n">
        <v>1.65</v>
      </c>
      <c r="E2820" t="n">
        <v>1.71</v>
      </c>
      <c r="F2820" t="inlineStr">
        <is>
          <t>Donnée calculée</t>
        </is>
      </c>
    </row>
    <row r="2821">
      <c r="A2821" t="inlineStr">
        <is>
          <t>Pulpes_déshydratées - 88% MS</t>
        </is>
      </c>
      <c r="B2821" t="inlineStr">
        <is>
          <t>Ovins dir</t>
        </is>
      </c>
      <c r="C2821" t="n">
        <v>0</v>
      </c>
      <c r="D2821" t="n">
        <v>0.23</v>
      </c>
      <c r="E2821" t="n">
        <v>0.44</v>
      </c>
      <c r="F2821" t="inlineStr">
        <is>
          <t>Donnée calculée</t>
        </is>
      </c>
    </row>
    <row r="2822">
      <c r="A2822" t="inlineStr">
        <is>
          <t>Pulpes_déshydratées - 88% MS</t>
        </is>
      </c>
      <c r="B2822" t="inlineStr">
        <is>
          <t>OL dir</t>
        </is>
      </c>
      <c r="C2822" t="n">
        <v>0</v>
      </c>
      <c r="D2822" t="n">
        <v>0</v>
      </c>
      <c r="E2822" t="n">
        <v>0.12</v>
      </c>
      <c r="F2822" t="inlineStr">
        <is>
          <t>Donnée calculée</t>
        </is>
      </c>
    </row>
    <row r="2823">
      <c r="A2823" t="inlineStr">
        <is>
          <t>Pulpes_déshydratées - 88% MS</t>
        </is>
      </c>
      <c r="B2823" t="inlineStr">
        <is>
          <t>OV dir</t>
        </is>
      </c>
      <c r="C2823" t="n">
        <v>0</v>
      </c>
      <c r="D2823" t="n">
        <v>0.23</v>
      </c>
      <c r="E2823" t="n">
        <v>0.32</v>
      </c>
      <c r="F2823" t="inlineStr">
        <is>
          <t>Donnée calculée</t>
        </is>
      </c>
    </row>
    <row r="2824">
      <c r="A2824" t="inlineStr">
        <is>
          <t>Pulpes_déshydratées - 88% MS</t>
        </is>
      </c>
      <c r="B2824" t="inlineStr">
        <is>
          <t>Ca dir</t>
        </is>
      </c>
      <c r="C2824" t="n">
        <v>0</v>
      </c>
      <c r="D2824" t="n">
        <v>0</v>
      </c>
      <c r="E2824" t="n">
        <v>0.14</v>
      </c>
      <c r="F2824" t="inlineStr">
        <is>
          <t>Donnée calculée</t>
        </is>
      </c>
    </row>
    <row r="2825">
      <c r="A2825" t="inlineStr">
        <is>
          <t>Pulpes_déshydratées - 88% MS</t>
        </is>
      </c>
      <c r="B2825" t="inlineStr">
        <is>
          <t>Eq dir</t>
        </is>
      </c>
      <c r="C2825" t="n">
        <v>0</v>
      </c>
      <c r="D2825" t="n">
        <v>0</v>
      </c>
      <c r="E2825" t="n">
        <v>0.05</v>
      </c>
      <c r="F2825" t="inlineStr">
        <is>
          <t>Donnée calculée</t>
        </is>
      </c>
    </row>
    <row r="2826">
      <c r="A2826" t="inlineStr">
        <is>
          <t>Pulpes_déshydratées - 88% MS</t>
        </is>
      </c>
      <c r="B2826" t="inlineStr">
        <is>
          <t>Pc dir</t>
        </is>
      </c>
      <c r="C2826" t="n">
        <v>0.32</v>
      </c>
      <c r="D2826" t="n">
        <v>0</v>
      </c>
      <c r="E2826" t="n">
        <v>0.88</v>
      </c>
      <c r="F2826" t="inlineStr">
        <is>
          <t>Donnée calculée</t>
        </is>
      </c>
    </row>
    <row r="2827">
      <c r="A2827" t="inlineStr">
        <is>
          <t>Pulpes_déshydratées - 88% MS</t>
        </is>
      </c>
      <c r="B2827" t="inlineStr">
        <is>
          <t>Pc engrais dir</t>
        </is>
      </c>
      <c r="C2827" t="n">
        <v>0.03</v>
      </c>
      <c r="D2827" t="n">
        <v>0</v>
      </c>
      <c r="E2827" t="n">
        <v>0.1</v>
      </c>
      <c r="F2827" t="inlineStr">
        <is>
          <t>Donnée calculée</t>
        </is>
      </c>
    </row>
    <row r="2828">
      <c r="A2828" t="inlineStr">
        <is>
          <t>Pulpes_déshydratées - 88% MS</t>
        </is>
      </c>
      <c r="B2828" t="inlineStr">
        <is>
          <t>Pc truies dir</t>
        </is>
      </c>
      <c r="C2828" t="n">
        <v>0.28</v>
      </c>
      <c r="D2828" t="n">
        <v>0</v>
      </c>
      <c r="E2828" t="n">
        <v>0.78</v>
      </c>
      <c r="F2828" t="inlineStr">
        <is>
          <t>Donnée calculée</t>
        </is>
      </c>
    </row>
    <row r="2829">
      <c r="A2829" t="inlineStr">
        <is>
          <t>Pulpes_déshydratées - 88% MS</t>
        </is>
      </c>
      <c r="B2829" t="inlineStr">
        <is>
          <t>Volailles dir</t>
        </is>
      </c>
      <c r="C2829" t="n">
        <v>0.03</v>
      </c>
      <c r="D2829" t="n">
        <v>0</v>
      </c>
      <c r="E2829" t="n">
        <v>0.3</v>
      </c>
      <c r="F2829" t="inlineStr">
        <is>
          <t>Donnée calculée</t>
        </is>
      </c>
    </row>
    <row r="2830">
      <c r="A2830" t="inlineStr">
        <is>
          <t>Pulpes_déshydratées - 88% MS</t>
        </is>
      </c>
      <c r="B2830" t="inlineStr">
        <is>
          <t>Vol ch dir</t>
        </is>
      </c>
      <c r="C2830" t="n">
        <v>0</v>
      </c>
      <c r="D2830" t="n">
        <v>0</v>
      </c>
      <c r="E2830" t="n">
        <v>0.1</v>
      </c>
      <c r="F2830" t="inlineStr">
        <is>
          <t>Donnée calculée</t>
        </is>
      </c>
    </row>
    <row r="2831">
      <c r="A2831" t="inlineStr">
        <is>
          <t>Pulpes_déshydratées - 88% MS</t>
        </is>
      </c>
      <c r="B2831" t="inlineStr">
        <is>
          <t>Vol po dir</t>
        </is>
      </c>
      <c r="C2831" t="n">
        <v>0.01</v>
      </c>
      <c r="D2831" t="n">
        <v>0</v>
      </c>
      <c r="E2831" t="n">
        <v>0.1</v>
      </c>
      <c r="F2831" t="inlineStr">
        <is>
          <t>Donnée calculée</t>
        </is>
      </c>
    </row>
    <row r="2832">
      <c r="A2832" t="inlineStr">
        <is>
          <t>Pulpes_déshydratées - 88% MS</t>
        </is>
      </c>
      <c r="B2832" t="inlineStr">
        <is>
          <t>Palmip. gras dir</t>
        </is>
      </c>
      <c r="C2832" t="n">
        <v>0.01</v>
      </c>
      <c r="D2832" t="n">
        <v>0</v>
      </c>
      <c r="E2832" t="n">
        <v>0.1</v>
      </c>
      <c r="F2832" t="inlineStr">
        <is>
          <t>Donnée calculée</t>
        </is>
      </c>
    </row>
    <row r="2833">
      <c r="A2833" t="inlineStr">
        <is>
          <t>Pulpes_déshydratées - 88% MS</t>
        </is>
      </c>
      <c r="B2833" t="inlineStr">
        <is>
          <t>Bovins FAB</t>
        </is>
      </c>
      <c r="C2833" t="n">
        <v>158</v>
      </c>
      <c r="D2833" t="inlineStr"/>
      <c r="E2833" t="inlineStr"/>
      <c r="F2833" t="inlineStr">
        <is>
          <t>Donnée calculée</t>
        </is>
      </c>
    </row>
    <row r="2834">
      <c r="A2834" t="inlineStr">
        <is>
          <t>Pulpes_déshydratées - 88% MS</t>
        </is>
      </c>
      <c r="B2834" t="inlineStr">
        <is>
          <t>Herbivores</t>
        </is>
      </c>
      <c r="C2834" t="n">
        <v>373</v>
      </c>
      <c r="D2834" t="n">
        <v>322</v>
      </c>
      <c r="E2834" t="n">
        <v>322</v>
      </c>
      <c r="F2834" t="inlineStr">
        <is>
          <t>Donnée calculée</t>
        </is>
      </c>
    </row>
    <row r="2835">
      <c r="A2835" t="inlineStr">
        <is>
          <t>Pulpes_déshydratées - 88% MS</t>
        </is>
      </c>
      <c r="B2835" t="inlineStr">
        <is>
          <t>Bovins</t>
        </is>
      </c>
      <c r="C2835" t="n">
        <v>221</v>
      </c>
      <c r="D2835" t="n">
        <v>171</v>
      </c>
      <c r="E2835" t="n">
        <v>171</v>
      </c>
      <c r="F2835" t="inlineStr">
        <is>
          <t>Donnée calculée</t>
        </is>
      </c>
    </row>
    <row r="2836">
      <c r="A2836" t="inlineStr">
        <is>
          <t>Pulpes_déshydratées - 88% MS</t>
        </is>
      </c>
      <c r="B2836" t="inlineStr">
        <is>
          <t>BL</t>
        </is>
      </c>
      <c r="C2836" t="n">
        <v>30</v>
      </c>
      <c r="D2836" t="n">
        <v>27.5</v>
      </c>
      <c r="E2836" t="n">
        <v>27.6</v>
      </c>
      <c r="F2836" t="inlineStr">
        <is>
          <t>Donnée calculée</t>
        </is>
      </c>
    </row>
    <row r="2837">
      <c r="A2837" t="inlineStr">
        <is>
          <t>Pulpes_déshydratées - 88% MS</t>
        </is>
      </c>
      <c r="B2837" t="inlineStr">
        <is>
          <t>BL FAB</t>
        </is>
      </c>
      <c r="C2837" t="n">
        <v>16.9</v>
      </c>
      <c r="D2837" t="inlineStr"/>
      <c r="E2837" t="inlineStr"/>
      <c r="F2837" t="inlineStr">
        <is>
          <t>Donnée calculée</t>
        </is>
      </c>
    </row>
    <row r="2838">
      <c r="A2838" t="inlineStr">
        <is>
          <t>Pulpes_déshydratées - 88% MS</t>
        </is>
      </c>
      <c r="B2838" t="inlineStr">
        <is>
          <t>BV</t>
        </is>
      </c>
      <c r="C2838" t="n">
        <v>191</v>
      </c>
      <c r="D2838" t="n">
        <v>143</v>
      </c>
      <c r="E2838" t="n">
        <v>143</v>
      </c>
      <c r="F2838" t="inlineStr">
        <is>
          <t>Donnée calculée</t>
        </is>
      </c>
    </row>
    <row r="2839">
      <c r="A2839" t="inlineStr">
        <is>
          <t>Pulpes_déshydratées - 88% MS</t>
        </is>
      </c>
      <c r="B2839" t="inlineStr">
        <is>
          <t>BV FAB</t>
        </is>
      </c>
      <c r="C2839" t="n">
        <v>141</v>
      </c>
      <c r="D2839" t="inlineStr"/>
      <c r="E2839" t="inlineStr"/>
      <c r="F2839" t="inlineStr">
        <is>
          <t>Donnée calculée</t>
        </is>
      </c>
    </row>
    <row r="2840">
      <c r="A2840" t="inlineStr">
        <is>
          <t>Pulpes_déshydratées - 88% MS</t>
        </is>
      </c>
      <c r="B2840" t="inlineStr">
        <is>
          <t>Ovins</t>
        </is>
      </c>
      <c r="C2840" t="n">
        <v>40.5</v>
      </c>
      <c r="D2840" t="n">
        <v>30.9</v>
      </c>
      <c r="E2840" t="n">
        <v>30.9</v>
      </c>
      <c r="F2840" t="inlineStr">
        <is>
          <t>Donnée calculée</t>
        </is>
      </c>
    </row>
    <row r="2841">
      <c r="A2841" t="inlineStr">
        <is>
          <t>Pulpes_déshydratées - 88% MS</t>
        </is>
      </c>
      <c r="B2841" t="inlineStr">
        <is>
          <t>OL</t>
        </is>
      </c>
      <c r="C2841" t="n">
        <v>4.58</v>
      </c>
      <c r="D2841" t="n">
        <v>4.4</v>
      </c>
      <c r="E2841" t="n">
        <v>4.52</v>
      </c>
      <c r="F2841" t="inlineStr">
        <is>
          <t>Donnée calculée</t>
        </is>
      </c>
    </row>
    <row r="2842">
      <c r="A2842" t="inlineStr">
        <is>
          <t>Pulpes_déshydratées - 88% MS</t>
        </is>
      </c>
      <c r="B2842" t="inlineStr">
        <is>
          <t>OV</t>
        </is>
      </c>
      <c r="C2842" t="n">
        <v>35.9</v>
      </c>
      <c r="D2842" t="n">
        <v>32.7</v>
      </c>
      <c r="E2842" t="n">
        <v>33.4</v>
      </c>
      <c r="F2842" t="inlineStr">
        <is>
          <t>Donnée calculée</t>
        </is>
      </c>
    </row>
    <row r="2843">
      <c r="A2843" t="inlineStr">
        <is>
          <t>Pulpes_déshydratées - 88% MS</t>
        </is>
      </c>
      <c r="B2843" t="inlineStr">
        <is>
          <t>Ca</t>
        </is>
      </c>
      <c r="C2843" t="n">
        <v>24.3</v>
      </c>
      <c r="D2843" t="n">
        <v>24.3</v>
      </c>
      <c r="E2843" t="n">
        <v>24.5</v>
      </c>
      <c r="F2843" t="inlineStr">
        <is>
          <t>Donnée calculée</t>
        </is>
      </c>
    </row>
    <row r="2844">
      <c r="A2844" t="inlineStr">
        <is>
          <t>Pulpes_déshydratées - 88% MS</t>
        </is>
      </c>
      <c r="B2844" t="inlineStr">
        <is>
          <t>Alimentation Ca (EA)</t>
        </is>
      </c>
      <c r="C2844" t="n">
        <v>0</v>
      </c>
      <c r="D2844" t="n">
        <v>0</v>
      </c>
      <c r="E2844" t="n">
        <v>0.14</v>
      </c>
      <c r="F2844" t="inlineStr">
        <is>
          <t>Donnée calculée</t>
        </is>
      </c>
    </row>
    <row r="2845">
      <c r="A2845" t="inlineStr">
        <is>
          <t>Pulpes_déshydratées - 88% MS</t>
        </is>
      </c>
      <c r="B2845" t="inlineStr">
        <is>
          <t>Eq</t>
        </is>
      </c>
      <c r="C2845" t="n">
        <v>11.2</v>
      </c>
      <c r="D2845" t="n">
        <v>19.8</v>
      </c>
      <c r="E2845" t="n">
        <v>19.9</v>
      </c>
      <c r="F2845" t="inlineStr">
        <is>
          <t>Donnée calculée</t>
        </is>
      </c>
    </row>
    <row r="2846">
      <c r="A2846" t="inlineStr">
        <is>
          <t>Pulpes_déshydratées - 88% MS</t>
        </is>
      </c>
      <c r="B2846" t="inlineStr">
        <is>
          <t>Lap</t>
        </is>
      </c>
      <c r="C2846" t="n">
        <v>76.7</v>
      </c>
      <c r="D2846" t="inlineStr"/>
      <c r="E2846" t="inlineStr"/>
      <c r="F2846" t="inlineStr">
        <is>
          <t>Donnée calculée</t>
        </is>
      </c>
    </row>
    <row r="2847">
      <c r="A2847" t="inlineStr">
        <is>
          <t>Pulpes_déshydratées - 88% MS</t>
        </is>
      </c>
      <c r="B2847" t="inlineStr">
        <is>
          <t>Monoagastriques</t>
        </is>
      </c>
      <c r="C2847" t="n">
        <v>0.59</v>
      </c>
      <c r="D2847" t="n">
        <v>0.2</v>
      </c>
      <c r="E2847" t="n">
        <v>1.18</v>
      </c>
      <c r="F2847" t="inlineStr">
        <is>
          <t>Donnée calculée</t>
        </is>
      </c>
    </row>
    <row r="2848">
      <c r="A2848" t="inlineStr">
        <is>
          <t>Pulpes_déshydratées - 88% MS</t>
        </is>
      </c>
      <c r="B2848" t="inlineStr">
        <is>
          <t>Pc</t>
        </is>
      </c>
      <c r="C2848" t="n">
        <v>0.52</v>
      </c>
      <c r="D2848" t="n">
        <v>0.2</v>
      </c>
      <c r="E2848" t="n">
        <v>1.08</v>
      </c>
      <c r="F2848" t="inlineStr">
        <is>
          <t>Donnée calculée</t>
        </is>
      </c>
    </row>
    <row r="2849">
      <c r="A2849" t="inlineStr">
        <is>
          <t>Pulpes_déshydratées - 88% MS</t>
        </is>
      </c>
      <c r="B2849" t="inlineStr">
        <is>
          <t>Pc FAB</t>
        </is>
      </c>
      <c r="C2849" t="n">
        <v>0.2</v>
      </c>
      <c r="D2849" t="inlineStr"/>
      <c r="E2849" t="inlineStr"/>
      <c r="F2849" t="inlineStr">
        <is>
          <t>Donnée calculée</t>
        </is>
      </c>
    </row>
    <row r="2850">
      <c r="A2850" t="inlineStr">
        <is>
          <t>Pulpes_déshydratées - 88% MS</t>
        </is>
      </c>
      <c r="B2850" t="inlineStr">
        <is>
          <t>Volailles</t>
        </is>
      </c>
      <c r="C2850" t="n">
        <v>0.07000000000000001</v>
      </c>
      <c r="D2850" t="n">
        <v>0</v>
      </c>
      <c r="E2850" t="n">
        <v>0.1</v>
      </c>
      <c r="F2850" t="inlineStr">
        <is>
          <t>Donnée calculée</t>
        </is>
      </c>
    </row>
    <row r="2851">
      <c r="A2851" t="inlineStr">
        <is>
          <t>Pulpes_déshydratées - 88% MS</t>
        </is>
      </c>
      <c r="B2851" t="inlineStr">
        <is>
          <t>Vol ch</t>
        </is>
      </c>
      <c r="C2851" t="n">
        <v>0.02</v>
      </c>
      <c r="D2851" t="n">
        <v>0</v>
      </c>
      <c r="E2851" t="n">
        <v>0.1</v>
      </c>
      <c r="F2851" t="inlineStr">
        <is>
          <t>Donnée calculée</t>
        </is>
      </c>
    </row>
    <row r="2852">
      <c r="A2852" t="inlineStr">
        <is>
          <t>Pulpes_déshydratées - 88% MS</t>
        </is>
      </c>
      <c r="B2852" t="inlineStr">
        <is>
          <t>Vol po</t>
        </is>
      </c>
      <c r="C2852" t="n">
        <v>0.03</v>
      </c>
      <c r="D2852" t="n">
        <v>0</v>
      </c>
      <c r="E2852" t="n">
        <v>0.1</v>
      </c>
      <c r="F2852" t="inlineStr">
        <is>
          <t>Donnée calculée</t>
        </is>
      </c>
    </row>
    <row r="2853">
      <c r="A2853" t="inlineStr">
        <is>
          <t>Pulpes_déshydratées - 88% MS</t>
        </is>
      </c>
      <c r="B2853" t="inlineStr">
        <is>
          <t>Palmip. gras</t>
        </is>
      </c>
      <c r="C2853" t="n">
        <v>0.03</v>
      </c>
      <c r="D2853" t="n">
        <v>0</v>
      </c>
      <c r="E2853" t="n">
        <v>0.1</v>
      </c>
      <c r="F2853" t="inlineStr">
        <is>
          <t>Donnée calculée</t>
        </is>
      </c>
    </row>
    <row r="2854">
      <c r="A2854" t="inlineStr">
        <is>
          <t>Pulpes_déshydratées - 88% MS</t>
        </is>
      </c>
      <c r="B2854" t="inlineStr">
        <is>
          <t>Pc engraissement</t>
        </is>
      </c>
      <c r="C2854" t="n">
        <v>0.03</v>
      </c>
      <c r="D2854" t="n">
        <v>0</v>
      </c>
      <c r="E2854" t="n">
        <v>0.1</v>
      </c>
      <c r="F2854" t="inlineStr">
        <is>
          <t>Donnée calculée</t>
        </is>
      </c>
    </row>
    <row r="2855">
      <c r="A2855" t="inlineStr">
        <is>
          <t>Pulpes_déshydratées - 88% MS</t>
        </is>
      </c>
      <c r="B2855" t="inlineStr">
        <is>
          <t>Pc engrais FAB</t>
        </is>
      </c>
      <c r="C2855" t="n">
        <v>0</v>
      </c>
      <c r="D2855" t="inlineStr"/>
      <c r="E2855" t="inlineStr"/>
      <c r="F2855" t="inlineStr">
        <is>
          <t>Donnée calculée</t>
        </is>
      </c>
    </row>
    <row r="2856">
      <c r="A2856" t="inlineStr">
        <is>
          <t>Pulpes_déshydratées - 88% MS</t>
        </is>
      </c>
      <c r="B2856" t="inlineStr">
        <is>
          <t>Pc truies</t>
        </is>
      </c>
      <c r="C2856" t="n">
        <v>0.38</v>
      </c>
      <c r="D2856" t="n">
        <v>0</v>
      </c>
      <c r="E2856" t="n">
        <v>0.88</v>
      </c>
      <c r="F2856" t="inlineStr">
        <is>
          <t>Donnée calculée</t>
        </is>
      </c>
    </row>
    <row r="2857">
      <c r="A2857" t="inlineStr">
        <is>
          <t>Pulpes_déshydratées - 88% MS</t>
        </is>
      </c>
      <c r="B2857" t="inlineStr">
        <is>
          <t>Autres utilisations</t>
        </is>
      </c>
      <c r="C2857" t="n">
        <v>0</v>
      </c>
      <c r="D2857" t="n">
        <v>0</v>
      </c>
      <c r="E2857" t="n">
        <v>500000000</v>
      </c>
      <c r="F2857" t="inlineStr">
        <is>
          <t>Donnée calculée</t>
        </is>
      </c>
    </row>
    <row r="2858">
      <c r="A2858" t="inlineStr">
        <is>
          <t>Pulpes_surpressées - 28% MS</t>
        </is>
      </c>
      <c r="B2858" t="inlineStr">
        <is>
          <t>Feed</t>
        </is>
      </c>
      <c r="C2858" t="n">
        <v>547</v>
      </c>
      <c r="D2858" t="n">
        <v>547</v>
      </c>
      <c r="E2858" t="n">
        <v>547</v>
      </c>
      <c r="F2858" t="inlineStr">
        <is>
          <t>Donnée calculée</t>
        </is>
      </c>
    </row>
    <row r="2859">
      <c r="A2859" t="inlineStr">
        <is>
          <t>Pulpes_surpressées - 28% MS</t>
        </is>
      </c>
      <c r="B2859" t="inlineStr">
        <is>
          <t>Alimentation animale rente (EA)</t>
        </is>
      </c>
      <c r="C2859" t="n">
        <v>547</v>
      </c>
      <c r="D2859" t="n">
        <v>547</v>
      </c>
      <c r="E2859" t="n">
        <v>547</v>
      </c>
      <c r="F2859" t="inlineStr">
        <is>
          <t>Donnée calculée</t>
        </is>
      </c>
    </row>
    <row r="2860">
      <c r="A2860" t="inlineStr">
        <is>
          <t>Pulpes_surpressées - 28% MS</t>
        </is>
      </c>
      <c r="B2860" t="inlineStr">
        <is>
          <t>Direct élevage</t>
        </is>
      </c>
      <c r="C2860" t="n">
        <v>547</v>
      </c>
      <c r="D2860" t="n">
        <v>547</v>
      </c>
      <c r="E2860" t="n">
        <v>547</v>
      </c>
      <c r="F2860" t="inlineStr">
        <is>
          <t>Donnée calculée</t>
        </is>
      </c>
    </row>
    <row r="2861">
      <c r="A2861" t="inlineStr">
        <is>
          <t>Pulpes_surpressées - 28% MS</t>
        </is>
      </c>
      <c r="B2861" t="inlineStr">
        <is>
          <t>Bovins dir</t>
        </is>
      </c>
      <c r="C2861" t="n">
        <v>547</v>
      </c>
      <c r="D2861" t="n">
        <v>547</v>
      </c>
      <c r="E2861" t="n">
        <v>547</v>
      </c>
      <c r="F2861" t="inlineStr">
        <is>
          <t>Donnée calculée</t>
        </is>
      </c>
    </row>
    <row r="2862">
      <c r="A2862" t="inlineStr">
        <is>
          <t>Pulpes_surpressées - 28% MS</t>
        </is>
      </c>
      <c r="B2862" t="inlineStr">
        <is>
          <t>BL dir</t>
        </is>
      </c>
      <c r="C2862" t="n">
        <v>185</v>
      </c>
      <c r="D2862" t="n">
        <v>547</v>
      </c>
      <c r="E2862" t="n">
        <v>547</v>
      </c>
      <c r="F2862" t="inlineStr">
        <is>
          <t>Donnée calculée</t>
        </is>
      </c>
    </row>
    <row r="2863">
      <c r="A2863" t="inlineStr">
        <is>
          <t>Pulpes_surpressées - 28% MS</t>
        </is>
      </c>
      <c r="B2863" t="inlineStr">
        <is>
          <t>BV dir</t>
        </is>
      </c>
      <c r="C2863" t="n">
        <v>362</v>
      </c>
      <c r="D2863" t="n">
        <v>0</v>
      </c>
      <c r="E2863" t="n">
        <v>0.05</v>
      </c>
      <c r="F2863" t="inlineStr">
        <is>
          <t>Donnée calculée</t>
        </is>
      </c>
    </row>
    <row r="2864">
      <c r="A2864" t="inlineStr">
        <is>
          <t>Pulpes_surpressées - 28% MS</t>
        </is>
      </c>
      <c r="B2864" t="inlineStr">
        <is>
          <t>Ovins dir</t>
        </is>
      </c>
      <c r="C2864" t="n">
        <v>0</v>
      </c>
      <c r="D2864" t="n">
        <v>0</v>
      </c>
      <c r="E2864" t="n">
        <v>0.02</v>
      </c>
      <c r="F2864" t="inlineStr">
        <is>
          <t>Donnée calculée</t>
        </is>
      </c>
    </row>
    <row r="2865">
      <c r="A2865" t="inlineStr">
        <is>
          <t>Pulpes_surpressées - 28% MS</t>
        </is>
      </c>
      <c r="B2865" t="inlineStr">
        <is>
          <t>OL dir</t>
        </is>
      </c>
      <c r="C2865" t="n">
        <v>0</v>
      </c>
      <c r="D2865" t="n">
        <v>0</v>
      </c>
      <c r="E2865" t="n">
        <v>0.02</v>
      </c>
      <c r="F2865" t="inlineStr">
        <is>
          <t>Donnée calculée</t>
        </is>
      </c>
    </row>
    <row r="2866">
      <c r="A2866" t="inlineStr">
        <is>
          <t>Pulpes_surpressées - 28% MS</t>
        </is>
      </c>
      <c r="B2866" t="inlineStr">
        <is>
          <t>OV dir</t>
        </is>
      </c>
      <c r="C2866" t="n">
        <v>0</v>
      </c>
      <c r="D2866" t="n">
        <v>0</v>
      </c>
      <c r="E2866" t="n">
        <v>0.02</v>
      </c>
      <c r="F2866" t="inlineStr">
        <is>
          <t>Donnée calculée</t>
        </is>
      </c>
    </row>
    <row r="2867">
      <c r="A2867" t="inlineStr">
        <is>
          <t>Pulpes_surpressées - 28% MS</t>
        </is>
      </c>
      <c r="B2867" t="inlineStr">
        <is>
          <t>Ca dir</t>
        </is>
      </c>
      <c r="C2867" t="n">
        <v>0</v>
      </c>
      <c r="D2867" t="n">
        <v>0</v>
      </c>
      <c r="E2867" t="n">
        <v>0.02</v>
      </c>
      <c r="F2867" t="inlineStr">
        <is>
          <t>Donnée calculée</t>
        </is>
      </c>
    </row>
    <row r="2868">
      <c r="A2868" t="inlineStr">
        <is>
          <t>Pulpes_surpressées - 28% MS</t>
        </is>
      </c>
      <c r="B2868" t="inlineStr">
        <is>
          <t>Eq dir</t>
        </is>
      </c>
      <c r="C2868" t="n">
        <v>0</v>
      </c>
      <c r="D2868" t="n">
        <v>0</v>
      </c>
      <c r="E2868" t="n">
        <v>0.05</v>
      </c>
      <c r="F2868" t="inlineStr">
        <is>
          <t>Donnée calculée</t>
        </is>
      </c>
    </row>
    <row r="2869">
      <c r="A2869" t="inlineStr">
        <is>
          <t>Pulpes_surpressées - 28% MS</t>
        </is>
      </c>
      <c r="B2869" t="inlineStr">
        <is>
          <t>Pc dir</t>
        </is>
      </c>
      <c r="C2869" t="n">
        <v>0.32</v>
      </c>
      <c r="D2869" t="n">
        <v>0</v>
      </c>
      <c r="E2869" t="n">
        <v>0.02</v>
      </c>
      <c r="F2869" t="inlineStr">
        <is>
          <t>Donnée calculée</t>
        </is>
      </c>
    </row>
    <row r="2870">
      <c r="A2870" t="inlineStr">
        <is>
          <t>Pulpes_surpressées - 28% MS</t>
        </is>
      </c>
      <c r="B2870" t="inlineStr">
        <is>
          <t>Pc engrais dir</t>
        </is>
      </c>
      <c r="C2870" t="n">
        <v>0.03</v>
      </c>
      <c r="D2870" t="n">
        <v>0</v>
      </c>
      <c r="E2870" t="n">
        <v>0.1</v>
      </c>
      <c r="F2870" t="inlineStr">
        <is>
          <t>Donnée calculée</t>
        </is>
      </c>
    </row>
    <row r="2871">
      <c r="A2871" t="inlineStr">
        <is>
          <t>Pulpes_surpressées - 28% MS</t>
        </is>
      </c>
      <c r="B2871" t="inlineStr">
        <is>
          <t>Pc truies dir</t>
        </is>
      </c>
      <c r="C2871" t="n">
        <v>0.28</v>
      </c>
      <c r="D2871" t="n">
        <v>0</v>
      </c>
      <c r="E2871" t="n">
        <v>0.02</v>
      </c>
      <c r="F2871" t="inlineStr">
        <is>
          <t>Donnée calculée</t>
        </is>
      </c>
    </row>
    <row r="2872">
      <c r="A2872" t="inlineStr">
        <is>
          <t>Pulpes_surpressées - 28% MS</t>
        </is>
      </c>
      <c r="B2872" t="inlineStr">
        <is>
          <t>Volailles dir</t>
        </is>
      </c>
      <c r="C2872" t="n">
        <v>0.01</v>
      </c>
      <c r="D2872" t="n">
        <v>0</v>
      </c>
      <c r="E2872" t="n">
        <v>0.1</v>
      </c>
      <c r="F2872" t="inlineStr">
        <is>
          <t>Donnée calculée</t>
        </is>
      </c>
    </row>
    <row r="2873">
      <c r="A2873" t="inlineStr">
        <is>
          <t>Pulpes_surpressées - 28% MS</t>
        </is>
      </c>
      <c r="B2873" t="inlineStr">
        <is>
          <t>Vol ch dir</t>
        </is>
      </c>
      <c r="C2873" t="n">
        <v>0.01</v>
      </c>
      <c r="D2873" t="n">
        <v>0</v>
      </c>
      <c r="E2873" t="n">
        <v>0.1</v>
      </c>
      <c r="F2873" t="inlineStr">
        <is>
          <t>Donnée calculée</t>
        </is>
      </c>
    </row>
    <row r="2874">
      <c r="A2874" t="inlineStr">
        <is>
          <t>Pulpes_surpressées - 28% MS</t>
        </is>
      </c>
      <c r="B2874" t="inlineStr">
        <is>
          <t>Herbivores</t>
        </is>
      </c>
      <c r="C2874" t="n">
        <v>547</v>
      </c>
      <c r="D2874" t="n">
        <v>0</v>
      </c>
      <c r="E2874" t="n">
        <v>0.16</v>
      </c>
      <c r="F2874" t="inlineStr">
        <is>
          <t>Donnée calculée</t>
        </is>
      </c>
    </row>
    <row r="2875">
      <c r="A2875" t="inlineStr">
        <is>
          <t>Pulpes_surpressées - 28% MS</t>
        </is>
      </c>
      <c r="B2875" t="inlineStr">
        <is>
          <t>Bovins</t>
        </is>
      </c>
      <c r="C2875" t="n">
        <v>547</v>
      </c>
      <c r="D2875" t="n">
        <v>0</v>
      </c>
      <c r="E2875" t="n">
        <v>0.06</v>
      </c>
      <c r="F2875" t="inlineStr">
        <is>
          <t>Donnée calculée</t>
        </is>
      </c>
    </row>
    <row r="2876">
      <c r="A2876" t="inlineStr">
        <is>
          <t>Pulpes_surpressées - 28% MS</t>
        </is>
      </c>
      <c r="B2876" t="inlineStr">
        <is>
          <t>BL</t>
        </is>
      </c>
      <c r="C2876" t="n">
        <v>185</v>
      </c>
      <c r="D2876" t="n">
        <v>0</v>
      </c>
      <c r="E2876" t="n">
        <v>0.06</v>
      </c>
      <c r="F2876" t="inlineStr">
        <is>
          <t>Donnée calculée</t>
        </is>
      </c>
    </row>
    <row r="2877">
      <c r="A2877" t="inlineStr">
        <is>
          <t>Pulpes_surpressées - 28% MS</t>
        </is>
      </c>
      <c r="B2877" t="inlineStr">
        <is>
          <t>BV</t>
        </is>
      </c>
      <c r="C2877" t="n">
        <v>362</v>
      </c>
      <c r="D2877" t="n">
        <v>0</v>
      </c>
      <c r="E2877" t="n">
        <v>0.05</v>
      </c>
      <c r="F2877" t="inlineStr">
        <is>
          <t>Donnée calculée</t>
        </is>
      </c>
    </row>
    <row r="2878">
      <c r="A2878" t="inlineStr">
        <is>
          <t>Pulpes_surpressées - 28% MS</t>
        </is>
      </c>
      <c r="B2878" t="inlineStr">
        <is>
          <t>Ovins</t>
        </is>
      </c>
      <c r="C2878" t="n">
        <v>0</v>
      </c>
      <c r="D2878" t="n">
        <v>0</v>
      </c>
      <c r="E2878" t="n">
        <v>0.03</v>
      </c>
      <c r="F2878" t="inlineStr">
        <is>
          <t>Donnée calculée</t>
        </is>
      </c>
    </row>
    <row r="2879">
      <c r="A2879" t="inlineStr">
        <is>
          <t>Pulpes_surpressées - 28% MS</t>
        </is>
      </c>
      <c r="B2879" t="inlineStr">
        <is>
          <t>OL</t>
        </is>
      </c>
      <c r="C2879" t="n">
        <v>0</v>
      </c>
      <c r="D2879" t="n">
        <v>0</v>
      </c>
      <c r="E2879" t="n">
        <v>0.02</v>
      </c>
      <c r="F2879" t="inlineStr">
        <is>
          <t>Donnée calculée</t>
        </is>
      </c>
    </row>
    <row r="2880">
      <c r="A2880" t="inlineStr">
        <is>
          <t>Pulpes_surpressées - 28% MS</t>
        </is>
      </c>
      <c r="B2880" t="inlineStr">
        <is>
          <t>OV</t>
        </is>
      </c>
      <c r="C2880" t="n">
        <v>0</v>
      </c>
      <c r="D2880" t="n">
        <v>0</v>
      </c>
      <c r="E2880" t="n">
        <v>0.02</v>
      </c>
      <c r="F2880" t="inlineStr">
        <is>
          <t>Donnée calculée</t>
        </is>
      </c>
    </row>
    <row r="2881">
      <c r="A2881" t="inlineStr">
        <is>
          <t>Pulpes_surpressées - 28% MS</t>
        </is>
      </c>
      <c r="B2881" t="inlineStr">
        <is>
          <t>Ca</t>
        </is>
      </c>
      <c r="C2881" t="n">
        <v>0</v>
      </c>
      <c r="D2881" t="n">
        <v>0</v>
      </c>
      <c r="E2881" t="n">
        <v>0.02</v>
      </c>
      <c r="F2881" t="inlineStr">
        <is>
          <t>Donnée calculée</t>
        </is>
      </c>
    </row>
    <row r="2882">
      <c r="A2882" t="inlineStr">
        <is>
          <t>Pulpes_surpressées - 28% MS</t>
        </is>
      </c>
      <c r="B2882" t="inlineStr">
        <is>
          <t>Alimentation Ca (EA)</t>
        </is>
      </c>
      <c r="C2882" t="n">
        <v>0</v>
      </c>
      <c r="D2882" t="n">
        <v>0</v>
      </c>
      <c r="E2882" t="n">
        <v>0.02</v>
      </c>
      <c r="F2882" t="inlineStr">
        <is>
          <t>Donnée calculée</t>
        </is>
      </c>
    </row>
    <row r="2883">
      <c r="A2883" t="inlineStr">
        <is>
          <t>Pulpes_surpressées - 28% MS</t>
        </is>
      </c>
      <c r="B2883" t="inlineStr">
        <is>
          <t>Eq</t>
        </is>
      </c>
      <c r="C2883" t="n">
        <v>0</v>
      </c>
      <c r="D2883" t="n">
        <v>0</v>
      </c>
      <c r="E2883" t="n">
        <v>0.05</v>
      </c>
      <c r="F2883" t="inlineStr">
        <is>
          <t>Donnée calculée</t>
        </is>
      </c>
    </row>
    <row r="2884">
      <c r="A2884" t="inlineStr">
        <is>
          <t>Pulpes_surpressées - 28% MS</t>
        </is>
      </c>
      <c r="B2884" t="inlineStr">
        <is>
          <t>Monoagastriques</t>
        </is>
      </c>
      <c r="C2884" t="n">
        <v>0.33</v>
      </c>
      <c r="D2884" t="n">
        <v>0</v>
      </c>
      <c r="E2884" t="n">
        <v>0.12</v>
      </c>
      <c r="F2884" t="inlineStr">
        <is>
          <t>Donnée calculée</t>
        </is>
      </c>
    </row>
    <row r="2885">
      <c r="A2885" t="inlineStr">
        <is>
          <t>Pulpes_surpressées - 28% MS</t>
        </is>
      </c>
      <c r="B2885" t="inlineStr">
        <is>
          <t>Pc</t>
        </is>
      </c>
      <c r="C2885" t="n">
        <v>0.32</v>
      </c>
      <c r="D2885" t="n">
        <v>0</v>
      </c>
      <c r="E2885" t="n">
        <v>0.02</v>
      </c>
      <c r="F2885" t="inlineStr">
        <is>
          <t>Donnée calculée</t>
        </is>
      </c>
    </row>
    <row r="2886">
      <c r="A2886" t="inlineStr">
        <is>
          <t>Pulpes_surpressées - 28% MS</t>
        </is>
      </c>
      <c r="B2886" t="inlineStr">
        <is>
          <t>Volailles</t>
        </is>
      </c>
      <c r="C2886" t="n">
        <v>0.01</v>
      </c>
      <c r="D2886" t="n">
        <v>0</v>
      </c>
      <c r="E2886" t="n">
        <v>0.1</v>
      </c>
      <c r="F2886" t="inlineStr">
        <is>
          <t>Donnée calculée</t>
        </is>
      </c>
    </row>
    <row r="2887">
      <c r="A2887" t="inlineStr">
        <is>
          <t>Pulpes_surpressées - 28% MS</t>
        </is>
      </c>
      <c r="B2887" t="inlineStr">
        <is>
          <t>Vol ch</t>
        </is>
      </c>
      <c r="C2887" t="n">
        <v>0.01</v>
      </c>
      <c r="D2887" t="n">
        <v>0</v>
      </c>
      <c r="E2887" t="n">
        <v>0.1</v>
      </c>
      <c r="F2887" t="inlineStr">
        <is>
          <t>Donnée calculée</t>
        </is>
      </c>
    </row>
    <row r="2888">
      <c r="A2888" t="inlineStr">
        <is>
          <t>Pulpes_surpressées - 28% MS</t>
        </is>
      </c>
      <c r="B2888" t="inlineStr">
        <is>
          <t>Pc engraissement</t>
        </is>
      </c>
      <c r="C2888" t="n">
        <v>0.03</v>
      </c>
      <c r="D2888" t="n">
        <v>0</v>
      </c>
      <c r="E2888" t="n">
        <v>0.1</v>
      </c>
      <c r="F2888" t="inlineStr">
        <is>
          <t>Donnée calculée</t>
        </is>
      </c>
    </row>
    <row r="2889">
      <c r="A2889" t="inlineStr">
        <is>
          <t>Pulpes_surpressées - 28% MS</t>
        </is>
      </c>
      <c r="B2889" t="inlineStr">
        <is>
          <t>Pc truies</t>
        </is>
      </c>
      <c r="C2889" t="n">
        <v>0.28</v>
      </c>
      <c r="D2889" t="n">
        <v>0</v>
      </c>
      <c r="E2889" t="n">
        <v>0.02</v>
      </c>
      <c r="F2889" t="inlineStr">
        <is>
          <t>Donnée calculée</t>
        </is>
      </c>
    </row>
    <row r="2890">
      <c r="A2890" t="inlineStr">
        <is>
          <t>Pulpes_surpressées - 28% MS</t>
        </is>
      </c>
      <c r="B2890" t="inlineStr">
        <is>
          <t>Autres utilisations</t>
        </is>
      </c>
      <c r="C2890" t="n">
        <v>0</v>
      </c>
      <c r="D2890" t="n">
        <v>0</v>
      </c>
      <c r="E2890" t="n">
        <v>500000000</v>
      </c>
      <c r="F2890" t="inlineStr">
        <is>
          <t>Donnée calculée</t>
        </is>
      </c>
    </row>
    <row r="2891">
      <c r="A2891" t="inlineStr">
        <is>
          <t>Pulpes_humides - 9,8%MS</t>
        </is>
      </c>
      <c r="B2891" t="inlineStr">
        <is>
          <t>Feed</t>
        </is>
      </c>
      <c r="C2891" t="n">
        <v>2.58</v>
      </c>
      <c r="D2891" t="n">
        <v>3.69</v>
      </c>
      <c r="E2891" t="n">
        <v>4.6</v>
      </c>
      <c r="F2891" t="inlineStr">
        <is>
          <t>Donnée calculée</t>
        </is>
      </c>
    </row>
    <row r="2892">
      <c r="A2892" t="inlineStr">
        <is>
          <t>Pulpes_humides - 9,8%MS</t>
        </is>
      </c>
      <c r="B2892" t="inlineStr">
        <is>
          <t>Alimentation animale rente (EA)</t>
        </is>
      </c>
      <c r="C2892" t="n">
        <v>2.58</v>
      </c>
      <c r="D2892" t="n">
        <v>3.69</v>
      </c>
      <c r="E2892" t="n">
        <v>4.6</v>
      </c>
      <c r="F2892" t="inlineStr">
        <is>
          <t>Donnée calculée</t>
        </is>
      </c>
    </row>
    <row r="2893">
      <c r="A2893" t="inlineStr">
        <is>
          <t>Pulpes_humides - 9,8%MS</t>
        </is>
      </c>
      <c r="B2893" t="inlineStr">
        <is>
          <t>Direct élevage</t>
        </is>
      </c>
      <c r="C2893" t="n">
        <v>2.58</v>
      </c>
      <c r="D2893" t="n">
        <v>3.69</v>
      </c>
      <c r="E2893" t="n">
        <v>4.6</v>
      </c>
      <c r="F2893" t="inlineStr">
        <is>
          <t>Donnée calculée</t>
        </is>
      </c>
    </row>
    <row r="2894">
      <c r="A2894" t="inlineStr">
        <is>
          <t>Pulpes_humides - 9,8%MS</t>
        </is>
      </c>
      <c r="B2894" t="inlineStr">
        <is>
          <t>Bovins dir</t>
        </is>
      </c>
      <c r="C2894" t="n">
        <v>2.31</v>
      </c>
      <c r="D2894" t="n">
        <v>3.69</v>
      </c>
      <c r="E2894" t="n">
        <v>3.7</v>
      </c>
      <c r="F2894" t="inlineStr">
        <is>
          <t>Donnée calculée</t>
        </is>
      </c>
    </row>
    <row r="2895">
      <c r="A2895" t="inlineStr">
        <is>
          <t>Pulpes_humides - 9,8%MS</t>
        </is>
      </c>
      <c r="B2895" t="inlineStr">
        <is>
          <t>BL dir</t>
        </is>
      </c>
      <c r="C2895" t="n">
        <v>1.12</v>
      </c>
      <c r="D2895" t="n">
        <v>1.86</v>
      </c>
      <c r="E2895" t="n">
        <v>1.92</v>
      </c>
      <c r="F2895" t="inlineStr">
        <is>
          <t>Donnée calculée</t>
        </is>
      </c>
    </row>
    <row r="2896">
      <c r="A2896" t="inlineStr">
        <is>
          <t>Pulpes_humides - 9,8%MS</t>
        </is>
      </c>
      <c r="B2896" t="inlineStr">
        <is>
          <t>BV dir</t>
        </is>
      </c>
      <c r="C2896" t="n">
        <v>1.19</v>
      </c>
      <c r="D2896" t="n">
        <v>0.55</v>
      </c>
      <c r="E2896" t="n">
        <v>0.6</v>
      </c>
      <c r="F2896" t="inlineStr">
        <is>
          <t>Donnée calculée</t>
        </is>
      </c>
    </row>
    <row r="2897">
      <c r="A2897" t="inlineStr">
        <is>
          <t>Pulpes_humides - 9,8%MS</t>
        </is>
      </c>
      <c r="B2897" t="inlineStr">
        <is>
          <t>Ovins dir</t>
        </is>
      </c>
      <c r="C2897" t="n">
        <v>0</v>
      </c>
      <c r="D2897" t="n">
        <v>0</v>
      </c>
      <c r="E2897" t="n">
        <v>0.18</v>
      </c>
      <c r="F2897" t="inlineStr">
        <is>
          <t>Donnée calculée</t>
        </is>
      </c>
    </row>
    <row r="2898">
      <c r="A2898" t="inlineStr">
        <is>
          <t>Pulpes_humides - 9,8%MS</t>
        </is>
      </c>
      <c r="B2898" t="inlineStr">
        <is>
          <t>OL dir</t>
        </is>
      </c>
      <c r="C2898" t="n">
        <v>0</v>
      </c>
      <c r="D2898" t="n">
        <v>0</v>
      </c>
      <c r="E2898" t="n">
        <v>0.12</v>
      </c>
      <c r="F2898" t="inlineStr">
        <is>
          <t>Donnée calculée</t>
        </is>
      </c>
    </row>
    <row r="2899">
      <c r="A2899" t="inlineStr">
        <is>
          <t>Pulpes_humides - 9,8%MS</t>
        </is>
      </c>
      <c r="B2899" t="inlineStr">
        <is>
          <t>OV dir</t>
        </is>
      </c>
      <c r="C2899" t="n">
        <v>0</v>
      </c>
      <c r="D2899" t="n">
        <v>0</v>
      </c>
      <c r="E2899" t="n">
        <v>0.06</v>
      </c>
      <c r="F2899" t="inlineStr">
        <is>
          <t>Donnée calculée</t>
        </is>
      </c>
    </row>
    <row r="2900">
      <c r="A2900" t="inlineStr">
        <is>
          <t>Pulpes_humides - 9,8%MS</t>
        </is>
      </c>
      <c r="B2900" t="inlineStr">
        <is>
          <t>Ca dir</t>
        </is>
      </c>
      <c r="C2900" t="n">
        <v>0</v>
      </c>
      <c r="D2900" t="n">
        <v>0</v>
      </c>
      <c r="E2900" t="n">
        <v>0.14</v>
      </c>
      <c r="F2900" t="inlineStr">
        <is>
          <t>Donnée calculée</t>
        </is>
      </c>
    </row>
    <row r="2901">
      <c r="A2901" t="inlineStr">
        <is>
          <t>Pulpes_humides - 9,8%MS</t>
        </is>
      </c>
      <c r="B2901" t="inlineStr">
        <is>
          <t>Eq dir</t>
        </is>
      </c>
      <c r="C2901" t="n">
        <v>0</v>
      </c>
      <c r="D2901" t="n">
        <v>0</v>
      </c>
      <c r="E2901" t="n">
        <v>0.05</v>
      </c>
      <c r="F2901" t="inlineStr">
        <is>
          <t>Donnée calculée</t>
        </is>
      </c>
    </row>
    <row r="2902">
      <c r="A2902" t="inlineStr">
        <is>
          <t>Pulpes_humides - 9,8%MS</t>
        </is>
      </c>
      <c r="B2902" t="inlineStr">
        <is>
          <t>Pc dir</t>
        </is>
      </c>
      <c r="C2902" t="n">
        <v>0.25</v>
      </c>
      <c r="D2902" t="n">
        <v>0</v>
      </c>
      <c r="E2902" t="n">
        <v>0.88</v>
      </c>
      <c r="F2902" t="inlineStr">
        <is>
          <t>Donnée calculée</t>
        </is>
      </c>
    </row>
    <row r="2903">
      <c r="A2903" t="inlineStr">
        <is>
          <t>Pulpes_humides - 9,8%MS</t>
        </is>
      </c>
      <c r="B2903" t="inlineStr">
        <is>
          <t>Pc engrais dir</t>
        </is>
      </c>
      <c r="C2903" t="n">
        <v>0.03</v>
      </c>
      <c r="D2903" t="n">
        <v>0</v>
      </c>
      <c r="E2903" t="n">
        <v>0.1</v>
      </c>
      <c r="F2903" t="inlineStr">
        <is>
          <t>Donnée calculée</t>
        </is>
      </c>
    </row>
    <row r="2904">
      <c r="A2904" t="inlineStr">
        <is>
          <t>Pulpes_humides - 9,8%MS</t>
        </is>
      </c>
      <c r="B2904" t="inlineStr">
        <is>
          <t>Pc truies dir</t>
        </is>
      </c>
      <c r="C2904" t="n">
        <v>0.21</v>
      </c>
      <c r="D2904" t="n">
        <v>0</v>
      </c>
      <c r="E2904" t="n">
        <v>0.78</v>
      </c>
      <c r="F2904" t="inlineStr">
        <is>
          <t>Donnée calculée</t>
        </is>
      </c>
    </row>
    <row r="2905">
      <c r="A2905" t="inlineStr">
        <is>
          <t>Pulpes_humides - 9,8%MS</t>
        </is>
      </c>
      <c r="B2905" t="inlineStr">
        <is>
          <t>Volailles dir</t>
        </is>
      </c>
      <c r="C2905" t="n">
        <v>0.01</v>
      </c>
      <c r="D2905" t="n">
        <v>0</v>
      </c>
      <c r="E2905" t="n">
        <v>0.1</v>
      </c>
      <c r="F2905" t="inlineStr">
        <is>
          <t>Donnée calculée</t>
        </is>
      </c>
    </row>
    <row r="2906">
      <c r="A2906" t="inlineStr">
        <is>
          <t>Pulpes_humides - 9,8%MS</t>
        </is>
      </c>
      <c r="B2906" t="inlineStr">
        <is>
          <t>Vol ch dir</t>
        </is>
      </c>
      <c r="C2906" t="n">
        <v>0.01</v>
      </c>
      <c r="D2906" t="n">
        <v>0</v>
      </c>
      <c r="E2906" t="n">
        <v>0.1</v>
      </c>
      <c r="F2906" t="inlineStr">
        <is>
          <t>Donnée calculée</t>
        </is>
      </c>
    </row>
    <row r="2907">
      <c r="A2907" t="inlineStr">
        <is>
          <t>Pulpes_humides - 9,8%MS</t>
        </is>
      </c>
      <c r="B2907" t="inlineStr">
        <is>
          <t>Herbivores</t>
        </is>
      </c>
      <c r="C2907" t="n">
        <v>2.32</v>
      </c>
      <c r="D2907" t="n">
        <v>2.4</v>
      </c>
      <c r="E2907" t="n">
        <v>2.59</v>
      </c>
      <c r="F2907" t="inlineStr">
        <is>
          <t>Donnée calculée</t>
        </is>
      </c>
    </row>
    <row r="2908">
      <c r="A2908" t="inlineStr">
        <is>
          <t>Pulpes_humides - 9,8%MS</t>
        </is>
      </c>
      <c r="B2908" t="inlineStr">
        <is>
          <t>Bovins</t>
        </is>
      </c>
      <c r="C2908" t="n">
        <v>2.31</v>
      </c>
      <c r="D2908" t="n">
        <v>2.4</v>
      </c>
      <c r="E2908" t="n">
        <v>2.46</v>
      </c>
      <c r="F2908" t="inlineStr">
        <is>
          <t>Donnée calculée</t>
        </is>
      </c>
    </row>
    <row r="2909">
      <c r="A2909" t="inlineStr">
        <is>
          <t>Pulpes_humides - 9,8%MS</t>
        </is>
      </c>
      <c r="B2909" t="inlineStr">
        <is>
          <t>BL</t>
        </is>
      </c>
      <c r="C2909" t="n">
        <v>1.12</v>
      </c>
      <c r="D2909" t="n">
        <v>1.86</v>
      </c>
      <c r="E2909" t="n">
        <v>1.92</v>
      </c>
      <c r="F2909" t="inlineStr">
        <is>
          <t>Donnée calculée</t>
        </is>
      </c>
    </row>
    <row r="2910">
      <c r="A2910" t="inlineStr">
        <is>
          <t>Pulpes_humides - 9,8%MS</t>
        </is>
      </c>
      <c r="B2910" t="inlineStr">
        <is>
          <t>BV</t>
        </is>
      </c>
      <c r="C2910" t="n">
        <v>1.19</v>
      </c>
      <c r="D2910" t="n">
        <v>0.55</v>
      </c>
      <c r="E2910" t="n">
        <v>0.6</v>
      </c>
      <c r="F2910" t="inlineStr">
        <is>
          <t>Donnée calculée</t>
        </is>
      </c>
    </row>
    <row r="2911">
      <c r="A2911" t="inlineStr">
        <is>
          <t>Pulpes_humides - 9,8%MS</t>
        </is>
      </c>
      <c r="B2911" t="inlineStr">
        <is>
          <t>Ovins</t>
        </is>
      </c>
      <c r="C2911" t="n">
        <v>0</v>
      </c>
      <c r="D2911" t="n">
        <v>0</v>
      </c>
      <c r="E2911" t="n">
        <v>0.06</v>
      </c>
      <c r="F2911" t="inlineStr">
        <is>
          <t>Donnée calculée</t>
        </is>
      </c>
    </row>
    <row r="2912">
      <c r="A2912" t="inlineStr">
        <is>
          <t>Pulpes_humides - 9,8%MS</t>
        </is>
      </c>
      <c r="B2912" t="inlineStr">
        <is>
          <t>OL</t>
        </is>
      </c>
      <c r="C2912" t="n">
        <v>0</v>
      </c>
      <c r="D2912" t="n">
        <v>0</v>
      </c>
      <c r="E2912" t="n">
        <v>0.12</v>
      </c>
      <c r="F2912" t="inlineStr">
        <is>
          <t>Donnée calculée</t>
        </is>
      </c>
    </row>
    <row r="2913">
      <c r="A2913" t="inlineStr">
        <is>
          <t>Pulpes_humides - 9,8%MS</t>
        </is>
      </c>
      <c r="B2913" t="inlineStr">
        <is>
          <t>OV</t>
        </is>
      </c>
      <c r="C2913" t="n">
        <v>0</v>
      </c>
      <c r="D2913" t="n">
        <v>0</v>
      </c>
      <c r="E2913" t="n">
        <v>0.06</v>
      </c>
      <c r="F2913" t="inlineStr">
        <is>
          <t>Donnée calculée</t>
        </is>
      </c>
    </row>
    <row r="2914">
      <c r="A2914" t="inlineStr">
        <is>
          <t>Pulpes_humides - 9,8%MS</t>
        </is>
      </c>
      <c r="B2914" t="inlineStr">
        <is>
          <t>Ca</t>
        </is>
      </c>
      <c r="C2914" t="n">
        <v>0</v>
      </c>
      <c r="D2914" t="n">
        <v>0</v>
      </c>
      <c r="E2914" t="n">
        <v>0.14</v>
      </c>
      <c r="F2914" t="inlineStr">
        <is>
          <t>Donnée calculée</t>
        </is>
      </c>
    </row>
    <row r="2915">
      <c r="A2915" t="inlineStr">
        <is>
          <t>Pulpes_humides - 9,8%MS</t>
        </is>
      </c>
      <c r="B2915" t="inlineStr">
        <is>
          <t>Alimentation Ca (EA)</t>
        </is>
      </c>
      <c r="C2915" t="n">
        <v>0</v>
      </c>
      <c r="D2915" t="n">
        <v>0</v>
      </c>
      <c r="E2915" t="n">
        <v>0.14</v>
      </c>
      <c r="F2915" t="inlineStr">
        <is>
          <t>Donnée calculée</t>
        </is>
      </c>
    </row>
    <row r="2916">
      <c r="A2916" t="inlineStr">
        <is>
          <t>Pulpes_humides - 9,8%MS</t>
        </is>
      </c>
      <c r="B2916" t="inlineStr">
        <is>
          <t>Eq</t>
        </is>
      </c>
      <c r="C2916" t="n">
        <v>0</v>
      </c>
      <c r="D2916" t="n">
        <v>0</v>
      </c>
      <c r="E2916" t="n">
        <v>0.05</v>
      </c>
      <c r="F2916" t="inlineStr">
        <is>
          <t>Donnée calculée</t>
        </is>
      </c>
    </row>
    <row r="2917">
      <c r="A2917" t="inlineStr">
        <is>
          <t>Pulpes_humides - 9,8%MS</t>
        </is>
      </c>
      <c r="B2917" t="inlineStr">
        <is>
          <t>Monoagastriques</t>
        </is>
      </c>
      <c r="C2917" t="n">
        <v>0.26</v>
      </c>
      <c r="D2917" t="n">
        <v>0</v>
      </c>
      <c r="E2917" t="n">
        <v>0.98</v>
      </c>
      <c r="F2917" t="inlineStr">
        <is>
          <t>Donnée calculée</t>
        </is>
      </c>
    </row>
    <row r="2918">
      <c r="A2918" t="inlineStr">
        <is>
          <t>Pulpes_humides - 9,8%MS</t>
        </is>
      </c>
      <c r="B2918" t="inlineStr">
        <is>
          <t>Pc</t>
        </is>
      </c>
      <c r="C2918" t="n">
        <v>0.25</v>
      </c>
      <c r="D2918" t="n">
        <v>0</v>
      </c>
      <c r="E2918" t="n">
        <v>0.88</v>
      </c>
      <c r="F2918" t="inlineStr">
        <is>
          <t>Donnée calculée</t>
        </is>
      </c>
    </row>
    <row r="2919">
      <c r="A2919" t="inlineStr">
        <is>
          <t>Pulpes_humides - 9,8%MS</t>
        </is>
      </c>
      <c r="B2919" t="inlineStr">
        <is>
          <t>Volailles</t>
        </is>
      </c>
      <c r="C2919" t="n">
        <v>0.01</v>
      </c>
      <c r="D2919" t="n">
        <v>0</v>
      </c>
      <c r="E2919" t="n">
        <v>0.1</v>
      </c>
      <c r="F2919" t="inlineStr">
        <is>
          <t>Donnée calculée</t>
        </is>
      </c>
    </row>
    <row r="2920">
      <c r="A2920" t="inlineStr">
        <is>
          <t>Pulpes_humides - 9,8%MS</t>
        </is>
      </c>
      <c r="B2920" t="inlineStr">
        <is>
          <t>Vol ch</t>
        </is>
      </c>
      <c r="C2920" t="n">
        <v>0.01</v>
      </c>
      <c r="D2920" t="n">
        <v>0</v>
      </c>
      <c r="E2920" t="n">
        <v>0.1</v>
      </c>
      <c r="F2920" t="inlineStr">
        <is>
          <t>Donnée calculée</t>
        </is>
      </c>
    </row>
    <row r="2921">
      <c r="A2921" t="inlineStr">
        <is>
          <t>Pulpes_humides - 9,8%MS</t>
        </is>
      </c>
      <c r="B2921" t="inlineStr">
        <is>
          <t>Pc engraissement</t>
        </is>
      </c>
      <c r="C2921" t="n">
        <v>0.03</v>
      </c>
      <c r="D2921" t="n">
        <v>0</v>
      </c>
      <c r="E2921" t="n">
        <v>0.1</v>
      </c>
      <c r="F2921" t="inlineStr">
        <is>
          <t>Donnée calculée</t>
        </is>
      </c>
    </row>
    <row r="2922">
      <c r="A2922" t="inlineStr">
        <is>
          <t>Pulpes_humides - 9,8%MS</t>
        </is>
      </c>
      <c r="B2922" t="inlineStr">
        <is>
          <t>Pc truies</t>
        </is>
      </c>
      <c r="C2922" t="n">
        <v>0.21</v>
      </c>
      <c r="D2922" t="n">
        <v>0</v>
      </c>
      <c r="E2922" t="n">
        <v>0.88</v>
      </c>
      <c r="F2922" t="inlineStr">
        <is>
          <t>Donnée calculée</t>
        </is>
      </c>
    </row>
    <row r="2923">
      <c r="A2923" t="inlineStr">
        <is>
          <t>Pulpes_humides - 9,8%MS</t>
        </is>
      </c>
      <c r="B2923" t="inlineStr">
        <is>
          <t>Autres utilisations</t>
        </is>
      </c>
      <c r="C2923" t="n">
        <v>0</v>
      </c>
      <c r="D2923" t="n">
        <v>0</v>
      </c>
      <c r="E2923" t="n">
        <v>500000000</v>
      </c>
      <c r="F2923" t="inlineStr">
        <is>
          <t>Donnée calculée</t>
        </is>
      </c>
    </row>
    <row r="2924">
      <c r="A2924" t="inlineStr">
        <is>
          <t>CP liquide betterave</t>
        </is>
      </c>
      <c r="B2924" t="inlineStr">
        <is>
          <t>Feed</t>
        </is>
      </c>
      <c r="C2924" t="n">
        <v>158</v>
      </c>
      <c r="D2924" t="n">
        <v>150</v>
      </c>
      <c r="E2924" t="n">
        <v>150</v>
      </c>
      <c r="F2924" t="inlineStr">
        <is>
          <t>Donnée calculée</t>
        </is>
      </c>
    </row>
    <row r="2925">
      <c r="A2925" t="inlineStr">
        <is>
          <t>CP liquide betterave</t>
        </is>
      </c>
      <c r="B2925" t="inlineStr">
        <is>
          <t>FAB</t>
        </is>
      </c>
      <c r="C2925" t="n">
        <v>130</v>
      </c>
      <c r="D2925" t="n">
        <v>130</v>
      </c>
      <c r="E2925" t="n">
        <v>130</v>
      </c>
      <c r="F2925" t="inlineStr">
        <is>
          <t>Donnée calculée</t>
        </is>
      </c>
    </row>
    <row r="2926">
      <c r="A2926" t="inlineStr">
        <is>
          <t>CP liquide betterave</t>
        </is>
      </c>
      <c r="B2926" t="inlineStr">
        <is>
          <t>Aliments composés</t>
        </is>
      </c>
      <c r="C2926" t="n">
        <v>130</v>
      </c>
      <c r="D2926" t="n">
        <v>130</v>
      </c>
      <c r="E2926" t="n">
        <v>130</v>
      </c>
      <c r="F2926" t="inlineStr">
        <is>
          <t>Donnée calculée</t>
        </is>
      </c>
    </row>
    <row r="2927">
      <c r="A2927" t="inlineStr">
        <is>
          <t>CP liquide betterave</t>
        </is>
      </c>
      <c r="B2927" t="inlineStr">
        <is>
          <t>Volailles FAB</t>
        </is>
      </c>
      <c r="C2927" t="n">
        <v>0</v>
      </c>
      <c r="D2927" t="n">
        <v>0</v>
      </c>
      <c r="E2927" t="n">
        <v>0</v>
      </c>
      <c r="F2927" t="inlineStr">
        <is>
          <t>Donnée calculée</t>
        </is>
      </c>
    </row>
    <row r="2928">
      <c r="A2928" t="inlineStr">
        <is>
          <t>CP liquide betterave</t>
        </is>
      </c>
      <c r="B2928" t="inlineStr">
        <is>
          <t>Vol ch FAB</t>
        </is>
      </c>
      <c r="C2928" t="n">
        <v>0</v>
      </c>
      <c r="D2928" t="n">
        <v>0</v>
      </c>
      <c r="E2928" t="n">
        <v>0</v>
      </c>
      <c r="F2928" t="inlineStr">
        <is>
          <t>Donnée calculée</t>
        </is>
      </c>
    </row>
    <row r="2929">
      <c r="A2929" t="inlineStr">
        <is>
          <t>CP liquide betterave</t>
        </is>
      </c>
      <c r="B2929" t="inlineStr">
        <is>
          <t>Vol po FAB</t>
        </is>
      </c>
      <c r="C2929" t="n">
        <v>0</v>
      </c>
      <c r="D2929" t="n">
        <v>0</v>
      </c>
      <c r="E2929" t="n">
        <v>0</v>
      </c>
      <c r="F2929" t="inlineStr">
        <is>
          <t>Donnée calculée</t>
        </is>
      </c>
    </row>
    <row r="2930">
      <c r="A2930" t="inlineStr">
        <is>
          <t>CP liquide betterave</t>
        </is>
      </c>
      <c r="B2930" t="inlineStr">
        <is>
          <t>Palmip. gras FAB</t>
        </is>
      </c>
      <c r="C2930" t="n">
        <v>0</v>
      </c>
      <c r="D2930" t="n">
        <v>0</v>
      </c>
      <c r="E2930" t="n">
        <v>0</v>
      </c>
      <c r="F2930" t="inlineStr">
        <is>
          <t>Donnée calculée</t>
        </is>
      </c>
    </row>
    <row r="2931">
      <c r="A2931" t="inlineStr">
        <is>
          <t>CP liquide betterave</t>
        </is>
      </c>
      <c r="B2931" t="inlineStr">
        <is>
          <t>Ovins + Ca FAB</t>
        </is>
      </c>
      <c r="C2931" t="n">
        <v>8.779999999999999</v>
      </c>
      <c r="D2931" t="inlineStr"/>
      <c r="E2931" t="inlineStr"/>
      <c r="F2931" t="inlineStr">
        <is>
          <t>Donnée collectée</t>
        </is>
      </c>
    </row>
    <row r="2932">
      <c r="A2932" t="inlineStr">
        <is>
          <t>CP liquide betterave</t>
        </is>
      </c>
      <c r="B2932" t="inlineStr">
        <is>
          <t>Ovins FAB</t>
        </is>
      </c>
      <c r="C2932" t="n">
        <v>0</v>
      </c>
      <c r="D2932" t="n">
        <v>6.7</v>
      </c>
      <c r="E2932" t="n">
        <v>6.91</v>
      </c>
      <c r="F2932" t="inlineStr">
        <is>
          <t>Donnée calculée</t>
        </is>
      </c>
    </row>
    <row r="2933">
      <c r="A2933" t="inlineStr">
        <is>
          <t>CP liquide betterave</t>
        </is>
      </c>
      <c r="B2933" t="inlineStr">
        <is>
          <t>OL FAB</t>
        </is>
      </c>
      <c r="C2933" t="n">
        <v>0</v>
      </c>
      <c r="D2933" t="n">
        <v>0</v>
      </c>
      <c r="E2933" t="n">
        <v>0.02</v>
      </c>
      <c r="F2933" t="inlineStr">
        <is>
          <t>Donnée calculée</t>
        </is>
      </c>
    </row>
    <row r="2934">
      <c r="A2934" t="inlineStr">
        <is>
          <t>CP liquide betterave</t>
        </is>
      </c>
      <c r="B2934" t="inlineStr">
        <is>
          <t>OV FAB</t>
        </is>
      </c>
      <c r="C2934" t="n">
        <v>0</v>
      </c>
      <c r="D2934" t="n">
        <v>6.69</v>
      </c>
      <c r="E2934" t="n">
        <v>6.9</v>
      </c>
      <c r="F2934" t="inlineStr">
        <is>
          <t>Donnée calculée</t>
        </is>
      </c>
    </row>
    <row r="2935">
      <c r="A2935" t="inlineStr">
        <is>
          <t>CP liquide betterave</t>
        </is>
      </c>
      <c r="B2935" t="inlineStr">
        <is>
          <t>Ca FAB</t>
        </is>
      </c>
      <c r="C2935" t="n">
        <v>8.779999999999999</v>
      </c>
      <c r="D2935" t="n">
        <v>1.87</v>
      </c>
      <c r="E2935" t="n">
        <v>2.08</v>
      </c>
      <c r="F2935" t="inlineStr">
        <is>
          <t>Donnée calculée</t>
        </is>
      </c>
    </row>
    <row r="2936">
      <c r="A2936" t="inlineStr">
        <is>
          <t>CP liquide betterave</t>
        </is>
      </c>
      <c r="B2936" t="inlineStr">
        <is>
          <t>Lap FAB</t>
        </is>
      </c>
      <c r="C2936" t="n">
        <v>7.79</v>
      </c>
      <c r="D2936" t="inlineStr"/>
      <c r="E2936" t="inlineStr"/>
      <c r="F2936" t="inlineStr">
        <is>
          <t>Donnée calculée</t>
        </is>
      </c>
    </row>
    <row r="2937">
      <c r="A2937" t="inlineStr">
        <is>
          <t>CP liquide betterave</t>
        </is>
      </c>
      <c r="B2937" t="inlineStr">
        <is>
          <t>Eq FAB</t>
        </is>
      </c>
      <c r="C2937" t="n">
        <v>0</v>
      </c>
      <c r="D2937" t="n">
        <v>0</v>
      </c>
      <c r="E2937" t="n">
        <v>0</v>
      </c>
      <c r="F2937" t="inlineStr">
        <is>
          <t>Donnée calculée</t>
        </is>
      </c>
    </row>
    <row r="2938">
      <c r="A2938" t="inlineStr">
        <is>
          <t>CP liquide betterave</t>
        </is>
      </c>
      <c r="B2938" t="inlineStr">
        <is>
          <t>Aliments complets</t>
        </is>
      </c>
      <c r="C2938" t="n">
        <v>101</v>
      </c>
      <c r="D2938" t="inlineStr"/>
      <c r="E2938" t="inlineStr"/>
      <c r="F2938" t="inlineStr">
        <is>
          <t>Donnée calculée</t>
        </is>
      </c>
    </row>
    <row r="2939">
      <c r="A2939" t="inlineStr">
        <is>
          <t>CP liquide betterave</t>
        </is>
      </c>
      <c r="B2939" t="inlineStr">
        <is>
          <t>Bovins FAB complets</t>
        </is>
      </c>
      <c r="C2939" t="n">
        <v>100</v>
      </c>
      <c r="D2939" t="inlineStr"/>
      <c r="E2939" t="inlineStr"/>
      <c r="F2939" t="inlineStr">
        <is>
          <t>Donnée calculée</t>
        </is>
      </c>
    </row>
    <row r="2940">
      <c r="A2940" t="inlineStr">
        <is>
          <t>CP liquide betterave</t>
        </is>
      </c>
      <c r="B2940" t="inlineStr">
        <is>
          <t>BL FAB complets</t>
        </is>
      </c>
      <c r="C2940" t="n">
        <v>77.8</v>
      </c>
      <c r="D2940" t="inlineStr"/>
      <c r="E2940" t="inlineStr"/>
      <c r="F2940" t="inlineStr">
        <is>
          <t>Donnée collectée</t>
        </is>
      </c>
    </row>
    <row r="2941">
      <c r="A2941" t="inlineStr">
        <is>
          <t>CP liquide betterave</t>
        </is>
      </c>
      <c r="B2941" t="inlineStr">
        <is>
          <t>BV FAB complets</t>
        </is>
      </c>
      <c r="C2941" t="n">
        <v>22.7</v>
      </c>
      <c r="D2941" t="inlineStr"/>
      <c r="E2941" t="inlineStr"/>
      <c r="F2941" t="inlineStr">
        <is>
          <t>Donnée collectée</t>
        </is>
      </c>
    </row>
    <row r="2942">
      <c r="A2942" t="inlineStr">
        <is>
          <t>CP liquide betterave</t>
        </is>
      </c>
      <c r="B2942" t="inlineStr">
        <is>
          <t>Pc FAB complets</t>
        </is>
      </c>
      <c r="C2942" t="n">
        <v>0.88</v>
      </c>
      <c r="D2942" t="inlineStr"/>
      <c r="E2942" t="inlineStr"/>
      <c r="F2942" t="inlineStr">
        <is>
          <t>Donnée collectée</t>
        </is>
      </c>
    </row>
    <row r="2943">
      <c r="A2943" t="inlineStr">
        <is>
          <t>CP liquide betterave</t>
        </is>
      </c>
      <c r="B2943" t="inlineStr">
        <is>
          <t>Pc pclets FAB</t>
        </is>
      </c>
      <c r="C2943" t="n">
        <v>0</v>
      </c>
      <c r="D2943" t="n">
        <v>0</v>
      </c>
      <c r="E2943" t="n">
        <v>0.05</v>
      </c>
      <c r="F2943" t="inlineStr">
        <is>
          <t>Donnée calculée</t>
        </is>
      </c>
    </row>
    <row r="2944">
      <c r="A2944" t="inlineStr">
        <is>
          <t>CP liquide betterave</t>
        </is>
      </c>
      <c r="B2944" t="inlineStr">
        <is>
          <t>Pc engrais FAB complets</t>
        </is>
      </c>
      <c r="C2944" t="n">
        <v>0.78</v>
      </c>
      <c r="D2944" t="n">
        <v>0.74</v>
      </c>
      <c r="E2944" t="n">
        <v>0.78</v>
      </c>
      <c r="F2944" t="inlineStr">
        <is>
          <t>Donnée calculée</t>
        </is>
      </c>
    </row>
    <row r="2945">
      <c r="A2945" t="inlineStr">
        <is>
          <t>CP liquide betterave</t>
        </is>
      </c>
      <c r="B2945" t="inlineStr">
        <is>
          <t>Pc truies FAB</t>
        </is>
      </c>
      <c r="C2945" t="n">
        <v>0.1</v>
      </c>
      <c r="D2945" t="inlineStr"/>
      <c r="E2945" t="inlineStr"/>
      <c r="F2945" t="inlineStr">
        <is>
          <t>Donnée collectée</t>
        </is>
      </c>
    </row>
    <row r="2946">
      <c r="A2946" t="inlineStr">
        <is>
          <t>CP liquide betterave</t>
        </is>
      </c>
      <c r="B2946" t="inlineStr">
        <is>
          <t>Aliments complémentaires</t>
        </is>
      </c>
      <c r="C2946" t="n">
        <v>12.5</v>
      </c>
      <c r="D2946" t="inlineStr"/>
      <c r="E2946" t="inlineStr"/>
      <c r="F2946" t="inlineStr">
        <is>
          <t>Donnée calculée</t>
        </is>
      </c>
    </row>
    <row r="2947">
      <c r="A2947" t="inlineStr">
        <is>
          <t>CP liquide betterave</t>
        </is>
      </c>
      <c r="B2947" t="inlineStr">
        <is>
          <t>Bovins FAB ctaire</t>
        </is>
      </c>
      <c r="C2947" t="n">
        <v>12.4</v>
      </c>
      <c r="D2947" t="inlineStr"/>
      <c r="E2947" t="inlineStr"/>
      <c r="F2947" t="inlineStr">
        <is>
          <t>Donnée calculée</t>
        </is>
      </c>
    </row>
    <row r="2948">
      <c r="A2948" t="inlineStr">
        <is>
          <t>CP liquide betterave</t>
        </is>
      </c>
      <c r="B2948" t="inlineStr">
        <is>
          <t>BL FAB ctaire</t>
        </is>
      </c>
      <c r="C2948" t="n">
        <v>12</v>
      </c>
      <c r="D2948" t="inlineStr"/>
      <c r="E2948" t="inlineStr"/>
      <c r="F2948" t="inlineStr">
        <is>
          <t>Donnée collectée</t>
        </is>
      </c>
    </row>
    <row r="2949">
      <c r="A2949" t="inlineStr">
        <is>
          <t>CP liquide betterave</t>
        </is>
      </c>
      <c r="B2949" t="inlineStr">
        <is>
          <t>BV FAB ctaire</t>
        </is>
      </c>
      <c r="C2949" t="n">
        <v>0.43</v>
      </c>
      <c r="D2949" t="inlineStr"/>
      <c r="E2949" t="inlineStr"/>
      <c r="F2949" t="inlineStr">
        <is>
          <t>Donnée collectée</t>
        </is>
      </c>
    </row>
    <row r="2950">
      <c r="A2950" t="inlineStr">
        <is>
          <t>CP liquide betterave</t>
        </is>
      </c>
      <c r="B2950" t="inlineStr">
        <is>
          <t>Pc engrais FAB ctaire</t>
        </is>
      </c>
      <c r="C2950" t="n">
        <v>0.1</v>
      </c>
      <c r="D2950" t="inlineStr"/>
      <c r="E2950" t="inlineStr"/>
      <c r="F2950" t="inlineStr">
        <is>
          <t>Donnée collectée</t>
        </is>
      </c>
    </row>
    <row r="2951">
      <c r="A2951" t="inlineStr">
        <is>
          <t>CP liquide betterave</t>
        </is>
      </c>
      <c r="B2951" t="inlineStr">
        <is>
          <t>Autres FAB</t>
        </is>
      </c>
      <c r="C2951" t="n">
        <v>0</v>
      </c>
      <c r="D2951" t="n">
        <v>0</v>
      </c>
      <c r="E2951" t="n">
        <v>0</v>
      </c>
      <c r="F2951" t="inlineStr">
        <is>
          <t>Donnée calculée</t>
        </is>
      </c>
    </row>
    <row r="2952">
      <c r="A2952" t="inlineStr">
        <is>
          <t>CP liquide betterave</t>
        </is>
      </c>
      <c r="B2952" t="inlineStr">
        <is>
          <t>Poissons FAB</t>
        </is>
      </c>
      <c r="C2952" t="n">
        <v>0</v>
      </c>
      <c r="D2952" t="n">
        <v>0</v>
      </c>
      <c r="E2952" t="n">
        <v>0</v>
      </c>
      <c r="F2952" t="inlineStr">
        <is>
          <t>Donnée calculée</t>
        </is>
      </c>
    </row>
    <row r="2953">
      <c r="A2953" t="inlineStr">
        <is>
          <t>CP liquide betterave</t>
        </is>
      </c>
      <c r="B2953" t="inlineStr">
        <is>
          <t>Divers FAB</t>
        </is>
      </c>
      <c r="C2953" t="n">
        <v>0</v>
      </c>
      <c r="D2953" t="n">
        <v>0</v>
      </c>
      <c r="E2953" t="n">
        <v>0</v>
      </c>
      <c r="F2953" t="inlineStr">
        <is>
          <t>Donnée calculée</t>
        </is>
      </c>
    </row>
    <row r="2954">
      <c r="A2954" t="inlineStr">
        <is>
          <t>CP liquide betterave</t>
        </is>
      </c>
      <c r="B2954" t="inlineStr">
        <is>
          <t>Alimentation animale rente (EA)</t>
        </is>
      </c>
      <c r="C2954" t="n">
        <v>27.7</v>
      </c>
      <c r="D2954" t="n">
        <v>19.6</v>
      </c>
      <c r="E2954" t="n">
        <v>19.6</v>
      </c>
      <c r="F2954" t="inlineStr">
        <is>
          <t>Donnée calculée</t>
        </is>
      </c>
    </row>
    <row r="2955">
      <c r="A2955" t="inlineStr">
        <is>
          <t>CP liquide betterave</t>
        </is>
      </c>
      <c r="B2955" t="inlineStr">
        <is>
          <t>Direct élevage</t>
        </is>
      </c>
      <c r="C2955" t="n">
        <v>27.7</v>
      </c>
      <c r="D2955" t="n">
        <v>19.6</v>
      </c>
      <c r="E2955" t="n">
        <v>19.6</v>
      </c>
      <c r="F2955" t="inlineStr">
        <is>
          <t>Donnée calculée</t>
        </is>
      </c>
    </row>
    <row r="2956">
      <c r="A2956" t="inlineStr">
        <is>
          <t>CP liquide betterave</t>
        </is>
      </c>
      <c r="B2956" t="inlineStr">
        <is>
          <t>Bovins dir</t>
        </is>
      </c>
      <c r="C2956" t="n">
        <v>27.7</v>
      </c>
      <c r="D2956" t="n">
        <v>18.8</v>
      </c>
      <c r="E2956" t="n">
        <v>18.9</v>
      </c>
      <c r="F2956" t="inlineStr">
        <is>
          <t>Donnée calculée</t>
        </is>
      </c>
    </row>
    <row r="2957">
      <c r="A2957" t="inlineStr">
        <is>
          <t>CP liquide betterave</t>
        </is>
      </c>
      <c r="B2957" t="inlineStr">
        <is>
          <t>BL dir</t>
        </is>
      </c>
      <c r="C2957" t="n">
        <v>10.2</v>
      </c>
      <c r="D2957" t="n">
        <v>17.4</v>
      </c>
      <c r="E2957" t="n">
        <v>17.5</v>
      </c>
      <c r="F2957" t="inlineStr">
        <is>
          <t>Donnée calculée</t>
        </is>
      </c>
    </row>
    <row r="2958">
      <c r="A2958" t="inlineStr">
        <is>
          <t>CP liquide betterave</t>
        </is>
      </c>
      <c r="B2958" t="inlineStr">
        <is>
          <t>BV dir</t>
        </is>
      </c>
      <c r="C2958" t="n">
        <v>17.5</v>
      </c>
      <c r="D2958" t="n">
        <v>1.37</v>
      </c>
      <c r="E2958" t="n">
        <v>1.43</v>
      </c>
      <c r="F2958" t="inlineStr">
        <is>
          <t>Donnée calculée</t>
        </is>
      </c>
    </row>
    <row r="2959">
      <c r="A2959" t="inlineStr">
        <is>
          <t>CP liquide betterave</t>
        </is>
      </c>
      <c r="B2959" t="inlineStr">
        <is>
          <t>Ovins dir</t>
        </is>
      </c>
      <c r="C2959" t="n">
        <v>0</v>
      </c>
      <c r="D2959" t="n">
        <v>0.27</v>
      </c>
      <c r="E2959" t="n">
        <v>0.32</v>
      </c>
      <c r="F2959" t="inlineStr">
        <is>
          <t>Donnée calculée</t>
        </is>
      </c>
    </row>
    <row r="2960">
      <c r="A2960" t="inlineStr">
        <is>
          <t>CP liquide betterave</t>
        </is>
      </c>
      <c r="B2960" t="inlineStr">
        <is>
          <t>OL dir</t>
        </is>
      </c>
      <c r="C2960" t="n">
        <v>0</v>
      </c>
      <c r="D2960" t="n">
        <v>0.11</v>
      </c>
      <c r="E2960" t="n">
        <v>0.16</v>
      </c>
      <c r="F2960" t="inlineStr">
        <is>
          <t>Donnée calculée</t>
        </is>
      </c>
    </row>
    <row r="2961">
      <c r="A2961" t="inlineStr">
        <is>
          <t>CP liquide betterave</t>
        </is>
      </c>
      <c r="B2961" t="inlineStr">
        <is>
          <t>OV dir</t>
        </is>
      </c>
      <c r="C2961" t="n">
        <v>0</v>
      </c>
      <c r="D2961" t="n">
        <v>0.11</v>
      </c>
      <c r="E2961" t="n">
        <v>0.16</v>
      </c>
      <c r="F2961" t="inlineStr">
        <is>
          <t>Donnée calculée</t>
        </is>
      </c>
    </row>
    <row r="2962">
      <c r="A2962" t="inlineStr">
        <is>
          <t>CP liquide betterave</t>
        </is>
      </c>
      <c r="B2962" t="inlineStr">
        <is>
          <t>Ca dir</t>
        </is>
      </c>
      <c r="C2962" t="n">
        <v>0</v>
      </c>
      <c r="D2962" t="n">
        <v>0</v>
      </c>
      <c r="E2962" t="n">
        <v>0.02</v>
      </c>
      <c r="F2962" t="inlineStr">
        <is>
          <t>Donnée calculée</t>
        </is>
      </c>
    </row>
    <row r="2963">
      <c r="A2963" t="inlineStr">
        <is>
          <t>CP liquide betterave</t>
        </is>
      </c>
      <c r="B2963" t="inlineStr">
        <is>
          <t>Eq dir</t>
        </is>
      </c>
      <c r="C2963" t="n">
        <v>0</v>
      </c>
      <c r="D2963" t="n">
        <v>0</v>
      </c>
      <c r="E2963" t="n">
        <v>0.05</v>
      </c>
      <c r="F2963" t="inlineStr">
        <is>
          <t>Donnée calculée</t>
        </is>
      </c>
    </row>
    <row r="2964">
      <c r="A2964" t="inlineStr">
        <is>
          <t>CP liquide betterave</t>
        </is>
      </c>
      <c r="B2964" t="inlineStr">
        <is>
          <t>Pc dir</t>
        </is>
      </c>
      <c r="C2964" t="n">
        <v>0</v>
      </c>
      <c r="D2964" t="n">
        <v>0</v>
      </c>
      <c r="E2964" t="n">
        <v>0</v>
      </c>
      <c r="F2964" t="inlineStr">
        <is>
          <t>Donnée calculée</t>
        </is>
      </c>
    </row>
    <row r="2965">
      <c r="A2965" t="inlineStr">
        <is>
          <t>CP liquide betterave</t>
        </is>
      </c>
      <c r="B2965" t="inlineStr">
        <is>
          <t>Pc engrais dir</t>
        </is>
      </c>
      <c r="C2965" t="n">
        <v>0</v>
      </c>
      <c r="D2965" t="n">
        <v>0</v>
      </c>
      <c r="E2965" t="n">
        <v>0</v>
      </c>
      <c r="F2965" t="inlineStr">
        <is>
          <t>Donnée calculée</t>
        </is>
      </c>
    </row>
    <row r="2966">
      <c r="A2966" t="inlineStr">
        <is>
          <t>CP liquide betterave</t>
        </is>
      </c>
      <c r="B2966" t="inlineStr">
        <is>
          <t>Pc truies dir</t>
        </is>
      </c>
      <c r="C2966" t="n">
        <v>0</v>
      </c>
      <c r="D2966" t="n">
        <v>0</v>
      </c>
      <c r="E2966" t="n">
        <v>0</v>
      </c>
      <c r="F2966" t="inlineStr">
        <is>
          <t>Donnée calculée</t>
        </is>
      </c>
    </row>
    <row r="2967">
      <c r="A2967" t="inlineStr">
        <is>
          <t>CP liquide betterave</t>
        </is>
      </c>
      <c r="B2967" t="inlineStr">
        <is>
          <t>Volailles dir</t>
        </is>
      </c>
      <c r="C2967" t="n">
        <v>0</v>
      </c>
      <c r="D2967" t="n">
        <v>0.16</v>
      </c>
      <c r="E2967" t="n">
        <v>0.21</v>
      </c>
      <c r="F2967" t="inlineStr">
        <is>
          <t>Donnée calculée</t>
        </is>
      </c>
    </row>
    <row r="2968">
      <c r="A2968" t="inlineStr">
        <is>
          <t>CP liquide betterave</t>
        </is>
      </c>
      <c r="B2968" t="inlineStr">
        <is>
          <t>Vol po dir</t>
        </is>
      </c>
      <c r="C2968" t="n">
        <v>0</v>
      </c>
      <c r="D2968" t="n">
        <v>0.1</v>
      </c>
      <c r="E2968" t="n">
        <v>0.16</v>
      </c>
      <c r="F2968" t="inlineStr">
        <is>
          <t>Donnée calculée</t>
        </is>
      </c>
    </row>
    <row r="2969">
      <c r="A2969" t="inlineStr">
        <is>
          <t>CP liquide betterave</t>
        </is>
      </c>
      <c r="B2969" t="inlineStr">
        <is>
          <t>Palmip. gras dir</t>
        </is>
      </c>
      <c r="C2969" t="n">
        <v>0</v>
      </c>
      <c r="D2969" t="n">
        <v>0</v>
      </c>
      <c r="E2969" t="n">
        <v>0.05</v>
      </c>
      <c r="F2969" t="inlineStr">
        <is>
          <t>Donnée calculée</t>
        </is>
      </c>
    </row>
    <row r="2970">
      <c r="A2970" t="inlineStr">
        <is>
          <t>CP liquide betterave</t>
        </is>
      </c>
      <c r="B2970" t="inlineStr">
        <is>
          <t>Bovins FAB</t>
        </is>
      </c>
      <c r="C2970" t="n">
        <v>113</v>
      </c>
      <c r="D2970" t="inlineStr"/>
      <c r="E2970" t="inlineStr"/>
      <c r="F2970" t="inlineStr">
        <is>
          <t>Donnée calculée</t>
        </is>
      </c>
    </row>
    <row r="2971">
      <c r="A2971" t="inlineStr">
        <is>
          <t>CP liquide betterave</t>
        </is>
      </c>
      <c r="B2971" t="inlineStr">
        <is>
          <t>Herbivores</t>
        </is>
      </c>
      <c r="C2971" t="n">
        <v>157</v>
      </c>
      <c r="D2971" t="n">
        <v>145</v>
      </c>
      <c r="E2971" t="n">
        <v>147</v>
      </c>
      <c r="F2971" t="inlineStr">
        <is>
          <t>Donnée calculée</t>
        </is>
      </c>
    </row>
    <row r="2972">
      <c r="A2972" t="inlineStr">
        <is>
          <t>CP liquide betterave</t>
        </is>
      </c>
      <c r="B2972" t="inlineStr">
        <is>
          <t>Bovins</t>
        </is>
      </c>
      <c r="C2972" t="n">
        <v>141</v>
      </c>
      <c r="D2972" t="n">
        <v>132</v>
      </c>
      <c r="E2972" t="n">
        <v>132</v>
      </c>
      <c r="F2972" t="inlineStr">
        <is>
          <t>Donnée calculée</t>
        </is>
      </c>
    </row>
    <row r="2973">
      <c r="A2973" t="inlineStr">
        <is>
          <t>CP liquide betterave</t>
        </is>
      </c>
      <c r="B2973" t="inlineStr">
        <is>
          <t>BL</t>
        </is>
      </c>
      <c r="C2973" t="n">
        <v>100</v>
      </c>
      <c r="D2973" t="n">
        <v>107</v>
      </c>
      <c r="E2973" t="n">
        <v>107</v>
      </c>
      <c r="F2973" t="inlineStr">
        <is>
          <t>Donnée calculée</t>
        </is>
      </c>
    </row>
    <row r="2974">
      <c r="A2974" t="inlineStr">
        <is>
          <t>CP liquide betterave</t>
        </is>
      </c>
      <c r="B2974" t="inlineStr">
        <is>
          <t>BL FAB</t>
        </is>
      </c>
      <c r="C2974" t="n">
        <v>89.8</v>
      </c>
      <c r="D2974" t="inlineStr"/>
      <c r="E2974" t="inlineStr"/>
      <c r="F2974" t="inlineStr">
        <is>
          <t>Donnée calculée</t>
        </is>
      </c>
    </row>
    <row r="2975">
      <c r="A2975" t="inlineStr">
        <is>
          <t>CP liquide betterave</t>
        </is>
      </c>
      <c r="B2975" t="inlineStr">
        <is>
          <t>BV</t>
        </is>
      </c>
      <c r="C2975" t="n">
        <v>40.6</v>
      </c>
      <c r="D2975" t="n">
        <v>24.5</v>
      </c>
      <c r="E2975" t="n">
        <v>24.5</v>
      </c>
      <c r="F2975" t="inlineStr">
        <is>
          <t>Donnée calculée</t>
        </is>
      </c>
    </row>
    <row r="2976">
      <c r="A2976" t="inlineStr">
        <is>
          <t>CP liquide betterave</t>
        </is>
      </c>
      <c r="B2976" t="inlineStr">
        <is>
          <t>BV FAB</t>
        </is>
      </c>
      <c r="C2976" t="n">
        <v>23.1</v>
      </c>
      <c r="D2976" t="inlineStr"/>
      <c r="E2976" t="inlineStr"/>
      <c r="F2976" t="inlineStr">
        <is>
          <t>Donnée calculée</t>
        </is>
      </c>
    </row>
    <row r="2977">
      <c r="A2977" t="inlineStr">
        <is>
          <t>CP liquide betterave</t>
        </is>
      </c>
      <c r="B2977" t="inlineStr">
        <is>
          <t>Ovins</t>
        </is>
      </c>
      <c r="C2977" t="n">
        <v>0</v>
      </c>
      <c r="D2977" t="n">
        <v>3.21</v>
      </c>
      <c r="E2977" t="n">
        <v>4.81</v>
      </c>
      <c r="F2977" t="inlineStr">
        <is>
          <t>Donnée calculée</t>
        </is>
      </c>
    </row>
    <row r="2978">
      <c r="A2978" t="inlineStr">
        <is>
          <t>CP liquide betterave</t>
        </is>
      </c>
      <c r="B2978" t="inlineStr">
        <is>
          <t>OL</t>
        </is>
      </c>
      <c r="C2978" t="n">
        <v>0</v>
      </c>
      <c r="D2978" t="n">
        <v>0.11</v>
      </c>
      <c r="E2978" t="n">
        <v>0.12</v>
      </c>
      <c r="F2978" t="inlineStr">
        <is>
          <t>Donnée calculée</t>
        </is>
      </c>
    </row>
    <row r="2979">
      <c r="A2979" t="inlineStr">
        <is>
          <t>CP liquide betterave</t>
        </is>
      </c>
      <c r="B2979" t="inlineStr">
        <is>
          <t>OV</t>
        </is>
      </c>
      <c r="C2979" t="n">
        <v>0</v>
      </c>
      <c r="D2979" t="n">
        <v>3.1</v>
      </c>
      <c r="E2979" t="n">
        <v>4.71</v>
      </c>
      <c r="F2979" t="inlineStr">
        <is>
          <t>Donnée calculée</t>
        </is>
      </c>
    </row>
    <row r="2980">
      <c r="A2980" t="inlineStr">
        <is>
          <t>CP liquide betterave</t>
        </is>
      </c>
      <c r="B2980" t="inlineStr">
        <is>
          <t>Ca</t>
        </is>
      </c>
      <c r="C2980" t="n">
        <v>8.779999999999999</v>
      </c>
      <c r="D2980" t="n">
        <v>1.87</v>
      </c>
      <c r="E2980" t="n">
        <v>2.08</v>
      </c>
      <c r="F2980" t="inlineStr">
        <is>
          <t>Donnée calculée</t>
        </is>
      </c>
    </row>
    <row r="2981">
      <c r="A2981" t="inlineStr">
        <is>
          <t>CP liquide betterave</t>
        </is>
      </c>
      <c r="B2981" t="inlineStr">
        <is>
          <t>Alimentation Ca (EA)</t>
        </is>
      </c>
      <c r="C2981" t="n">
        <v>0</v>
      </c>
      <c r="D2981" t="n">
        <v>0</v>
      </c>
      <c r="E2981" t="n">
        <v>0.02</v>
      </c>
      <c r="F2981" t="inlineStr">
        <is>
          <t>Donnée calculée</t>
        </is>
      </c>
    </row>
    <row r="2982">
      <c r="A2982" t="inlineStr">
        <is>
          <t>CP liquide betterave</t>
        </is>
      </c>
      <c r="B2982" t="inlineStr">
        <is>
          <t>Eq</t>
        </is>
      </c>
      <c r="C2982" t="n">
        <v>0</v>
      </c>
      <c r="D2982" t="n">
        <v>0</v>
      </c>
      <c r="E2982" t="n">
        <v>0.05</v>
      </c>
      <c r="F2982" t="inlineStr">
        <is>
          <t>Donnée calculée</t>
        </is>
      </c>
    </row>
    <row r="2983">
      <c r="A2983" t="inlineStr">
        <is>
          <t>CP liquide betterave</t>
        </is>
      </c>
      <c r="B2983" t="inlineStr">
        <is>
          <t>Lap</t>
        </is>
      </c>
      <c r="C2983" t="n">
        <v>7.79</v>
      </c>
      <c r="D2983" t="inlineStr"/>
      <c r="E2983" t="inlineStr"/>
      <c r="F2983" t="inlineStr">
        <is>
          <t>Donnée collectée</t>
        </is>
      </c>
    </row>
    <row r="2984">
      <c r="A2984" t="inlineStr">
        <is>
          <t>CP liquide betterave</t>
        </is>
      </c>
      <c r="B2984" t="inlineStr">
        <is>
          <t>Monoagastriques</t>
        </is>
      </c>
      <c r="C2984" t="n">
        <v>0.98</v>
      </c>
      <c r="D2984" t="n">
        <v>1.09</v>
      </c>
      <c r="E2984" t="n">
        <v>1.19</v>
      </c>
      <c r="F2984" t="inlineStr">
        <is>
          <t>Donnée calculée</t>
        </is>
      </c>
    </row>
    <row r="2985">
      <c r="A2985" t="inlineStr">
        <is>
          <t>CP liquide betterave</t>
        </is>
      </c>
      <c r="B2985" t="inlineStr">
        <is>
          <t>Pc</t>
        </is>
      </c>
      <c r="C2985" t="n">
        <v>0.98</v>
      </c>
      <c r="D2985" t="n">
        <v>0.98</v>
      </c>
      <c r="E2985" t="n">
        <v>0.98</v>
      </c>
      <c r="F2985" t="inlineStr">
        <is>
          <t>Donnée calculée</t>
        </is>
      </c>
    </row>
    <row r="2986">
      <c r="A2986" t="inlineStr">
        <is>
          <t>CP liquide betterave</t>
        </is>
      </c>
      <c r="B2986" t="inlineStr">
        <is>
          <t>Pc FAB</t>
        </is>
      </c>
      <c r="C2986" t="n">
        <v>0.98</v>
      </c>
      <c r="D2986" t="inlineStr"/>
      <c r="E2986" t="inlineStr"/>
      <c r="F2986" t="inlineStr">
        <is>
          <t>Donnée calculée</t>
        </is>
      </c>
    </row>
    <row r="2987">
      <c r="A2987" t="inlineStr">
        <is>
          <t>CP liquide betterave</t>
        </is>
      </c>
      <c r="B2987" t="inlineStr">
        <is>
          <t>Volailles</t>
        </is>
      </c>
      <c r="C2987" t="n">
        <v>0</v>
      </c>
      <c r="D2987" t="n">
        <v>0.1</v>
      </c>
      <c r="E2987" t="n">
        <v>0.21</v>
      </c>
      <c r="F2987" t="inlineStr">
        <is>
          <t>Donnée calculée</t>
        </is>
      </c>
    </row>
    <row r="2988">
      <c r="A2988" t="inlineStr">
        <is>
          <t>CP liquide betterave</t>
        </is>
      </c>
      <c r="B2988" t="inlineStr">
        <is>
          <t>Vol ch</t>
        </is>
      </c>
      <c r="C2988" t="n">
        <v>0</v>
      </c>
      <c r="D2988" t="n">
        <v>0</v>
      </c>
      <c r="E2988" t="n">
        <v>0</v>
      </c>
      <c r="F2988" t="inlineStr">
        <is>
          <t>Donnée calculée</t>
        </is>
      </c>
    </row>
    <row r="2989">
      <c r="A2989" t="inlineStr">
        <is>
          <t>CP liquide betterave</t>
        </is>
      </c>
      <c r="B2989" t="inlineStr">
        <is>
          <t>Vol po</t>
        </is>
      </c>
      <c r="C2989" t="n">
        <v>0</v>
      </c>
      <c r="D2989" t="n">
        <v>0.1</v>
      </c>
      <c r="E2989" t="n">
        <v>0.16</v>
      </c>
      <c r="F2989" t="inlineStr">
        <is>
          <t>Donnée calculée</t>
        </is>
      </c>
    </row>
    <row r="2990">
      <c r="A2990" t="inlineStr">
        <is>
          <t>CP liquide betterave</t>
        </is>
      </c>
      <c r="B2990" t="inlineStr">
        <is>
          <t>Palmip. gras</t>
        </is>
      </c>
      <c r="C2990" t="n">
        <v>0</v>
      </c>
      <c r="D2990" t="n">
        <v>0</v>
      </c>
      <c r="E2990" t="n">
        <v>0.05</v>
      </c>
      <c r="F2990" t="inlineStr">
        <is>
          <t>Donnée calculée</t>
        </is>
      </c>
    </row>
    <row r="2991">
      <c r="A2991" t="inlineStr">
        <is>
          <t>CP liquide betterave</t>
        </is>
      </c>
      <c r="B2991" t="inlineStr">
        <is>
          <t>Pc engraissement</t>
        </is>
      </c>
      <c r="C2991" t="n">
        <v>0.88</v>
      </c>
      <c r="D2991" t="n">
        <v>0.84</v>
      </c>
      <c r="E2991" t="n">
        <v>0.88</v>
      </c>
      <c r="F2991" t="inlineStr">
        <is>
          <t>Donnée calculée</t>
        </is>
      </c>
    </row>
    <row r="2992">
      <c r="A2992" t="inlineStr">
        <is>
          <t>CP liquide betterave</t>
        </is>
      </c>
      <c r="B2992" t="inlineStr">
        <is>
          <t>Pc engrais FAB</t>
        </is>
      </c>
      <c r="C2992" t="n">
        <v>0.88</v>
      </c>
      <c r="D2992" t="n">
        <v>0.84</v>
      </c>
      <c r="E2992" t="n">
        <v>0.88</v>
      </c>
      <c r="F2992" t="inlineStr">
        <is>
          <t>Donnée calculée</t>
        </is>
      </c>
    </row>
    <row r="2993">
      <c r="A2993" t="inlineStr">
        <is>
          <t>CP liquide betterave</t>
        </is>
      </c>
      <c r="B2993" t="inlineStr">
        <is>
          <t>Pc truies</t>
        </is>
      </c>
      <c r="C2993" t="n">
        <v>0.1</v>
      </c>
      <c r="D2993" t="n">
        <v>0</v>
      </c>
      <c r="E2993" t="n">
        <v>0.1</v>
      </c>
      <c r="F2993" t="inlineStr">
        <is>
          <t>Donnée calculée</t>
        </is>
      </c>
    </row>
    <row r="2994">
      <c r="A2994" t="inlineStr">
        <is>
          <t>CP liquide betterave</t>
        </is>
      </c>
      <c r="B2994" t="inlineStr">
        <is>
          <t>Autres utilisations</t>
        </is>
      </c>
      <c r="C2994" t="n">
        <v>0</v>
      </c>
      <c r="D2994" t="n">
        <v>0</v>
      </c>
      <c r="E2994" t="n">
        <v>500000000</v>
      </c>
      <c r="F2994" t="inlineStr">
        <is>
          <t>Donnée calculée</t>
        </is>
      </c>
    </row>
    <row r="2995">
      <c r="A2995" t="inlineStr">
        <is>
          <t>Luzerne déshydratée</t>
        </is>
      </c>
      <c r="B2995" t="inlineStr">
        <is>
          <t>Feed</t>
        </is>
      </c>
      <c r="C2995" t="n">
        <v>584</v>
      </c>
      <c r="D2995" t="n">
        <v>584</v>
      </c>
      <c r="E2995" t="n">
        <v>584</v>
      </c>
      <c r="F2995" t="inlineStr">
        <is>
          <t>Donnée calculée</t>
        </is>
      </c>
    </row>
    <row r="2996">
      <c r="A2996" t="inlineStr">
        <is>
          <t>Luzerne déshydratée</t>
        </is>
      </c>
      <c r="B2996" t="inlineStr">
        <is>
          <t>FAB</t>
        </is>
      </c>
      <c r="C2996" t="n">
        <v>235</v>
      </c>
      <c r="D2996" t="n">
        <v>235</v>
      </c>
      <c r="E2996" t="n">
        <v>235</v>
      </c>
      <c r="F2996" t="inlineStr">
        <is>
          <t>Donnée calculée</t>
        </is>
      </c>
    </row>
    <row r="2997">
      <c r="A2997" t="inlineStr">
        <is>
          <t>Luzerne déshydratée</t>
        </is>
      </c>
      <c r="B2997" t="inlineStr">
        <is>
          <t>Aliments composés</t>
        </is>
      </c>
      <c r="C2997" t="n">
        <v>203</v>
      </c>
      <c r="D2997" t="n">
        <v>203</v>
      </c>
      <c r="E2997" t="n">
        <v>203</v>
      </c>
      <c r="F2997" t="inlineStr">
        <is>
          <t>Donnée calculée</t>
        </is>
      </c>
    </row>
    <row r="2998">
      <c r="A2998" t="inlineStr">
        <is>
          <t>Luzerne déshydratée</t>
        </is>
      </c>
      <c r="B2998" t="inlineStr">
        <is>
          <t>Volailles FAB</t>
        </is>
      </c>
      <c r="C2998" t="n">
        <v>0.17</v>
      </c>
      <c r="D2998" t="n">
        <v>0.15</v>
      </c>
      <c r="E2998" t="n">
        <v>0.17</v>
      </c>
      <c r="F2998" t="inlineStr">
        <is>
          <t>Donnée calculée</t>
        </is>
      </c>
    </row>
    <row r="2999">
      <c r="A2999" t="inlineStr">
        <is>
          <t>Luzerne déshydratée</t>
        </is>
      </c>
      <c r="B2999" t="inlineStr">
        <is>
          <t>Vol ch FAB</t>
        </is>
      </c>
      <c r="C2999" t="n">
        <v>0.1</v>
      </c>
      <c r="D2999" t="inlineStr"/>
      <c r="E2999" t="inlineStr"/>
      <c r="F2999" t="inlineStr">
        <is>
          <t>Donnée calculée</t>
        </is>
      </c>
    </row>
    <row r="3000">
      <c r="A3000" t="inlineStr">
        <is>
          <t>Luzerne déshydratée</t>
        </is>
      </c>
      <c r="B3000" t="inlineStr">
        <is>
          <t>Vol po FAB</t>
        </is>
      </c>
      <c r="C3000" t="n">
        <v>0.03</v>
      </c>
      <c r="D3000" t="n">
        <v>0</v>
      </c>
      <c r="E3000" t="n">
        <v>0.1</v>
      </c>
      <c r="F3000" t="inlineStr">
        <is>
          <t>Donnée calculée</t>
        </is>
      </c>
    </row>
    <row r="3001">
      <c r="A3001" t="inlineStr">
        <is>
          <t>Luzerne déshydratée</t>
        </is>
      </c>
      <c r="B3001" t="inlineStr">
        <is>
          <t>Palmip. gras FAB</t>
        </is>
      </c>
      <c r="C3001" t="n">
        <v>0.03</v>
      </c>
      <c r="D3001" t="n">
        <v>0</v>
      </c>
      <c r="E3001" t="n">
        <v>0.1</v>
      </c>
      <c r="F3001" t="inlineStr">
        <is>
          <t>Donnée calculée</t>
        </is>
      </c>
    </row>
    <row r="3002">
      <c r="A3002" t="inlineStr">
        <is>
          <t>Luzerne déshydratée</t>
        </is>
      </c>
      <c r="B3002" t="inlineStr">
        <is>
          <t>Ovins + Ca FAB</t>
        </is>
      </c>
      <c r="C3002" t="n">
        <v>47.3</v>
      </c>
      <c r="D3002" t="inlineStr"/>
      <c r="E3002" t="inlineStr"/>
      <c r="F3002" t="inlineStr">
        <is>
          <t>Donnée collectée</t>
        </is>
      </c>
    </row>
    <row r="3003">
      <c r="A3003" t="inlineStr">
        <is>
          <t>Luzerne déshydratée</t>
        </is>
      </c>
      <c r="B3003" t="inlineStr">
        <is>
          <t>Ovins FAB</t>
        </is>
      </c>
      <c r="C3003" t="n">
        <v>32.2</v>
      </c>
      <c r="D3003" t="inlineStr"/>
      <c r="E3003" t="inlineStr"/>
      <c r="F3003" t="inlineStr">
        <is>
          <t>Donnée collectée</t>
        </is>
      </c>
    </row>
    <row r="3004">
      <c r="A3004" t="inlineStr">
        <is>
          <t>Luzerne déshydratée</t>
        </is>
      </c>
      <c r="B3004" t="inlineStr">
        <is>
          <t>OL FAB</t>
        </is>
      </c>
      <c r="C3004" t="n">
        <v>29.2</v>
      </c>
      <c r="D3004" t="n">
        <v>32.1</v>
      </c>
      <c r="E3004" t="n">
        <v>32.1</v>
      </c>
      <c r="F3004" t="inlineStr">
        <is>
          <t>Donnée calculée</t>
        </is>
      </c>
    </row>
    <row r="3005">
      <c r="A3005" t="inlineStr">
        <is>
          <t>Luzerne déshydratée</t>
        </is>
      </c>
      <c r="B3005" t="inlineStr">
        <is>
          <t>OV FAB</t>
        </is>
      </c>
      <c r="C3005" t="n">
        <v>3</v>
      </c>
      <c r="D3005" t="n">
        <v>0.11</v>
      </c>
      <c r="E3005" t="n">
        <v>0.16</v>
      </c>
      <c r="F3005" t="inlineStr">
        <is>
          <t>Donnée calculée</t>
        </is>
      </c>
    </row>
    <row r="3006">
      <c r="A3006" t="inlineStr">
        <is>
          <t>Luzerne déshydratée</t>
        </is>
      </c>
      <c r="B3006" t="inlineStr">
        <is>
          <t>Ca FAB</t>
        </is>
      </c>
      <c r="C3006" t="n">
        <v>15.1</v>
      </c>
      <c r="D3006" t="inlineStr"/>
      <c r="E3006" t="inlineStr"/>
      <c r="F3006" t="inlineStr">
        <is>
          <t>Donnée collectée</t>
        </is>
      </c>
    </row>
    <row r="3007">
      <c r="A3007" t="inlineStr">
        <is>
          <t>Luzerne déshydratée</t>
        </is>
      </c>
      <c r="B3007" t="inlineStr">
        <is>
          <t>Lap FAB</t>
        </is>
      </c>
      <c r="C3007" t="n">
        <v>70.09999999999999</v>
      </c>
      <c r="D3007" t="inlineStr"/>
      <c r="E3007" t="inlineStr"/>
      <c r="F3007" t="inlineStr">
        <is>
          <t>Donnée collectée</t>
        </is>
      </c>
    </row>
    <row r="3008">
      <c r="A3008" t="inlineStr">
        <is>
          <t>Luzerne déshydratée</t>
        </is>
      </c>
      <c r="B3008" t="inlineStr">
        <is>
          <t>Eq FAB</t>
        </is>
      </c>
      <c r="C3008" t="n">
        <v>31.6</v>
      </c>
      <c r="D3008" t="inlineStr"/>
      <c r="E3008" t="inlineStr"/>
      <c r="F3008" t="inlineStr">
        <is>
          <t>Donnée collectée</t>
        </is>
      </c>
    </row>
    <row r="3009">
      <c r="A3009" t="inlineStr">
        <is>
          <t>Luzerne déshydratée</t>
        </is>
      </c>
      <c r="B3009" t="inlineStr">
        <is>
          <t>Aliments complets</t>
        </is>
      </c>
      <c r="C3009" t="n">
        <v>54</v>
      </c>
      <c r="D3009" t="inlineStr"/>
      <c r="E3009" t="inlineStr"/>
      <c r="F3009" t="inlineStr">
        <is>
          <t>Donnée calculée</t>
        </is>
      </c>
    </row>
    <row r="3010">
      <c r="A3010" t="inlineStr">
        <is>
          <t>Luzerne déshydratée</t>
        </is>
      </c>
      <c r="B3010" t="inlineStr">
        <is>
          <t>Bovins FAB complets</t>
        </is>
      </c>
      <c r="C3010" t="n">
        <v>54</v>
      </c>
      <c r="D3010" t="inlineStr"/>
      <c r="E3010" t="inlineStr"/>
      <c r="F3010" t="inlineStr">
        <is>
          <t>Donnée calculée</t>
        </is>
      </c>
    </row>
    <row r="3011">
      <c r="A3011" t="inlineStr">
        <is>
          <t>Luzerne déshydratée</t>
        </is>
      </c>
      <c r="B3011" t="inlineStr">
        <is>
          <t>BL FAB complets</t>
        </is>
      </c>
      <c r="C3011" t="n">
        <v>0.1</v>
      </c>
      <c r="D3011" t="inlineStr"/>
      <c r="E3011" t="inlineStr"/>
      <c r="F3011" t="inlineStr">
        <is>
          <t>Donnée collectée</t>
        </is>
      </c>
    </row>
    <row r="3012">
      <c r="A3012" t="inlineStr">
        <is>
          <t>Luzerne déshydratée</t>
        </is>
      </c>
      <c r="B3012" t="inlineStr">
        <is>
          <t>BV FAB complets</t>
        </is>
      </c>
      <c r="C3012" t="n">
        <v>53.9</v>
      </c>
      <c r="D3012" t="inlineStr"/>
      <c r="E3012" t="inlineStr"/>
      <c r="F3012" t="inlineStr">
        <is>
          <t>Donnée collectée</t>
        </is>
      </c>
    </row>
    <row r="3013">
      <c r="A3013" t="inlineStr">
        <is>
          <t>Luzerne déshydratée</t>
        </is>
      </c>
      <c r="B3013" t="inlineStr">
        <is>
          <t>Aliments complémentaires</t>
        </is>
      </c>
      <c r="C3013" t="n">
        <v>0.1</v>
      </c>
      <c r="D3013" t="inlineStr"/>
      <c r="E3013" t="inlineStr"/>
      <c r="F3013" t="inlineStr">
        <is>
          <t>Donnée calculée</t>
        </is>
      </c>
    </row>
    <row r="3014">
      <c r="A3014" t="inlineStr">
        <is>
          <t>Luzerne déshydratée</t>
        </is>
      </c>
      <c r="B3014" t="inlineStr">
        <is>
          <t>Bovins FAB ctaire</t>
        </is>
      </c>
      <c r="C3014" t="n">
        <v>0.1</v>
      </c>
      <c r="D3014" t="inlineStr"/>
      <c r="E3014" t="inlineStr"/>
      <c r="F3014" t="inlineStr">
        <is>
          <t>Donnée collectée</t>
        </is>
      </c>
    </row>
    <row r="3015">
      <c r="A3015" t="inlineStr">
        <is>
          <t>Luzerne déshydratée</t>
        </is>
      </c>
      <c r="B3015" t="inlineStr">
        <is>
          <t>BL FAB ctaire</t>
        </is>
      </c>
      <c r="C3015" t="n">
        <v>0</v>
      </c>
      <c r="D3015" t="inlineStr"/>
      <c r="E3015" t="inlineStr"/>
      <c r="F3015" t="inlineStr">
        <is>
          <t>Donnée calculée</t>
        </is>
      </c>
    </row>
    <row r="3016">
      <c r="A3016" t="inlineStr">
        <is>
          <t>Luzerne déshydratée</t>
        </is>
      </c>
      <c r="B3016" t="inlineStr">
        <is>
          <t>BV FAB ctaire</t>
        </is>
      </c>
      <c r="C3016" t="n">
        <v>0.1</v>
      </c>
      <c r="D3016" t="inlineStr"/>
      <c r="E3016" t="inlineStr"/>
      <c r="F3016" t="inlineStr">
        <is>
          <t>Donnée collectée</t>
        </is>
      </c>
    </row>
    <row r="3017">
      <c r="A3017" t="inlineStr">
        <is>
          <t>Luzerne déshydratée</t>
        </is>
      </c>
      <c r="B3017" t="inlineStr">
        <is>
          <t>Autres FAB</t>
        </is>
      </c>
      <c r="C3017" t="n">
        <v>31.6</v>
      </c>
      <c r="D3017" t="n">
        <v>31.6</v>
      </c>
      <c r="E3017" t="n">
        <v>31.7</v>
      </c>
      <c r="F3017" t="inlineStr">
        <is>
          <t>Donnée calculée</t>
        </is>
      </c>
    </row>
    <row r="3018">
      <c r="A3018" t="inlineStr">
        <is>
          <t>Luzerne déshydratée</t>
        </is>
      </c>
      <c r="B3018" t="inlineStr">
        <is>
          <t>Divers FAB</t>
        </is>
      </c>
      <c r="C3018" t="n">
        <v>0</v>
      </c>
      <c r="D3018" t="n">
        <v>0</v>
      </c>
      <c r="E3018" t="n">
        <v>0.07000000000000001</v>
      </c>
      <c r="F3018" t="inlineStr">
        <is>
          <t>Donnée calculée</t>
        </is>
      </c>
    </row>
    <row r="3019">
      <c r="A3019" t="inlineStr">
        <is>
          <t>Luzerne déshydratée</t>
        </is>
      </c>
      <c r="B3019" t="inlineStr">
        <is>
          <t>Alimentation animale rente (EA)</t>
        </is>
      </c>
      <c r="C3019" t="n">
        <v>349</v>
      </c>
      <c r="D3019" t="n">
        <v>349</v>
      </c>
      <c r="E3019" t="n">
        <v>349</v>
      </c>
      <c r="F3019" t="inlineStr">
        <is>
          <t>Donnée calculée</t>
        </is>
      </c>
    </row>
    <row r="3020">
      <c r="A3020" t="inlineStr">
        <is>
          <t>Luzerne déshydratée</t>
        </is>
      </c>
      <c r="B3020" t="inlineStr">
        <is>
          <t>Direct élevage</t>
        </is>
      </c>
      <c r="C3020" t="n">
        <v>349</v>
      </c>
      <c r="D3020" t="n">
        <v>349</v>
      </c>
      <c r="E3020" t="n">
        <v>349</v>
      </c>
      <c r="F3020" t="inlineStr">
        <is>
          <t>Donnée calculée</t>
        </is>
      </c>
    </row>
    <row r="3021">
      <c r="A3021" t="inlineStr">
        <is>
          <t>Luzerne déshydratée</t>
        </is>
      </c>
      <c r="B3021" t="inlineStr">
        <is>
          <t>Bovins dir</t>
        </is>
      </c>
      <c r="C3021" t="n">
        <v>297</v>
      </c>
      <c r="D3021" t="inlineStr"/>
      <c r="E3021" t="inlineStr"/>
      <c r="F3021" t="inlineStr">
        <is>
          <t>Donnée calculée</t>
        </is>
      </c>
    </row>
    <row r="3022">
      <c r="A3022" t="inlineStr">
        <is>
          <t>Luzerne déshydratée</t>
        </is>
      </c>
      <c r="B3022" t="inlineStr">
        <is>
          <t>BL dir</t>
        </is>
      </c>
      <c r="C3022" t="n">
        <v>224</v>
      </c>
      <c r="D3022" t="inlineStr"/>
      <c r="E3022" t="inlineStr"/>
      <c r="F3022" t="inlineStr">
        <is>
          <t>Donnée calculée</t>
        </is>
      </c>
    </row>
    <row r="3023">
      <c r="A3023" t="inlineStr">
        <is>
          <t>Luzerne déshydratée</t>
        </is>
      </c>
      <c r="B3023" t="inlineStr">
        <is>
          <t>BV dir</t>
        </is>
      </c>
      <c r="C3023" t="n">
        <v>73.90000000000001</v>
      </c>
      <c r="D3023" t="inlineStr"/>
      <c r="E3023" t="inlineStr"/>
      <c r="F3023" t="inlineStr">
        <is>
          <t>Donnée calculée</t>
        </is>
      </c>
    </row>
    <row r="3024">
      <c r="A3024" t="inlineStr">
        <is>
          <t>Luzerne déshydratée</t>
        </is>
      </c>
      <c r="B3024" t="inlineStr">
        <is>
          <t>Ovins dir</t>
        </is>
      </c>
      <c r="C3024" t="n">
        <v>10.9</v>
      </c>
      <c r="D3024" t="inlineStr"/>
      <c r="E3024" t="inlineStr"/>
      <c r="F3024" t="inlineStr">
        <is>
          <t>Donnée calculée</t>
        </is>
      </c>
    </row>
    <row r="3025">
      <c r="A3025" t="inlineStr">
        <is>
          <t>Luzerne déshydratée</t>
        </is>
      </c>
      <c r="B3025" t="inlineStr">
        <is>
          <t>OL dir</t>
        </is>
      </c>
      <c r="C3025" t="n">
        <v>4.3</v>
      </c>
      <c r="D3025" t="n">
        <v>1.4</v>
      </c>
      <c r="E3025" t="n">
        <v>1.46</v>
      </c>
      <c r="F3025" t="inlineStr">
        <is>
          <t>Donnée calculée</t>
        </is>
      </c>
    </row>
    <row r="3026">
      <c r="A3026" t="inlineStr">
        <is>
          <t>Luzerne déshydratée</t>
        </is>
      </c>
      <c r="B3026" t="inlineStr">
        <is>
          <t>OV dir</t>
        </is>
      </c>
      <c r="C3026" t="n">
        <v>6.64</v>
      </c>
      <c r="D3026" t="n">
        <v>9.48</v>
      </c>
      <c r="E3026" t="n">
        <v>9.529999999999999</v>
      </c>
      <c r="F3026" t="inlineStr">
        <is>
          <t>Donnée calculée</t>
        </is>
      </c>
    </row>
    <row r="3027">
      <c r="A3027" t="inlineStr">
        <is>
          <t>Luzerne déshydratée</t>
        </is>
      </c>
      <c r="B3027" t="inlineStr">
        <is>
          <t>Ca dir</t>
        </is>
      </c>
      <c r="C3027" t="n">
        <v>27.4</v>
      </c>
      <c r="D3027" t="inlineStr"/>
      <c r="E3027" t="inlineStr"/>
      <c r="F3027" t="inlineStr">
        <is>
          <t>Donnée calculée</t>
        </is>
      </c>
    </row>
    <row r="3028">
      <c r="A3028" t="inlineStr">
        <is>
          <t>Luzerne déshydratée</t>
        </is>
      </c>
      <c r="B3028" t="inlineStr">
        <is>
          <t>Eq dir</t>
        </is>
      </c>
      <c r="C3028" t="n">
        <v>12.8</v>
      </c>
      <c r="D3028" t="inlineStr"/>
      <c r="E3028" t="inlineStr"/>
      <c r="F3028" t="inlineStr">
        <is>
          <t>Donnée calculée</t>
        </is>
      </c>
    </row>
    <row r="3029">
      <c r="A3029" t="inlineStr">
        <is>
          <t>Luzerne déshydratée</t>
        </is>
      </c>
      <c r="B3029" t="inlineStr">
        <is>
          <t>Volailles dir</t>
        </is>
      </c>
      <c r="C3029" t="n">
        <v>0.13</v>
      </c>
      <c r="D3029" t="n">
        <v>0.13</v>
      </c>
      <c r="E3029" t="n">
        <v>0.2</v>
      </c>
      <c r="F3029" t="inlineStr">
        <is>
          <t>Donnée calculée</t>
        </is>
      </c>
    </row>
    <row r="3030">
      <c r="A3030" t="inlineStr">
        <is>
          <t>Luzerne déshydratée</t>
        </is>
      </c>
      <c r="B3030" t="inlineStr">
        <is>
          <t>Vol po dir</t>
        </is>
      </c>
      <c r="C3030" t="n">
        <v>0.07000000000000001</v>
      </c>
      <c r="D3030" t="n">
        <v>0</v>
      </c>
      <c r="E3030" t="n">
        <v>0.1</v>
      </c>
      <c r="F3030" t="inlineStr">
        <is>
          <t>Donnée calculée</t>
        </is>
      </c>
    </row>
    <row r="3031">
      <c r="A3031" t="inlineStr">
        <is>
          <t>Luzerne déshydratée</t>
        </is>
      </c>
      <c r="B3031" t="inlineStr">
        <is>
          <t>Palmip. gras dir</t>
        </is>
      </c>
      <c r="C3031" t="n">
        <v>0.07000000000000001</v>
      </c>
      <c r="D3031" t="n">
        <v>0</v>
      </c>
      <c r="E3031" t="n">
        <v>0.1</v>
      </c>
      <c r="F3031" t="inlineStr">
        <is>
          <t>Donnée calculée</t>
        </is>
      </c>
    </row>
    <row r="3032">
      <c r="A3032" t="inlineStr">
        <is>
          <t>Luzerne déshydratée</t>
        </is>
      </c>
      <c r="B3032" t="inlineStr">
        <is>
          <t>Bovins FAB</t>
        </is>
      </c>
      <c r="C3032" t="n">
        <v>54</v>
      </c>
      <c r="D3032" t="inlineStr"/>
      <c r="E3032" t="inlineStr"/>
      <c r="F3032" t="inlineStr">
        <is>
          <t>Donnée calculée</t>
        </is>
      </c>
    </row>
    <row r="3033">
      <c r="A3033" t="inlineStr">
        <is>
          <t>Luzerne déshydratée</t>
        </is>
      </c>
      <c r="B3033" t="inlineStr">
        <is>
          <t>Herbivores</t>
        </is>
      </c>
      <c r="C3033" t="n">
        <v>552</v>
      </c>
      <c r="D3033" t="inlineStr"/>
      <c r="E3033" t="inlineStr"/>
      <c r="F3033" t="inlineStr">
        <is>
          <t>Donnée calculée</t>
        </is>
      </c>
    </row>
    <row r="3034">
      <c r="A3034" t="inlineStr">
        <is>
          <t>Luzerne déshydratée</t>
        </is>
      </c>
      <c r="B3034" t="inlineStr">
        <is>
          <t>Bovins</t>
        </is>
      </c>
      <c r="C3034" t="n">
        <v>352</v>
      </c>
      <c r="D3034" t="inlineStr"/>
      <c r="E3034" t="inlineStr"/>
      <c r="F3034" t="inlineStr">
        <is>
          <t>Donnée calculée</t>
        </is>
      </c>
    </row>
    <row r="3035">
      <c r="A3035" t="inlineStr">
        <is>
          <t>Luzerne déshydratée</t>
        </is>
      </c>
      <c r="B3035" t="inlineStr">
        <is>
          <t>BL</t>
        </is>
      </c>
      <c r="C3035" t="n">
        <v>224</v>
      </c>
      <c r="D3035" t="inlineStr"/>
      <c r="E3035" t="inlineStr"/>
      <c r="F3035" t="inlineStr">
        <is>
          <t>Donnée collectée</t>
        </is>
      </c>
    </row>
    <row r="3036">
      <c r="A3036" t="inlineStr">
        <is>
          <t>Luzerne déshydratée</t>
        </is>
      </c>
      <c r="B3036" t="inlineStr">
        <is>
          <t>BL FAB</t>
        </is>
      </c>
      <c r="C3036" t="n">
        <v>0.1</v>
      </c>
      <c r="D3036" t="inlineStr"/>
      <c r="E3036" t="inlineStr"/>
      <c r="F3036" t="inlineStr">
        <is>
          <t>Donnée calculée</t>
        </is>
      </c>
    </row>
    <row r="3037">
      <c r="A3037" t="inlineStr">
        <is>
          <t>Luzerne déshydratée</t>
        </is>
      </c>
      <c r="B3037" t="inlineStr">
        <is>
          <t>BV</t>
        </is>
      </c>
      <c r="C3037" t="n">
        <v>128</v>
      </c>
      <c r="D3037" t="inlineStr"/>
      <c r="E3037" t="inlineStr"/>
      <c r="F3037" t="inlineStr">
        <is>
          <t>Donnée collectée</t>
        </is>
      </c>
    </row>
    <row r="3038">
      <c r="A3038" t="inlineStr">
        <is>
          <t>Luzerne déshydratée</t>
        </is>
      </c>
      <c r="B3038" t="inlineStr">
        <is>
          <t>BV FAB</t>
        </is>
      </c>
      <c r="C3038" t="n">
        <v>54</v>
      </c>
      <c r="D3038" t="inlineStr"/>
      <c r="E3038" t="inlineStr"/>
      <c r="F3038" t="inlineStr">
        <is>
          <t>Donnée calculée</t>
        </is>
      </c>
    </row>
    <row r="3039">
      <c r="A3039" t="inlineStr">
        <is>
          <t>Luzerne déshydratée</t>
        </is>
      </c>
      <c r="B3039" t="inlineStr">
        <is>
          <t>Ovins</t>
        </is>
      </c>
      <c r="C3039" t="n">
        <v>43.1</v>
      </c>
      <c r="D3039" t="inlineStr"/>
      <c r="E3039" t="inlineStr"/>
      <c r="F3039" t="inlineStr">
        <is>
          <t>Donnée collectée</t>
        </is>
      </c>
    </row>
    <row r="3040">
      <c r="A3040" t="inlineStr">
        <is>
          <t>Luzerne déshydratée</t>
        </is>
      </c>
      <c r="B3040" t="inlineStr">
        <is>
          <t>OL</t>
        </is>
      </c>
      <c r="C3040" t="n">
        <v>33.5</v>
      </c>
      <c r="D3040" t="inlineStr"/>
      <c r="E3040" t="inlineStr"/>
      <c r="F3040" t="inlineStr">
        <is>
          <t>Donnée collectée</t>
        </is>
      </c>
    </row>
    <row r="3041">
      <c r="A3041" t="inlineStr">
        <is>
          <t>Luzerne déshydratée</t>
        </is>
      </c>
      <c r="B3041" t="inlineStr">
        <is>
          <t>OV</t>
        </is>
      </c>
      <c r="C3041" t="n">
        <v>9.640000000000001</v>
      </c>
      <c r="D3041" t="inlineStr"/>
      <c r="E3041" t="inlineStr"/>
      <c r="F3041" t="inlineStr">
        <is>
          <t>Donnée collectée</t>
        </is>
      </c>
    </row>
    <row r="3042">
      <c r="A3042" t="inlineStr">
        <is>
          <t>Luzerne déshydratée</t>
        </is>
      </c>
      <c r="B3042" t="inlineStr">
        <is>
          <t>Ca</t>
        </is>
      </c>
      <c r="C3042" t="n">
        <v>42.5</v>
      </c>
      <c r="D3042" t="inlineStr"/>
      <c r="E3042" t="inlineStr"/>
      <c r="F3042" t="inlineStr">
        <is>
          <t>Donnée collectée</t>
        </is>
      </c>
    </row>
    <row r="3043">
      <c r="A3043" t="inlineStr">
        <is>
          <t>Luzerne déshydratée</t>
        </is>
      </c>
      <c r="B3043" t="inlineStr">
        <is>
          <t>Alimentation Ca (EA)</t>
        </is>
      </c>
      <c r="C3043" t="n">
        <v>27.4</v>
      </c>
      <c r="D3043" t="inlineStr"/>
      <c r="E3043" t="inlineStr"/>
      <c r="F3043" t="inlineStr">
        <is>
          <t>Donnée calculée</t>
        </is>
      </c>
    </row>
    <row r="3044">
      <c r="A3044" t="inlineStr">
        <is>
          <t>Luzerne déshydratée</t>
        </is>
      </c>
      <c r="B3044" t="inlineStr">
        <is>
          <t>Eq</t>
        </is>
      </c>
      <c r="C3044" t="n">
        <v>44.4</v>
      </c>
      <c r="D3044" t="inlineStr"/>
      <c r="E3044" t="inlineStr"/>
      <c r="F3044" t="inlineStr">
        <is>
          <t>Donnée collectée</t>
        </is>
      </c>
    </row>
    <row r="3045">
      <c r="A3045" t="inlineStr">
        <is>
          <t>Luzerne déshydratée</t>
        </is>
      </c>
      <c r="B3045" t="inlineStr">
        <is>
          <t>Lap</t>
        </is>
      </c>
      <c r="C3045" t="n">
        <v>70.09999999999999</v>
      </c>
      <c r="D3045" t="inlineStr"/>
      <c r="E3045" t="inlineStr"/>
      <c r="F3045" t="inlineStr">
        <is>
          <t>Donnée collectée</t>
        </is>
      </c>
    </row>
    <row r="3046">
      <c r="A3046" t="inlineStr">
        <is>
          <t>Luzerne déshydratée</t>
        </is>
      </c>
      <c r="B3046" t="inlineStr">
        <is>
          <t>Monoagastriques</t>
        </is>
      </c>
      <c r="C3046" t="n">
        <v>0.3</v>
      </c>
      <c r="D3046" t="inlineStr"/>
      <c r="E3046" t="inlineStr"/>
      <c r="F3046" t="inlineStr">
        <is>
          <t>Donnée calculée</t>
        </is>
      </c>
    </row>
    <row r="3047">
      <c r="A3047" t="inlineStr">
        <is>
          <t>Luzerne déshydratée</t>
        </is>
      </c>
      <c r="B3047" t="inlineStr">
        <is>
          <t>Volailles</t>
        </is>
      </c>
      <c r="C3047" t="n">
        <v>0.3</v>
      </c>
      <c r="D3047" t="inlineStr"/>
      <c r="E3047" t="inlineStr"/>
      <c r="F3047" t="inlineStr">
        <is>
          <t>Donnée calculée</t>
        </is>
      </c>
    </row>
    <row r="3048">
      <c r="A3048" t="inlineStr">
        <is>
          <t>Luzerne déshydratée</t>
        </is>
      </c>
      <c r="B3048" t="inlineStr">
        <is>
          <t>Vol ch</t>
        </is>
      </c>
      <c r="C3048" t="n">
        <v>0.1</v>
      </c>
      <c r="D3048" t="inlineStr"/>
      <c r="E3048" t="inlineStr"/>
      <c r="F3048" t="inlineStr">
        <is>
          <t>Donnée collectée</t>
        </is>
      </c>
    </row>
    <row r="3049">
      <c r="A3049" t="inlineStr">
        <is>
          <t>Luzerne déshydratée</t>
        </is>
      </c>
      <c r="B3049" t="inlineStr">
        <is>
          <t>Vol po</t>
        </is>
      </c>
      <c r="C3049" t="n">
        <v>0.1</v>
      </c>
      <c r="D3049" t="inlineStr"/>
      <c r="E3049" t="inlineStr"/>
      <c r="F3049" t="inlineStr">
        <is>
          <t>Donnée collectée</t>
        </is>
      </c>
    </row>
    <row r="3050">
      <c r="A3050" t="inlineStr">
        <is>
          <t>Luzerne déshydratée</t>
        </is>
      </c>
      <c r="B3050" t="inlineStr">
        <is>
          <t>Palmip. gras</t>
        </is>
      </c>
      <c r="C3050" t="n">
        <v>0.1</v>
      </c>
      <c r="D3050" t="inlineStr"/>
      <c r="E3050" t="inlineStr"/>
      <c r="F3050" t="inlineStr">
        <is>
          <t>Donnée collectée</t>
        </is>
      </c>
    </row>
    <row r="3051">
      <c r="A3051" t="inlineStr">
        <is>
          <t>Luzerne déshydratée</t>
        </is>
      </c>
      <c r="B3051" t="inlineStr">
        <is>
          <t>Autres utilisations</t>
        </is>
      </c>
      <c r="C3051" t="n">
        <v>0</v>
      </c>
      <c r="D3051" t="n">
        <v>0</v>
      </c>
      <c r="E3051" t="n">
        <v>500000000</v>
      </c>
      <c r="F3051" t="inlineStr">
        <is>
          <t>Donnée calculée</t>
        </is>
      </c>
    </row>
    <row r="3052">
      <c r="A3052" t="inlineStr">
        <is>
          <t>CP orig. anim.</t>
        </is>
      </c>
      <c r="B3052" t="inlineStr">
        <is>
          <t>Feed</t>
        </is>
      </c>
      <c r="C3052" t="n">
        <v>35.5</v>
      </c>
      <c r="D3052" t="n">
        <v>35.7</v>
      </c>
      <c r="E3052" t="n">
        <v>35.7</v>
      </c>
      <c r="F3052" t="inlineStr">
        <is>
          <t>Donnée calculée</t>
        </is>
      </c>
    </row>
    <row r="3053">
      <c r="A3053" t="inlineStr">
        <is>
          <t>CP orig. anim.</t>
        </is>
      </c>
      <c r="B3053" t="inlineStr">
        <is>
          <t>FAB</t>
        </is>
      </c>
      <c r="C3053" t="n">
        <v>34.6</v>
      </c>
      <c r="D3053" t="inlineStr"/>
      <c r="E3053" t="inlineStr"/>
      <c r="F3053" t="inlineStr">
        <is>
          <t>Donnée collectée</t>
        </is>
      </c>
    </row>
    <row r="3054">
      <c r="A3054" t="inlineStr">
        <is>
          <t>CP orig. anim.</t>
        </is>
      </c>
      <c r="B3054" t="inlineStr">
        <is>
          <t>Aliments composés</t>
        </is>
      </c>
      <c r="C3054" t="n">
        <v>34.6</v>
      </c>
      <c r="D3054" t="n">
        <v>34.6</v>
      </c>
      <c r="E3054" t="n">
        <v>34.6</v>
      </c>
      <c r="F3054" t="inlineStr">
        <is>
          <t>Donnée calculée</t>
        </is>
      </c>
    </row>
    <row r="3055">
      <c r="A3055" t="inlineStr">
        <is>
          <t>CP orig. anim.</t>
        </is>
      </c>
      <c r="B3055" t="inlineStr">
        <is>
          <t>Volailles FAB</t>
        </is>
      </c>
      <c r="C3055" t="n">
        <v>14.5</v>
      </c>
      <c r="D3055" t="n">
        <v>14.9</v>
      </c>
      <c r="E3055" t="n">
        <v>15</v>
      </c>
      <c r="F3055" t="inlineStr">
        <is>
          <t>Donnée calculée</t>
        </is>
      </c>
    </row>
    <row r="3056">
      <c r="A3056" t="inlineStr">
        <is>
          <t>CP orig. anim.</t>
        </is>
      </c>
      <c r="B3056" t="inlineStr">
        <is>
          <t>Vol ch FAB</t>
        </is>
      </c>
      <c r="C3056" t="n">
        <v>7.77</v>
      </c>
      <c r="D3056" t="n">
        <v>14.9</v>
      </c>
      <c r="E3056" t="n">
        <v>15</v>
      </c>
      <c r="F3056" t="inlineStr">
        <is>
          <t>Donnée calculée</t>
        </is>
      </c>
    </row>
    <row r="3057">
      <c r="A3057" t="inlineStr">
        <is>
          <t>CP orig. anim.</t>
        </is>
      </c>
      <c r="B3057" t="inlineStr">
        <is>
          <t>Vol po FAB</t>
        </is>
      </c>
      <c r="C3057" t="n">
        <v>6.76</v>
      </c>
      <c r="D3057" t="n">
        <v>0</v>
      </c>
      <c r="E3057" t="n">
        <v>0.02</v>
      </c>
      <c r="F3057" t="inlineStr">
        <is>
          <t>Donnée calculée</t>
        </is>
      </c>
    </row>
    <row r="3058">
      <c r="A3058" t="inlineStr">
        <is>
          <t>CP orig. anim.</t>
        </is>
      </c>
      <c r="B3058" t="inlineStr">
        <is>
          <t>Palmip. gras FAB</t>
        </is>
      </c>
      <c r="C3058" t="n">
        <v>0</v>
      </c>
      <c r="D3058" t="n">
        <v>0</v>
      </c>
      <c r="E3058" t="n">
        <v>0.05</v>
      </c>
      <c r="F3058" t="inlineStr">
        <is>
          <t>Donnée calculée</t>
        </is>
      </c>
    </row>
    <row r="3059">
      <c r="A3059" t="inlineStr">
        <is>
          <t>CP orig. anim.</t>
        </is>
      </c>
      <c r="B3059" t="inlineStr">
        <is>
          <t>Ovins + Ca FAB</t>
        </is>
      </c>
      <c r="C3059" t="n">
        <v>0</v>
      </c>
      <c r="D3059" t="n">
        <v>0</v>
      </c>
      <c r="E3059" t="n">
        <v>0.02</v>
      </c>
      <c r="F3059" t="inlineStr">
        <is>
          <t>Donnée calculée</t>
        </is>
      </c>
    </row>
    <row r="3060">
      <c r="A3060" t="inlineStr">
        <is>
          <t>CP orig. anim.</t>
        </is>
      </c>
      <c r="B3060" t="inlineStr">
        <is>
          <t>Ovins FAB</t>
        </is>
      </c>
      <c r="C3060" t="n">
        <v>0</v>
      </c>
      <c r="D3060" t="n">
        <v>0</v>
      </c>
      <c r="E3060" t="n">
        <v>0.02</v>
      </c>
      <c r="F3060" t="inlineStr">
        <is>
          <t>Donnée calculée</t>
        </is>
      </c>
    </row>
    <row r="3061">
      <c r="A3061" t="inlineStr">
        <is>
          <t>CP orig. anim.</t>
        </is>
      </c>
      <c r="B3061" t="inlineStr">
        <is>
          <t>OL FAB</t>
        </is>
      </c>
      <c r="C3061" t="n">
        <v>0</v>
      </c>
      <c r="D3061" t="n">
        <v>0</v>
      </c>
      <c r="E3061" t="n">
        <v>0.02</v>
      </c>
      <c r="F3061" t="inlineStr">
        <is>
          <t>Donnée calculée</t>
        </is>
      </c>
    </row>
    <row r="3062">
      <c r="A3062" t="inlineStr">
        <is>
          <t>CP orig. anim.</t>
        </is>
      </c>
      <c r="B3062" t="inlineStr">
        <is>
          <t>OV FAB</t>
        </is>
      </c>
      <c r="C3062" t="n">
        <v>0</v>
      </c>
      <c r="D3062" t="n">
        <v>0</v>
      </c>
      <c r="E3062" t="n">
        <v>0.02</v>
      </c>
      <c r="F3062" t="inlineStr">
        <is>
          <t>Donnée calculée</t>
        </is>
      </c>
    </row>
    <row r="3063">
      <c r="A3063" t="inlineStr">
        <is>
          <t>CP orig. anim.</t>
        </is>
      </c>
      <c r="B3063" t="inlineStr">
        <is>
          <t>Ca FAB</t>
        </is>
      </c>
      <c r="C3063" t="n">
        <v>0.06</v>
      </c>
      <c r="D3063" t="n">
        <v>0</v>
      </c>
      <c r="E3063" t="n">
        <v>0.02</v>
      </c>
      <c r="F3063" t="inlineStr">
        <is>
          <t>Donnée calculée</t>
        </is>
      </c>
    </row>
    <row r="3064">
      <c r="A3064" t="inlineStr">
        <is>
          <t>CP orig. anim.</t>
        </is>
      </c>
      <c r="B3064" t="inlineStr">
        <is>
          <t>Lap FAB</t>
        </is>
      </c>
      <c r="C3064" t="n">
        <v>0</v>
      </c>
      <c r="D3064" t="n">
        <v>0</v>
      </c>
      <c r="E3064" t="n">
        <v>0.11</v>
      </c>
      <c r="F3064" t="inlineStr">
        <is>
          <t>Donnée calculée</t>
        </is>
      </c>
    </row>
    <row r="3065">
      <c r="A3065" t="inlineStr">
        <is>
          <t>CP orig. anim.</t>
        </is>
      </c>
      <c r="B3065" t="inlineStr">
        <is>
          <t>Eq FAB</t>
        </is>
      </c>
      <c r="C3065" t="n">
        <v>0</v>
      </c>
      <c r="D3065" t="n">
        <v>0</v>
      </c>
      <c r="E3065" t="n">
        <v>0.02</v>
      </c>
      <c r="F3065" t="inlineStr">
        <is>
          <t>Donnée calculée</t>
        </is>
      </c>
    </row>
    <row r="3066">
      <c r="A3066" t="inlineStr">
        <is>
          <t>CP orig. anim.</t>
        </is>
      </c>
      <c r="B3066" t="inlineStr">
        <is>
          <t>Aliments complets</t>
        </is>
      </c>
      <c r="C3066" t="n">
        <v>19.2</v>
      </c>
      <c r="D3066" t="n">
        <v>19.5</v>
      </c>
      <c r="E3066" t="n">
        <v>19.5</v>
      </c>
      <c r="F3066" t="inlineStr">
        <is>
          <t>Donnée calculée</t>
        </is>
      </c>
    </row>
    <row r="3067">
      <c r="A3067" t="inlineStr">
        <is>
          <t>CP orig. anim.</t>
        </is>
      </c>
      <c r="B3067" t="inlineStr">
        <is>
          <t>Bovins FAB complets</t>
        </is>
      </c>
      <c r="C3067" t="n">
        <v>0</v>
      </c>
      <c r="D3067" t="n">
        <v>0</v>
      </c>
      <c r="E3067" t="n">
        <v>0.02</v>
      </c>
      <c r="F3067" t="inlineStr">
        <is>
          <t>Donnée calculée</t>
        </is>
      </c>
    </row>
    <row r="3068">
      <c r="A3068" t="inlineStr">
        <is>
          <t>CP orig. anim.</t>
        </is>
      </c>
      <c r="B3068" t="inlineStr">
        <is>
          <t>BL FAB complets</t>
        </is>
      </c>
      <c r="C3068" t="n">
        <v>0</v>
      </c>
      <c r="D3068" t="n">
        <v>0</v>
      </c>
      <c r="E3068" t="n">
        <v>0.02</v>
      </c>
      <c r="F3068" t="inlineStr">
        <is>
          <t>Donnée calculée</t>
        </is>
      </c>
    </row>
    <row r="3069">
      <c r="A3069" t="inlineStr">
        <is>
          <t>CP orig. anim.</t>
        </is>
      </c>
      <c r="B3069" t="inlineStr">
        <is>
          <t>BV FAB complets</t>
        </is>
      </c>
      <c r="C3069" t="n">
        <v>0</v>
      </c>
      <c r="D3069" t="n">
        <v>0</v>
      </c>
      <c r="E3069" t="n">
        <v>0.02</v>
      </c>
      <c r="F3069" t="inlineStr">
        <is>
          <t>Donnée calculée</t>
        </is>
      </c>
    </row>
    <row r="3070">
      <c r="A3070" t="inlineStr">
        <is>
          <t>CP orig. anim.</t>
        </is>
      </c>
      <c r="B3070" t="inlineStr">
        <is>
          <t>Pc FAB complets</t>
        </is>
      </c>
      <c r="C3070" t="n">
        <v>19.2</v>
      </c>
      <c r="D3070" t="n">
        <v>19.5</v>
      </c>
      <c r="E3070" t="n">
        <v>19.5</v>
      </c>
      <c r="F3070" t="inlineStr">
        <is>
          <t>Donnée calculée</t>
        </is>
      </c>
    </row>
    <row r="3071">
      <c r="A3071" t="inlineStr">
        <is>
          <t>CP orig. anim.</t>
        </is>
      </c>
      <c r="B3071" t="inlineStr">
        <is>
          <t>Pc pclets FAB</t>
        </is>
      </c>
      <c r="C3071" t="n">
        <v>17.9</v>
      </c>
      <c r="D3071" t="inlineStr"/>
      <c r="E3071" t="inlineStr"/>
      <c r="F3071" t="inlineStr">
        <is>
          <t>Donnée collectée</t>
        </is>
      </c>
    </row>
    <row r="3072">
      <c r="A3072" t="inlineStr">
        <is>
          <t>CP orig. anim.</t>
        </is>
      </c>
      <c r="B3072" t="inlineStr">
        <is>
          <t>Pc engrais FAB complets</t>
        </is>
      </c>
      <c r="C3072" t="n">
        <v>1</v>
      </c>
      <c r="D3072" t="n">
        <v>1.72</v>
      </c>
      <c r="E3072" t="n">
        <v>1.88</v>
      </c>
      <c r="F3072" t="inlineStr">
        <is>
          <t>Donnée calculée</t>
        </is>
      </c>
    </row>
    <row r="3073">
      <c r="A3073" t="inlineStr">
        <is>
          <t>CP orig. anim.</t>
        </is>
      </c>
      <c r="B3073" t="inlineStr">
        <is>
          <t>Pc truies FAB</t>
        </is>
      </c>
      <c r="C3073" t="n">
        <v>0.33</v>
      </c>
      <c r="D3073" t="inlineStr"/>
      <c r="E3073" t="inlineStr"/>
      <c r="F3073" t="inlineStr">
        <is>
          <t>Donnée collectée</t>
        </is>
      </c>
    </row>
    <row r="3074">
      <c r="A3074" t="inlineStr">
        <is>
          <t>CP orig. anim.</t>
        </is>
      </c>
      <c r="B3074" t="inlineStr">
        <is>
          <t>Aliments complémentaires</t>
        </is>
      </c>
      <c r="C3074" t="n">
        <v>0.99</v>
      </c>
      <c r="D3074" t="n">
        <v>0.18</v>
      </c>
      <c r="E3074" t="n">
        <v>0.2</v>
      </c>
      <c r="F3074" t="inlineStr">
        <is>
          <t>Donnée calculée</t>
        </is>
      </c>
    </row>
    <row r="3075">
      <c r="A3075" t="inlineStr">
        <is>
          <t>CP orig. anim.</t>
        </is>
      </c>
      <c r="B3075" t="inlineStr">
        <is>
          <t>Bovins FAB ctaire</t>
        </is>
      </c>
      <c r="C3075" t="n">
        <v>0</v>
      </c>
      <c r="D3075" t="n">
        <v>0.18</v>
      </c>
      <c r="E3075" t="n">
        <v>0.2</v>
      </c>
      <c r="F3075" t="inlineStr">
        <is>
          <t>Donnée calculée</t>
        </is>
      </c>
    </row>
    <row r="3076">
      <c r="A3076" t="inlineStr">
        <is>
          <t>CP orig. anim.</t>
        </is>
      </c>
      <c r="B3076" t="inlineStr">
        <is>
          <t>BL FAB ctaire</t>
        </is>
      </c>
      <c r="C3076" t="n">
        <v>0</v>
      </c>
      <c r="D3076" t="n">
        <v>0</v>
      </c>
      <c r="E3076" t="n">
        <v>0.2</v>
      </c>
      <c r="F3076" t="inlineStr">
        <is>
          <t>Donnée calculée</t>
        </is>
      </c>
    </row>
    <row r="3077">
      <c r="A3077" t="inlineStr">
        <is>
          <t>CP orig. anim.</t>
        </is>
      </c>
      <c r="B3077" t="inlineStr">
        <is>
          <t>BV FAB ctaire</t>
        </is>
      </c>
      <c r="C3077" t="n">
        <v>0</v>
      </c>
      <c r="D3077" t="n">
        <v>0</v>
      </c>
      <c r="E3077" t="n">
        <v>0.2</v>
      </c>
      <c r="F3077" t="inlineStr">
        <is>
          <t>Donnée calculée</t>
        </is>
      </c>
    </row>
    <row r="3078">
      <c r="A3078" t="inlineStr">
        <is>
          <t>CP orig. anim.</t>
        </is>
      </c>
      <c r="B3078" t="inlineStr">
        <is>
          <t>Pc engrais FAB ctaire</t>
        </is>
      </c>
      <c r="C3078" t="n">
        <v>0.99</v>
      </c>
      <c r="D3078" t="n">
        <v>0</v>
      </c>
      <c r="E3078" t="n">
        <v>0.02</v>
      </c>
      <c r="F3078" t="inlineStr">
        <is>
          <t>Donnée calculée</t>
        </is>
      </c>
    </row>
    <row r="3079">
      <c r="A3079" t="inlineStr">
        <is>
          <t>CP orig. anim.</t>
        </is>
      </c>
      <c r="B3079" t="inlineStr">
        <is>
          <t>Autres FAB</t>
        </is>
      </c>
      <c r="C3079" t="n">
        <v>0</v>
      </c>
      <c r="D3079" t="n">
        <v>0</v>
      </c>
      <c r="E3079" t="n">
        <v>0.02</v>
      </c>
      <c r="F3079" t="inlineStr">
        <is>
          <t>Donnée calculée</t>
        </is>
      </c>
    </row>
    <row r="3080">
      <c r="A3080" t="inlineStr">
        <is>
          <t>CP orig. anim.</t>
        </is>
      </c>
      <c r="B3080" t="inlineStr">
        <is>
          <t>Poissons FAB</t>
        </is>
      </c>
      <c r="C3080" t="n">
        <v>0.02</v>
      </c>
      <c r="D3080" t="n">
        <v>0</v>
      </c>
      <c r="E3080" t="n">
        <v>0.02</v>
      </c>
      <c r="F3080" t="inlineStr">
        <is>
          <t>Donnée calculée</t>
        </is>
      </c>
    </row>
    <row r="3081">
      <c r="A3081" t="inlineStr">
        <is>
          <t>CP orig. anim.</t>
        </is>
      </c>
      <c r="B3081" t="inlineStr">
        <is>
          <t>Divers FAB</t>
        </is>
      </c>
      <c r="C3081" t="n">
        <v>0.02</v>
      </c>
      <c r="D3081" t="n">
        <v>0</v>
      </c>
      <c r="E3081" t="n">
        <v>0.02</v>
      </c>
      <c r="F3081" t="inlineStr">
        <is>
          <t>Donnée calculée</t>
        </is>
      </c>
    </row>
    <row r="3082">
      <c r="A3082" t="inlineStr">
        <is>
          <t>CP orig. anim.</t>
        </is>
      </c>
      <c r="B3082" t="inlineStr">
        <is>
          <t>Alimentation animale rente (EA)</t>
        </is>
      </c>
      <c r="C3082" t="n">
        <v>0.93</v>
      </c>
      <c r="D3082" t="n">
        <v>1.07</v>
      </c>
      <c r="E3082" t="n">
        <v>1.07</v>
      </c>
      <c r="F3082" t="inlineStr">
        <is>
          <t>Donnée calculée</t>
        </is>
      </c>
    </row>
    <row r="3083">
      <c r="A3083" t="inlineStr">
        <is>
          <t>CP orig. anim.</t>
        </is>
      </c>
      <c r="B3083" t="inlineStr">
        <is>
          <t>Direct élevage</t>
        </is>
      </c>
      <c r="C3083" t="n">
        <v>0.93</v>
      </c>
      <c r="D3083" t="n">
        <v>1.07</v>
      </c>
      <c r="E3083" t="n">
        <v>1.07</v>
      </c>
      <c r="F3083" t="inlineStr">
        <is>
          <t>Donnée calculée</t>
        </is>
      </c>
    </row>
    <row r="3084">
      <c r="A3084" t="inlineStr">
        <is>
          <t>CP orig. anim.</t>
        </is>
      </c>
      <c r="B3084" t="inlineStr">
        <is>
          <t>Bovins dir</t>
        </is>
      </c>
      <c r="C3084" t="n">
        <v>0.18</v>
      </c>
      <c r="D3084" t="n">
        <v>0.3</v>
      </c>
      <c r="E3084" t="n">
        <v>0.8</v>
      </c>
      <c r="F3084" t="inlineStr">
        <is>
          <t>Donnée calculée</t>
        </is>
      </c>
    </row>
    <row r="3085">
      <c r="A3085" t="inlineStr">
        <is>
          <t>CP orig. anim.</t>
        </is>
      </c>
      <c r="B3085" t="inlineStr">
        <is>
          <t>BL dir</t>
        </is>
      </c>
      <c r="C3085" t="n">
        <v>0.09</v>
      </c>
      <c r="D3085" t="n">
        <v>0.25</v>
      </c>
      <c r="E3085" t="n">
        <v>0.8</v>
      </c>
      <c r="F3085" t="inlineStr">
        <is>
          <t>Donnée calculée</t>
        </is>
      </c>
    </row>
    <row r="3086">
      <c r="A3086" t="inlineStr">
        <is>
          <t>CP orig. anim.</t>
        </is>
      </c>
      <c r="B3086" t="inlineStr">
        <is>
          <t>BV dir</t>
        </is>
      </c>
      <c r="C3086" t="n">
        <v>0.09</v>
      </c>
      <c r="D3086" t="n">
        <v>0</v>
      </c>
      <c r="E3086" t="n">
        <v>0.05</v>
      </c>
      <c r="F3086" t="inlineStr">
        <is>
          <t>Donnée calculée</t>
        </is>
      </c>
    </row>
    <row r="3087">
      <c r="A3087" t="inlineStr">
        <is>
          <t>CP orig. anim.</t>
        </is>
      </c>
      <c r="B3087" t="inlineStr">
        <is>
          <t>Ovins dir</t>
        </is>
      </c>
      <c r="C3087" t="n">
        <v>0.12</v>
      </c>
      <c r="D3087" t="n">
        <v>0</v>
      </c>
      <c r="E3087" t="n">
        <v>0.18</v>
      </c>
      <c r="F3087" t="inlineStr">
        <is>
          <t>Donnée calculée</t>
        </is>
      </c>
    </row>
    <row r="3088">
      <c r="A3088" t="inlineStr">
        <is>
          <t>CP orig. anim.</t>
        </is>
      </c>
      <c r="B3088" t="inlineStr">
        <is>
          <t>OL dir</t>
        </is>
      </c>
      <c r="C3088" t="n">
        <v>0.06</v>
      </c>
      <c r="D3088" t="n">
        <v>0</v>
      </c>
      <c r="E3088" t="n">
        <v>0.02</v>
      </c>
      <c r="F3088" t="inlineStr">
        <is>
          <t>Donnée calculée</t>
        </is>
      </c>
    </row>
    <row r="3089">
      <c r="A3089" t="inlineStr">
        <is>
          <t>CP orig. anim.</t>
        </is>
      </c>
      <c r="B3089" t="inlineStr">
        <is>
          <t>OV dir</t>
        </is>
      </c>
      <c r="C3089" t="n">
        <v>0.06</v>
      </c>
      <c r="D3089" t="n">
        <v>0</v>
      </c>
      <c r="E3089" t="n">
        <v>0.16</v>
      </c>
      <c r="F3089" t="inlineStr">
        <is>
          <t>Donnée calculée</t>
        </is>
      </c>
    </row>
    <row r="3090">
      <c r="A3090" t="inlineStr">
        <is>
          <t>CP orig. anim.</t>
        </is>
      </c>
      <c r="B3090" t="inlineStr">
        <is>
          <t>Ca dir</t>
        </is>
      </c>
      <c r="C3090" t="n">
        <v>0.14</v>
      </c>
      <c r="D3090" t="n">
        <v>0</v>
      </c>
      <c r="E3090" t="n">
        <v>0.02</v>
      </c>
      <c r="F3090" t="inlineStr">
        <is>
          <t>Donnée calculée</t>
        </is>
      </c>
    </row>
    <row r="3091">
      <c r="A3091" t="inlineStr">
        <is>
          <t>CP orig. anim.</t>
        </is>
      </c>
      <c r="B3091" t="inlineStr">
        <is>
          <t>Eq dir</t>
        </is>
      </c>
      <c r="C3091" t="n">
        <v>0.1</v>
      </c>
      <c r="D3091" t="n">
        <v>0</v>
      </c>
      <c r="E3091" t="n">
        <v>0.05</v>
      </c>
      <c r="F3091" t="inlineStr">
        <is>
          <t>Donnée calculée</t>
        </is>
      </c>
    </row>
    <row r="3092">
      <c r="A3092" t="inlineStr">
        <is>
          <t>CP orig. anim.</t>
        </is>
      </c>
      <c r="B3092" t="inlineStr">
        <is>
          <t>Lap dir</t>
        </is>
      </c>
      <c r="C3092" t="n">
        <v>0.11</v>
      </c>
      <c r="D3092" t="n">
        <v>0</v>
      </c>
      <c r="E3092" t="n">
        <v>0.11</v>
      </c>
      <c r="F3092" t="inlineStr">
        <is>
          <t>Donnée calculée</t>
        </is>
      </c>
    </row>
    <row r="3093">
      <c r="A3093" t="inlineStr">
        <is>
          <t>CP orig. anim.</t>
        </is>
      </c>
      <c r="B3093" t="inlineStr">
        <is>
          <t>Pc dir</t>
        </is>
      </c>
      <c r="C3093" t="n">
        <v>0.07000000000000001</v>
      </c>
      <c r="D3093" t="n">
        <v>0.12</v>
      </c>
      <c r="E3093" t="n">
        <v>0.25</v>
      </c>
      <c r="F3093" t="inlineStr">
        <is>
          <t>Donnée calculée</t>
        </is>
      </c>
    </row>
    <row r="3094">
      <c r="A3094" t="inlineStr">
        <is>
          <t>CP orig. anim.</t>
        </is>
      </c>
      <c r="B3094" t="inlineStr">
        <is>
          <t>Pc engrais dir</t>
        </is>
      </c>
      <c r="C3094" t="n">
        <v>0.2</v>
      </c>
      <c r="D3094" t="n">
        <v>0.12</v>
      </c>
      <c r="E3094" t="n">
        <v>0.25</v>
      </c>
      <c r="F3094" t="inlineStr">
        <is>
          <t>Donnée calculée</t>
        </is>
      </c>
    </row>
    <row r="3095">
      <c r="A3095" t="inlineStr">
        <is>
          <t>CP orig. anim.</t>
        </is>
      </c>
      <c r="B3095" t="inlineStr">
        <is>
          <t>Pc truies dir</t>
        </is>
      </c>
      <c r="C3095" t="n">
        <v>0</v>
      </c>
      <c r="D3095" t="inlineStr"/>
      <c r="E3095" t="inlineStr"/>
      <c r="F3095" t="inlineStr">
        <is>
          <t>Donnée calculée</t>
        </is>
      </c>
    </row>
    <row r="3096">
      <c r="A3096" t="inlineStr">
        <is>
          <t>CP orig. anim.</t>
        </is>
      </c>
      <c r="B3096" t="inlineStr">
        <is>
          <t>Volailles dir</t>
        </is>
      </c>
      <c r="C3096" t="n">
        <v>0.2</v>
      </c>
      <c r="D3096" t="n">
        <v>0.16</v>
      </c>
      <c r="E3096" t="n">
        <v>0.16</v>
      </c>
      <c r="F3096" t="inlineStr">
        <is>
          <t>Donnée calculée</t>
        </is>
      </c>
    </row>
    <row r="3097">
      <c r="A3097" t="inlineStr">
        <is>
          <t>CP orig. anim.</t>
        </is>
      </c>
      <c r="B3097" t="inlineStr">
        <is>
          <t>Vol ch dir</t>
        </is>
      </c>
      <c r="C3097" t="n">
        <v>0.08</v>
      </c>
      <c r="D3097" t="n">
        <v>0</v>
      </c>
      <c r="E3097" t="n">
        <v>0.05</v>
      </c>
      <c r="F3097" t="inlineStr">
        <is>
          <t>Donnée calculée</t>
        </is>
      </c>
    </row>
    <row r="3098">
      <c r="A3098" t="inlineStr">
        <is>
          <t>CP orig. anim.</t>
        </is>
      </c>
      <c r="B3098" t="inlineStr">
        <is>
          <t>Vol po dir</t>
        </is>
      </c>
      <c r="C3098" t="n">
        <v>0.08</v>
      </c>
      <c r="D3098" t="n">
        <v>0</v>
      </c>
      <c r="E3098" t="n">
        <v>0.05</v>
      </c>
      <c r="F3098" t="inlineStr">
        <is>
          <t>Donnée calculée</t>
        </is>
      </c>
    </row>
    <row r="3099">
      <c r="A3099" t="inlineStr">
        <is>
          <t>CP orig. anim.</t>
        </is>
      </c>
      <c r="B3099" t="inlineStr">
        <is>
          <t>Palmip. gras dir</t>
        </is>
      </c>
      <c r="C3099" t="n">
        <v>0.05</v>
      </c>
      <c r="D3099" t="n">
        <v>0</v>
      </c>
      <c r="E3099" t="n">
        <v>0.05</v>
      </c>
      <c r="F3099" t="inlineStr">
        <is>
          <t>Donnée calculée</t>
        </is>
      </c>
    </row>
    <row r="3100">
      <c r="A3100" t="inlineStr">
        <is>
          <t>CP orig. anim.</t>
        </is>
      </c>
      <c r="B3100" t="inlineStr">
        <is>
          <t>Bovins FAB</t>
        </is>
      </c>
      <c r="C3100" t="n">
        <v>0</v>
      </c>
      <c r="D3100" t="n">
        <v>0.18</v>
      </c>
      <c r="E3100" t="n">
        <v>0.22</v>
      </c>
      <c r="F3100" t="inlineStr">
        <is>
          <t>Donnée calculée</t>
        </is>
      </c>
    </row>
    <row r="3101">
      <c r="A3101" t="inlineStr">
        <is>
          <t>CP orig. anim.</t>
        </is>
      </c>
      <c r="B3101" t="inlineStr">
        <is>
          <t>Herbivores</t>
        </is>
      </c>
      <c r="C3101" t="n">
        <v>0.59</v>
      </c>
      <c r="D3101" t="n">
        <v>0.25</v>
      </c>
      <c r="E3101" t="n">
        <v>1.69</v>
      </c>
      <c r="F3101" t="inlineStr">
        <is>
          <t>Donnée calculée</t>
        </is>
      </c>
    </row>
    <row r="3102">
      <c r="A3102" t="inlineStr">
        <is>
          <t>CP orig. anim.</t>
        </is>
      </c>
      <c r="B3102" t="inlineStr">
        <is>
          <t>Bovins</t>
        </is>
      </c>
      <c r="C3102" t="n">
        <v>0.18</v>
      </c>
      <c r="D3102" t="n">
        <v>0.25</v>
      </c>
      <c r="E3102" t="n">
        <v>1.28</v>
      </c>
      <c r="F3102" t="inlineStr">
        <is>
          <t>Donnée calculée</t>
        </is>
      </c>
    </row>
    <row r="3103">
      <c r="A3103" t="inlineStr">
        <is>
          <t>CP orig. anim.</t>
        </is>
      </c>
      <c r="B3103" t="inlineStr">
        <is>
          <t>BL</t>
        </is>
      </c>
      <c r="C3103" t="n">
        <v>0.09</v>
      </c>
      <c r="D3103" t="n">
        <v>0.25</v>
      </c>
      <c r="E3103" t="n">
        <v>1.01</v>
      </c>
      <c r="F3103" t="inlineStr">
        <is>
          <t>Donnée calculée</t>
        </is>
      </c>
    </row>
    <row r="3104">
      <c r="A3104" t="inlineStr">
        <is>
          <t>CP orig. anim.</t>
        </is>
      </c>
      <c r="B3104" t="inlineStr">
        <is>
          <t>BL FAB</t>
        </is>
      </c>
      <c r="C3104" t="n">
        <v>0</v>
      </c>
      <c r="D3104" t="n">
        <v>0</v>
      </c>
      <c r="E3104" t="n">
        <v>0.22</v>
      </c>
      <c r="F3104" t="inlineStr">
        <is>
          <t>Donnée calculée</t>
        </is>
      </c>
    </row>
    <row r="3105">
      <c r="A3105" t="inlineStr">
        <is>
          <t>CP orig. anim.</t>
        </is>
      </c>
      <c r="B3105" t="inlineStr">
        <is>
          <t>BV</t>
        </is>
      </c>
      <c r="C3105" t="n">
        <v>0.09</v>
      </c>
      <c r="D3105" t="n">
        <v>0</v>
      </c>
      <c r="E3105" t="n">
        <v>0.27</v>
      </c>
      <c r="F3105" t="inlineStr">
        <is>
          <t>Donnée calculée</t>
        </is>
      </c>
    </row>
    <row r="3106">
      <c r="A3106" t="inlineStr">
        <is>
          <t>CP orig. anim.</t>
        </is>
      </c>
      <c r="B3106" t="inlineStr">
        <is>
          <t>BV FAB</t>
        </is>
      </c>
      <c r="C3106" t="n">
        <v>0</v>
      </c>
      <c r="D3106" t="n">
        <v>0</v>
      </c>
      <c r="E3106" t="n">
        <v>0.22</v>
      </c>
      <c r="F3106" t="inlineStr">
        <is>
          <t>Donnée calculée</t>
        </is>
      </c>
    </row>
    <row r="3107">
      <c r="A3107" t="inlineStr">
        <is>
          <t>CP orig. anim.</t>
        </is>
      </c>
      <c r="B3107" t="inlineStr">
        <is>
          <t>Ovins</t>
        </is>
      </c>
      <c r="C3107" t="n">
        <v>0.06</v>
      </c>
      <c r="D3107" t="n">
        <v>0</v>
      </c>
      <c r="E3107" t="n">
        <v>0.19</v>
      </c>
      <c r="F3107" t="inlineStr">
        <is>
          <t>Donnée calculée</t>
        </is>
      </c>
    </row>
    <row r="3108">
      <c r="A3108" t="inlineStr">
        <is>
          <t>CP orig. anim.</t>
        </is>
      </c>
      <c r="B3108" t="inlineStr">
        <is>
          <t>OL</t>
        </is>
      </c>
      <c r="C3108" t="n">
        <v>0.03</v>
      </c>
      <c r="D3108" t="n">
        <v>0</v>
      </c>
      <c r="E3108" t="n">
        <v>0.02</v>
      </c>
      <c r="F3108" t="inlineStr">
        <is>
          <t>Donnée calculée</t>
        </is>
      </c>
    </row>
    <row r="3109">
      <c r="A3109" t="inlineStr">
        <is>
          <t>CP orig. anim.</t>
        </is>
      </c>
      <c r="B3109" t="inlineStr">
        <is>
          <t>OV</t>
        </is>
      </c>
      <c r="C3109" t="n">
        <v>0.03</v>
      </c>
      <c r="D3109" t="n">
        <v>0</v>
      </c>
      <c r="E3109" t="n">
        <v>0.18</v>
      </c>
      <c r="F3109" t="inlineStr">
        <is>
          <t>Donnée calculée</t>
        </is>
      </c>
    </row>
    <row r="3110">
      <c r="A3110" t="inlineStr">
        <is>
          <t>CP orig. anim.</t>
        </is>
      </c>
      <c r="B3110" t="inlineStr">
        <is>
          <t>Ca</t>
        </is>
      </c>
      <c r="C3110" t="n">
        <v>0.2</v>
      </c>
      <c r="D3110" t="n">
        <v>0</v>
      </c>
      <c r="E3110" t="n">
        <v>0.03</v>
      </c>
      <c r="F3110" t="inlineStr">
        <is>
          <t>Donnée calculée</t>
        </is>
      </c>
    </row>
    <row r="3111">
      <c r="A3111" t="inlineStr">
        <is>
          <t>CP orig. anim.</t>
        </is>
      </c>
      <c r="B3111" t="inlineStr">
        <is>
          <t>Alimentation Ca (EA)</t>
        </is>
      </c>
      <c r="C3111" t="n">
        <v>0.14</v>
      </c>
      <c r="D3111" t="n">
        <v>0</v>
      </c>
      <c r="E3111" t="n">
        <v>0.02</v>
      </c>
      <c r="F3111" t="inlineStr">
        <is>
          <t>Donnée calculée</t>
        </is>
      </c>
    </row>
    <row r="3112">
      <c r="A3112" t="inlineStr">
        <is>
          <t>CP orig. anim.</t>
        </is>
      </c>
      <c r="B3112" t="inlineStr">
        <is>
          <t>Eq</t>
        </is>
      </c>
      <c r="C3112" t="n">
        <v>0.04</v>
      </c>
      <c r="D3112" t="n">
        <v>0</v>
      </c>
      <c r="E3112" t="n">
        <v>0.07000000000000001</v>
      </c>
      <c r="F3112" t="inlineStr">
        <is>
          <t>Donnée calculée</t>
        </is>
      </c>
    </row>
    <row r="3113">
      <c r="A3113" t="inlineStr">
        <is>
          <t>CP orig. anim.</t>
        </is>
      </c>
      <c r="B3113" t="inlineStr">
        <is>
          <t>Lap</t>
        </is>
      </c>
      <c r="C3113" t="n">
        <v>0.11</v>
      </c>
      <c r="D3113" t="n">
        <v>0</v>
      </c>
      <c r="E3113" t="n">
        <v>0.11</v>
      </c>
      <c r="F3113" t="inlineStr">
        <is>
          <t>Donnée calculée</t>
        </is>
      </c>
    </row>
    <row r="3114">
      <c r="A3114" t="inlineStr">
        <is>
          <t>CP orig. anim.</t>
        </is>
      </c>
      <c r="B3114" t="inlineStr">
        <is>
          <t>Monoagastriques</t>
        </is>
      </c>
      <c r="C3114" t="n">
        <v>35</v>
      </c>
      <c r="D3114" t="n">
        <v>35.3</v>
      </c>
      <c r="E3114" t="n">
        <v>35.4</v>
      </c>
      <c r="F3114" t="inlineStr">
        <is>
          <t>Donnée calculée</t>
        </is>
      </c>
    </row>
    <row r="3115">
      <c r="A3115" t="inlineStr">
        <is>
          <t>CP orig. anim.</t>
        </is>
      </c>
      <c r="B3115" t="inlineStr">
        <is>
          <t>Pc</t>
        </is>
      </c>
      <c r="C3115" t="n">
        <v>20.3</v>
      </c>
      <c r="D3115" t="inlineStr"/>
      <c r="E3115" t="inlineStr"/>
      <c r="F3115" t="inlineStr">
        <is>
          <t>Donnée collectée</t>
        </is>
      </c>
    </row>
    <row r="3116">
      <c r="A3116" t="inlineStr">
        <is>
          <t>CP orig. anim.</t>
        </is>
      </c>
      <c r="B3116" t="inlineStr">
        <is>
          <t>Pc FAB</t>
        </is>
      </c>
      <c r="C3116" t="n">
        <v>20.2</v>
      </c>
      <c r="D3116" t="n">
        <v>20</v>
      </c>
      <c r="E3116" t="n">
        <v>20.2</v>
      </c>
      <c r="F3116" t="inlineStr">
        <is>
          <t>Donnée calculée</t>
        </is>
      </c>
    </row>
    <row r="3117">
      <c r="A3117" t="inlineStr">
        <is>
          <t>CP orig. anim.</t>
        </is>
      </c>
      <c r="B3117" t="inlineStr">
        <is>
          <t>Volailles</t>
        </is>
      </c>
      <c r="C3117" t="n">
        <v>14.7</v>
      </c>
      <c r="D3117" t="n">
        <v>15</v>
      </c>
      <c r="E3117" t="n">
        <v>15.2</v>
      </c>
      <c r="F3117" t="inlineStr">
        <is>
          <t>Donnée calculée</t>
        </is>
      </c>
    </row>
    <row r="3118">
      <c r="A3118" t="inlineStr">
        <is>
          <t>CP orig. anim.</t>
        </is>
      </c>
      <c r="B3118" t="inlineStr">
        <is>
          <t>Vol ch</t>
        </is>
      </c>
      <c r="C3118" t="n">
        <v>7.85</v>
      </c>
      <c r="D3118" t="n">
        <v>15</v>
      </c>
      <c r="E3118" t="n">
        <v>15</v>
      </c>
      <c r="F3118" t="inlineStr">
        <is>
          <t>Donnée calculée</t>
        </is>
      </c>
    </row>
    <row r="3119">
      <c r="A3119" t="inlineStr">
        <is>
          <t>CP orig. anim.</t>
        </is>
      </c>
      <c r="B3119" t="inlineStr">
        <is>
          <t>Vol po</t>
        </is>
      </c>
      <c r="C3119" t="n">
        <v>6.83</v>
      </c>
      <c r="D3119" t="n">
        <v>0</v>
      </c>
      <c r="E3119" t="n">
        <v>0.07000000000000001</v>
      </c>
      <c r="F3119" t="inlineStr">
        <is>
          <t>Donnée calculée</t>
        </is>
      </c>
    </row>
    <row r="3120">
      <c r="A3120" t="inlineStr">
        <is>
          <t>CP orig. anim.</t>
        </is>
      </c>
      <c r="B3120" t="inlineStr">
        <is>
          <t>Palmip. gras</t>
        </is>
      </c>
      <c r="C3120" t="n">
        <v>0.03</v>
      </c>
      <c r="D3120" t="n">
        <v>0</v>
      </c>
      <c r="E3120" t="n">
        <v>0.05</v>
      </c>
      <c r="F3120" t="inlineStr">
        <is>
          <t>Donnée calculée</t>
        </is>
      </c>
    </row>
    <row r="3121">
      <c r="A3121" t="inlineStr">
        <is>
          <t>CP orig. anim.</t>
        </is>
      </c>
      <c r="B3121" t="inlineStr">
        <is>
          <t>Pc engraissement</t>
        </is>
      </c>
      <c r="C3121" t="n">
        <v>2.2</v>
      </c>
      <c r="D3121" t="inlineStr"/>
      <c r="E3121" t="inlineStr"/>
      <c r="F3121" t="inlineStr">
        <is>
          <t>Donnée collectée</t>
        </is>
      </c>
    </row>
    <row r="3122">
      <c r="A3122" t="inlineStr">
        <is>
          <t>CP orig. anim.</t>
        </is>
      </c>
      <c r="B3122" t="inlineStr">
        <is>
          <t>Pc engrais FAB</t>
        </is>
      </c>
      <c r="C3122" t="n">
        <v>2</v>
      </c>
      <c r="D3122" t="n">
        <v>1.95</v>
      </c>
      <c r="E3122" t="n">
        <v>2.08</v>
      </c>
      <c r="F3122" t="inlineStr">
        <is>
          <t>Donnée calculée</t>
        </is>
      </c>
    </row>
    <row r="3123">
      <c r="A3123" t="inlineStr">
        <is>
          <t>CP orig. anim.</t>
        </is>
      </c>
      <c r="B3123" t="inlineStr">
        <is>
          <t>Pc truies</t>
        </is>
      </c>
      <c r="C3123" t="n">
        <v>0.2</v>
      </c>
      <c r="D3123" t="inlineStr"/>
      <c r="E3123" t="inlineStr"/>
      <c r="F3123" t="inlineStr">
        <is>
          <t>Donnée collectée</t>
        </is>
      </c>
    </row>
    <row r="3124">
      <c r="A3124" t="inlineStr">
        <is>
          <t>CP orig. anim.</t>
        </is>
      </c>
      <c r="B3124" t="inlineStr">
        <is>
          <t>Autres utilisations</t>
        </is>
      </c>
      <c r="C3124" t="n">
        <v>0</v>
      </c>
      <c r="D3124" t="n">
        <v>0</v>
      </c>
      <c r="E3124" t="n">
        <v>500000000</v>
      </c>
      <c r="F3124" t="inlineStr">
        <is>
          <t>Donnée calculée</t>
        </is>
      </c>
    </row>
    <row r="3125">
      <c r="A3125" t="inlineStr">
        <is>
          <t>CP orig. anim.</t>
        </is>
      </c>
      <c r="B3125" t="inlineStr">
        <is>
          <t>Aquaculture</t>
        </is>
      </c>
      <c r="C3125" t="n">
        <v>42.9</v>
      </c>
      <c r="D3125" t="inlineStr"/>
      <c r="E3125" t="inlineStr"/>
      <c r="F3125" t="inlineStr">
        <is>
          <t>Donnée collectée</t>
        </is>
      </c>
    </row>
    <row r="3126">
      <c r="A3126" t="inlineStr">
        <is>
          <t>Autres MP</t>
        </is>
      </c>
      <c r="B3126" t="inlineStr">
        <is>
          <t>Feed</t>
        </is>
      </c>
      <c r="C3126" t="n">
        <v>1110</v>
      </c>
      <c r="D3126" t="n">
        <v>1160</v>
      </c>
      <c r="E3126" t="n">
        <v>1160</v>
      </c>
      <c r="F3126" t="inlineStr">
        <is>
          <t>Donnée calculée</t>
        </is>
      </c>
    </row>
    <row r="3127">
      <c r="A3127" t="inlineStr">
        <is>
          <t>Autres MP</t>
        </is>
      </c>
      <c r="B3127" t="inlineStr">
        <is>
          <t>FAB</t>
        </is>
      </c>
      <c r="C3127" t="n">
        <v>318</v>
      </c>
      <c r="D3127" t="n">
        <v>366</v>
      </c>
      <c r="E3127" t="n">
        <v>367</v>
      </c>
      <c r="F3127" t="inlineStr">
        <is>
          <t>Donnée calculée</t>
        </is>
      </c>
    </row>
    <row r="3128">
      <c r="A3128" t="inlineStr">
        <is>
          <t>Autres MP</t>
        </is>
      </c>
      <c r="B3128" t="inlineStr">
        <is>
          <t>Aliments composés</t>
        </is>
      </c>
      <c r="C3128" t="n">
        <v>209</v>
      </c>
      <c r="D3128" t="inlineStr"/>
      <c r="E3128" t="inlineStr"/>
      <c r="F3128" t="inlineStr">
        <is>
          <t>Donnée calculée</t>
        </is>
      </c>
    </row>
    <row r="3129">
      <c r="A3129" t="inlineStr">
        <is>
          <t>Autres MP</t>
        </is>
      </c>
      <c r="B3129" t="inlineStr">
        <is>
          <t>Volailles FAB</t>
        </is>
      </c>
      <c r="C3129" t="n">
        <v>98.40000000000001</v>
      </c>
      <c r="D3129" t="inlineStr"/>
      <c r="E3129" t="inlineStr"/>
      <c r="F3129" t="inlineStr">
        <is>
          <t>Donnée calculée</t>
        </is>
      </c>
    </row>
    <row r="3130">
      <c r="A3130" t="inlineStr">
        <is>
          <t>Autres MP</t>
        </is>
      </c>
      <c r="B3130" t="inlineStr">
        <is>
          <t>Vol ch FAB</t>
        </is>
      </c>
      <c r="C3130" t="n">
        <v>61.9</v>
      </c>
      <c r="D3130" t="inlineStr"/>
      <c r="E3130" t="inlineStr"/>
      <c r="F3130" t="inlineStr">
        <is>
          <t>Donnée collectée</t>
        </is>
      </c>
    </row>
    <row r="3131">
      <c r="A3131" t="inlineStr">
        <is>
          <t>Autres MP</t>
        </is>
      </c>
      <c r="B3131" t="inlineStr">
        <is>
          <t>Vol po FAB</t>
        </is>
      </c>
      <c r="C3131" t="n">
        <v>28.2</v>
      </c>
      <c r="D3131" t="inlineStr"/>
      <c r="E3131" t="inlineStr"/>
      <c r="F3131" t="inlineStr">
        <is>
          <t>Donnée collectée</t>
        </is>
      </c>
    </row>
    <row r="3132">
      <c r="A3132" t="inlineStr">
        <is>
          <t>Autres MP</t>
        </is>
      </c>
      <c r="B3132" t="inlineStr">
        <is>
          <t>Palmip. gras FAB</t>
        </is>
      </c>
      <c r="C3132" t="n">
        <v>8.23</v>
      </c>
      <c r="D3132" t="inlineStr"/>
      <c r="E3132" t="inlineStr"/>
      <c r="F3132" t="inlineStr">
        <is>
          <t>Donnée collectée</t>
        </is>
      </c>
    </row>
    <row r="3133">
      <c r="A3133" t="inlineStr">
        <is>
          <t>Autres MP</t>
        </is>
      </c>
      <c r="B3133" t="inlineStr">
        <is>
          <t>Ovins + Ca FAB</t>
        </is>
      </c>
      <c r="C3133" t="n">
        <v>6.84</v>
      </c>
      <c r="D3133" t="inlineStr"/>
      <c r="E3133" t="inlineStr"/>
      <c r="F3133" t="inlineStr">
        <is>
          <t>Donnée calculée</t>
        </is>
      </c>
    </row>
    <row r="3134">
      <c r="A3134" t="inlineStr">
        <is>
          <t>Autres MP</t>
        </is>
      </c>
      <c r="B3134" t="inlineStr">
        <is>
          <t>Ovins FAB</t>
        </is>
      </c>
      <c r="C3134" t="n">
        <v>4.45</v>
      </c>
      <c r="D3134" t="inlineStr"/>
      <c r="E3134" t="inlineStr"/>
      <c r="F3134" t="inlineStr">
        <is>
          <t>Donnée calculée</t>
        </is>
      </c>
    </row>
    <row r="3135">
      <c r="A3135" t="inlineStr">
        <is>
          <t>Autres MP</t>
        </is>
      </c>
      <c r="B3135" t="inlineStr">
        <is>
          <t>OL FAB</t>
        </is>
      </c>
      <c r="C3135" t="n">
        <v>1.61</v>
      </c>
      <c r="D3135" t="inlineStr"/>
      <c r="E3135" t="inlineStr"/>
      <c r="F3135" t="inlineStr">
        <is>
          <t>Donnée collectée</t>
        </is>
      </c>
    </row>
    <row r="3136">
      <c r="A3136" t="inlineStr">
        <is>
          <t>Autres MP</t>
        </is>
      </c>
      <c r="B3136" t="inlineStr">
        <is>
          <t>OV FAB</t>
        </is>
      </c>
      <c r="C3136" t="n">
        <v>2.85</v>
      </c>
      <c r="D3136" t="inlineStr"/>
      <c r="E3136" t="inlineStr"/>
      <c r="F3136" t="inlineStr">
        <is>
          <t>Donnée collectée</t>
        </is>
      </c>
    </row>
    <row r="3137">
      <c r="A3137" t="inlineStr">
        <is>
          <t>Autres MP</t>
        </is>
      </c>
      <c r="B3137" t="inlineStr">
        <is>
          <t>Ca FAB</t>
        </is>
      </c>
      <c r="C3137" t="n">
        <v>2.38</v>
      </c>
      <c r="D3137" t="inlineStr"/>
      <c r="E3137" t="inlineStr"/>
      <c r="F3137" t="inlineStr">
        <is>
          <t>Donnée collectée</t>
        </is>
      </c>
    </row>
    <row r="3138">
      <c r="A3138" t="inlineStr">
        <is>
          <t>Autres MP</t>
        </is>
      </c>
      <c r="B3138" t="inlineStr">
        <is>
          <t>Lap FAB</t>
        </is>
      </c>
      <c r="C3138" t="n">
        <v>7.14</v>
      </c>
      <c r="D3138" t="inlineStr"/>
      <c r="E3138" t="inlineStr"/>
      <c r="F3138" t="inlineStr">
        <is>
          <t>Donnée collectée</t>
        </is>
      </c>
    </row>
    <row r="3139">
      <c r="A3139" t="inlineStr">
        <is>
          <t>Autres MP</t>
        </is>
      </c>
      <c r="B3139" t="inlineStr">
        <is>
          <t>Eq FAB</t>
        </is>
      </c>
      <c r="C3139" t="n">
        <v>3.2</v>
      </c>
      <c r="D3139" t="inlineStr"/>
      <c r="E3139" t="inlineStr"/>
      <c r="F3139" t="inlineStr">
        <is>
          <t>Donnée collectée</t>
        </is>
      </c>
    </row>
    <row r="3140">
      <c r="A3140" t="inlineStr">
        <is>
          <t>Autres MP</t>
        </is>
      </c>
      <c r="B3140" t="inlineStr">
        <is>
          <t>Aliments complets</t>
        </is>
      </c>
      <c r="C3140" t="n">
        <v>62</v>
      </c>
      <c r="D3140" t="n">
        <v>46.5</v>
      </c>
      <c r="E3140" t="n">
        <v>46.7</v>
      </c>
      <c r="F3140" t="inlineStr">
        <is>
          <t>Donnée calculée</t>
        </is>
      </c>
    </row>
    <row r="3141">
      <c r="A3141" t="inlineStr">
        <is>
          <t>Autres MP</t>
        </is>
      </c>
      <c r="B3141" t="inlineStr">
        <is>
          <t>Bovins FAB complets</t>
        </is>
      </c>
      <c r="C3141" t="n">
        <v>15.7</v>
      </c>
      <c r="D3141" t="n">
        <v>0</v>
      </c>
      <c r="E3141" t="n">
        <v>0.16</v>
      </c>
      <c r="F3141" t="inlineStr">
        <is>
          <t>Donnée calculée</t>
        </is>
      </c>
    </row>
    <row r="3142">
      <c r="A3142" t="inlineStr">
        <is>
          <t>Autres MP</t>
        </is>
      </c>
      <c r="B3142" t="inlineStr">
        <is>
          <t>BL FAB complets</t>
        </is>
      </c>
      <c r="C3142" t="n">
        <v>15.6</v>
      </c>
      <c r="D3142" t="n">
        <v>0</v>
      </c>
      <c r="E3142" t="n">
        <v>0.16</v>
      </c>
      <c r="F3142" t="inlineStr">
        <is>
          <t>Donnée calculée</t>
        </is>
      </c>
    </row>
    <row r="3143">
      <c r="A3143" t="inlineStr">
        <is>
          <t>Autres MP</t>
        </is>
      </c>
      <c r="B3143" t="inlineStr">
        <is>
          <t>BV FAB complets</t>
        </is>
      </c>
      <c r="C3143" t="n">
        <v>0.07000000000000001</v>
      </c>
      <c r="D3143" t="n">
        <v>0</v>
      </c>
      <c r="E3143" t="n">
        <v>0.16</v>
      </c>
      <c r="F3143" t="inlineStr">
        <is>
          <t>Donnée calculée</t>
        </is>
      </c>
    </row>
    <row r="3144">
      <c r="A3144" t="inlineStr">
        <is>
          <t>Autres MP</t>
        </is>
      </c>
      <c r="B3144" t="inlineStr">
        <is>
          <t>Pc FAB complets</t>
        </is>
      </c>
      <c r="C3144" t="n">
        <v>46.4</v>
      </c>
      <c r="D3144" t="n">
        <v>46.5</v>
      </c>
      <c r="E3144" t="n">
        <v>46.5</v>
      </c>
      <c r="F3144" t="inlineStr">
        <is>
          <t>Donnée calculée</t>
        </is>
      </c>
    </row>
    <row r="3145">
      <c r="A3145" t="inlineStr">
        <is>
          <t>Autres MP</t>
        </is>
      </c>
      <c r="B3145" t="inlineStr">
        <is>
          <t>Pc pclets FAB</t>
        </is>
      </c>
      <c r="C3145" t="n">
        <v>10.6</v>
      </c>
      <c r="D3145" t="inlineStr"/>
      <c r="E3145" t="inlineStr"/>
      <c r="F3145" t="inlineStr">
        <is>
          <t>Donnée collectée</t>
        </is>
      </c>
    </row>
    <row r="3146">
      <c r="A3146" t="inlineStr">
        <is>
          <t>Autres MP</t>
        </is>
      </c>
      <c r="B3146" t="inlineStr">
        <is>
          <t>Pc engrais FAB complets</t>
        </is>
      </c>
      <c r="C3146" t="n">
        <v>35.7</v>
      </c>
      <c r="D3146" t="n">
        <v>35.9</v>
      </c>
      <c r="E3146" t="n">
        <v>35.9</v>
      </c>
      <c r="F3146" t="inlineStr">
        <is>
          <t>Donnée calculée</t>
        </is>
      </c>
    </row>
    <row r="3147">
      <c r="A3147" t="inlineStr">
        <is>
          <t>Autres MP</t>
        </is>
      </c>
      <c r="B3147" t="inlineStr">
        <is>
          <t>Pc truies FAB</t>
        </is>
      </c>
      <c r="C3147" t="n">
        <v>0.1</v>
      </c>
      <c r="D3147" t="inlineStr"/>
      <c r="E3147" t="inlineStr"/>
      <c r="F3147" t="inlineStr">
        <is>
          <t>Donnée collectée</t>
        </is>
      </c>
    </row>
    <row r="3148">
      <c r="A3148" t="inlineStr">
        <is>
          <t>Autres MP</t>
        </is>
      </c>
      <c r="B3148" t="inlineStr">
        <is>
          <t>Aliments complémentaires</t>
        </is>
      </c>
      <c r="C3148" t="n">
        <v>31</v>
      </c>
      <c r="D3148" t="n">
        <v>46.3</v>
      </c>
      <c r="E3148" t="n">
        <v>46.5</v>
      </c>
      <c r="F3148" t="inlineStr">
        <is>
          <t>Donnée calculée</t>
        </is>
      </c>
    </row>
    <row r="3149">
      <c r="A3149" t="inlineStr">
        <is>
          <t>Autres MP</t>
        </is>
      </c>
      <c r="B3149" t="inlineStr">
        <is>
          <t>Bovins FAB ctaire</t>
        </is>
      </c>
      <c r="C3149" t="n">
        <v>28.1</v>
      </c>
      <c r="D3149" t="n">
        <v>43.6</v>
      </c>
      <c r="E3149" t="n">
        <v>43.8</v>
      </c>
      <c r="F3149" t="inlineStr">
        <is>
          <t>Donnée calculée</t>
        </is>
      </c>
    </row>
    <row r="3150">
      <c r="A3150" t="inlineStr">
        <is>
          <t>Autres MP</t>
        </is>
      </c>
      <c r="B3150" t="inlineStr">
        <is>
          <t>BL FAB ctaire</t>
        </is>
      </c>
      <c r="C3150" t="n">
        <v>14.6</v>
      </c>
      <c r="D3150" t="n">
        <v>30</v>
      </c>
      <c r="E3150" t="n">
        <v>30.1</v>
      </c>
      <c r="F3150" t="inlineStr">
        <is>
          <t>Donnée calculée</t>
        </is>
      </c>
    </row>
    <row r="3151">
      <c r="A3151" t="inlineStr">
        <is>
          <t>Autres MP</t>
        </is>
      </c>
      <c r="B3151" t="inlineStr">
        <is>
          <t>BV FAB ctaire</t>
        </is>
      </c>
      <c r="C3151" t="n">
        <v>13.6</v>
      </c>
      <c r="D3151" t="n">
        <v>13.5</v>
      </c>
      <c r="E3151" t="n">
        <v>13.6</v>
      </c>
      <c r="F3151" t="inlineStr">
        <is>
          <t>Donnée calculée</t>
        </is>
      </c>
    </row>
    <row r="3152">
      <c r="A3152" t="inlineStr">
        <is>
          <t>Autres MP</t>
        </is>
      </c>
      <c r="B3152" t="inlineStr">
        <is>
          <t>Pc engrais FAB ctaire</t>
        </is>
      </c>
      <c r="C3152" t="n">
        <v>2.9</v>
      </c>
      <c r="D3152" t="n">
        <v>2.73</v>
      </c>
      <c r="E3152" t="n">
        <v>2.75</v>
      </c>
      <c r="F3152" t="inlineStr">
        <is>
          <t>Donnée calculée</t>
        </is>
      </c>
    </row>
    <row r="3153">
      <c r="A3153" t="inlineStr">
        <is>
          <t>Autres MP</t>
        </is>
      </c>
      <c r="B3153" t="inlineStr">
        <is>
          <t>Autres FAB</t>
        </is>
      </c>
      <c r="C3153" t="n">
        <v>109</v>
      </c>
      <c r="D3153" t="n">
        <v>157</v>
      </c>
      <c r="E3153" t="n">
        <v>158</v>
      </c>
      <c r="F3153" t="inlineStr">
        <is>
          <t>Donnée calculée</t>
        </is>
      </c>
    </row>
    <row r="3154">
      <c r="A3154" t="inlineStr">
        <is>
          <t>Autres MP</t>
        </is>
      </c>
      <c r="B3154" t="inlineStr">
        <is>
          <t>Poissons FAB</t>
        </is>
      </c>
      <c r="C3154" t="n">
        <v>47</v>
      </c>
      <c r="D3154" t="n">
        <v>58.4</v>
      </c>
      <c r="E3154" t="n">
        <v>69.8</v>
      </c>
      <c r="F3154" t="inlineStr">
        <is>
          <t>Donnée calculée</t>
        </is>
      </c>
    </row>
    <row r="3155">
      <c r="A3155" t="inlineStr">
        <is>
          <t>Autres MP</t>
        </is>
      </c>
      <c r="B3155" t="inlineStr">
        <is>
          <t>Divers FAB</t>
        </is>
      </c>
      <c r="C3155" t="n">
        <v>58.8</v>
      </c>
      <c r="D3155" t="n">
        <v>58.8</v>
      </c>
      <c r="E3155" t="n">
        <v>70.2</v>
      </c>
      <c r="F3155" t="inlineStr">
        <is>
          <t>Donnée calculée</t>
        </is>
      </c>
    </row>
    <row r="3156">
      <c r="A3156" t="inlineStr">
        <is>
          <t>Autres MP</t>
        </is>
      </c>
      <c r="B3156" t="inlineStr">
        <is>
          <t>Alimentation animale rente (EA)</t>
        </is>
      </c>
      <c r="C3156" t="n">
        <v>794</v>
      </c>
      <c r="D3156" t="inlineStr"/>
      <c r="E3156" t="inlineStr"/>
      <c r="F3156" t="inlineStr">
        <is>
          <t>Donnée calculée</t>
        </is>
      </c>
    </row>
    <row r="3157">
      <c r="A3157" t="inlineStr">
        <is>
          <t>Autres MP</t>
        </is>
      </c>
      <c r="B3157" t="inlineStr">
        <is>
          <t>Direct élevage</t>
        </is>
      </c>
      <c r="C3157" t="n">
        <v>794</v>
      </c>
      <c r="D3157" t="inlineStr"/>
      <c r="E3157" t="inlineStr"/>
      <c r="F3157" t="inlineStr">
        <is>
          <t>Donnée calculée</t>
        </is>
      </c>
    </row>
    <row r="3158">
      <c r="A3158" t="inlineStr">
        <is>
          <t>Autres MP</t>
        </is>
      </c>
      <c r="B3158" t="inlineStr">
        <is>
          <t>Bovins dir</t>
        </is>
      </c>
      <c r="C3158" t="n">
        <v>444</v>
      </c>
      <c r="D3158" t="inlineStr"/>
      <c r="E3158" t="inlineStr"/>
      <c r="F3158" t="inlineStr">
        <is>
          <t>Donnée calculée</t>
        </is>
      </c>
    </row>
    <row r="3159">
      <c r="A3159" t="inlineStr">
        <is>
          <t>Autres MP</t>
        </is>
      </c>
      <c r="B3159" t="inlineStr">
        <is>
          <t>BL dir</t>
        </is>
      </c>
      <c r="C3159" t="n">
        <v>300</v>
      </c>
      <c r="D3159" t="inlineStr"/>
      <c r="E3159" t="inlineStr"/>
      <c r="F3159" t="inlineStr">
        <is>
          <t>Donnée calculée</t>
        </is>
      </c>
    </row>
    <row r="3160">
      <c r="A3160" t="inlineStr">
        <is>
          <t>Autres MP</t>
        </is>
      </c>
      <c r="B3160" t="inlineStr">
        <is>
          <t>BV dir</t>
        </is>
      </c>
      <c r="C3160" t="n">
        <v>145</v>
      </c>
      <c r="D3160" t="inlineStr"/>
      <c r="E3160" t="inlineStr"/>
      <c r="F3160" t="inlineStr">
        <is>
          <t>Donnée calculée</t>
        </is>
      </c>
    </row>
    <row r="3161">
      <c r="A3161" t="inlineStr">
        <is>
          <t>Autres MP</t>
        </is>
      </c>
      <c r="B3161" t="inlineStr">
        <is>
          <t>Ovins dir</t>
        </is>
      </c>
      <c r="C3161" t="n">
        <v>21.5</v>
      </c>
      <c r="D3161" t="inlineStr"/>
      <c r="E3161" t="inlineStr"/>
      <c r="F3161" t="inlineStr">
        <is>
          <t>Donnée calculée</t>
        </is>
      </c>
    </row>
    <row r="3162">
      <c r="A3162" t="inlineStr">
        <is>
          <t>Autres MP</t>
        </is>
      </c>
      <c r="B3162" t="inlineStr">
        <is>
          <t>OL dir</t>
        </is>
      </c>
      <c r="C3162" t="n">
        <v>7.47</v>
      </c>
      <c r="D3162" t="inlineStr"/>
      <c r="E3162" t="inlineStr"/>
      <c r="F3162" t="inlineStr">
        <is>
          <t>Donnée calculée</t>
        </is>
      </c>
    </row>
    <row r="3163">
      <c r="A3163" t="inlineStr">
        <is>
          <t>Autres MP</t>
        </is>
      </c>
      <c r="B3163" t="inlineStr">
        <is>
          <t>OV dir</t>
        </is>
      </c>
      <c r="C3163" t="n">
        <v>14.1</v>
      </c>
      <c r="D3163" t="inlineStr"/>
      <c r="E3163" t="inlineStr"/>
      <c r="F3163" t="inlineStr">
        <is>
          <t>Donnée calculée</t>
        </is>
      </c>
    </row>
    <row r="3164">
      <c r="A3164" t="inlineStr">
        <is>
          <t>Autres MP</t>
        </is>
      </c>
      <c r="B3164" t="inlineStr">
        <is>
          <t>Ca dir</t>
        </is>
      </c>
      <c r="C3164" t="n">
        <v>11.4</v>
      </c>
      <c r="D3164" t="inlineStr"/>
      <c r="E3164" t="inlineStr"/>
      <c r="F3164" t="inlineStr">
        <is>
          <t>Donnée calculée</t>
        </is>
      </c>
    </row>
    <row r="3165">
      <c r="A3165" t="inlineStr">
        <is>
          <t>Autres MP</t>
        </is>
      </c>
      <c r="B3165" t="inlineStr">
        <is>
          <t>Eq dir</t>
        </is>
      </c>
      <c r="C3165" t="n">
        <v>6.24</v>
      </c>
      <c r="D3165" t="inlineStr"/>
      <c r="E3165" t="inlineStr"/>
      <c r="F3165" t="inlineStr">
        <is>
          <t>Donnée calculée</t>
        </is>
      </c>
    </row>
    <row r="3166">
      <c r="A3166" t="inlineStr">
        <is>
          <t>Autres MP</t>
        </is>
      </c>
      <c r="B3166" t="inlineStr">
        <is>
          <t>Pc dir</t>
        </is>
      </c>
      <c r="C3166" t="n">
        <v>37.6</v>
      </c>
      <c r="D3166" t="inlineStr"/>
      <c r="E3166" t="inlineStr"/>
      <c r="F3166" t="inlineStr">
        <is>
          <t>Donnée calculée</t>
        </is>
      </c>
    </row>
    <row r="3167">
      <c r="A3167" t="inlineStr">
        <is>
          <t>Autres MP</t>
        </is>
      </c>
      <c r="B3167" t="inlineStr">
        <is>
          <t>Pc engrais dir</t>
        </is>
      </c>
      <c r="C3167" t="n">
        <v>37.6</v>
      </c>
      <c r="D3167" t="inlineStr"/>
      <c r="E3167" t="inlineStr"/>
      <c r="F3167" t="inlineStr">
        <is>
          <t>Donnée calculée</t>
        </is>
      </c>
    </row>
    <row r="3168">
      <c r="A3168" t="inlineStr">
        <is>
          <t>Autres MP</t>
        </is>
      </c>
      <c r="B3168" t="inlineStr">
        <is>
          <t>Pc truies dir</t>
        </is>
      </c>
      <c r="C3168" t="n">
        <v>0</v>
      </c>
      <c r="D3168" t="inlineStr"/>
      <c r="E3168" t="inlineStr"/>
      <c r="F3168" t="inlineStr">
        <is>
          <t>Donnée calculée</t>
        </is>
      </c>
    </row>
    <row r="3169">
      <c r="A3169" t="inlineStr">
        <is>
          <t>Autres MP</t>
        </is>
      </c>
      <c r="B3169" t="inlineStr">
        <is>
          <t>Volailles dir</t>
        </is>
      </c>
      <c r="C3169" t="n">
        <v>273</v>
      </c>
      <c r="D3169" t="inlineStr"/>
      <c r="E3169" t="inlineStr"/>
      <c r="F3169" t="inlineStr">
        <is>
          <t>Donnée calculée</t>
        </is>
      </c>
    </row>
    <row r="3170">
      <c r="A3170" t="inlineStr">
        <is>
          <t>Autres MP</t>
        </is>
      </c>
      <c r="B3170" t="inlineStr">
        <is>
          <t>Vol ch dir</t>
        </is>
      </c>
      <c r="C3170" t="n">
        <v>135</v>
      </c>
      <c r="D3170" t="inlineStr"/>
      <c r="E3170" t="inlineStr"/>
      <c r="F3170" t="inlineStr">
        <is>
          <t>Donnée calculée</t>
        </is>
      </c>
    </row>
    <row r="3171">
      <c r="A3171" t="inlineStr">
        <is>
          <t>Autres MP</t>
        </is>
      </c>
      <c r="B3171" t="inlineStr">
        <is>
          <t>Vol po dir</t>
        </is>
      </c>
      <c r="C3171" t="n">
        <v>76.3</v>
      </c>
      <c r="D3171" t="inlineStr"/>
      <c r="E3171" t="inlineStr"/>
      <c r="F3171" t="inlineStr">
        <is>
          <t>Donnée calculée</t>
        </is>
      </c>
    </row>
    <row r="3172">
      <c r="A3172" t="inlineStr">
        <is>
          <t>Autres MP</t>
        </is>
      </c>
      <c r="B3172" t="inlineStr">
        <is>
          <t>Palmip. gras dir</t>
        </is>
      </c>
      <c r="C3172" t="n">
        <v>61.1</v>
      </c>
      <c r="D3172" t="inlineStr"/>
      <c r="E3172" t="inlineStr"/>
      <c r="F3172" t="inlineStr">
        <is>
          <t>Donnée calculée</t>
        </is>
      </c>
    </row>
    <row r="3173">
      <c r="A3173" t="inlineStr">
        <is>
          <t>Autres MP</t>
        </is>
      </c>
      <c r="B3173" t="inlineStr">
        <is>
          <t>Bovins FAB</t>
        </is>
      </c>
      <c r="C3173" t="n">
        <v>43.8</v>
      </c>
      <c r="D3173" t="inlineStr"/>
      <c r="E3173" t="inlineStr"/>
      <c r="F3173" t="inlineStr">
        <is>
          <t>Donnée calculée</t>
        </is>
      </c>
    </row>
    <row r="3174">
      <c r="A3174" t="inlineStr">
        <is>
          <t>Autres MP</t>
        </is>
      </c>
      <c r="B3174" t="inlineStr">
        <is>
          <t>Herbivores</t>
        </is>
      </c>
      <c r="C3174" t="n">
        <v>545</v>
      </c>
      <c r="D3174" t="inlineStr"/>
      <c r="E3174" t="inlineStr"/>
      <c r="F3174" t="inlineStr">
        <is>
          <t>Donnée calculée</t>
        </is>
      </c>
    </row>
    <row r="3175">
      <c r="A3175" t="inlineStr">
        <is>
          <t>Autres MP</t>
        </is>
      </c>
      <c r="B3175" t="inlineStr">
        <is>
          <t>Bovins</t>
        </is>
      </c>
      <c r="C3175" t="n">
        <v>488</v>
      </c>
      <c r="D3175" t="inlineStr"/>
      <c r="E3175" t="inlineStr"/>
      <c r="F3175" t="inlineStr">
        <is>
          <t>Donnée calculée</t>
        </is>
      </c>
    </row>
    <row r="3176">
      <c r="A3176" t="inlineStr">
        <is>
          <t>Autres MP</t>
        </is>
      </c>
      <c r="B3176" t="inlineStr">
        <is>
          <t>BL</t>
        </is>
      </c>
      <c r="C3176" t="n">
        <v>330</v>
      </c>
      <c r="D3176" t="inlineStr"/>
      <c r="E3176" t="inlineStr"/>
      <c r="F3176" t="inlineStr">
        <is>
          <t>Donnée collectée</t>
        </is>
      </c>
    </row>
    <row r="3177">
      <c r="A3177" t="inlineStr">
        <is>
          <t>Autres MP</t>
        </is>
      </c>
      <c r="B3177" t="inlineStr">
        <is>
          <t>BL FAB</t>
        </is>
      </c>
      <c r="C3177" t="n">
        <v>30.1</v>
      </c>
      <c r="D3177" t="inlineStr"/>
      <c r="E3177" t="inlineStr"/>
      <c r="F3177" t="inlineStr">
        <is>
          <t>Donnée collectée</t>
        </is>
      </c>
    </row>
    <row r="3178">
      <c r="A3178" t="inlineStr">
        <is>
          <t>Autres MP</t>
        </is>
      </c>
      <c r="B3178" t="inlineStr">
        <is>
          <t>BV</t>
        </is>
      </c>
      <c r="C3178" t="n">
        <v>159</v>
      </c>
      <c r="D3178" t="inlineStr"/>
      <c r="E3178" t="inlineStr"/>
      <c r="F3178" t="inlineStr">
        <is>
          <t>Donnée collectée</t>
        </is>
      </c>
    </row>
    <row r="3179">
      <c r="A3179" t="inlineStr">
        <is>
          <t>Autres MP</t>
        </is>
      </c>
      <c r="B3179" t="inlineStr">
        <is>
          <t>BV FAB</t>
        </is>
      </c>
      <c r="C3179" t="n">
        <v>13.6</v>
      </c>
      <c r="D3179" t="inlineStr"/>
      <c r="E3179" t="inlineStr"/>
      <c r="F3179" t="inlineStr">
        <is>
          <t>Donnée collectée</t>
        </is>
      </c>
    </row>
    <row r="3180">
      <c r="A3180" t="inlineStr">
        <is>
          <t>Autres MP</t>
        </is>
      </c>
      <c r="B3180" t="inlineStr">
        <is>
          <t>Ovins</t>
        </is>
      </c>
      <c r="C3180" t="n">
        <v>26</v>
      </c>
      <c r="D3180" t="inlineStr"/>
      <c r="E3180" t="inlineStr"/>
      <c r="F3180" t="inlineStr">
        <is>
          <t>Donnée calculée</t>
        </is>
      </c>
    </row>
    <row r="3181">
      <c r="A3181" t="inlineStr">
        <is>
          <t>Autres MP</t>
        </is>
      </c>
      <c r="B3181" t="inlineStr">
        <is>
          <t>OL</t>
        </is>
      </c>
      <c r="C3181" t="n">
        <v>9.07</v>
      </c>
      <c r="D3181" t="inlineStr"/>
      <c r="E3181" t="inlineStr"/>
      <c r="F3181" t="inlineStr">
        <is>
          <t>Donnée collectée</t>
        </is>
      </c>
    </row>
    <row r="3182">
      <c r="A3182" t="inlineStr">
        <is>
          <t>Autres MP</t>
        </is>
      </c>
      <c r="B3182" t="inlineStr">
        <is>
          <t>OV</t>
        </is>
      </c>
      <c r="C3182" t="n">
        <v>16.9</v>
      </c>
      <c r="D3182" t="inlineStr"/>
      <c r="E3182" t="inlineStr"/>
      <c r="F3182" t="inlineStr">
        <is>
          <t>Donnée collectée</t>
        </is>
      </c>
    </row>
    <row r="3183">
      <c r="A3183" t="inlineStr">
        <is>
          <t>Autres MP</t>
        </is>
      </c>
      <c r="B3183" t="inlineStr">
        <is>
          <t>Ca</t>
        </is>
      </c>
      <c r="C3183" t="n">
        <v>13.8</v>
      </c>
      <c r="D3183" t="inlineStr"/>
      <c r="E3183" t="inlineStr"/>
      <c r="F3183" t="inlineStr">
        <is>
          <t>Donnée collectée</t>
        </is>
      </c>
    </row>
    <row r="3184">
      <c r="A3184" t="inlineStr">
        <is>
          <t>Autres MP</t>
        </is>
      </c>
      <c r="B3184" t="inlineStr">
        <is>
          <t>Alimentation Ca (EA)</t>
        </is>
      </c>
      <c r="C3184" t="n">
        <v>11.4</v>
      </c>
      <c r="D3184" t="inlineStr"/>
      <c r="E3184" t="inlineStr"/>
      <c r="F3184" t="inlineStr">
        <is>
          <t>Donnée collectée</t>
        </is>
      </c>
    </row>
    <row r="3185">
      <c r="A3185" t="inlineStr">
        <is>
          <t>Autres MP</t>
        </is>
      </c>
      <c r="B3185" t="inlineStr">
        <is>
          <t>Eq</t>
        </is>
      </c>
      <c r="C3185" t="n">
        <v>9.44</v>
      </c>
      <c r="D3185" t="inlineStr"/>
      <c r="E3185" t="inlineStr"/>
      <c r="F3185" t="inlineStr">
        <is>
          <t>Donnée collectée</t>
        </is>
      </c>
    </row>
    <row r="3186">
      <c r="A3186" t="inlineStr">
        <is>
          <t>Autres MP</t>
        </is>
      </c>
      <c r="B3186" t="inlineStr">
        <is>
          <t>Lap</t>
        </is>
      </c>
      <c r="C3186" t="n">
        <v>7.14</v>
      </c>
      <c r="D3186" t="inlineStr"/>
      <c r="E3186" t="inlineStr"/>
      <c r="F3186" t="inlineStr">
        <is>
          <t>Donnée collectée</t>
        </is>
      </c>
    </row>
    <row r="3187">
      <c r="A3187" t="inlineStr">
        <is>
          <t>Autres MP</t>
        </is>
      </c>
      <c r="B3187" t="inlineStr">
        <is>
          <t>Monoagastriques</t>
        </is>
      </c>
      <c r="C3187" t="n">
        <v>458</v>
      </c>
      <c r="D3187" t="inlineStr"/>
      <c r="E3187" t="inlineStr"/>
      <c r="F3187" t="inlineStr">
        <is>
          <t>Donnée calculée</t>
        </is>
      </c>
    </row>
    <row r="3188">
      <c r="A3188" t="inlineStr">
        <is>
          <t>Autres MP</t>
        </is>
      </c>
      <c r="B3188" t="inlineStr">
        <is>
          <t>Pc</t>
        </is>
      </c>
      <c r="C3188" t="n">
        <v>86.90000000000001</v>
      </c>
      <c r="D3188" t="inlineStr"/>
      <c r="E3188" t="inlineStr"/>
      <c r="F3188" t="inlineStr">
        <is>
          <t>Donnée calculée</t>
        </is>
      </c>
    </row>
    <row r="3189">
      <c r="A3189" t="inlineStr">
        <is>
          <t>Autres MP</t>
        </is>
      </c>
      <c r="B3189" t="inlineStr">
        <is>
          <t>Pc FAB</t>
        </is>
      </c>
      <c r="C3189" t="n">
        <v>49.3</v>
      </c>
      <c r="D3189" t="inlineStr"/>
      <c r="E3189" t="inlineStr"/>
      <c r="F3189" t="inlineStr">
        <is>
          <t>Donnée calculée</t>
        </is>
      </c>
    </row>
    <row r="3190">
      <c r="A3190" t="inlineStr">
        <is>
          <t>Autres MP</t>
        </is>
      </c>
      <c r="B3190" t="inlineStr">
        <is>
          <t>Volailles</t>
        </is>
      </c>
      <c r="C3190" t="n">
        <v>371</v>
      </c>
      <c r="D3190" t="inlineStr"/>
      <c r="E3190" t="inlineStr"/>
      <c r="F3190" t="inlineStr">
        <is>
          <t>Donnée calculée</t>
        </is>
      </c>
    </row>
    <row r="3191">
      <c r="A3191" t="inlineStr">
        <is>
          <t>Autres MP</t>
        </is>
      </c>
      <c r="B3191" t="inlineStr">
        <is>
          <t>Vol ch</t>
        </is>
      </c>
      <c r="C3191" t="n">
        <v>197</v>
      </c>
      <c r="D3191" t="inlineStr"/>
      <c r="E3191" t="inlineStr"/>
      <c r="F3191" t="inlineStr">
        <is>
          <t>Donnée collectée</t>
        </is>
      </c>
    </row>
    <row r="3192">
      <c r="A3192" t="inlineStr">
        <is>
          <t>Autres MP</t>
        </is>
      </c>
      <c r="B3192" t="inlineStr">
        <is>
          <t>Vol po</t>
        </is>
      </c>
      <c r="C3192" t="n">
        <v>105</v>
      </c>
      <c r="D3192" t="inlineStr"/>
      <c r="E3192" t="inlineStr"/>
      <c r="F3192" t="inlineStr">
        <is>
          <t>Donnée collectée</t>
        </is>
      </c>
    </row>
    <row r="3193">
      <c r="A3193" t="inlineStr">
        <is>
          <t>Autres MP</t>
        </is>
      </c>
      <c r="B3193" t="inlineStr">
        <is>
          <t>Palmip. gras</t>
        </is>
      </c>
      <c r="C3193" t="n">
        <v>69.3</v>
      </c>
      <c r="D3193" t="inlineStr"/>
      <c r="E3193" t="inlineStr"/>
      <c r="F3193" t="inlineStr">
        <is>
          <t>Donnée collectée</t>
        </is>
      </c>
    </row>
    <row r="3194">
      <c r="A3194" t="inlineStr">
        <is>
          <t>Autres MP</t>
        </is>
      </c>
      <c r="B3194" t="inlineStr">
        <is>
          <t>Pc engraissement</t>
        </is>
      </c>
      <c r="C3194" t="n">
        <v>76.2</v>
      </c>
      <c r="D3194" t="inlineStr"/>
      <c r="E3194" t="inlineStr"/>
      <c r="F3194" t="inlineStr">
        <is>
          <t>Donnée collectée</t>
        </is>
      </c>
    </row>
    <row r="3195">
      <c r="A3195" t="inlineStr">
        <is>
          <t>Autres MP</t>
        </is>
      </c>
      <c r="B3195" t="inlineStr">
        <is>
          <t>Pc engrais FAB</t>
        </is>
      </c>
      <c r="C3195" t="n">
        <v>38.6</v>
      </c>
      <c r="D3195" t="inlineStr"/>
      <c r="E3195" t="inlineStr"/>
      <c r="F3195" t="inlineStr">
        <is>
          <t>Donnée collectée</t>
        </is>
      </c>
    </row>
    <row r="3196">
      <c r="A3196" t="inlineStr">
        <is>
          <t>Autres MP</t>
        </is>
      </c>
      <c r="B3196" t="inlineStr">
        <is>
          <t>Pc truies</t>
        </is>
      </c>
      <c r="C3196" t="n">
        <v>0.1</v>
      </c>
      <c r="D3196" t="inlineStr"/>
      <c r="E3196" t="inlineStr"/>
      <c r="F3196" t="inlineStr">
        <is>
          <t>Donnée collectée</t>
        </is>
      </c>
    </row>
    <row r="3197">
      <c r="A3197" t="inlineStr">
        <is>
          <t>Autres MP</t>
        </is>
      </c>
      <c r="B3197" t="inlineStr">
        <is>
          <t>Autres utilisations</t>
        </is>
      </c>
      <c r="C3197" t="n">
        <v>0</v>
      </c>
      <c r="D3197" t="n">
        <v>0</v>
      </c>
      <c r="E3197" t="n">
        <v>500000000</v>
      </c>
      <c r="F3197" t="inlineStr">
        <is>
          <t>Donnée calculée</t>
        </is>
      </c>
    </row>
    <row r="3198">
      <c r="A3198" t="inlineStr">
        <is>
          <t>Autres MP</t>
        </is>
      </c>
      <c r="B3198" t="inlineStr">
        <is>
          <t>Aquaculture</t>
        </is>
      </c>
      <c r="C3198" t="n">
        <v>23.2</v>
      </c>
      <c r="D3198" t="n">
        <v>0</v>
      </c>
      <c r="E3198" t="n">
        <v>500000000</v>
      </c>
      <c r="F3198" t="inlineStr">
        <is>
          <t>Donnée calculée</t>
        </is>
      </c>
    </row>
    <row r="3199">
      <c r="A3199" t="inlineStr">
        <is>
          <t>AMV</t>
        </is>
      </c>
      <c r="B3199" t="inlineStr">
        <is>
          <t>Feed</t>
        </is>
      </c>
      <c r="C3199" t="n">
        <v>1340</v>
      </c>
      <c r="D3199" t="n">
        <v>537</v>
      </c>
      <c r="E3199" t="n">
        <v>615</v>
      </c>
      <c r="F3199" t="inlineStr">
        <is>
          <t>Donnée calculée</t>
        </is>
      </c>
    </row>
    <row r="3200">
      <c r="A3200" t="inlineStr">
        <is>
          <t>AMV</t>
        </is>
      </c>
      <c r="B3200" t="inlineStr">
        <is>
          <t>FAB</t>
        </is>
      </c>
      <c r="C3200" t="n">
        <v>934</v>
      </c>
      <c r="D3200" t="n">
        <v>607</v>
      </c>
      <c r="E3200" t="n">
        <v>607</v>
      </c>
      <c r="F3200" t="inlineStr">
        <is>
          <t>Donnée calculée</t>
        </is>
      </c>
    </row>
    <row r="3201">
      <c r="A3201" t="inlineStr">
        <is>
          <t>AMV</t>
        </is>
      </c>
      <c r="B3201" t="inlineStr">
        <is>
          <t>Aliments composés</t>
        </is>
      </c>
      <c r="C3201" t="n">
        <v>934</v>
      </c>
      <c r="D3201" t="n">
        <v>607</v>
      </c>
      <c r="E3201" t="n">
        <v>607</v>
      </c>
      <c r="F3201" t="inlineStr">
        <is>
          <t>Donnée calculée</t>
        </is>
      </c>
    </row>
    <row r="3202">
      <c r="A3202" t="inlineStr">
        <is>
          <t>AMV</t>
        </is>
      </c>
      <c r="B3202" t="inlineStr">
        <is>
          <t>Volailles FAB</t>
        </is>
      </c>
      <c r="C3202" t="n">
        <v>337</v>
      </c>
      <c r="D3202" t="n">
        <v>361</v>
      </c>
      <c r="E3202" t="n">
        <v>361</v>
      </c>
      <c r="F3202" t="inlineStr">
        <is>
          <t>Donnée calculée</t>
        </is>
      </c>
    </row>
    <row r="3203">
      <c r="A3203" t="inlineStr">
        <is>
          <t>AMV</t>
        </is>
      </c>
      <c r="B3203" t="inlineStr">
        <is>
          <t>Vol ch FAB</t>
        </is>
      </c>
      <c r="C3203" t="n">
        <v>178</v>
      </c>
      <c r="D3203" t="n">
        <v>178</v>
      </c>
      <c r="E3203" t="n">
        <v>178</v>
      </c>
      <c r="F3203" t="inlineStr">
        <is>
          <t>Donnée calculée</t>
        </is>
      </c>
    </row>
    <row r="3204">
      <c r="A3204" t="inlineStr">
        <is>
          <t>AMV</t>
        </is>
      </c>
      <c r="B3204" t="inlineStr">
        <is>
          <t>Vol po FAB</t>
        </is>
      </c>
      <c r="C3204" t="n">
        <v>159</v>
      </c>
      <c r="D3204" t="n">
        <v>159</v>
      </c>
      <c r="E3204" t="n">
        <v>159</v>
      </c>
      <c r="F3204" t="inlineStr">
        <is>
          <t>Donnée calculée</t>
        </is>
      </c>
    </row>
    <row r="3205">
      <c r="A3205" t="inlineStr">
        <is>
          <t>AMV</t>
        </is>
      </c>
      <c r="B3205" t="inlineStr">
        <is>
          <t>Palmip. gras FAB</t>
        </is>
      </c>
      <c r="C3205" t="n">
        <v>0</v>
      </c>
      <c r="D3205" t="n">
        <v>23.8</v>
      </c>
      <c r="E3205" t="n">
        <v>24</v>
      </c>
      <c r="F3205" t="inlineStr">
        <is>
          <t>Donnée calculée</t>
        </is>
      </c>
    </row>
    <row r="3206">
      <c r="A3206" t="inlineStr">
        <is>
          <t>AMV</t>
        </is>
      </c>
      <c r="B3206" t="inlineStr">
        <is>
          <t>Ovins + Ca FAB</t>
        </is>
      </c>
      <c r="C3206" t="n">
        <v>59.6</v>
      </c>
      <c r="D3206" t="n">
        <v>11.5</v>
      </c>
      <c r="E3206" t="n">
        <v>13.8</v>
      </c>
      <c r="F3206" t="inlineStr">
        <is>
          <t>Donnée calculée</t>
        </is>
      </c>
    </row>
    <row r="3207">
      <c r="A3207" t="inlineStr">
        <is>
          <t>AMV</t>
        </is>
      </c>
      <c r="B3207" t="inlineStr">
        <is>
          <t>Ovins FAB</t>
        </is>
      </c>
      <c r="C3207" t="n">
        <v>23.1</v>
      </c>
      <c r="D3207" t="n">
        <v>8.529999999999999</v>
      </c>
      <c r="E3207" t="n">
        <v>9.109999999999999</v>
      </c>
      <c r="F3207" t="inlineStr">
        <is>
          <t>Donnée calculée</t>
        </is>
      </c>
    </row>
    <row r="3208">
      <c r="A3208" t="inlineStr">
        <is>
          <t>AMV</t>
        </is>
      </c>
      <c r="B3208" t="inlineStr">
        <is>
          <t>OL FAB</t>
        </is>
      </c>
      <c r="C3208" t="n">
        <v>6.78</v>
      </c>
      <c r="D3208" t="n">
        <v>0.79</v>
      </c>
      <c r="E3208" t="n">
        <v>1.08</v>
      </c>
      <c r="F3208" t="inlineStr">
        <is>
          <t>Donnée calculée</t>
        </is>
      </c>
    </row>
    <row r="3209">
      <c r="A3209" t="inlineStr">
        <is>
          <t>AMV</t>
        </is>
      </c>
      <c r="B3209" t="inlineStr">
        <is>
          <t>OV FAB</t>
        </is>
      </c>
      <c r="C3209" t="n">
        <v>16.3</v>
      </c>
      <c r="D3209" t="n">
        <v>6.25</v>
      </c>
      <c r="E3209" t="n">
        <v>6.29</v>
      </c>
      <c r="F3209" t="inlineStr">
        <is>
          <t>Donnée calculée</t>
        </is>
      </c>
    </row>
    <row r="3210">
      <c r="A3210" t="inlineStr">
        <is>
          <t>AMV</t>
        </is>
      </c>
      <c r="B3210" t="inlineStr">
        <is>
          <t>Ca FAB</t>
        </is>
      </c>
      <c r="C3210" t="n">
        <v>36.5</v>
      </c>
      <c r="D3210" t="n">
        <v>0.87</v>
      </c>
      <c r="E3210" t="n">
        <v>2.08</v>
      </c>
      <c r="F3210" t="inlineStr">
        <is>
          <t>Donnée calculée</t>
        </is>
      </c>
    </row>
    <row r="3211">
      <c r="A3211" t="inlineStr">
        <is>
          <t>AMV</t>
        </is>
      </c>
      <c r="B3211" t="inlineStr">
        <is>
          <t>Lap FAB</t>
        </is>
      </c>
      <c r="C3211" t="n">
        <v>10.2</v>
      </c>
      <c r="D3211" t="n">
        <v>10.1</v>
      </c>
      <c r="E3211" t="n">
        <v>10.1</v>
      </c>
      <c r="F3211" t="inlineStr">
        <is>
          <t>Donnée calculée</t>
        </is>
      </c>
    </row>
    <row r="3212">
      <c r="A3212" t="inlineStr">
        <is>
          <t>AMV</t>
        </is>
      </c>
      <c r="B3212" t="inlineStr">
        <is>
          <t>Eq FAB</t>
        </is>
      </c>
      <c r="C3212" t="n">
        <v>0</v>
      </c>
      <c r="D3212" t="n">
        <v>0</v>
      </c>
      <c r="E3212" t="n">
        <v>0.06</v>
      </c>
      <c r="F3212" t="inlineStr">
        <is>
          <t>Donnée calculée</t>
        </is>
      </c>
    </row>
    <row r="3213">
      <c r="A3213" t="inlineStr">
        <is>
          <t>AMV</t>
        </is>
      </c>
      <c r="B3213" t="inlineStr">
        <is>
          <t>Aliments complets</t>
        </is>
      </c>
      <c r="C3213" t="n">
        <v>378</v>
      </c>
      <c r="D3213" t="n">
        <v>541</v>
      </c>
      <c r="E3213" t="n">
        <v>542</v>
      </c>
      <c r="F3213" t="inlineStr">
        <is>
          <t>Donnée calculée</t>
        </is>
      </c>
    </row>
    <row r="3214">
      <c r="A3214" t="inlineStr">
        <is>
          <t>AMV</t>
        </is>
      </c>
      <c r="B3214" t="inlineStr">
        <is>
          <t>Bovins FAB complets</t>
        </is>
      </c>
      <c r="C3214" t="n">
        <v>235</v>
      </c>
      <c r="D3214" t="n">
        <v>399</v>
      </c>
      <c r="E3214" t="n">
        <v>399</v>
      </c>
      <c r="F3214" t="inlineStr">
        <is>
          <t>Donnée calculée</t>
        </is>
      </c>
    </row>
    <row r="3215">
      <c r="A3215" t="inlineStr">
        <is>
          <t>AMV</t>
        </is>
      </c>
      <c r="B3215" t="inlineStr">
        <is>
          <t>BL FAB complets</t>
        </is>
      </c>
      <c r="C3215" t="n">
        <v>182</v>
      </c>
      <c r="D3215" t="n">
        <v>271</v>
      </c>
      <c r="E3215" t="n">
        <v>271</v>
      </c>
      <c r="F3215" t="inlineStr">
        <is>
          <t>Donnée calculée</t>
        </is>
      </c>
    </row>
    <row r="3216">
      <c r="A3216" t="inlineStr">
        <is>
          <t>AMV</t>
        </is>
      </c>
      <c r="B3216" t="inlineStr">
        <is>
          <t>BV FAB complets</t>
        </is>
      </c>
      <c r="C3216" t="n">
        <v>52.8</v>
      </c>
      <c r="D3216" t="n">
        <v>128</v>
      </c>
      <c r="E3216" t="n">
        <v>128</v>
      </c>
      <c r="F3216" t="inlineStr">
        <is>
          <t>Donnée calculée</t>
        </is>
      </c>
    </row>
    <row r="3217">
      <c r="A3217" t="inlineStr">
        <is>
          <t>AMV</t>
        </is>
      </c>
      <c r="B3217" t="inlineStr">
        <is>
          <t>Pc FAB complets</t>
        </is>
      </c>
      <c r="C3217" t="n">
        <v>143</v>
      </c>
      <c r="D3217" t="inlineStr"/>
      <c r="E3217" t="inlineStr"/>
      <c r="F3217" t="inlineStr">
        <is>
          <t>Donnée calculée</t>
        </is>
      </c>
    </row>
    <row r="3218">
      <c r="A3218" t="inlineStr">
        <is>
          <t>AMV</t>
        </is>
      </c>
      <c r="B3218" t="inlineStr">
        <is>
          <t>Pc pclets FAB</t>
        </is>
      </c>
      <c r="C3218" t="n">
        <v>35.8</v>
      </c>
      <c r="D3218" t="inlineStr"/>
      <c r="E3218" t="inlineStr"/>
      <c r="F3218" t="inlineStr">
        <is>
          <t>Donnée collectée</t>
        </is>
      </c>
    </row>
    <row r="3219">
      <c r="A3219" t="inlineStr">
        <is>
          <t>AMV</t>
        </is>
      </c>
      <c r="B3219" t="inlineStr">
        <is>
          <t>Pc engrais FAB complets</t>
        </is>
      </c>
      <c r="C3219" t="n">
        <v>75</v>
      </c>
      <c r="D3219" t="inlineStr"/>
      <c r="E3219" t="inlineStr"/>
      <c r="F3219" t="inlineStr">
        <is>
          <t>Donnée collectée</t>
        </is>
      </c>
    </row>
    <row r="3220">
      <c r="A3220" t="inlineStr">
        <is>
          <t>AMV</t>
        </is>
      </c>
      <c r="B3220" t="inlineStr">
        <is>
          <t>Pc truies FAB</t>
        </is>
      </c>
      <c r="C3220" t="n">
        <v>31.9</v>
      </c>
      <c r="D3220" t="inlineStr"/>
      <c r="E3220" t="inlineStr"/>
      <c r="F3220" t="inlineStr">
        <is>
          <t>Donnée collectée</t>
        </is>
      </c>
    </row>
    <row r="3221">
      <c r="A3221" t="inlineStr">
        <is>
          <t>AMV</t>
        </is>
      </c>
      <c r="B3221" t="inlineStr">
        <is>
          <t>Aliments complémentaires</t>
        </is>
      </c>
      <c r="C3221" t="n">
        <v>150</v>
      </c>
      <c r="D3221" t="n">
        <v>87.59999999999999</v>
      </c>
      <c r="E3221" t="n">
        <v>87.59999999999999</v>
      </c>
      <c r="F3221" t="inlineStr">
        <is>
          <t>Donnée calculée</t>
        </is>
      </c>
    </row>
    <row r="3222">
      <c r="A3222" t="inlineStr">
        <is>
          <t>AMV</t>
        </is>
      </c>
      <c r="B3222" t="inlineStr">
        <is>
          <t>Bovins FAB ctaire</t>
        </is>
      </c>
      <c r="C3222" t="n">
        <v>58.6</v>
      </c>
      <c r="D3222" t="n">
        <v>0.19</v>
      </c>
      <c r="E3222" t="n">
        <v>0.25</v>
      </c>
      <c r="F3222" t="inlineStr">
        <is>
          <t>Donnée calculée</t>
        </is>
      </c>
    </row>
    <row r="3223">
      <c r="A3223" t="inlineStr">
        <is>
          <t>AMV</t>
        </is>
      </c>
      <c r="B3223" t="inlineStr">
        <is>
          <t>BL FAB ctaire</t>
        </is>
      </c>
      <c r="C3223" t="n">
        <v>28.2</v>
      </c>
      <c r="D3223" t="n">
        <v>0</v>
      </c>
      <c r="E3223" t="n">
        <v>2.05</v>
      </c>
      <c r="F3223" t="inlineStr">
        <is>
          <t>Donnée calculée</t>
        </is>
      </c>
    </row>
    <row r="3224">
      <c r="A3224" t="inlineStr">
        <is>
          <t>AMV</t>
        </is>
      </c>
      <c r="B3224" t="inlineStr">
        <is>
          <t>BV FAB ctaire</t>
        </is>
      </c>
      <c r="C3224" t="n">
        <v>30.4</v>
      </c>
      <c r="D3224" t="n">
        <v>27</v>
      </c>
      <c r="E3224" t="n">
        <v>30.6</v>
      </c>
      <c r="F3224" t="inlineStr">
        <is>
          <t>Donnée calculée</t>
        </is>
      </c>
    </row>
    <row r="3225">
      <c r="A3225" t="inlineStr">
        <is>
          <t>AMV</t>
        </is>
      </c>
      <c r="B3225" t="inlineStr">
        <is>
          <t>Pc engrais FAB ctaire</t>
        </is>
      </c>
      <c r="C3225" t="n">
        <v>91.09999999999999</v>
      </c>
      <c r="D3225" t="n">
        <v>87.40000000000001</v>
      </c>
      <c r="E3225" t="n">
        <v>87.40000000000001</v>
      </c>
      <c r="F3225" t="inlineStr">
        <is>
          <t>Donnée calculée</t>
        </is>
      </c>
    </row>
    <row r="3226">
      <c r="A3226" t="inlineStr">
        <is>
          <t>AMV</t>
        </is>
      </c>
      <c r="B3226" t="inlineStr">
        <is>
          <t>Autres FAB</t>
        </is>
      </c>
      <c r="C3226" t="n">
        <v>0</v>
      </c>
      <c r="D3226" t="n">
        <v>0</v>
      </c>
      <c r="E3226" t="n">
        <v>0.06</v>
      </c>
      <c r="F3226" t="inlineStr">
        <is>
          <t>Donnée calculée</t>
        </is>
      </c>
    </row>
    <row r="3227">
      <c r="A3227" t="inlineStr">
        <is>
          <t>AMV</t>
        </is>
      </c>
      <c r="B3227" t="inlineStr">
        <is>
          <t>Poissons FAB</t>
        </is>
      </c>
      <c r="C3227" t="n">
        <v>0</v>
      </c>
      <c r="D3227" t="n">
        <v>0</v>
      </c>
      <c r="E3227" t="n">
        <v>0.06</v>
      </c>
      <c r="F3227" t="inlineStr">
        <is>
          <t>Donnée calculée</t>
        </is>
      </c>
    </row>
    <row r="3228">
      <c r="A3228" t="inlineStr">
        <is>
          <t>AMV</t>
        </is>
      </c>
      <c r="B3228" t="inlineStr">
        <is>
          <t>Divers FAB</t>
        </is>
      </c>
      <c r="C3228" t="n">
        <v>0</v>
      </c>
      <c r="D3228" t="n">
        <v>0</v>
      </c>
      <c r="E3228" t="n">
        <v>0.06</v>
      </c>
      <c r="F3228" t="inlineStr">
        <is>
          <t>Donnée calculée</t>
        </is>
      </c>
    </row>
    <row r="3229">
      <c r="A3229" t="inlineStr">
        <is>
          <t>AMV</t>
        </is>
      </c>
      <c r="B3229" t="inlineStr">
        <is>
          <t>Alimentation animale rente (EA)</t>
        </is>
      </c>
      <c r="C3229" t="n">
        <v>401</v>
      </c>
      <c r="D3229" t="n">
        <v>54</v>
      </c>
      <c r="E3229" t="n">
        <v>86.7</v>
      </c>
      <c r="F3229" t="inlineStr">
        <is>
          <t>Donnée calculée</t>
        </is>
      </c>
    </row>
    <row r="3230">
      <c r="A3230" t="inlineStr">
        <is>
          <t>AMV</t>
        </is>
      </c>
      <c r="B3230" t="inlineStr">
        <is>
          <t>Direct élevage</t>
        </is>
      </c>
      <c r="C3230" t="n">
        <v>401</v>
      </c>
      <c r="D3230" t="n">
        <v>54</v>
      </c>
      <c r="E3230" t="n">
        <v>86.7</v>
      </c>
      <c r="F3230" t="inlineStr">
        <is>
          <t>Donnée calculée</t>
        </is>
      </c>
    </row>
    <row r="3231">
      <c r="A3231" t="inlineStr">
        <is>
          <t>AMV</t>
        </is>
      </c>
      <c r="B3231" t="inlineStr">
        <is>
          <t>Bovins dir</t>
        </is>
      </c>
      <c r="C3231" t="n">
        <v>353</v>
      </c>
      <c r="D3231" t="n">
        <v>211</v>
      </c>
      <c r="E3231" t="n">
        <v>213</v>
      </c>
      <c r="F3231" t="inlineStr">
        <is>
          <t>Donnée calculée</t>
        </is>
      </c>
    </row>
    <row r="3232">
      <c r="A3232" t="inlineStr">
        <is>
          <t>AMV</t>
        </is>
      </c>
      <c r="B3232" t="inlineStr">
        <is>
          <t>BL dir</t>
        </is>
      </c>
      <c r="C3232" t="n">
        <v>271</v>
      </c>
      <c r="D3232" t="n">
        <v>208</v>
      </c>
      <c r="E3232" t="n">
        <v>210</v>
      </c>
      <c r="F3232" t="inlineStr">
        <is>
          <t>Donnée calculée</t>
        </is>
      </c>
    </row>
    <row r="3233">
      <c r="A3233" t="inlineStr">
        <is>
          <t>AMV</t>
        </is>
      </c>
      <c r="B3233" t="inlineStr">
        <is>
          <t>BV dir</t>
        </is>
      </c>
      <c r="C3233" t="n">
        <v>81.8</v>
      </c>
      <c r="D3233" t="n">
        <v>3.21</v>
      </c>
      <c r="E3233" t="n">
        <v>3.27</v>
      </c>
      <c r="F3233" t="inlineStr">
        <is>
          <t>Donnée calculée</t>
        </is>
      </c>
    </row>
    <row r="3234">
      <c r="A3234" t="inlineStr">
        <is>
          <t>AMV</t>
        </is>
      </c>
      <c r="B3234" t="inlineStr">
        <is>
          <t>Ovins dir</t>
        </is>
      </c>
      <c r="C3234" t="n">
        <v>0</v>
      </c>
      <c r="D3234" t="n">
        <v>15.7</v>
      </c>
      <c r="E3234" t="n">
        <v>16.1</v>
      </c>
      <c r="F3234" t="inlineStr">
        <is>
          <t>Donnée calculée</t>
        </is>
      </c>
    </row>
    <row r="3235">
      <c r="A3235" t="inlineStr">
        <is>
          <t>AMV</t>
        </is>
      </c>
      <c r="B3235" t="inlineStr">
        <is>
          <t>OL dir</t>
        </is>
      </c>
      <c r="C3235" t="n">
        <v>0</v>
      </c>
      <c r="D3235" t="n">
        <v>5.69</v>
      </c>
      <c r="E3235" t="n">
        <v>5.99</v>
      </c>
      <c r="F3235" t="inlineStr">
        <is>
          <t>Donnée calculée</t>
        </is>
      </c>
    </row>
    <row r="3236">
      <c r="A3236" t="inlineStr">
        <is>
          <t>AMV</t>
        </is>
      </c>
      <c r="B3236" t="inlineStr">
        <is>
          <t>OV dir</t>
        </is>
      </c>
      <c r="C3236" t="n">
        <v>0</v>
      </c>
      <c r="D3236" t="n">
        <v>10</v>
      </c>
      <c r="E3236" t="n">
        <v>10.1</v>
      </c>
      <c r="F3236" t="inlineStr">
        <is>
          <t>Donnée calculée</t>
        </is>
      </c>
    </row>
    <row r="3237">
      <c r="A3237" t="inlineStr">
        <is>
          <t>AMV</t>
        </is>
      </c>
      <c r="B3237" t="inlineStr">
        <is>
          <t>Ca dir</t>
        </is>
      </c>
      <c r="C3237" t="n">
        <v>8.25</v>
      </c>
      <c r="D3237" t="inlineStr"/>
      <c r="E3237" t="inlineStr"/>
      <c r="F3237" t="inlineStr">
        <is>
          <t>Donnée calculée</t>
        </is>
      </c>
    </row>
    <row r="3238">
      <c r="A3238" t="inlineStr">
        <is>
          <t>AMV</t>
        </is>
      </c>
      <c r="B3238" t="inlineStr">
        <is>
          <t>Eq dir</t>
        </is>
      </c>
      <c r="C3238" t="n">
        <v>0</v>
      </c>
      <c r="D3238" t="n">
        <v>0</v>
      </c>
      <c r="E3238" t="n">
        <v>0.05</v>
      </c>
      <c r="F3238" t="inlineStr">
        <is>
          <t>Donnée calculée</t>
        </is>
      </c>
    </row>
    <row r="3239">
      <c r="A3239" t="inlineStr">
        <is>
          <t>AMV</t>
        </is>
      </c>
      <c r="B3239" t="inlineStr">
        <is>
          <t>Lap dir</t>
        </is>
      </c>
      <c r="C3239" t="n">
        <v>0</v>
      </c>
      <c r="D3239" t="n">
        <v>0</v>
      </c>
      <c r="E3239" t="n">
        <v>0.05</v>
      </c>
      <c r="F3239" t="inlineStr">
        <is>
          <t>Donnée calculée</t>
        </is>
      </c>
    </row>
    <row r="3240">
      <c r="A3240" t="inlineStr">
        <is>
          <t>AMV</t>
        </is>
      </c>
      <c r="B3240" t="inlineStr">
        <is>
          <t>Pc dir</t>
        </is>
      </c>
      <c r="C3240" t="n">
        <v>0</v>
      </c>
      <c r="D3240" t="n">
        <v>67.2</v>
      </c>
      <c r="E3240" t="n">
        <v>67.3</v>
      </c>
      <c r="F3240" t="inlineStr">
        <is>
          <t>Donnée calculée</t>
        </is>
      </c>
    </row>
    <row r="3241">
      <c r="A3241" t="inlineStr">
        <is>
          <t>AMV</t>
        </is>
      </c>
      <c r="B3241" t="inlineStr">
        <is>
          <t>Pc engrais dir</t>
        </is>
      </c>
      <c r="C3241" t="n">
        <v>0</v>
      </c>
      <c r="D3241" t="n">
        <v>67.2</v>
      </c>
      <c r="E3241" t="n">
        <v>67.3</v>
      </c>
      <c r="F3241" t="inlineStr">
        <is>
          <t>Donnée calculée</t>
        </is>
      </c>
    </row>
    <row r="3242">
      <c r="A3242" t="inlineStr">
        <is>
          <t>AMV</t>
        </is>
      </c>
      <c r="B3242" t="inlineStr">
        <is>
          <t>Pc truies dir</t>
        </is>
      </c>
      <c r="C3242" t="n">
        <v>0</v>
      </c>
      <c r="D3242" t="inlineStr"/>
      <c r="E3242" t="inlineStr"/>
      <c r="F3242" t="inlineStr">
        <is>
          <t>Donnée calculée</t>
        </is>
      </c>
    </row>
    <row r="3243">
      <c r="A3243" t="inlineStr">
        <is>
          <t>AMV</t>
        </is>
      </c>
      <c r="B3243" t="inlineStr">
        <is>
          <t>Volailles dir</t>
        </is>
      </c>
      <c r="C3243" t="n">
        <v>40.7</v>
      </c>
      <c r="D3243" t="n">
        <v>16.7</v>
      </c>
      <c r="E3243" t="n">
        <v>17</v>
      </c>
      <c r="F3243" t="inlineStr">
        <is>
          <t>Donnée calculée</t>
        </is>
      </c>
    </row>
    <row r="3244">
      <c r="A3244" t="inlineStr">
        <is>
          <t>AMV</t>
        </is>
      </c>
      <c r="B3244" t="inlineStr">
        <is>
          <t>Vol ch dir</t>
        </is>
      </c>
      <c r="C3244" t="n">
        <v>0</v>
      </c>
      <c r="D3244" t="n">
        <v>0</v>
      </c>
      <c r="E3244" t="n">
        <v>0.05</v>
      </c>
      <c r="F3244" t="inlineStr">
        <is>
          <t>Donnée calculée</t>
        </is>
      </c>
    </row>
    <row r="3245">
      <c r="A3245" t="inlineStr">
        <is>
          <t>AMV</t>
        </is>
      </c>
      <c r="B3245" t="inlineStr">
        <is>
          <t>Vol po dir</t>
        </is>
      </c>
      <c r="C3245" t="n">
        <v>0</v>
      </c>
      <c r="D3245" t="n">
        <v>0</v>
      </c>
      <c r="E3245" t="n">
        <v>0.05</v>
      </c>
      <c r="F3245" t="inlineStr">
        <is>
          <t>Donnée calculée</t>
        </is>
      </c>
    </row>
    <row r="3246">
      <c r="A3246" t="inlineStr">
        <is>
          <t>AMV</t>
        </is>
      </c>
      <c r="B3246" t="inlineStr">
        <is>
          <t>Palmip. gras dir</t>
        </is>
      </c>
      <c r="C3246" t="n">
        <v>40.7</v>
      </c>
      <c r="D3246" t="n">
        <v>16.7</v>
      </c>
      <c r="E3246" t="n">
        <v>16.9</v>
      </c>
      <c r="F3246" t="inlineStr">
        <is>
          <t>Donnée calculée</t>
        </is>
      </c>
    </row>
    <row r="3247">
      <c r="A3247" t="inlineStr">
        <is>
          <t>AMV</t>
        </is>
      </c>
      <c r="B3247" t="inlineStr">
        <is>
          <t>Bovins FAB</t>
        </is>
      </c>
      <c r="C3247" t="n">
        <v>293</v>
      </c>
      <c r="D3247" t="n">
        <v>399</v>
      </c>
      <c r="E3247" t="n">
        <v>399</v>
      </c>
      <c r="F3247" t="inlineStr">
        <is>
          <t>Donnée calculée</t>
        </is>
      </c>
    </row>
    <row r="3248">
      <c r="A3248" t="inlineStr">
        <is>
          <t>AMV</t>
        </is>
      </c>
      <c r="B3248" t="inlineStr">
        <is>
          <t>Herbivores</t>
        </is>
      </c>
      <c r="C3248" t="n">
        <v>724</v>
      </c>
      <c r="D3248" t="n">
        <v>688</v>
      </c>
      <c r="E3248" t="n">
        <v>690</v>
      </c>
      <c r="F3248" t="inlineStr">
        <is>
          <t>Donnée calculée</t>
        </is>
      </c>
    </row>
    <row r="3249">
      <c r="A3249" t="inlineStr">
        <is>
          <t>AMV</t>
        </is>
      </c>
      <c r="B3249" t="inlineStr">
        <is>
          <t>Bovins</t>
        </is>
      </c>
      <c r="C3249" t="n">
        <v>646</v>
      </c>
      <c r="D3249" t="inlineStr"/>
      <c r="E3249" t="inlineStr"/>
      <c r="F3249" t="inlineStr">
        <is>
          <t>Donnée calculée</t>
        </is>
      </c>
    </row>
    <row r="3250">
      <c r="A3250" t="inlineStr">
        <is>
          <t>AMV</t>
        </is>
      </c>
      <c r="B3250" t="inlineStr">
        <is>
          <t>BL</t>
        </is>
      </c>
      <c r="C3250" t="n">
        <v>481</v>
      </c>
      <c r="D3250" t="inlineStr"/>
      <c r="E3250" t="inlineStr"/>
      <c r="F3250" t="inlineStr">
        <is>
          <t>Donnée collectée</t>
        </is>
      </c>
    </row>
    <row r="3251">
      <c r="A3251" t="inlineStr">
        <is>
          <t>AMV</t>
        </is>
      </c>
      <c r="B3251" t="inlineStr">
        <is>
          <t>BL FAB</t>
        </is>
      </c>
      <c r="C3251" t="n">
        <v>210</v>
      </c>
      <c r="D3251" t="n">
        <v>271</v>
      </c>
      <c r="E3251" t="n">
        <v>273</v>
      </c>
      <c r="F3251" t="inlineStr">
        <is>
          <t>Donnée calculée</t>
        </is>
      </c>
    </row>
    <row r="3252">
      <c r="A3252" t="inlineStr">
        <is>
          <t>AMV</t>
        </is>
      </c>
      <c r="B3252" t="inlineStr">
        <is>
          <t>BV</t>
        </is>
      </c>
      <c r="C3252" t="n">
        <v>165</v>
      </c>
      <c r="D3252" t="inlineStr"/>
      <c r="E3252" t="inlineStr"/>
      <c r="F3252" t="inlineStr">
        <is>
          <t>Donnée collectée</t>
        </is>
      </c>
    </row>
    <row r="3253">
      <c r="A3253" t="inlineStr">
        <is>
          <t>AMV</t>
        </is>
      </c>
      <c r="B3253" t="inlineStr">
        <is>
          <t>BV FAB</t>
        </is>
      </c>
      <c r="C3253" t="n">
        <v>83.2</v>
      </c>
      <c r="D3253" t="n">
        <v>162</v>
      </c>
      <c r="E3253" t="n">
        <v>162</v>
      </c>
      <c r="F3253" t="inlineStr">
        <is>
          <t>Donnée calculée</t>
        </is>
      </c>
    </row>
    <row r="3254">
      <c r="A3254" t="inlineStr">
        <is>
          <t>AMV</t>
        </is>
      </c>
      <c r="B3254" t="inlineStr">
        <is>
          <t>Ovins</t>
        </is>
      </c>
      <c r="C3254" t="n">
        <v>23.1</v>
      </c>
      <c r="D3254" t="inlineStr"/>
      <c r="E3254" t="inlineStr"/>
      <c r="F3254" t="inlineStr">
        <is>
          <t>Donnée calculée</t>
        </is>
      </c>
    </row>
    <row r="3255">
      <c r="A3255" t="inlineStr">
        <is>
          <t>AMV</t>
        </is>
      </c>
      <c r="B3255" t="inlineStr">
        <is>
          <t>OL</t>
        </is>
      </c>
      <c r="C3255" t="n">
        <v>6.78</v>
      </c>
      <c r="D3255" t="inlineStr"/>
      <c r="E3255" t="inlineStr"/>
      <c r="F3255" t="inlineStr">
        <is>
          <t>Donnée collectée</t>
        </is>
      </c>
    </row>
    <row r="3256">
      <c r="A3256" t="inlineStr">
        <is>
          <t>AMV</t>
        </is>
      </c>
      <c r="B3256" t="inlineStr">
        <is>
          <t>OV</t>
        </is>
      </c>
      <c r="C3256" t="n">
        <v>16.3</v>
      </c>
      <c r="D3256" t="inlineStr"/>
      <c r="E3256" t="inlineStr"/>
      <c r="F3256" t="inlineStr">
        <is>
          <t>Donnée collectée</t>
        </is>
      </c>
    </row>
    <row r="3257">
      <c r="A3257" t="inlineStr">
        <is>
          <t>AMV</t>
        </is>
      </c>
      <c r="B3257" t="inlineStr">
        <is>
          <t>Ca</t>
        </is>
      </c>
      <c r="C3257" t="n">
        <v>44.7</v>
      </c>
      <c r="D3257" t="n">
        <v>9.130000000000001</v>
      </c>
      <c r="E3257" t="n">
        <v>10.3</v>
      </c>
      <c r="F3257" t="inlineStr">
        <is>
          <t>Donnée calculée</t>
        </is>
      </c>
    </row>
    <row r="3258">
      <c r="A3258" t="inlineStr">
        <is>
          <t>AMV</t>
        </is>
      </c>
      <c r="B3258" t="inlineStr">
        <is>
          <t>Alimentation Ca (EA)</t>
        </is>
      </c>
      <c r="C3258" t="n">
        <v>8.25</v>
      </c>
      <c r="D3258" t="inlineStr"/>
      <c r="E3258" t="inlineStr"/>
      <c r="F3258" t="inlineStr">
        <is>
          <t>Donnée collectée</t>
        </is>
      </c>
    </row>
    <row r="3259">
      <c r="A3259" t="inlineStr">
        <is>
          <t>AMV</t>
        </is>
      </c>
      <c r="B3259" t="inlineStr">
        <is>
          <t>Eq</t>
        </is>
      </c>
      <c r="C3259" t="n">
        <v>0</v>
      </c>
      <c r="D3259" t="n">
        <v>0</v>
      </c>
      <c r="E3259" t="n">
        <v>0.11</v>
      </c>
      <c r="F3259" t="inlineStr">
        <is>
          <t>Donnée calculée</t>
        </is>
      </c>
    </row>
    <row r="3260">
      <c r="A3260" t="inlineStr">
        <is>
          <t>AMV</t>
        </is>
      </c>
      <c r="B3260" t="inlineStr">
        <is>
          <t>Lap</t>
        </is>
      </c>
      <c r="C3260" t="n">
        <v>10.1</v>
      </c>
      <c r="D3260" t="inlineStr"/>
      <c r="E3260" t="inlineStr"/>
      <c r="F3260" t="inlineStr">
        <is>
          <t>Donnée collectée</t>
        </is>
      </c>
    </row>
    <row r="3261">
      <c r="A3261" t="inlineStr">
        <is>
          <t>AMV</t>
        </is>
      </c>
      <c r="B3261" t="inlineStr">
        <is>
          <t>Monoagastriques</t>
        </is>
      </c>
      <c r="C3261" t="n">
        <v>611</v>
      </c>
      <c r="D3261" t="inlineStr"/>
      <c r="E3261" t="inlineStr"/>
      <c r="F3261" t="inlineStr">
        <is>
          <t>Donnée calculée</t>
        </is>
      </c>
    </row>
    <row r="3262">
      <c r="A3262" t="inlineStr">
        <is>
          <t>AMV</t>
        </is>
      </c>
      <c r="B3262" t="inlineStr">
        <is>
          <t>Pc</t>
        </is>
      </c>
      <c r="C3262" t="n">
        <v>234</v>
      </c>
      <c r="D3262" t="inlineStr"/>
      <c r="E3262" t="inlineStr"/>
      <c r="F3262" t="inlineStr">
        <is>
          <t>Donnée collectée</t>
        </is>
      </c>
    </row>
    <row r="3263">
      <c r="A3263" t="inlineStr">
        <is>
          <t>AMV</t>
        </is>
      </c>
      <c r="B3263" t="inlineStr">
        <is>
          <t>Pc FAB</t>
        </is>
      </c>
      <c r="C3263" t="n">
        <v>234</v>
      </c>
      <c r="D3263" t="n">
        <v>230</v>
      </c>
      <c r="E3263" t="n">
        <v>230</v>
      </c>
      <c r="F3263" t="inlineStr">
        <is>
          <t>Donnée calculée</t>
        </is>
      </c>
    </row>
    <row r="3264">
      <c r="A3264" t="inlineStr">
        <is>
          <t>AMV</t>
        </is>
      </c>
      <c r="B3264" t="inlineStr">
        <is>
          <t>Volailles</t>
        </is>
      </c>
      <c r="C3264" t="n">
        <v>377</v>
      </c>
      <c r="D3264" t="inlineStr"/>
      <c r="E3264" t="inlineStr"/>
      <c r="F3264" t="inlineStr">
        <is>
          <t>Donnée calculée</t>
        </is>
      </c>
    </row>
    <row r="3265">
      <c r="A3265" t="inlineStr">
        <is>
          <t>AMV</t>
        </is>
      </c>
      <c r="B3265" t="inlineStr">
        <is>
          <t>Vol ch</t>
        </is>
      </c>
      <c r="C3265" t="n">
        <v>178</v>
      </c>
      <c r="D3265" t="inlineStr"/>
      <c r="E3265" t="inlineStr"/>
      <c r="F3265" t="inlineStr">
        <is>
          <t>Donnée collectée</t>
        </is>
      </c>
    </row>
    <row r="3266">
      <c r="A3266" t="inlineStr">
        <is>
          <t>AMV</t>
        </is>
      </c>
      <c r="B3266" t="inlineStr">
        <is>
          <t>Vol po</t>
        </is>
      </c>
      <c r="C3266" t="n">
        <v>159</v>
      </c>
      <c r="D3266" t="inlineStr"/>
      <c r="E3266" t="inlineStr"/>
      <c r="F3266" t="inlineStr">
        <is>
          <t>Donnée collectée</t>
        </is>
      </c>
    </row>
    <row r="3267">
      <c r="A3267" t="inlineStr">
        <is>
          <t>AMV</t>
        </is>
      </c>
      <c r="B3267" t="inlineStr">
        <is>
          <t>Palmip. gras</t>
        </is>
      </c>
      <c r="C3267" t="n">
        <v>40.7</v>
      </c>
      <c r="D3267" t="inlineStr"/>
      <c r="E3267" t="inlineStr"/>
      <c r="F3267" t="inlineStr">
        <is>
          <t>Donnée collectée</t>
        </is>
      </c>
    </row>
    <row r="3268">
      <c r="A3268" t="inlineStr">
        <is>
          <t>AMV</t>
        </is>
      </c>
      <c r="B3268" t="inlineStr">
        <is>
          <t>Pc engraissement</t>
        </is>
      </c>
      <c r="C3268" t="n">
        <v>166</v>
      </c>
      <c r="D3268" t="inlineStr"/>
      <c r="E3268" t="inlineStr"/>
      <c r="F3268" t="inlineStr">
        <is>
          <t>Donnée collectée</t>
        </is>
      </c>
    </row>
    <row r="3269">
      <c r="A3269" t="inlineStr">
        <is>
          <t>AMV</t>
        </is>
      </c>
      <c r="B3269" t="inlineStr">
        <is>
          <t>Pc engrais FAB</t>
        </is>
      </c>
      <c r="C3269" t="n">
        <v>166</v>
      </c>
      <c r="D3269" t="n">
        <v>98.90000000000001</v>
      </c>
      <c r="E3269" t="n">
        <v>98.90000000000001</v>
      </c>
      <c r="F3269" t="inlineStr">
        <is>
          <t>Donnée calculée</t>
        </is>
      </c>
    </row>
    <row r="3270">
      <c r="A3270" t="inlineStr">
        <is>
          <t>AMV</t>
        </is>
      </c>
      <c r="B3270" t="inlineStr">
        <is>
          <t>Pc truies</t>
        </is>
      </c>
      <c r="C3270" t="n">
        <v>31.9</v>
      </c>
      <c r="D3270" t="inlineStr"/>
      <c r="E3270" t="inlineStr"/>
      <c r="F3270" t="inlineStr">
        <is>
          <t>Donnée collectée</t>
        </is>
      </c>
    </row>
    <row r="3271">
      <c r="A3271" t="inlineStr">
        <is>
          <t>Blétendre collecté ou non</t>
        </is>
      </c>
      <c r="B3271" t="inlineStr">
        <is>
          <t>Feed</t>
        </is>
      </c>
      <c r="C3271" t="n">
        <v>7780</v>
      </c>
      <c r="D3271" t="n">
        <v>7780</v>
      </c>
      <c r="E3271" t="n">
        <v>7780</v>
      </c>
      <c r="F3271" t="inlineStr">
        <is>
          <t>Donnée calculée</t>
        </is>
      </c>
    </row>
    <row r="3272">
      <c r="A3272" t="inlineStr">
        <is>
          <t>Blétendre collecté ou non</t>
        </is>
      </c>
      <c r="B3272" t="inlineStr">
        <is>
          <t>FAB</t>
        </is>
      </c>
      <c r="C3272" t="n">
        <v>4740</v>
      </c>
      <c r="D3272" t="n">
        <v>4740</v>
      </c>
      <c r="E3272" t="n">
        <v>4740</v>
      </c>
      <c r="F3272" t="inlineStr">
        <is>
          <t>Donnée calculée</t>
        </is>
      </c>
    </row>
    <row r="3273">
      <c r="A3273" t="inlineStr">
        <is>
          <t>Blétendre collecté ou non</t>
        </is>
      </c>
      <c r="B3273" t="inlineStr">
        <is>
          <t>Aliments composés</t>
        </is>
      </c>
      <c r="C3273" t="n">
        <v>4740</v>
      </c>
      <c r="D3273" t="n">
        <v>4740</v>
      </c>
      <c r="E3273" t="n">
        <v>4740</v>
      </c>
      <c r="F3273" t="inlineStr">
        <is>
          <t>Donnée calculée</t>
        </is>
      </c>
    </row>
    <row r="3274">
      <c r="A3274" t="inlineStr">
        <is>
          <t>Blétendre collecté ou non</t>
        </is>
      </c>
      <c r="B3274" t="inlineStr">
        <is>
          <t>Volailles FAB</t>
        </is>
      </c>
      <c r="C3274" t="n">
        <v>3130</v>
      </c>
      <c r="D3274" t="n">
        <v>3130</v>
      </c>
      <c r="E3274" t="n">
        <v>3130</v>
      </c>
      <c r="F3274" t="inlineStr">
        <is>
          <t>Donnée calculée</t>
        </is>
      </c>
    </row>
    <row r="3275">
      <c r="A3275" t="inlineStr">
        <is>
          <t>Blétendre collecté ou non</t>
        </is>
      </c>
      <c r="B3275" t="inlineStr">
        <is>
          <t>Vol ch FAB</t>
        </is>
      </c>
      <c r="C3275" t="n">
        <v>1860</v>
      </c>
      <c r="D3275" t="inlineStr"/>
      <c r="E3275" t="inlineStr"/>
      <c r="F3275" t="inlineStr">
        <is>
          <t>Donnée calculée</t>
        </is>
      </c>
    </row>
    <row r="3276">
      <c r="A3276" t="inlineStr">
        <is>
          <t>Blétendre collecté ou non</t>
        </is>
      </c>
      <c r="B3276" t="inlineStr">
        <is>
          <t>Vol po FAB</t>
        </is>
      </c>
      <c r="C3276" t="n">
        <v>782</v>
      </c>
      <c r="D3276" t="n">
        <v>782</v>
      </c>
      <c r="E3276" t="n">
        <v>782</v>
      </c>
      <c r="F3276" t="inlineStr">
        <is>
          <t>Donnée calculée</t>
        </is>
      </c>
    </row>
    <row r="3277">
      <c r="A3277" t="inlineStr">
        <is>
          <t>Blétendre collecté ou non</t>
        </is>
      </c>
      <c r="B3277" t="inlineStr">
        <is>
          <t>Palmip. gras FAB</t>
        </is>
      </c>
      <c r="C3277" t="n">
        <v>487</v>
      </c>
      <c r="D3277" t="inlineStr"/>
      <c r="E3277" t="inlineStr"/>
      <c r="F3277" t="inlineStr">
        <is>
          <t>Donnée calculée</t>
        </is>
      </c>
    </row>
    <row r="3278">
      <c r="A3278" t="inlineStr">
        <is>
          <t>Blétendre collecté ou non</t>
        </is>
      </c>
      <c r="B3278" t="inlineStr">
        <is>
          <t>Ovins + Ca FAB</t>
        </is>
      </c>
      <c r="C3278" t="n">
        <v>0.1</v>
      </c>
      <c r="D3278" t="inlineStr"/>
      <c r="E3278" t="inlineStr"/>
      <c r="F3278" t="inlineStr">
        <is>
          <t>Donnée calculée</t>
        </is>
      </c>
    </row>
    <row r="3279">
      <c r="A3279" t="inlineStr">
        <is>
          <t>Blétendre collecté ou non</t>
        </is>
      </c>
      <c r="B3279" t="inlineStr">
        <is>
          <t>Ovins FAB</t>
        </is>
      </c>
      <c r="C3279" t="n">
        <v>0.05</v>
      </c>
      <c r="D3279" t="n">
        <v>0</v>
      </c>
      <c r="E3279" t="n">
        <v>0.1</v>
      </c>
      <c r="F3279" t="inlineStr">
        <is>
          <t>Donnée calculée</t>
        </is>
      </c>
    </row>
    <row r="3280">
      <c r="A3280" t="inlineStr">
        <is>
          <t>Blétendre collecté ou non</t>
        </is>
      </c>
      <c r="B3280" t="inlineStr">
        <is>
          <t>OL FAB</t>
        </is>
      </c>
      <c r="C3280" t="n">
        <v>0.02</v>
      </c>
      <c r="D3280" t="n">
        <v>0</v>
      </c>
      <c r="E3280" t="n">
        <v>0.1</v>
      </c>
      <c r="F3280" t="inlineStr">
        <is>
          <t>Donnée calculée</t>
        </is>
      </c>
    </row>
    <row r="3281">
      <c r="A3281" t="inlineStr">
        <is>
          <t>Blétendre collecté ou non</t>
        </is>
      </c>
      <c r="B3281" t="inlineStr">
        <is>
          <t>OV FAB</t>
        </is>
      </c>
      <c r="C3281" t="n">
        <v>0.03</v>
      </c>
      <c r="D3281" t="n">
        <v>0</v>
      </c>
      <c r="E3281" t="n">
        <v>0.1</v>
      </c>
      <c r="F3281" t="inlineStr">
        <is>
          <t>Donnée calculée</t>
        </is>
      </c>
    </row>
    <row r="3282">
      <c r="A3282" t="inlineStr">
        <is>
          <t>Blétendre collecté ou non</t>
        </is>
      </c>
      <c r="B3282" t="inlineStr">
        <is>
          <t>Ca FAB</t>
        </is>
      </c>
      <c r="C3282" t="n">
        <v>0.05</v>
      </c>
      <c r="D3282" t="n">
        <v>0</v>
      </c>
      <c r="E3282" t="n">
        <v>0.1</v>
      </c>
      <c r="F3282" t="inlineStr">
        <is>
          <t>Donnée calculée</t>
        </is>
      </c>
    </row>
    <row r="3283">
      <c r="A3283" t="inlineStr">
        <is>
          <t>Blétendre collecté ou non</t>
        </is>
      </c>
      <c r="B3283" t="inlineStr">
        <is>
          <t>Lap FAB</t>
        </is>
      </c>
      <c r="C3283" t="n">
        <v>17.1</v>
      </c>
      <c r="D3283" t="inlineStr"/>
      <c r="E3283" t="inlineStr"/>
      <c r="F3283" t="inlineStr">
        <is>
          <t>Donnée calculée</t>
        </is>
      </c>
    </row>
    <row r="3284">
      <c r="A3284" t="inlineStr">
        <is>
          <t>Blétendre collecté ou non</t>
        </is>
      </c>
      <c r="B3284" t="inlineStr">
        <is>
          <t>Eq FAB</t>
        </is>
      </c>
      <c r="C3284" t="n">
        <v>0.63</v>
      </c>
      <c r="D3284" t="n">
        <v>2.53</v>
      </c>
      <c r="E3284" t="n">
        <v>2.67</v>
      </c>
      <c r="F3284" t="inlineStr">
        <is>
          <t>Donnée calculée</t>
        </is>
      </c>
    </row>
    <row r="3285">
      <c r="A3285" t="inlineStr">
        <is>
          <t>Blétendre collecté ou non</t>
        </is>
      </c>
      <c r="B3285" t="inlineStr">
        <is>
          <t>Aliments complets</t>
        </is>
      </c>
      <c r="C3285" t="n">
        <v>1470</v>
      </c>
      <c r="D3285" t="inlineStr"/>
      <c r="E3285" t="inlineStr"/>
      <c r="F3285" t="inlineStr">
        <is>
          <t>Donnée calculée</t>
        </is>
      </c>
    </row>
    <row r="3286">
      <c r="A3286" t="inlineStr">
        <is>
          <t>Blétendre collecté ou non</t>
        </is>
      </c>
      <c r="B3286" t="inlineStr">
        <is>
          <t>Bovins FAB complets</t>
        </is>
      </c>
      <c r="C3286" t="n">
        <v>0.13</v>
      </c>
      <c r="D3286" t="inlineStr"/>
      <c r="E3286" t="inlineStr"/>
      <c r="F3286" t="inlineStr">
        <is>
          <t>Donnée calculée</t>
        </is>
      </c>
    </row>
    <row r="3287">
      <c r="A3287" t="inlineStr">
        <is>
          <t>Blétendre collecté ou non</t>
        </is>
      </c>
      <c r="B3287" t="inlineStr">
        <is>
          <t>BL FAB complets</t>
        </is>
      </c>
      <c r="C3287" t="n">
        <v>0.07000000000000001</v>
      </c>
      <c r="D3287" t="inlineStr"/>
      <c r="E3287" t="inlineStr"/>
      <c r="F3287" t="inlineStr">
        <is>
          <t>Donnée calculée</t>
        </is>
      </c>
    </row>
    <row r="3288">
      <c r="A3288" t="inlineStr">
        <is>
          <t>Blétendre collecté ou non</t>
        </is>
      </c>
      <c r="B3288" t="inlineStr">
        <is>
          <t>BV FAB complets</t>
        </is>
      </c>
      <c r="C3288" t="n">
        <v>0.07000000000000001</v>
      </c>
      <c r="D3288" t="inlineStr"/>
      <c r="E3288" t="inlineStr"/>
      <c r="F3288" t="inlineStr">
        <is>
          <t>Donnée calculée</t>
        </is>
      </c>
    </row>
    <row r="3289">
      <c r="A3289" t="inlineStr">
        <is>
          <t>Blétendre collecté ou non</t>
        </is>
      </c>
      <c r="B3289" t="inlineStr">
        <is>
          <t>Pc FAB complets</t>
        </is>
      </c>
      <c r="C3289" t="n">
        <v>1470</v>
      </c>
      <c r="D3289" t="inlineStr"/>
      <c r="E3289" t="inlineStr"/>
      <c r="F3289" t="inlineStr">
        <is>
          <t>Donnée calculée</t>
        </is>
      </c>
    </row>
    <row r="3290">
      <c r="A3290" t="inlineStr">
        <is>
          <t>Blétendre collecté ou non</t>
        </is>
      </c>
      <c r="B3290" t="inlineStr">
        <is>
          <t>Pc pclets FAB</t>
        </is>
      </c>
      <c r="C3290" t="n">
        <v>370</v>
      </c>
      <c r="D3290" t="inlineStr"/>
      <c r="E3290" t="inlineStr"/>
      <c r="F3290" t="inlineStr">
        <is>
          <t>Donnée collectée</t>
        </is>
      </c>
    </row>
    <row r="3291">
      <c r="A3291" t="inlineStr">
        <is>
          <t>Blétendre collecté ou non</t>
        </is>
      </c>
      <c r="B3291" t="inlineStr">
        <is>
          <t>Pc engrais FAB complets</t>
        </is>
      </c>
      <c r="C3291" t="n">
        <v>839</v>
      </c>
      <c r="D3291" t="inlineStr"/>
      <c r="E3291" t="inlineStr"/>
      <c r="F3291" t="inlineStr">
        <is>
          <t>Donnée calculée</t>
        </is>
      </c>
    </row>
    <row r="3292">
      <c r="A3292" t="inlineStr">
        <is>
          <t>Blétendre collecté ou non</t>
        </is>
      </c>
      <c r="B3292" t="inlineStr">
        <is>
          <t>Pc truies FAB</t>
        </is>
      </c>
      <c r="C3292" t="n">
        <v>257</v>
      </c>
      <c r="D3292" t="inlineStr"/>
      <c r="E3292" t="inlineStr"/>
      <c r="F3292" t="inlineStr">
        <is>
          <t>Donnée calculée</t>
        </is>
      </c>
    </row>
    <row r="3293">
      <c r="A3293" t="inlineStr">
        <is>
          <t>Blétendre collecté ou non</t>
        </is>
      </c>
      <c r="B3293" t="inlineStr">
        <is>
          <t>Aliments complémentaires</t>
        </is>
      </c>
      <c r="C3293" t="n">
        <v>122</v>
      </c>
      <c r="D3293" t="inlineStr"/>
      <c r="E3293" t="inlineStr"/>
      <c r="F3293" t="inlineStr">
        <is>
          <t>Donnée calculée</t>
        </is>
      </c>
    </row>
    <row r="3294">
      <c r="A3294" t="inlineStr">
        <is>
          <t>Blétendre collecté ou non</t>
        </is>
      </c>
      <c r="B3294" t="inlineStr">
        <is>
          <t>Bovins FAB ctaire</t>
        </is>
      </c>
      <c r="C3294" t="n">
        <v>0.13</v>
      </c>
      <c r="D3294" t="inlineStr"/>
      <c r="E3294" t="inlineStr"/>
      <c r="F3294" t="inlineStr">
        <is>
          <t>Donnée calculée</t>
        </is>
      </c>
    </row>
    <row r="3295">
      <c r="A3295" t="inlineStr">
        <is>
          <t>Blétendre collecté ou non</t>
        </is>
      </c>
      <c r="B3295" t="inlineStr">
        <is>
          <t>BL FAB ctaire</t>
        </is>
      </c>
      <c r="C3295" t="n">
        <v>0.07000000000000001</v>
      </c>
      <c r="D3295" t="inlineStr"/>
      <c r="E3295" t="inlineStr"/>
      <c r="F3295" t="inlineStr">
        <is>
          <t>Donnée calculée</t>
        </is>
      </c>
    </row>
    <row r="3296">
      <c r="A3296" t="inlineStr">
        <is>
          <t>Blétendre collecté ou non</t>
        </is>
      </c>
      <c r="B3296" t="inlineStr">
        <is>
          <t>BV FAB ctaire</t>
        </is>
      </c>
      <c r="C3296" t="n">
        <v>0.07000000000000001</v>
      </c>
      <c r="D3296" t="inlineStr"/>
      <c r="E3296" t="inlineStr"/>
      <c r="F3296" t="inlineStr">
        <is>
          <t>Donnée calculée</t>
        </is>
      </c>
    </row>
    <row r="3297">
      <c r="A3297" t="inlineStr">
        <is>
          <t>Blétendre collecté ou non</t>
        </is>
      </c>
      <c r="B3297" t="inlineStr">
        <is>
          <t>Pc engrais FAB ctaire</t>
        </is>
      </c>
      <c r="C3297" t="n">
        <v>122</v>
      </c>
      <c r="D3297" t="inlineStr"/>
      <c r="E3297" t="inlineStr"/>
      <c r="F3297" t="inlineStr">
        <is>
          <t>Donnée calculée</t>
        </is>
      </c>
    </row>
    <row r="3298">
      <c r="A3298" t="inlineStr">
        <is>
          <t>Blétendre collecté ou non</t>
        </is>
      </c>
      <c r="B3298" t="inlineStr">
        <is>
          <t>Autres FAB</t>
        </is>
      </c>
      <c r="C3298" t="n">
        <v>4.53</v>
      </c>
      <c r="D3298" t="n">
        <v>2.53</v>
      </c>
      <c r="E3298" t="n">
        <v>2.67</v>
      </c>
      <c r="F3298" t="inlineStr">
        <is>
          <t>Donnée calculée</t>
        </is>
      </c>
    </row>
    <row r="3299">
      <c r="A3299" t="inlineStr">
        <is>
          <t>Blétendre collecté ou non</t>
        </is>
      </c>
      <c r="B3299" t="inlineStr">
        <is>
          <t>Poissons FAB</t>
        </is>
      </c>
      <c r="C3299" t="n">
        <v>1.95</v>
      </c>
      <c r="D3299" t="n">
        <v>0</v>
      </c>
      <c r="E3299" t="n">
        <v>0</v>
      </c>
      <c r="F3299" t="inlineStr">
        <is>
          <t>Donnée calculée</t>
        </is>
      </c>
    </row>
    <row r="3300">
      <c r="A3300" t="inlineStr">
        <is>
          <t>Blétendre collecté ou non</t>
        </is>
      </c>
      <c r="B3300" t="inlineStr">
        <is>
          <t>Divers FAB</t>
        </is>
      </c>
      <c r="C3300" t="n">
        <v>1.95</v>
      </c>
      <c r="D3300" t="n">
        <v>0</v>
      </c>
      <c r="E3300" t="n">
        <v>0</v>
      </c>
      <c r="F3300" t="inlineStr">
        <is>
          <t>Donnée calculée</t>
        </is>
      </c>
    </row>
    <row r="3301">
      <c r="A3301" t="inlineStr">
        <is>
          <t>Blétendre collecté ou non</t>
        </is>
      </c>
      <c r="B3301" t="inlineStr">
        <is>
          <t>Alimentation animale rente (EA)</t>
        </is>
      </c>
      <c r="C3301" t="n">
        <v>3040</v>
      </c>
      <c r="D3301" t="n">
        <v>3040</v>
      </c>
      <c r="E3301" t="n">
        <v>3040</v>
      </c>
      <c r="F3301" t="inlineStr">
        <is>
          <t>Donnée calculée</t>
        </is>
      </c>
    </row>
    <row r="3302">
      <c r="A3302" t="inlineStr">
        <is>
          <t>Blétendre collecté ou non</t>
        </is>
      </c>
      <c r="B3302" t="inlineStr">
        <is>
          <t>Direct élevage</t>
        </is>
      </c>
      <c r="C3302" t="n">
        <v>207</v>
      </c>
      <c r="D3302" t="n">
        <v>207</v>
      </c>
      <c r="E3302" t="n">
        <v>207</v>
      </c>
      <c r="F3302" t="inlineStr">
        <is>
          <t>Donnée calculée</t>
        </is>
      </c>
    </row>
    <row r="3303">
      <c r="A3303" t="inlineStr">
        <is>
          <t>Blétendre collecté ou non</t>
        </is>
      </c>
      <c r="B3303" t="inlineStr">
        <is>
          <t>Bovins dir</t>
        </is>
      </c>
      <c r="C3303" t="n">
        <v>154</v>
      </c>
      <c r="D3303" t="n">
        <v>174</v>
      </c>
      <c r="E3303" t="n">
        <v>174</v>
      </c>
      <c r="F3303" t="inlineStr">
        <is>
          <t>Donnée calculée</t>
        </is>
      </c>
    </row>
    <row r="3304">
      <c r="A3304" t="inlineStr">
        <is>
          <t>Blétendre collecté ou non</t>
        </is>
      </c>
      <c r="B3304" t="inlineStr">
        <is>
          <t>BL dir</t>
        </is>
      </c>
      <c r="C3304" t="n">
        <v>120</v>
      </c>
      <c r="D3304" t="n">
        <v>104</v>
      </c>
      <c r="E3304" t="n">
        <v>104</v>
      </c>
      <c r="F3304" t="inlineStr">
        <is>
          <t>Donnée calculée</t>
        </is>
      </c>
    </row>
    <row r="3305">
      <c r="A3305" t="inlineStr">
        <is>
          <t>Blétendre collecté ou non</t>
        </is>
      </c>
      <c r="B3305" t="inlineStr">
        <is>
          <t>BV dir</t>
        </is>
      </c>
      <c r="C3305" t="n">
        <v>33.5</v>
      </c>
      <c r="D3305" t="n">
        <v>69.40000000000001</v>
      </c>
      <c r="E3305" t="n">
        <v>69.59999999999999</v>
      </c>
      <c r="F3305" t="inlineStr">
        <is>
          <t>Donnée calculée</t>
        </is>
      </c>
    </row>
    <row r="3306">
      <c r="A3306" t="inlineStr">
        <is>
          <t>Blétendre collecté ou non</t>
        </is>
      </c>
      <c r="B3306" t="inlineStr">
        <is>
          <t>Ovins dir</t>
        </is>
      </c>
      <c r="C3306" t="n">
        <v>2.18</v>
      </c>
      <c r="D3306" t="n">
        <v>3.32</v>
      </c>
      <c r="E3306" t="n">
        <v>3.43</v>
      </c>
      <c r="F3306" t="inlineStr">
        <is>
          <t>Donnée calculée</t>
        </is>
      </c>
    </row>
    <row r="3307">
      <c r="A3307" t="inlineStr">
        <is>
          <t>Blétendre collecté ou non</t>
        </is>
      </c>
      <c r="B3307" t="inlineStr">
        <is>
          <t>OL dir</t>
        </is>
      </c>
      <c r="C3307" t="n">
        <v>0.92</v>
      </c>
      <c r="D3307" t="n">
        <v>2.36</v>
      </c>
      <c r="E3307" t="n">
        <v>2.77</v>
      </c>
      <c r="F3307" t="inlineStr">
        <is>
          <t>Donnée calculée</t>
        </is>
      </c>
    </row>
    <row r="3308">
      <c r="A3308" t="inlineStr">
        <is>
          <t>Blétendre collecté ou non</t>
        </is>
      </c>
      <c r="B3308" t="inlineStr">
        <is>
          <t>OV dir</t>
        </is>
      </c>
      <c r="C3308" t="n">
        <v>1.27</v>
      </c>
      <c r="D3308" t="n">
        <v>0.54</v>
      </c>
      <c r="E3308" t="n">
        <v>0.95</v>
      </c>
      <c r="F3308" t="inlineStr">
        <is>
          <t>Donnée calculée</t>
        </is>
      </c>
    </row>
    <row r="3309">
      <c r="A3309" t="inlineStr">
        <is>
          <t>Blétendre collecté ou non</t>
        </is>
      </c>
      <c r="B3309" t="inlineStr">
        <is>
          <t>Ca dir</t>
        </is>
      </c>
      <c r="C3309" t="n">
        <v>40</v>
      </c>
      <c r="D3309" t="n">
        <v>0</v>
      </c>
      <c r="E3309" t="n">
        <v>0</v>
      </c>
      <c r="F3309" t="inlineStr">
        <is>
          <t>Donnée calculée</t>
        </is>
      </c>
    </row>
    <row r="3310">
      <c r="A3310" t="inlineStr">
        <is>
          <t>Blétendre collecté ou non</t>
        </is>
      </c>
      <c r="B3310" t="inlineStr">
        <is>
          <t>Eq dir</t>
        </is>
      </c>
      <c r="C3310" t="n">
        <v>0</v>
      </c>
      <c r="D3310" t="n">
        <v>18.6</v>
      </c>
      <c r="E3310" t="n">
        <v>18.7</v>
      </c>
      <c r="F3310" t="inlineStr">
        <is>
          <t>Donnée calculée</t>
        </is>
      </c>
    </row>
    <row r="3311">
      <c r="A3311" t="inlineStr">
        <is>
          <t>Blétendre collecté ou non</t>
        </is>
      </c>
      <c r="B3311" t="inlineStr">
        <is>
          <t>Pc dir</t>
        </is>
      </c>
      <c r="C3311" t="n">
        <v>0</v>
      </c>
      <c r="D3311" t="n">
        <v>0</v>
      </c>
      <c r="E3311" t="n">
        <v>0.12</v>
      </c>
      <c r="F3311" t="inlineStr">
        <is>
          <t>Donnée calculée</t>
        </is>
      </c>
    </row>
    <row r="3312">
      <c r="A3312" t="inlineStr">
        <is>
          <t>Blétendre collecté ou non</t>
        </is>
      </c>
      <c r="B3312" t="inlineStr">
        <is>
          <t>Pc engrais dir</t>
        </is>
      </c>
      <c r="C3312" t="n">
        <v>0</v>
      </c>
      <c r="D3312" t="n">
        <v>0</v>
      </c>
      <c r="E3312" t="n">
        <v>0.12</v>
      </c>
      <c r="F3312" t="inlineStr">
        <is>
          <t>Donnée calculée</t>
        </is>
      </c>
    </row>
    <row r="3313">
      <c r="A3313" t="inlineStr">
        <is>
          <t>Blétendre collecté ou non</t>
        </is>
      </c>
      <c r="B3313" t="inlineStr">
        <is>
          <t>Pc truies dir</t>
        </is>
      </c>
      <c r="C3313" t="n">
        <v>0</v>
      </c>
      <c r="D3313" t="n">
        <v>0</v>
      </c>
      <c r="E3313" t="n">
        <v>0</v>
      </c>
      <c r="F3313" t="inlineStr">
        <is>
          <t>Donnée calculée</t>
        </is>
      </c>
    </row>
    <row r="3314">
      <c r="A3314" t="inlineStr">
        <is>
          <t>Blétendre collecté ou non</t>
        </is>
      </c>
      <c r="B3314" t="inlineStr">
        <is>
          <t>Volailles dir</t>
        </is>
      </c>
      <c r="C3314" t="n">
        <v>10.9</v>
      </c>
      <c r="D3314" t="n">
        <v>10.9</v>
      </c>
      <c r="E3314" t="n">
        <v>11</v>
      </c>
      <c r="F3314" t="inlineStr">
        <is>
          <t>Donnée calculée</t>
        </is>
      </c>
    </row>
    <row r="3315">
      <c r="A3315" t="inlineStr">
        <is>
          <t>Blétendre collecté ou non</t>
        </is>
      </c>
      <c r="B3315" t="inlineStr">
        <is>
          <t>Vol po dir</t>
        </is>
      </c>
      <c r="C3315" t="n">
        <v>0</v>
      </c>
      <c r="D3315" t="n">
        <v>0</v>
      </c>
      <c r="E3315" t="n">
        <v>0.05</v>
      </c>
      <c r="F3315" t="inlineStr">
        <is>
          <t>Donnée calculée</t>
        </is>
      </c>
    </row>
    <row r="3316">
      <c r="A3316" t="inlineStr">
        <is>
          <t>Blétendre collecté ou non</t>
        </is>
      </c>
      <c r="B3316" t="inlineStr">
        <is>
          <t>Palmip. gras dir</t>
        </is>
      </c>
      <c r="C3316" t="n">
        <v>10.9</v>
      </c>
      <c r="D3316" t="inlineStr"/>
      <c r="E3316" t="inlineStr"/>
      <c r="F3316" t="inlineStr">
        <is>
          <t>Donnée calculée</t>
        </is>
      </c>
    </row>
    <row r="3317">
      <c r="A3317" t="inlineStr">
        <is>
          <t>Blétendre collecté ou non</t>
        </is>
      </c>
      <c r="B3317" t="inlineStr">
        <is>
          <t>Intra-consommations (feed)</t>
        </is>
      </c>
      <c r="C3317" t="n">
        <v>2830</v>
      </c>
      <c r="D3317" t="n">
        <v>2830</v>
      </c>
      <c r="E3317" t="n">
        <v>2830</v>
      </c>
      <c r="F3317" t="inlineStr">
        <is>
          <t>Donnée calculée</t>
        </is>
      </c>
    </row>
    <row r="3318">
      <c r="A3318" t="inlineStr">
        <is>
          <t>Blétendre collecté ou non</t>
        </is>
      </c>
      <c r="B3318" t="inlineStr">
        <is>
          <t>Bovins intrac</t>
        </is>
      </c>
      <c r="C3318" t="n">
        <v>1840</v>
      </c>
      <c r="D3318" t="n">
        <v>1850</v>
      </c>
      <c r="E3318" t="n">
        <v>1850</v>
      </c>
      <c r="F3318" t="inlineStr">
        <is>
          <t>Donnée calculée</t>
        </is>
      </c>
    </row>
    <row r="3319">
      <c r="A3319" t="inlineStr">
        <is>
          <t>Blétendre collecté ou non</t>
        </is>
      </c>
      <c r="B3319" t="inlineStr">
        <is>
          <t>BL intrac</t>
        </is>
      </c>
      <c r="C3319" t="n">
        <v>962</v>
      </c>
      <c r="D3319" t="n">
        <v>1020</v>
      </c>
      <c r="E3319" t="n">
        <v>1020</v>
      </c>
      <c r="F3319" t="inlineStr">
        <is>
          <t>Donnée calculée</t>
        </is>
      </c>
    </row>
    <row r="3320">
      <c r="A3320" t="inlineStr">
        <is>
          <t>Blétendre collecté ou non</t>
        </is>
      </c>
      <c r="B3320" t="inlineStr">
        <is>
          <t>BV intrac</t>
        </is>
      </c>
      <c r="C3320" t="n">
        <v>881</v>
      </c>
      <c r="D3320" t="n">
        <v>834</v>
      </c>
      <c r="E3320" t="n">
        <v>834</v>
      </c>
      <c r="F3320" t="inlineStr">
        <is>
          <t>Donnée calculée</t>
        </is>
      </c>
    </row>
    <row r="3321">
      <c r="A3321" t="inlineStr">
        <is>
          <t>Blétendre collecté ou non</t>
        </is>
      </c>
      <c r="B3321" t="inlineStr">
        <is>
          <t>Ovins intrac</t>
        </is>
      </c>
      <c r="C3321" t="n">
        <v>58.6</v>
      </c>
      <c r="D3321" t="n">
        <v>0</v>
      </c>
      <c r="E3321" t="n">
        <v>294</v>
      </c>
      <c r="F3321" t="inlineStr">
        <is>
          <t>Donnée calculée</t>
        </is>
      </c>
    </row>
    <row r="3322">
      <c r="A3322" t="inlineStr">
        <is>
          <t>Blétendre collecté ou non</t>
        </is>
      </c>
      <c r="B3322" t="inlineStr">
        <is>
          <t>OL intrac</t>
        </is>
      </c>
      <c r="C3322" t="n">
        <v>31.1</v>
      </c>
      <c r="D3322" t="n">
        <v>0</v>
      </c>
      <c r="E3322" t="n">
        <v>108</v>
      </c>
      <c r="F3322" t="inlineStr">
        <is>
          <t>Donnée calculée</t>
        </is>
      </c>
    </row>
    <row r="3323">
      <c r="A3323" t="inlineStr">
        <is>
          <t>Blétendre collecté ou non</t>
        </is>
      </c>
      <c r="B3323" t="inlineStr">
        <is>
          <t>OV intrac</t>
        </is>
      </c>
      <c r="C3323" t="n">
        <v>27.5</v>
      </c>
      <c r="D3323" t="n">
        <v>0</v>
      </c>
      <c r="E3323" t="n">
        <v>186</v>
      </c>
      <c r="F3323" t="inlineStr">
        <is>
          <t>Donnée calculée</t>
        </is>
      </c>
    </row>
    <row r="3324">
      <c r="A3324" t="inlineStr">
        <is>
          <t>Blétendre collecté ou non</t>
        </is>
      </c>
      <c r="B3324" t="inlineStr">
        <is>
          <t>Ca intrac</t>
        </is>
      </c>
      <c r="C3324" t="n">
        <v>7.96</v>
      </c>
      <c r="D3324" t="n">
        <v>0</v>
      </c>
      <c r="E3324" t="n">
        <v>109</v>
      </c>
      <c r="F3324" t="inlineStr">
        <is>
          <t>Donnée calculée</t>
        </is>
      </c>
    </row>
    <row r="3325">
      <c r="A3325" t="inlineStr">
        <is>
          <t>Blétendre collecté ou non</t>
        </is>
      </c>
      <c r="B3325" t="inlineStr">
        <is>
          <t>Eq intrac</t>
        </is>
      </c>
      <c r="C3325" t="n">
        <v>4.04</v>
      </c>
      <c r="D3325" t="n">
        <v>0</v>
      </c>
      <c r="E3325" t="n">
        <v>18.6</v>
      </c>
      <c r="F3325" t="inlineStr">
        <is>
          <t>Donnée calculée</t>
        </is>
      </c>
    </row>
    <row r="3326">
      <c r="A3326" t="inlineStr">
        <is>
          <t>Blétendre collecté ou non</t>
        </is>
      </c>
      <c r="B3326" t="inlineStr">
        <is>
          <t>Lap intrac</t>
        </is>
      </c>
      <c r="C3326" t="n">
        <v>2.64</v>
      </c>
      <c r="D3326" t="n">
        <v>0</v>
      </c>
      <c r="E3326" t="n">
        <v>21.7</v>
      </c>
      <c r="F3326" t="inlineStr">
        <is>
          <t>Donnée calculée</t>
        </is>
      </c>
    </row>
    <row r="3327">
      <c r="A3327" t="inlineStr">
        <is>
          <t>Blétendre collecté ou non</t>
        </is>
      </c>
      <c r="B3327" t="inlineStr">
        <is>
          <t>Pc intrac</t>
        </is>
      </c>
      <c r="C3327" t="n">
        <v>91.7</v>
      </c>
      <c r="D3327" t="n">
        <v>91.5</v>
      </c>
      <c r="E3327" t="n">
        <v>91.7</v>
      </c>
      <c r="F3327" t="inlineStr">
        <is>
          <t>Donnée calculée</t>
        </is>
      </c>
    </row>
    <row r="3328">
      <c r="A3328" t="inlineStr">
        <is>
          <t>Blétendre collecté ou non</t>
        </is>
      </c>
      <c r="B3328" t="inlineStr">
        <is>
          <t>Pc engrais intrac</t>
        </is>
      </c>
      <c r="C3328" t="n">
        <v>91.7</v>
      </c>
      <c r="D3328" t="n">
        <v>91.5</v>
      </c>
      <c r="E3328" t="n">
        <v>91.7</v>
      </c>
      <c r="F3328" t="inlineStr">
        <is>
          <t>Donnée calculée</t>
        </is>
      </c>
    </row>
    <row r="3329">
      <c r="A3329" t="inlineStr">
        <is>
          <t>Blétendre collecté ou non</t>
        </is>
      </c>
      <c r="B3329" t="inlineStr">
        <is>
          <t>Pc truies intrac</t>
        </is>
      </c>
      <c r="C3329" t="n">
        <v>0</v>
      </c>
      <c r="D3329" t="n">
        <v>0</v>
      </c>
      <c r="E3329" t="n">
        <v>0</v>
      </c>
      <c r="F3329" t="inlineStr">
        <is>
          <t>Donnée calculée</t>
        </is>
      </c>
    </row>
    <row r="3330">
      <c r="A3330" t="inlineStr">
        <is>
          <t>Blétendre collecté ou non</t>
        </is>
      </c>
      <c r="B3330" t="inlineStr">
        <is>
          <t>Volailles intrac</t>
        </is>
      </c>
      <c r="C3330" t="n">
        <v>822</v>
      </c>
      <c r="D3330" t="n">
        <v>442</v>
      </c>
      <c r="E3330" t="n">
        <v>867</v>
      </c>
      <c r="F3330" t="inlineStr">
        <is>
          <t>Donnée calculée</t>
        </is>
      </c>
    </row>
    <row r="3331">
      <c r="A3331" t="inlineStr">
        <is>
          <t>Blétendre collecté ou non</t>
        </is>
      </c>
      <c r="B3331" t="inlineStr">
        <is>
          <t>Vol ch intrac</t>
        </is>
      </c>
      <c r="C3331" t="n">
        <v>373</v>
      </c>
      <c r="D3331" t="n">
        <v>0</v>
      </c>
      <c r="E3331" t="n">
        <v>437</v>
      </c>
      <c r="F3331" t="inlineStr">
        <is>
          <t>Donnée calculée</t>
        </is>
      </c>
    </row>
    <row r="3332">
      <c r="A3332" t="inlineStr">
        <is>
          <t>Blétendre collecté ou non</t>
        </is>
      </c>
      <c r="B3332" t="inlineStr">
        <is>
          <t>Vol po intrac</t>
        </is>
      </c>
      <c r="C3332" t="n">
        <v>437</v>
      </c>
      <c r="D3332" t="n">
        <v>0</v>
      </c>
      <c r="E3332" t="n">
        <v>604</v>
      </c>
      <c r="F3332" t="inlineStr">
        <is>
          <t>Donnée calculée</t>
        </is>
      </c>
    </row>
    <row r="3333">
      <c r="A3333" t="inlineStr">
        <is>
          <t>Blétendre collecté ou non</t>
        </is>
      </c>
      <c r="B3333" t="inlineStr">
        <is>
          <t>Palmip. gras intrac</t>
        </is>
      </c>
      <c r="C3333" t="n">
        <v>11.4</v>
      </c>
      <c r="D3333" t="n">
        <v>0</v>
      </c>
      <c r="E3333" t="n">
        <v>51.1</v>
      </c>
      <c r="F3333" t="inlineStr">
        <is>
          <t>Donnée calculée</t>
        </is>
      </c>
    </row>
    <row r="3334">
      <c r="A3334" t="inlineStr">
        <is>
          <t>Blétendre collecté ou non</t>
        </is>
      </c>
      <c r="B3334" t="inlineStr">
        <is>
          <t>Bovins FAB</t>
        </is>
      </c>
      <c r="C3334" t="n">
        <v>0.27</v>
      </c>
      <c r="D3334" t="inlineStr"/>
      <c r="E3334" t="inlineStr"/>
      <c r="F3334" t="inlineStr">
        <is>
          <t>Donnée calculée</t>
        </is>
      </c>
    </row>
    <row r="3335">
      <c r="A3335" t="inlineStr">
        <is>
          <t>Blétendre collecté ou non</t>
        </is>
      </c>
      <c r="B3335" t="inlineStr">
        <is>
          <t>Herbivores</t>
        </is>
      </c>
      <c r="C3335" t="n">
        <v>2130</v>
      </c>
      <c r="D3335" t="n">
        <v>2070</v>
      </c>
      <c r="E3335" t="n">
        <v>2430</v>
      </c>
      <c r="F3335" t="inlineStr">
        <is>
          <t>Donnée calculée</t>
        </is>
      </c>
    </row>
    <row r="3336">
      <c r="A3336" t="inlineStr">
        <is>
          <t>Blétendre collecté ou non</t>
        </is>
      </c>
      <c r="B3336" t="inlineStr">
        <is>
          <t>Bovins</t>
        </is>
      </c>
      <c r="C3336" t="n">
        <v>2000</v>
      </c>
      <c r="D3336" t="n">
        <v>2020</v>
      </c>
      <c r="E3336" t="n">
        <v>2030</v>
      </c>
      <c r="F3336" t="inlineStr">
        <is>
          <t>Donnée calculée</t>
        </is>
      </c>
    </row>
    <row r="3337">
      <c r="A3337" t="inlineStr">
        <is>
          <t>Blétendre collecté ou non</t>
        </is>
      </c>
      <c r="B3337" t="inlineStr">
        <is>
          <t>BL</t>
        </is>
      </c>
      <c r="C3337" t="n">
        <v>1080</v>
      </c>
      <c r="D3337" t="n">
        <v>1120</v>
      </c>
      <c r="E3337" t="n">
        <v>1120</v>
      </c>
      <c r="F3337" t="inlineStr">
        <is>
          <t>Donnée calculée</t>
        </is>
      </c>
    </row>
    <row r="3338">
      <c r="A3338" t="inlineStr">
        <is>
          <t>Blétendre collecté ou non</t>
        </is>
      </c>
      <c r="B3338" t="inlineStr">
        <is>
          <t>BL FAB</t>
        </is>
      </c>
      <c r="C3338" t="n">
        <v>0.13</v>
      </c>
      <c r="D3338" t="inlineStr"/>
      <c r="E3338" t="inlineStr"/>
      <c r="F3338" t="inlineStr">
        <is>
          <t>Donnée calculée</t>
        </is>
      </c>
    </row>
    <row r="3339">
      <c r="A3339" t="inlineStr">
        <is>
          <t>Blétendre collecté ou non</t>
        </is>
      </c>
      <c r="B3339" t="inlineStr">
        <is>
          <t>BV</t>
        </is>
      </c>
      <c r="C3339" t="n">
        <v>915</v>
      </c>
      <c r="D3339" t="n">
        <v>903</v>
      </c>
      <c r="E3339" t="n">
        <v>904</v>
      </c>
      <c r="F3339" t="inlineStr">
        <is>
          <t>Donnée calculée</t>
        </is>
      </c>
    </row>
    <row r="3340">
      <c r="A3340" t="inlineStr">
        <is>
          <t>Blétendre collecté ou non</t>
        </is>
      </c>
      <c r="B3340" t="inlineStr">
        <is>
          <t>BV FAB</t>
        </is>
      </c>
      <c r="C3340" t="n">
        <v>0.13</v>
      </c>
      <c r="D3340" t="inlineStr"/>
      <c r="E3340" t="inlineStr"/>
      <c r="F3340" t="inlineStr">
        <is>
          <t>Donnée calculée</t>
        </is>
      </c>
    </row>
    <row r="3341">
      <c r="A3341" t="inlineStr">
        <is>
          <t>Blétendre collecté ou non</t>
        </is>
      </c>
      <c r="B3341" t="inlineStr">
        <is>
          <t>Ovins</t>
        </is>
      </c>
      <c r="C3341" t="n">
        <v>60.8</v>
      </c>
      <c r="D3341" t="n">
        <v>2.9</v>
      </c>
      <c r="E3341" t="n">
        <v>298</v>
      </c>
      <c r="F3341" t="inlineStr">
        <is>
          <t>Donnée calculée</t>
        </is>
      </c>
    </row>
    <row r="3342">
      <c r="A3342" t="inlineStr">
        <is>
          <t>Blétendre collecté ou non</t>
        </is>
      </c>
      <c r="B3342" t="inlineStr">
        <is>
          <t>OL</t>
        </is>
      </c>
      <c r="C3342" t="n">
        <v>32</v>
      </c>
      <c r="D3342" t="n">
        <v>2.36</v>
      </c>
      <c r="E3342" t="n">
        <v>111</v>
      </c>
      <c r="F3342" t="inlineStr">
        <is>
          <t>Donnée calculée</t>
        </is>
      </c>
    </row>
    <row r="3343">
      <c r="A3343" t="inlineStr">
        <is>
          <t>Blétendre collecté ou non</t>
        </is>
      </c>
      <c r="B3343" t="inlineStr">
        <is>
          <t>OV</t>
        </is>
      </c>
      <c r="C3343" t="n">
        <v>28.8</v>
      </c>
      <c r="D3343" t="n">
        <v>0.54</v>
      </c>
      <c r="E3343" t="n">
        <v>187</v>
      </c>
      <c r="F3343" t="inlineStr">
        <is>
          <t>Donnée calculée</t>
        </is>
      </c>
    </row>
    <row r="3344">
      <c r="A3344" t="inlineStr">
        <is>
          <t>Blétendre collecté ou non</t>
        </is>
      </c>
      <c r="B3344" t="inlineStr">
        <is>
          <t>Ca</t>
        </is>
      </c>
      <c r="C3344" t="n">
        <v>48.1</v>
      </c>
      <c r="D3344" t="n">
        <v>0</v>
      </c>
      <c r="E3344" t="n">
        <v>109</v>
      </c>
      <c r="F3344" t="inlineStr">
        <is>
          <t>Donnée calculée</t>
        </is>
      </c>
    </row>
    <row r="3345">
      <c r="A3345" t="inlineStr">
        <is>
          <t>Blétendre collecté ou non</t>
        </is>
      </c>
      <c r="B3345" t="inlineStr">
        <is>
          <t>Alimentation Ca (EA)</t>
        </is>
      </c>
      <c r="C3345" t="n">
        <v>48</v>
      </c>
      <c r="D3345" t="n">
        <v>0</v>
      </c>
      <c r="E3345" t="n">
        <v>109</v>
      </c>
      <c r="F3345" t="inlineStr">
        <is>
          <t>Donnée calculée</t>
        </is>
      </c>
    </row>
    <row r="3346">
      <c r="A3346" t="inlineStr">
        <is>
          <t>Blétendre collecté ou non</t>
        </is>
      </c>
      <c r="B3346" t="inlineStr">
        <is>
          <t>Eq</t>
        </is>
      </c>
      <c r="C3346" t="n">
        <v>4.67</v>
      </c>
      <c r="D3346" t="n">
        <v>21.1</v>
      </c>
      <c r="E3346" t="n">
        <v>39.9</v>
      </c>
      <c r="F3346" t="inlineStr">
        <is>
          <t>Donnée calculée</t>
        </is>
      </c>
    </row>
    <row r="3347">
      <c r="A3347" t="inlineStr">
        <is>
          <t>Blétendre collecté ou non</t>
        </is>
      </c>
      <c r="B3347" t="inlineStr">
        <is>
          <t>Lap</t>
        </is>
      </c>
      <c r="C3347" t="n">
        <v>19.7</v>
      </c>
      <c r="D3347" t="n">
        <v>17.1</v>
      </c>
      <c r="E3347" t="n">
        <v>38.8</v>
      </c>
      <c r="F3347" t="inlineStr">
        <is>
          <t>Donnée calculée</t>
        </is>
      </c>
    </row>
    <row r="3348">
      <c r="A3348" t="inlineStr">
        <is>
          <t>Blétendre collecté ou non</t>
        </is>
      </c>
      <c r="B3348" t="inlineStr">
        <is>
          <t>Monoagastriques</t>
        </is>
      </c>
      <c r="C3348" t="n">
        <v>5640</v>
      </c>
      <c r="D3348" t="n">
        <v>4820</v>
      </c>
      <c r="E3348" t="n">
        <v>5910</v>
      </c>
      <c r="F3348" t="inlineStr">
        <is>
          <t>Donnée calculée</t>
        </is>
      </c>
    </row>
    <row r="3349">
      <c r="A3349" t="inlineStr">
        <is>
          <t>Blétendre collecté ou non</t>
        </is>
      </c>
      <c r="B3349" t="inlineStr">
        <is>
          <t>Pc</t>
        </is>
      </c>
      <c r="C3349" t="n">
        <v>1680</v>
      </c>
      <c r="D3349" t="inlineStr"/>
      <c r="E3349" t="inlineStr"/>
      <c r="F3349" t="inlineStr">
        <is>
          <t>Donnée collectée</t>
        </is>
      </c>
    </row>
    <row r="3350">
      <c r="A3350" t="inlineStr">
        <is>
          <t>Blétendre collecté ou non</t>
        </is>
      </c>
      <c r="B3350" t="inlineStr">
        <is>
          <t>Pc FAB</t>
        </is>
      </c>
      <c r="C3350" t="n">
        <v>1590</v>
      </c>
      <c r="D3350" t="inlineStr"/>
      <c r="E3350" t="inlineStr"/>
      <c r="F3350" t="inlineStr">
        <is>
          <t>Donnée calculée</t>
        </is>
      </c>
    </row>
    <row r="3351">
      <c r="A3351" t="inlineStr">
        <is>
          <t>Blétendre collecté ou non</t>
        </is>
      </c>
      <c r="B3351" t="inlineStr">
        <is>
          <t>Volailles</t>
        </is>
      </c>
      <c r="C3351" t="n">
        <v>3970</v>
      </c>
      <c r="D3351" t="n">
        <v>3140</v>
      </c>
      <c r="E3351" t="n">
        <v>4240</v>
      </c>
      <c r="F3351" t="inlineStr">
        <is>
          <t>Donnée calculée</t>
        </is>
      </c>
    </row>
    <row r="3352">
      <c r="A3352" t="inlineStr">
        <is>
          <t>Blétendre collecté ou non</t>
        </is>
      </c>
      <c r="B3352" t="inlineStr">
        <is>
          <t>Vol ch</t>
        </is>
      </c>
      <c r="C3352" t="n">
        <v>2240</v>
      </c>
      <c r="D3352" t="n">
        <v>1860</v>
      </c>
      <c r="E3352" t="n">
        <v>2300</v>
      </c>
      <c r="F3352" t="inlineStr">
        <is>
          <t>Donnée calculée</t>
        </is>
      </c>
    </row>
    <row r="3353">
      <c r="A3353" t="inlineStr">
        <is>
          <t>Blétendre collecté ou non</t>
        </is>
      </c>
      <c r="B3353" t="inlineStr">
        <is>
          <t>Vol po</t>
        </is>
      </c>
      <c r="C3353" t="n">
        <v>1220</v>
      </c>
      <c r="D3353" t="n">
        <v>782</v>
      </c>
      <c r="E3353" t="n">
        <v>1390</v>
      </c>
      <c r="F3353" t="inlineStr">
        <is>
          <t>Donnée calculée</t>
        </is>
      </c>
    </row>
    <row r="3354">
      <c r="A3354" t="inlineStr">
        <is>
          <t>Blétendre collecté ou non</t>
        </is>
      </c>
      <c r="B3354" t="inlineStr">
        <is>
          <t>Palmip. gras</t>
        </is>
      </c>
      <c r="C3354" t="n">
        <v>510</v>
      </c>
      <c r="D3354" t="n">
        <v>498</v>
      </c>
      <c r="E3354" t="n">
        <v>549</v>
      </c>
      <c r="F3354" t="inlineStr">
        <is>
          <t>Donnée calculée</t>
        </is>
      </c>
    </row>
    <row r="3355">
      <c r="A3355" t="inlineStr">
        <is>
          <t>Blétendre collecté ou non</t>
        </is>
      </c>
      <c r="B3355" t="inlineStr">
        <is>
          <t>Pc engraissement</t>
        </is>
      </c>
      <c r="C3355" t="n">
        <v>1050</v>
      </c>
      <c r="D3355" t="inlineStr"/>
      <c r="E3355" t="inlineStr"/>
      <c r="F3355" t="inlineStr">
        <is>
          <t>Donnée collectée</t>
        </is>
      </c>
    </row>
    <row r="3356">
      <c r="A3356" t="inlineStr">
        <is>
          <t>Blétendre collecté ou non</t>
        </is>
      </c>
      <c r="B3356" t="inlineStr">
        <is>
          <t>Pc engrais FAB</t>
        </is>
      </c>
      <c r="C3356" t="n">
        <v>961</v>
      </c>
      <c r="D3356" t="inlineStr"/>
      <c r="E3356" t="inlineStr"/>
      <c r="F3356" t="inlineStr">
        <is>
          <t>Donnée calculée</t>
        </is>
      </c>
    </row>
    <row r="3357">
      <c r="A3357" t="inlineStr">
        <is>
          <t>Blétendre collecté ou non</t>
        </is>
      </c>
      <c r="B3357" t="inlineStr">
        <is>
          <t>Pc truies</t>
        </is>
      </c>
      <c r="C3357" t="n">
        <v>257</v>
      </c>
      <c r="D3357" t="inlineStr"/>
      <c r="E3357" t="inlineStr"/>
      <c r="F3357" t="inlineStr">
        <is>
          <t>Donnée collectée</t>
        </is>
      </c>
    </row>
    <row r="3358">
      <c r="A3358" t="inlineStr">
        <is>
          <t>Blétendre collecté ou non</t>
        </is>
      </c>
      <c r="B3358" t="inlineStr">
        <is>
          <t>Autres utilisations</t>
        </is>
      </c>
      <c r="C3358" t="n">
        <v>0</v>
      </c>
      <c r="D3358" t="n">
        <v>0</v>
      </c>
      <c r="E3358" t="n">
        <v>500000000</v>
      </c>
      <c r="F3358" t="inlineStr">
        <is>
          <t>Donnée calculée</t>
        </is>
      </c>
    </row>
    <row r="3359">
      <c r="A3359" t="inlineStr">
        <is>
          <t>Maïs collecté ou non</t>
        </is>
      </c>
      <c r="B3359" t="inlineStr">
        <is>
          <t>Feed</t>
        </is>
      </c>
      <c r="C3359" t="n">
        <v>7080</v>
      </c>
      <c r="D3359" t="n">
        <v>7080</v>
      </c>
      <c r="E3359" t="n">
        <v>7090</v>
      </c>
      <c r="F3359" t="inlineStr">
        <is>
          <t>Donnée calculée</t>
        </is>
      </c>
    </row>
    <row r="3360">
      <c r="A3360" t="inlineStr">
        <is>
          <t>Maïs collecté ou non</t>
        </is>
      </c>
      <c r="B3360" t="inlineStr">
        <is>
          <t>FAB</t>
        </is>
      </c>
      <c r="C3360" t="n">
        <v>3800</v>
      </c>
      <c r="D3360" t="n">
        <v>3800</v>
      </c>
      <c r="E3360" t="n">
        <v>3800</v>
      </c>
      <c r="F3360" t="inlineStr">
        <is>
          <t>Donnée calculée</t>
        </is>
      </c>
    </row>
    <row r="3361">
      <c r="A3361" t="inlineStr">
        <is>
          <t>Maïs collecté ou non</t>
        </is>
      </c>
      <c r="B3361" t="inlineStr">
        <is>
          <t>Aliments composés</t>
        </is>
      </c>
      <c r="C3361" t="n">
        <v>3800</v>
      </c>
      <c r="D3361" t="n">
        <v>3800</v>
      </c>
      <c r="E3361" t="n">
        <v>3800</v>
      </c>
      <c r="F3361" t="inlineStr">
        <is>
          <t>Donnée calculée</t>
        </is>
      </c>
    </row>
    <row r="3362">
      <c r="A3362" t="inlineStr">
        <is>
          <t>Maïs collecté ou non</t>
        </is>
      </c>
      <c r="B3362" t="inlineStr">
        <is>
          <t>Volailles FAB</t>
        </is>
      </c>
      <c r="C3362" t="n">
        <v>2020</v>
      </c>
      <c r="D3362" t="n">
        <v>2020</v>
      </c>
      <c r="E3362" t="n">
        <v>2020</v>
      </c>
      <c r="F3362" t="inlineStr">
        <is>
          <t>Donnée calculée</t>
        </is>
      </c>
    </row>
    <row r="3363">
      <c r="A3363" t="inlineStr">
        <is>
          <t>Maïs collecté ou non</t>
        </is>
      </c>
      <c r="B3363" t="inlineStr">
        <is>
          <t>Vol ch FAB</t>
        </is>
      </c>
      <c r="C3363" t="n">
        <v>952</v>
      </c>
      <c r="D3363" t="inlineStr"/>
      <c r="E3363" t="inlineStr"/>
      <c r="F3363" t="inlineStr">
        <is>
          <t>Donnée calculée</t>
        </is>
      </c>
    </row>
    <row r="3364">
      <c r="A3364" t="inlineStr">
        <is>
          <t>Maïs collecté ou non</t>
        </is>
      </c>
      <c r="B3364" t="inlineStr">
        <is>
          <t>Vol po FAB</t>
        </is>
      </c>
      <c r="C3364" t="n">
        <v>668</v>
      </c>
      <c r="D3364" t="n">
        <v>668</v>
      </c>
      <c r="E3364" t="n">
        <v>668</v>
      </c>
      <c r="F3364" t="inlineStr">
        <is>
          <t>Donnée calculée</t>
        </is>
      </c>
    </row>
    <row r="3365">
      <c r="A3365" t="inlineStr">
        <is>
          <t>Maïs collecté ou non</t>
        </is>
      </c>
      <c r="B3365" t="inlineStr">
        <is>
          <t>Palmip. gras FAB</t>
        </is>
      </c>
      <c r="C3365" t="n">
        <v>398</v>
      </c>
      <c r="D3365" t="inlineStr"/>
      <c r="E3365" t="inlineStr"/>
      <c r="F3365" t="inlineStr">
        <is>
          <t>Donnée calculée</t>
        </is>
      </c>
    </row>
    <row r="3366">
      <c r="A3366" t="inlineStr">
        <is>
          <t>Maïs collecté ou non</t>
        </is>
      </c>
      <c r="B3366" t="inlineStr">
        <is>
          <t>Ovins + Ca FAB</t>
        </is>
      </c>
      <c r="C3366" t="n">
        <v>91</v>
      </c>
      <c r="D3366" t="inlineStr"/>
      <c r="E3366" t="inlineStr"/>
      <c r="F3366" t="inlineStr">
        <is>
          <t>Donnée calculée</t>
        </is>
      </c>
    </row>
    <row r="3367">
      <c r="A3367" t="inlineStr">
        <is>
          <t>Maïs collecté ou non</t>
        </is>
      </c>
      <c r="B3367" t="inlineStr">
        <is>
          <t>Ovins FAB</t>
        </is>
      </c>
      <c r="C3367" t="n">
        <v>57.9</v>
      </c>
      <c r="D3367" t="n">
        <v>0</v>
      </c>
      <c r="E3367" t="n">
        <v>91</v>
      </c>
      <c r="F3367" t="inlineStr">
        <is>
          <t>Donnée calculée</t>
        </is>
      </c>
    </row>
    <row r="3368">
      <c r="A3368" t="inlineStr">
        <is>
          <t>Maïs collecté ou non</t>
        </is>
      </c>
      <c r="B3368" t="inlineStr">
        <is>
          <t>OL FAB</t>
        </is>
      </c>
      <c r="C3368" t="n">
        <v>12.3</v>
      </c>
      <c r="D3368" t="n">
        <v>0</v>
      </c>
      <c r="E3368" t="n">
        <v>65.90000000000001</v>
      </c>
      <c r="F3368" t="inlineStr">
        <is>
          <t>Donnée calculée</t>
        </is>
      </c>
    </row>
    <row r="3369">
      <c r="A3369" t="inlineStr">
        <is>
          <t>Maïs collecté ou non</t>
        </is>
      </c>
      <c r="B3369" t="inlineStr">
        <is>
          <t>OV FAB</t>
        </is>
      </c>
      <c r="C3369" t="n">
        <v>45.6</v>
      </c>
      <c r="D3369" t="n">
        <v>0</v>
      </c>
      <c r="E3369" t="n">
        <v>91</v>
      </c>
      <c r="F3369" t="inlineStr">
        <is>
          <t>Donnée calculée</t>
        </is>
      </c>
    </row>
    <row r="3370">
      <c r="A3370" t="inlineStr">
        <is>
          <t>Maïs collecté ou non</t>
        </is>
      </c>
      <c r="B3370" t="inlineStr">
        <is>
          <t>Ca FAB</t>
        </is>
      </c>
      <c r="C3370" t="n">
        <v>33.1</v>
      </c>
      <c r="D3370" t="n">
        <v>0</v>
      </c>
      <c r="E3370" t="n">
        <v>91</v>
      </c>
      <c r="F3370" t="inlineStr">
        <is>
          <t>Donnée calculée</t>
        </is>
      </c>
    </row>
    <row r="3371">
      <c r="A3371" t="inlineStr">
        <is>
          <t>Maïs collecté ou non</t>
        </is>
      </c>
      <c r="B3371" t="inlineStr">
        <is>
          <t>Lap FAB</t>
        </is>
      </c>
      <c r="C3371" t="n">
        <v>1.12</v>
      </c>
      <c r="D3371" t="inlineStr"/>
      <c r="E3371" t="inlineStr"/>
      <c r="F3371" t="inlineStr">
        <is>
          <t>Donnée calculée</t>
        </is>
      </c>
    </row>
    <row r="3372">
      <c r="A3372" t="inlineStr">
        <is>
          <t>Maïs collecté ou non</t>
        </is>
      </c>
      <c r="B3372" t="inlineStr">
        <is>
          <t>Eq FAB</t>
        </is>
      </c>
      <c r="C3372" t="n">
        <v>0</v>
      </c>
      <c r="D3372" t="n">
        <v>0</v>
      </c>
      <c r="E3372" t="n">
        <v>0.08</v>
      </c>
      <c r="F3372" t="inlineStr">
        <is>
          <t>Donnée calculée</t>
        </is>
      </c>
    </row>
    <row r="3373">
      <c r="A3373" t="inlineStr">
        <is>
          <t>Maïs collecté ou non</t>
        </is>
      </c>
      <c r="B3373" t="inlineStr">
        <is>
          <t>Aliments complets</t>
        </is>
      </c>
      <c r="C3373" t="n">
        <v>1590</v>
      </c>
      <c r="D3373" t="inlineStr"/>
      <c r="E3373" t="inlineStr"/>
      <c r="F3373" t="inlineStr">
        <is>
          <t>Donnée calculée</t>
        </is>
      </c>
    </row>
    <row r="3374">
      <c r="A3374" t="inlineStr">
        <is>
          <t>Maïs collecté ou non</t>
        </is>
      </c>
      <c r="B3374" t="inlineStr">
        <is>
          <t>Bovins FAB complets</t>
        </is>
      </c>
      <c r="C3374" t="n">
        <v>550</v>
      </c>
      <c r="D3374" t="inlineStr"/>
      <c r="E3374" t="inlineStr"/>
      <c r="F3374" t="inlineStr">
        <is>
          <t>Donnée calculée</t>
        </is>
      </c>
    </row>
    <row r="3375">
      <c r="A3375" t="inlineStr">
        <is>
          <t>Maïs collecté ou non</t>
        </is>
      </c>
      <c r="B3375" t="inlineStr">
        <is>
          <t>BL FAB complets</t>
        </is>
      </c>
      <c r="C3375" t="n">
        <v>258</v>
      </c>
      <c r="D3375" t="inlineStr"/>
      <c r="E3375" t="inlineStr"/>
      <c r="F3375" t="inlineStr">
        <is>
          <t>Donnée calculée</t>
        </is>
      </c>
    </row>
    <row r="3376">
      <c r="A3376" t="inlineStr">
        <is>
          <t>Maïs collecté ou non</t>
        </is>
      </c>
      <c r="B3376" t="inlineStr">
        <is>
          <t>BV FAB complets</t>
        </is>
      </c>
      <c r="C3376" t="n">
        <v>292</v>
      </c>
      <c r="D3376" t="inlineStr"/>
      <c r="E3376" t="inlineStr"/>
      <c r="F3376" t="inlineStr">
        <is>
          <t>Donnée calculée</t>
        </is>
      </c>
    </row>
    <row r="3377">
      <c r="A3377" t="inlineStr">
        <is>
          <t>Maïs collecté ou non</t>
        </is>
      </c>
      <c r="B3377" t="inlineStr">
        <is>
          <t>Pc FAB complets</t>
        </is>
      </c>
      <c r="C3377" t="n">
        <v>1040</v>
      </c>
      <c r="D3377" t="inlineStr"/>
      <c r="E3377" t="inlineStr"/>
      <c r="F3377" t="inlineStr">
        <is>
          <t>Donnée calculée</t>
        </is>
      </c>
    </row>
    <row r="3378">
      <c r="A3378" t="inlineStr">
        <is>
          <t>Maïs collecté ou non</t>
        </is>
      </c>
      <c r="B3378" t="inlineStr">
        <is>
          <t>Pc pclets FAB</t>
        </is>
      </c>
      <c r="C3378" t="n">
        <v>245</v>
      </c>
      <c r="D3378" t="inlineStr"/>
      <c r="E3378" t="inlineStr"/>
      <c r="F3378" t="inlineStr">
        <is>
          <t>Donnée collectée</t>
        </is>
      </c>
    </row>
    <row r="3379">
      <c r="A3379" t="inlineStr">
        <is>
          <t>Maïs collecté ou non</t>
        </is>
      </c>
      <c r="B3379" t="inlineStr">
        <is>
          <t>Pc engrais FAB complets</t>
        </is>
      </c>
      <c r="C3379" t="n">
        <v>609</v>
      </c>
      <c r="D3379" t="inlineStr"/>
      <c r="E3379" t="inlineStr"/>
      <c r="F3379" t="inlineStr">
        <is>
          <t>Donnée calculée</t>
        </is>
      </c>
    </row>
    <row r="3380">
      <c r="A3380" t="inlineStr">
        <is>
          <t>Maïs collecté ou non</t>
        </is>
      </c>
      <c r="B3380" t="inlineStr">
        <is>
          <t>Pc truies FAB</t>
        </is>
      </c>
      <c r="C3380" t="n">
        <v>181</v>
      </c>
      <c r="D3380" t="inlineStr"/>
      <c r="E3380" t="inlineStr"/>
      <c r="F3380" t="inlineStr">
        <is>
          <t>Donnée calculée</t>
        </is>
      </c>
    </row>
    <row r="3381">
      <c r="A3381" t="inlineStr">
        <is>
          <t>Maïs collecté ou non</t>
        </is>
      </c>
      <c r="B3381" t="inlineStr">
        <is>
          <t>Aliments complémentaires</t>
        </is>
      </c>
      <c r="C3381" t="n">
        <v>102</v>
      </c>
      <c r="D3381" t="inlineStr"/>
      <c r="E3381" t="inlineStr"/>
      <c r="F3381" t="inlineStr">
        <is>
          <t>Donnée calculée</t>
        </is>
      </c>
    </row>
    <row r="3382">
      <c r="A3382" t="inlineStr">
        <is>
          <t>Maïs collecté ou non</t>
        </is>
      </c>
      <c r="B3382" t="inlineStr">
        <is>
          <t>Bovins FAB ctaire</t>
        </is>
      </c>
      <c r="C3382" t="n">
        <v>29.1</v>
      </c>
      <c r="D3382" t="inlineStr"/>
      <c r="E3382" t="inlineStr"/>
      <c r="F3382" t="inlineStr">
        <is>
          <t>Donnée calculée</t>
        </is>
      </c>
    </row>
    <row r="3383">
      <c r="A3383" t="inlineStr">
        <is>
          <t>Maïs collecté ou non</t>
        </is>
      </c>
      <c r="B3383" t="inlineStr">
        <is>
          <t>BL FAB ctaire</t>
        </is>
      </c>
      <c r="C3383" t="n">
        <v>29</v>
      </c>
      <c r="D3383" t="inlineStr"/>
      <c r="E3383" t="inlineStr"/>
      <c r="F3383" t="inlineStr">
        <is>
          <t>Donnée calculée</t>
        </is>
      </c>
    </row>
    <row r="3384">
      <c r="A3384" t="inlineStr">
        <is>
          <t>Maïs collecté ou non</t>
        </is>
      </c>
      <c r="B3384" t="inlineStr">
        <is>
          <t>BV FAB ctaire</t>
        </is>
      </c>
      <c r="C3384" t="n">
        <v>0.1</v>
      </c>
      <c r="D3384" t="inlineStr"/>
      <c r="E3384" t="inlineStr"/>
      <c r="F3384" t="inlineStr">
        <is>
          <t>Donnée calculée</t>
        </is>
      </c>
    </row>
    <row r="3385">
      <c r="A3385" t="inlineStr">
        <is>
          <t>Maïs collecté ou non</t>
        </is>
      </c>
      <c r="B3385" t="inlineStr">
        <is>
          <t>Pc engrais FAB ctaire</t>
        </is>
      </c>
      <c r="C3385" t="n">
        <v>73.09999999999999</v>
      </c>
      <c r="D3385" t="inlineStr"/>
      <c r="E3385" t="inlineStr"/>
      <c r="F3385" t="inlineStr">
        <is>
          <t>Donnée calculée</t>
        </is>
      </c>
    </row>
    <row r="3386">
      <c r="A3386" t="inlineStr">
        <is>
          <t>Maïs collecté ou non</t>
        </is>
      </c>
      <c r="B3386" t="inlineStr">
        <is>
          <t>Autres FAB</t>
        </is>
      </c>
      <c r="C3386" t="n">
        <v>0</v>
      </c>
      <c r="D3386" t="n">
        <v>0</v>
      </c>
      <c r="E3386" t="n">
        <v>0.09</v>
      </c>
      <c r="F3386" t="inlineStr">
        <is>
          <t>Donnée calculée</t>
        </is>
      </c>
    </row>
    <row r="3387">
      <c r="A3387" t="inlineStr">
        <is>
          <t>Maïs collecté ou non</t>
        </is>
      </c>
      <c r="B3387" t="inlineStr">
        <is>
          <t>Poissons FAB</t>
        </is>
      </c>
      <c r="C3387" t="n">
        <v>0</v>
      </c>
      <c r="D3387" t="n">
        <v>0</v>
      </c>
      <c r="E3387" t="n">
        <v>0</v>
      </c>
      <c r="F3387" t="inlineStr">
        <is>
          <t>Donnée calculée</t>
        </is>
      </c>
    </row>
    <row r="3388">
      <c r="A3388" t="inlineStr">
        <is>
          <t>Maïs collecté ou non</t>
        </is>
      </c>
      <c r="B3388" t="inlineStr">
        <is>
          <t>Divers FAB</t>
        </is>
      </c>
      <c r="C3388" t="n">
        <v>0</v>
      </c>
      <c r="D3388" t="n">
        <v>0</v>
      </c>
      <c r="E3388" t="n">
        <v>0</v>
      </c>
      <c r="F3388" t="inlineStr">
        <is>
          <t>Donnée calculée</t>
        </is>
      </c>
    </row>
    <row r="3389">
      <c r="A3389" t="inlineStr">
        <is>
          <t>Maïs collecté ou non</t>
        </is>
      </c>
      <c r="B3389" t="inlineStr">
        <is>
          <t>Alimentation animale rente (EA)</t>
        </is>
      </c>
      <c r="C3389" t="n">
        <v>3290</v>
      </c>
      <c r="D3389" t="n">
        <v>3290</v>
      </c>
      <c r="E3389" t="n">
        <v>3290</v>
      </c>
      <c r="F3389" t="inlineStr">
        <is>
          <t>Donnée calculée</t>
        </is>
      </c>
    </row>
    <row r="3390">
      <c r="A3390" t="inlineStr">
        <is>
          <t>Maïs collecté ou non</t>
        </is>
      </c>
      <c r="B3390" t="inlineStr">
        <is>
          <t>Direct élevage</t>
        </is>
      </c>
      <c r="C3390" t="n">
        <v>388</v>
      </c>
      <c r="D3390" t="n">
        <v>388</v>
      </c>
      <c r="E3390" t="n">
        <v>396</v>
      </c>
      <c r="F3390" t="inlineStr">
        <is>
          <t>Donnée calculée</t>
        </is>
      </c>
    </row>
    <row r="3391">
      <c r="A3391" t="inlineStr">
        <is>
          <t>Maïs collecté ou non</t>
        </is>
      </c>
      <c r="B3391" t="inlineStr">
        <is>
          <t>Bovins dir</t>
        </is>
      </c>
      <c r="C3391" t="n">
        <v>0</v>
      </c>
      <c r="D3391" t="n">
        <v>0</v>
      </c>
      <c r="E3391" t="n">
        <v>0.11</v>
      </c>
      <c r="F3391" t="inlineStr">
        <is>
          <t>Donnée calculée</t>
        </is>
      </c>
    </row>
    <row r="3392">
      <c r="A3392" t="inlineStr">
        <is>
          <t>Maïs collecté ou non</t>
        </is>
      </c>
      <c r="B3392" t="inlineStr">
        <is>
          <t>BL dir</t>
        </is>
      </c>
      <c r="C3392" t="n">
        <v>0</v>
      </c>
      <c r="D3392" t="n">
        <v>0</v>
      </c>
      <c r="E3392" t="n">
        <v>0.11</v>
      </c>
      <c r="F3392" t="inlineStr">
        <is>
          <t>Donnée calculée</t>
        </is>
      </c>
    </row>
    <row r="3393">
      <c r="A3393" t="inlineStr">
        <is>
          <t>Maïs collecté ou non</t>
        </is>
      </c>
      <c r="B3393" t="inlineStr">
        <is>
          <t>BV dir</t>
        </is>
      </c>
      <c r="C3393" t="n">
        <v>0</v>
      </c>
      <c r="D3393" t="n">
        <v>0</v>
      </c>
      <c r="E3393" t="n">
        <v>0.11</v>
      </c>
      <c r="F3393" t="inlineStr">
        <is>
          <t>Donnée calculée</t>
        </is>
      </c>
    </row>
    <row r="3394">
      <c r="A3394" t="inlineStr">
        <is>
          <t>Maïs collecté ou non</t>
        </is>
      </c>
      <c r="B3394" t="inlineStr">
        <is>
          <t>Ovins dir</t>
        </is>
      </c>
      <c r="C3394" t="n">
        <v>0</v>
      </c>
      <c r="D3394" t="n">
        <v>0</v>
      </c>
      <c r="E3394" t="n">
        <v>0.11</v>
      </c>
      <c r="F3394" t="inlineStr">
        <is>
          <t>Donnée calculée</t>
        </is>
      </c>
    </row>
    <row r="3395">
      <c r="A3395" t="inlineStr">
        <is>
          <t>Maïs collecté ou non</t>
        </is>
      </c>
      <c r="B3395" t="inlineStr">
        <is>
          <t>OL dir</t>
        </is>
      </c>
      <c r="C3395" t="n">
        <v>0</v>
      </c>
      <c r="D3395" t="n">
        <v>0</v>
      </c>
      <c r="E3395" t="n">
        <v>0.11</v>
      </c>
      <c r="F3395" t="inlineStr">
        <is>
          <t>Donnée calculée</t>
        </is>
      </c>
    </row>
    <row r="3396">
      <c r="A3396" t="inlineStr">
        <is>
          <t>Maïs collecté ou non</t>
        </is>
      </c>
      <c r="B3396" t="inlineStr">
        <is>
          <t>OV dir</t>
        </is>
      </c>
      <c r="C3396" t="n">
        <v>0</v>
      </c>
      <c r="D3396" t="n">
        <v>0</v>
      </c>
      <c r="E3396" t="n">
        <v>0.11</v>
      </c>
      <c r="F3396" t="inlineStr">
        <is>
          <t>Donnée calculée</t>
        </is>
      </c>
    </row>
    <row r="3397">
      <c r="A3397" t="inlineStr">
        <is>
          <t>Maïs collecté ou non</t>
        </is>
      </c>
      <c r="B3397" t="inlineStr">
        <is>
          <t>Ca dir</t>
        </is>
      </c>
      <c r="C3397" t="n">
        <v>0</v>
      </c>
      <c r="D3397" t="n">
        <v>0</v>
      </c>
      <c r="E3397" t="n">
        <v>0</v>
      </c>
      <c r="F3397" t="inlineStr">
        <is>
          <t>Donnée calculée</t>
        </is>
      </c>
    </row>
    <row r="3398">
      <c r="A3398" t="inlineStr">
        <is>
          <t>Maïs collecté ou non</t>
        </is>
      </c>
      <c r="B3398" t="inlineStr">
        <is>
          <t>Eq dir</t>
        </is>
      </c>
      <c r="C3398" t="n">
        <v>0</v>
      </c>
      <c r="D3398" t="n">
        <v>0</v>
      </c>
      <c r="E3398" t="n">
        <v>7.86</v>
      </c>
      <c r="F3398" t="inlineStr">
        <is>
          <t>Donnée calculée</t>
        </is>
      </c>
    </row>
    <row r="3399">
      <c r="A3399" t="inlineStr">
        <is>
          <t>Maïs collecté ou non</t>
        </is>
      </c>
      <c r="B3399" t="inlineStr">
        <is>
          <t>Pc dir</t>
        </is>
      </c>
      <c r="C3399" t="n">
        <v>0</v>
      </c>
      <c r="D3399" t="n">
        <v>0</v>
      </c>
      <c r="E3399" t="n">
        <v>0.29</v>
      </c>
      <c r="F3399" t="inlineStr">
        <is>
          <t>Donnée calculée</t>
        </is>
      </c>
    </row>
    <row r="3400">
      <c r="A3400" t="inlineStr">
        <is>
          <t>Maïs collecté ou non</t>
        </is>
      </c>
      <c r="B3400" t="inlineStr">
        <is>
          <t>Pc engrais dir</t>
        </is>
      </c>
      <c r="C3400" t="n">
        <v>0</v>
      </c>
      <c r="D3400" t="n">
        <v>0</v>
      </c>
      <c r="E3400" t="n">
        <v>0.12</v>
      </c>
      <c r="F3400" t="inlineStr">
        <is>
          <t>Donnée calculée</t>
        </is>
      </c>
    </row>
    <row r="3401">
      <c r="A3401" t="inlineStr">
        <is>
          <t>Maïs collecté ou non</t>
        </is>
      </c>
      <c r="B3401" t="inlineStr">
        <is>
          <t>Pc truies dir</t>
        </is>
      </c>
      <c r="C3401" t="n">
        <v>0</v>
      </c>
      <c r="D3401" t="n">
        <v>0</v>
      </c>
      <c r="E3401" t="n">
        <v>0.17</v>
      </c>
      <c r="F3401" t="inlineStr">
        <is>
          <t>Donnée calculée</t>
        </is>
      </c>
    </row>
    <row r="3402">
      <c r="A3402" t="inlineStr">
        <is>
          <t>Maïs collecté ou non</t>
        </is>
      </c>
      <c r="B3402" t="inlineStr">
        <is>
          <t>Volailles dir</t>
        </is>
      </c>
      <c r="C3402" t="n">
        <v>388</v>
      </c>
      <c r="D3402" t="n">
        <v>388</v>
      </c>
      <c r="E3402" t="n">
        <v>388</v>
      </c>
      <c r="F3402" t="inlineStr">
        <is>
          <t>Donnée calculée</t>
        </is>
      </c>
    </row>
    <row r="3403">
      <c r="A3403" t="inlineStr">
        <is>
          <t>Maïs collecté ou non</t>
        </is>
      </c>
      <c r="B3403" t="inlineStr">
        <is>
          <t>Vol po dir</t>
        </is>
      </c>
      <c r="C3403" t="n">
        <v>0</v>
      </c>
      <c r="D3403" t="n">
        <v>0</v>
      </c>
      <c r="E3403" t="n">
        <v>0.05</v>
      </c>
      <c r="F3403" t="inlineStr">
        <is>
          <t>Donnée calculée</t>
        </is>
      </c>
    </row>
    <row r="3404">
      <c r="A3404" t="inlineStr">
        <is>
          <t>Maïs collecté ou non</t>
        </is>
      </c>
      <c r="B3404" t="inlineStr">
        <is>
          <t>Palmip. gras dir</t>
        </is>
      </c>
      <c r="C3404" t="n">
        <v>388</v>
      </c>
      <c r="D3404" t="inlineStr"/>
      <c r="E3404" t="inlineStr"/>
      <c r="F3404" t="inlineStr">
        <is>
          <t>Donnée calculée</t>
        </is>
      </c>
    </row>
    <row r="3405">
      <c r="A3405" t="inlineStr">
        <is>
          <t>Maïs collecté ou non</t>
        </is>
      </c>
      <c r="B3405" t="inlineStr">
        <is>
          <t>Intra-consommations (feed)</t>
        </is>
      </c>
      <c r="C3405" t="n">
        <v>2900</v>
      </c>
      <c r="D3405" t="n">
        <v>2900</v>
      </c>
      <c r="E3405" t="n">
        <v>2900</v>
      </c>
      <c r="F3405" t="inlineStr">
        <is>
          <t>Donnée calculée</t>
        </is>
      </c>
    </row>
    <row r="3406">
      <c r="A3406" t="inlineStr">
        <is>
          <t>Maïs collecté ou non</t>
        </is>
      </c>
      <c r="B3406" t="inlineStr">
        <is>
          <t>Bovins intrac</t>
        </is>
      </c>
      <c r="C3406" t="n">
        <v>1130</v>
      </c>
      <c r="D3406" t="n">
        <v>679</v>
      </c>
      <c r="E3406" t="n">
        <v>1340</v>
      </c>
      <c r="F3406" t="inlineStr">
        <is>
          <t>Donnée calculée</t>
        </is>
      </c>
    </row>
    <row r="3407">
      <c r="A3407" t="inlineStr">
        <is>
          <t>Maïs collecté ou non</t>
        </is>
      </c>
      <c r="B3407" t="inlineStr">
        <is>
          <t>BL intrac</t>
        </is>
      </c>
      <c r="C3407" t="n">
        <v>602</v>
      </c>
      <c r="D3407" t="n">
        <v>98.5</v>
      </c>
      <c r="E3407" t="n">
        <v>799</v>
      </c>
      <c r="F3407" t="inlineStr">
        <is>
          <t>Donnée calculée</t>
        </is>
      </c>
    </row>
    <row r="3408">
      <c r="A3408" t="inlineStr">
        <is>
          <t>Maïs collecté ou non</t>
        </is>
      </c>
      <c r="B3408" t="inlineStr">
        <is>
          <t>BV intrac</t>
        </is>
      </c>
      <c r="C3408" t="n">
        <v>524</v>
      </c>
      <c r="D3408" t="n">
        <v>35.9</v>
      </c>
      <c r="E3408" t="n">
        <v>681</v>
      </c>
      <c r="F3408" t="inlineStr">
        <is>
          <t>Donnée calculée</t>
        </is>
      </c>
    </row>
    <row r="3409">
      <c r="A3409" t="inlineStr">
        <is>
          <t>Maïs collecté ou non</t>
        </is>
      </c>
      <c r="B3409" t="inlineStr">
        <is>
          <t>Ovins intrac</t>
        </is>
      </c>
      <c r="C3409" t="n">
        <v>83.59999999999999</v>
      </c>
      <c r="D3409" t="n">
        <v>0</v>
      </c>
      <c r="E3409" t="n">
        <v>294</v>
      </c>
      <c r="F3409" t="inlineStr">
        <is>
          <t>Donnée calculée</t>
        </is>
      </c>
    </row>
    <row r="3410">
      <c r="A3410" t="inlineStr">
        <is>
          <t>Maïs collecté ou non</t>
        </is>
      </c>
      <c r="B3410" t="inlineStr">
        <is>
          <t>OL intrac</t>
        </is>
      </c>
      <c r="C3410" t="n">
        <v>23.5</v>
      </c>
      <c r="D3410" t="n">
        <v>0</v>
      </c>
      <c r="E3410" t="n">
        <v>108</v>
      </c>
      <c r="F3410" t="inlineStr">
        <is>
          <t>Donnée calculée</t>
        </is>
      </c>
    </row>
    <row r="3411">
      <c r="A3411" t="inlineStr">
        <is>
          <t>Maïs collecté ou non</t>
        </is>
      </c>
      <c r="B3411" t="inlineStr">
        <is>
          <t>OV intrac</t>
        </is>
      </c>
      <c r="C3411" t="n">
        <v>60.1</v>
      </c>
      <c r="D3411" t="n">
        <v>0</v>
      </c>
      <c r="E3411" t="n">
        <v>186</v>
      </c>
      <c r="F3411" t="inlineStr">
        <is>
          <t>Donnée calculée</t>
        </is>
      </c>
    </row>
    <row r="3412">
      <c r="A3412" t="inlineStr">
        <is>
          <t>Maïs collecté ou non</t>
        </is>
      </c>
      <c r="B3412" t="inlineStr">
        <is>
          <t>Ca intrac</t>
        </is>
      </c>
      <c r="C3412" t="n">
        <v>54.4</v>
      </c>
      <c r="D3412" t="n">
        <v>0</v>
      </c>
      <c r="E3412" t="n">
        <v>109</v>
      </c>
      <c r="F3412" t="inlineStr">
        <is>
          <t>Donnée calculée</t>
        </is>
      </c>
    </row>
    <row r="3413">
      <c r="A3413" t="inlineStr">
        <is>
          <t>Maïs collecté ou non</t>
        </is>
      </c>
      <c r="B3413" t="inlineStr">
        <is>
          <t>Eq intrac</t>
        </is>
      </c>
      <c r="C3413" t="n">
        <v>4.92</v>
      </c>
      <c r="D3413" t="n">
        <v>0</v>
      </c>
      <c r="E3413" t="n">
        <v>18.6</v>
      </c>
      <c r="F3413" t="inlineStr">
        <is>
          <t>Donnée calculée</t>
        </is>
      </c>
    </row>
    <row r="3414">
      <c r="A3414" t="inlineStr">
        <is>
          <t>Maïs collecté ou non</t>
        </is>
      </c>
      <c r="B3414" t="inlineStr">
        <is>
          <t>Lap intrac</t>
        </is>
      </c>
      <c r="C3414" t="n">
        <v>3.46</v>
      </c>
      <c r="D3414" t="n">
        <v>0</v>
      </c>
      <c r="E3414" t="n">
        <v>21.7</v>
      </c>
      <c r="F3414" t="inlineStr">
        <is>
          <t>Donnée calculée</t>
        </is>
      </c>
    </row>
    <row r="3415">
      <c r="A3415" t="inlineStr">
        <is>
          <t>Maïs collecté ou non</t>
        </is>
      </c>
      <c r="B3415" t="inlineStr">
        <is>
          <t>Pc intrac</t>
        </is>
      </c>
      <c r="C3415" t="n">
        <v>1350</v>
      </c>
      <c r="D3415" t="n">
        <v>1350</v>
      </c>
      <c r="E3415" t="n">
        <v>1350</v>
      </c>
      <c r="F3415" t="inlineStr">
        <is>
          <t>Donnée calculée</t>
        </is>
      </c>
    </row>
    <row r="3416">
      <c r="A3416" t="inlineStr">
        <is>
          <t>Maïs collecté ou non</t>
        </is>
      </c>
      <c r="B3416" t="inlineStr">
        <is>
          <t>Pc engrais intrac</t>
        </is>
      </c>
      <c r="C3416" t="n">
        <v>1070</v>
      </c>
      <c r="D3416" t="n">
        <v>1070</v>
      </c>
      <c r="E3416" t="n">
        <v>1070</v>
      </c>
      <c r="F3416" t="inlineStr">
        <is>
          <t>Donnée calculée</t>
        </is>
      </c>
    </row>
    <row r="3417">
      <c r="A3417" t="inlineStr">
        <is>
          <t>Maïs collecté ou non</t>
        </is>
      </c>
      <c r="B3417" t="inlineStr">
        <is>
          <t>Pc truies intrac</t>
        </is>
      </c>
      <c r="C3417" t="n">
        <v>284</v>
      </c>
      <c r="D3417" t="n">
        <v>283</v>
      </c>
      <c r="E3417" t="n">
        <v>284</v>
      </c>
      <c r="F3417" t="inlineStr">
        <is>
          <t>Donnée calculée</t>
        </is>
      </c>
    </row>
    <row r="3418">
      <c r="A3418" t="inlineStr">
        <is>
          <t>Maïs collecté ou non</t>
        </is>
      </c>
      <c r="B3418" t="inlineStr">
        <is>
          <t>Volailles intrac</t>
        </is>
      </c>
      <c r="C3418" t="n">
        <v>271</v>
      </c>
      <c r="D3418" t="n">
        <v>200</v>
      </c>
      <c r="E3418" t="n">
        <v>805</v>
      </c>
      <c r="F3418" t="inlineStr">
        <is>
          <t>Donnée calculée</t>
        </is>
      </c>
    </row>
    <row r="3419">
      <c r="A3419" t="inlineStr">
        <is>
          <t>Maïs collecté ou non</t>
        </is>
      </c>
      <c r="B3419" t="inlineStr">
        <is>
          <t>Vol ch intrac</t>
        </is>
      </c>
      <c r="C3419" t="n">
        <v>16.3</v>
      </c>
      <c r="D3419" t="n">
        <v>0</v>
      </c>
      <c r="E3419" t="n">
        <v>437</v>
      </c>
      <c r="F3419" t="inlineStr">
        <is>
          <t>Donnée calculée</t>
        </is>
      </c>
    </row>
    <row r="3420">
      <c r="A3420" t="inlineStr">
        <is>
          <t>Maïs collecté ou non</t>
        </is>
      </c>
      <c r="B3420" t="inlineStr">
        <is>
          <t>Vol po intrac</t>
        </is>
      </c>
      <c r="C3420" t="n">
        <v>41.2</v>
      </c>
      <c r="D3420" t="n">
        <v>0</v>
      </c>
      <c r="E3420" t="n">
        <v>604</v>
      </c>
      <c r="F3420" t="inlineStr">
        <is>
          <t>Donnée calculée</t>
        </is>
      </c>
    </row>
    <row r="3421">
      <c r="A3421" t="inlineStr">
        <is>
          <t>Maïs collecté ou non</t>
        </is>
      </c>
      <c r="B3421" t="inlineStr">
        <is>
          <t>Palmip. gras intrac</t>
        </is>
      </c>
      <c r="C3421" t="n">
        <v>214</v>
      </c>
      <c r="D3421" t="n">
        <v>200</v>
      </c>
      <c r="E3421" t="n">
        <v>251</v>
      </c>
      <c r="F3421" t="inlineStr">
        <is>
          <t>Donnée calculée</t>
        </is>
      </c>
    </row>
    <row r="3422">
      <c r="A3422" t="inlineStr">
        <is>
          <t>Maïs collecté ou non</t>
        </is>
      </c>
      <c r="B3422" t="inlineStr">
        <is>
          <t>Bovins FAB</t>
        </is>
      </c>
      <c r="C3422" t="n">
        <v>579</v>
      </c>
      <c r="D3422" t="inlineStr"/>
      <c r="E3422" t="inlineStr"/>
      <c r="F3422" t="inlineStr">
        <is>
          <t>Donnée calculée</t>
        </is>
      </c>
    </row>
    <row r="3423">
      <c r="A3423" t="inlineStr">
        <is>
          <t>Maïs collecté ou non</t>
        </is>
      </c>
      <c r="B3423" t="inlineStr">
        <is>
          <t>Herbivores</t>
        </is>
      </c>
      <c r="C3423" t="n">
        <v>1940</v>
      </c>
      <c r="D3423" t="n">
        <v>715</v>
      </c>
      <c r="E3423" t="n">
        <v>2760</v>
      </c>
      <c r="F3423" t="inlineStr">
        <is>
          <t>Donnée calculée</t>
        </is>
      </c>
    </row>
    <row r="3424">
      <c r="A3424" t="inlineStr">
        <is>
          <t>Maïs collecté ou non</t>
        </is>
      </c>
      <c r="B3424" t="inlineStr">
        <is>
          <t>Bovins</t>
        </is>
      </c>
      <c r="C3424" t="n">
        <v>1710</v>
      </c>
      <c r="D3424" t="n">
        <v>714</v>
      </c>
      <c r="E3424" t="n">
        <v>2060</v>
      </c>
      <c r="F3424" t="inlineStr">
        <is>
          <t>Donnée calculée</t>
        </is>
      </c>
    </row>
    <row r="3425">
      <c r="A3425" t="inlineStr">
        <is>
          <t>Maïs collecté ou non</t>
        </is>
      </c>
      <c r="B3425" t="inlineStr">
        <is>
          <t>BL</t>
        </is>
      </c>
      <c r="C3425" t="n">
        <v>890</v>
      </c>
      <c r="D3425" t="n">
        <v>386</v>
      </c>
      <c r="E3425" t="n">
        <v>1090</v>
      </c>
      <c r="F3425" t="inlineStr">
        <is>
          <t>Donnée calculée</t>
        </is>
      </c>
    </row>
    <row r="3426">
      <c r="A3426" t="inlineStr">
        <is>
          <t>Maïs collecté ou non</t>
        </is>
      </c>
      <c r="B3426" t="inlineStr">
        <is>
          <t>BL FAB</t>
        </is>
      </c>
      <c r="C3426" t="n">
        <v>287</v>
      </c>
      <c r="D3426" t="inlineStr"/>
      <c r="E3426" t="inlineStr"/>
      <c r="F3426" t="inlineStr">
        <is>
          <t>Donnée calculée</t>
        </is>
      </c>
    </row>
    <row r="3427">
      <c r="A3427" t="inlineStr">
        <is>
          <t>Maïs collecté ou non</t>
        </is>
      </c>
      <c r="B3427" t="inlineStr">
        <is>
          <t>BV</t>
        </is>
      </c>
      <c r="C3427" t="n">
        <v>816</v>
      </c>
      <c r="D3427" t="n">
        <v>328</v>
      </c>
      <c r="E3427" t="n">
        <v>973</v>
      </c>
      <c r="F3427" t="inlineStr">
        <is>
          <t>Donnée calculée</t>
        </is>
      </c>
    </row>
    <row r="3428">
      <c r="A3428" t="inlineStr">
        <is>
          <t>Maïs collecté ou non</t>
        </is>
      </c>
      <c r="B3428" t="inlineStr">
        <is>
          <t>BV FAB</t>
        </is>
      </c>
      <c r="C3428" t="n">
        <v>292</v>
      </c>
      <c r="D3428" t="inlineStr"/>
      <c r="E3428" t="inlineStr"/>
      <c r="F3428" t="inlineStr">
        <is>
          <t>Donnée calculée</t>
        </is>
      </c>
    </row>
    <row r="3429">
      <c r="A3429" t="inlineStr">
        <is>
          <t>Maïs collecté ou non</t>
        </is>
      </c>
      <c r="B3429" t="inlineStr">
        <is>
          <t>Ovins</t>
        </is>
      </c>
      <c r="C3429" t="n">
        <v>141</v>
      </c>
      <c r="D3429" t="n">
        <v>0</v>
      </c>
      <c r="E3429" t="n">
        <v>451</v>
      </c>
      <c r="F3429" t="inlineStr">
        <is>
          <t>Donnée calculée</t>
        </is>
      </c>
    </row>
    <row r="3430">
      <c r="A3430" t="inlineStr">
        <is>
          <t>Maïs collecté ou non</t>
        </is>
      </c>
      <c r="B3430" t="inlineStr">
        <is>
          <t>OL</t>
        </is>
      </c>
      <c r="C3430" t="n">
        <v>35.8</v>
      </c>
      <c r="D3430" t="n">
        <v>0</v>
      </c>
      <c r="E3430" t="n">
        <v>174</v>
      </c>
      <c r="F3430" t="inlineStr">
        <is>
          <t>Donnée calculée</t>
        </is>
      </c>
    </row>
    <row r="3431">
      <c r="A3431" t="inlineStr">
        <is>
          <t>Maïs collecté ou non</t>
        </is>
      </c>
      <c r="B3431" t="inlineStr">
        <is>
          <t>OV</t>
        </is>
      </c>
      <c r="C3431" t="n">
        <v>106</v>
      </c>
      <c r="D3431" t="n">
        <v>0</v>
      </c>
      <c r="E3431" t="n">
        <v>277</v>
      </c>
      <c r="F3431" t="inlineStr">
        <is>
          <t>Donnée calculée</t>
        </is>
      </c>
    </row>
    <row r="3432">
      <c r="A3432" t="inlineStr">
        <is>
          <t>Maïs collecté ou non</t>
        </is>
      </c>
      <c r="B3432" t="inlineStr">
        <is>
          <t>Ca</t>
        </is>
      </c>
      <c r="C3432" t="n">
        <v>87.5</v>
      </c>
      <c r="D3432" t="n">
        <v>0</v>
      </c>
      <c r="E3432" t="n">
        <v>200</v>
      </c>
      <c r="F3432" t="inlineStr">
        <is>
          <t>Donnée calculée</t>
        </is>
      </c>
    </row>
    <row r="3433">
      <c r="A3433" t="inlineStr">
        <is>
          <t>Maïs collecté ou non</t>
        </is>
      </c>
      <c r="B3433" t="inlineStr">
        <is>
          <t>Alimentation Ca (EA)</t>
        </is>
      </c>
      <c r="C3433" t="n">
        <v>54.4</v>
      </c>
      <c r="D3433" t="n">
        <v>0</v>
      </c>
      <c r="E3433" t="n">
        <v>109</v>
      </c>
      <c r="F3433" t="inlineStr">
        <is>
          <t>Donnée calculée</t>
        </is>
      </c>
    </row>
    <row r="3434">
      <c r="A3434" t="inlineStr">
        <is>
          <t>Maïs collecté ou non</t>
        </is>
      </c>
      <c r="B3434" t="inlineStr">
        <is>
          <t>Eq</t>
        </is>
      </c>
      <c r="C3434" t="n">
        <v>4.92</v>
      </c>
      <c r="D3434" t="n">
        <v>0</v>
      </c>
      <c r="E3434" t="n">
        <v>26.4</v>
      </c>
      <c r="F3434" t="inlineStr">
        <is>
          <t>Donnée calculée</t>
        </is>
      </c>
    </row>
    <row r="3435">
      <c r="A3435" t="inlineStr">
        <is>
          <t>Maïs collecté ou non</t>
        </is>
      </c>
      <c r="B3435" t="inlineStr">
        <is>
          <t>Lap</t>
        </is>
      </c>
      <c r="C3435" t="n">
        <v>4.58</v>
      </c>
      <c r="D3435" t="n">
        <v>1.12</v>
      </c>
      <c r="E3435" t="n">
        <v>22.9</v>
      </c>
      <c r="F3435" t="inlineStr">
        <is>
          <t>Donnée calculée</t>
        </is>
      </c>
    </row>
    <row r="3436">
      <c r="A3436" t="inlineStr">
        <is>
          <t>Maïs collecté ou non</t>
        </is>
      </c>
      <c r="B3436" t="inlineStr">
        <is>
          <t>Monoagastriques</t>
        </is>
      </c>
      <c r="C3436" t="n">
        <v>5140</v>
      </c>
      <c r="D3436" t="n">
        <v>5070</v>
      </c>
      <c r="E3436" t="n">
        <v>6160</v>
      </c>
      <c r="F3436" t="inlineStr">
        <is>
          <t>Donnée calculée</t>
        </is>
      </c>
    </row>
    <row r="3437">
      <c r="A3437" t="inlineStr">
        <is>
          <t>Maïs collecté ou non</t>
        </is>
      </c>
      <c r="B3437" t="inlineStr">
        <is>
          <t>Pc</t>
        </is>
      </c>
      <c r="C3437" t="n">
        <v>2460</v>
      </c>
      <c r="D3437" t="inlineStr"/>
      <c r="E3437" t="inlineStr"/>
      <c r="F3437" t="inlineStr">
        <is>
          <t>Donnée collectée</t>
        </is>
      </c>
    </row>
    <row r="3438">
      <c r="A3438" t="inlineStr">
        <is>
          <t>Maïs collecté ou non</t>
        </is>
      </c>
      <c r="B3438" t="inlineStr">
        <is>
          <t>Pc FAB</t>
        </is>
      </c>
      <c r="C3438" t="n">
        <v>1110</v>
      </c>
      <c r="D3438" t="inlineStr"/>
      <c r="E3438" t="inlineStr"/>
      <c r="F3438" t="inlineStr">
        <is>
          <t>Donnée calculée</t>
        </is>
      </c>
    </row>
    <row r="3439">
      <c r="A3439" t="inlineStr">
        <is>
          <t>Maïs collecté ou non</t>
        </is>
      </c>
      <c r="B3439" t="inlineStr">
        <is>
          <t>Volailles</t>
        </is>
      </c>
      <c r="C3439" t="n">
        <v>2680</v>
      </c>
      <c r="D3439" t="n">
        <v>2610</v>
      </c>
      <c r="E3439" t="n">
        <v>3700</v>
      </c>
      <c r="F3439" t="inlineStr">
        <is>
          <t>Donnée calculée</t>
        </is>
      </c>
    </row>
    <row r="3440">
      <c r="A3440" t="inlineStr">
        <is>
          <t>Maïs collecté ou non</t>
        </is>
      </c>
      <c r="B3440" t="inlineStr">
        <is>
          <t>Vol ch</t>
        </is>
      </c>
      <c r="C3440" t="n">
        <v>968</v>
      </c>
      <c r="D3440" t="n">
        <v>952</v>
      </c>
      <c r="E3440" t="n">
        <v>1390</v>
      </c>
      <c r="F3440" t="inlineStr">
        <is>
          <t>Donnée calculée</t>
        </is>
      </c>
    </row>
    <row r="3441">
      <c r="A3441" t="inlineStr">
        <is>
          <t>Maïs collecté ou non</t>
        </is>
      </c>
      <c r="B3441" t="inlineStr">
        <is>
          <t>Vol po</t>
        </is>
      </c>
      <c r="C3441" t="n">
        <v>709</v>
      </c>
      <c r="D3441" t="n">
        <v>668</v>
      </c>
      <c r="E3441" t="n">
        <v>1270</v>
      </c>
      <c r="F3441" t="inlineStr">
        <is>
          <t>Donnée calculée</t>
        </is>
      </c>
    </row>
    <row r="3442">
      <c r="A3442" t="inlineStr">
        <is>
          <t>Maïs collecté ou non</t>
        </is>
      </c>
      <c r="B3442" t="inlineStr">
        <is>
          <t>Palmip. gras</t>
        </is>
      </c>
      <c r="C3442" t="n">
        <v>999</v>
      </c>
      <c r="D3442" t="n">
        <v>985</v>
      </c>
      <c r="E3442" t="n">
        <v>1040</v>
      </c>
      <c r="F3442" t="inlineStr">
        <is>
          <t>Donnée calculée</t>
        </is>
      </c>
    </row>
    <row r="3443">
      <c r="A3443" t="inlineStr">
        <is>
          <t>Maïs collecté ou non</t>
        </is>
      </c>
      <c r="B3443" t="inlineStr">
        <is>
          <t>Pc engraissement</t>
        </is>
      </c>
      <c r="C3443" t="n">
        <v>1750</v>
      </c>
      <c r="D3443" t="inlineStr"/>
      <c r="E3443" t="inlineStr"/>
      <c r="F3443" t="inlineStr">
        <is>
          <t>Donnée collectée</t>
        </is>
      </c>
    </row>
    <row r="3444">
      <c r="A3444" t="inlineStr">
        <is>
          <t>Maïs collecté ou non</t>
        </is>
      </c>
      <c r="B3444" t="inlineStr">
        <is>
          <t>Pc engrais FAB</t>
        </is>
      </c>
      <c r="C3444" t="n">
        <v>682</v>
      </c>
      <c r="D3444" t="inlineStr"/>
      <c r="E3444" t="inlineStr"/>
      <c r="F3444" t="inlineStr">
        <is>
          <t>Donnée calculée</t>
        </is>
      </c>
    </row>
    <row r="3445">
      <c r="A3445" t="inlineStr">
        <is>
          <t>Maïs collecté ou non</t>
        </is>
      </c>
      <c r="B3445" t="inlineStr">
        <is>
          <t>Pc truies</t>
        </is>
      </c>
      <c r="C3445" t="n">
        <v>465</v>
      </c>
      <c r="D3445" t="inlineStr"/>
      <c r="E3445" t="inlineStr"/>
      <c r="F3445" t="inlineStr">
        <is>
          <t>Donnée collectée</t>
        </is>
      </c>
    </row>
    <row r="3446">
      <c r="A3446" t="inlineStr">
        <is>
          <t>Maïs collecté ou non</t>
        </is>
      </c>
      <c r="B3446" t="inlineStr">
        <is>
          <t>Autres utilisations</t>
        </is>
      </c>
      <c r="C3446" t="n">
        <v>0</v>
      </c>
      <c r="D3446" t="n">
        <v>0</v>
      </c>
      <c r="E3446" t="n">
        <v>500000000</v>
      </c>
      <c r="F3446" t="inlineStr">
        <is>
          <t>Donnée calculée</t>
        </is>
      </c>
    </row>
    <row r="3447">
      <c r="A3447" t="inlineStr">
        <is>
          <t>Oléoprotéagineux collectés ou non</t>
        </is>
      </c>
      <c r="B3447" t="inlineStr">
        <is>
          <t>Feed</t>
        </is>
      </c>
      <c r="C3447" t="n">
        <v>900</v>
      </c>
      <c r="D3447" t="n">
        <v>816</v>
      </c>
      <c r="E3447" t="n">
        <v>825</v>
      </c>
      <c r="F3447" t="inlineStr">
        <is>
          <t>Donnée calculée</t>
        </is>
      </c>
    </row>
    <row r="3448">
      <c r="A3448" t="inlineStr">
        <is>
          <t>Oléoprotéagineux collectés ou non</t>
        </is>
      </c>
      <c r="B3448" t="inlineStr">
        <is>
          <t>FAB</t>
        </is>
      </c>
      <c r="C3448" t="n">
        <v>271</v>
      </c>
      <c r="D3448" t="inlineStr"/>
      <c r="E3448" t="inlineStr"/>
      <c r="F3448" t="inlineStr">
        <is>
          <t>Donnée calculée</t>
        </is>
      </c>
    </row>
    <row r="3449">
      <c r="A3449" t="inlineStr">
        <is>
          <t>Oléoprotéagineux collectés ou non</t>
        </is>
      </c>
      <c r="B3449" t="inlineStr">
        <is>
          <t>Aliments composés</t>
        </is>
      </c>
      <c r="C3449" t="n">
        <v>100</v>
      </c>
      <c r="D3449" t="n">
        <v>269</v>
      </c>
      <c r="E3449" t="n">
        <v>269</v>
      </c>
      <c r="F3449" t="inlineStr">
        <is>
          <t>Donnée calculée</t>
        </is>
      </c>
    </row>
    <row r="3450">
      <c r="A3450" t="inlineStr">
        <is>
          <t>Oléoprotéagineux collectés ou non</t>
        </is>
      </c>
      <c r="B3450" t="inlineStr">
        <is>
          <t>Volailles FAB</t>
        </is>
      </c>
      <c r="C3450" t="n">
        <v>164</v>
      </c>
      <c r="D3450" t="n">
        <v>164</v>
      </c>
      <c r="E3450" t="n">
        <v>164</v>
      </c>
      <c r="F3450" t="inlineStr">
        <is>
          <t>Donnée calculée</t>
        </is>
      </c>
    </row>
    <row r="3451">
      <c r="A3451" t="inlineStr">
        <is>
          <t>Oléoprotéagineux collectés ou non</t>
        </is>
      </c>
      <c r="B3451" t="inlineStr">
        <is>
          <t>Vol ch FAB</t>
        </is>
      </c>
      <c r="C3451" t="n">
        <v>152</v>
      </c>
      <c r="D3451" t="inlineStr"/>
      <c r="E3451" t="inlineStr"/>
      <c r="F3451" t="inlineStr">
        <is>
          <t>Donnée calculée</t>
        </is>
      </c>
    </row>
    <row r="3452">
      <c r="A3452" t="inlineStr">
        <is>
          <t>Oléoprotéagineux collectés ou non</t>
        </is>
      </c>
      <c r="B3452" t="inlineStr">
        <is>
          <t>Vol po FAB</t>
        </is>
      </c>
      <c r="C3452" t="n">
        <v>12.5</v>
      </c>
      <c r="D3452" t="n">
        <v>12.5</v>
      </c>
      <c r="E3452" t="n">
        <v>12.5</v>
      </c>
      <c r="F3452" t="inlineStr">
        <is>
          <t>Donnée calculée</t>
        </is>
      </c>
    </row>
    <row r="3453">
      <c r="A3453" t="inlineStr">
        <is>
          <t>Oléoprotéagineux collectés ou non</t>
        </is>
      </c>
      <c r="B3453" t="inlineStr">
        <is>
          <t>Palmip. gras FAB</t>
        </is>
      </c>
      <c r="C3453" t="n">
        <v>0</v>
      </c>
      <c r="D3453" t="n">
        <v>0</v>
      </c>
      <c r="E3453" t="n">
        <v>0</v>
      </c>
      <c r="F3453" t="inlineStr">
        <is>
          <t>Donnée calculée</t>
        </is>
      </c>
    </row>
    <row r="3454">
      <c r="A3454" t="inlineStr">
        <is>
          <t>Oléoprotéagineux collectés ou non</t>
        </is>
      </c>
      <c r="B3454" t="inlineStr">
        <is>
          <t>Ovins + Ca FAB</t>
        </is>
      </c>
      <c r="C3454" t="n">
        <v>0.08</v>
      </c>
      <c r="D3454" t="n">
        <v>0.87</v>
      </c>
      <c r="E3454" t="n">
        <v>0.88</v>
      </c>
      <c r="F3454" t="inlineStr">
        <is>
          <t>Donnée calculée</t>
        </is>
      </c>
    </row>
    <row r="3455">
      <c r="A3455" t="inlineStr">
        <is>
          <t>Oléoprotéagineux collectés ou non</t>
        </is>
      </c>
      <c r="B3455" t="inlineStr">
        <is>
          <t>Ovins FAB</t>
        </is>
      </c>
      <c r="C3455" t="n">
        <v>0.09</v>
      </c>
      <c r="D3455" t="n">
        <v>0</v>
      </c>
      <c r="E3455" t="n">
        <v>0</v>
      </c>
      <c r="F3455" t="inlineStr">
        <is>
          <t>Donnée calculée</t>
        </is>
      </c>
    </row>
    <row r="3456">
      <c r="A3456" t="inlineStr">
        <is>
          <t>Oléoprotéagineux collectés ou non</t>
        </is>
      </c>
      <c r="B3456" t="inlineStr">
        <is>
          <t>OL FAB</t>
        </is>
      </c>
      <c r="C3456" t="n">
        <v>0.04</v>
      </c>
      <c r="D3456" t="n">
        <v>0</v>
      </c>
      <c r="E3456" t="n">
        <v>0</v>
      </c>
      <c r="F3456" t="inlineStr">
        <is>
          <t>Donnée calculée</t>
        </is>
      </c>
    </row>
    <row r="3457">
      <c r="A3457" t="inlineStr">
        <is>
          <t>Oléoprotéagineux collectés ou non</t>
        </is>
      </c>
      <c r="B3457" t="inlineStr">
        <is>
          <t>OV FAB</t>
        </is>
      </c>
      <c r="C3457" t="n">
        <v>0.05</v>
      </c>
      <c r="D3457" t="n">
        <v>0</v>
      </c>
      <c r="E3457" t="n">
        <v>0</v>
      </c>
      <c r="F3457" t="inlineStr">
        <is>
          <t>Donnée calculée</t>
        </is>
      </c>
    </row>
    <row r="3458">
      <c r="A3458" t="inlineStr">
        <is>
          <t>Oléoprotéagineux collectés ou non</t>
        </is>
      </c>
      <c r="B3458" t="inlineStr">
        <is>
          <t>Ca FAB</t>
        </is>
      </c>
      <c r="C3458" t="n">
        <v>0</v>
      </c>
      <c r="D3458" t="n">
        <v>0.87</v>
      </c>
      <c r="E3458" t="n">
        <v>0.88</v>
      </c>
      <c r="F3458" t="inlineStr">
        <is>
          <t>Donnée calculée</t>
        </is>
      </c>
    </row>
    <row r="3459">
      <c r="A3459" t="inlineStr">
        <is>
          <t>Oléoprotéagineux collectés ou non</t>
        </is>
      </c>
      <c r="B3459" t="inlineStr">
        <is>
          <t>Lap FAB</t>
        </is>
      </c>
      <c r="C3459" t="n">
        <v>2.84</v>
      </c>
      <c r="D3459" t="n">
        <v>2.78</v>
      </c>
      <c r="E3459" t="n">
        <v>2.84</v>
      </c>
      <c r="F3459" t="inlineStr">
        <is>
          <t>Donnée calculée</t>
        </is>
      </c>
    </row>
    <row r="3460">
      <c r="A3460" t="inlineStr">
        <is>
          <t>Oléoprotéagineux collectés ou non</t>
        </is>
      </c>
      <c r="B3460" t="inlineStr">
        <is>
          <t>Eq FAB</t>
        </is>
      </c>
      <c r="C3460" t="n">
        <v>0</v>
      </c>
      <c r="D3460" t="n">
        <v>10.5</v>
      </c>
      <c r="E3460" t="n">
        <v>10.6</v>
      </c>
      <c r="F3460" t="inlineStr">
        <is>
          <t>Donnée calculée</t>
        </is>
      </c>
    </row>
    <row r="3461">
      <c r="A3461" t="inlineStr">
        <is>
          <t>Oléoprotéagineux collectés ou non</t>
        </is>
      </c>
      <c r="B3461" t="inlineStr">
        <is>
          <t>Aliments complets</t>
        </is>
      </c>
      <c r="C3461" t="n">
        <v>0</v>
      </c>
      <c r="D3461" t="n">
        <v>71.3</v>
      </c>
      <c r="E3461" t="n">
        <v>71.3</v>
      </c>
      <c r="F3461" t="inlineStr">
        <is>
          <t>Donnée calculée</t>
        </is>
      </c>
    </row>
    <row r="3462">
      <c r="A3462" t="inlineStr">
        <is>
          <t>Oléoprotéagineux collectés ou non</t>
        </is>
      </c>
      <c r="B3462" t="inlineStr">
        <is>
          <t>Bovins FAB complets</t>
        </is>
      </c>
      <c r="C3462" t="n">
        <v>9.6</v>
      </c>
      <c r="D3462" t="n">
        <v>20.1</v>
      </c>
      <c r="E3462" t="n">
        <v>24.5</v>
      </c>
      <c r="F3462" t="inlineStr">
        <is>
          <t>Donnée calculée</t>
        </is>
      </c>
    </row>
    <row r="3463">
      <c r="A3463" t="inlineStr">
        <is>
          <t>Oléoprotéagineux collectés ou non</t>
        </is>
      </c>
      <c r="B3463" t="inlineStr">
        <is>
          <t>BL FAB complets</t>
        </is>
      </c>
      <c r="C3463" t="n">
        <v>5.17</v>
      </c>
      <c r="D3463" t="n">
        <v>10.6</v>
      </c>
      <c r="E3463" t="n">
        <v>11</v>
      </c>
      <c r="F3463" t="inlineStr">
        <is>
          <t>Donnée calculée</t>
        </is>
      </c>
    </row>
    <row r="3464">
      <c r="A3464" t="inlineStr">
        <is>
          <t>Oléoprotéagineux collectés ou non</t>
        </is>
      </c>
      <c r="B3464" t="inlineStr">
        <is>
          <t>BV FAB complets</t>
        </is>
      </c>
      <c r="C3464" t="n">
        <v>4.43</v>
      </c>
      <c r="D3464" t="n">
        <v>0</v>
      </c>
      <c r="E3464" t="n">
        <v>1.64</v>
      </c>
      <c r="F3464" t="inlineStr">
        <is>
          <t>Donnée calculée</t>
        </is>
      </c>
    </row>
    <row r="3465">
      <c r="A3465" t="inlineStr">
        <is>
          <t>Oléoprotéagineux collectés ou non</t>
        </is>
      </c>
      <c r="B3465" t="inlineStr">
        <is>
          <t>Pc FAB complets</t>
        </is>
      </c>
      <c r="C3465" t="n">
        <v>65.2</v>
      </c>
      <c r="D3465" t="inlineStr"/>
      <c r="E3465" t="inlineStr"/>
      <c r="F3465" t="inlineStr">
        <is>
          <t>Donnée calculée</t>
        </is>
      </c>
    </row>
    <row r="3466">
      <c r="A3466" t="inlineStr">
        <is>
          <t>Oléoprotéagineux collectés ou non</t>
        </is>
      </c>
      <c r="B3466" t="inlineStr">
        <is>
          <t>Pc pclets FAB</t>
        </is>
      </c>
      <c r="C3466" t="n">
        <v>21.3</v>
      </c>
      <c r="D3466" t="inlineStr"/>
      <c r="E3466" t="inlineStr"/>
      <c r="F3466" t="inlineStr">
        <is>
          <t>Donnée calculée</t>
        </is>
      </c>
    </row>
    <row r="3467">
      <c r="A3467" t="inlineStr">
        <is>
          <t>Oléoprotéagineux collectés ou non</t>
        </is>
      </c>
      <c r="B3467" t="inlineStr">
        <is>
          <t>Pc engrais FAB complets</t>
        </is>
      </c>
      <c r="C3467" t="n">
        <v>31.7</v>
      </c>
      <c r="D3467" t="inlineStr"/>
      <c r="E3467" t="inlineStr"/>
      <c r="F3467" t="inlineStr">
        <is>
          <t>Donnée calculée</t>
        </is>
      </c>
    </row>
    <row r="3468">
      <c r="A3468" t="inlineStr">
        <is>
          <t>Oléoprotéagineux collectés ou non</t>
        </is>
      </c>
      <c r="B3468" t="inlineStr">
        <is>
          <t>Pc truies FAB</t>
        </is>
      </c>
      <c r="C3468" t="n">
        <v>12.2</v>
      </c>
      <c r="D3468" t="inlineStr"/>
      <c r="E3468" t="inlineStr"/>
      <c r="F3468" t="inlineStr">
        <is>
          <t>Donnée calculée</t>
        </is>
      </c>
    </row>
    <row r="3469">
      <c r="A3469" t="inlineStr">
        <is>
          <t>Oléoprotéagineux collectés ou non</t>
        </is>
      </c>
      <c r="B3469" t="inlineStr">
        <is>
          <t>Aliments complémentaires</t>
        </is>
      </c>
      <c r="C3469" t="n">
        <v>0</v>
      </c>
      <c r="D3469" t="n">
        <v>19.4</v>
      </c>
      <c r="E3469" t="n">
        <v>19.4</v>
      </c>
      <c r="F3469" t="inlineStr">
        <is>
          <t>Donnée calculée</t>
        </is>
      </c>
    </row>
    <row r="3470">
      <c r="A3470" t="inlineStr">
        <is>
          <t>Oléoprotéagineux collectés ou non</t>
        </is>
      </c>
      <c r="B3470" t="inlineStr">
        <is>
          <t>Bovins FAB ctaire</t>
        </is>
      </c>
      <c r="C3470" t="n">
        <v>15.9</v>
      </c>
      <c r="D3470" t="n">
        <v>20.1</v>
      </c>
      <c r="E3470" t="n">
        <v>24.5</v>
      </c>
      <c r="F3470" t="inlineStr">
        <is>
          <t>Donnée calculée</t>
        </is>
      </c>
    </row>
    <row r="3471">
      <c r="A3471" t="inlineStr">
        <is>
          <t>Oléoprotéagineux collectés ou non</t>
        </is>
      </c>
      <c r="B3471" t="inlineStr">
        <is>
          <t>BL FAB ctaire</t>
        </is>
      </c>
      <c r="C3471" t="n">
        <v>6.21</v>
      </c>
      <c r="D3471" t="n">
        <v>9.529999999999999</v>
      </c>
      <c r="E3471" t="n">
        <v>9.869999999999999</v>
      </c>
      <c r="F3471" t="inlineStr">
        <is>
          <t>Donnée calculée</t>
        </is>
      </c>
    </row>
    <row r="3472">
      <c r="A3472" t="inlineStr">
        <is>
          <t>Oléoprotéagineux collectés ou non</t>
        </is>
      </c>
      <c r="B3472" t="inlineStr">
        <is>
          <t>BV FAB ctaire</t>
        </is>
      </c>
      <c r="C3472" t="n">
        <v>9.74</v>
      </c>
      <c r="D3472" t="n">
        <v>10.3</v>
      </c>
      <c r="E3472" t="n">
        <v>15</v>
      </c>
      <c r="F3472" t="inlineStr">
        <is>
          <t>Donnée calculée</t>
        </is>
      </c>
    </row>
    <row r="3473">
      <c r="A3473" t="inlineStr">
        <is>
          <t>Oléoprotéagineux collectés ou non</t>
        </is>
      </c>
      <c r="B3473" t="inlineStr">
        <is>
          <t>Pc engrais FAB ctaire</t>
        </is>
      </c>
      <c r="C3473" t="n">
        <v>13.2</v>
      </c>
      <c r="D3473" t="n">
        <v>13.2</v>
      </c>
      <c r="E3473" t="n">
        <v>13.2</v>
      </c>
      <c r="F3473" t="inlineStr">
        <is>
          <t>Donnée calculée</t>
        </is>
      </c>
    </row>
    <row r="3474">
      <c r="A3474" t="inlineStr">
        <is>
          <t>Oléoprotéagineux collectés ou non</t>
        </is>
      </c>
      <c r="B3474" t="inlineStr">
        <is>
          <t>Autres FAB</t>
        </is>
      </c>
      <c r="C3474" t="n">
        <v>171</v>
      </c>
      <c r="D3474" t="n">
        <v>12.6</v>
      </c>
      <c r="E3474" t="n">
        <v>12.9</v>
      </c>
      <c r="F3474" t="inlineStr">
        <is>
          <t>Donnée calculée</t>
        </is>
      </c>
    </row>
    <row r="3475">
      <c r="A3475" t="inlineStr">
        <is>
          <t>Oléoprotéagineux collectés ou non</t>
        </is>
      </c>
      <c r="B3475" t="inlineStr">
        <is>
          <t>Poissons FAB</t>
        </is>
      </c>
      <c r="C3475" t="n">
        <v>0</v>
      </c>
      <c r="D3475" t="n">
        <v>0</v>
      </c>
      <c r="E3475" t="n">
        <v>0.27</v>
      </c>
      <c r="F3475" t="inlineStr">
        <is>
          <t>Donnée calculée</t>
        </is>
      </c>
    </row>
    <row r="3476">
      <c r="A3476" t="inlineStr">
        <is>
          <t>Oléoprotéagineux collectés ou non</t>
        </is>
      </c>
      <c r="B3476" t="inlineStr">
        <is>
          <t>Divers FAB</t>
        </is>
      </c>
      <c r="C3476" t="n">
        <v>0</v>
      </c>
      <c r="D3476" t="n">
        <v>0</v>
      </c>
      <c r="E3476" t="n">
        <v>0.27</v>
      </c>
      <c r="F3476" t="inlineStr">
        <is>
          <t>Donnée calculée</t>
        </is>
      </c>
    </row>
    <row r="3477">
      <c r="A3477" t="inlineStr">
        <is>
          <t>Oléoprotéagineux collectés ou non</t>
        </is>
      </c>
      <c r="B3477" t="inlineStr">
        <is>
          <t>Alimentation animale rente (EA)</t>
        </is>
      </c>
      <c r="C3477" t="n">
        <v>800</v>
      </c>
      <c r="D3477" t="n">
        <v>545</v>
      </c>
      <c r="E3477" t="n">
        <v>554</v>
      </c>
      <c r="F3477" t="inlineStr">
        <is>
          <t>Donnée calculée</t>
        </is>
      </c>
    </row>
    <row r="3478">
      <c r="A3478" t="inlineStr">
        <is>
          <t>Oléoprotéagineux collectés ou non</t>
        </is>
      </c>
      <c r="B3478" t="inlineStr">
        <is>
          <t>Direct élevage</t>
        </is>
      </c>
      <c r="C3478" t="n">
        <v>356</v>
      </c>
      <c r="D3478" t="n">
        <v>182</v>
      </c>
      <c r="E3478" t="n">
        <v>189</v>
      </c>
      <c r="F3478" t="inlineStr">
        <is>
          <t>Donnée calculée</t>
        </is>
      </c>
    </row>
    <row r="3479">
      <c r="A3479" t="inlineStr">
        <is>
          <t>Oléoprotéagineux collectés ou non</t>
        </is>
      </c>
      <c r="B3479" t="inlineStr">
        <is>
          <t>Bovins dir</t>
        </is>
      </c>
      <c r="C3479" t="n">
        <v>260</v>
      </c>
      <c r="D3479" t="n">
        <v>41.1</v>
      </c>
      <c r="E3479" t="n">
        <v>45.9</v>
      </c>
      <c r="F3479" t="inlineStr">
        <is>
          <t>Donnée calculée</t>
        </is>
      </c>
    </row>
    <row r="3480">
      <c r="A3480" t="inlineStr">
        <is>
          <t>Oléoprotéagineux collectés ou non</t>
        </is>
      </c>
      <c r="B3480" t="inlineStr">
        <is>
          <t>BL dir</t>
        </is>
      </c>
      <c r="C3480" t="n">
        <v>62.9</v>
      </c>
      <c r="D3480" t="n">
        <v>79.40000000000001</v>
      </c>
      <c r="E3480" t="n">
        <v>83.09999999999999</v>
      </c>
      <c r="F3480" t="inlineStr">
        <is>
          <t>Donnée calculée</t>
        </is>
      </c>
    </row>
    <row r="3481">
      <c r="A3481" t="inlineStr">
        <is>
          <t>Oléoprotéagineux collectés ou non</t>
        </is>
      </c>
      <c r="B3481" t="inlineStr">
        <is>
          <t>BV dir</t>
        </is>
      </c>
      <c r="C3481" t="n">
        <v>25.9</v>
      </c>
      <c r="D3481" t="n">
        <v>42.5</v>
      </c>
      <c r="E3481" t="n">
        <v>42.9</v>
      </c>
      <c r="F3481" t="inlineStr">
        <is>
          <t>Donnée calculée</t>
        </is>
      </c>
    </row>
    <row r="3482">
      <c r="A3482" t="inlineStr">
        <is>
          <t>Oléoprotéagineux collectés ou non</t>
        </is>
      </c>
      <c r="B3482" t="inlineStr">
        <is>
          <t>Ovins dir</t>
        </is>
      </c>
      <c r="C3482" t="n">
        <v>0.02</v>
      </c>
      <c r="D3482" t="n">
        <v>0</v>
      </c>
      <c r="E3482" t="n">
        <v>0.25</v>
      </c>
      <c r="F3482" t="inlineStr">
        <is>
          <t>Donnée calculée</t>
        </is>
      </c>
    </row>
    <row r="3483">
      <c r="A3483" t="inlineStr">
        <is>
          <t>Oléoprotéagineux collectés ou non</t>
        </is>
      </c>
      <c r="B3483" t="inlineStr">
        <is>
          <t>OL dir</t>
        </is>
      </c>
      <c r="C3483" t="n">
        <v>0.01</v>
      </c>
      <c r="D3483" t="n">
        <v>0</v>
      </c>
      <c r="E3483" t="n">
        <v>0.12</v>
      </c>
      <c r="F3483" t="inlineStr">
        <is>
          <t>Donnée calculée</t>
        </is>
      </c>
    </row>
    <row r="3484">
      <c r="A3484" t="inlineStr">
        <is>
          <t>Oléoprotéagineux collectés ou non</t>
        </is>
      </c>
      <c r="B3484" t="inlineStr">
        <is>
          <t>OV dir</t>
        </is>
      </c>
      <c r="C3484" t="n">
        <v>0.01</v>
      </c>
      <c r="D3484" t="n">
        <v>0</v>
      </c>
      <c r="E3484" t="n">
        <v>0.12</v>
      </c>
      <c r="F3484" t="inlineStr">
        <is>
          <t>Donnée calculée</t>
        </is>
      </c>
    </row>
    <row r="3485">
      <c r="A3485" t="inlineStr">
        <is>
          <t>Oléoprotéagineux collectés ou non</t>
        </is>
      </c>
      <c r="B3485" t="inlineStr">
        <is>
          <t>Ca dir</t>
        </is>
      </c>
      <c r="C3485" t="n">
        <v>0</v>
      </c>
      <c r="D3485" t="n">
        <v>0</v>
      </c>
      <c r="E3485" t="n">
        <v>0</v>
      </c>
      <c r="F3485" t="inlineStr">
        <is>
          <t>Donnée calculée</t>
        </is>
      </c>
    </row>
    <row r="3486">
      <c r="A3486" t="inlineStr">
        <is>
          <t>Oléoprotéagineux collectés ou non</t>
        </is>
      </c>
      <c r="B3486" t="inlineStr">
        <is>
          <t>Eq dir</t>
        </is>
      </c>
      <c r="C3486" t="n">
        <v>0</v>
      </c>
      <c r="D3486" t="n">
        <v>0</v>
      </c>
      <c r="E3486" t="n">
        <v>0.05</v>
      </c>
      <c r="F3486" t="inlineStr">
        <is>
          <t>Donnée calculée</t>
        </is>
      </c>
    </row>
    <row r="3487">
      <c r="A3487" t="inlineStr">
        <is>
          <t>Oléoprotéagineux collectés ou non</t>
        </is>
      </c>
      <c r="B3487" t="inlineStr">
        <is>
          <t>Pc dir</t>
        </is>
      </c>
      <c r="C3487" t="n">
        <v>0</v>
      </c>
      <c r="D3487" t="n">
        <v>0</v>
      </c>
      <c r="E3487" t="n">
        <v>0</v>
      </c>
      <c r="F3487" t="inlineStr">
        <is>
          <t>Donnée calculée</t>
        </is>
      </c>
    </row>
    <row r="3488">
      <c r="A3488" t="inlineStr">
        <is>
          <t>Oléoprotéagineux collectés ou non</t>
        </is>
      </c>
      <c r="B3488" t="inlineStr">
        <is>
          <t>Pc engrais dir</t>
        </is>
      </c>
      <c r="C3488" t="n">
        <v>0</v>
      </c>
      <c r="D3488" t="n">
        <v>3.16</v>
      </c>
      <c r="E3488" t="n">
        <v>3.22</v>
      </c>
      <c r="F3488" t="inlineStr">
        <is>
          <t>Donnée calculée</t>
        </is>
      </c>
    </row>
    <row r="3489">
      <c r="A3489" t="inlineStr">
        <is>
          <t>Oléoprotéagineux collectés ou non</t>
        </is>
      </c>
      <c r="B3489" t="inlineStr">
        <is>
          <t>Pc truies dir</t>
        </is>
      </c>
      <c r="C3489" t="n">
        <v>0</v>
      </c>
      <c r="D3489" t="inlineStr"/>
      <c r="E3489" t="inlineStr"/>
      <c r="F3489" t="inlineStr">
        <is>
          <t>Donnée calculée</t>
        </is>
      </c>
    </row>
    <row r="3490">
      <c r="A3490" t="inlineStr">
        <is>
          <t>Oléoprotéagineux collectés ou non</t>
        </is>
      </c>
      <c r="B3490" t="inlineStr">
        <is>
          <t>Volailles dir</t>
        </is>
      </c>
      <c r="C3490" t="n">
        <v>96.2</v>
      </c>
      <c r="D3490" t="n">
        <v>141</v>
      </c>
      <c r="E3490" t="n">
        <v>143</v>
      </c>
      <c r="F3490" t="inlineStr">
        <is>
          <t>Donnée calculée</t>
        </is>
      </c>
    </row>
    <row r="3491">
      <c r="A3491" t="inlineStr">
        <is>
          <t>Oléoprotéagineux collectés ou non</t>
        </is>
      </c>
      <c r="B3491" t="inlineStr">
        <is>
          <t>Vol po dir</t>
        </is>
      </c>
      <c r="C3491" t="n">
        <v>10.1</v>
      </c>
      <c r="D3491" t="n">
        <v>10.1</v>
      </c>
      <c r="E3491" t="n">
        <v>10.1</v>
      </c>
      <c r="F3491" t="inlineStr">
        <is>
          <t>Donnée calculée</t>
        </is>
      </c>
    </row>
    <row r="3492">
      <c r="A3492" t="inlineStr">
        <is>
          <t>Oléoprotéagineux collectés ou non</t>
        </is>
      </c>
      <c r="B3492" t="inlineStr">
        <is>
          <t>Palmip. gras dir</t>
        </is>
      </c>
      <c r="C3492" t="n">
        <v>86.09999999999999</v>
      </c>
      <c r="D3492" t="n">
        <v>109</v>
      </c>
      <c r="E3492" t="n">
        <v>115</v>
      </c>
      <c r="F3492" t="inlineStr">
        <is>
          <t>Donnée calculée</t>
        </is>
      </c>
    </row>
    <row r="3493">
      <c r="A3493" t="inlineStr">
        <is>
          <t>Oléoprotéagineux collectés ou non</t>
        </is>
      </c>
      <c r="B3493" t="inlineStr">
        <is>
          <t>Intra-consommations (feed)</t>
        </is>
      </c>
      <c r="C3493" t="n">
        <v>444</v>
      </c>
      <c r="D3493" t="n">
        <v>363</v>
      </c>
      <c r="E3493" t="n">
        <v>365</v>
      </c>
      <c r="F3493" t="inlineStr">
        <is>
          <t>Donnée calculée</t>
        </is>
      </c>
    </row>
    <row r="3494">
      <c r="A3494" t="inlineStr">
        <is>
          <t>Oléoprotéagineux collectés ou non</t>
        </is>
      </c>
      <c r="B3494" t="inlineStr">
        <is>
          <t>Bovins intrac</t>
        </is>
      </c>
      <c r="C3494" t="n">
        <v>343</v>
      </c>
      <c r="D3494" t="n">
        <v>247</v>
      </c>
      <c r="E3494" t="n">
        <v>249</v>
      </c>
      <c r="F3494" t="inlineStr">
        <is>
          <t>Donnée calculée</t>
        </is>
      </c>
    </row>
    <row r="3495">
      <c r="A3495" t="inlineStr">
        <is>
          <t>Oléoprotéagineux collectés ou non</t>
        </is>
      </c>
      <c r="B3495" t="inlineStr">
        <is>
          <t>BL intrac</t>
        </is>
      </c>
      <c r="C3495" t="n">
        <v>242</v>
      </c>
      <c r="D3495" t="n">
        <v>194</v>
      </c>
      <c r="E3495" t="n">
        <v>197</v>
      </c>
      <c r="F3495" t="inlineStr">
        <is>
          <t>Donnée calculée</t>
        </is>
      </c>
    </row>
    <row r="3496">
      <c r="A3496" t="inlineStr">
        <is>
          <t>Oléoprotéagineux collectés ou non</t>
        </is>
      </c>
      <c r="B3496" t="inlineStr">
        <is>
          <t>BV intrac</t>
        </is>
      </c>
      <c r="C3496" t="n">
        <v>101</v>
      </c>
      <c r="D3496" t="n">
        <v>52.5</v>
      </c>
      <c r="E3496" t="n">
        <v>52.6</v>
      </c>
      <c r="F3496" t="inlineStr">
        <is>
          <t>Donnée calculée</t>
        </is>
      </c>
    </row>
    <row r="3497">
      <c r="A3497" t="inlineStr">
        <is>
          <t>Oléoprotéagineux collectés ou non</t>
        </is>
      </c>
      <c r="B3497" t="inlineStr">
        <is>
          <t>Ovins intrac</t>
        </is>
      </c>
      <c r="C3497" t="n">
        <v>0.13</v>
      </c>
      <c r="D3497" t="n">
        <v>0.13</v>
      </c>
      <c r="E3497" t="n">
        <v>0.25</v>
      </c>
      <c r="F3497" t="inlineStr">
        <is>
          <t>Donnée calculée</t>
        </is>
      </c>
    </row>
    <row r="3498">
      <c r="A3498" t="inlineStr">
        <is>
          <t>Oléoprotéagineux collectés ou non</t>
        </is>
      </c>
      <c r="B3498" t="inlineStr">
        <is>
          <t>OL intrac</t>
        </is>
      </c>
      <c r="C3498" t="n">
        <v>0.07000000000000001</v>
      </c>
      <c r="D3498" t="n">
        <v>0</v>
      </c>
      <c r="E3498" t="n">
        <v>0.12</v>
      </c>
      <c r="F3498" t="inlineStr">
        <is>
          <t>Donnée calculée</t>
        </is>
      </c>
    </row>
    <row r="3499">
      <c r="A3499" t="inlineStr">
        <is>
          <t>Oléoprotéagineux collectés ou non</t>
        </is>
      </c>
      <c r="B3499" t="inlineStr">
        <is>
          <t>OV intrac</t>
        </is>
      </c>
      <c r="C3499" t="n">
        <v>0.07000000000000001</v>
      </c>
      <c r="D3499" t="n">
        <v>0</v>
      </c>
      <c r="E3499" t="n">
        <v>0.12</v>
      </c>
      <c r="F3499" t="inlineStr">
        <is>
          <t>Donnée calculée</t>
        </is>
      </c>
    </row>
    <row r="3500">
      <c r="A3500" t="inlineStr">
        <is>
          <t>Oléoprotéagineux collectés ou non</t>
        </is>
      </c>
      <c r="B3500" t="inlineStr">
        <is>
          <t>Ca intrac</t>
        </is>
      </c>
      <c r="C3500" t="n">
        <v>0</v>
      </c>
      <c r="D3500" t="n">
        <v>0</v>
      </c>
      <c r="E3500" t="n">
        <v>-0</v>
      </c>
      <c r="F3500" t="inlineStr">
        <is>
          <t>Donnée calculée</t>
        </is>
      </c>
    </row>
    <row r="3501">
      <c r="A3501" t="inlineStr">
        <is>
          <t>Oléoprotéagineux collectés ou non</t>
        </is>
      </c>
      <c r="B3501" t="inlineStr">
        <is>
          <t>Eq intrac</t>
        </is>
      </c>
      <c r="C3501" t="n">
        <v>0</v>
      </c>
      <c r="D3501" t="n">
        <v>0</v>
      </c>
      <c r="E3501" t="n">
        <v>0.05</v>
      </c>
      <c r="F3501" t="inlineStr">
        <is>
          <t>Donnée calculée</t>
        </is>
      </c>
    </row>
    <row r="3502">
      <c r="A3502" t="inlineStr">
        <is>
          <t>Oléoprotéagineux collectés ou non</t>
        </is>
      </c>
      <c r="B3502" t="inlineStr">
        <is>
          <t>Lap intrac</t>
        </is>
      </c>
      <c r="C3502" t="n">
        <v>0</v>
      </c>
      <c r="D3502" t="n">
        <v>0</v>
      </c>
      <c r="E3502" t="n">
        <v>0.05</v>
      </c>
      <c r="F3502" t="inlineStr">
        <is>
          <t>Donnée calculée</t>
        </is>
      </c>
    </row>
    <row r="3503">
      <c r="A3503" t="inlineStr">
        <is>
          <t>Oléoprotéagineux collectés ou non</t>
        </is>
      </c>
      <c r="B3503" t="inlineStr">
        <is>
          <t>Pc intrac</t>
        </is>
      </c>
      <c r="C3503" t="n">
        <v>0</v>
      </c>
      <c r="D3503" t="inlineStr"/>
      <c r="E3503" t="inlineStr"/>
      <c r="F3503" t="inlineStr">
        <is>
          <t>Donnée calculée</t>
        </is>
      </c>
    </row>
    <row r="3504">
      <c r="A3504" t="inlineStr">
        <is>
          <t>Oléoprotéagineux collectés ou non</t>
        </is>
      </c>
      <c r="B3504" t="inlineStr">
        <is>
          <t>Pc engrais intrac</t>
        </is>
      </c>
      <c r="C3504" t="n">
        <v>0</v>
      </c>
      <c r="D3504" t="n">
        <v>0</v>
      </c>
      <c r="E3504" t="n">
        <v>-0</v>
      </c>
      <c r="F3504" t="inlineStr">
        <is>
          <t>Donnée calculée</t>
        </is>
      </c>
    </row>
    <row r="3505">
      <c r="A3505" t="inlineStr">
        <is>
          <t>Oléoprotéagineux collectés ou non</t>
        </is>
      </c>
      <c r="B3505" t="inlineStr">
        <is>
          <t>Pc truies intrac</t>
        </is>
      </c>
      <c r="C3505" t="n">
        <v>0</v>
      </c>
      <c r="D3505" t="n">
        <v>0</v>
      </c>
      <c r="E3505" t="n">
        <v>-0</v>
      </c>
      <c r="F3505" t="inlineStr">
        <is>
          <t>Donnée calculée</t>
        </is>
      </c>
    </row>
    <row r="3506">
      <c r="A3506" t="inlineStr">
        <is>
          <t>Oléoprotéagineux collectés ou non</t>
        </is>
      </c>
      <c r="B3506" t="inlineStr">
        <is>
          <t>Volailles intrac</t>
        </is>
      </c>
      <c r="C3506" t="n">
        <v>101</v>
      </c>
      <c r="D3506" t="n">
        <v>114</v>
      </c>
      <c r="E3506" t="n">
        <v>116</v>
      </c>
      <c r="F3506" t="inlineStr">
        <is>
          <t>Donnée calculée</t>
        </is>
      </c>
    </row>
    <row r="3507">
      <c r="A3507" t="inlineStr">
        <is>
          <t>Oléoprotéagineux collectés ou non</t>
        </is>
      </c>
      <c r="B3507" t="inlineStr">
        <is>
          <t>Vol ch intrac</t>
        </is>
      </c>
      <c r="C3507" t="n">
        <v>0</v>
      </c>
      <c r="D3507" t="inlineStr"/>
      <c r="E3507" t="inlineStr"/>
      <c r="F3507" t="inlineStr">
        <is>
          <t>Donnée calculée</t>
        </is>
      </c>
    </row>
    <row r="3508">
      <c r="A3508" t="inlineStr">
        <is>
          <t>Oléoprotéagineux collectés ou non</t>
        </is>
      </c>
      <c r="B3508" t="inlineStr">
        <is>
          <t>Vol po intrac</t>
        </is>
      </c>
      <c r="C3508" t="n">
        <v>0</v>
      </c>
      <c r="D3508" t="n">
        <v>0</v>
      </c>
      <c r="E3508" t="n">
        <v>0</v>
      </c>
      <c r="F3508" t="inlineStr">
        <is>
          <t>Donnée calculée</t>
        </is>
      </c>
    </row>
    <row r="3509">
      <c r="A3509" t="inlineStr">
        <is>
          <t>Oléoprotéagineux collectés ou non</t>
        </is>
      </c>
      <c r="B3509" t="inlineStr">
        <is>
          <t>Palmip. gras intrac</t>
        </is>
      </c>
      <c r="C3509" t="n">
        <v>101</v>
      </c>
      <c r="D3509" t="n">
        <v>83.59999999999999</v>
      </c>
      <c r="E3509" t="n">
        <v>89.5</v>
      </c>
      <c r="F3509" t="inlineStr">
        <is>
          <t>Donnée calculée</t>
        </is>
      </c>
    </row>
    <row r="3510">
      <c r="A3510" t="inlineStr">
        <is>
          <t>Oléoprotéagineux collectés ou non</t>
        </is>
      </c>
      <c r="B3510" t="inlineStr">
        <is>
          <t>Bovins FAB</t>
        </is>
      </c>
      <c r="C3510" t="n">
        <v>0</v>
      </c>
      <c r="D3510" t="n">
        <v>44.7</v>
      </c>
      <c r="E3510" t="n">
        <v>49.1</v>
      </c>
      <c r="F3510" t="inlineStr">
        <is>
          <t>Donnée calculée</t>
        </is>
      </c>
    </row>
    <row r="3511">
      <c r="A3511" t="inlineStr">
        <is>
          <t>Oléoprotéagineux collectés ou non</t>
        </is>
      </c>
      <c r="B3511" t="inlineStr">
        <is>
          <t>Herbivores</t>
        </is>
      </c>
      <c r="C3511" t="n">
        <v>460</v>
      </c>
      <c r="D3511" t="n">
        <v>461</v>
      </c>
      <c r="E3511" t="n">
        <v>462</v>
      </c>
      <c r="F3511" t="inlineStr">
        <is>
          <t>Donnée calculée</t>
        </is>
      </c>
    </row>
    <row r="3512">
      <c r="A3512" t="inlineStr">
        <is>
          <t>Oléoprotéagineux collectés ou non</t>
        </is>
      </c>
      <c r="B3512" t="inlineStr">
        <is>
          <t>Bovins</t>
        </is>
      </c>
      <c r="C3512" t="n">
        <v>457</v>
      </c>
      <c r="D3512" t="inlineStr"/>
      <c r="E3512" t="inlineStr"/>
      <c r="F3512" t="inlineStr">
        <is>
          <t>Donnée calculée</t>
        </is>
      </c>
    </row>
    <row r="3513">
      <c r="A3513" t="inlineStr">
        <is>
          <t>Oléoprotéagineux collectés ou non</t>
        </is>
      </c>
      <c r="B3513" t="inlineStr">
        <is>
          <t>BL</t>
        </is>
      </c>
      <c r="C3513" t="n">
        <v>316</v>
      </c>
      <c r="D3513" t="inlineStr"/>
      <c r="E3513" t="inlineStr"/>
      <c r="F3513" t="inlineStr">
        <is>
          <t>Donnée collectée</t>
        </is>
      </c>
    </row>
    <row r="3514">
      <c r="A3514" t="inlineStr">
        <is>
          <t>Oléoprotéagineux collectés ou non</t>
        </is>
      </c>
      <c r="B3514" t="inlineStr">
        <is>
          <t>BL FAB</t>
        </is>
      </c>
      <c r="C3514" t="n">
        <v>0</v>
      </c>
      <c r="D3514" t="n">
        <v>39.3</v>
      </c>
      <c r="E3514" t="n">
        <v>40.3</v>
      </c>
      <c r="F3514" t="inlineStr">
        <is>
          <t>Donnée calculée</t>
        </is>
      </c>
    </row>
    <row r="3515">
      <c r="A3515" t="inlineStr">
        <is>
          <t>Oléoprotéagineux collectés ou non</t>
        </is>
      </c>
      <c r="B3515" t="inlineStr">
        <is>
          <t>BV</t>
        </is>
      </c>
      <c r="C3515" t="n">
        <v>141</v>
      </c>
      <c r="D3515" t="inlineStr"/>
      <c r="E3515" t="inlineStr"/>
      <c r="F3515" t="inlineStr">
        <is>
          <t>Donnée collectée</t>
        </is>
      </c>
    </row>
    <row r="3516">
      <c r="A3516" t="inlineStr">
        <is>
          <t>Oléoprotéagineux collectés ou non</t>
        </is>
      </c>
      <c r="B3516" t="inlineStr">
        <is>
          <t>BV FAB</t>
        </is>
      </c>
      <c r="C3516" t="n">
        <v>14.2</v>
      </c>
      <c r="D3516" t="n">
        <v>45.2</v>
      </c>
      <c r="E3516" t="n">
        <v>45.6</v>
      </c>
      <c r="F3516" t="inlineStr">
        <is>
          <t>Donnée calculée</t>
        </is>
      </c>
    </row>
    <row r="3517">
      <c r="A3517" t="inlineStr">
        <is>
          <t>Oléoprotéagineux collectés ou non</t>
        </is>
      </c>
      <c r="B3517" t="inlineStr">
        <is>
          <t>Ovins</t>
        </is>
      </c>
      <c r="C3517" t="n">
        <v>0.25</v>
      </c>
      <c r="D3517" t="inlineStr"/>
      <c r="E3517" t="inlineStr"/>
      <c r="F3517" t="inlineStr">
        <is>
          <t>Donnée calculée</t>
        </is>
      </c>
    </row>
    <row r="3518">
      <c r="A3518" t="inlineStr">
        <is>
          <t>Oléoprotéagineux collectés ou non</t>
        </is>
      </c>
      <c r="B3518" t="inlineStr">
        <is>
          <t>OL</t>
        </is>
      </c>
      <c r="C3518" t="n">
        <v>0.12</v>
      </c>
      <c r="D3518" t="inlineStr"/>
      <c r="E3518" t="inlineStr"/>
      <c r="F3518" t="inlineStr">
        <is>
          <t>Donnée calculée</t>
        </is>
      </c>
    </row>
    <row r="3519">
      <c r="A3519" t="inlineStr">
        <is>
          <t>Oléoprotéagineux collectés ou non</t>
        </is>
      </c>
      <c r="B3519" t="inlineStr">
        <is>
          <t>OV</t>
        </is>
      </c>
      <c r="C3519" t="n">
        <v>0.12</v>
      </c>
      <c r="D3519" t="inlineStr"/>
      <c r="E3519" t="inlineStr"/>
      <c r="F3519" t="inlineStr">
        <is>
          <t>Donnée calculée</t>
        </is>
      </c>
    </row>
    <row r="3520">
      <c r="A3520" t="inlineStr">
        <is>
          <t>Oléoprotéagineux collectés ou non</t>
        </is>
      </c>
      <c r="B3520" t="inlineStr">
        <is>
          <t>Ca</t>
        </is>
      </c>
      <c r="C3520" t="n">
        <v>0</v>
      </c>
      <c r="D3520" t="n">
        <v>0.87</v>
      </c>
      <c r="E3520" t="n">
        <v>0.88</v>
      </c>
      <c r="F3520" t="inlineStr">
        <is>
          <t>Donnée calculée</t>
        </is>
      </c>
    </row>
    <row r="3521">
      <c r="A3521" t="inlineStr">
        <is>
          <t>Oléoprotéagineux collectés ou non</t>
        </is>
      </c>
      <c r="B3521" t="inlineStr">
        <is>
          <t>Alimentation Ca (EA)</t>
        </is>
      </c>
      <c r="C3521" t="n">
        <v>0</v>
      </c>
      <c r="D3521" t="inlineStr"/>
      <c r="E3521" t="inlineStr"/>
      <c r="F3521" t="inlineStr">
        <is>
          <t>Donnée calculée</t>
        </is>
      </c>
    </row>
    <row r="3522">
      <c r="A3522" t="inlineStr">
        <is>
          <t>Oléoprotéagineux collectés ou non</t>
        </is>
      </c>
      <c r="B3522" t="inlineStr">
        <is>
          <t>Eq</t>
        </is>
      </c>
      <c r="C3522" t="n">
        <v>171</v>
      </c>
      <c r="D3522" t="n">
        <v>10.8</v>
      </c>
      <c r="E3522" t="n">
        <v>10.9</v>
      </c>
      <c r="F3522" t="inlineStr">
        <is>
          <t>Donnée calculée</t>
        </is>
      </c>
    </row>
    <row r="3523">
      <c r="A3523" t="inlineStr">
        <is>
          <t>Oléoprotéagineux collectés ou non</t>
        </is>
      </c>
      <c r="B3523" t="inlineStr">
        <is>
          <t>Lap</t>
        </is>
      </c>
      <c r="C3523" t="n">
        <v>2.84</v>
      </c>
      <c r="D3523" t="inlineStr"/>
      <c r="E3523" t="inlineStr"/>
      <c r="F3523" t="inlineStr">
        <is>
          <t>Donnée collectée</t>
        </is>
      </c>
    </row>
    <row r="3524">
      <c r="A3524" t="inlineStr">
        <is>
          <t>Oléoprotéagineux collectés ou non</t>
        </is>
      </c>
      <c r="B3524" t="inlineStr">
        <is>
          <t>Monoagastriques</t>
        </is>
      </c>
      <c r="C3524" t="n">
        <v>440</v>
      </c>
      <c r="D3524" t="inlineStr"/>
      <c r="E3524" t="inlineStr"/>
      <c r="F3524" t="inlineStr">
        <is>
          <t>Donnée calculée</t>
        </is>
      </c>
    </row>
    <row r="3525">
      <c r="A3525" t="inlineStr">
        <is>
          <t>Oléoprotéagineux collectés ou non</t>
        </is>
      </c>
      <c r="B3525" t="inlineStr">
        <is>
          <t>Pc</t>
        </is>
      </c>
      <c r="C3525" t="n">
        <v>78.40000000000001</v>
      </c>
      <c r="D3525" t="inlineStr"/>
      <c r="E3525" t="inlineStr"/>
      <c r="F3525" t="inlineStr">
        <is>
          <t>Donnée collectée</t>
        </is>
      </c>
    </row>
    <row r="3526">
      <c r="A3526" t="inlineStr">
        <is>
          <t>Oléoprotéagineux collectés ou non</t>
        </is>
      </c>
      <c r="B3526" t="inlineStr">
        <is>
          <t>Pc FAB</t>
        </is>
      </c>
      <c r="C3526" t="n">
        <v>0</v>
      </c>
      <c r="D3526" t="n">
        <v>78.40000000000001</v>
      </c>
      <c r="E3526" t="n">
        <v>78.40000000000001</v>
      </c>
      <c r="F3526" t="inlineStr">
        <is>
          <t>Donnée calculée</t>
        </is>
      </c>
    </row>
    <row r="3527">
      <c r="A3527" t="inlineStr">
        <is>
          <t>Oléoprotéagineux collectés ou non</t>
        </is>
      </c>
      <c r="B3527" t="inlineStr">
        <is>
          <t>Volailles</t>
        </is>
      </c>
      <c r="C3527" t="n">
        <v>362</v>
      </c>
      <c r="D3527" t="inlineStr"/>
      <c r="E3527" t="inlineStr"/>
      <c r="F3527" t="inlineStr">
        <is>
          <t>Donnée calculée</t>
        </is>
      </c>
    </row>
    <row r="3528">
      <c r="A3528" t="inlineStr">
        <is>
          <t>Oléoprotéagineux collectés ou non</t>
        </is>
      </c>
      <c r="B3528" t="inlineStr">
        <is>
          <t>Vol ch</t>
        </is>
      </c>
      <c r="C3528" t="n">
        <v>152</v>
      </c>
      <c r="D3528" t="inlineStr"/>
      <c r="E3528" t="inlineStr"/>
      <c r="F3528" t="inlineStr">
        <is>
          <t>Donnée collectée</t>
        </is>
      </c>
    </row>
    <row r="3529">
      <c r="A3529" t="inlineStr">
        <is>
          <t>Oléoprotéagineux collectés ou non</t>
        </is>
      </c>
      <c r="B3529" t="inlineStr">
        <is>
          <t>Vol po</t>
        </is>
      </c>
      <c r="C3529" t="n">
        <v>22.5</v>
      </c>
      <c r="D3529" t="inlineStr"/>
      <c r="E3529" t="inlineStr"/>
      <c r="F3529" t="inlineStr">
        <is>
          <t>Donnée collectée</t>
        </is>
      </c>
    </row>
    <row r="3530">
      <c r="A3530" t="inlineStr">
        <is>
          <t>Oléoprotéagineux collectés ou non</t>
        </is>
      </c>
      <c r="B3530" t="inlineStr">
        <is>
          <t>Palmip. gras</t>
        </is>
      </c>
      <c r="C3530" t="n">
        <v>187</v>
      </c>
      <c r="D3530" t="inlineStr"/>
      <c r="E3530" t="inlineStr"/>
      <c r="F3530" t="inlineStr">
        <is>
          <t>Donnée collectée</t>
        </is>
      </c>
    </row>
    <row r="3531">
      <c r="A3531" t="inlineStr">
        <is>
          <t>Oléoprotéagineux collectés ou non</t>
        </is>
      </c>
      <c r="B3531" t="inlineStr">
        <is>
          <t>Pc engraissement</t>
        </is>
      </c>
      <c r="C3531" t="n">
        <v>44.9</v>
      </c>
      <c r="D3531" t="n">
        <v>44.9</v>
      </c>
      <c r="E3531" t="n">
        <v>44.9</v>
      </c>
      <c r="F3531" t="inlineStr">
        <is>
          <t>Donnée calculée</t>
        </is>
      </c>
    </row>
    <row r="3532">
      <c r="A3532" t="inlineStr">
        <is>
          <t>Oléoprotéagineux collectés ou non</t>
        </is>
      </c>
      <c r="B3532" t="inlineStr">
        <is>
          <t>Pc engrais FAB</t>
        </is>
      </c>
      <c r="C3532" t="n">
        <v>0</v>
      </c>
      <c r="D3532" t="n">
        <v>41.7</v>
      </c>
      <c r="E3532" t="n">
        <v>41.8</v>
      </c>
      <c r="F3532" t="inlineStr">
        <is>
          <t>Donnée calculée</t>
        </is>
      </c>
    </row>
    <row r="3533">
      <c r="A3533" t="inlineStr">
        <is>
          <t>Oléoprotéagineux collectés ou non</t>
        </is>
      </c>
      <c r="B3533" t="inlineStr">
        <is>
          <t>Pc truies</t>
        </is>
      </c>
      <c r="C3533" t="n">
        <v>12.2</v>
      </c>
      <c r="D3533" t="n">
        <v>12.2</v>
      </c>
      <c r="E3533" t="n">
        <v>12.2</v>
      </c>
      <c r="F3533" t="inlineStr">
        <is>
          <t>Donnée calculée</t>
        </is>
      </c>
    </row>
    <row r="3534">
      <c r="A3534" t="inlineStr">
        <is>
          <t>Oléoprotéagineux collectés ou non</t>
        </is>
      </c>
      <c r="B3534" t="inlineStr">
        <is>
          <t>Autres utilisations</t>
        </is>
      </c>
      <c r="C3534" t="n">
        <v>0</v>
      </c>
      <c r="D3534" t="n">
        <v>0</v>
      </c>
      <c r="E3534" t="n">
        <v>500000000</v>
      </c>
      <c r="F3534" t="inlineStr">
        <is>
          <t>Donnée calculée</t>
        </is>
      </c>
    </row>
    <row r="3535">
      <c r="A3535" t="inlineStr">
        <is>
          <t>Protéagineux collectés ou non</t>
        </is>
      </c>
      <c r="B3535" t="inlineStr">
        <is>
          <t>Feed</t>
        </is>
      </c>
      <c r="C3535" t="n">
        <v>300</v>
      </c>
      <c r="D3535" t="n">
        <v>253</v>
      </c>
      <c r="E3535" t="n">
        <v>253</v>
      </c>
      <c r="F3535" t="inlineStr">
        <is>
          <t>Donnée calculée</t>
        </is>
      </c>
    </row>
    <row r="3536">
      <c r="A3536" t="inlineStr">
        <is>
          <t>Protéagineux collectés ou non</t>
        </is>
      </c>
      <c r="B3536" t="inlineStr">
        <is>
          <t>FAB</t>
        </is>
      </c>
      <c r="C3536" t="n">
        <v>0</v>
      </c>
      <c r="D3536" t="n">
        <v>76.2</v>
      </c>
      <c r="E3536" t="n">
        <v>76.2</v>
      </c>
      <c r="F3536" t="inlineStr">
        <is>
          <t>Donnée calculée</t>
        </is>
      </c>
    </row>
    <row r="3537">
      <c r="A3537" t="inlineStr">
        <is>
          <t>Protéagineux collectés ou non</t>
        </is>
      </c>
      <c r="B3537" t="inlineStr">
        <is>
          <t>Aliments composés</t>
        </is>
      </c>
      <c r="C3537" t="n">
        <v>0</v>
      </c>
      <c r="D3537" t="n">
        <v>65.2</v>
      </c>
      <c r="E3537" t="n">
        <v>65.5</v>
      </c>
      <c r="F3537" t="inlineStr">
        <is>
          <t>Donnée calculée</t>
        </is>
      </c>
    </row>
    <row r="3538">
      <c r="A3538" t="inlineStr">
        <is>
          <t>Protéagineux collectés ou non</t>
        </is>
      </c>
      <c r="B3538" t="inlineStr">
        <is>
          <t>Volailles FAB</t>
        </is>
      </c>
      <c r="C3538" t="n">
        <v>27</v>
      </c>
      <c r="D3538" t="n">
        <v>27</v>
      </c>
      <c r="E3538" t="n">
        <v>27</v>
      </c>
      <c r="F3538" t="inlineStr">
        <is>
          <t>Donnée calculée</t>
        </is>
      </c>
    </row>
    <row r="3539">
      <c r="A3539" t="inlineStr">
        <is>
          <t>Protéagineux collectés ou non</t>
        </is>
      </c>
      <c r="B3539" t="inlineStr">
        <is>
          <t>Vol ch FAB</t>
        </is>
      </c>
      <c r="C3539" t="n">
        <v>27</v>
      </c>
      <c r="D3539" t="inlineStr"/>
      <c r="E3539" t="inlineStr"/>
      <c r="F3539" t="inlineStr">
        <is>
          <t>Donnée calculée</t>
        </is>
      </c>
    </row>
    <row r="3540">
      <c r="A3540" t="inlineStr">
        <is>
          <t>Protéagineux collectés ou non</t>
        </is>
      </c>
      <c r="B3540" t="inlineStr">
        <is>
          <t>Vol po FAB</t>
        </is>
      </c>
      <c r="C3540" t="n">
        <v>0</v>
      </c>
      <c r="D3540" t="n">
        <v>0</v>
      </c>
      <c r="E3540" t="n">
        <v>0</v>
      </c>
      <c r="F3540" t="inlineStr">
        <is>
          <t>Donnée calculée</t>
        </is>
      </c>
    </row>
    <row r="3541">
      <c r="A3541" t="inlineStr">
        <is>
          <t>Protéagineux collectés ou non</t>
        </is>
      </c>
      <c r="B3541" t="inlineStr">
        <is>
          <t>Palmip. gras FAB</t>
        </is>
      </c>
      <c r="C3541" t="n">
        <v>0</v>
      </c>
      <c r="D3541" t="n">
        <v>0</v>
      </c>
      <c r="E3541" t="n">
        <v>0</v>
      </c>
      <c r="F3541" t="inlineStr">
        <is>
          <t>Donnée calculée</t>
        </is>
      </c>
    </row>
    <row r="3542">
      <c r="A3542" t="inlineStr">
        <is>
          <t>Protéagineux collectés ou non</t>
        </is>
      </c>
      <c r="B3542" t="inlineStr">
        <is>
          <t>Ovins + Ca FAB</t>
        </is>
      </c>
      <c r="C3542" t="n">
        <v>0.1</v>
      </c>
      <c r="D3542" t="n">
        <v>0</v>
      </c>
      <c r="E3542" t="n">
        <v>0.23</v>
      </c>
      <c r="F3542" t="inlineStr">
        <is>
          <t>Donnée calculée</t>
        </is>
      </c>
    </row>
    <row r="3543">
      <c r="A3543" t="inlineStr">
        <is>
          <t>Protéagineux collectés ou non</t>
        </is>
      </c>
      <c r="B3543" t="inlineStr">
        <is>
          <t>Ovins FAB</t>
        </is>
      </c>
      <c r="C3543" t="n">
        <v>0.11</v>
      </c>
      <c r="D3543" t="n">
        <v>0</v>
      </c>
      <c r="E3543" t="n">
        <v>0</v>
      </c>
      <c r="F3543" t="inlineStr">
        <is>
          <t>Donnée calculée</t>
        </is>
      </c>
    </row>
    <row r="3544">
      <c r="A3544" t="inlineStr">
        <is>
          <t>Protéagineux collectés ou non</t>
        </is>
      </c>
      <c r="B3544" t="inlineStr">
        <is>
          <t>OL FAB</t>
        </is>
      </c>
      <c r="C3544" t="n">
        <v>0.06</v>
      </c>
      <c r="D3544" t="n">
        <v>0</v>
      </c>
      <c r="E3544" t="n">
        <v>0.07000000000000001</v>
      </c>
      <c r="F3544" t="inlineStr">
        <is>
          <t>Donnée calculée</t>
        </is>
      </c>
    </row>
    <row r="3545">
      <c r="A3545" t="inlineStr">
        <is>
          <t>Protéagineux collectés ou non</t>
        </is>
      </c>
      <c r="B3545" t="inlineStr">
        <is>
          <t>OV FAB</t>
        </is>
      </c>
      <c r="C3545" t="n">
        <v>0.06</v>
      </c>
      <c r="D3545" t="n">
        <v>0</v>
      </c>
      <c r="E3545" t="n">
        <v>0.07000000000000001</v>
      </c>
      <c r="F3545" t="inlineStr">
        <is>
          <t>Donnée calculée</t>
        </is>
      </c>
    </row>
    <row r="3546">
      <c r="A3546" t="inlineStr">
        <is>
          <t>Protéagineux collectés ou non</t>
        </is>
      </c>
      <c r="B3546" t="inlineStr">
        <is>
          <t>Ca FAB</t>
        </is>
      </c>
      <c r="C3546" t="n">
        <v>0</v>
      </c>
      <c r="D3546" t="n">
        <v>0</v>
      </c>
      <c r="E3546" t="n">
        <v>0.22</v>
      </c>
      <c r="F3546" t="inlineStr">
        <is>
          <t>Donnée calculée</t>
        </is>
      </c>
    </row>
    <row r="3547">
      <c r="A3547" t="inlineStr">
        <is>
          <t>Protéagineux collectés ou non</t>
        </is>
      </c>
      <c r="B3547" t="inlineStr">
        <is>
          <t>Lap FAB</t>
        </is>
      </c>
      <c r="C3547" t="n">
        <v>0</v>
      </c>
      <c r="D3547" t="n">
        <v>0.76</v>
      </c>
      <c r="E3547" t="n">
        <v>0.8</v>
      </c>
      <c r="F3547" t="inlineStr">
        <is>
          <t>Donnée calculée</t>
        </is>
      </c>
    </row>
    <row r="3548">
      <c r="A3548" t="inlineStr">
        <is>
          <t>Protéagineux collectés ou non</t>
        </is>
      </c>
      <c r="B3548" t="inlineStr">
        <is>
          <t>Eq FAB</t>
        </is>
      </c>
      <c r="C3548" t="n">
        <v>0</v>
      </c>
      <c r="D3548" t="n">
        <v>9.710000000000001</v>
      </c>
      <c r="E3548" t="n">
        <v>9.83</v>
      </c>
      <c r="F3548" t="inlineStr">
        <is>
          <t>Donnée calculée</t>
        </is>
      </c>
    </row>
    <row r="3549">
      <c r="A3549" t="inlineStr">
        <is>
          <t>Protéagineux collectés ou non</t>
        </is>
      </c>
      <c r="B3549" t="inlineStr">
        <is>
          <t>Aliments complets</t>
        </is>
      </c>
      <c r="C3549" t="n">
        <v>0</v>
      </c>
      <c r="D3549" t="n">
        <v>14.5</v>
      </c>
      <c r="E3549" t="n">
        <v>14.9</v>
      </c>
      <c r="F3549" t="inlineStr">
        <is>
          <t>Donnée calculée</t>
        </is>
      </c>
    </row>
    <row r="3550">
      <c r="A3550" t="inlineStr">
        <is>
          <t>Protéagineux collectés ou non</t>
        </is>
      </c>
      <c r="B3550" t="inlineStr">
        <is>
          <t>Bovins FAB complets</t>
        </is>
      </c>
      <c r="C3550" t="n">
        <v>9.6</v>
      </c>
      <c r="D3550" t="n">
        <v>24.2</v>
      </c>
      <c r="E3550" t="n">
        <v>24.5</v>
      </c>
      <c r="F3550" t="inlineStr">
        <is>
          <t>Donnée calculée</t>
        </is>
      </c>
    </row>
    <row r="3551">
      <c r="A3551" t="inlineStr">
        <is>
          <t>Protéagineux collectés ou non</t>
        </is>
      </c>
      <c r="B3551" t="inlineStr">
        <is>
          <t>BL FAB complets</t>
        </is>
      </c>
      <c r="C3551" t="n">
        <v>5.17</v>
      </c>
      <c r="D3551" t="n">
        <v>6.45</v>
      </c>
      <c r="E3551" t="n">
        <v>6.79</v>
      </c>
      <c r="F3551" t="inlineStr">
        <is>
          <t>Donnée calculée</t>
        </is>
      </c>
    </row>
    <row r="3552">
      <c r="A3552" t="inlineStr">
        <is>
          <t>Protéagineux collectés ou non</t>
        </is>
      </c>
      <c r="B3552" t="inlineStr">
        <is>
          <t>BV FAB complets</t>
        </is>
      </c>
      <c r="C3552" t="n">
        <v>4.43</v>
      </c>
      <c r="D3552" t="n">
        <v>17.8</v>
      </c>
      <c r="E3552" t="n">
        <v>18.1</v>
      </c>
      <c r="F3552" t="inlineStr">
        <is>
          <t>Donnée calculée</t>
        </is>
      </c>
    </row>
    <row r="3553">
      <c r="A3553" t="inlineStr">
        <is>
          <t>Protéagineux collectés ou non</t>
        </is>
      </c>
      <c r="B3553" t="inlineStr">
        <is>
          <t>Pc FAB complets</t>
        </is>
      </c>
      <c r="C3553" t="n">
        <v>10.3</v>
      </c>
      <c r="D3553" t="inlineStr"/>
      <c r="E3553" t="inlineStr"/>
      <c r="F3553" t="inlineStr">
        <is>
          <t>Donnée calculée</t>
        </is>
      </c>
    </row>
    <row r="3554">
      <c r="A3554" t="inlineStr">
        <is>
          <t>Protéagineux collectés ou non</t>
        </is>
      </c>
      <c r="B3554" t="inlineStr">
        <is>
          <t>Pc pclets FAB</t>
        </is>
      </c>
      <c r="C3554" t="n">
        <v>0.1</v>
      </c>
      <c r="D3554" t="inlineStr"/>
      <c r="E3554" t="inlineStr"/>
      <c r="F3554" t="inlineStr">
        <is>
          <t>Donnée calculée</t>
        </is>
      </c>
    </row>
    <row r="3555">
      <c r="A3555" t="inlineStr">
        <is>
          <t>Protéagineux collectés ou non</t>
        </is>
      </c>
      <c r="B3555" t="inlineStr">
        <is>
          <t>Pc engrais FAB complets</t>
        </is>
      </c>
      <c r="C3555" t="n">
        <v>4.28</v>
      </c>
      <c r="D3555" t="inlineStr"/>
      <c r="E3555" t="inlineStr"/>
      <c r="F3555" t="inlineStr">
        <is>
          <t>Donnée calculée</t>
        </is>
      </c>
    </row>
    <row r="3556">
      <c r="A3556" t="inlineStr">
        <is>
          <t>Protéagineux collectés ou non</t>
        </is>
      </c>
      <c r="B3556" t="inlineStr">
        <is>
          <t>Pc truies FAB</t>
        </is>
      </c>
      <c r="C3556" t="n">
        <v>5.93</v>
      </c>
      <c r="D3556" t="inlineStr"/>
      <c r="E3556" t="inlineStr"/>
      <c r="F3556" t="inlineStr">
        <is>
          <t>Donnée calculée</t>
        </is>
      </c>
    </row>
    <row r="3557">
      <c r="A3557" t="inlineStr">
        <is>
          <t>Protéagineux collectés ou non</t>
        </is>
      </c>
      <c r="B3557" t="inlineStr">
        <is>
          <t>Aliments complémentaires</t>
        </is>
      </c>
      <c r="C3557" t="n">
        <v>29.2</v>
      </c>
      <c r="D3557" t="n">
        <v>16.6</v>
      </c>
      <c r="E3557" t="n">
        <v>16.9</v>
      </c>
      <c r="F3557" t="inlineStr">
        <is>
          <t>Donnée calculée</t>
        </is>
      </c>
    </row>
    <row r="3558">
      <c r="A3558" t="inlineStr">
        <is>
          <t>Protéagineux collectés ou non</t>
        </is>
      </c>
      <c r="B3558" t="inlineStr">
        <is>
          <t>Bovins FAB ctaire</t>
        </is>
      </c>
      <c r="C3558" t="n">
        <v>15.9</v>
      </c>
      <c r="D3558" t="n">
        <v>24.2</v>
      </c>
      <c r="E3558" t="n">
        <v>24.5</v>
      </c>
      <c r="F3558" t="inlineStr">
        <is>
          <t>Donnée calculée</t>
        </is>
      </c>
    </row>
    <row r="3559">
      <c r="A3559" t="inlineStr">
        <is>
          <t>Protéagineux collectés ou non</t>
        </is>
      </c>
      <c r="B3559" t="inlineStr">
        <is>
          <t>BL FAB ctaire</t>
        </is>
      </c>
      <c r="C3559" t="n">
        <v>6.21</v>
      </c>
      <c r="D3559" t="n">
        <v>7.11</v>
      </c>
      <c r="E3559" t="n">
        <v>7.45</v>
      </c>
      <c r="F3559" t="inlineStr">
        <is>
          <t>Donnée calculée</t>
        </is>
      </c>
    </row>
    <row r="3560">
      <c r="A3560" t="inlineStr">
        <is>
          <t>Protéagineux collectés ou non</t>
        </is>
      </c>
      <c r="B3560" t="inlineStr">
        <is>
          <t>BV FAB ctaire</t>
        </is>
      </c>
      <c r="C3560" t="n">
        <v>9.74</v>
      </c>
      <c r="D3560" t="n">
        <v>17.1</v>
      </c>
      <c r="E3560" t="n">
        <v>17.4</v>
      </c>
      <c r="F3560" t="inlineStr">
        <is>
          <t>Donnée calculée</t>
        </is>
      </c>
    </row>
    <row r="3561">
      <c r="A3561" t="inlineStr">
        <is>
          <t>Protéagineux collectés ou non</t>
        </is>
      </c>
      <c r="B3561" t="inlineStr">
        <is>
          <t>Pc engrais FAB ctaire</t>
        </is>
      </c>
      <c r="C3561" t="n">
        <v>13.2</v>
      </c>
      <c r="D3561" t="inlineStr"/>
      <c r="E3561" t="inlineStr"/>
      <c r="F3561" t="inlineStr">
        <is>
          <t>Donnée calculée</t>
        </is>
      </c>
    </row>
    <row r="3562">
      <c r="A3562" t="inlineStr">
        <is>
          <t>Protéagineux collectés ou non</t>
        </is>
      </c>
      <c r="B3562" t="inlineStr">
        <is>
          <t>Autres FAB</t>
        </is>
      </c>
      <c r="C3562" t="n">
        <v>0</v>
      </c>
      <c r="D3562" t="n">
        <v>10.8</v>
      </c>
      <c r="E3562" t="n">
        <v>11</v>
      </c>
      <c r="F3562" t="inlineStr">
        <is>
          <t>Donnée calculée</t>
        </is>
      </c>
    </row>
    <row r="3563">
      <c r="A3563" t="inlineStr">
        <is>
          <t>Protéagineux collectés ou non</t>
        </is>
      </c>
      <c r="B3563" t="inlineStr">
        <is>
          <t>Poissons FAB</t>
        </is>
      </c>
      <c r="C3563" t="n">
        <v>0</v>
      </c>
      <c r="D3563" t="n">
        <v>0</v>
      </c>
      <c r="E3563" t="n">
        <v>0.27</v>
      </c>
      <c r="F3563" t="inlineStr">
        <is>
          <t>Donnée calculée</t>
        </is>
      </c>
    </row>
    <row r="3564">
      <c r="A3564" t="inlineStr">
        <is>
          <t>Protéagineux collectés ou non</t>
        </is>
      </c>
      <c r="B3564" t="inlineStr">
        <is>
          <t>Divers FAB</t>
        </is>
      </c>
      <c r="C3564" t="n">
        <v>0</v>
      </c>
      <c r="D3564" t="n">
        <v>0</v>
      </c>
      <c r="E3564" t="n">
        <v>0.27</v>
      </c>
      <c r="F3564" t="inlineStr">
        <is>
          <t>Donnée calculée</t>
        </is>
      </c>
    </row>
    <row r="3565">
      <c r="A3565" t="inlineStr">
        <is>
          <t>Protéagineux collectés ou non</t>
        </is>
      </c>
      <c r="B3565" t="inlineStr">
        <is>
          <t>Alimentation animale rente (EA)</t>
        </is>
      </c>
      <c r="C3565" t="n">
        <v>395</v>
      </c>
      <c r="D3565" t="n">
        <v>176</v>
      </c>
      <c r="E3565" t="n">
        <v>177</v>
      </c>
      <c r="F3565" t="inlineStr">
        <is>
          <t>Donnée calculée</t>
        </is>
      </c>
    </row>
    <row r="3566">
      <c r="A3566" t="inlineStr">
        <is>
          <t>Protéagineux collectés ou non</t>
        </is>
      </c>
      <c r="B3566" t="inlineStr">
        <is>
          <t>Direct élevage</t>
        </is>
      </c>
      <c r="C3566" t="n">
        <v>259</v>
      </c>
      <c r="D3566" t="n">
        <v>41.1</v>
      </c>
      <c r="E3566" t="n">
        <v>41.6</v>
      </c>
      <c r="F3566" t="inlineStr">
        <is>
          <t>Donnée calculée</t>
        </is>
      </c>
    </row>
    <row r="3567">
      <c r="A3567" t="inlineStr">
        <is>
          <t>Protéagineux collectés ou non</t>
        </is>
      </c>
      <c r="B3567" t="inlineStr">
        <is>
          <t>Bovins dir</t>
        </is>
      </c>
      <c r="C3567" t="n">
        <v>259</v>
      </c>
      <c r="D3567" t="n">
        <v>41.1</v>
      </c>
      <c r="E3567" t="n">
        <v>41.3</v>
      </c>
      <c r="F3567" t="inlineStr">
        <is>
          <t>Donnée calculée</t>
        </is>
      </c>
    </row>
    <row r="3568">
      <c r="A3568" t="inlineStr">
        <is>
          <t>Protéagineux collectés ou non</t>
        </is>
      </c>
      <c r="B3568" t="inlineStr">
        <is>
          <t>BL dir</t>
        </is>
      </c>
      <c r="C3568" t="n">
        <v>62.6</v>
      </c>
      <c r="D3568" t="n">
        <v>37.7</v>
      </c>
      <c r="E3568" t="n">
        <v>38</v>
      </c>
      <c r="F3568" t="inlineStr">
        <is>
          <t>Donnée calculée</t>
        </is>
      </c>
    </row>
    <row r="3569">
      <c r="A3569" t="inlineStr">
        <is>
          <t>Protéagineux collectés ou non</t>
        </is>
      </c>
      <c r="B3569" t="inlineStr">
        <is>
          <t>BV dir</t>
        </is>
      </c>
      <c r="C3569" t="n">
        <v>25.8</v>
      </c>
      <c r="D3569" t="n">
        <v>4.46</v>
      </c>
      <c r="E3569" t="n">
        <v>4.8</v>
      </c>
      <c r="F3569" t="inlineStr">
        <is>
          <t>Donnée calculée</t>
        </is>
      </c>
    </row>
    <row r="3570">
      <c r="A3570" t="inlineStr">
        <is>
          <t>Protéagineux collectés ou non</t>
        </is>
      </c>
      <c r="B3570" t="inlineStr">
        <is>
          <t>Ovins dir</t>
        </is>
      </c>
      <c r="C3570" t="n">
        <v>0.02</v>
      </c>
      <c r="D3570" t="n">
        <v>0</v>
      </c>
      <c r="E3570" t="n">
        <v>0.13</v>
      </c>
      <c r="F3570" t="inlineStr">
        <is>
          <t>Donnée calculée</t>
        </is>
      </c>
    </row>
    <row r="3571">
      <c r="A3571" t="inlineStr">
        <is>
          <t>Protéagineux collectés ou non</t>
        </is>
      </c>
      <c r="B3571" t="inlineStr">
        <is>
          <t>OL dir</t>
        </is>
      </c>
      <c r="C3571" t="n">
        <v>0.01</v>
      </c>
      <c r="D3571" t="n">
        <v>0</v>
      </c>
      <c r="E3571" t="n">
        <v>0.07000000000000001</v>
      </c>
      <c r="F3571" t="inlineStr">
        <is>
          <t>Donnée calculée</t>
        </is>
      </c>
    </row>
    <row r="3572">
      <c r="A3572" t="inlineStr">
        <is>
          <t>Protéagineux collectés ou non</t>
        </is>
      </c>
      <c r="B3572" t="inlineStr">
        <is>
          <t>OV dir</t>
        </is>
      </c>
      <c r="C3572" t="n">
        <v>0.01</v>
      </c>
      <c r="D3572" t="n">
        <v>0</v>
      </c>
      <c r="E3572" t="n">
        <v>0.07000000000000001</v>
      </c>
      <c r="F3572" t="inlineStr">
        <is>
          <t>Donnée calculée</t>
        </is>
      </c>
    </row>
    <row r="3573">
      <c r="A3573" t="inlineStr">
        <is>
          <t>Protéagineux collectés ou non</t>
        </is>
      </c>
      <c r="B3573" t="inlineStr">
        <is>
          <t>Ca dir</t>
        </is>
      </c>
      <c r="C3573" t="n">
        <v>0</v>
      </c>
      <c r="D3573" t="inlineStr"/>
      <c r="E3573" t="inlineStr"/>
      <c r="F3573" t="inlineStr">
        <is>
          <t>Donnée calculée</t>
        </is>
      </c>
    </row>
    <row r="3574">
      <c r="A3574" t="inlineStr">
        <is>
          <t>Protéagineux collectés ou non</t>
        </is>
      </c>
      <c r="B3574" t="inlineStr">
        <is>
          <t>Eq dir</t>
        </is>
      </c>
      <c r="C3574" t="n">
        <v>0</v>
      </c>
      <c r="D3574" t="n">
        <v>0</v>
      </c>
      <c r="E3574" t="n">
        <v>0.05</v>
      </c>
      <c r="F3574" t="inlineStr">
        <is>
          <t>Donnée calculée</t>
        </is>
      </c>
    </row>
    <row r="3575">
      <c r="A3575" t="inlineStr">
        <is>
          <t>Protéagineux collectés ou non</t>
        </is>
      </c>
      <c r="B3575" t="inlineStr">
        <is>
          <t>Pc dir</t>
        </is>
      </c>
      <c r="C3575" t="n">
        <v>0</v>
      </c>
      <c r="D3575" t="inlineStr"/>
      <c r="E3575" t="inlineStr"/>
      <c r="F3575" t="inlineStr">
        <is>
          <t>Donnée calculée</t>
        </is>
      </c>
    </row>
    <row r="3576">
      <c r="A3576" t="inlineStr">
        <is>
          <t>Protéagineux collectés ou non</t>
        </is>
      </c>
      <c r="B3576" t="inlineStr">
        <is>
          <t>Pc engrais dir</t>
        </is>
      </c>
      <c r="C3576" t="n">
        <v>0</v>
      </c>
      <c r="D3576" t="inlineStr"/>
      <c r="E3576" t="inlineStr"/>
      <c r="F3576" t="inlineStr">
        <is>
          <t>Donnée calculée</t>
        </is>
      </c>
    </row>
    <row r="3577">
      <c r="A3577" t="inlineStr">
        <is>
          <t>Protéagineux collectés ou non</t>
        </is>
      </c>
      <c r="B3577" t="inlineStr">
        <is>
          <t>Pc truies dir</t>
        </is>
      </c>
      <c r="C3577" t="n">
        <v>0</v>
      </c>
      <c r="D3577" t="inlineStr"/>
      <c r="E3577" t="inlineStr"/>
      <c r="F3577" t="inlineStr">
        <is>
          <t>Donnée calculée</t>
        </is>
      </c>
    </row>
    <row r="3578">
      <c r="A3578" t="inlineStr">
        <is>
          <t>Protéagineux collectés ou non</t>
        </is>
      </c>
      <c r="B3578" t="inlineStr">
        <is>
          <t>Volailles dir</t>
        </is>
      </c>
      <c r="C3578" t="n">
        <v>0</v>
      </c>
      <c r="D3578" t="n">
        <v>0</v>
      </c>
      <c r="E3578" t="n">
        <v>0.11</v>
      </c>
      <c r="F3578" t="inlineStr">
        <is>
          <t>Donnée calculée</t>
        </is>
      </c>
    </row>
    <row r="3579">
      <c r="A3579" t="inlineStr">
        <is>
          <t>Protéagineux collectés ou non</t>
        </is>
      </c>
      <c r="B3579" t="inlineStr">
        <is>
          <t>Vol po dir</t>
        </is>
      </c>
      <c r="C3579" t="n">
        <v>0</v>
      </c>
      <c r="D3579" t="n">
        <v>0</v>
      </c>
      <c r="E3579" t="n">
        <v>0</v>
      </c>
      <c r="F3579" t="inlineStr">
        <is>
          <t>Donnée calculée</t>
        </is>
      </c>
    </row>
    <row r="3580">
      <c r="A3580" t="inlineStr">
        <is>
          <t>Protéagineux collectés ou non</t>
        </is>
      </c>
      <c r="B3580" t="inlineStr">
        <is>
          <t>Palmip. gras dir</t>
        </is>
      </c>
      <c r="C3580" t="n">
        <v>0</v>
      </c>
      <c r="D3580" t="n">
        <v>0</v>
      </c>
      <c r="E3580" t="n">
        <v>0.11</v>
      </c>
      <c r="F3580" t="inlineStr">
        <is>
          <t>Donnée calculée</t>
        </is>
      </c>
    </row>
    <row r="3581">
      <c r="A3581" t="inlineStr">
        <is>
          <t>Protéagineux collectés ou non</t>
        </is>
      </c>
      <c r="B3581" t="inlineStr">
        <is>
          <t>Intra-consommations (feed)</t>
        </is>
      </c>
      <c r="C3581" t="n">
        <v>135</v>
      </c>
      <c r="D3581" t="n">
        <v>135</v>
      </c>
      <c r="E3581" t="n">
        <v>135</v>
      </c>
      <c r="F3581" t="inlineStr">
        <is>
          <t>Donnée calculée</t>
        </is>
      </c>
    </row>
    <row r="3582">
      <c r="A3582" t="inlineStr">
        <is>
          <t>Protéagineux collectés ou non</t>
        </is>
      </c>
      <c r="B3582" t="inlineStr">
        <is>
          <t>Bovins intrac</t>
        </is>
      </c>
      <c r="C3582" t="n">
        <v>99.59999999999999</v>
      </c>
      <c r="D3582" t="inlineStr"/>
      <c r="E3582" t="inlineStr"/>
      <c r="F3582" t="inlineStr">
        <is>
          <t>Donnée calculée</t>
        </is>
      </c>
    </row>
    <row r="3583">
      <c r="A3583" t="inlineStr">
        <is>
          <t>Protéagineux collectés ou non</t>
        </is>
      </c>
      <c r="B3583" t="inlineStr">
        <is>
          <t>BL intrac</t>
        </is>
      </c>
      <c r="C3583" t="n">
        <v>80.2</v>
      </c>
      <c r="D3583" t="inlineStr"/>
      <c r="E3583" t="inlineStr"/>
      <c r="F3583" t="inlineStr">
        <is>
          <t>Donnée calculée</t>
        </is>
      </c>
    </row>
    <row r="3584">
      <c r="A3584" t="inlineStr">
        <is>
          <t>Protéagineux collectés ou non</t>
        </is>
      </c>
      <c r="B3584" t="inlineStr">
        <is>
          <t>BV intrac</t>
        </is>
      </c>
      <c r="C3584" t="n">
        <v>19.4</v>
      </c>
      <c r="D3584" t="inlineStr"/>
      <c r="E3584" t="inlineStr"/>
      <c r="F3584" t="inlineStr">
        <is>
          <t>Donnée calculée</t>
        </is>
      </c>
    </row>
    <row r="3585">
      <c r="A3585" t="inlineStr">
        <is>
          <t>Protéagineux collectés ou non</t>
        </is>
      </c>
      <c r="B3585" t="inlineStr">
        <is>
          <t>Ovins intrac</t>
        </is>
      </c>
      <c r="C3585" t="n">
        <v>0.13</v>
      </c>
      <c r="D3585" t="inlineStr"/>
      <c r="E3585" t="inlineStr"/>
      <c r="F3585" t="inlineStr">
        <is>
          <t>Donnée calculée</t>
        </is>
      </c>
    </row>
    <row r="3586">
      <c r="A3586" t="inlineStr">
        <is>
          <t>Protéagineux collectés ou non</t>
        </is>
      </c>
      <c r="B3586" t="inlineStr">
        <is>
          <t>OL intrac</t>
        </is>
      </c>
      <c r="C3586" t="n">
        <v>0.07000000000000001</v>
      </c>
      <c r="D3586" t="inlineStr"/>
      <c r="E3586" t="inlineStr"/>
      <c r="F3586" t="inlineStr">
        <is>
          <t>Donnée calculée</t>
        </is>
      </c>
    </row>
    <row r="3587">
      <c r="A3587" t="inlineStr">
        <is>
          <t>Protéagineux collectés ou non</t>
        </is>
      </c>
      <c r="B3587" t="inlineStr">
        <is>
          <t>OV intrac</t>
        </is>
      </c>
      <c r="C3587" t="n">
        <v>0.07000000000000001</v>
      </c>
      <c r="D3587" t="inlineStr"/>
      <c r="E3587" t="inlineStr"/>
      <c r="F3587" t="inlineStr">
        <is>
          <t>Donnée calculée</t>
        </is>
      </c>
    </row>
    <row r="3588">
      <c r="A3588" t="inlineStr">
        <is>
          <t>Protéagineux collectés ou non</t>
        </is>
      </c>
      <c r="B3588" t="inlineStr">
        <is>
          <t>Ca intrac</t>
        </is>
      </c>
      <c r="C3588" t="n">
        <v>0</v>
      </c>
      <c r="D3588" t="n">
        <v>0</v>
      </c>
      <c r="E3588" t="n">
        <v>0</v>
      </c>
      <c r="F3588" t="inlineStr">
        <is>
          <t>Donnée calculée</t>
        </is>
      </c>
    </row>
    <row r="3589">
      <c r="A3589" t="inlineStr">
        <is>
          <t>Protéagineux collectés ou non</t>
        </is>
      </c>
      <c r="B3589" t="inlineStr">
        <is>
          <t>Eq intrac</t>
        </is>
      </c>
      <c r="C3589" t="n">
        <v>0</v>
      </c>
      <c r="D3589" t="n">
        <v>0</v>
      </c>
      <c r="E3589" t="n">
        <v>0.05</v>
      </c>
      <c r="F3589" t="inlineStr">
        <is>
          <t>Donnée calculée</t>
        </is>
      </c>
    </row>
    <row r="3590">
      <c r="A3590" t="inlineStr">
        <is>
          <t>Protéagineux collectés ou non</t>
        </is>
      </c>
      <c r="B3590" t="inlineStr">
        <is>
          <t>Lap intrac</t>
        </is>
      </c>
      <c r="C3590" t="n">
        <v>0</v>
      </c>
      <c r="D3590" t="n">
        <v>0</v>
      </c>
      <c r="E3590" t="n">
        <v>0.05</v>
      </c>
      <c r="F3590" t="inlineStr">
        <is>
          <t>Donnée calculée</t>
        </is>
      </c>
    </row>
    <row r="3591">
      <c r="A3591" t="inlineStr">
        <is>
          <t>Protéagineux collectés ou non</t>
        </is>
      </c>
      <c r="B3591" t="inlineStr">
        <is>
          <t>Pc intrac</t>
        </is>
      </c>
      <c r="C3591" t="n">
        <v>0</v>
      </c>
      <c r="D3591" t="inlineStr"/>
      <c r="E3591" t="inlineStr"/>
      <c r="F3591" t="inlineStr">
        <is>
          <t>Donnée calculée</t>
        </is>
      </c>
    </row>
    <row r="3592">
      <c r="A3592" t="inlineStr">
        <is>
          <t>Protéagineux collectés ou non</t>
        </is>
      </c>
      <c r="B3592" t="inlineStr">
        <is>
          <t>Pc engrais intrac</t>
        </is>
      </c>
      <c r="C3592" t="n">
        <v>0</v>
      </c>
      <c r="D3592" t="n">
        <v>0</v>
      </c>
      <c r="E3592" t="n">
        <v>0</v>
      </c>
      <c r="F3592" t="inlineStr">
        <is>
          <t>Donnée calculée</t>
        </is>
      </c>
    </row>
    <row r="3593">
      <c r="A3593" t="inlineStr">
        <is>
          <t>Protéagineux collectés ou non</t>
        </is>
      </c>
      <c r="B3593" t="inlineStr">
        <is>
          <t>Pc truies intrac</t>
        </is>
      </c>
      <c r="C3593" t="n">
        <v>0</v>
      </c>
      <c r="D3593" t="n">
        <v>0</v>
      </c>
      <c r="E3593" t="n">
        <v>0</v>
      </c>
      <c r="F3593" t="inlineStr">
        <is>
          <t>Donnée calculée</t>
        </is>
      </c>
    </row>
    <row r="3594">
      <c r="A3594" t="inlineStr">
        <is>
          <t>Protéagineux collectés ou non</t>
        </is>
      </c>
      <c r="B3594" t="inlineStr">
        <is>
          <t>Volailles intrac</t>
        </is>
      </c>
      <c r="C3594" t="n">
        <v>35.5</v>
      </c>
      <c r="D3594" t="n">
        <v>35.4</v>
      </c>
      <c r="E3594" t="n">
        <v>35.5</v>
      </c>
      <c r="F3594" t="inlineStr">
        <is>
          <t>Donnée calculée</t>
        </is>
      </c>
    </row>
    <row r="3595">
      <c r="A3595" t="inlineStr">
        <is>
          <t>Protéagineux collectés ou non</t>
        </is>
      </c>
      <c r="B3595" t="inlineStr">
        <is>
          <t>Vol ch intrac</t>
        </is>
      </c>
      <c r="C3595" t="n">
        <v>0</v>
      </c>
      <c r="D3595" t="n">
        <v>0</v>
      </c>
      <c r="E3595" t="n">
        <v>0</v>
      </c>
      <c r="F3595" t="inlineStr">
        <is>
          <t>Donnée calculée</t>
        </is>
      </c>
    </row>
    <row r="3596">
      <c r="A3596" t="inlineStr">
        <is>
          <t>Protéagineux collectés ou non</t>
        </is>
      </c>
      <c r="B3596" t="inlineStr">
        <is>
          <t>Vol po intrac</t>
        </is>
      </c>
      <c r="C3596" t="n">
        <v>0</v>
      </c>
      <c r="D3596" t="n">
        <v>0</v>
      </c>
      <c r="E3596" t="n">
        <v>0</v>
      </c>
      <c r="F3596" t="inlineStr">
        <is>
          <t>Donnée calculée</t>
        </is>
      </c>
    </row>
    <row r="3597">
      <c r="A3597" t="inlineStr">
        <is>
          <t>Protéagineux collectés ou non</t>
        </is>
      </c>
      <c r="B3597" t="inlineStr">
        <is>
          <t>Palmip. gras intrac</t>
        </is>
      </c>
      <c r="C3597" t="n">
        <v>35.5</v>
      </c>
      <c r="D3597" t="n">
        <v>35.4</v>
      </c>
      <c r="E3597" t="n">
        <v>35.5</v>
      </c>
      <c r="F3597" t="inlineStr">
        <is>
          <t>Donnée calculée</t>
        </is>
      </c>
    </row>
    <row r="3598">
      <c r="A3598" t="inlineStr">
        <is>
          <t>Protéagineux collectés ou non</t>
        </is>
      </c>
      <c r="B3598" t="inlineStr">
        <is>
          <t>Bovins FAB</t>
        </is>
      </c>
      <c r="C3598" t="n">
        <v>0</v>
      </c>
      <c r="D3598" t="n">
        <v>48.4</v>
      </c>
      <c r="E3598" t="n">
        <v>49.1</v>
      </c>
      <c r="F3598" t="inlineStr">
        <is>
          <t>Donnée calculée</t>
        </is>
      </c>
    </row>
    <row r="3599">
      <c r="A3599" t="inlineStr">
        <is>
          <t>Protéagineux collectés ou non</t>
        </is>
      </c>
      <c r="B3599" t="inlineStr">
        <is>
          <t>Herbivores</t>
        </is>
      </c>
      <c r="C3599" t="n">
        <v>214</v>
      </c>
      <c r="D3599" t="n">
        <v>214</v>
      </c>
      <c r="E3599" t="n">
        <v>216</v>
      </c>
      <c r="F3599" t="inlineStr">
        <is>
          <t>Donnée calculée</t>
        </is>
      </c>
    </row>
    <row r="3600">
      <c r="A3600" t="inlineStr">
        <is>
          <t>Protéagineux collectés ou non</t>
        </is>
      </c>
      <c r="B3600" t="inlineStr">
        <is>
          <t>Bovins</t>
        </is>
      </c>
      <c r="C3600" t="n">
        <v>214</v>
      </c>
      <c r="D3600" t="inlineStr"/>
      <c r="E3600" t="inlineStr"/>
      <c r="F3600" t="inlineStr">
        <is>
          <t>Donnée calculée</t>
        </is>
      </c>
    </row>
    <row r="3601">
      <c r="A3601" t="inlineStr">
        <is>
          <t>Protéagineux collectés ou non</t>
        </is>
      </c>
      <c r="B3601" t="inlineStr">
        <is>
          <t>BL</t>
        </is>
      </c>
      <c r="C3601" t="n">
        <v>154</v>
      </c>
      <c r="D3601" t="inlineStr"/>
      <c r="E3601" t="inlineStr"/>
      <c r="F3601" t="inlineStr">
        <is>
          <t>Donnée calculée</t>
        </is>
      </c>
    </row>
    <row r="3602">
      <c r="A3602" t="inlineStr">
        <is>
          <t>Protéagineux collectés ou non</t>
        </is>
      </c>
      <c r="B3602" t="inlineStr">
        <is>
          <t>BL FAB</t>
        </is>
      </c>
      <c r="C3602" t="n">
        <v>0</v>
      </c>
      <c r="D3602" t="n">
        <v>36.1</v>
      </c>
      <c r="E3602" t="n">
        <v>36.3</v>
      </c>
      <c r="F3602" t="inlineStr">
        <is>
          <t>Donnée calculée</t>
        </is>
      </c>
    </row>
    <row r="3603">
      <c r="A3603" t="inlineStr">
        <is>
          <t>Protéagineux collectés ou non</t>
        </is>
      </c>
      <c r="B3603" t="inlineStr">
        <is>
          <t>BV</t>
        </is>
      </c>
      <c r="C3603" t="n">
        <v>59.4</v>
      </c>
      <c r="D3603" t="inlineStr"/>
      <c r="E3603" t="inlineStr"/>
      <c r="F3603" t="inlineStr">
        <is>
          <t>Donnée calculée</t>
        </is>
      </c>
    </row>
    <row r="3604">
      <c r="A3604" t="inlineStr">
        <is>
          <t>Protéagineux collectés ou non</t>
        </is>
      </c>
      <c r="B3604" t="inlineStr">
        <is>
          <t>BV FAB</t>
        </is>
      </c>
      <c r="C3604" t="n">
        <v>14.2</v>
      </c>
      <c r="D3604" t="n">
        <v>35.2</v>
      </c>
      <c r="E3604" t="n">
        <v>35.5</v>
      </c>
      <c r="F3604" t="inlineStr">
        <is>
          <t>Donnée calculée</t>
        </is>
      </c>
    </row>
    <row r="3605">
      <c r="A3605" t="inlineStr">
        <is>
          <t>Protéagineux collectés ou non</t>
        </is>
      </c>
      <c r="B3605" t="inlineStr">
        <is>
          <t>Ovins</t>
        </is>
      </c>
      <c r="C3605" t="n">
        <v>0.27</v>
      </c>
      <c r="D3605" t="inlineStr"/>
      <c r="E3605" t="inlineStr"/>
      <c r="F3605" t="inlineStr">
        <is>
          <t>Donnée calculée</t>
        </is>
      </c>
    </row>
    <row r="3606">
      <c r="A3606" t="inlineStr">
        <is>
          <t>Protéagineux collectés ou non</t>
        </is>
      </c>
      <c r="B3606" t="inlineStr">
        <is>
          <t>OL</t>
        </is>
      </c>
      <c r="C3606" t="n">
        <v>0.13</v>
      </c>
      <c r="D3606" t="inlineStr"/>
      <c r="E3606" t="inlineStr"/>
      <c r="F3606" t="inlineStr">
        <is>
          <t>Donnée calculée</t>
        </is>
      </c>
    </row>
    <row r="3607">
      <c r="A3607" t="inlineStr">
        <is>
          <t>Protéagineux collectés ou non</t>
        </is>
      </c>
      <c r="B3607" t="inlineStr">
        <is>
          <t>OV</t>
        </is>
      </c>
      <c r="C3607" t="n">
        <v>0.13</v>
      </c>
      <c r="D3607" t="inlineStr"/>
      <c r="E3607" t="inlineStr"/>
      <c r="F3607" t="inlineStr">
        <is>
          <t>Donnée calculée</t>
        </is>
      </c>
    </row>
    <row r="3608">
      <c r="A3608" t="inlineStr">
        <is>
          <t>Protéagineux collectés ou non</t>
        </is>
      </c>
      <c r="B3608" t="inlineStr">
        <is>
          <t>Ca</t>
        </is>
      </c>
      <c r="C3608" t="n">
        <v>0</v>
      </c>
      <c r="D3608" t="n">
        <v>0</v>
      </c>
      <c r="E3608" t="n">
        <v>0.23</v>
      </c>
      <c r="F3608" t="inlineStr">
        <is>
          <t>Donnée calculée</t>
        </is>
      </c>
    </row>
    <row r="3609">
      <c r="A3609" t="inlineStr">
        <is>
          <t>Protéagineux collectés ou non</t>
        </is>
      </c>
      <c r="B3609" t="inlineStr">
        <is>
          <t>Alimentation Ca (EA)</t>
        </is>
      </c>
      <c r="C3609" t="n">
        <v>0</v>
      </c>
      <c r="D3609" t="n">
        <v>0</v>
      </c>
      <c r="E3609" t="n">
        <v>0</v>
      </c>
      <c r="F3609" t="inlineStr">
        <is>
          <t>Donnée calculée</t>
        </is>
      </c>
    </row>
    <row r="3610">
      <c r="A3610" t="inlineStr">
        <is>
          <t>Protéagineux collectés ou non</t>
        </is>
      </c>
      <c r="B3610" t="inlineStr">
        <is>
          <t>Eq</t>
        </is>
      </c>
      <c r="C3610" t="n">
        <v>0</v>
      </c>
      <c r="D3610" t="n">
        <v>9.710000000000001</v>
      </c>
      <c r="E3610" t="n">
        <v>9.94</v>
      </c>
      <c r="F3610" t="inlineStr">
        <is>
          <t>Donnée calculée</t>
        </is>
      </c>
    </row>
    <row r="3611">
      <c r="A3611" t="inlineStr">
        <is>
          <t>Protéagineux collectés ou non</t>
        </is>
      </c>
      <c r="B3611" t="inlineStr">
        <is>
          <t>Lap</t>
        </is>
      </c>
      <c r="C3611" t="n">
        <v>0</v>
      </c>
      <c r="D3611" t="n">
        <v>0.76</v>
      </c>
      <c r="E3611" t="n">
        <v>0.86</v>
      </c>
      <c r="F3611" t="inlineStr">
        <is>
          <t>Donnée calculée</t>
        </is>
      </c>
    </row>
    <row r="3612">
      <c r="A3612" t="inlineStr">
        <is>
          <t>Protéagineux collectés ou non</t>
        </is>
      </c>
      <c r="B3612" t="inlineStr">
        <is>
          <t>Monoagastriques</t>
        </is>
      </c>
      <c r="C3612" t="n">
        <v>86.09999999999999</v>
      </c>
      <c r="D3612" t="n">
        <v>86.09999999999999</v>
      </c>
      <c r="E3612" t="n">
        <v>86.09999999999999</v>
      </c>
      <c r="F3612" t="inlineStr">
        <is>
          <t>Donnée calculée</t>
        </is>
      </c>
    </row>
    <row r="3613">
      <c r="A3613" t="inlineStr">
        <is>
          <t>Protéagineux collectés ou non</t>
        </is>
      </c>
      <c r="B3613" t="inlineStr">
        <is>
          <t>Pc</t>
        </is>
      </c>
      <c r="C3613" t="n">
        <v>23.6</v>
      </c>
      <c r="D3613" t="inlineStr"/>
      <c r="E3613" t="inlineStr"/>
      <c r="F3613" t="inlineStr">
        <is>
          <t>Donnée collectée</t>
        </is>
      </c>
    </row>
    <row r="3614">
      <c r="A3614" t="inlineStr">
        <is>
          <t>Protéagineux collectés ou non</t>
        </is>
      </c>
      <c r="B3614" t="inlineStr">
        <is>
          <t>Pc FAB</t>
        </is>
      </c>
      <c r="C3614" t="n">
        <v>23.6</v>
      </c>
      <c r="D3614" t="inlineStr"/>
      <c r="E3614" t="inlineStr"/>
      <c r="F3614" t="inlineStr">
        <is>
          <t>Donnée calculée</t>
        </is>
      </c>
    </row>
    <row r="3615">
      <c r="A3615" t="inlineStr">
        <is>
          <t>Protéagineux collectés ou non</t>
        </is>
      </c>
      <c r="B3615" t="inlineStr">
        <is>
          <t>Volailles</t>
        </is>
      </c>
      <c r="C3615" t="n">
        <v>62.5</v>
      </c>
      <c r="D3615" t="n">
        <v>62.5</v>
      </c>
      <c r="E3615" t="n">
        <v>62.5</v>
      </c>
      <c r="F3615" t="inlineStr">
        <is>
          <t>Donnée calculée</t>
        </is>
      </c>
    </row>
    <row r="3616">
      <c r="A3616" t="inlineStr">
        <is>
          <t>Protéagineux collectés ou non</t>
        </is>
      </c>
      <c r="B3616" t="inlineStr">
        <is>
          <t>Vol ch</t>
        </is>
      </c>
      <c r="C3616" t="n">
        <v>27</v>
      </c>
      <c r="D3616" t="n">
        <v>27</v>
      </c>
      <c r="E3616" t="n">
        <v>27</v>
      </c>
      <c r="F3616" t="inlineStr">
        <is>
          <t>Donnée calculée</t>
        </is>
      </c>
    </row>
    <row r="3617">
      <c r="A3617" t="inlineStr">
        <is>
          <t>Protéagineux collectés ou non</t>
        </is>
      </c>
      <c r="B3617" t="inlineStr">
        <is>
          <t>Vol po</t>
        </is>
      </c>
      <c r="C3617" t="n">
        <v>0</v>
      </c>
      <c r="D3617" t="n">
        <v>0</v>
      </c>
      <c r="E3617" t="n">
        <v>0</v>
      </c>
      <c r="F3617" t="inlineStr">
        <is>
          <t>Donnée calculée</t>
        </is>
      </c>
    </row>
    <row r="3618">
      <c r="A3618" t="inlineStr">
        <is>
          <t>Protéagineux collectés ou non</t>
        </is>
      </c>
      <c r="B3618" t="inlineStr">
        <is>
          <t>Palmip. gras</t>
        </is>
      </c>
      <c r="C3618" t="n">
        <v>35.5</v>
      </c>
      <c r="D3618" t="inlineStr"/>
      <c r="E3618" t="inlineStr"/>
      <c r="F3618" t="inlineStr">
        <is>
          <t>Donnée collectée</t>
        </is>
      </c>
    </row>
    <row r="3619">
      <c r="A3619" t="inlineStr">
        <is>
          <t>Protéagineux collectés ou non</t>
        </is>
      </c>
      <c r="B3619" t="inlineStr">
        <is>
          <t>Pc engraissement</t>
        </is>
      </c>
      <c r="C3619" t="n">
        <v>17.5</v>
      </c>
      <c r="D3619" t="n">
        <v>17.5</v>
      </c>
      <c r="E3619" t="n">
        <v>17.5</v>
      </c>
      <c r="F3619" t="inlineStr">
        <is>
          <t>Donnée calculée</t>
        </is>
      </c>
    </row>
    <row r="3620">
      <c r="A3620" t="inlineStr">
        <is>
          <t>Protéagineux collectés ou non</t>
        </is>
      </c>
      <c r="B3620" t="inlineStr">
        <is>
          <t>Pc engrais FAB</t>
        </is>
      </c>
      <c r="C3620" t="n">
        <v>17.5</v>
      </c>
      <c r="D3620" t="inlineStr"/>
      <c r="E3620" t="inlineStr"/>
      <c r="F3620" t="inlineStr">
        <is>
          <t>Donnée calculée</t>
        </is>
      </c>
    </row>
    <row r="3621">
      <c r="A3621" t="inlineStr">
        <is>
          <t>Protéagineux collectés ou non</t>
        </is>
      </c>
      <c r="B3621" t="inlineStr">
        <is>
          <t>Pc truies</t>
        </is>
      </c>
      <c r="C3621" t="n">
        <v>5.93</v>
      </c>
      <c r="D3621" t="n">
        <v>5.93</v>
      </c>
      <c r="E3621" t="n">
        <v>5.93</v>
      </c>
      <c r="F3621" t="inlineStr">
        <is>
          <t>Donnée calculée</t>
        </is>
      </c>
    </row>
    <row r="3622">
      <c r="A3622" t="inlineStr">
        <is>
          <t>Protéagineux collectés ou non</t>
        </is>
      </c>
      <c r="B3622" t="inlineStr">
        <is>
          <t>Autres utilisations</t>
        </is>
      </c>
      <c r="C3622" t="n">
        <v>0</v>
      </c>
      <c r="D3622" t="n">
        <v>0</v>
      </c>
      <c r="E3622" t="n">
        <v>500000000</v>
      </c>
      <c r="F3622" t="inlineStr">
        <is>
          <t>Donnée calculée</t>
        </is>
      </c>
    </row>
    <row r="3623">
      <c r="A3623" t="inlineStr">
        <is>
          <t>Céréales collectées ou non</t>
        </is>
      </c>
      <c r="B3623" t="inlineStr">
        <is>
          <t>Feed</t>
        </is>
      </c>
      <c r="C3623" t="n">
        <v>19100</v>
      </c>
      <c r="D3623" t="n">
        <v>19200</v>
      </c>
      <c r="E3623" t="n">
        <v>19300</v>
      </c>
      <c r="F3623" t="inlineStr">
        <is>
          <t>Donnée calculée</t>
        </is>
      </c>
    </row>
    <row r="3624">
      <c r="A3624" t="inlineStr">
        <is>
          <t>Céréales collectées ou non</t>
        </is>
      </c>
      <c r="B3624" t="inlineStr">
        <is>
          <t>FAB</t>
        </is>
      </c>
      <c r="C3624" t="n">
        <v>10400</v>
      </c>
      <c r="D3624" t="inlineStr"/>
      <c r="E3624" t="inlineStr"/>
      <c r="F3624" t="inlineStr">
        <is>
          <t>Donnée calculée</t>
        </is>
      </c>
    </row>
    <row r="3625">
      <c r="A3625" t="inlineStr">
        <is>
          <t>Céréales collectées ou non</t>
        </is>
      </c>
      <c r="B3625" t="inlineStr">
        <is>
          <t>Aliments composés</t>
        </is>
      </c>
      <c r="C3625" t="n">
        <v>10400</v>
      </c>
      <c r="D3625" t="n">
        <v>10400</v>
      </c>
      <c r="E3625" t="n">
        <v>10400</v>
      </c>
      <c r="F3625" t="inlineStr">
        <is>
          <t>Donnée calculée</t>
        </is>
      </c>
    </row>
    <row r="3626">
      <c r="A3626" t="inlineStr">
        <is>
          <t>Céréales collectées ou non</t>
        </is>
      </c>
      <c r="B3626" t="inlineStr">
        <is>
          <t>Volailles FAB</t>
        </is>
      </c>
      <c r="C3626" t="n">
        <v>5680</v>
      </c>
      <c r="D3626" t="n">
        <v>5680</v>
      </c>
      <c r="E3626" t="n">
        <v>5680</v>
      </c>
      <c r="F3626" t="inlineStr">
        <is>
          <t>Donnée calculée</t>
        </is>
      </c>
    </row>
    <row r="3627">
      <c r="A3627" t="inlineStr">
        <is>
          <t>Céréales collectées ou non</t>
        </is>
      </c>
      <c r="B3627" t="inlineStr">
        <is>
          <t>Vol ch FAB</t>
        </is>
      </c>
      <c r="C3627" t="n">
        <v>3320</v>
      </c>
      <c r="D3627" t="n">
        <v>3320</v>
      </c>
      <c r="E3627" t="n">
        <v>3320</v>
      </c>
      <c r="F3627" t="inlineStr">
        <is>
          <t>Donnée calculée</t>
        </is>
      </c>
    </row>
    <row r="3628">
      <c r="A3628" t="inlineStr">
        <is>
          <t>Céréales collectées ou non</t>
        </is>
      </c>
      <c r="B3628" t="inlineStr">
        <is>
          <t>Vol po FAB</t>
        </is>
      </c>
      <c r="C3628" t="n">
        <v>1470</v>
      </c>
      <c r="D3628" t="inlineStr"/>
      <c r="E3628" t="inlineStr"/>
      <c r="F3628" t="inlineStr">
        <is>
          <t>Donnée collectée</t>
        </is>
      </c>
    </row>
    <row r="3629">
      <c r="A3629" t="inlineStr">
        <is>
          <t>Céréales collectées ou non</t>
        </is>
      </c>
      <c r="B3629" t="inlineStr">
        <is>
          <t>Palmip. gras FAB</t>
        </is>
      </c>
      <c r="C3629" t="n">
        <v>885</v>
      </c>
      <c r="D3629" t="inlineStr"/>
      <c r="E3629" t="inlineStr"/>
      <c r="F3629" t="inlineStr">
        <is>
          <t>Donnée collectée</t>
        </is>
      </c>
    </row>
    <row r="3630">
      <c r="A3630" t="inlineStr">
        <is>
          <t>Céréales collectées ou non</t>
        </is>
      </c>
      <c r="B3630" t="inlineStr">
        <is>
          <t>Ovins + Ca FAB</t>
        </is>
      </c>
      <c r="C3630" t="n">
        <v>353</v>
      </c>
      <c r="D3630" t="inlineStr"/>
      <c r="E3630" t="inlineStr"/>
      <c r="F3630" t="inlineStr">
        <is>
          <t>Donnée calculée</t>
        </is>
      </c>
    </row>
    <row r="3631">
      <c r="A3631" t="inlineStr">
        <is>
          <t>Céréales collectées ou non</t>
        </is>
      </c>
      <c r="B3631" t="inlineStr">
        <is>
          <t>Ovins FAB</t>
        </is>
      </c>
      <c r="C3631" t="n">
        <v>230</v>
      </c>
      <c r="D3631" t="inlineStr"/>
      <c r="E3631" t="inlineStr"/>
      <c r="F3631" t="inlineStr">
        <is>
          <t>Donnée collectée</t>
        </is>
      </c>
    </row>
    <row r="3632">
      <c r="A3632" t="inlineStr">
        <is>
          <t>Céréales collectées ou non</t>
        </is>
      </c>
      <c r="B3632" t="inlineStr">
        <is>
          <t>OL FAB</t>
        </is>
      </c>
      <c r="C3632" t="n">
        <v>66.7</v>
      </c>
      <c r="D3632" t="n">
        <v>66</v>
      </c>
      <c r="E3632" t="n">
        <v>66</v>
      </c>
      <c r="F3632" t="inlineStr">
        <is>
          <t>Donnée calculée</t>
        </is>
      </c>
    </row>
    <row r="3633">
      <c r="A3633" t="inlineStr">
        <is>
          <t>Céréales collectées ou non</t>
        </is>
      </c>
      <c r="B3633" t="inlineStr">
        <is>
          <t>OV FAB</t>
        </is>
      </c>
      <c r="C3633" t="n">
        <v>164</v>
      </c>
      <c r="D3633" t="n">
        <v>164</v>
      </c>
      <c r="E3633" t="n">
        <v>164</v>
      </c>
      <c r="F3633" t="inlineStr">
        <is>
          <t>Donnée calculée</t>
        </is>
      </c>
    </row>
    <row r="3634">
      <c r="A3634" t="inlineStr">
        <is>
          <t>Céréales collectées ou non</t>
        </is>
      </c>
      <c r="B3634" t="inlineStr">
        <is>
          <t>Ca FAB</t>
        </is>
      </c>
      <c r="C3634" t="n">
        <v>123</v>
      </c>
      <c r="D3634" t="inlineStr"/>
      <c r="E3634" t="inlineStr"/>
      <c r="F3634" t="inlineStr">
        <is>
          <t>Donnée collectée</t>
        </is>
      </c>
    </row>
    <row r="3635">
      <c r="A3635" t="inlineStr">
        <is>
          <t>Céréales collectées ou non</t>
        </is>
      </c>
      <c r="B3635" t="inlineStr">
        <is>
          <t>Lap FAB</t>
        </is>
      </c>
      <c r="C3635" t="n">
        <v>40.8</v>
      </c>
      <c r="D3635" t="n">
        <v>40.8</v>
      </c>
      <c r="E3635" t="n">
        <v>40.8</v>
      </c>
      <c r="F3635" t="inlineStr">
        <is>
          <t>Donnée calculée</t>
        </is>
      </c>
    </row>
    <row r="3636">
      <c r="A3636" t="inlineStr">
        <is>
          <t>Céréales collectées ou non</t>
        </is>
      </c>
      <c r="B3636" t="inlineStr">
        <is>
          <t>Eq FAB</t>
        </is>
      </c>
      <c r="C3636" t="n">
        <v>0.63</v>
      </c>
      <c r="D3636" t="n">
        <v>1.73</v>
      </c>
      <c r="E3636" t="n">
        <v>1.73</v>
      </c>
      <c r="F3636" t="inlineStr">
        <is>
          <t>Donnée calculée</t>
        </is>
      </c>
    </row>
    <row r="3637">
      <c r="A3637" t="inlineStr">
        <is>
          <t>Céréales collectées ou non</t>
        </is>
      </c>
      <c r="B3637" t="inlineStr">
        <is>
          <t>Aliments complets</t>
        </is>
      </c>
      <c r="C3637" t="n">
        <v>4240</v>
      </c>
      <c r="D3637" t="n">
        <v>4070</v>
      </c>
      <c r="E3637" t="n">
        <v>4070</v>
      </c>
      <c r="F3637" t="inlineStr">
        <is>
          <t>Donnée calculée</t>
        </is>
      </c>
    </row>
    <row r="3638">
      <c r="A3638" t="inlineStr">
        <is>
          <t>Céréales collectées ou non</t>
        </is>
      </c>
      <c r="B3638" t="inlineStr">
        <is>
          <t>Bovins FAB complets</t>
        </is>
      </c>
      <c r="C3638" t="n">
        <v>869</v>
      </c>
      <c r="D3638" t="n">
        <v>869</v>
      </c>
      <c r="E3638" t="n">
        <v>869</v>
      </c>
      <c r="F3638" t="inlineStr">
        <is>
          <t>Donnée calculée</t>
        </is>
      </c>
    </row>
    <row r="3639">
      <c r="A3639" t="inlineStr">
        <is>
          <t>Céréales collectées ou non</t>
        </is>
      </c>
      <c r="B3639" t="inlineStr">
        <is>
          <t>BL FAB complets</t>
        </is>
      </c>
      <c r="C3639" t="n">
        <v>470</v>
      </c>
      <c r="D3639" t="n">
        <v>470</v>
      </c>
      <c r="E3639" t="n">
        <v>470</v>
      </c>
      <c r="F3639" t="inlineStr">
        <is>
          <t>Donnée calculée</t>
        </is>
      </c>
    </row>
    <row r="3640">
      <c r="A3640" t="inlineStr">
        <is>
          <t>Céréales collectées ou non</t>
        </is>
      </c>
      <c r="B3640" t="inlineStr">
        <is>
          <t>BV FAB complets</t>
        </is>
      </c>
      <c r="C3640" t="n">
        <v>399</v>
      </c>
      <c r="D3640" t="n">
        <v>399</v>
      </c>
      <c r="E3640" t="n">
        <v>399</v>
      </c>
      <c r="F3640" t="inlineStr">
        <is>
          <t>Donnée calculée</t>
        </is>
      </c>
    </row>
    <row r="3641">
      <c r="A3641" t="inlineStr">
        <is>
          <t>Céréales collectées ou non</t>
        </is>
      </c>
      <c r="B3641" t="inlineStr">
        <is>
          <t>Pc FAB complets</t>
        </is>
      </c>
      <c r="C3641" t="n">
        <v>3200</v>
      </c>
      <c r="D3641" t="inlineStr"/>
      <c r="E3641" t="inlineStr"/>
      <c r="F3641" t="inlineStr">
        <is>
          <t>Donnée collectée</t>
        </is>
      </c>
    </row>
    <row r="3642">
      <c r="A3642" t="inlineStr">
        <is>
          <t>Céréales collectées ou non</t>
        </is>
      </c>
      <c r="B3642" t="inlineStr">
        <is>
          <t>Pc pclets FAB</t>
        </is>
      </c>
      <c r="C3642" t="n">
        <v>665</v>
      </c>
      <c r="D3642" t="inlineStr"/>
      <c r="E3642" t="inlineStr"/>
      <c r="F3642" t="inlineStr">
        <is>
          <t>Donnée collectée</t>
        </is>
      </c>
    </row>
    <row r="3643">
      <c r="A3643" t="inlineStr">
        <is>
          <t>Céréales collectées ou non</t>
        </is>
      </c>
      <c r="B3643" t="inlineStr">
        <is>
          <t>Pc engrais FAB complets</t>
        </is>
      </c>
      <c r="C3643" t="n">
        <v>1880</v>
      </c>
      <c r="D3643" t="inlineStr"/>
      <c r="E3643" t="inlineStr"/>
      <c r="F3643" t="inlineStr">
        <is>
          <t>Donnée collectée</t>
        </is>
      </c>
    </row>
    <row r="3644">
      <c r="A3644" t="inlineStr">
        <is>
          <t>Céréales collectées ou non</t>
        </is>
      </c>
      <c r="B3644" t="inlineStr">
        <is>
          <t>Pc truies FAB</t>
        </is>
      </c>
      <c r="C3644" t="n">
        <v>653</v>
      </c>
      <c r="D3644" t="inlineStr"/>
      <c r="E3644" t="inlineStr"/>
      <c r="F3644" t="inlineStr">
        <is>
          <t>Donnée collectée</t>
        </is>
      </c>
    </row>
    <row r="3645">
      <c r="A3645" t="inlineStr">
        <is>
          <t>Céréales collectées ou non</t>
        </is>
      </c>
      <c r="B3645" t="inlineStr">
        <is>
          <t>Aliments complémentaires</t>
        </is>
      </c>
      <c r="C3645" t="n">
        <v>247</v>
      </c>
      <c r="D3645" t="n">
        <v>247</v>
      </c>
      <c r="E3645" t="n">
        <v>247</v>
      </c>
      <c r="F3645" t="inlineStr">
        <is>
          <t>Donnée calculée</t>
        </is>
      </c>
    </row>
    <row r="3646">
      <c r="A3646" t="inlineStr">
        <is>
          <t>Céréales collectées ou non</t>
        </is>
      </c>
      <c r="B3646" t="inlineStr">
        <is>
          <t>Bovins FAB ctaire</t>
        </is>
      </c>
      <c r="C3646" t="n">
        <v>29.5</v>
      </c>
      <c r="D3646" t="n">
        <v>29.5</v>
      </c>
      <c r="E3646" t="n">
        <v>29.5</v>
      </c>
      <c r="F3646" t="inlineStr">
        <is>
          <t>Donnée calculée</t>
        </is>
      </c>
    </row>
    <row r="3647">
      <c r="A3647" t="inlineStr">
        <is>
          <t>Céréales collectées ou non</t>
        </is>
      </c>
      <c r="B3647" t="inlineStr">
        <is>
          <t>BL FAB ctaire</t>
        </is>
      </c>
      <c r="C3647" t="n">
        <v>29.1</v>
      </c>
      <c r="D3647" t="n">
        <v>29.1</v>
      </c>
      <c r="E3647" t="n">
        <v>29.1</v>
      </c>
      <c r="F3647" t="inlineStr">
        <is>
          <t>Donnée calculée</t>
        </is>
      </c>
    </row>
    <row r="3648">
      <c r="A3648" t="inlineStr">
        <is>
          <t>Céréales collectées ou non</t>
        </is>
      </c>
      <c r="B3648" t="inlineStr">
        <is>
          <t>BV FAB ctaire</t>
        </is>
      </c>
      <c r="C3648" t="n">
        <v>0.37</v>
      </c>
      <c r="D3648" t="n">
        <v>0.37</v>
      </c>
      <c r="E3648" t="n">
        <v>0.4</v>
      </c>
      <c r="F3648" t="inlineStr">
        <is>
          <t>Donnée calculée</t>
        </is>
      </c>
    </row>
    <row r="3649">
      <c r="A3649" t="inlineStr">
        <is>
          <t>Céréales collectées ou non</t>
        </is>
      </c>
      <c r="B3649" t="inlineStr">
        <is>
          <t>Pc engrais FAB ctaire</t>
        </is>
      </c>
      <c r="C3649" t="n">
        <v>217</v>
      </c>
      <c r="D3649" t="inlineStr"/>
      <c r="E3649" t="inlineStr"/>
      <c r="F3649" t="inlineStr">
        <is>
          <t>Donnée collectée</t>
        </is>
      </c>
    </row>
    <row r="3650">
      <c r="A3650" t="inlineStr">
        <is>
          <t>Céréales collectées ou non</t>
        </is>
      </c>
      <c r="B3650" t="inlineStr">
        <is>
          <t>Autres FAB</t>
        </is>
      </c>
      <c r="C3650" t="n">
        <v>4.53</v>
      </c>
      <c r="D3650" t="n">
        <v>3.53</v>
      </c>
      <c r="E3650" t="n">
        <v>3.53</v>
      </c>
      <c r="F3650" t="inlineStr">
        <is>
          <t>Donnée calculée</t>
        </is>
      </c>
    </row>
    <row r="3651">
      <c r="A3651" t="inlineStr">
        <is>
          <t>Céréales collectées ou non</t>
        </is>
      </c>
      <c r="B3651" t="inlineStr">
        <is>
          <t>Poissons FAB</t>
        </is>
      </c>
      <c r="C3651" t="n">
        <v>1.95</v>
      </c>
      <c r="D3651" t="n">
        <v>0</v>
      </c>
      <c r="E3651" t="n">
        <v>0</v>
      </c>
      <c r="F3651" t="inlineStr">
        <is>
          <t>Donnée calculée</t>
        </is>
      </c>
    </row>
    <row r="3652">
      <c r="A3652" t="inlineStr">
        <is>
          <t>Céréales collectées ou non</t>
        </is>
      </c>
      <c r="B3652" t="inlineStr">
        <is>
          <t>Divers FAB</t>
        </is>
      </c>
      <c r="C3652" t="n">
        <v>1.95</v>
      </c>
      <c r="D3652" t="n">
        <v>0</v>
      </c>
      <c r="E3652" t="n">
        <v>0</v>
      </c>
      <c r="F3652" t="inlineStr">
        <is>
          <t>Donnée calculée</t>
        </is>
      </c>
    </row>
    <row r="3653">
      <c r="A3653" t="inlineStr">
        <is>
          <t>Céréales collectées ou non</t>
        </is>
      </c>
      <c r="B3653" t="inlineStr">
        <is>
          <t>Alimentation animale rente (EA)</t>
        </is>
      </c>
      <c r="C3653" t="n">
        <v>8670</v>
      </c>
      <c r="D3653" t="n">
        <v>8840</v>
      </c>
      <c r="E3653" t="n">
        <v>8860</v>
      </c>
      <c r="F3653" t="inlineStr">
        <is>
          <t>Donnée calculée</t>
        </is>
      </c>
    </row>
    <row r="3654">
      <c r="A3654" t="inlineStr">
        <is>
          <t>Céréales collectées ou non</t>
        </is>
      </c>
      <c r="B3654" t="inlineStr">
        <is>
          <t>Direct élevage</t>
        </is>
      </c>
      <c r="C3654" t="n">
        <v>1070</v>
      </c>
      <c r="D3654" t="n">
        <v>1240</v>
      </c>
      <c r="E3654" t="n">
        <v>1260</v>
      </c>
      <c r="F3654" t="inlineStr">
        <is>
          <t>Donnée calculée</t>
        </is>
      </c>
    </row>
    <row r="3655">
      <c r="A3655" t="inlineStr">
        <is>
          <t>Céréales collectées ou non</t>
        </is>
      </c>
      <c r="B3655" t="inlineStr">
        <is>
          <t>Bovins dir</t>
        </is>
      </c>
      <c r="C3655" t="n">
        <v>543</v>
      </c>
      <c r="D3655" t="n">
        <v>584</v>
      </c>
      <c r="E3655" t="n">
        <v>584</v>
      </c>
      <c r="F3655" t="inlineStr">
        <is>
          <t>Donnée calculée</t>
        </is>
      </c>
    </row>
    <row r="3656">
      <c r="A3656" t="inlineStr">
        <is>
          <t>Céréales collectées ou non</t>
        </is>
      </c>
      <c r="B3656" t="inlineStr">
        <is>
          <t>BL dir</t>
        </is>
      </c>
      <c r="C3656" t="n">
        <v>532</v>
      </c>
      <c r="D3656" t="n">
        <v>532</v>
      </c>
      <c r="E3656" t="n">
        <v>532</v>
      </c>
      <c r="F3656" t="inlineStr">
        <is>
          <t>Donnée calculée</t>
        </is>
      </c>
    </row>
    <row r="3657">
      <c r="A3657" t="inlineStr">
        <is>
          <t>Céréales collectées ou non</t>
        </is>
      </c>
      <c r="B3657" t="inlineStr">
        <is>
          <t>BV dir</t>
        </is>
      </c>
      <c r="C3657" t="n">
        <v>182</v>
      </c>
      <c r="D3657" t="n">
        <v>51.7</v>
      </c>
      <c r="E3657" t="n">
        <v>51.9</v>
      </c>
      <c r="F3657" t="inlineStr">
        <is>
          <t>Donnée calculée</t>
        </is>
      </c>
    </row>
    <row r="3658">
      <c r="A3658" t="inlineStr">
        <is>
          <t>Céréales collectées ou non</t>
        </is>
      </c>
      <c r="B3658" t="inlineStr">
        <is>
          <t>Ovins dir</t>
        </is>
      </c>
      <c r="C3658" t="n">
        <v>3.43</v>
      </c>
      <c r="D3658" t="inlineStr"/>
      <c r="E3658" t="inlineStr"/>
      <c r="F3658" t="inlineStr">
        <is>
          <t>Donnée calculée</t>
        </is>
      </c>
    </row>
    <row r="3659">
      <c r="A3659" t="inlineStr">
        <is>
          <t>Céréales collectées ou non</t>
        </is>
      </c>
      <c r="B3659" t="inlineStr">
        <is>
          <t>OL dir</t>
        </is>
      </c>
      <c r="C3659" t="n">
        <v>1.5</v>
      </c>
      <c r="D3659" t="n">
        <v>2.48</v>
      </c>
      <c r="E3659" t="n">
        <v>2.77</v>
      </c>
      <c r="F3659" t="inlineStr">
        <is>
          <t>Donnée calculée</t>
        </is>
      </c>
    </row>
    <row r="3660">
      <c r="A3660" t="inlineStr">
        <is>
          <t>Céréales collectées ou non</t>
        </is>
      </c>
      <c r="B3660" t="inlineStr">
        <is>
          <t>OV dir</t>
        </is>
      </c>
      <c r="C3660" t="n">
        <v>1.93</v>
      </c>
      <c r="D3660" t="n">
        <v>0.66</v>
      </c>
      <c r="E3660" t="n">
        <v>0.95</v>
      </c>
      <c r="F3660" t="inlineStr">
        <is>
          <t>Donnée calculée</t>
        </is>
      </c>
    </row>
    <row r="3661">
      <c r="A3661" t="inlineStr">
        <is>
          <t>Céréales collectées ou non</t>
        </is>
      </c>
      <c r="B3661" t="inlineStr">
        <is>
          <t>Ca dir</t>
        </is>
      </c>
      <c r="C3661" t="n">
        <v>126</v>
      </c>
      <c r="D3661" t="n">
        <v>0</v>
      </c>
      <c r="E3661" t="n">
        <v>0</v>
      </c>
      <c r="F3661" t="inlineStr">
        <is>
          <t>Donnée calculée</t>
        </is>
      </c>
    </row>
    <row r="3662">
      <c r="A3662" t="inlineStr">
        <is>
          <t>Céréales collectées ou non</t>
        </is>
      </c>
      <c r="B3662" t="inlineStr">
        <is>
          <t>Eq dir</t>
        </is>
      </c>
      <c r="C3662" t="n">
        <v>0</v>
      </c>
      <c r="D3662" t="n">
        <v>0</v>
      </c>
      <c r="E3662" t="n">
        <v>0.05</v>
      </c>
      <c r="F3662" t="inlineStr">
        <is>
          <t>Donnée calculée</t>
        </is>
      </c>
    </row>
    <row r="3663">
      <c r="A3663" t="inlineStr">
        <is>
          <t>Céréales collectées ou non</t>
        </is>
      </c>
      <c r="B3663" t="inlineStr">
        <is>
          <t>Pc dir</t>
        </is>
      </c>
      <c r="C3663" t="n">
        <v>0</v>
      </c>
      <c r="D3663" t="n">
        <v>0.13</v>
      </c>
      <c r="E3663" t="n">
        <v>0.15</v>
      </c>
      <c r="F3663" t="inlineStr">
        <is>
          <t>Donnée calculée</t>
        </is>
      </c>
    </row>
    <row r="3664">
      <c r="A3664" t="inlineStr">
        <is>
          <t>Céréales collectées ou non</t>
        </is>
      </c>
      <c r="B3664" t="inlineStr">
        <is>
          <t>Pc engrais dir</t>
        </is>
      </c>
      <c r="C3664" t="n">
        <v>0</v>
      </c>
      <c r="D3664" t="n">
        <v>0</v>
      </c>
      <c r="E3664" t="n">
        <v>0.01</v>
      </c>
      <c r="F3664" t="inlineStr">
        <is>
          <t>Donnée calculée</t>
        </is>
      </c>
    </row>
    <row r="3665">
      <c r="A3665" t="inlineStr">
        <is>
          <t>Céréales collectées ou non</t>
        </is>
      </c>
      <c r="B3665" t="inlineStr">
        <is>
          <t>Pc truies dir</t>
        </is>
      </c>
      <c r="C3665" t="n">
        <v>0</v>
      </c>
      <c r="D3665" t="n">
        <v>0.13</v>
      </c>
      <c r="E3665" t="n">
        <v>0.14</v>
      </c>
      <c r="F3665" t="inlineStr">
        <is>
          <t>Donnée calculée</t>
        </is>
      </c>
    </row>
    <row r="3666">
      <c r="A3666" t="inlineStr">
        <is>
          <t>Céréales collectées ou non</t>
        </is>
      </c>
      <c r="B3666" t="inlineStr">
        <is>
          <t>Volailles dir</t>
        </is>
      </c>
      <c r="C3666" t="n">
        <v>399</v>
      </c>
      <c r="D3666" t="n">
        <v>399</v>
      </c>
      <c r="E3666" t="n">
        <v>399</v>
      </c>
      <c r="F3666" t="inlineStr">
        <is>
          <t>Donnée calculée</t>
        </is>
      </c>
    </row>
    <row r="3667">
      <c r="A3667" t="inlineStr">
        <is>
          <t>Céréales collectées ou non</t>
        </is>
      </c>
      <c r="B3667" t="inlineStr">
        <is>
          <t>Vol po dir</t>
        </is>
      </c>
      <c r="C3667" t="n">
        <v>0.09</v>
      </c>
      <c r="D3667" t="n">
        <v>0</v>
      </c>
      <c r="E3667" t="n">
        <v>0.01</v>
      </c>
      <c r="F3667" t="inlineStr">
        <is>
          <t>Donnée calculée</t>
        </is>
      </c>
    </row>
    <row r="3668">
      <c r="A3668" t="inlineStr">
        <is>
          <t>Céréales collectées ou non</t>
        </is>
      </c>
      <c r="B3668" t="inlineStr">
        <is>
          <t>Palmip. gras dir</t>
        </is>
      </c>
      <c r="C3668" t="n">
        <v>399</v>
      </c>
      <c r="D3668" t="n">
        <v>399</v>
      </c>
      <c r="E3668" t="n">
        <v>399</v>
      </c>
      <c r="F3668" t="inlineStr">
        <is>
          <t>Donnée calculée</t>
        </is>
      </c>
    </row>
    <row r="3669">
      <c r="A3669" t="inlineStr">
        <is>
          <t>Céréales collectées ou non</t>
        </is>
      </c>
      <c r="B3669" t="inlineStr">
        <is>
          <t>Intra-consommations (feed)</t>
        </is>
      </c>
      <c r="C3669" t="n">
        <v>7590</v>
      </c>
      <c r="D3669" t="n">
        <v>7590</v>
      </c>
      <c r="E3669" t="n">
        <v>7600</v>
      </c>
      <c r="F3669" t="inlineStr">
        <is>
          <t>Donnée calculée</t>
        </is>
      </c>
    </row>
    <row r="3670">
      <c r="A3670" t="inlineStr">
        <is>
          <t>Céréales collectées ou non</t>
        </is>
      </c>
      <c r="B3670" t="inlineStr">
        <is>
          <t>Bovins intrac</t>
        </is>
      </c>
      <c r="C3670" t="n">
        <v>3800</v>
      </c>
      <c r="D3670" t="inlineStr"/>
      <c r="E3670" t="inlineStr"/>
      <c r="F3670" t="inlineStr">
        <is>
          <t>Donnée calculée</t>
        </is>
      </c>
    </row>
    <row r="3671">
      <c r="A3671" t="inlineStr">
        <is>
          <t>Céréales collectées ou non</t>
        </is>
      </c>
      <c r="B3671" t="inlineStr">
        <is>
          <t>BL intrac</t>
        </is>
      </c>
      <c r="C3671" t="n">
        <v>2070</v>
      </c>
      <c r="D3671" t="inlineStr"/>
      <c r="E3671" t="inlineStr"/>
      <c r="F3671" t="inlineStr">
        <is>
          <t>Donnée calculée</t>
        </is>
      </c>
    </row>
    <row r="3672">
      <c r="A3672" t="inlineStr">
        <is>
          <t>Céréales collectées ou non</t>
        </is>
      </c>
      <c r="B3672" t="inlineStr">
        <is>
          <t>BV intrac</t>
        </is>
      </c>
      <c r="C3672" t="n">
        <v>1730</v>
      </c>
      <c r="D3672" t="inlineStr"/>
      <c r="E3672" t="inlineStr"/>
      <c r="F3672" t="inlineStr">
        <is>
          <t>Donnée calculée</t>
        </is>
      </c>
    </row>
    <row r="3673">
      <c r="A3673" t="inlineStr">
        <is>
          <t>Céréales collectées ou non</t>
        </is>
      </c>
      <c r="B3673" t="inlineStr">
        <is>
          <t>Ovins intrac</t>
        </is>
      </c>
      <c r="C3673" t="n">
        <v>294</v>
      </c>
      <c r="D3673" t="inlineStr"/>
      <c r="E3673" t="inlineStr"/>
      <c r="F3673" t="inlineStr">
        <is>
          <t>Donnée calculée</t>
        </is>
      </c>
    </row>
    <row r="3674">
      <c r="A3674" t="inlineStr">
        <is>
          <t>Céréales collectées ou non</t>
        </is>
      </c>
      <c r="B3674" t="inlineStr">
        <is>
          <t>OL intrac</t>
        </is>
      </c>
      <c r="C3674" t="n">
        <v>108</v>
      </c>
      <c r="D3674" t="inlineStr"/>
      <c r="E3674" t="inlineStr"/>
      <c r="F3674" t="inlineStr">
        <is>
          <t>Donnée calculée</t>
        </is>
      </c>
    </row>
    <row r="3675">
      <c r="A3675" t="inlineStr">
        <is>
          <t>Céréales collectées ou non</t>
        </is>
      </c>
      <c r="B3675" t="inlineStr">
        <is>
          <t>OV intrac</t>
        </is>
      </c>
      <c r="C3675" t="n">
        <v>186</v>
      </c>
      <c r="D3675" t="inlineStr"/>
      <c r="E3675" t="inlineStr"/>
      <c r="F3675" t="inlineStr">
        <is>
          <t>Donnée calculée</t>
        </is>
      </c>
    </row>
    <row r="3676">
      <c r="A3676" t="inlineStr">
        <is>
          <t>Céréales collectées ou non</t>
        </is>
      </c>
      <c r="B3676" t="inlineStr">
        <is>
          <t>Ca intrac</t>
        </is>
      </c>
      <c r="C3676" t="n">
        <v>109</v>
      </c>
      <c r="D3676" t="n">
        <v>109</v>
      </c>
      <c r="E3676" t="n">
        <v>109</v>
      </c>
      <c r="F3676" t="inlineStr">
        <is>
          <t>Donnée calculée</t>
        </is>
      </c>
    </row>
    <row r="3677">
      <c r="A3677" t="inlineStr">
        <is>
          <t>Céréales collectées ou non</t>
        </is>
      </c>
      <c r="B3677" t="inlineStr">
        <is>
          <t>Eq intrac</t>
        </is>
      </c>
      <c r="C3677" t="n">
        <v>18.6</v>
      </c>
      <c r="D3677" t="n">
        <v>18.6</v>
      </c>
      <c r="E3677" t="n">
        <v>18.6</v>
      </c>
      <c r="F3677" t="inlineStr">
        <is>
          <t>Donnée calculée</t>
        </is>
      </c>
    </row>
    <row r="3678">
      <c r="A3678" t="inlineStr">
        <is>
          <t>Céréales collectées ou non</t>
        </is>
      </c>
      <c r="B3678" t="inlineStr">
        <is>
          <t>Lap intrac</t>
        </is>
      </c>
      <c r="C3678" t="n">
        <v>21.9</v>
      </c>
      <c r="D3678" t="n">
        <v>21.9</v>
      </c>
      <c r="E3678" t="n">
        <v>21.9</v>
      </c>
      <c r="F3678" t="inlineStr">
        <is>
          <t>Donnée calculée</t>
        </is>
      </c>
    </row>
    <row r="3679">
      <c r="A3679" t="inlineStr">
        <is>
          <t>Céréales collectées ou non</t>
        </is>
      </c>
      <c r="B3679" t="inlineStr">
        <is>
          <t>Pc intrac</t>
        </is>
      </c>
      <c r="C3679" t="n">
        <v>2060</v>
      </c>
      <c r="D3679" t="n">
        <v>2060</v>
      </c>
      <c r="E3679" t="n">
        <v>2060</v>
      </c>
      <c r="F3679" t="inlineStr">
        <is>
          <t>Donnée calculée</t>
        </is>
      </c>
    </row>
    <row r="3680">
      <c r="A3680" t="inlineStr">
        <is>
          <t>Céréales collectées ou non</t>
        </is>
      </c>
      <c r="B3680" t="inlineStr">
        <is>
          <t>Pc engrais intrac</t>
        </is>
      </c>
      <c r="C3680" t="n">
        <v>1730</v>
      </c>
      <c r="D3680" t="n">
        <v>1730</v>
      </c>
      <c r="E3680" t="n">
        <v>1730</v>
      </c>
      <c r="F3680" t="inlineStr">
        <is>
          <t>Donnée calculée</t>
        </is>
      </c>
    </row>
    <row r="3681">
      <c r="A3681" t="inlineStr">
        <is>
          <t>Céréales collectées ou non</t>
        </is>
      </c>
      <c r="B3681" t="inlineStr">
        <is>
          <t>Pc truies intrac</t>
        </is>
      </c>
      <c r="C3681" t="n">
        <v>333</v>
      </c>
      <c r="D3681" t="n">
        <v>332</v>
      </c>
      <c r="E3681" t="n">
        <v>332</v>
      </c>
      <c r="F3681" t="inlineStr">
        <is>
          <t>Donnée calculée</t>
        </is>
      </c>
    </row>
    <row r="3682">
      <c r="A3682" t="inlineStr">
        <is>
          <t>Céréales collectées ou non</t>
        </is>
      </c>
      <c r="B3682" t="inlineStr">
        <is>
          <t>Volailles intrac</t>
        </is>
      </c>
      <c r="C3682" t="n">
        <v>1290</v>
      </c>
      <c r="D3682" t="n">
        <v>1290</v>
      </c>
      <c r="E3682" t="n">
        <v>1290</v>
      </c>
      <c r="F3682" t="inlineStr">
        <is>
          <t>Donnée calculée</t>
        </is>
      </c>
    </row>
    <row r="3683">
      <c r="A3683" t="inlineStr">
        <is>
          <t>Céréales collectées ou non</t>
        </is>
      </c>
      <c r="B3683" t="inlineStr">
        <is>
          <t>Vol ch intrac</t>
        </is>
      </c>
      <c r="C3683" t="n">
        <v>437</v>
      </c>
      <c r="D3683" t="n">
        <v>437</v>
      </c>
      <c r="E3683" t="n">
        <v>437</v>
      </c>
      <c r="F3683" t="inlineStr">
        <is>
          <t>Donnée calculée</t>
        </is>
      </c>
    </row>
    <row r="3684">
      <c r="A3684" t="inlineStr">
        <is>
          <t>Céréales collectées ou non</t>
        </is>
      </c>
      <c r="B3684" t="inlineStr">
        <is>
          <t>Vol po intrac</t>
        </is>
      </c>
      <c r="C3684" t="n">
        <v>604</v>
      </c>
      <c r="D3684" t="n">
        <v>604</v>
      </c>
      <c r="E3684" t="n">
        <v>604</v>
      </c>
      <c r="F3684" t="inlineStr">
        <is>
          <t>Donnée calculée</t>
        </is>
      </c>
    </row>
    <row r="3685">
      <c r="A3685" t="inlineStr">
        <is>
          <t>Céréales collectées ou non</t>
        </is>
      </c>
      <c r="B3685" t="inlineStr">
        <is>
          <t>Palmip. gras intrac</t>
        </is>
      </c>
      <c r="C3685" t="n">
        <v>251</v>
      </c>
      <c r="D3685" t="n">
        <v>251</v>
      </c>
      <c r="E3685" t="n">
        <v>251</v>
      </c>
      <c r="F3685" t="inlineStr">
        <is>
          <t>Donnée calculée</t>
        </is>
      </c>
    </row>
    <row r="3686">
      <c r="A3686" t="inlineStr">
        <is>
          <t>Céréales collectées ou non</t>
        </is>
      </c>
      <c r="B3686" t="inlineStr">
        <is>
          <t>Bovins FAB</t>
        </is>
      </c>
      <c r="C3686" t="n">
        <v>1070</v>
      </c>
      <c r="D3686" t="n">
        <v>898</v>
      </c>
      <c r="E3686" t="n">
        <v>898</v>
      </c>
      <c r="F3686" t="inlineStr">
        <is>
          <t>Donnée calculée</t>
        </is>
      </c>
    </row>
    <row r="3687">
      <c r="A3687" t="inlineStr">
        <is>
          <t>Céréales collectées ou non</t>
        </is>
      </c>
      <c r="B3687" t="inlineStr">
        <is>
          <t>Herbivores</t>
        </is>
      </c>
      <c r="C3687" t="n">
        <v>6210</v>
      </c>
      <c r="D3687" t="n">
        <v>6400</v>
      </c>
      <c r="E3687" t="n">
        <v>6400</v>
      </c>
      <c r="F3687" t="inlineStr">
        <is>
          <t>Donnée calculée</t>
        </is>
      </c>
    </row>
    <row r="3688">
      <c r="A3688" t="inlineStr">
        <is>
          <t>Céréales collectées ou non</t>
        </is>
      </c>
      <c r="B3688" t="inlineStr">
        <is>
          <t>Bovins</t>
        </is>
      </c>
      <c r="C3688" t="n">
        <v>5410</v>
      </c>
      <c r="D3688" t="inlineStr"/>
      <c r="E3688" t="inlineStr"/>
      <c r="F3688" t="inlineStr">
        <is>
          <t>Donnée calculée</t>
        </is>
      </c>
    </row>
    <row r="3689">
      <c r="A3689" t="inlineStr">
        <is>
          <t>Céréales collectées ou non</t>
        </is>
      </c>
      <c r="B3689" t="inlineStr">
        <is>
          <t>BL</t>
        </is>
      </c>
      <c r="C3689" t="n">
        <v>3100</v>
      </c>
      <c r="D3689" t="inlineStr"/>
      <c r="E3689" t="inlineStr"/>
      <c r="F3689" t="inlineStr">
        <is>
          <t>Donnée collectée</t>
        </is>
      </c>
    </row>
    <row r="3690">
      <c r="A3690" t="inlineStr">
        <is>
          <t>Céréales collectées ou non</t>
        </is>
      </c>
      <c r="B3690" t="inlineStr">
        <is>
          <t>BL FAB</t>
        </is>
      </c>
      <c r="C3690" t="n">
        <v>670</v>
      </c>
      <c r="D3690" t="n">
        <v>499</v>
      </c>
      <c r="E3690" t="n">
        <v>499</v>
      </c>
      <c r="F3690" t="inlineStr">
        <is>
          <t>Donnée calculée</t>
        </is>
      </c>
    </row>
    <row r="3691">
      <c r="A3691" t="inlineStr">
        <is>
          <t>Céréales collectées ou non</t>
        </is>
      </c>
      <c r="B3691" t="inlineStr">
        <is>
          <t>BV</t>
        </is>
      </c>
      <c r="C3691" t="n">
        <v>2310</v>
      </c>
      <c r="D3691" t="inlineStr"/>
      <c r="E3691" t="inlineStr"/>
      <c r="F3691" t="inlineStr">
        <is>
          <t>Donnée collectée</t>
        </is>
      </c>
    </row>
    <row r="3692">
      <c r="A3692" t="inlineStr">
        <is>
          <t>Céréales collectées ou non</t>
        </is>
      </c>
      <c r="B3692" t="inlineStr">
        <is>
          <t>BV FAB</t>
        </is>
      </c>
      <c r="C3692" t="n">
        <v>399</v>
      </c>
      <c r="D3692" t="n">
        <v>399</v>
      </c>
      <c r="E3692" t="n">
        <v>399</v>
      </c>
      <c r="F3692" t="inlineStr">
        <is>
          <t>Donnée calculée</t>
        </is>
      </c>
    </row>
    <row r="3693">
      <c r="A3693" t="inlineStr">
        <is>
          <t>Céréales collectées ou non</t>
        </is>
      </c>
      <c r="B3693" t="inlineStr">
        <is>
          <t>Ovins</t>
        </is>
      </c>
      <c r="C3693" t="n">
        <v>528</v>
      </c>
      <c r="D3693" t="inlineStr"/>
      <c r="E3693" t="inlineStr"/>
      <c r="F3693" t="inlineStr">
        <is>
          <t>Donnée calculée</t>
        </is>
      </c>
    </row>
    <row r="3694">
      <c r="A3694" t="inlineStr">
        <is>
          <t>Céréales collectées ou non</t>
        </is>
      </c>
      <c r="B3694" t="inlineStr">
        <is>
          <t>OL</t>
        </is>
      </c>
      <c r="C3694" t="n">
        <v>176</v>
      </c>
      <c r="D3694" t="inlineStr"/>
      <c r="E3694" t="inlineStr"/>
      <c r="F3694" t="inlineStr">
        <is>
          <t>Donnée collectée</t>
        </is>
      </c>
    </row>
    <row r="3695">
      <c r="A3695" t="inlineStr">
        <is>
          <t>Céréales collectées ou non</t>
        </is>
      </c>
      <c r="B3695" t="inlineStr">
        <is>
          <t>OV</t>
        </is>
      </c>
      <c r="C3695" t="n">
        <v>352</v>
      </c>
      <c r="D3695" t="inlineStr"/>
      <c r="E3695" t="inlineStr"/>
      <c r="F3695" t="inlineStr">
        <is>
          <t>Donnée collectée</t>
        </is>
      </c>
    </row>
    <row r="3696">
      <c r="A3696" t="inlineStr">
        <is>
          <t>Céréales collectées ou non</t>
        </is>
      </c>
      <c r="B3696" t="inlineStr">
        <is>
          <t>Ca</t>
        </is>
      </c>
      <c r="C3696" t="n">
        <v>358</v>
      </c>
      <c r="D3696" t="inlineStr"/>
      <c r="E3696" t="inlineStr"/>
      <c r="F3696" t="inlineStr">
        <is>
          <t>Donnée calculée</t>
        </is>
      </c>
    </row>
    <row r="3697">
      <c r="A3697" t="inlineStr">
        <is>
          <t>Céréales collectées ou non</t>
        </is>
      </c>
      <c r="B3697" t="inlineStr">
        <is>
          <t>Alimentation Ca (EA)</t>
        </is>
      </c>
      <c r="C3697" t="n">
        <v>235</v>
      </c>
      <c r="D3697" t="inlineStr"/>
      <c r="E3697" t="inlineStr"/>
      <c r="F3697" t="inlineStr">
        <is>
          <t>Donnée collectée</t>
        </is>
      </c>
    </row>
    <row r="3698">
      <c r="A3698" t="inlineStr">
        <is>
          <t>Céréales collectées ou non</t>
        </is>
      </c>
      <c r="B3698" t="inlineStr">
        <is>
          <t>Eq</t>
        </is>
      </c>
      <c r="C3698" t="n">
        <v>0</v>
      </c>
      <c r="D3698" t="n">
        <v>34.7</v>
      </c>
      <c r="E3698" t="n">
        <v>36</v>
      </c>
      <c r="F3698" t="inlineStr">
        <is>
          <t>Donnée calculée</t>
        </is>
      </c>
    </row>
    <row r="3699">
      <c r="A3699" t="inlineStr">
        <is>
          <t>Céréales collectées ou non</t>
        </is>
      </c>
      <c r="B3699" t="inlineStr">
        <is>
          <t>Lap</t>
        </is>
      </c>
      <c r="C3699" t="n">
        <v>62.7</v>
      </c>
      <c r="D3699" t="inlineStr"/>
      <c r="E3699" t="inlineStr"/>
      <c r="F3699" t="inlineStr">
        <is>
          <t>Donnée collectée</t>
        </is>
      </c>
    </row>
    <row r="3700">
      <c r="A3700" t="inlineStr">
        <is>
          <t>Céréales collectées ou non</t>
        </is>
      </c>
      <c r="B3700" t="inlineStr">
        <is>
          <t>Monoagastriques</t>
        </is>
      </c>
      <c r="C3700" t="n">
        <v>12800</v>
      </c>
      <c r="D3700" t="inlineStr"/>
      <c r="E3700" t="inlineStr"/>
      <c r="F3700" t="inlineStr">
        <is>
          <t>Donnée calculée</t>
        </is>
      </c>
    </row>
    <row r="3701">
      <c r="A3701" t="inlineStr">
        <is>
          <t>Céréales collectées ou non</t>
        </is>
      </c>
      <c r="B3701" t="inlineStr">
        <is>
          <t>Pc</t>
        </is>
      </c>
      <c r="C3701" t="n">
        <v>5480</v>
      </c>
      <c r="D3701" t="inlineStr"/>
      <c r="E3701" t="inlineStr"/>
      <c r="F3701" t="inlineStr">
        <is>
          <t>Donnée collectée</t>
        </is>
      </c>
    </row>
    <row r="3702">
      <c r="A3702" t="inlineStr">
        <is>
          <t>Céréales collectées ou non</t>
        </is>
      </c>
      <c r="B3702" t="inlineStr">
        <is>
          <t>Pc FAB</t>
        </is>
      </c>
      <c r="C3702" t="n">
        <v>3420</v>
      </c>
      <c r="D3702" t="inlineStr"/>
      <c r="E3702" t="inlineStr"/>
      <c r="F3702" t="inlineStr">
        <is>
          <t>Donnée calculée</t>
        </is>
      </c>
    </row>
    <row r="3703">
      <c r="A3703" t="inlineStr">
        <is>
          <t>Céréales collectées ou non</t>
        </is>
      </c>
      <c r="B3703" t="inlineStr">
        <is>
          <t>Volailles</t>
        </is>
      </c>
      <c r="C3703" t="n">
        <v>7370</v>
      </c>
      <c r="D3703" t="inlineStr"/>
      <c r="E3703" t="inlineStr"/>
      <c r="F3703" t="inlineStr">
        <is>
          <t>Donnée calculée</t>
        </is>
      </c>
    </row>
    <row r="3704">
      <c r="A3704" t="inlineStr">
        <is>
          <t>Céréales collectées ou non</t>
        </is>
      </c>
      <c r="B3704" t="inlineStr">
        <is>
          <t>Vol ch</t>
        </is>
      </c>
      <c r="C3704" t="n">
        <v>3760</v>
      </c>
      <c r="D3704" t="inlineStr"/>
      <c r="E3704" t="inlineStr"/>
      <c r="F3704" t="inlineStr">
        <is>
          <t>Donnée collectée</t>
        </is>
      </c>
    </row>
    <row r="3705">
      <c r="A3705" t="inlineStr">
        <is>
          <t>Céréales collectées ou non</t>
        </is>
      </c>
      <c r="B3705" t="inlineStr">
        <is>
          <t>Vol po</t>
        </is>
      </c>
      <c r="C3705" t="n">
        <v>2070</v>
      </c>
      <c r="D3705" t="inlineStr"/>
      <c r="E3705" t="inlineStr"/>
      <c r="F3705" t="inlineStr">
        <is>
          <t>Donnée collectée</t>
        </is>
      </c>
    </row>
    <row r="3706">
      <c r="A3706" t="inlineStr">
        <is>
          <t>Céréales collectées ou non</t>
        </is>
      </c>
      <c r="B3706" t="inlineStr">
        <is>
          <t>Palmip. gras</t>
        </is>
      </c>
      <c r="C3706" t="n">
        <v>1530</v>
      </c>
      <c r="D3706" t="inlineStr"/>
      <c r="E3706" t="inlineStr"/>
      <c r="F3706" t="inlineStr">
        <is>
          <t>Donnée collectée</t>
        </is>
      </c>
    </row>
    <row r="3707">
      <c r="A3707" t="inlineStr">
        <is>
          <t>Céréales collectées ou non</t>
        </is>
      </c>
      <c r="B3707" t="inlineStr">
        <is>
          <t>Pc engraissement</t>
        </is>
      </c>
      <c r="C3707" t="n">
        <v>3830</v>
      </c>
      <c r="D3707" t="inlineStr"/>
      <c r="E3707" t="inlineStr"/>
      <c r="F3707" t="inlineStr">
        <is>
          <t>Donnée collectée</t>
        </is>
      </c>
    </row>
    <row r="3708">
      <c r="A3708" t="inlineStr">
        <is>
          <t>Céréales collectées ou non</t>
        </is>
      </c>
      <c r="B3708" t="inlineStr">
        <is>
          <t>Pc engrais FAB</t>
        </is>
      </c>
      <c r="C3708" t="n">
        <v>2100</v>
      </c>
      <c r="D3708" t="inlineStr"/>
      <c r="E3708" t="inlineStr"/>
      <c r="F3708" t="inlineStr">
        <is>
          <t>Donnée calculée</t>
        </is>
      </c>
    </row>
    <row r="3709">
      <c r="A3709" t="inlineStr">
        <is>
          <t>Céréales collectées ou non</t>
        </is>
      </c>
      <c r="B3709" t="inlineStr">
        <is>
          <t>Pc truies</t>
        </is>
      </c>
      <c r="C3709" t="n">
        <v>986</v>
      </c>
      <c r="D3709" t="inlineStr"/>
      <c r="E3709" t="inlineStr"/>
      <c r="F3709" t="inlineStr">
        <is>
          <t>Donnée collectée</t>
        </is>
      </c>
    </row>
    <row r="3710">
      <c r="A3710" t="inlineStr">
        <is>
          <t>Céréales collectées ou non</t>
        </is>
      </c>
      <c r="B3710" t="inlineStr">
        <is>
          <t>Autres utilisations</t>
        </is>
      </c>
      <c r="C3710" t="n">
        <v>0</v>
      </c>
      <c r="D3710" t="n">
        <v>0</v>
      </c>
      <c r="E3710" t="n">
        <v>500000000</v>
      </c>
      <c r="F3710" t="inlineStr">
        <is>
          <t>Donnée calculée</t>
        </is>
      </c>
    </row>
    <row r="3711">
      <c r="A3711" t="inlineStr">
        <is>
          <t>Orge collecté ou non</t>
        </is>
      </c>
      <c r="B3711" t="inlineStr">
        <is>
          <t>Feed</t>
        </is>
      </c>
      <c r="C3711" t="n">
        <v>1940</v>
      </c>
      <c r="D3711" t="n">
        <v>1940</v>
      </c>
      <c r="E3711" t="n">
        <v>1940</v>
      </c>
      <c r="F3711" t="inlineStr">
        <is>
          <t>Donnée calculée</t>
        </is>
      </c>
    </row>
    <row r="3712">
      <c r="A3712" t="inlineStr">
        <is>
          <t>Orge collecté ou non</t>
        </is>
      </c>
      <c r="B3712" t="inlineStr">
        <is>
          <t>FAB</t>
        </is>
      </c>
      <c r="C3712" t="n">
        <v>1020</v>
      </c>
      <c r="D3712" t="n">
        <v>1020</v>
      </c>
      <c r="E3712" t="n">
        <v>1020</v>
      </c>
      <c r="F3712" t="inlineStr">
        <is>
          <t>Donnée calculée</t>
        </is>
      </c>
    </row>
    <row r="3713">
      <c r="A3713" t="inlineStr">
        <is>
          <t>Orge collecté ou non</t>
        </is>
      </c>
      <c r="B3713" t="inlineStr">
        <is>
          <t>Aliments composés</t>
        </is>
      </c>
      <c r="C3713" t="n">
        <v>1020</v>
      </c>
      <c r="D3713" t="n">
        <v>1020</v>
      </c>
      <c r="E3713" t="n">
        <v>1020</v>
      </c>
      <c r="F3713" t="inlineStr">
        <is>
          <t>Donnée calculée</t>
        </is>
      </c>
    </row>
    <row r="3714">
      <c r="A3714" t="inlineStr">
        <is>
          <t>Orge collecté ou non</t>
        </is>
      </c>
      <c r="B3714" t="inlineStr">
        <is>
          <t>Volailles FAB</t>
        </is>
      </c>
      <c r="C3714" t="n">
        <v>0.03</v>
      </c>
      <c r="D3714" t="n">
        <v>0</v>
      </c>
      <c r="E3714" t="n">
        <v>0.03</v>
      </c>
      <c r="F3714" t="inlineStr">
        <is>
          <t>Donnée calculée</t>
        </is>
      </c>
    </row>
    <row r="3715">
      <c r="A3715" t="inlineStr">
        <is>
          <t>Orge collecté ou non</t>
        </is>
      </c>
      <c r="B3715" t="inlineStr">
        <is>
          <t>Vol ch FAB</t>
        </is>
      </c>
      <c r="C3715" t="n">
        <v>0</v>
      </c>
      <c r="D3715" t="n">
        <v>0</v>
      </c>
      <c r="E3715" t="n">
        <v>0.03</v>
      </c>
      <c r="F3715" t="inlineStr">
        <is>
          <t>Donnée calculée</t>
        </is>
      </c>
    </row>
    <row r="3716">
      <c r="A3716" t="inlineStr">
        <is>
          <t>Orge collecté ou non</t>
        </is>
      </c>
      <c r="B3716" t="inlineStr">
        <is>
          <t>Vol po FAB</t>
        </is>
      </c>
      <c r="C3716" t="n">
        <v>0.05</v>
      </c>
      <c r="D3716" t="n">
        <v>0</v>
      </c>
      <c r="E3716" t="n">
        <v>0.03</v>
      </c>
      <c r="F3716" t="inlineStr">
        <is>
          <t>Donnée calculée</t>
        </is>
      </c>
    </row>
    <row r="3717">
      <c r="A3717" t="inlineStr">
        <is>
          <t>Orge collecté ou non</t>
        </is>
      </c>
      <c r="B3717" t="inlineStr">
        <is>
          <t>Palmip. gras FAB</t>
        </is>
      </c>
      <c r="C3717" t="n">
        <v>0</v>
      </c>
      <c r="D3717" t="n">
        <v>0</v>
      </c>
      <c r="E3717" t="n">
        <v>0.03</v>
      </c>
      <c r="F3717" t="inlineStr">
        <is>
          <t>Donnée calculée</t>
        </is>
      </c>
    </row>
    <row r="3718">
      <c r="A3718" t="inlineStr">
        <is>
          <t>Orge collecté ou non</t>
        </is>
      </c>
      <c r="B3718" t="inlineStr">
        <is>
          <t>Ovins + Ca FAB</t>
        </is>
      </c>
      <c r="C3718" t="n">
        <v>229</v>
      </c>
      <c r="D3718" t="inlineStr"/>
      <c r="E3718" t="inlineStr"/>
      <c r="F3718" t="inlineStr">
        <is>
          <t>Donnée calculée</t>
        </is>
      </c>
    </row>
    <row r="3719">
      <c r="A3719" t="inlineStr">
        <is>
          <t>Orge collecté ou non</t>
        </is>
      </c>
      <c r="B3719" t="inlineStr">
        <is>
          <t>Ovins FAB</t>
        </is>
      </c>
      <c r="C3719" t="n">
        <v>151</v>
      </c>
      <c r="D3719" t="n">
        <v>106</v>
      </c>
      <c r="E3719" t="n">
        <v>229</v>
      </c>
      <c r="F3719" t="inlineStr">
        <is>
          <t>Donnée calculée</t>
        </is>
      </c>
    </row>
    <row r="3720">
      <c r="A3720" t="inlineStr">
        <is>
          <t>Orge collecté ou non</t>
        </is>
      </c>
      <c r="B3720" t="inlineStr">
        <is>
          <t>OL FAB</t>
        </is>
      </c>
      <c r="C3720" t="n">
        <v>41.7</v>
      </c>
      <c r="D3720" t="n">
        <v>0</v>
      </c>
      <c r="E3720" t="n">
        <v>65.90000000000001</v>
      </c>
      <c r="F3720" t="inlineStr">
        <is>
          <t>Donnée calculée</t>
        </is>
      </c>
    </row>
    <row r="3721">
      <c r="A3721" t="inlineStr">
        <is>
          <t>Orge collecté ou non</t>
        </is>
      </c>
      <c r="B3721" t="inlineStr">
        <is>
          <t>OV FAB</t>
        </is>
      </c>
      <c r="C3721" t="n">
        <v>109</v>
      </c>
      <c r="D3721" t="n">
        <v>39.8</v>
      </c>
      <c r="E3721" t="n">
        <v>164</v>
      </c>
      <c r="F3721" t="inlineStr">
        <is>
          <t>Donnée calculée</t>
        </is>
      </c>
    </row>
    <row r="3722">
      <c r="A3722" t="inlineStr">
        <is>
          <t>Orge collecté ou non</t>
        </is>
      </c>
      <c r="B3722" t="inlineStr">
        <is>
          <t>Ca FAB</t>
        </is>
      </c>
      <c r="C3722" t="n">
        <v>77.8</v>
      </c>
      <c r="D3722" t="n">
        <v>0</v>
      </c>
      <c r="E3722" t="n">
        <v>123</v>
      </c>
      <c r="F3722" t="inlineStr">
        <is>
          <t>Donnée calculée</t>
        </is>
      </c>
    </row>
    <row r="3723">
      <c r="A3723" t="inlineStr">
        <is>
          <t>Orge collecté ou non</t>
        </is>
      </c>
      <c r="B3723" t="inlineStr">
        <is>
          <t>Lap FAB</t>
        </is>
      </c>
      <c r="C3723" t="n">
        <v>4.42</v>
      </c>
      <c r="D3723" t="inlineStr"/>
      <c r="E3723" t="inlineStr"/>
      <c r="F3723" t="inlineStr">
        <is>
          <t>Donnée calculée</t>
        </is>
      </c>
    </row>
    <row r="3724">
      <c r="A3724" t="inlineStr">
        <is>
          <t>Orge collecté ou non</t>
        </is>
      </c>
      <c r="B3724" t="inlineStr">
        <is>
          <t>Eq FAB</t>
        </is>
      </c>
      <c r="C3724" t="n">
        <v>0</v>
      </c>
      <c r="D3724" t="n">
        <v>0</v>
      </c>
      <c r="E3724" t="n">
        <v>0.03</v>
      </c>
      <c r="F3724" t="inlineStr">
        <is>
          <t>Donnée calculée</t>
        </is>
      </c>
    </row>
    <row r="3725">
      <c r="A3725" t="inlineStr">
        <is>
          <t>Orge collecté ou non</t>
        </is>
      </c>
      <c r="B3725" t="inlineStr">
        <is>
          <t>Aliments complets</t>
        </is>
      </c>
      <c r="C3725" t="n">
        <v>789</v>
      </c>
      <c r="D3725" t="inlineStr"/>
      <c r="E3725" t="inlineStr"/>
      <c r="F3725" t="inlineStr">
        <is>
          <t>Donnée calculée</t>
        </is>
      </c>
    </row>
    <row r="3726">
      <c r="A3726" t="inlineStr">
        <is>
          <t>Orge collecté ou non</t>
        </is>
      </c>
      <c r="B3726" t="inlineStr">
        <is>
          <t>Bovins FAB complets</t>
        </is>
      </c>
      <c r="C3726" t="n">
        <v>211</v>
      </c>
      <c r="D3726" t="inlineStr"/>
      <c r="E3726" t="inlineStr"/>
      <c r="F3726" t="inlineStr">
        <is>
          <t>Donnée calculée</t>
        </is>
      </c>
    </row>
    <row r="3727">
      <c r="A3727" t="inlineStr">
        <is>
          <t>Orge collecté ou non</t>
        </is>
      </c>
      <c r="B3727" t="inlineStr">
        <is>
          <t>BL FAB complets</t>
        </is>
      </c>
      <c r="C3727" t="n">
        <v>129</v>
      </c>
      <c r="D3727" t="inlineStr"/>
      <c r="E3727" t="inlineStr"/>
      <c r="F3727" t="inlineStr">
        <is>
          <t>Donnée calculée</t>
        </is>
      </c>
    </row>
    <row r="3728">
      <c r="A3728" t="inlineStr">
        <is>
          <t>Orge collecté ou non</t>
        </is>
      </c>
      <c r="B3728" t="inlineStr">
        <is>
          <t>BV FAB complets</t>
        </is>
      </c>
      <c r="C3728" t="n">
        <v>81.09999999999999</v>
      </c>
      <c r="D3728" t="inlineStr"/>
      <c r="E3728" t="inlineStr"/>
      <c r="F3728" t="inlineStr">
        <is>
          <t>Donnée calculée</t>
        </is>
      </c>
    </row>
    <row r="3729">
      <c r="A3729" t="inlineStr">
        <is>
          <t>Orge collecté ou non</t>
        </is>
      </c>
      <c r="B3729" t="inlineStr">
        <is>
          <t>Pc FAB complets</t>
        </is>
      </c>
      <c r="C3729" t="n">
        <v>578</v>
      </c>
      <c r="D3729" t="inlineStr"/>
      <c r="E3729" t="inlineStr"/>
      <c r="F3729" t="inlineStr">
        <is>
          <t>Donnée calculée</t>
        </is>
      </c>
    </row>
    <row r="3730">
      <c r="A3730" t="inlineStr">
        <is>
          <t>Orge collecté ou non</t>
        </is>
      </c>
      <c r="B3730" t="inlineStr">
        <is>
          <t>Pc pclets FAB</t>
        </is>
      </c>
      <c r="C3730" t="n">
        <v>41.7</v>
      </c>
      <c r="D3730" t="inlineStr"/>
      <c r="E3730" t="inlineStr"/>
      <c r="F3730" t="inlineStr">
        <is>
          <t>Donnée collectée</t>
        </is>
      </c>
    </row>
    <row r="3731">
      <c r="A3731" t="inlineStr">
        <is>
          <t>Orge collecté ou non</t>
        </is>
      </c>
      <c r="B3731" t="inlineStr">
        <is>
          <t>Pc engrais FAB complets</t>
        </is>
      </c>
      <c r="C3731" t="n">
        <v>390</v>
      </c>
      <c r="D3731" t="inlineStr"/>
      <c r="E3731" t="inlineStr"/>
      <c r="F3731" t="inlineStr">
        <is>
          <t>Donnée calculée</t>
        </is>
      </c>
    </row>
    <row r="3732">
      <c r="A3732" t="inlineStr">
        <is>
          <t>Orge collecté ou non</t>
        </is>
      </c>
      <c r="B3732" t="inlineStr">
        <is>
          <t>Pc truies FAB</t>
        </is>
      </c>
      <c r="C3732" t="n">
        <v>147</v>
      </c>
      <c r="D3732" t="inlineStr"/>
      <c r="E3732" t="inlineStr"/>
      <c r="F3732" t="inlineStr">
        <is>
          <t>Donnée calculée</t>
        </is>
      </c>
    </row>
    <row r="3733">
      <c r="A3733" t="inlineStr">
        <is>
          <t>Orge collecté ou non</t>
        </is>
      </c>
      <c r="B3733" t="inlineStr">
        <is>
          <t>Aliments complémentaires</t>
        </is>
      </c>
      <c r="C3733" t="n">
        <v>0.1</v>
      </c>
      <c r="D3733" t="n">
        <v>0.1</v>
      </c>
      <c r="E3733" t="n">
        <v>0.13</v>
      </c>
      <c r="F3733" t="inlineStr">
        <is>
          <t>Donnée calculée</t>
        </is>
      </c>
    </row>
    <row r="3734">
      <c r="A3734" t="inlineStr">
        <is>
          <t>Orge collecté ou non</t>
        </is>
      </c>
      <c r="B3734" t="inlineStr">
        <is>
          <t>Bovins FAB ctaire</t>
        </is>
      </c>
      <c r="C3734" t="n">
        <v>0.1</v>
      </c>
      <c r="D3734" t="inlineStr"/>
      <c r="E3734" t="inlineStr"/>
      <c r="F3734" t="inlineStr">
        <is>
          <t>Donnée calculée</t>
        </is>
      </c>
    </row>
    <row r="3735">
      <c r="A3735" t="inlineStr">
        <is>
          <t>Orge collecté ou non</t>
        </is>
      </c>
      <c r="B3735" t="inlineStr">
        <is>
          <t>BL FAB ctaire</t>
        </is>
      </c>
      <c r="C3735" t="n">
        <v>0</v>
      </c>
      <c r="D3735" t="inlineStr"/>
      <c r="E3735" t="inlineStr"/>
      <c r="F3735" t="inlineStr">
        <is>
          <t>Donnée calculée</t>
        </is>
      </c>
    </row>
    <row r="3736">
      <c r="A3736" t="inlineStr">
        <is>
          <t>Orge collecté ou non</t>
        </is>
      </c>
      <c r="B3736" t="inlineStr">
        <is>
          <t>BV FAB ctaire</t>
        </is>
      </c>
      <c r="C3736" t="n">
        <v>0.1</v>
      </c>
      <c r="D3736" t="inlineStr"/>
      <c r="E3736" t="inlineStr"/>
      <c r="F3736" t="inlineStr">
        <is>
          <t>Donnée calculée</t>
        </is>
      </c>
    </row>
    <row r="3737">
      <c r="A3737" t="inlineStr">
        <is>
          <t>Orge collecté ou non</t>
        </is>
      </c>
      <c r="B3737" t="inlineStr">
        <is>
          <t>Pc engrais FAB ctaire</t>
        </is>
      </c>
      <c r="C3737" t="n">
        <v>0</v>
      </c>
      <c r="D3737" t="n">
        <v>0</v>
      </c>
      <c r="E3737" t="n">
        <v>0.03</v>
      </c>
      <c r="F3737" t="inlineStr">
        <is>
          <t>Donnée calculée</t>
        </is>
      </c>
    </row>
    <row r="3738">
      <c r="A3738" t="inlineStr">
        <is>
          <t>Orge collecté ou non</t>
        </is>
      </c>
      <c r="B3738" t="inlineStr">
        <is>
          <t>Autres FAB</t>
        </is>
      </c>
      <c r="C3738" t="n">
        <v>0</v>
      </c>
      <c r="D3738" t="n">
        <v>0</v>
      </c>
      <c r="E3738" t="n">
        <v>0.13</v>
      </c>
      <c r="F3738" t="inlineStr">
        <is>
          <t>Donnée calculée</t>
        </is>
      </c>
    </row>
    <row r="3739">
      <c r="A3739" t="inlineStr">
        <is>
          <t>Orge collecté ou non</t>
        </is>
      </c>
      <c r="B3739" t="inlineStr">
        <is>
          <t>Poissons FAB</t>
        </is>
      </c>
      <c r="C3739" t="n">
        <v>0</v>
      </c>
      <c r="D3739" t="n">
        <v>0</v>
      </c>
      <c r="E3739" t="n">
        <v>0</v>
      </c>
      <c r="F3739" t="inlineStr">
        <is>
          <t>Donnée calculée</t>
        </is>
      </c>
    </row>
    <row r="3740">
      <c r="A3740" t="inlineStr">
        <is>
          <t>Orge collecté ou non</t>
        </is>
      </c>
      <c r="B3740" t="inlineStr">
        <is>
          <t>Divers FAB</t>
        </is>
      </c>
      <c r="C3740" t="n">
        <v>0</v>
      </c>
      <c r="D3740" t="n">
        <v>0</v>
      </c>
      <c r="E3740" t="n">
        <v>0</v>
      </c>
      <c r="F3740" t="inlineStr">
        <is>
          <t>Donnée calculée</t>
        </is>
      </c>
    </row>
    <row r="3741">
      <c r="A3741" t="inlineStr">
        <is>
          <t>Orge collecté ou non</t>
        </is>
      </c>
      <c r="B3741" t="inlineStr">
        <is>
          <t>Alimentation animale rente (EA)</t>
        </is>
      </c>
      <c r="C3741" t="n">
        <v>915</v>
      </c>
      <c r="D3741" t="n">
        <v>915</v>
      </c>
      <c r="E3741" t="n">
        <v>916</v>
      </c>
      <c r="F3741" t="inlineStr">
        <is>
          <t>Donnée calculée</t>
        </is>
      </c>
    </row>
    <row r="3742">
      <c r="A3742" t="inlineStr">
        <is>
          <t>Orge collecté ou non</t>
        </is>
      </c>
      <c r="B3742" t="inlineStr">
        <is>
          <t>Direct élevage</t>
        </is>
      </c>
      <c r="C3742" t="n">
        <v>10.3</v>
      </c>
      <c r="D3742" t="n">
        <v>10.3</v>
      </c>
      <c r="E3742" t="n">
        <v>11</v>
      </c>
      <c r="F3742" t="inlineStr">
        <is>
          <t>Donnée calculée</t>
        </is>
      </c>
    </row>
    <row r="3743">
      <c r="A3743" t="inlineStr">
        <is>
          <t>Orge collecté ou non</t>
        </is>
      </c>
      <c r="B3743" t="inlineStr">
        <is>
          <t>Bovins dir</t>
        </is>
      </c>
      <c r="C3743" t="n">
        <v>5.35</v>
      </c>
      <c r="D3743" t="n">
        <v>0</v>
      </c>
      <c r="E3743" t="n">
        <v>0.11</v>
      </c>
      <c r="F3743" t="inlineStr">
        <is>
          <t>Donnée calculée</t>
        </is>
      </c>
    </row>
    <row r="3744">
      <c r="A3744" t="inlineStr">
        <is>
          <t>Orge collecté ou non</t>
        </is>
      </c>
      <c r="B3744" t="inlineStr">
        <is>
          <t>BL dir</t>
        </is>
      </c>
      <c r="C3744" t="n">
        <v>2.61</v>
      </c>
      <c r="D3744" t="n">
        <v>0</v>
      </c>
      <c r="E3744" t="n">
        <v>0.11</v>
      </c>
      <c r="F3744" t="inlineStr">
        <is>
          <t>Donnée calculée</t>
        </is>
      </c>
    </row>
    <row r="3745">
      <c r="A3745" t="inlineStr">
        <is>
          <t>Orge collecté ou non</t>
        </is>
      </c>
      <c r="B3745" t="inlineStr">
        <is>
          <t>BV dir</t>
        </is>
      </c>
      <c r="C3745" t="n">
        <v>2.74</v>
      </c>
      <c r="D3745" t="n">
        <v>0</v>
      </c>
      <c r="E3745" t="n">
        <v>0.11</v>
      </c>
      <c r="F3745" t="inlineStr">
        <is>
          <t>Donnée calculée</t>
        </is>
      </c>
    </row>
    <row r="3746">
      <c r="A3746" t="inlineStr">
        <is>
          <t>Orge collecté ou non</t>
        </is>
      </c>
      <c r="B3746" t="inlineStr">
        <is>
          <t>Ovins dir</t>
        </is>
      </c>
      <c r="C3746" t="n">
        <v>0.53</v>
      </c>
      <c r="D3746" t="n">
        <v>1.84</v>
      </c>
      <c r="E3746" t="n">
        <v>2.6</v>
      </c>
      <c r="F3746" t="inlineStr">
        <is>
          <t>Donnée calculée</t>
        </is>
      </c>
    </row>
    <row r="3747">
      <c r="A3747" t="inlineStr">
        <is>
          <t>Orge collecté ou non</t>
        </is>
      </c>
      <c r="B3747" t="inlineStr">
        <is>
          <t>OL dir</t>
        </is>
      </c>
      <c r="C3747" t="n">
        <v>0.3</v>
      </c>
      <c r="D3747" t="n">
        <v>0</v>
      </c>
      <c r="E3747" t="n">
        <v>0.11</v>
      </c>
      <c r="F3747" t="inlineStr">
        <is>
          <t>Donnée calculée</t>
        </is>
      </c>
    </row>
    <row r="3748">
      <c r="A3748" t="inlineStr">
        <is>
          <t>Orge collecté ou non</t>
        </is>
      </c>
      <c r="B3748" t="inlineStr">
        <is>
          <t>OV dir</t>
        </is>
      </c>
      <c r="C3748" t="n">
        <v>0.23</v>
      </c>
      <c r="D3748" t="n">
        <v>0</v>
      </c>
      <c r="E3748" t="n">
        <v>0.11</v>
      </c>
      <c r="F3748" t="inlineStr">
        <is>
          <t>Donnée calculée</t>
        </is>
      </c>
    </row>
    <row r="3749">
      <c r="A3749" t="inlineStr">
        <is>
          <t>Orge collecté ou non</t>
        </is>
      </c>
      <c r="B3749" t="inlineStr">
        <is>
          <t>Ca dir</t>
        </is>
      </c>
      <c r="C3749" t="n">
        <v>4.35</v>
      </c>
      <c r="D3749" t="n">
        <v>0</v>
      </c>
      <c r="E3749" t="n">
        <v>0</v>
      </c>
      <c r="F3749" t="inlineStr">
        <is>
          <t>Donnée calculée</t>
        </is>
      </c>
    </row>
    <row r="3750">
      <c r="A3750" t="inlineStr">
        <is>
          <t>Orge collecté ou non</t>
        </is>
      </c>
      <c r="B3750" t="inlineStr">
        <is>
          <t>Eq dir</t>
        </is>
      </c>
      <c r="C3750" t="n">
        <v>0</v>
      </c>
      <c r="D3750" t="n">
        <v>7.11</v>
      </c>
      <c r="E3750" t="n">
        <v>7.86</v>
      </c>
      <c r="F3750" t="inlineStr">
        <is>
          <t>Donnée calculée</t>
        </is>
      </c>
    </row>
    <row r="3751">
      <c r="A3751" t="inlineStr">
        <is>
          <t>Orge collecté ou non</t>
        </is>
      </c>
      <c r="B3751" t="inlineStr">
        <is>
          <t>Pc dir</t>
        </is>
      </c>
      <c r="C3751" t="n">
        <v>0</v>
      </c>
      <c r="D3751" t="n">
        <v>0</v>
      </c>
      <c r="E3751" t="n">
        <v>0.29</v>
      </c>
      <c r="F3751" t="inlineStr">
        <is>
          <t>Donnée calculée</t>
        </is>
      </c>
    </row>
    <row r="3752">
      <c r="A3752" t="inlineStr">
        <is>
          <t>Orge collecté ou non</t>
        </is>
      </c>
      <c r="B3752" t="inlineStr">
        <is>
          <t>Pc engrais dir</t>
        </is>
      </c>
      <c r="C3752" t="n">
        <v>0</v>
      </c>
      <c r="D3752" t="n">
        <v>0</v>
      </c>
      <c r="E3752" t="n">
        <v>0.12</v>
      </c>
      <c r="F3752" t="inlineStr">
        <is>
          <t>Donnée calculée</t>
        </is>
      </c>
    </row>
    <row r="3753">
      <c r="A3753" t="inlineStr">
        <is>
          <t>Orge collecté ou non</t>
        </is>
      </c>
      <c r="B3753" t="inlineStr">
        <is>
          <t>Pc truies dir</t>
        </is>
      </c>
      <c r="C3753" t="n">
        <v>0</v>
      </c>
      <c r="D3753" t="n">
        <v>0</v>
      </c>
      <c r="E3753" t="n">
        <v>0.17</v>
      </c>
      <c r="F3753" t="inlineStr">
        <is>
          <t>Donnée calculée</t>
        </is>
      </c>
    </row>
    <row r="3754">
      <c r="A3754" t="inlineStr">
        <is>
          <t>Orge collecté ou non</t>
        </is>
      </c>
      <c r="B3754" t="inlineStr">
        <is>
          <t>Volailles dir</t>
        </is>
      </c>
      <c r="C3754" t="n">
        <v>0.04</v>
      </c>
      <c r="D3754" t="n">
        <v>0</v>
      </c>
      <c r="E3754" t="n">
        <v>0.15</v>
      </c>
      <c r="F3754" t="inlineStr">
        <is>
          <t>Donnée calculée</t>
        </is>
      </c>
    </row>
    <row r="3755">
      <c r="A3755" t="inlineStr">
        <is>
          <t>Orge collecté ou non</t>
        </is>
      </c>
      <c r="B3755" t="inlineStr">
        <is>
          <t>Vol po dir</t>
        </is>
      </c>
      <c r="C3755" t="n">
        <v>0.05</v>
      </c>
      <c r="D3755" t="n">
        <v>0</v>
      </c>
      <c r="E3755" t="n">
        <v>0.1</v>
      </c>
      <c r="F3755" t="inlineStr">
        <is>
          <t>Donnée calculée</t>
        </is>
      </c>
    </row>
    <row r="3756">
      <c r="A3756" t="inlineStr">
        <is>
          <t>Orge collecté ou non</t>
        </is>
      </c>
      <c r="B3756" t="inlineStr">
        <is>
          <t>Palmip. gras dir</t>
        </is>
      </c>
      <c r="C3756" t="n">
        <v>0</v>
      </c>
      <c r="D3756" t="n">
        <v>0</v>
      </c>
      <c r="E3756" t="n">
        <v>0.05</v>
      </c>
      <c r="F3756" t="inlineStr">
        <is>
          <t>Donnée calculée</t>
        </is>
      </c>
    </row>
    <row r="3757">
      <c r="A3757" t="inlineStr">
        <is>
          <t>Orge collecté ou non</t>
        </is>
      </c>
      <c r="B3757" t="inlineStr">
        <is>
          <t>Intra-consommations (feed)</t>
        </is>
      </c>
      <c r="C3757" t="n">
        <v>905</v>
      </c>
      <c r="D3757" t="n">
        <v>905</v>
      </c>
      <c r="E3757" t="n">
        <v>905</v>
      </c>
      <c r="F3757" t="inlineStr">
        <is>
          <t>Donnée calculée</t>
        </is>
      </c>
    </row>
    <row r="3758">
      <c r="A3758" t="inlineStr">
        <is>
          <t>Orge collecté ou non</t>
        </is>
      </c>
      <c r="B3758" t="inlineStr">
        <is>
          <t>Bovins intrac</t>
        </is>
      </c>
      <c r="C3758" t="n">
        <v>481</v>
      </c>
      <c r="D3758" t="n">
        <v>80.7</v>
      </c>
      <c r="E3758" t="n">
        <v>686</v>
      </c>
      <c r="F3758" t="inlineStr">
        <is>
          <t>Donnée calculée</t>
        </is>
      </c>
    </row>
    <row r="3759">
      <c r="A3759" t="inlineStr">
        <is>
          <t>Orge collecté ou non</t>
        </is>
      </c>
      <c r="B3759" t="inlineStr">
        <is>
          <t>BL intrac</t>
        </is>
      </c>
      <c r="C3759" t="n">
        <v>285</v>
      </c>
      <c r="D3759" t="n">
        <v>0</v>
      </c>
      <c r="E3759" t="n">
        <v>686</v>
      </c>
      <c r="F3759" t="inlineStr">
        <is>
          <t>Donnée calculée</t>
        </is>
      </c>
    </row>
    <row r="3760">
      <c r="A3760" t="inlineStr">
        <is>
          <t>Orge collecté ou non</t>
        </is>
      </c>
      <c r="B3760" t="inlineStr">
        <is>
          <t>BV intrac</t>
        </is>
      </c>
      <c r="C3760" t="n">
        <v>197</v>
      </c>
      <c r="D3760" t="n">
        <v>0</v>
      </c>
      <c r="E3760" t="n">
        <v>641</v>
      </c>
      <c r="F3760" t="inlineStr">
        <is>
          <t>Donnée calculée</t>
        </is>
      </c>
    </row>
    <row r="3761">
      <c r="A3761" t="inlineStr">
        <is>
          <t>Orge collecté ou non</t>
        </is>
      </c>
      <c r="B3761" t="inlineStr">
        <is>
          <t>Ovins intrac</t>
        </is>
      </c>
      <c r="C3761" t="n">
        <v>49</v>
      </c>
      <c r="D3761" t="n">
        <v>0</v>
      </c>
      <c r="E3761" t="n">
        <v>294</v>
      </c>
      <c r="F3761" t="inlineStr">
        <is>
          <t>Donnée calculée</t>
        </is>
      </c>
    </row>
    <row r="3762">
      <c r="A3762" t="inlineStr">
        <is>
          <t>Orge collecté ou non</t>
        </is>
      </c>
      <c r="B3762" t="inlineStr">
        <is>
          <t>OL intrac</t>
        </is>
      </c>
      <c r="C3762" t="n">
        <v>23.3</v>
      </c>
      <c r="D3762" t="n">
        <v>0</v>
      </c>
      <c r="E3762" t="n">
        <v>108</v>
      </c>
      <c r="F3762" t="inlineStr">
        <is>
          <t>Donnée calculée</t>
        </is>
      </c>
    </row>
    <row r="3763">
      <c r="A3763" t="inlineStr">
        <is>
          <t>Orge collecté ou non</t>
        </is>
      </c>
      <c r="B3763" t="inlineStr">
        <is>
          <t>OV intrac</t>
        </is>
      </c>
      <c r="C3763" t="n">
        <v>25.7</v>
      </c>
      <c r="D3763" t="n">
        <v>0</v>
      </c>
      <c r="E3763" t="n">
        <v>186</v>
      </c>
      <c r="F3763" t="inlineStr">
        <is>
          <t>Donnée calculée</t>
        </is>
      </c>
    </row>
    <row r="3764">
      <c r="A3764" t="inlineStr">
        <is>
          <t>Orge collecté ou non</t>
        </is>
      </c>
      <c r="B3764" t="inlineStr">
        <is>
          <t>Ca intrac</t>
        </is>
      </c>
      <c r="C3764" t="n">
        <v>39.1</v>
      </c>
      <c r="D3764" t="n">
        <v>0</v>
      </c>
      <c r="E3764" t="n">
        <v>109</v>
      </c>
      <c r="F3764" t="inlineStr">
        <is>
          <t>Donnée calculée</t>
        </is>
      </c>
    </row>
    <row r="3765">
      <c r="A3765" t="inlineStr">
        <is>
          <t>Orge collecté ou non</t>
        </is>
      </c>
      <c r="B3765" t="inlineStr">
        <is>
          <t>Eq intrac</t>
        </is>
      </c>
      <c r="C3765" t="n">
        <v>5.12</v>
      </c>
      <c r="D3765" t="n">
        <v>0</v>
      </c>
      <c r="E3765" t="n">
        <v>18.6</v>
      </c>
      <c r="F3765" t="inlineStr">
        <is>
          <t>Donnée calculée</t>
        </is>
      </c>
    </row>
    <row r="3766">
      <c r="A3766" t="inlineStr">
        <is>
          <t>Orge collecté ou non</t>
        </is>
      </c>
      <c r="B3766" t="inlineStr">
        <is>
          <t>Lap intrac</t>
        </is>
      </c>
      <c r="C3766" t="n">
        <v>5.33</v>
      </c>
      <c r="D3766" t="n">
        <v>0</v>
      </c>
      <c r="E3766" t="n">
        <v>21.7</v>
      </c>
      <c r="F3766" t="inlineStr">
        <is>
          <t>Donnée calculée</t>
        </is>
      </c>
    </row>
    <row r="3767">
      <c r="A3767" t="inlineStr">
        <is>
          <t>Orge collecté ou non</t>
        </is>
      </c>
      <c r="B3767" t="inlineStr">
        <is>
          <t>Pc intrac</t>
        </is>
      </c>
      <c r="C3767" t="n">
        <v>220</v>
      </c>
      <c r="D3767" t="n">
        <v>219</v>
      </c>
      <c r="E3767" t="n">
        <v>220</v>
      </c>
      <c r="F3767" t="inlineStr">
        <is>
          <t>Donnée calculée</t>
        </is>
      </c>
    </row>
    <row r="3768">
      <c r="A3768" t="inlineStr">
        <is>
          <t>Orge collecté ou non</t>
        </is>
      </c>
      <c r="B3768" t="inlineStr">
        <is>
          <t>Pc engrais intrac</t>
        </is>
      </c>
      <c r="C3768" t="n">
        <v>171</v>
      </c>
      <c r="D3768" t="n">
        <v>170</v>
      </c>
      <c r="E3768" t="n">
        <v>171</v>
      </c>
      <c r="F3768" t="inlineStr">
        <is>
          <t>Donnée calculée</t>
        </is>
      </c>
    </row>
    <row r="3769">
      <c r="A3769" t="inlineStr">
        <is>
          <t>Orge collecté ou non</t>
        </is>
      </c>
      <c r="B3769" t="inlineStr">
        <is>
          <t>Pc truies intrac</t>
        </is>
      </c>
      <c r="C3769" t="n">
        <v>49.1</v>
      </c>
      <c r="D3769" t="n">
        <v>48.9</v>
      </c>
      <c r="E3769" t="n">
        <v>49.1</v>
      </c>
      <c r="F3769" t="inlineStr">
        <is>
          <t>Donnée calculée</t>
        </is>
      </c>
    </row>
    <row r="3770">
      <c r="A3770" t="inlineStr">
        <is>
          <t>Orge collecté ou non</t>
        </is>
      </c>
      <c r="B3770" t="inlineStr">
        <is>
          <t>Volailles intrac</t>
        </is>
      </c>
      <c r="C3770" t="n">
        <v>106</v>
      </c>
      <c r="D3770" t="n">
        <v>0</v>
      </c>
      <c r="E3770" t="n">
        <v>605</v>
      </c>
      <c r="F3770" t="inlineStr">
        <is>
          <t>Donnée calculée</t>
        </is>
      </c>
    </row>
    <row r="3771">
      <c r="A3771" t="inlineStr">
        <is>
          <t>Orge collecté ou non</t>
        </is>
      </c>
      <c r="B3771" t="inlineStr">
        <is>
          <t>Vol ch intrac</t>
        </is>
      </c>
      <c r="C3771" t="n">
        <v>39.7</v>
      </c>
      <c r="D3771" t="n">
        <v>0</v>
      </c>
      <c r="E3771" t="n">
        <v>437</v>
      </c>
      <c r="F3771" t="inlineStr">
        <is>
          <t>Donnée calculée</t>
        </is>
      </c>
    </row>
    <row r="3772">
      <c r="A3772" t="inlineStr">
        <is>
          <t>Orge collecté ou non</t>
        </is>
      </c>
      <c r="B3772" t="inlineStr">
        <is>
          <t>Vol po intrac</t>
        </is>
      </c>
      <c r="C3772" t="n">
        <v>47.9</v>
      </c>
      <c r="D3772" t="n">
        <v>0</v>
      </c>
      <c r="E3772" t="n">
        <v>604</v>
      </c>
      <c r="F3772" t="inlineStr">
        <is>
          <t>Donnée calculée</t>
        </is>
      </c>
    </row>
    <row r="3773">
      <c r="A3773" t="inlineStr">
        <is>
          <t>Orge collecté ou non</t>
        </is>
      </c>
      <c r="B3773" t="inlineStr">
        <is>
          <t>Palmip. gras intrac</t>
        </is>
      </c>
      <c r="C3773" t="n">
        <v>18.1</v>
      </c>
      <c r="D3773" t="n">
        <v>0</v>
      </c>
      <c r="E3773" t="n">
        <v>51.1</v>
      </c>
      <c r="F3773" t="inlineStr">
        <is>
          <t>Donnée calculée</t>
        </is>
      </c>
    </row>
    <row r="3774">
      <c r="A3774" t="inlineStr">
        <is>
          <t>Orge collecté ou non</t>
        </is>
      </c>
      <c r="B3774" t="inlineStr">
        <is>
          <t>Bovins FAB</t>
        </is>
      </c>
      <c r="C3774" t="n">
        <v>211</v>
      </c>
      <c r="D3774" t="inlineStr"/>
      <c r="E3774" t="inlineStr"/>
      <c r="F3774" t="inlineStr">
        <is>
          <t>Donnée calculée</t>
        </is>
      </c>
    </row>
    <row r="3775">
      <c r="A3775" t="inlineStr">
        <is>
          <t>Orge collecté ou non</t>
        </is>
      </c>
      <c r="B3775" t="inlineStr">
        <is>
          <t>Herbivores</t>
        </is>
      </c>
      <c r="C3775" t="n">
        <v>1030</v>
      </c>
      <c r="D3775" t="n">
        <v>351</v>
      </c>
      <c r="E3775" t="n">
        <v>2350</v>
      </c>
      <c r="F3775" t="inlineStr">
        <is>
          <t>Donnée calculée</t>
        </is>
      </c>
    </row>
    <row r="3776">
      <c r="A3776" t="inlineStr">
        <is>
          <t>Orge collecté ou non</t>
        </is>
      </c>
      <c r="B3776" t="inlineStr">
        <is>
          <t>Bovins</t>
        </is>
      </c>
      <c r="C3776" t="n">
        <v>697</v>
      </c>
      <c r="D3776" t="n">
        <v>246</v>
      </c>
      <c r="E3776" t="n">
        <v>1540</v>
      </c>
      <c r="F3776" t="inlineStr">
        <is>
          <t>Donnée calculée</t>
        </is>
      </c>
    </row>
    <row r="3777">
      <c r="A3777" t="inlineStr">
        <is>
          <t>Orge collecté ou non</t>
        </is>
      </c>
      <c r="B3777" t="inlineStr">
        <is>
          <t>BL</t>
        </is>
      </c>
      <c r="C3777" t="n">
        <v>417</v>
      </c>
      <c r="D3777" t="n">
        <v>129</v>
      </c>
      <c r="E3777" t="n">
        <v>815</v>
      </c>
      <c r="F3777" t="inlineStr">
        <is>
          <t>Donnée calculée</t>
        </is>
      </c>
    </row>
    <row r="3778">
      <c r="A3778" t="inlineStr">
        <is>
          <t>Orge collecté ou non</t>
        </is>
      </c>
      <c r="B3778" t="inlineStr">
        <is>
          <t>BL FAB</t>
        </is>
      </c>
      <c r="C3778" t="n">
        <v>129</v>
      </c>
      <c r="D3778" t="inlineStr"/>
      <c r="E3778" t="inlineStr"/>
      <c r="F3778" t="inlineStr">
        <is>
          <t>Donnée calculée</t>
        </is>
      </c>
    </row>
    <row r="3779">
      <c r="A3779" t="inlineStr">
        <is>
          <t>Orge collecté ou non</t>
        </is>
      </c>
      <c r="B3779" t="inlineStr">
        <is>
          <t>BV</t>
        </is>
      </c>
      <c r="C3779" t="n">
        <v>280</v>
      </c>
      <c r="D3779" t="n">
        <v>81.2</v>
      </c>
      <c r="E3779" t="n">
        <v>722</v>
      </c>
      <c r="F3779" t="inlineStr">
        <is>
          <t>Donnée calculée</t>
        </is>
      </c>
    </row>
    <row r="3780">
      <c r="A3780" t="inlineStr">
        <is>
          <t>Orge collecté ou non</t>
        </is>
      </c>
      <c r="B3780" t="inlineStr">
        <is>
          <t>BV FAB</t>
        </is>
      </c>
      <c r="C3780" t="n">
        <v>81.2</v>
      </c>
      <c r="D3780" t="inlineStr"/>
      <c r="E3780" t="inlineStr"/>
      <c r="F3780" t="inlineStr">
        <is>
          <t>Donnée calculée</t>
        </is>
      </c>
    </row>
    <row r="3781">
      <c r="A3781" t="inlineStr">
        <is>
          <t>Orge collecté ou non</t>
        </is>
      </c>
      <c r="B3781" t="inlineStr">
        <is>
          <t>Ovins</t>
        </is>
      </c>
      <c r="C3781" t="n">
        <v>200</v>
      </c>
      <c r="D3781" t="n">
        <v>39.8</v>
      </c>
      <c r="E3781" t="n">
        <v>524</v>
      </c>
      <c r="F3781" t="inlineStr">
        <is>
          <t>Donnée calculée</t>
        </is>
      </c>
    </row>
    <row r="3782">
      <c r="A3782" t="inlineStr">
        <is>
          <t>Orge collecté ou non</t>
        </is>
      </c>
      <c r="B3782" t="inlineStr">
        <is>
          <t>OL</t>
        </is>
      </c>
      <c r="C3782" t="n">
        <v>65.3</v>
      </c>
      <c r="D3782" t="n">
        <v>0</v>
      </c>
      <c r="E3782" t="n">
        <v>174</v>
      </c>
      <c r="F3782" t="inlineStr">
        <is>
          <t>Donnée calculée</t>
        </is>
      </c>
    </row>
    <row r="3783">
      <c r="A3783" t="inlineStr">
        <is>
          <t>Orge collecté ou non</t>
        </is>
      </c>
      <c r="B3783" t="inlineStr">
        <is>
          <t>OV</t>
        </is>
      </c>
      <c r="C3783" t="n">
        <v>135</v>
      </c>
      <c r="D3783" t="n">
        <v>39.8</v>
      </c>
      <c r="E3783" t="n">
        <v>351</v>
      </c>
      <c r="F3783" t="inlineStr">
        <is>
          <t>Donnée calculée</t>
        </is>
      </c>
    </row>
    <row r="3784">
      <c r="A3784" t="inlineStr">
        <is>
          <t>Orge collecté ou non</t>
        </is>
      </c>
      <c r="B3784" t="inlineStr">
        <is>
          <t>Ca</t>
        </is>
      </c>
      <c r="C3784" t="n">
        <v>121</v>
      </c>
      <c r="D3784" t="n">
        <v>0</v>
      </c>
      <c r="E3784" t="n">
        <v>232</v>
      </c>
      <c r="F3784" t="inlineStr">
        <is>
          <t>Donnée calculée</t>
        </is>
      </c>
    </row>
    <row r="3785">
      <c r="A3785" t="inlineStr">
        <is>
          <t>Orge collecté ou non</t>
        </is>
      </c>
      <c r="B3785" t="inlineStr">
        <is>
          <t>Alimentation Ca (EA)</t>
        </is>
      </c>
      <c r="C3785" t="n">
        <v>43.5</v>
      </c>
      <c r="D3785" t="n">
        <v>0</v>
      </c>
      <c r="E3785" t="n">
        <v>109</v>
      </c>
      <c r="F3785" t="inlineStr">
        <is>
          <t>Donnée calculée</t>
        </is>
      </c>
    </row>
    <row r="3786">
      <c r="A3786" t="inlineStr">
        <is>
          <t>Orge collecté ou non</t>
        </is>
      </c>
      <c r="B3786" t="inlineStr">
        <is>
          <t>Eq</t>
        </is>
      </c>
      <c r="C3786" t="n">
        <v>5.12</v>
      </c>
      <c r="D3786" t="n">
        <v>7.11</v>
      </c>
      <c r="E3786" t="n">
        <v>26.4</v>
      </c>
      <c r="F3786" t="inlineStr">
        <is>
          <t>Donnée calculée</t>
        </is>
      </c>
    </row>
    <row r="3787">
      <c r="A3787" t="inlineStr">
        <is>
          <t>Orge collecté ou non</t>
        </is>
      </c>
      <c r="B3787" t="inlineStr">
        <is>
          <t>Lap</t>
        </is>
      </c>
      <c r="C3787" t="n">
        <v>9.75</v>
      </c>
      <c r="D3787" t="n">
        <v>4.42</v>
      </c>
      <c r="E3787" t="n">
        <v>26.1</v>
      </c>
      <c r="F3787" t="inlineStr">
        <is>
          <t>Donnée calculée</t>
        </is>
      </c>
    </row>
    <row r="3788">
      <c r="A3788" t="inlineStr">
        <is>
          <t>Orge collecté ou non</t>
        </is>
      </c>
      <c r="B3788" t="inlineStr">
        <is>
          <t>Monoagastriques</t>
        </is>
      </c>
      <c r="C3788" t="n">
        <v>903</v>
      </c>
      <c r="D3788" t="n">
        <v>798</v>
      </c>
      <c r="E3788" t="n">
        <v>1890</v>
      </c>
      <c r="F3788" t="inlineStr">
        <is>
          <t>Donnée calculée</t>
        </is>
      </c>
    </row>
    <row r="3789">
      <c r="A3789" t="inlineStr">
        <is>
          <t>Orge collecté ou non</t>
        </is>
      </c>
      <c r="B3789" t="inlineStr">
        <is>
          <t>Pc</t>
        </is>
      </c>
      <c r="C3789" t="n">
        <v>798</v>
      </c>
      <c r="D3789" t="inlineStr"/>
      <c r="E3789" t="inlineStr"/>
      <c r="F3789" t="inlineStr">
        <is>
          <t>Donnée collectée</t>
        </is>
      </c>
    </row>
    <row r="3790">
      <c r="A3790" t="inlineStr">
        <is>
          <t>Orge collecté ou non</t>
        </is>
      </c>
      <c r="B3790" t="inlineStr">
        <is>
          <t>Pc FAB</t>
        </is>
      </c>
      <c r="C3790" t="n">
        <v>578</v>
      </c>
      <c r="D3790" t="n">
        <v>578</v>
      </c>
      <c r="E3790" t="n">
        <v>578</v>
      </c>
      <c r="F3790" t="inlineStr">
        <is>
          <t>Donnée calculée</t>
        </is>
      </c>
    </row>
    <row r="3791">
      <c r="A3791" t="inlineStr">
        <is>
          <t>Orge collecté ou non</t>
        </is>
      </c>
      <c r="B3791" t="inlineStr">
        <is>
          <t>Volailles</t>
        </is>
      </c>
      <c r="C3791" t="n">
        <v>106</v>
      </c>
      <c r="D3791" t="n">
        <v>0</v>
      </c>
      <c r="E3791" t="n">
        <v>1090</v>
      </c>
      <c r="F3791" t="inlineStr">
        <is>
          <t>Donnée calculée</t>
        </is>
      </c>
    </row>
    <row r="3792">
      <c r="A3792" t="inlineStr">
        <is>
          <t>Orge collecté ou non</t>
        </is>
      </c>
      <c r="B3792" t="inlineStr">
        <is>
          <t>Vol ch</t>
        </is>
      </c>
      <c r="C3792" t="n">
        <v>39.6</v>
      </c>
      <c r="D3792" t="n">
        <v>0</v>
      </c>
      <c r="E3792" t="n">
        <v>437</v>
      </c>
      <c r="F3792" t="inlineStr">
        <is>
          <t>Donnée calculée</t>
        </is>
      </c>
    </row>
    <row r="3793">
      <c r="A3793" t="inlineStr">
        <is>
          <t>Orge collecté ou non</t>
        </is>
      </c>
      <c r="B3793" t="inlineStr">
        <is>
          <t>Vol po</t>
        </is>
      </c>
      <c r="C3793" t="n">
        <v>48</v>
      </c>
      <c r="D3793" t="n">
        <v>0</v>
      </c>
      <c r="E3793" t="n">
        <v>604</v>
      </c>
      <c r="F3793" t="inlineStr">
        <is>
          <t>Donnée calculée</t>
        </is>
      </c>
    </row>
    <row r="3794">
      <c r="A3794" t="inlineStr">
        <is>
          <t>Orge collecté ou non</t>
        </is>
      </c>
      <c r="B3794" t="inlineStr">
        <is>
          <t>Palmip. gras</t>
        </is>
      </c>
      <c r="C3794" t="n">
        <v>18</v>
      </c>
      <c r="D3794" t="n">
        <v>0</v>
      </c>
      <c r="E3794" t="n">
        <v>51.2</v>
      </c>
      <c r="F3794" t="inlineStr">
        <is>
          <t>Donnée calculée</t>
        </is>
      </c>
    </row>
    <row r="3795">
      <c r="A3795" t="inlineStr">
        <is>
          <t>Orge collecté ou non</t>
        </is>
      </c>
      <c r="B3795" t="inlineStr">
        <is>
          <t>Pc engraissement</t>
        </is>
      </c>
      <c r="C3795" t="n">
        <v>560</v>
      </c>
      <c r="D3795" t="inlineStr"/>
      <c r="E3795" t="inlineStr"/>
      <c r="F3795" t="inlineStr">
        <is>
          <t>Donnée collectée</t>
        </is>
      </c>
    </row>
    <row r="3796">
      <c r="A3796" t="inlineStr">
        <is>
          <t>Orge collecté ou non</t>
        </is>
      </c>
      <c r="B3796" t="inlineStr">
        <is>
          <t>Pc engrais FAB</t>
        </is>
      </c>
      <c r="C3796" t="n">
        <v>390</v>
      </c>
      <c r="D3796" t="n">
        <v>390</v>
      </c>
      <c r="E3796" t="n">
        <v>390</v>
      </c>
      <c r="F3796" t="inlineStr">
        <is>
          <t>Donnée calculée</t>
        </is>
      </c>
    </row>
    <row r="3797">
      <c r="A3797" t="inlineStr">
        <is>
          <t>Orge collecté ou non</t>
        </is>
      </c>
      <c r="B3797" t="inlineStr">
        <is>
          <t>Pc truies</t>
        </is>
      </c>
      <c r="C3797" t="n">
        <v>196</v>
      </c>
      <c r="D3797" t="inlineStr"/>
      <c r="E3797" t="inlineStr"/>
      <c r="F3797" t="inlineStr">
        <is>
          <t>Donnée collectée</t>
        </is>
      </c>
    </row>
    <row r="3798">
      <c r="A3798" t="inlineStr">
        <is>
          <t>Orge collecté ou non</t>
        </is>
      </c>
      <c r="B3798" t="inlineStr">
        <is>
          <t>Autres utilisations</t>
        </is>
      </c>
      <c r="C3798" t="n">
        <v>0</v>
      </c>
      <c r="D3798" t="n">
        <v>0</v>
      </c>
      <c r="E3798" t="n">
        <v>500000000</v>
      </c>
      <c r="F3798" t="inlineStr">
        <is>
          <t>Donnée calculée</t>
        </is>
      </c>
    </row>
    <row r="3799">
      <c r="A3799" t="inlineStr">
        <is>
          <t>Triticale collecté ou non</t>
        </is>
      </c>
      <c r="B3799" t="inlineStr">
        <is>
          <t>Feed</t>
        </is>
      </c>
      <c r="C3799" t="n">
        <v>1810</v>
      </c>
      <c r="D3799" t="n">
        <v>1810</v>
      </c>
      <c r="E3799" t="n">
        <v>1810</v>
      </c>
      <c r="F3799" t="inlineStr">
        <is>
          <t>Donnée calculée</t>
        </is>
      </c>
    </row>
    <row r="3800">
      <c r="A3800" t="inlineStr">
        <is>
          <t>Triticale collecté ou non</t>
        </is>
      </c>
      <c r="B3800" t="inlineStr">
        <is>
          <t>FAB</t>
        </is>
      </c>
      <c r="C3800" t="n">
        <v>670</v>
      </c>
      <c r="D3800" t="n">
        <v>670</v>
      </c>
      <c r="E3800" t="n">
        <v>670</v>
      </c>
      <c r="F3800" t="inlineStr">
        <is>
          <t>Donnée calculée</t>
        </is>
      </c>
    </row>
    <row r="3801">
      <c r="A3801" t="inlineStr">
        <is>
          <t>Triticale collecté ou non</t>
        </is>
      </c>
      <c r="B3801" t="inlineStr">
        <is>
          <t>Aliments composés</t>
        </is>
      </c>
      <c r="C3801" t="n">
        <v>670</v>
      </c>
      <c r="D3801" t="n">
        <v>670</v>
      </c>
      <c r="E3801" t="n">
        <v>670</v>
      </c>
      <c r="F3801" t="inlineStr">
        <is>
          <t>Donnée calculée</t>
        </is>
      </c>
    </row>
    <row r="3802">
      <c r="A3802" t="inlineStr">
        <is>
          <t>Triticale collecté ou non</t>
        </is>
      </c>
      <c r="B3802" t="inlineStr">
        <is>
          <t>Volailles FAB</t>
        </is>
      </c>
      <c r="C3802" t="n">
        <v>509</v>
      </c>
      <c r="D3802" t="n">
        <v>509</v>
      </c>
      <c r="E3802" t="n">
        <v>509</v>
      </c>
      <c r="F3802" t="inlineStr">
        <is>
          <t>Donnée calculée</t>
        </is>
      </c>
    </row>
    <row r="3803">
      <c r="A3803" t="inlineStr">
        <is>
          <t>Triticale collecté ou non</t>
        </is>
      </c>
      <c r="B3803" t="inlineStr">
        <is>
          <t>Vol ch FAB</t>
        </is>
      </c>
      <c r="C3803" t="n">
        <v>509</v>
      </c>
      <c r="D3803" t="n">
        <v>509</v>
      </c>
      <c r="E3803" t="n">
        <v>509</v>
      </c>
      <c r="F3803" t="inlineStr">
        <is>
          <t>Donnée calculée</t>
        </is>
      </c>
    </row>
    <row r="3804">
      <c r="A3804" t="inlineStr">
        <is>
          <t>Triticale collecté ou non</t>
        </is>
      </c>
      <c r="B3804" t="inlineStr">
        <is>
          <t>Vol po FAB</t>
        </is>
      </c>
      <c r="C3804" t="n">
        <v>0.06</v>
      </c>
      <c r="D3804" t="n">
        <v>0</v>
      </c>
      <c r="E3804" t="n">
        <v>0.1</v>
      </c>
      <c r="F3804" t="inlineStr">
        <is>
          <t>Donnée calculée</t>
        </is>
      </c>
    </row>
    <row r="3805">
      <c r="A3805" t="inlineStr">
        <is>
          <t>Triticale collecté ou non</t>
        </is>
      </c>
      <c r="B3805" t="inlineStr">
        <is>
          <t>Palmip. gras FAB</t>
        </is>
      </c>
      <c r="C3805" t="n">
        <v>0</v>
      </c>
      <c r="D3805" t="n">
        <v>0</v>
      </c>
      <c r="E3805" t="n">
        <v>0.05</v>
      </c>
      <c r="F3805" t="inlineStr">
        <is>
          <t>Donnée calculée</t>
        </is>
      </c>
    </row>
    <row r="3806">
      <c r="A3806" t="inlineStr">
        <is>
          <t>Triticale collecté ou non</t>
        </is>
      </c>
      <c r="B3806" t="inlineStr">
        <is>
          <t>Ovins + Ca FAB</t>
        </is>
      </c>
      <c r="C3806" t="n">
        <v>33.7</v>
      </c>
      <c r="D3806" t="inlineStr"/>
      <c r="E3806" t="inlineStr"/>
      <c r="F3806" t="inlineStr">
        <is>
          <t>Donnée calculée</t>
        </is>
      </c>
    </row>
    <row r="3807">
      <c r="A3807" t="inlineStr">
        <is>
          <t>Triticale collecté ou non</t>
        </is>
      </c>
      <c r="B3807" t="inlineStr">
        <is>
          <t>Ovins FAB</t>
        </is>
      </c>
      <c r="C3807" t="n">
        <v>21.6</v>
      </c>
      <c r="D3807" t="n">
        <v>0</v>
      </c>
      <c r="E3807" t="n">
        <v>33.7</v>
      </c>
      <c r="F3807" t="inlineStr">
        <is>
          <t>Donnée calculée</t>
        </is>
      </c>
    </row>
    <row r="3808">
      <c r="A3808" t="inlineStr">
        <is>
          <t>Triticale collecté ou non</t>
        </is>
      </c>
      <c r="B3808" t="inlineStr">
        <is>
          <t>OL FAB</t>
        </is>
      </c>
      <c r="C3808" t="n">
        <v>12.7</v>
      </c>
      <c r="D3808" t="n">
        <v>0</v>
      </c>
      <c r="E3808" t="n">
        <v>33.7</v>
      </c>
      <c r="F3808" t="inlineStr">
        <is>
          <t>Donnée calculée</t>
        </is>
      </c>
    </row>
    <row r="3809">
      <c r="A3809" t="inlineStr">
        <is>
          <t>Triticale collecté ou non</t>
        </is>
      </c>
      <c r="B3809" t="inlineStr">
        <is>
          <t>OV FAB</t>
        </is>
      </c>
      <c r="C3809" t="n">
        <v>8.869999999999999</v>
      </c>
      <c r="D3809" t="n">
        <v>0</v>
      </c>
      <c r="E3809" t="n">
        <v>33.7</v>
      </c>
      <c r="F3809" t="inlineStr">
        <is>
          <t>Donnée calculée</t>
        </is>
      </c>
    </row>
    <row r="3810">
      <c r="A3810" t="inlineStr">
        <is>
          <t>Triticale collecté ou non</t>
        </is>
      </c>
      <c r="B3810" t="inlineStr">
        <is>
          <t>Ca FAB</t>
        </is>
      </c>
      <c r="C3810" t="n">
        <v>12.2</v>
      </c>
      <c r="D3810" t="n">
        <v>0</v>
      </c>
      <c r="E3810" t="n">
        <v>33.7</v>
      </c>
      <c r="F3810" t="inlineStr">
        <is>
          <t>Donnée calculée</t>
        </is>
      </c>
    </row>
    <row r="3811">
      <c r="A3811" t="inlineStr">
        <is>
          <t>Triticale collecté ou non</t>
        </is>
      </c>
      <c r="B3811" t="inlineStr">
        <is>
          <t>Lap FAB</t>
        </is>
      </c>
      <c r="C3811" t="n">
        <v>18.2</v>
      </c>
      <c r="D3811" t="inlineStr"/>
      <c r="E3811" t="inlineStr"/>
      <c r="F3811" t="inlineStr">
        <is>
          <t>Donnée calculée</t>
        </is>
      </c>
    </row>
    <row r="3812">
      <c r="A3812" t="inlineStr">
        <is>
          <t>Triticale collecté ou non</t>
        </is>
      </c>
      <c r="B3812" t="inlineStr">
        <is>
          <t>Eq FAB</t>
        </is>
      </c>
      <c r="C3812" t="n">
        <v>0</v>
      </c>
      <c r="D3812" t="n">
        <v>0</v>
      </c>
      <c r="E3812" t="n">
        <v>0.26</v>
      </c>
      <c r="F3812" t="inlineStr">
        <is>
          <t>Donnée calculée</t>
        </is>
      </c>
    </row>
    <row r="3813">
      <c r="A3813" t="inlineStr">
        <is>
          <t>Triticale collecté ou non</t>
        </is>
      </c>
      <c r="B3813" t="inlineStr">
        <is>
          <t>Aliments complets</t>
        </is>
      </c>
      <c r="C3813" t="n">
        <v>108</v>
      </c>
      <c r="D3813" t="inlineStr"/>
      <c r="E3813" t="inlineStr"/>
      <c r="F3813" t="inlineStr">
        <is>
          <t>Donnée calculée</t>
        </is>
      </c>
    </row>
    <row r="3814">
      <c r="A3814" t="inlineStr">
        <is>
          <t>Triticale collecté ou non</t>
        </is>
      </c>
      <c r="B3814" t="inlineStr">
        <is>
          <t>Bovins FAB complets</t>
        </is>
      </c>
      <c r="C3814" t="n">
        <v>108</v>
      </c>
      <c r="D3814" t="inlineStr"/>
      <c r="E3814" t="inlineStr"/>
      <c r="F3814" t="inlineStr">
        <is>
          <t>Donnée calculée</t>
        </is>
      </c>
    </row>
    <row r="3815">
      <c r="A3815" t="inlineStr">
        <is>
          <t>Triticale collecté ou non</t>
        </is>
      </c>
      <c r="B3815" t="inlineStr">
        <is>
          <t>BL FAB complets</t>
        </is>
      </c>
      <c r="C3815" t="n">
        <v>82.2</v>
      </c>
      <c r="D3815" t="inlineStr"/>
      <c r="E3815" t="inlineStr"/>
      <c r="F3815" t="inlineStr">
        <is>
          <t>Donnée calculée</t>
        </is>
      </c>
    </row>
    <row r="3816">
      <c r="A3816" t="inlineStr">
        <is>
          <t>Triticale collecté ou non</t>
        </is>
      </c>
      <c r="B3816" t="inlineStr">
        <is>
          <t>BV FAB complets</t>
        </is>
      </c>
      <c r="C3816" t="n">
        <v>25.8</v>
      </c>
      <c r="D3816" t="inlineStr"/>
      <c r="E3816" t="inlineStr"/>
      <c r="F3816" t="inlineStr">
        <is>
          <t>Donnée calculée</t>
        </is>
      </c>
    </row>
    <row r="3817">
      <c r="A3817" t="inlineStr">
        <is>
          <t>Triticale collecté ou non</t>
        </is>
      </c>
      <c r="B3817" t="inlineStr">
        <is>
          <t>Pc FAB complets</t>
        </is>
      </c>
      <c r="C3817" t="n">
        <v>0.3</v>
      </c>
      <c r="D3817" t="inlineStr"/>
      <c r="E3817" t="inlineStr"/>
      <c r="F3817" t="inlineStr">
        <is>
          <t>Donnée calculée</t>
        </is>
      </c>
    </row>
    <row r="3818">
      <c r="A3818" t="inlineStr">
        <is>
          <t>Triticale collecté ou non</t>
        </is>
      </c>
      <c r="B3818" t="inlineStr">
        <is>
          <t>Pc pclets FAB</t>
        </is>
      </c>
      <c r="C3818" t="n">
        <v>0.1</v>
      </c>
      <c r="D3818" t="inlineStr"/>
      <c r="E3818" t="inlineStr"/>
      <c r="F3818" t="inlineStr">
        <is>
          <t>Donnée collectée</t>
        </is>
      </c>
    </row>
    <row r="3819">
      <c r="A3819" t="inlineStr">
        <is>
          <t>Triticale collecté ou non</t>
        </is>
      </c>
      <c r="B3819" t="inlineStr">
        <is>
          <t>Pc engrais FAB complets</t>
        </is>
      </c>
      <c r="C3819" t="n">
        <v>0.1</v>
      </c>
      <c r="D3819" t="inlineStr"/>
      <c r="E3819" t="inlineStr"/>
      <c r="F3819" t="inlineStr">
        <is>
          <t>Donnée calculée</t>
        </is>
      </c>
    </row>
    <row r="3820">
      <c r="A3820" t="inlineStr">
        <is>
          <t>Triticale collecté ou non</t>
        </is>
      </c>
      <c r="B3820" t="inlineStr">
        <is>
          <t>Pc truies FAB</t>
        </is>
      </c>
      <c r="C3820" t="n">
        <v>0.1</v>
      </c>
      <c r="D3820" t="inlineStr"/>
      <c r="E3820" t="inlineStr"/>
      <c r="F3820" t="inlineStr">
        <is>
          <t>Donnée calculée</t>
        </is>
      </c>
    </row>
    <row r="3821">
      <c r="A3821" t="inlineStr">
        <is>
          <t>Triticale collecté ou non</t>
        </is>
      </c>
      <c r="B3821" t="inlineStr">
        <is>
          <t>Aliments complémentaires</t>
        </is>
      </c>
      <c r="C3821" t="n">
        <v>0.06</v>
      </c>
      <c r="D3821" t="n">
        <v>0</v>
      </c>
      <c r="E3821" t="n">
        <v>0.1</v>
      </c>
      <c r="F3821" t="inlineStr">
        <is>
          <t>Donnée calculée</t>
        </is>
      </c>
    </row>
    <row r="3822">
      <c r="A3822" t="inlineStr">
        <is>
          <t>Triticale collecté ou non</t>
        </is>
      </c>
      <c r="B3822" t="inlineStr">
        <is>
          <t>Bovins FAB ctaire</t>
        </is>
      </c>
      <c r="C3822" t="n">
        <v>0.1</v>
      </c>
      <c r="D3822" t="inlineStr"/>
      <c r="E3822" t="inlineStr"/>
      <c r="F3822" t="inlineStr">
        <is>
          <t>Donnée calculée</t>
        </is>
      </c>
    </row>
    <row r="3823">
      <c r="A3823" t="inlineStr">
        <is>
          <t>Triticale collecté ou non</t>
        </is>
      </c>
      <c r="B3823" t="inlineStr">
        <is>
          <t>BL FAB ctaire</t>
        </is>
      </c>
      <c r="C3823" t="n">
        <v>0</v>
      </c>
      <c r="D3823" t="inlineStr"/>
      <c r="E3823" t="inlineStr"/>
      <c r="F3823" t="inlineStr">
        <is>
          <t>Donnée calculée</t>
        </is>
      </c>
    </row>
    <row r="3824">
      <c r="A3824" t="inlineStr">
        <is>
          <t>Triticale collecté ou non</t>
        </is>
      </c>
      <c r="B3824" t="inlineStr">
        <is>
          <t>BV FAB ctaire</t>
        </is>
      </c>
      <c r="C3824" t="n">
        <v>0.1</v>
      </c>
      <c r="D3824" t="inlineStr"/>
      <c r="E3824" t="inlineStr"/>
      <c r="F3824" t="inlineStr">
        <is>
          <t>Donnée calculée</t>
        </is>
      </c>
    </row>
    <row r="3825">
      <c r="A3825" t="inlineStr">
        <is>
          <t>Triticale collecté ou non</t>
        </is>
      </c>
      <c r="B3825" t="inlineStr">
        <is>
          <t>Pc engrais FAB ctaire</t>
        </is>
      </c>
      <c r="C3825" t="n">
        <v>0</v>
      </c>
      <c r="D3825" t="n">
        <v>0</v>
      </c>
      <c r="E3825" t="n">
        <v>0</v>
      </c>
      <c r="F3825" t="inlineStr">
        <is>
          <t>Donnée calculée</t>
        </is>
      </c>
    </row>
    <row r="3826">
      <c r="A3826" t="inlineStr">
        <is>
          <t>Triticale collecté ou non</t>
        </is>
      </c>
      <c r="B3826" t="inlineStr">
        <is>
          <t>Autres FAB</t>
        </is>
      </c>
      <c r="C3826" t="n">
        <v>0</v>
      </c>
      <c r="D3826" t="n">
        <v>0</v>
      </c>
      <c r="E3826" t="n">
        <v>0.26</v>
      </c>
      <c r="F3826" t="inlineStr">
        <is>
          <t>Donnée calculée</t>
        </is>
      </c>
    </row>
    <row r="3827">
      <c r="A3827" t="inlineStr">
        <is>
          <t>Triticale collecté ou non</t>
        </is>
      </c>
      <c r="B3827" t="inlineStr">
        <is>
          <t>Poissons FAB</t>
        </is>
      </c>
      <c r="C3827" t="n">
        <v>0</v>
      </c>
      <c r="D3827" t="n">
        <v>0</v>
      </c>
      <c r="E3827" t="n">
        <v>0</v>
      </c>
      <c r="F3827" t="inlineStr">
        <is>
          <t>Donnée calculée</t>
        </is>
      </c>
    </row>
    <row r="3828">
      <c r="A3828" t="inlineStr">
        <is>
          <t>Triticale collecté ou non</t>
        </is>
      </c>
      <c r="B3828" t="inlineStr">
        <is>
          <t>Divers FAB</t>
        </is>
      </c>
      <c r="C3828" t="n">
        <v>0</v>
      </c>
      <c r="D3828" t="n">
        <v>0</v>
      </c>
      <c r="E3828" t="n">
        <v>0</v>
      </c>
      <c r="F3828" t="inlineStr">
        <is>
          <t>Donnée calculée</t>
        </is>
      </c>
    </row>
    <row r="3829">
      <c r="A3829" t="inlineStr">
        <is>
          <t>Triticale collecté ou non</t>
        </is>
      </c>
      <c r="B3829" t="inlineStr">
        <is>
          <t>Alimentation animale rente (EA)</t>
        </is>
      </c>
      <c r="C3829" t="n">
        <v>1140</v>
      </c>
      <c r="D3829" t="n">
        <v>1140</v>
      </c>
      <c r="E3829" t="n">
        <v>1140</v>
      </c>
      <c r="F3829" t="inlineStr">
        <is>
          <t>Donnée calculée</t>
        </is>
      </c>
    </row>
    <row r="3830">
      <c r="A3830" t="inlineStr">
        <is>
          <t>Triticale collecté ou non</t>
        </is>
      </c>
      <c r="B3830" t="inlineStr">
        <is>
          <t>Direct élevage</t>
        </is>
      </c>
      <c r="C3830" t="n">
        <v>575</v>
      </c>
      <c r="D3830" t="n">
        <v>575</v>
      </c>
      <c r="E3830" t="n">
        <v>575</v>
      </c>
      <c r="F3830" t="inlineStr">
        <is>
          <t>Donnée calculée</t>
        </is>
      </c>
    </row>
    <row r="3831">
      <c r="A3831" t="inlineStr">
        <is>
          <t>Triticale collecté ou non</t>
        </is>
      </c>
      <c r="B3831" t="inlineStr">
        <is>
          <t>Bovins dir</t>
        </is>
      </c>
      <c r="C3831" t="n">
        <v>517</v>
      </c>
      <c r="D3831" t="n">
        <v>567</v>
      </c>
      <c r="E3831" t="n">
        <v>575</v>
      </c>
      <c r="F3831" t="inlineStr">
        <is>
          <t>Donnée calculée</t>
        </is>
      </c>
    </row>
    <row r="3832">
      <c r="A3832" t="inlineStr">
        <is>
          <t>Triticale collecté ou non</t>
        </is>
      </c>
      <c r="B3832" t="inlineStr">
        <is>
          <t>BL dir</t>
        </is>
      </c>
      <c r="C3832" t="n">
        <v>390</v>
      </c>
      <c r="D3832" t="n">
        <v>518</v>
      </c>
      <c r="E3832" t="n">
        <v>528</v>
      </c>
      <c r="F3832" t="inlineStr">
        <is>
          <t>Donnée calculée</t>
        </is>
      </c>
    </row>
    <row r="3833">
      <c r="A3833" t="inlineStr">
        <is>
          <t>Triticale collecté ou non</t>
        </is>
      </c>
      <c r="B3833" t="inlineStr">
        <is>
          <t>BV dir</t>
        </is>
      </c>
      <c r="C3833" t="n">
        <v>126</v>
      </c>
      <c r="D3833" t="n">
        <v>46.7</v>
      </c>
      <c r="E3833" t="n">
        <v>48.8</v>
      </c>
      <c r="F3833" t="inlineStr">
        <is>
          <t>Donnée calculée</t>
        </is>
      </c>
    </row>
    <row r="3834">
      <c r="A3834" t="inlineStr">
        <is>
          <t>Triticale collecté ou non</t>
        </is>
      </c>
      <c r="B3834" t="inlineStr">
        <is>
          <t>Ovins dir</t>
        </is>
      </c>
      <c r="C3834" t="n">
        <v>0.18</v>
      </c>
      <c r="D3834" t="n">
        <v>0</v>
      </c>
      <c r="E3834" t="n">
        <v>0.11</v>
      </c>
      <c r="F3834" t="inlineStr">
        <is>
          <t>Donnée calculée</t>
        </is>
      </c>
    </row>
    <row r="3835">
      <c r="A3835" t="inlineStr">
        <is>
          <t>Triticale collecté ou non</t>
        </is>
      </c>
      <c r="B3835" t="inlineStr">
        <is>
          <t>OL dir</t>
        </is>
      </c>
      <c r="C3835" t="n">
        <v>0.06</v>
      </c>
      <c r="D3835" t="n">
        <v>0</v>
      </c>
      <c r="E3835" t="n">
        <v>0.11</v>
      </c>
      <c r="F3835" t="inlineStr">
        <is>
          <t>Donnée calculée</t>
        </is>
      </c>
    </row>
    <row r="3836">
      <c r="A3836" t="inlineStr">
        <is>
          <t>Triticale collecté ou non</t>
        </is>
      </c>
      <c r="B3836" t="inlineStr">
        <is>
          <t>OV dir</t>
        </is>
      </c>
      <c r="C3836" t="n">
        <v>0.12</v>
      </c>
      <c r="D3836" t="n">
        <v>0</v>
      </c>
      <c r="E3836" t="n">
        <v>0.11</v>
      </c>
      <c r="F3836" t="inlineStr">
        <is>
          <t>Donnée calculée</t>
        </is>
      </c>
    </row>
    <row r="3837">
      <c r="A3837" t="inlineStr">
        <is>
          <t>Triticale collecté ou non</t>
        </is>
      </c>
      <c r="B3837" t="inlineStr">
        <is>
          <t>Ca dir</t>
        </is>
      </c>
      <c r="C3837" t="n">
        <v>58.3</v>
      </c>
      <c r="D3837" t="n">
        <v>0</v>
      </c>
      <c r="E3837" t="n">
        <v>0</v>
      </c>
      <c r="F3837" t="inlineStr">
        <is>
          <t>Donnée calculée</t>
        </is>
      </c>
    </row>
    <row r="3838">
      <c r="A3838" t="inlineStr">
        <is>
          <t>Triticale collecté ou non</t>
        </is>
      </c>
      <c r="B3838" t="inlineStr">
        <is>
          <t>Eq dir</t>
        </is>
      </c>
      <c r="C3838" t="n">
        <v>0</v>
      </c>
      <c r="D3838" t="n">
        <v>0</v>
      </c>
      <c r="E3838" t="n">
        <v>7.86</v>
      </c>
      <c r="F3838" t="inlineStr">
        <is>
          <t>Donnée calculée</t>
        </is>
      </c>
    </row>
    <row r="3839">
      <c r="A3839" t="inlineStr">
        <is>
          <t>Triticale collecté ou non</t>
        </is>
      </c>
      <c r="B3839" t="inlineStr">
        <is>
          <t>Pc dir</t>
        </is>
      </c>
      <c r="C3839" t="n">
        <v>0</v>
      </c>
      <c r="D3839" t="n">
        <v>0</v>
      </c>
      <c r="E3839" t="n">
        <v>0.06</v>
      </c>
      <c r="F3839" t="inlineStr">
        <is>
          <t>Donnée calculée</t>
        </is>
      </c>
    </row>
    <row r="3840">
      <c r="A3840" t="inlineStr">
        <is>
          <t>Triticale collecté ou non</t>
        </is>
      </c>
      <c r="B3840" t="inlineStr">
        <is>
          <t>Pc engrais dir</t>
        </is>
      </c>
      <c r="C3840" t="n">
        <v>0.02</v>
      </c>
      <c r="D3840" t="n">
        <v>0</v>
      </c>
      <c r="E3840" t="n">
        <v>0.1</v>
      </c>
      <c r="F3840" t="inlineStr">
        <is>
          <t>Donnée calculée</t>
        </is>
      </c>
    </row>
    <row r="3841">
      <c r="A3841" t="inlineStr">
        <is>
          <t>Triticale collecté ou non</t>
        </is>
      </c>
      <c r="B3841" t="inlineStr">
        <is>
          <t>Pc truies dir</t>
        </is>
      </c>
      <c r="C3841" t="n">
        <v>0</v>
      </c>
      <c r="D3841" t="n">
        <v>0</v>
      </c>
      <c r="E3841" t="n">
        <v>0.06</v>
      </c>
      <c r="F3841" t="inlineStr">
        <is>
          <t>Donnée calculée</t>
        </is>
      </c>
    </row>
    <row r="3842">
      <c r="A3842" t="inlineStr">
        <is>
          <t>Triticale collecté ou non</t>
        </is>
      </c>
      <c r="B3842" t="inlineStr">
        <is>
          <t>Volailles dir</t>
        </is>
      </c>
      <c r="C3842" t="n">
        <v>0.03</v>
      </c>
      <c r="D3842" t="n">
        <v>0</v>
      </c>
      <c r="E3842" t="n">
        <v>0.15</v>
      </c>
      <c r="F3842" t="inlineStr">
        <is>
          <t>Donnée calculée</t>
        </is>
      </c>
    </row>
    <row r="3843">
      <c r="A3843" t="inlineStr">
        <is>
          <t>Triticale collecté ou non</t>
        </is>
      </c>
      <c r="B3843" t="inlineStr">
        <is>
          <t>Vol po dir</t>
        </is>
      </c>
      <c r="C3843" t="n">
        <v>0.04</v>
      </c>
      <c r="D3843" t="n">
        <v>0</v>
      </c>
      <c r="E3843" t="n">
        <v>0.1</v>
      </c>
      <c r="F3843" t="inlineStr">
        <is>
          <t>Donnée calculée</t>
        </is>
      </c>
    </row>
    <row r="3844">
      <c r="A3844" t="inlineStr">
        <is>
          <t>Triticale collecté ou non</t>
        </is>
      </c>
      <c r="B3844" t="inlineStr">
        <is>
          <t>Palmip. gras dir</t>
        </is>
      </c>
      <c r="C3844" t="n">
        <v>0</v>
      </c>
      <c r="D3844" t="n">
        <v>0</v>
      </c>
      <c r="E3844" t="n">
        <v>0.05</v>
      </c>
      <c r="F3844" t="inlineStr">
        <is>
          <t>Donnée calculée</t>
        </is>
      </c>
    </row>
    <row r="3845">
      <c r="A3845" t="inlineStr">
        <is>
          <t>Triticale collecté ou non</t>
        </is>
      </c>
      <c r="B3845" t="inlineStr">
        <is>
          <t>Intra-consommations (feed)</t>
        </is>
      </c>
      <c r="C3845" t="n">
        <v>568</v>
      </c>
      <c r="D3845" t="n">
        <v>568</v>
      </c>
      <c r="E3845" t="n">
        <v>568</v>
      </c>
      <c r="F3845" t="inlineStr">
        <is>
          <t>Donnée calculée</t>
        </is>
      </c>
    </row>
    <row r="3846">
      <c r="A3846" t="inlineStr">
        <is>
          <t>Triticale collecté ou non</t>
        </is>
      </c>
      <c r="B3846" t="inlineStr">
        <is>
          <t>Bovins intrac</t>
        </is>
      </c>
      <c r="C3846" t="n">
        <v>350</v>
      </c>
      <c r="D3846" t="n">
        <v>496</v>
      </c>
      <c r="E3846" t="n">
        <v>501</v>
      </c>
      <c r="F3846" t="inlineStr">
        <is>
          <t>Donnée calculée</t>
        </is>
      </c>
    </row>
    <row r="3847">
      <c r="A3847" t="inlineStr">
        <is>
          <t>Triticale collecté ou non</t>
        </is>
      </c>
      <c r="B3847" t="inlineStr">
        <is>
          <t>BL intrac</t>
        </is>
      </c>
      <c r="C3847" t="n">
        <v>221</v>
      </c>
      <c r="D3847" t="n">
        <v>254</v>
      </c>
      <c r="E3847" t="n">
        <v>267</v>
      </c>
      <c r="F3847" t="inlineStr">
        <is>
          <t>Donnée calculée</t>
        </is>
      </c>
    </row>
    <row r="3848">
      <c r="A3848" t="inlineStr">
        <is>
          <t>Triticale collecté ou non</t>
        </is>
      </c>
      <c r="B3848" t="inlineStr">
        <is>
          <t>BV intrac</t>
        </is>
      </c>
      <c r="C3848" t="n">
        <v>128</v>
      </c>
      <c r="D3848" t="n">
        <v>215</v>
      </c>
      <c r="E3848" t="n">
        <v>219</v>
      </c>
      <c r="F3848" t="inlineStr">
        <is>
          <t>Donnée calculée</t>
        </is>
      </c>
    </row>
    <row r="3849">
      <c r="A3849" t="inlineStr">
        <is>
          <t>Triticale collecté ou non</t>
        </is>
      </c>
      <c r="B3849" t="inlineStr">
        <is>
          <t>Ovins intrac</t>
        </is>
      </c>
      <c r="C3849" t="n">
        <v>103</v>
      </c>
      <c r="D3849" t="n">
        <v>0</v>
      </c>
      <c r="E3849" t="n">
        <v>72.2</v>
      </c>
      <c r="F3849" t="inlineStr">
        <is>
          <t>Donnée calculée</t>
        </is>
      </c>
    </row>
    <row r="3850">
      <c r="A3850" t="inlineStr">
        <is>
          <t>Triticale collecté ou non</t>
        </is>
      </c>
      <c r="B3850" t="inlineStr">
        <is>
          <t>OL intrac</t>
        </is>
      </c>
      <c r="C3850" t="n">
        <v>30</v>
      </c>
      <c r="D3850" t="n">
        <v>0</v>
      </c>
      <c r="E3850" t="n">
        <v>72.2</v>
      </c>
      <c r="F3850" t="inlineStr">
        <is>
          <t>Donnée calculée</t>
        </is>
      </c>
    </row>
    <row r="3851">
      <c r="A3851" t="inlineStr">
        <is>
          <t>Triticale collecté ou non</t>
        </is>
      </c>
      <c r="B3851" t="inlineStr">
        <is>
          <t>OV intrac</t>
        </is>
      </c>
      <c r="C3851" t="n">
        <v>72.8</v>
      </c>
      <c r="D3851" t="n">
        <v>0</v>
      </c>
      <c r="E3851" t="n">
        <v>72.2</v>
      </c>
      <c r="F3851" t="inlineStr">
        <is>
          <t>Donnée calculée</t>
        </is>
      </c>
    </row>
    <row r="3852">
      <c r="A3852" t="inlineStr">
        <is>
          <t>Triticale collecté ou non</t>
        </is>
      </c>
      <c r="B3852" t="inlineStr">
        <is>
          <t>Ca intrac</t>
        </is>
      </c>
      <c r="C3852" t="n">
        <v>7.65</v>
      </c>
      <c r="D3852" t="n">
        <v>0</v>
      </c>
      <c r="E3852" t="n">
        <v>72.2</v>
      </c>
      <c r="F3852" t="inlineStr">
        <is>
          <t>Donnée calculée</t>
        </is>
      </c>
    </row>
    <row r="3853">
      <c r="A3853" t="inlineStr">
        <is>
          <t>Triticale collecté ou non</t>
        </is>
      </c>
      <c r="B3853" t="inlineStr">
        <is>
          <t>Eq intrac</t>
        </is>
      </c>
      <c r="C3853" t="n">
        <v>4.5</v>
      </c>
      <c r="D3853" t="n">
        <v>0</v>
      </c>
      <c r="E3853" t="n">
        <v>18.6</v>
      </c>
      <c r="F3853" t="inlineStr">
        <is>
          <t>Donnée calculée</t>
        </is>
      </c>
    </row>
    <row r="3854">
      <c r="A3854" t="inlineStr">
        <is>
          <t>Triticale collecté ou non</t>
        </is>
      </c>
      <c r="B3854" t="inlineStr">
        <is>
          <t>Lap intrac</t>
        </is>
      </c>
      <c r="C3854" t="n">
        <v>10.4</v>
      </c>
      <c r="D3854" t="n">
        <v>0</v>
      </c>
      <c r="E3854" t="n">
        <v>21.7</v>
      </c>
      <c r="F3854" t="inlineStr">
        <is>
          <t>Donnée calculée</t>
        </is>
      </c>
    </row>
    <row r="3855">
      <c r="A3855" t="inlineStr">
        <is>
          <t>Triticale collecté ou non</t>
        </is>
      </c>
      <c r="B3855" t="inlineStr">
        <is>
          <t>Pc intrac</t>
        </is>
      </c>
      <c r="C3855" t="n">
        <v>0.01</v>
      </c>
      <c r="D3855" t="n">
        <v>0</v>
      </c>
      <c r="E3855" t="n">
        <v>0.06</v>
      </c>
      <c r="F3855" t="inlineStr">
        <is>
          <t>Donnée calculée</t>
        </is>
      </c>
    </row>
    <row r="3856">
      <c r="A3856" t="inlineStr">
        <is>
          <t>Triticale collecté ou non</t>
        </is>
      </c>
      <c r="B3856" t="inlineStr">
        <is>
          <t>Pc engrais intrac</t>
        </is>
      </c>
      <c r="C3856" t="n">
        <v>0.02</v>
      </c>
      <c r="D3856" t="n">
        <v>0</v>
      </c>
      <c r="E3856" t="n">
        <v>0.1</v>
      </c>
      <c r="F3856" t="inlineStr">
        <is>
          <t>Donnée calculée</t>
        </is>
      </c>
    </row>
    <row r="3857">
      <c r="A3857" t="inlineStr">
        <is>
          <t>Triticale collecté ou non</t>
        </is>
      </c>
      <c r="B3857" t="inlineStr">
        <is>
          <t>Pc truies intrac</t>
        </is>
      </c>
      <c r="C3857" t="n">
        <v>0</v>
      </c>
      <c r="D3857" t="n">
        <v>0</v>
      </c>
      <c r="E3857" t="n">
        <v>0.06</v>
      </c>
      <c r="F3857" t="inlineStr">
        <is>
          <t>Donnée calculée</t>
        </is>
      </c>
    </row>
    <row r="3858">
      <c r="A3858" t="inlineStr">
        <is>
          <t>Triticale collecté ou non</t>
        </is>
      </c>
      <c r="B3858" t="inlineStr">
        <is>
          <t>Volailles intrac</t>
        </is>
      </c>
      <c r="C3858" t="n">
        <v>93.3</v>
      </c>
      <c r="D3858" t="n">
        <v>0</v>
      </c>
      <c r="E3858" t="n">
        <v>72.2</v>
      </c>
      <c r="F3858" t="inlineStr">
        <is>
          <t>Donnée calculée</t>
        </is>
      </c>
    </row>
    <row r="3859">
      <c r="A3859" t="inlineStr">
        <is>
          <t>Triticale collecté ou non</t>
        </is>
      </c>
      <c r="B3859" t="inlineStr">
        <is>
          <t>Vol ch intrac</t>
        </is>
      </c>
      <c r="C3859" t="n">
        <v>7.88</v>
      </c>
      <c r="D3859" t="n">
        <v>0</v>
      </c>
      <c r="E3859" t="n">
        <v>72.2</v>
      </c>
      <c r="F3859" t="inlineStr">
        <is>
          <t>Donnée calculée</t>
        </is>
      </c>
    </row>
    <row r="3860">
      <c r="A3860" t="inlineStr">
        <is>
          <t>Triticale collecté ou non</t>
        </is>
      </c>
      <c r="B3860" t="inlineStr">
        <is>
          <t>Vol po intrac</t>
        </is>
      </c>
      <c r="C3860" t="n">
        <v>77.40000000000001</v>
      </c>
      <c r="D3860" t="n">
        <v>0</v>
      </c>
      <c r="E3860" t="n">
        <v>72.2</v>
      </c>
      <c r="F3860" t="inlineStr">
        <is>
          <t>Donnée calculée</t>
        </is>
      </c>
    </row>
    <row r="3861">
      <c r="A3861" t="inlineStr">
        <is>
          <t>Triticale collecté ou non</t>
        </is>
      </c>
      <c r="B3861" t="inlineStr">
        <is>
          <t>Palmip. gras intrac</t>
        </is>
      </c>
      <c r="C3861" t="n">
        <v>8.06</v>
      </c>
      <c r="D3861" t="n">
        <v>0</v>
      </c>
      <c r="E3861" t="n">
        <v>51.1</v>
      </c>
      <c r="F3861" t="inlineStr">
        <is>
          <t>Donnée calculée</t>
        </is>
      </c>
    </row>
    <row r="3862">
      <c r="A3862" t="inlineStr">
        <is>
          <t>Triticale collecté ou non</t>
        </is>
      </c>
      <c r="B3862" t="inlineStr">
        <is>
          <t>Bovins FAB</t>
        </is>
      </c>
      <c r="C3862" t="n">
        <v>108</v>
      </c>
      <c r="D3862" t="inlineStr"/>
      <c r="E3862" t="inlineStr"/>
      <c r="F3862" t="inlineStr">
        <is>
          <t>Donnée calculée</t>
        </is>
      </c>
    </row>
    <row r="3863">
      <c r="A3863" t="inlineStr">
        <is>
          <t>Triticale collecté ou non</t>
        </is>
      </c>
      <c r="B3863" t="inlineStr">
        <is>
          <t>Herbivores</t>
        </is>
      </c>
      <c r="C3863" t="n">
        <v>1210</v>
      </c>
      <c r="D3863" t="n">
        <v>1160</v>
      </c>
      <c r="E3863" t="n">
        <v>1490</v>
      </c>
      <c r="F3863" t="inlineStr">
        <is>
          <t>Donnée calculée</t>
        </is>
      </c>
    </row>
    <row r="3864">
      <c r="A3864" t="inlineStr">
        <is>
          <t>Triticale collecté ou non</t>
        </is>
      </c>
      <c r="B3864" t="inlineStr">
        <is>
          <t>Bovins</t>
        </is>
      </c>
      <c r="C3864" t="n">
        <v>974</v>
      </c>
      <c r="D3864" t="n">
        <v>1120</v>
      </c>
      <c r="E3864" t="n">
        <v>1130</v>
      </c>
      <c r="F3864" t="inlineStr">
        <is>
          <t>Donnée calculée</t>
        </is>
      </c>
    </row>
    <row r="3865">
      <c r="A3865" t="inlineStr">
        <is>
          <t>Triticale collecté ou non</t>
        </is>
      </c>
      <c r="B3865" t="inlineStr">
        <is>
          <t>BL</t>
        </is>
      </c>
      <c r="C3865" t="n">
        <v>694</v>
      </c>
      <c r="D3865" t="n">
        <v>855</v>
      </c>
      <c r="E3865" t="n">
        <v>867</v>
      </c>
      <c r="F3865" t="inlineStr">
        <is>
          <t>Donnée calculée</t>
        </is>
      </c>
    </row>
    <row r="3866">
      <c r="A3866" t="inlineStr">
        <is>
          <t>Triticale collecté ou non</t>
        </is>
      </c>
      <c r="B3866" t="inlineStr">
        <is>
          <t>BL FAB</t>
        </is>
      </c>
      <c r="C3866" t="n">
        <v>82.2</v>
      </c>
      <c r="D3866" t="inlineStr"/>
      <c r="E3866" t="inlineStr"/>
      <c r="F3866" t="inlineStr">
        <is>
          <t>Donnée calculée</t>
        </is>
      </c>
    </row>
    <row r="3867">
      <c r="A3867" t="inlineStr">
        <is>
          <t>Triticale collecté ou non</t>
        </is>
      </c>
      <c r="B3867" t="inlineStr">
        <is>
          <t>BV</t>
        </is>
      </c>
      <c r="C3867" t="n">
        <v>281</v>
      </c>
      <c r="D3867" t="n">
        <v>287</v>
      </c>
      <c r="E3867" t="n">
        <v>294</v>
      </c>
      <c r="F3867" t="inlineStr">
        <is>
          <t>Donnée calculée</t>
        </is>
      </c>
    </row>
    <row r="3868">
      <c r="A3868" t="inlineStr">
        <is>
          <t>Triticale collecté ou non</t>
        </is>
      </c>
      <c r="B3868" t="inlineStr">
        <is>
          <t>BV FAB</t>
        </is>
      </c>
      <c r="C3868" t="n">
        <v>25.9</v>
      </c>
      <c r="D3868" t="inlineStr"/>
      <c r="E3868" t="inlineStr"/>
      <c r="F3868" t="inlineStr">
        <is>
          <t>Donnée calculée</t>
        </is>
      </c>
    </row>
    <row r="3869">
      <c r="A3869" t="inlineStr">
        <is>
          <t>Triticale collecté ou non</t>
        </is>
      </c>
      <c r="B3869" t="inlineStr">
        <is>
          <t>Ovins</t>
        </is>
      </c>
      <c r="C3869" t="n">
        <v>125</v>
      </c>
      <c r="D3869" t="n">
        <v>0</v>
      </c>
      <c r="E3869" t="n">
        <v>212</v>
      </c>
      <c r="F3869" t="inlineStr">
        <is>
          <t>Donnée calculée</t>
        </is>
      </c>
    </row>
    <row r="3870">
      <c r="A3870" t="inlineStr">
        <is>
          <t>Triticale collecté ou non</t>
        </is>
      </c>
      <c r="B3870" t="inlineStr">
        <is>
          <t>OL</t>
        </is>
      </c>
      <c r="C3870" t="n">
        <v>42.7</v>
      </c>
      <c r="D3870" t="n">
        <v>0</v>
      </c>
      <c r="E3870" t="n">
        <v>106</v>
      </c>
      <c r="F3870" t="inlineStr">
        <is>
          <t>Donnée calculée</t>
        </is>
      </c>
    </row>
    <row r="3871">
      <c r="A3871" t="inlineStr">
        <is>
          <t>Triticale collecté ou non</t>
        </is>
      </c>
      <c r="B3871" t="inlineStr">
        <is>
          <t>OV</t>
        </is>
      </c>
      <c r="C3871" t="n">
        <v>81.8</v>
      </c>
      <c r="D3871" t="n">
        <v>0</v>
      </c>
      <c r="E3871" t="n">
        <v>106</v>
      </c>
      <c r="F3871" t="inlineStr">
        <is>
          <t>Donnée calculée</t>
        </is>
      </c>
    </row>
    <row r="3872">
      <c r="A3872" t="inlineStr">
        <is>
          <t>Triticale collecté ou non</t>
        </is>
      </c>
      <c r="B3872" t="inlineStr">
        <is>
          <t>Ca</t>
        </is>
      </c>
      <c r="C3872" t="n">
        <v>78.09999999999999</v>
      </c>
      <c r="D3872" t="n">
        <v>0</v>
      </c>
      <c r="E3872" t="n">
        <v>106</v>
      </c>
      <c r="F3872" t="inlineStr">
        <is>
          <t>Donnée calculée</t>
        </is>
      </c>
    </row>
    <row r="3873">
      <c r="A3873" t="inlineStr">
        <is>
          <t>Triticale collecté ou non</t>
        </is>
      </c>
      <c r="B3873" t="inlineStr">
        <is>
          <t>Alimentation Ca (EA)</t>
        </is>
      </c>
      <c r="C3873" t="n">
        <v>65.90000000000001</v>
      </c>
      <c r="D3873" t="n">
        <v>0</v>
      </c>
      <c r="E3873" t="n">
        <v>72.2</v>
      </c>
      <c r="F3873" t="inlineStr">
        <is>
          <t>Donnée calculée</t>
        </is>
      </c>
    </row>
    <row r="3874">
      <c r="A3874" t="inlineStr">
        <is>
          <t>Triticale collecté ou non</t>
        </is>
      </c>
      <c r="B3874" t="inlineStr">
        <is>
          <t>Eq</t>
        </is>
      </c>
      <c r="C3874" t="n">
        <v>4.5</v>
      </c>
      <c r="D3874" t="n">
        <v>0</v>
      </c>
      <c r="E3874" t="n">
        <v>26.4</v>
      </c>
      <c r="F3874" t="inlineStr">
        <is>
          <t>Donnée calculée</t>
        </is>
      </c>
    </row>
    <row r="3875">
      <c r="A3875" t="inlineStr">
        <is>
          <t>Triticale collecté ou non</t>
        </is>
      </c>
      <c r="B3875" t="inlineStr">
        <is>
          <t>Lap</t>
        </is>
      </c>
      <c r="C3875" t="n">
        <v>28.6</v>
      </c>
      <c r="D3875" t="n">
        <v>18.2</v>
      </c>
      <c r="E3875" t="n">
        <v>40</v>
      </c>
      <c r="F3875" t="inlineStr">
        <is>
          <t>Donnée calculée</t>
        </is>
      </c>
    </row>
    <row r="3876">
      <c r="A3876" t="inlineStr">
        <is>
          <t>Triticale collecté ou non</t>
        </is>
      </c>
      <c r="B3876" t="inlineStr">
        <is>
          <t>Monoagastriques</t>
        </is>
      </c>
      <c r="C3876" t="n">
        <v>603</v>
      </c>
      <c r="D3876" t="n">
        <v>509</v>
      </c>
      <c r="E3876" t="n">
        <v>705</v>
      </c>
      <c r="F3876" t="inlineStr">
        <is>
          <t>Donnée calculée</t>
        </is>
      </c>
    </row>
    <row r="3877">
      <c r="A3877" t="inlineStr">
        <is>
          <t>Triticale collecté ou non</t>
        </is>
      </c>
      <c r="B3877" t="inlineStr">
        <is>
          <t>Pc</t>
        </is>
      </c>
      <c r="C3877" t="n">
        <v>0.26</v>
      </c>
      <c r="D3877" t="inlineStr"/>
      <c r="E3877" t="inlineStr"/>
      <c r="F3877" t="inlineStr">
        <is>
          <t>Donnée collectée</t>
        </is>
      </c>
    </row>
    <row r="3878">
      <c r="A3878" t="inlineStr">
        <is>
          <t>Triticale collecté ou non</t>
        </is>
      </c>
      <c r="B3878" t="inlineStr">
        <is>
          <t>Pc FAB</t>
        </is>
      </c>
      <c r="C3878" t="n">
        <v>0.26</v>
      </c>
      <c r="D3878" t="n">
        <v>0.2</v>
      </c>
      <c r="E3878" t="n">
        <v>0.26</v>
      </c>
      <c r="F3878" t="inlineStr">
        <is>
          <t>Donnée calculée</t>
        </is>
      </c>
    </row>
    <row r="3879">
      <c r="A3879" t="inlineStr">
        <is>
          <t>Triticale collecté ou non</t>
        </is>
      </c>
      <c r="B3879" t="inlineStr">
        <is>
          <t>Volailles</t>
        </is>
      </c>
      <c r="C3879" t="n">
        <v>603</v>
      </c>
      <c r="D3879" t="n">
        <v>509</v>
      </c>
      <c r="E3879" t="n">
        <v>705</v>
      </c>
      <c r="F3879" t="inlineStr">
        <is>
          <t>Donnée calculée</t>
        </is>
      </c>
    </row>
    <row r="3880">
      <c r="A3880" t="inlineStr">
        <is>
          <t>Triticale collecté ou non</t>
        </is>
      </c>
      <c r="B3880" t="inlineStr">
        <is>
          <t>Vol ch</t>
        </is>
      </c>
      <c r="C3880" t="n">
        <v>517</v>
      </c>
      <c r="D3880" t="n">
        <v>509</v>
      </c>
      <c r="E3880" t="n">
        <v>581</v>
      </c>
      <c r="F3880" t="inlineStr">
        <is>
          <t>Donnée calculée</t>
        </is>
      </c>
    </row>
    <row r="3881">
      <c r="A3881" t="inlineStr">
        <is>
          <t>Triticale collecté ou non</t>
        </is>
      </c>
      <c r="B3881" t="inlineStr">
        <is>
          <t>Vol po</t>
        </is>
      </c>
      <c r="C3881" t="n">
        <v>77.5</v>
      </c>
      <c r="D3881" t="n">
        <v>0.1</v>
      </c>
      <c r="E3881" t="n">
        <v>72.2</v>
      </c>
      <c r="F3881" t="inlineStr">
        <is>
          <t>Donnée calculée</t>
        </is>
      </c>
    </row>
    <row r="3882">
      <c r="A3882" t="inlineStr">
        <is>
          <t>Triticale collecté ou non</t>
        </is>
      </c>
      <c r="B3882" t="inlineStr">
        <is>
          <t>Palmip. gras</t>
        </is>
      </c>
      <c r="C3882" t="n">
        <v>8.050000000000001</v>
      </c>
      <c r="D3882" t="n">
        <v>0</v>
      </c>
      <c r="E3882" t="n">
        <v>51.2</v>
      </c>
      <c r="F3882" t="inlineStr">
        <is>
          <t>Donnée calculée</t>
        </is>
      </c>
    </row>
    <row r="3883">
      <c r="A3883" t="inlineStr">
        <is>
          <t>Triticale collecté ou non</t>
        </is>
      </c>
      <c r="B3883" t="inlineStr">
        <is>
          <t>Pc engraissement</t>
        </is>
      </c>
      <c r="C3883" t="n">
        <v>0.1</v>
      </c>
      <c r="D3883" t="inlineStr"/>
      <c r="E3883" t="inlineStr"/>
      <c r="F3883" t="inlineStr">
        <is>
          <t>Donnée collectée</t>
        </is>
      </c>
    </row>
    <row r="3884">
      <c r="A3884" t="inlineStr">
        <is>
          <t>Triticale collecté ou non</t>
        </is>
      </c>
      <c r="B3884" t="inlineStr">
        <is>
          <t>Pc engrais FAB</t>
        </is>
      </c>
      <c r="C3884" t="n">
        <v>0.06</v>
      </c>
      <c r="D3884" t="n">
        <v>0</v>
      </c>
      <c r="E3884" t="n">
        <v>0.1</v>
      </c>
      <c r="F3884" t="inlineStr">
        <is>
          <t>Donnée calculée</t>
        </is>
      </c>
    </row>
    <row r="3885">
      <c r="A3885" t="inlineStr">
        <is>
          <t>Triticale collecté ou non</t>
        </is>
      </c>
      <c r="B3885" t="inlineStr">
        <is>
          <t>Pc truies</t>
        </is>
      </c>
      <c r="C3885" t="n">
        <v>0.06</v>
      </c>
      <c r="D3885" t="inlineStr"/>
      <c r="E3885" t="inlineStr"/>
      <c r="F3885" t="inlineStr">
        <is>
          <t>Donnée collectée</t>
        </is>
      </c>
    </row>
    <row r="3886">
      <c r="A3886" t="inlineStr">
        <is>
          <t>Triticale collecté ou non</t>
        </is>
      </c>
      <c r="B3886" t="inlineStr">
        <is>
          <t>Autres utilisations</t>
        </is>
      </c>
      <c r="C3886" t="n">
        <v>0</v>
      </c>
      <c r="D3886" t="n">
        <v>0</v>
      </c>
      <c r="E3886" t="n">
        <v>500000000</v>
      </c>
      <c r="F3886" t="inlineStr">
        <is>
          <t>Donnée calculée</t>
        </is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3877"/>
  <sheetViews>
    <sheetView workbookViewId="0">
      <selection activeCell="A1" sqref="A1"/>
    </sheetView>
  </sheetViews>
  <sheetFormatPr baseColWidth="8" defaultRowHeight="15"/>
  <cols>
    <col width="20" customWidth="1" style="61" min="1" max="1"/>
    <col width="20" customWidth="1" style="61" min="2" max="2"/>
    <col width="20" customWidth="1" style="61" min="3" max="3"/>
    <col width="20" customWidth="1" style="61" min="4" max="4"/>
    <col width="20" customWidth="1" style="61" min="5" max="5"/>
    <col width="20" customWidth="1" style="61" min="6" max="6"/>
    <col width="20" customWidth="1" style="61" min="7" max="7"/>
    <col width="20" customWidth="1" style="61" min="8" max="8"/>
  </cols>
  <sheetData>
    <row r="1">
      <c r="A1" s="86" t="inlineStr">
        <is>
          <t>contrainte id</t>
        </is>
      </c>
      <c r="B1" s="86" t="inlineStr">
        <is>
          <t>min</t>
        </is>
      </c>
      <c r="C1" s="86" t="inlineStr">
        <is>
          <t>max</t>
        </is>
      </c>
      <c r="D1" s="86" t="inlineStr">
        <is>
          <t>type</t>
        </is>
      </c>
      <c r="E1" s="86" t="inlineStr">
        <is>
          <t>var id</t>
        </is>
      </c>
      <c r="F1" s="86" t="inlineStr">
        <is>
          <t>nom var</t>
        </is>
      </c>
      <c r="G1" s="86" t="inlineStr">
        <is>
          <t>coef</t>
        </is>
      </c>
      <c r="H1" s="86" t="inlineStr">
        <is>
          <t>etc.</t>
        </is>
      </c>
      <c r="I1" s="87" t="inlineStr"/>
      <c r="J1" s="87" t="inlineStr"/>
      <c r="K1" s="87" t="inlineStr"/>
      <c r="L1" s="87" t="inlineStr"/>
      <c r="M1" s="87" t="inlineStr"/>
      <c r="N1" s="87" t="inlineStr"/>
      <c r="O1" s="87" t="inlineStr"/>
      <c r="P1" s="87" t="inlineStr"/>
      <c r="Q1" s="87" t="inlineStr"/>
      <c r="R1" s="87" t="inlineStr"/>
      <c r="S1" s="87" t="inlineStr"/>
      <c r="T1" s="87" t="inlineStr"/>
      <c r="U1" s="87" t="inlineStr"/>
      <c r="V1" s="87" t="inlineStr"/>
      <c r="W1" s="87" t="inlineStr"/>
      <c r="X1" s="87" t="inlineStr"/>
      <c r="Y1" s="87" t="inlineStr"/>
      <c r="Z1" s="87" t="inlineStr"/>
      <c r="AA1" s="87" t="inlineStr"/>
      <c r="AB1" s="87" t="inlineStr"/>
    </row>
    <row r="2">
      <c r="A2" t="n">
        <v>0</v>
      </c>
      <c r="B2" t="n">
        <v>0</v>
      </c>
      <c r="C2" t="n">
        <v>0</v>
      </c>
      <c r="D2" t="inlineStr">
        <is>
          <t>aggregation</t>
        </is>
      </c>
      <c r="E2" t="n">
        <v>0</v>
      </c>
      <c r="F2" t="inlineStr">
        <is>
          <t>Matières premières "concentrés" -&gt; Feed</t>
        </is>
      </c>
      <c r="G2" t="n">
        <v>1</v>
      </c>
      <c r="H2" t="n">
        <v>91</v>
      </c>
      <c r="I2" t="inlineStr">
        <is>
          <t>Grains collecté + imports -&gt; Feed</t>
        </is>
      </c>
      <c r="J2" t="n">
        <v>-1</v>
      </c>
      <c r="K2" t="n">
        <v>943</v>
      </c>
      <c r="L2" t="inlineStr">
        <is>
          <t>Grains non-collecté -&gt; Feed</t>
        </is>
      </c>
      <c r="M2" t="n">
        <v>-1</v>
      </c>
      <c r="N2" t="n">
        <v>1435</v>
      </c>
      <c r="O2" t="inlineStr">
        <is>
          <t>Coproduits -&gt; Feed</t>
        </is>
      </c>
      <c r="P2" t="n">
        <v>-1</v>
      </c>
      <c r="Q2" t="n">
        <v>3197</v>
      </c>
      <c r="R2" t="inlineStr">
        <is>
          <t>AMV -&gt; Feed</t>
        </is>
      </c>
      <c r="S2" t="n">
        <v>-1</v>
      </c>
      <c r="T2" t="inlineStr"/>
      <c r="U2" t="inlineStr"/>
      <c r="V2" t="inlineStr"/>
      <c r="W2" t="inlineStr"/>
      <c r="X2" t="inlineStr"/>
      <c r="Y2" t="inlineStr"/>
      <c r="Z2" t="inlineStr"/>
      <c r="AA2" t="inlineStr"/>
      <c r="AB2" t="inlineStr"/>
    </row>
    <row r="3">
      <c r="A3" t="n">
        <v>1</v>
      </c>
      <c r="B3" t="n">
        <v>0</v>
      </c>
      <c r="C3" t="n">
        <v>0</v>
      </c>
      <c r="D3" t="inlineStr">
        <is>
          <t>aggregation</t>
        </is>
      </c>
      <c r="E3" t="n">
        <v>0</v>
      </c>
      <c r="F3" t="inlineStr">
        <is>
          <t>Matières premières "concentrés" -&gt; Feed</t>
        </is>
      </c>
      <c r="G3" t="n">
        <v>1</v>
      </c>
      <c r="H3" t="n">
        <v>1</v>
      </c>
      <c r="I3" t="inlineStr">
        <is>
          <t>Matières premières "concentrés" -&gt; FAB</t>
        </is>
      </c>
      <c r="J3" t="n">
        <v>-1</v>
      </c>
      <c r="K3" t="n">
        <v>30</v>
      </c>
      <c r="L3" t="inlineStr">
        <is>
          <t>Matières premières "concentrés" -&gt; Alimentation animale rente (EA)</t>
        </is>
      </c>
      <c r="M3" t="n">
        <v>-1</v>
      </c>
      <c r="N3" t="inlineStr"/>
      <c r="O3" t="inlineStr"/>
      <c r="P3" t="inlineStr"/>
      <c r="Q3" t="inlineStr"/>
      <c r="R3" t="inlineStr"/>
      <c r="S3" t="inlineStr"/>
      <c r="T3" t="inlineStr"/>
      <c r="U3" t="inlineStr"/>
      <c r="V3" t="inlineStr"/>
      <c r="W3" t="inlineStr"/>
      <c r="X3" t="inlineStr"/>
      <c r="Y3" t="inlineStr"/>
      <c r="Z3" t="inlineStr"/>
      <c r="AA3" t="inlineStr"/>
      <c r="AB3" t="inlineStr"/>
    </row>
    <row r="4">
      <c r="A4" t="n">
        <v>2</v>
      </c>
      <c r="B4" t="n">
        <v>0</v>
      </c>
      <c r="C4" t="n">
        <v>0</v>
      </c>
      <c r="D4" t="inlineStr">
        <is>
          <t>aggregation</t>
        </is>
      </c>
      <c r="E4" t="n">
        <v>1</v>
      </c>
      <c r="F4" t="inlineStr">
        <is>
          <t>Matières premières "concentrés" -&gt; FAB</t>
        </is>
      </c>
      <c r="G4" t="n">
        <v>1</v>
      </c>
      <c r="H4" t="n">
        <v>92</v>
      </c>
      <c r="I4" t="inlineStr">
        <is>
          <t>Grains collecté + imports -&gt; FAB</t>
        </is>
      </c>
      <c r="J4" t="n">
        <v>-1</v>
      </c>
      <c r="K4" t="n">
        <v>1436</v>
      </c>
      <c r="L4" t="inlineStr">
        <is>
          <t>Coproduits -&gt; FAB</t>
        </is>
      </c>
      <c r="M4" t="n">
        <v>-1</v>
      </c>
      <c r="N4" t="n">
        <v>3198</v>
      </c>
      <c r="O4" t="inlineStr">
        <is>
          <t>AMV -&gt; FAB</t>
        </is>
      </c>
      <c r="P4" t="n">
        <v>-1</v>
      </c>
      <c r="Q4" t="inlineStr"/>
      <c r="R4" t="inlineStr"/>
      <c r="S4" t="inlineStr"/>
      <c r="T4" t="inlineStr"/>
      <c r="U4" t="inlineStr"/>
      <c r="V4" t="inlineStr"/>
      <c r="W4" t="inlineStr"/>
      <c r="X4" t="inlineStr"/>
      <c r="Y4" t="inlineStr"/>
      <c r="Z4" t="inlineStr"/>
      <c r="AA4" t="inlineStr"/>
      <c r="AB4" t="inlineStr"/>
    </row>
    <row r="5">
      <c r="A5" t="n">
        <v>3</v>
      </c>
      <c r="B5" t="n">
        <v>0</v>
      </c>
      <c r="C5" t="n">
        <v>0</v>
      </c>
      <c r="D5" t="inlineStr">
        <is>
          <t>aggregation</t>
        </is>
      </c>
      <c r="E5" t="n">
        <v>1</v>
      </c>
      <c r="F5" t="inlineStr">
        <is>
          <t>Matières premières "concentrés" -&gt; FAB</t>
        </is>
      </c>
      <c r="G5" t="n">
        <v>1</v>
      </c>
      <c r="H5" t="n">
        <v>2</v>
      </c>
      <c r="I5" t="inlineStr">
        <is>
          <t>Matières premières "concentrés" -&gt; Aliments composés</t>
        </is>
      </c>
      <c r="J5" t="n">
        <v>-1</v>
      </c>
      <c r="K5" t="n">
        <v>27</v>
      </c>
      <c r="L5" t="inlineStr">
        <is>
          <t>Matières premières "concentrés" -&gt; Autres FAB</t>
        </is>
      </c>
      <c r="M5" t="n">
        <v>-1</v>
      </c>
      <c r="N5" t="inlineStr"/>
      <c r="O5" t="inlineStr"/>
      <c r="P5" t="inlineStr"/>
      <c r="Q5" t="inlineStr"/>
      <c r="R5" t="inlineStr"/>
      <c r="S5" t="inlineStr"/>
      <c r="T5" t="inlineStr"/>
      <c r="U5" t="inlineStr"/>
      <c r="V5" t="inlineStr"/>
      <c r="W5" t="inlineStr"/>
      <c r="X5" t="inlineStr"/>
      <c r="Y5" t="inlineStr"/>
      <c r="Z5" t="inlineStr"/>
      <c r="AA5" t="inlineStr"/>
      <c r="AB5" t="inlineStr"/>
    </row>
    <row r="6">
      <c r="A6" t="n">
        <v>4</v>
      </c>
      <c r="B6" t="n">
        <v>0</v>
      </c>
      <c r="C6" t="n">
        <v>0</v>
      </c>
      <c r="D6" t="inlineStr">
        <is>
          <t>aggregation</t>
        </is>
      </c>
      <c r="E6" t="n">
        <v>2</v>
      </c>
      <c r="F6" t="inlineStr">
        <is>
          <t>Matières premières "concentrés" -&gt; Aliments composés</t>
        </is>
      </c>
      <c r="G6" t="n">
        <v>1</v>
      </c>
      <c r="H6" t="n">
        <v>93</v>
      </c>
      <c r="I6" t="inlineStr">
        <is>
          <t>Grains collecté + imports -&gt; Aliments composés</t>
        </is>
      </c>
      <c r="J6" t="n">
        <v>-1</v>
      </c>
      <c r="K6" t="n">
        <v>1437</v>
      </c>
      <c r="L6" t="inlineStr">
        <is>
          <t>Coproduits -&gt; Aliments composés</t>
        </is>
      </c>
      <c r="M6" t="n">
        <v>-1</v>
      </c>
      <c r="N6" t="n">
        <v>3199</v>
      </c>
      <c r="O6" t="inlineStr">
        <is>
          <t>AMV -&gt; Aliments composés</t>
        </is>
      </c>
      <c r="P6" t="n">
        <v>-1</v>
      </c>
      <c r="Q6" t="inlineStr"/>
      <c r="R6" t="inlineStr"/>
      <c r="S6" t="inlineStr"/>
      <c r="T6" t="inlineStr"/>
      <c r="U6" t="inlineStr"/>
      <c r="V6" t="inlineStr"/>
      <c r="W6" t="inlineStr"/>
      <c r="X6" t="inlineStr"/>
      <c r="Y6" t="inlineStr"/>
      <c r="Z6" t="inlineStr"/>
      <c r="AA6" t="inlineStr"/>
      <c r="AB6" t="inlineStr"/>
    </row>
    <row r="7">
      <c r="A7" t="n">
        <v>5</v>
      </c>
      <c r="B7" t="n">
        <v>0</v>
      </c>
      <c r="C7" t="n">
        <v>0</v>
      </c>
      <c r="D7" t="inlineStr">
        <is>
          <t>aggregation</t>
        </is>
      </c>
      <c r="E7" t="n">
        <v>2</v>
      </c>
      <c r="F7" t="inlineStr">
        <is>
          <t>Matières premières "concentrés" -&gt; Aliments composés</t>
        </is>
      </c>
      <c r="G7" t="n">
        <v>1</v>
      </c>
      <c r="H7" t="n">
        <v>3</v>
      </c>
      <c r="I7" t="inlineStr">
        <is>
          <t>Matières premières "concentrés" -&gt; Volailles FAB</t>
        </is>
      </c>
      <c r="J7" t="n">
        <v>-1</v>
      </c>
      <c r="K7" t="n">
        <v>7</v>
      </c>
      <c r="L7" t="inlineStr">
        <is>
          <t>Matières premières "concentrés" -&gt; Ovins + Ca FAB</t>
        </is>
      </c>
      <c r="M7" t="n">
        <v>-1</v>
      </c>
      <c r="N7" t="n">
        <v>12</v>
      </c>
      <c r="O7" t="inlineStr">
        <is>
          <t>Matières premières "concentrés" -&gt; Lap FAB</t>
        </is>
      </c>
      <c r="P7" t="n">
        <v>-1</v>
      </c>
      <c r="Q7" t="n">
        <v>13</v>
      </c>
      <c r="R7" t="inlineStr">
        <is>
          <t>Matières premières "concentrés" -&gt; Eq FAB</t>
        </is>
      </c>
      <c r="S7" t="n">
        <v>-1</v>
      </c>
      <c r="T7" t="n">
        <v>14</v>
      </c>
      <c r="U7" t="inlineStr">
        <is>
          <t>Matières premières "concentrés" -&gt; Aliments complets</t>
        </is>
      </c>
      <c r="V7" t="n">
        <v>-1</v>
      </c>
      <c r="W7" t="n">
        <v>22</v>
      </c>
      <c r="X7" t="inlineStr">
        <is>
          <t>Matières premières "concentrés" -&gt; Aliments complémentaires</t>
        </is>
      </c>
      <c r="Y7" t="n">
        <v>-1</v>
      </c>
      <c r="Z7" t="inlineStr"/>
      <c r="AA7" t="inlineStr"/>
      <c r="AB7" t="inlineStr"/>
    </row>
    <row r="8">
      <c r="A8" t="n">
        <v>6</v>
      </c>
      <c r="B8" t="n">
        <v>0</v>
      </c>
      <c r="C8" t="n">
        <v>0</v>
      </c>
      <c r="D8" t="inlineStr">
        <is>
          <t>aggregation</t>
        </is>
      </c>
      <c r="E8" t="n">
        <v>3</v>
      </c>
      <c r="F8" t="inlineStr">
        <is>
          <t>Matières premières "concentrés" -&gt; Volailles FAB</t>
        </is>
      </c>
      <c r="G8" t="n">
        <v>1</v>
      </c>
      <c r="H8" t="n">
        <v>94</v>
      </c>
      <c r="I8" t="inlineStr">
        <is>
          <t>Grains collecté + imports -&gt; Volailles FAB</t>
        </is>
      </c>
      <c r="J8" t="n">
        <v>-1</v>
      </c>
      <c r="K8" t="n">
        <v>1438</v>
      </c>
      <c r="L8" t="inlineStr">
        <is>
          <t>Coproduits -&gt; Volailles FAB</t>
        </is>
      </c>
      <c r="M8" t="n">
        <v>-1</v>
      </c>
      <c r="N8" t="n">
        <v>3200</v>
      </c>
      <c r="O8" t="inlineStr">
        <is>
          <t>AMV -&gt; Volailles FAB</t>
        </is>
      </c>
      <c r="P8" t="n">
        <v>-1</v>
      </c>
      <c r="Q8" t="inlineStr"/>
      <c r="R8" t="inlineStr"/>
      <c r="S8" t="inlineStr"/>
      <c r="T8" t="inlineStr"/>
      <c r="U8" t="inlineStr"/>
      <c r="V8" t="inlineStr"/>
      <c r="W8" t="inlineStr"/>
      <c r="X8" t="inlineStr"/>
      <c r="Y8" t="inlineStr"/>
      <c r="Z8" t="inlineStr"/>
      <c r="AA8" t="inlineStr"/>
      <c r="AB8" t="inlineStr"/>
    </row>
    <row r="9">
      <c r="A9" t="n">
        <v>7</v>
      </c>
      <c r="B9" t="n">
        <v>0</v>
      </c>
      <c r="C9" t="n">
        <v>0</v>
      </c>
      <c r="D9" t="inlineStr">
        <is>
          <t>aggregation</t>
        </is>
      </c>
      <c r="E9" t="n">
        <v>3</v>
      </c>
      <c r="F9" t="inlineStr">
        <is>
          <t>Matières premières "concentrés" -&gt; Volailles FAB</t>
        </is>
      </c>
      <c r="G9" t="n">
        <v>1</v>
      </c>
      <c r="H9" t="n">
        <v>4</v>
      </c>
      <c r="I9" t="inlineStr">
        <is>
          <t>Matières premières "concentrés" -&gt; Vol ch FAB</t>
        </is>
      </c>
      <c r="J9" t="n">
        <v>-1</v>
      </c>
      <c r="K9" t="n">
        <v>5</v>
      </c>
      <c r="L9" t="inlineStr">
        <is>
          <t>Matières premières "concentrés" -&gt; Vol po FAB</t>
        </is>
      </c>
      <c r="M9" t="n">
        <v>-1</v>
      </c>
      <c r="N9" t="n">
        <v>6</v>
      </c>
      <c r="O9" t="inlineStr">
        <is>
          <t>Matières premières "concentrés" -&gt; Palmip. gras FAB</t>
        </is>
      </c>
      <c r="P9" t="n">
        <v>-1</v>
      </c>
      <c r="Q9" t="inlineStr"/>
      <c r="R9" t="inlineStr"/>
      <c r="S9" t="inlineStr"/>
      <c r="T9" t="inlineStr"/>
      <c r="U9" t="inlineStr"/>
      <c r="V9" t="inlineStr"/>
      <c r="W9" t="inlineStr"/>
      <c r="X9" t="inlineStr"/>
      <c r="Y9" t="inlineStr"/>
      <c r="Z9" t="inlineStr"/>
      <c r="AA9" t="inlineStr"/>
      <c r="AB9" t="inlineStr"/>
    </row>
    <row r="10">
      <c r="A10" t="n">
        <v>8</v>
      </c>
      <c r="B10" t="n">
        <v>0</v>
      </c>
      <c r="C10" t="n">
        <v>0</v>
      </c>
      <c r="D10" t="inlineStr">
        <is>
          <t>aggregation</t>
        </is>
      </c>
      <c r="E10" t="n">
        <v>4</v>
      </c>
      <c r="F10" t="inlineStr">
        <is>
          <t>Matières premières "concentrés" -&gt; Vol ch FAB</t>
        </is>
      </c>
      <c r="G10" t="n">
        <v>1</v>
      </c>
      <c r="H10" t="n">
        <v>95</v>
      </c>
      <c r="I10" t="inlineStr">
        <is>
          <t>Grains collecté + imports -&gt; Vol ch FAB</t>
        </is>
      </c>
      <c r="J10" t="n">
        <v>-1</v>
      </c>
      <c r="K10" t="n">
        <v>1439</v>
      </c>
      <c r="L10" t="inlineStr">
        <is>
          <t>Coproduits -&gt; Vol ch FAB</t>
        </is>
      </c>
      <c r="M10" t="n">
        <v>-1</v>
      </c>
      <c r="N10" t="n">
        <v>3201</v>
      </c>
      <c r="O10" t="inlineStr">
        <is>
          <t>AMV -&gt; Vol ch FAB</t>
        </is>
      </c>
      <c r="P10" t="n">
        <v>-1</v>
      </c>
      <c r="Q10" t="inlineStr"/>
      <c r="R10" t="inlineStr"/>
      <c r="S10" t="inlineStr"/>
      <c r="T10" t="inlineStr"/>
      <c r="U10" t="inlineStr"/>
      <c r="V10" t="inlineStr"/>
      <c r="W10" t="inlineStr"/>
      <c r="X10" t="inlineStr"/>
      <c r="Y10" t="inlineStr"/>
      <c r="Z10" t="inlineStr"/>
      <c r="AA10" t="inlineStr"/>
      <c r="AB10" t="inlineStr"/>
    </row>
    <row r="11">
      <c r="A11" t="n">
        <v>9</v>
      </c>
      <c r="B11" t="n">
        <v>0</v>
      </c>
      <c r="C11" t="n">
        <v>0</v>
      </c>
      <c r="D11" t="inlineStr">
        <is>
          <t>aggregation</t>
        </is>
      </c>
      <c r="E11" t="n">
        <v>5</v>
      </c>
      <c r="F11" t="inlineStr">
        <is>
          <t>Matières premières "concentrés" -&gt; Vol po FAB</t>
        </is>
      </c>
      <c r="G11" t="n">
        <v>1</v>
      </c>
      <c r="H11" t="n">
        <v>96</v>
      </c>
      <c r="I11" t="inlineStr">
        <is>
          <t>Grains collecté + imports -&gt; Vol po FAB</t>
        </is>
      </c>
      <c r="J11" t="n">
        <v>-1</v>
      </c>
      <c r="K11" t="n">
        <v>1440</v>
      </c>
      <c r="L11" t="inlineStr">
        <is>
          <t>Coproduits -&gt; Vol po FAB</t>
        </is>
      </c>
      <c r="M11" t="n">
        <v>-1</v>
      </c>
      <c r="N11" t="n">
        <v>3202</v>
      </c>
      <c r="O11" t="inlineStr">
        <is>
          <t>AMV -&gt; Vol po FAB</t>
        </is>
      </c>
      <c r="P11" t="n">
        <v>-1</v>
      </c>
      <c r="Q11" t="inlineStr"/>
      <c r="R11" t="inlineStr"/>
      <c r="S11" t="inlineStr"/>
      <c r="T11" t="inlineStr"/>
      <c r="U11" t="inlineStr"/>
      <c r="V11" t="inlineStr"/>
      <c r="W11" t="inlineStr"/>
      <c r="X11" t="inlineStr"/>
      <c r="Y11" t="inlineStr"/>
      <c r="Z11" t="inlineStr"/>
      <c r="AA11" t="inlineStr"/>
      <c r="AB11" t="inlineStr"/>
    </row>
    <row r="12">
      <c r="A12" t="n">
        <v>10</v>
      </c>
      <c r="B12" t="n">
        <v>0</v>
      </c>
      <c r="C12" t="n">
        <v>0</v>
      </c>
      <c r="D12" t="inlineStr">
        <is>
          <t>aggregation</t>
        </is>
      </c>
      <c r="E12" t="n">
        <v>6</v>
      </c>
      <c r="F12" t="inlineStr">
        <is>
          <t>Matières premières "concentrés" -&gt; Palmip. gras FAB</t>
        </is>
      </c>
      <c r="G12" t="n">
        <v>1</v>
      </c>
      <c r="H12" t="n">
        <v>97</v>
      </c>
      <c r="I12" t="inlineStr">
        <is>
          <t>Grains collecté + imports -&gt; Palmip. gras FAB</t>
        </is>
      </c>
      <c r="J12" t="n">
        <v>-1</v>
      </c>
      <c r="K12" t="n">
        <v>1441</v>
      </c>
      <c r="L12" t="inlineStr">
        <is>
          <t>Coproduits -&gt; Palmip. gras FAB</t>
        </is>
      </c>
      <c r="M12" t="n">
        <v>-1</v>
      </c>
      <c r="N12" t="n">
        <v>3203</v>
      </c>
      <c r="O12" t="inlineStr">
        <is>
          <t>AMV -&gt; Palmip. gras FAB</t>
        </is>
      </c>
      <c r="P12" t="n">
        <v>-1</v>
      </c>
      <c r="Q12" t="inlineStr"/>
      <c r="R12" t="inlineStr"/>
      <c r="S12" t="inlineStr"/>
      <c r="T12" t="inlineStr"/>
      <c r="U12" t="inlineStr"/>
      <c r="V12" t="inlineStr"/>
      <c r="W12" t="inlineStr"/>
      <c r="X12" t="inlineStr"/>
      <c r="Y12" t="inlineStr"/>
      <c r="Z12" t="inlineStr"/>
      <c r="AA12" t="inlineStr"/>
      <c r="AB12" t="inlineStr"/>
    </row>
    <row r="13">
      <c r="A13" t="n">
        <v>11</v>
      </c>
      <c r="B13" t="n">
        <v>0</v>
      </c>
      <c r="C13" t="n">
        <v>0</v>
      </c>
      <c r="D13" t="inlineStr">
        <is>
          <t>aggregation</t>
        </is>
      </c>
      <c r="E13" t="n">
        <v>7</v>
      </c>
      <c r="F13" t="inlineStr">
        <is>
          <t>Matières premières "concentrés" -&gt; Ovins + Ca FAB</t>
        </is>
      </c>
      <c r="G13" t="n">
        <v>1</v>
      </c>
      <c r="H13" t="n">
        <v>98</v>
      </c>
      <c r="I13" t="inlineStr">
        <is>
          <t>Grains collecté + imports -&gt; Ovins + Ca FAB</t>
        </is>
      </c>
      <c r="J13" t="n">
        <v>-1</v>
      </c>
      <c r="K13" t="n">
        <v>1442</v>
      </c>
      <c r="L13" t="inlineStr">
        <is>
          <t>Coproduits -&gt; Ovins + Ca FAB</t>
        </is>
      </c>
      <c r="M13" t="n">
        <v>-1</v>
      </c>
      <c r="N13" t="n">
        <v>3204</v>
      </c>
      <c r="O13" t="inlineStr">
        <is>
          <t>AMV -&gt; Ovins + Ca FAB</t>
        </is>
      </c>
      <c r="P13" t="n">
        <v>-1</v>
      </c>
      <c r="Q13" t="inlineStr"/>
      <c r="R13" t="inlineStr"/>
      <c r="S13" t="inlineStr"/>
      <c r="T13" t="inlineStr"/>
      <c r="U13" t="inlineStr"/>
      <c r="V13" t="inlineStr"/>
      <c r="W13" t="inlineStr"/>
      <c r="X13" t="inlineStr"/>
      <c r="Y13" t="inlineStr"/>
      <c r="Z13" t="inlineStr"/>
      <c r="AA13" t="inlineStr"/>
      <c r="AB13" t="inlineStr"/>
    </row>
    <row r="14">
      <c r="A14" t="n">
        <v>12</v>
      </c>
      <c r="B14" t="n">
        <v>0</v>
      </c>
      <c r="C14" t="n">
        <v>0</v>
      </c>
      <c r="D14" t="inlineStr">
        <is>
          <t>aggregation</t>
        </is>
      </c>
      <c r="E14" t="n">
        <v>7</v>
      </c>
      <c r="F14" t="inlineStr">
        <is>
          <t>Matières premières "concentrés" -&gt; Ovins + Ca FAB</t>
        </is>
      </c>
      <c r="G14" t="n">
        <v>1</v>
      </c>
      <c r="H14" t="n">
        <v>8</v>
      </c>
      <c r="I14" t="inlineStr">
        <is>
          <t>Matières premières "concentrés" -&gt; Ovins FAB</t>
        </is>
      </c>
      <c r="J14" t="n">
        <v>-1</v>
      </c>
      <c r="K14" t="n">
        <v>11</v>
      </c>
      <c r="L14" t="inlineStr">
        <is>
          <t>Matières premières "concentrés" -&gt; Ca FAB</t>
        </is>
      </c>
      <c r="M14" t="n">
        <v>-1</v>
      </c>
      <c r="N14" t="inlineStr"/>
      <c r="O14" t="inlineStr"/>
      <c r="P14" t="inlineStr"/>
      <c r="Q14" t="inlineStr"/>
      <c r="R14" t="inlineStr"/>
      <c r="S14" t="inlineStr"/>
      <c r="T14" t="inlineStr"/>
      <c r="U14" t="inlineStr"/>
      <c r="V14" t="inlineStr"/>
      <c r="W14" t="inlineStr"/>
      <c r="X14" t="inlineStr"/>
      <c r="Y14" t="inlineStr"/>
      <c r="Z14" t="inlineStr"/>
      <c r="AA14" t="inlineStr"/>
      <c r="AB14" t="inlineStr"/>
    </row>
    <row r="15">
      <c r="A15" t="n">
        <v>13</v>
      </c>
      <c r="B15" t="n">
        <v>0</v>
      </c>
      <c r="C15" t="n">
        <v>0</v>
      </c>
      <c r="D15" t="inlineStr">
        <is>
          <t>aggregation</t>
        </is>
      </c>
      <c r="E15" t="n">
        <v>8</v>
      </c>
      <c r="F15" t="inlineStr">
        <is>
          <t>Matières premières "concentrés" -&gt; Ovins FAB</t>
        </is>
      </c>
      <c r="G15" t="n">
        <v>1</v>
      </c>
      <c r="H15" t="n">
        <v>99</v>
      </c>
      <c r="I15" t="inlineStr">
        <is>
          <t>Grains collecté + imports -&gt; Ovins FAB</t>
        </is>
      </c>
      <c r="J15" t="n">
        <v>-1</v>
      </c>
      <c r="K15" t="n">
        <v>1443</v>
      </c>
      <c r="L15" t="inlineStr">
        <is>
          <t>Coproduits -&gt; Ovins FAB</t>
        </is>
      </c>
      <c r="M15" t="n">
        <v>-1</v>
      </c>
      <c r="N15" t="n">
        <v>3205</v>
      </c>
      <c r="O15" t="inlineStr">
        <is>
          <t>AMV -&gt; Ovins FAB</t>
        </is>
      </c>
      <c r="P15" t="n">
        <v>-1</v>
      </c>
      <c r="Q15" t="inlineStr"/>
      <c r="R15" t="inlineStr"/>
      <c r="S15" t="inlineStr"/>
      <c r="T15" t="inlineStr"/>
      <c r="U15" t="inlineStr"/>
      <c r="V15" t="inlineStr"/>
      <c r="W15" t="inlineStr"/>
      <c r="X15" t="inlineStr"/>
      <c r="Y15" t="inlineStr"/>
      <c r="Z15" t="inlineStr"/>
      <c r="AA15" t="inlineStr"/>
      <c r="AB15" t="inlineStr"/>
    </row>
    <row r="16">
      <c r="A16" t="n">
        <v>14</v>
      </c>
      <c r="B16" t="n">
        <v>0</v>
      </c>
      <c r="C16" t="n">
        <v>0</v>
      </c>
      <c r="D16" t="inlineStr">
        <is>
          <t>aggregation</t>
        </is>
      </c>
      <c r="E16" t="n">
        <v>8</v>
      </c>
      <c r="F16" t="inlineStr">
        <is>
          <t>Matières premières "concentrés" -&gt; Ovins FAB</t>
        </is>
      </c>
      <c r="G16" t="n">
        <v>1</v>
      </c>
      <c r="H16" t="n">
        <v>9</v>
      </c>
      <c r="I16" t="inlineStr">
        <is>
          <t>Matières premières "concentrés" -&gt; OL FAB</t>
        </is>
      </c>
      <c r="J16" t="n">
        <v>-1</v>
      </c>
      <c r="K16" t="n">
        <v>10</v>
      </c>
      <c r="L16" t="inlineStr">
        <is>
          <t>Matières premières "concentrés" -&gt; OV FAB</t>
        </is>
      </c>
      <c r="M16" t="n">
        <v>-1</v>
      </c>
      <c r="N16" t="inlineStr"/>
      <c r="O16" t="inlineStr"/>
      <c r="P16" t="inlineStr"/>
      <c r="Q16" t="inlineStr"/>
      <c r="R16" t="inlineStr"/>
      <c r="S16" t="inlineStr"/>
      <c r="T16" t="inlineStr"/>
      <c r="U16" t="inlineStr"/>
      <c r="V16" t="inlineStr"/>
      <c r="W16" t="inlineStr"/>
      <c r="X16" t="inlineStr"/>
      <c r="Y16" t="inlineStr"/>
      <c r="Z16" t="inlineStr"/>
      <c r="AA16" t="inlineStr"/>
      <c r="AB16" t="inlineStr"/>
    </row>
    <row r="17">
      <c r="A17" t="n">
        <v>15</v>
      </c>
      <c r="B17" t="n">
        <v>0</v>
      </c>
      <c r="C17" t="n">
        <v>0</v>
      </c>
      <c r="D17" t="inlineStr">
        <is>
          <t>aggregation</t>
        </is>
      </c>
      <c r="E17" t="n">
        <v>9</v>
      </c>
      <c r="F17" t="inlineStr">
        <is>
          <t>Matières premières "concentrés" -&gt; OL FAB</t>
        </is>
      </c>
      <c r="G17" t="n">
        <v>1</v>
      </c>
      <c r="H17" t="n">
        <v>100</v>
      </c>
      <c r="I17" t="inlineStr">
        <is>
          <t>Grains collecté + imports -&gt; OL FAB</t>
        </is>
      </c>
      <c r="J17" t="n">
        <v>-1</v>
      </c>
      <c r="K17" t="n">
        <v>1444</v>
      </c>
      <c r="L17" t="inlineStr">
        <is>
          <t>Coproduits -&gt; OL FAB</t>
        </is>
      </c>
      <c r="M17" t="n">
        <v>-1</v>
      </c>
      <c r="N17" t="n">
        <v>3206</v>
      </c>
      <c r="O17" t="inlineStr">
        <is>
          <t>AMV -&gt; OL FAB</t>
        </is>
      </c>
      <c r="P17" t="n">
        <v>-1</v>
      </c>
      <c r="Q17" t="inlineStr"/>
      <c r="R17" t="inlineStr"/>
      <c r="S17" t="inlineStr"/>
      <c r="T17" t="inlineStr"/>
      <c r="U17" t="inlineStr"/>
      <c r="V17" t="inlineStr"/>
      <c r="W17" t="inlineStr"/>
      <c r="X17" t="inlineStr"/>
      <c r="Y17" t="inlineStr"/>
      <c r="Z17" t="inlineStr"/>
      <c r="AA17" t="inlineStr"/>
      <c r="AB17" t="inlineStr"/>
    </row>
    <row r="18">
      <c r="A18" t="n">
        <v>16</v>
      </c>
      <c r="B18" t="n">
        <v>0</v>
      </c>
      <c r="C18" t="n">
        <v>0</v>
      </c>
      <c r="D18" t="inlineStr">
        <is>
          <t>aggregation</t>
        </is>
      </c>
      <c r="E18" t="n">
        <v>10</v>
      </c>
      <c r="F18" t="inlineStr">
        <is>
          <t>Matières premières "concentrés" -&gt; OV FAB</t>
        </is>
      </c>
      <c r="G18" t="n">
        <v>1</v>
      </c>
      <c r="H18" t="n">
        <v>101</v>
      </c>
      <c r="I18" t="inlineStr">
        <is>
          <t>Grains collecté + imports -&gt; OV FAB</t>
        </is>
      </c>
      <c r="J18" t="n">
        <v>-1</v>
      </c>
      <c r="K18" t="n">
        <v>1445</v>
      </c>
      <c r="L18" t="inlineStr">
        <is>
          <t>Coproduits -&gt; OV FAB</t>
        </is>
      </c>
      <c r="M18" t="n">
        <v>-1</v>
      </c>
      <c r="N18" t="n">
        <v>3207</v>
      </c>
      <c r="O18" t="inlineStr">
        <is>
          <t>AMV -&gt; OV FAB</t>
        </is>
      </c>
      <c r="P18" t="n">
        <v>-1</v>
      </c>
      <c r="Q18" t="inlineStr"/>
      <c r="R18" t="inlineStr"/>
      <c r="S18" t="inlineStr"/>
      <c r="T18" t="inlineStr"/>
      <c r="U18" t="inlineStr"/>
      <c r="V18" t="inlineStr"/>
      <c r="W18" t="inlineStr"/>
      <c r="X18" t="inlineStr"/>
      <c r="Y18" t="inlineStr"/>
      <c r="Z18" t="inlineStr"/>
      <c r="AA18" t="inlineStr"/>
      <c r="AB18" t="inlineStr"/>
    </row>
    <row r="19">
      <c r="A19" t="n">
        <v>17</v>
      </c>
      <c r="B19" t="n">
        <v>0</v>
      </c>
      <c r="C19" t="n">
        <v>0</v>
      </c>
      <c r="D19" t="inlineStr">
        <is>
          <t>aggregation</t>
        </is>
      </c>
      <c r="E19" t="n">
        <v>11</v>
      </c>
      <c r="F19" t="inlineStr">
        <is>
          <t>Matières premières "concentrés" -&gt; Ca FAB</t>
        </is>
      </c>
      <c r="G19" t="n">
        <v>1</v>
      </c>
      <c r="H19" t="n">
        <v>102</v>
      </c>
      <c r="I19" t="inlineStr">
        <is>
          <t>Grains collecté + imports -&gt; Ca FAB</t>
        </is>
      </c>
      <c r="J19" t="n">
        <v>-1</v>
      </c>
      <c r="K19" t="n">
        <v>1446</v>
      </c>
      <c r="L19" t="inlineStr">
        <is>
          <t>Coproduits -&gt; Ca FAB</t>
        </is>
      </c>
      <c r="M19" t="n">
        <v>-1</v>
      </c>
      <c r="N19" t="n">
        <v>3208</v>
      </c>
      <c r="O19" t="inlineStr">
        <is>
          <t>AMV -&gt; Ca FAB</t>
        </is>
      </c>
      <c r="P19" t="n">
        <v>-1</v>
      </c>
      <c r="Q19" t="inlineStr"/>
      <c r="R19" t="inlineStr"/>
      <c r="S19" t="inlineStr"/>
      <c r="T19" t="inlineStr"/>
      <c r="U19" t="inlineStr"/>
      <c r="V19" t="inlineStr"/>
      <c r="W19" t="inlineStr"/>
      <c r="X19" t="inlineStr"/>
      <c r="Y19" t="inlineStr"/>
      <c r="Z19" t="inlineStr"/>
      <c r="AA19" t="inlineStr"/>
      <c r="AB19" t="inlineStr"/>
    </row>
    <row r="20">
      <c r="A20" t="n">
        <v>18</v>
      </c>
      <c r="B20" t="n">
        <v>0</v>
      </c>
      <c r="C20" t="n">
        <v>0</v>
      </c>
      <c r="D20" t="inlineStr">
        <is>
          <t>aggregation</t>
        </is>
      </c>
      <c r="E20" t="n">
        <v>12</v>
      </c>
      <c r="F20" t="inlineStr">
        <is>
          <t>Matières premières "concentrés" -&gt; Lap FAB</t>
        </is>
      </c>
      <c r="G20" t="n">
        <v>1</v>
      </c>
      <c r="H20" t="n">
        <v>103</v>
      </c>
      <c r="I20" t="inlineStr">
        <is>
          <t>Grains collecté + imports -&gt; Lap FAB</t>
        </is>
      </c>
      <c r="J20" t="n">
        <v>-1</v>
      </c>
      <c r="K20" t="n">
        <v>1447</v>
      </c>
      <c r="L20" t="inlineStr">
        <is>
          <t>Coproduits -&gt; Lap FAB</t>
        </is>
      </c>
      <c r="M20" t="n">
        <v>-1</v>
      </c>
      <c r="N20" t="n">
        <v>3209</v>
      </c>
      <c r="O20" t="inlineStr">
        <is>
          <t>AMV -&gt; Lap FAB</t>
        </is>
      </c>
      <c r="P20" t="n">
        <v>-1</v>
      </c>
      <c r="Q20" t="inlineStr"/>
      <c r="R20" t="inlineStr"/>
      <c r="S20" t="inlineStr"/>
      <c r="T20" t="inlineStr"/>
      <c r="U20" t="inlineStr"/>
      <c r="V20" t="inlineStr"/>
      <c r="W20" t="inlineStr"/>
      <c r="X20" t="inlineStr"/>
      <c r="Y20" t="inlineStr"/>
      <c r="Z20" t="inlineStr"/>
      <c r="AA20" t="inlineStr"/>
      <c r="AB20" t="inlineStr"/>
    </row>
    <row r="21">
      <c r="A21" t="n">
        <v>19</v>
      </c>
      <c r="B21" t="n">
        <v>0</v>
      </c>
      <c r="C21" t="n">
        <v>0</v>
      </c>
      <c r="D21" t="inlineStr">
        <is>
          <t>aggregation</t>
        </is>
      </c>
      <c r="E21" t="n">
        <v>13</v>
      </c>
      <c r="F21" t="inlineStr">
        <is>
          <t>Matières premières "concentrés" -&gt; Eq FAB</t>
        </is>
      </c>
      <c r="G21" t="n">
        <v>1</v>
      </c>
      <c r="H21" t="n">
        <v>104</v>
      </c>
      <c r="I21" t="inlineStr">
        <is>
          <t>Grains collecté + imports -&gt; Eq FAB</t>
        </is>
      </c>
      <c r="J21" t="n">
        <v>-1</v>
      </c>
      <c r="K21" t="n">
        <v>1448</v>
      </c>
      <c r="L21" t="inlineStr">
        <is>
          <t>Coproduits -&gt; Eq FAB</t>
        </is>
      </c>
      <c r="M21" t="n">
        <v>-1</v>
      </c>
      <c r="N21" t="n">
        <v>3210</v>
      </c>
      <c r="O21" t="inlineStr">
        <is>
          <t>AMV -&gt; Eq FAB</t>
        </is>
      </c>
      <c r="P21" t="n">
        <v>-1</v>
      </c>
      <c r="Q21" t="inlineStr"/>
      <c r="R21" t="inlineStr"/>
      <c r="S21" t="inlineStr"/>
      <c r="T21" t="inlineStr"/>
      <c r="U21" t="inlineStr"/>
      <c r="V21" t="inlineStr"/>
      <c r="W21" t="inlineStr"/>
      <c r="X21" t="inlineStr"/>
      <c r="Y21" t="inlineStr"/>
      <c r="Z21" t="inlineStr"/>
      <c r="AA21" t="inlineStr"/>
      <c r="AB21" t="inlineStr"/>
    </row>
    <row r="22">
      <c r="A22" t="n">
        <v>20</v>
      </c>
      <c r="B22" t="n">
        <v>0</v>
      </c>
      <c r="C22" t="n">
        <v>0</v>
      </c>
      <c r="D22" t="inlineStr">
        <is>
          <t>aggregation</t>
        </is>
      </c>
      <c r="E22" t="n">
        <v>14</v>
      </c>
      <c r="F22" t="inlineStr">
        <is>
          <t>Matières premières "concentrés" -&gt; Aliments complets</t>
        </is>
      </c>
      <c r="G22" t="n">
        <v>1</v>
      </c>
      <c r="H22" t="n">
        <v>105</v>
      </c>
      <c r="I22" t="inlineStr">
        <is>
          <t>Grains collecté + imports -&gt; Aliments complets</t>
        </is>
      </c>
      <c r="J22" t="n">
        <v>-1</v>
      </c>
      <c r="K22" t="n">
        <v>1449</v>
      </c>
      <c r="L22" t="inlineStr">
        <is>
          <t>Coproduits -&gt; Aliments complets</t>
        </is>
      </c>
      <c r="M22" t="n">
        <v>-1</v>
      </c>
      <c r="N22" t="n">
        <v>3211</v>
      </c>
      <c r="O22" t="inlineStr">
        <is>
          <t>AMV -&gt; Aliments complets</t>
        </is>
      </c>
      <c r="P22" t="n">
        <v>-1</v>
      </c>
      <c r="Q22" t="inlineStr"/>
      <c r="R22" t="inlineStr"/>
      <c r="S22" t="inlineStr"/>
      <c r="T22" t="inlineStr"/>
      <c r="U22" t="inlineStr"/>
      <c r="V22" t="inlineStr"/>
      <c r="W22" t="inlineStr"/>
      <c r="X22" t="inlineStr"/>
      <c r="Y22" t="inlineStr"/>
      <c r="Z22" t="inlineStr"/>
      <c r="AA22" t="inlineStr"/>
      <c r="AB22" t="inlineStr"/>
    </row>
    <row r="23">
      <c r="A23" t="n">
        <v>21</v>
      </c>
      <c r="B23" t="n">
        <v>0</v>
      </c>
      <c r="C23" t="n">
        <v>0</v>
      </c>
      <c r="D23" t="inlineStr">
        <is>
          <t>aggregation</t>
        </is>
      </c>
      <c r="E23" t="n">
        <v>14</v>
      </c>
      <c r="F23" t="inlineStr">
        <is>
          <t>Matières premières "concentrés" -&gt; Aliments complets</t>
        </is>
      </c>
      <c r="G23" t="n">
        <v>1</v>
      </c>
      <c r="H23" t="n">
        <v>15</v>
      </c>
      <c r="I23" t="inlineStr">
        <is>
          <t>Matières premières "concentrés" -&gt; Bovins FAB complets</t>
        </is>
      </c>
      <c r="J23" t="n">
        <v>-1</v>
      </c>
      <c r="K23" t="n">
        <v>18</v>
      </c>
      <c r="L23" t="inlineStr">
        <is>
          <t>Matières premières "concentrés" -&gt; Pc FAB complets</t>
        </is>
      </c>
      <c r="M23" t="n">
        <v>-1</v>
      </c>
      <c r="N23" t="inlineStr"/>
      <c r="O23" t="inlineStr"/>
      <c r="P23" t="inlineStr"/>
      <c r="Q23" t="inlineStr"/>
      <c r="R23" t="inlineStr"/>
      <c r="S23" t="inlineStr"/>
      <c r="T23" t="inlineStr"/>
      <c r="U23" t="inlineStr"/>
      <c r="V23" t="inlineStr"/>
      <c r="W23" t="inlineStr"/>
      <c r="X23" t="inlineStr"/>
      <c r="Y23" t="inlineStr"/>
      <c r="Z23" t="inlineStr"/>
      <c r="AA23" t="inlineStr"/>
      <c r="AB23" t="inlineStr"/>
    </row>
    <row r="24">
      <c r="A24" t="n">
        <v>22</v>
      </c>
      <c r="B24" t="n">
        <v>0</v>
      </c>
      <c r="C24" t="n">
        <v>0</v>
      </c>
      <c r="D24" t="inlineStr">
        <is>
          <t>aggregation</t>
        </is>
      </c>
      <c r="E24" t="n">
        <v>15</v>
      </c>
      <c r="F24" t="inlineStr">
        <is>
          <t>Matières premières "concentrés" -&gt; Bovins FAB complets</t>
        </is>
      </c>
      <c r="G24" t="n">
        <v>1</v>
      </c>
      <c r="H24" t="n">
        <v>106</v>
      </c>
      <c r="I24" t="inlineStr">
        <is>
          <t>Grains collecté + imports -&gt; Bovins FAB complets</t>
        </is>
      </c>
      <c r="J24" t="n">
        <v>-1</v>
      </c>
      <c r="K24" t="n">
        <v>1450</v>
      </c>
      <c r="L24" t="inlineStr">
        <is>
          <t>Coproduits -&gt; Bovins FAB complets</t>
        </is>
      </c>
      <c r="M24" t="n">
        <v>-1</v>
      </c>
      <c r="N24" t="n">
        <v>3212</v>
      </c>
      <c r="O24" t="inlineStr">
        <is>
          <t>AMV -&gt; Bovins FAB complets</t>
        </is>
      </c>
      <c r="P24" t="n">
        <v>-1</v>
      </c>
      <c r="Q24" t="inlineStr"/>
      <c r="R24" t="inlineStr"/>
      <c r="S24" t="inlineStr"/>
      <c r="T24" t="inlineStr"/>
      <c r="U24" t="inlineStr"/>
      <c r="V24" t="inlineStr"/>
      <c r="W24" t="inlineStr"/>
      <c r="X24" t="inlineStr"/>
      <c r="Y24" t="inlineStr"/>
      <c r="Z24" t="inlineStr"/>
      <c r="AA24" t="inlineStr"/>
      <c r="AB24" t="inlineStr"/>
    </row>
    <row r="25">
      <c r="A25" t="n">
        <v>23</v>
      </c>
      <c r="B25" t="n">
        <v>0</v>
      </c>
      <c r="C25" t="n">
        <v>0</v>
      </c>
      <c r="D25" t="inlineStr">
        <is>
          <t>aggregation</t>
        </is>
      </c>
      <c r="E25" t="n">
        <v>15</v>
      </c>
      <c r="F25" t="inlineStr">
        <is>
          <t>Matières premières "concentrés" -&gt; Bovins FAB complets</t>
        </is>
      </c>
      <c r="G25" t="n">
        <v>1</v>
      </c>
      <c r="H25" t="n">
        <v>16</v>
      </c>
      <c r="I25" t="inlineStr">
        <is>
          <t>Matières premières "concentrés" -&gt; BL FAB complets</t>
        </is>
      </c>
      <c r="J25" t="n">
        <v>-1</v>
      </c>
      <c r="K25" t="n">
        <v>17</v>
      </c>
      <c r="L25" t="inlineStr">
        <is>
          <t>Matières premières "concentrés" -&gt; BV FAB complets</t>
        </is>
      </c>
      <c r="M25" t="n">
        <v>-1</v>
      </c>
      <c r="N25" t="inlineStr"/>
      <c r="O25" t="inlineStr"/>
      <c r="P25" t="inlineStr"/>
      <c r="Q25" t="inlineStr"/>
      <c r="R25" t="inlineStr"/>
      <c r="S25" t="inlineStr"/>
      <c r="T25" t="inlineStr"/>
      <c r="U25" t="inlineStr"/>
      <c r="V25" t="inlineStr"/>
      <c r="W25" t="inlineStr"/>
      <c r="X25" t="inlineStr"/>
      <c r="Y25" t="inlineStr"/>
      <c r="Z25" t="inlineStr"/>
      <c r="AA25" t="inlineStr"/>
      <c r="AB25" t="inlineStr"/>
    </row>
    <row r="26">
      <c r="A26" t="n">
        <v>24</v>
      </c>
      <c r="B26" t="n">
        <v>0</v>
      </c>
      <c r="C26" t="n">
        <v>0</v>
      </c>
      <c r="D26" t="inlineStr">
        <is>
          <t>aggregation</t>
        </is>
      </c>
      <c r="E26" t="n">
        <v>16</v>
      </c>
      <c r="F26" t="inlineStr">
        <is>
          <t>Matières premières "concentrés" -&gt; BL FAB complets</t>
        </is>
      </c>
      <c r="G26" t="n">
        <v>1</v>
      </c>
      <c r="H26" t="n">
        <v>107</v>
      </c>
      <c r="I26" t="inlineStr">
        <is>
          <t>Grains collecté + imports -&gt; BL FAB complets</t>
        </is>
      </c>
      <c r="J26" t="n">
        <v>-1</v>
      </c>
      <c r="K26" t="n">
        <v>1451</v>
      </c>
      <c r="L26" t="inlineStr">
        <is>
          <t>Coproduits -&gt; BL FAB complets</t>
        </is>
      </c>
      <c r="M26" t="n">
        <v>-1</v>
      </c>
      <c r="N26" t="n">
        <v>3213</v>
      </c>
      <c r="O26" t="inlineStr">
        <is>
          <t>AMV -&gt; BL FAB complets</t>
        </is>
      </c>
      <c r="P26" t="n">
        <v>-1</v>
      </c>
      <c r="Q26" t="inlineStr"/>
      <c r="R26" t="inlineStr"/>
      <c r="S26" t="inlineStr"/>
      <c r="T26" t="inlineStr"/>
      <c r="U26" t="inlineStr"/>
      <c r="V26" t="inlineStr"/>
      <c r="W26" t="inlineStr"/>
      <c r="X26" t="inlineStr"/>
      <c r="Y26" t="inlineStr"/>
      <c r="Z26" t="inlineStr"/>
      <c r="AA26" t="inlineStr"/>
      <c r="AB26" t="inlineStr"/>
    </row>
    <row r="27">
      <c r="A27" t="n">
        <v>25</v>
      </c>
      <c r="B27" t="n">
        <v>0</v>
      </c>
      <c r="C27" t="n">
        <v>0</v>
      </c>
      <c r="D27" t="inlineStr">
        <is>
          <t>aggregation</t>
        </is>
      </c>
      <c r="E27" t="n">
        <v>17</v>
      </c>
      <c r="F27" t="inlineStr">
        <is>
          <t>Matières premières "concentrés" -&gt; BV FAB complets</t>
        </is>
      </c>
      <c r="G27" t="n">
        <v>1</v>
      </c>
      <c r="H27" t="n">
        <v>108</v>
      </c>
      <c r="I27" t="inlineStr">
        <is>
          <t>Grains collecté + imports -&gt; BV FAB complets</t>
        </is>
      </c>
      <c r="J27" t="n">
        <v>-1</v>
      </c>
      <c r="K27" t="n">
        <v>1452</v>
      </c>
      <c r="L27" t="inlineStr">
        <is>
          <t>Coproduits -&gt; BV FAB complets</t>
        </is>
      </c>
      <c r="M27" t="n">
        <v>-1</v>
      </c>
      <c r="N27" t="n">
        <v>3214</v>
      </c>
      <c r="O27" t="inlineStr">
        <is>
          <t>AMV -&gt; BV FAB complets</t>
        </is>
      </c>
      <c r="P27" t="n">
        <v>-1</v>
      </c>
      <c r="Q27" t="inlineStr"/>
      <c r="R27" t="inlineStr"/>
      <c r="S27" t="inlineStr"/>
      <c r="T27" t="inlineStr"/>
      <c r="U27" t="inlineStr"/>
      <c r="V27" t="inlineStr"/>
      <c r="W27" t="inlineStr"/>
      <c r="X27" t="inlineStr"/>
      <c r="Y27" t="inlineStr"/>
      <c r="Z27" t="inlineStr"/>
      <c r="AA27" t="inlineStr"/>
      <c r="AB27" t="inlineStr"/>
    </row>
    <row r="28">
      <c r="A28" t="n">
        <v>26</v>
      </c>
      <c r="B28" t="n">
        <v>0</v>
      </c>
      <c r="C28" t="n">
        <v>0</v>
      </c>
      <c r="D28" t="inlineStr">
        <is>
          <t>aggregation</t>
        </is>
      </c>
      <c r="E28" t="n">
        <v>18</v>
      </c>
      <c r="F28" t="inlineStr">
        <is>
          <t>Matières premières "concentrés" -&gt; Pc FAB complets</t>
        </is>
      </c>
      <c r="G28" t="n">
        <v>1</v>
      </c>
      <c r="H28" t="n">
        <v>109</v>
      </c>
      <c r="I28" t="inlineStr">
        <is>
          <t>Grains collecté + imports -&gt; Pc FAB complets</t>
        </is>
      </c>
      <c r="J28" t="n">
        <v>-1</v>
      </c>
      <c r="K28" t="n">
        <v>1453</v>
      </c>
      <c r="L28" t="inlineStr">
        <is>
          <t>Coproduits -&gt; Pc FAB complets</t>
        </is>
      </c>
      <c r="M28" t="n">
        <v>-1</v>
      </c>
      <c r="N28" t="n">
        <v>3215</v>
      </c>
      <c r="O28" t="inlineStr">
        <is>
          <t>AMV -&gt; Pc FAB complets</t>
        </is>
      </c>
      <c r="P28" t="n">
        <v>-1</v>
      </c>
      <c r="Q28" t="inlineStr"/>
      <c r="R28" t="inlineStr"/>
      <c r="S28" t="inlineStr"/>
      <c r="T28" t="inlineStr"/>
      <c r="U28" t="inlineStr"/>
      <c r="V28" t="inlineStr"/>
      <c r="W28" t="inlineStr"/>
      <c r="X28" t="inlineStr"/>
      <c r="Y28" t="inlineStr"/>
      <c r="Z28" t="inlineStr"/>
      <c r="AA28" t="inlineStr"/>
      <c r="AB28" t="inlineStr"/>
    </row>
    <row r="29">
      <c r="A29" t="n">
        <v>27</v>
      </c>
      <c r="B29" t="n">
        <v>0</v>
      </c>
      <c r="C29" t="n">
        <v>0</v>
      </c>
      <c r="D29" t="inlineStr">
        <is>
          <t>aggregation</t>
        </is>
      </c>
      <c r="E29" t="n">
        <v>18</v>
      </c>
      <c r="F29" t="inlineStr">
        <is>
          <t>Matières premières "concentrés" -&gt; Pc FAB complets</t>
        </is>
      </c>
      <c r="G29" t="n">
        <v>1</v>
      </c>
      <c r="H29" t="n">
        <v>19</v>
      </c>
      <c r="I29" t="inlineStr">
        <is>
          <t>Matières premières "concentrés" -&gt; Pc pclets FAB</t>
        </is>
      </c>
      <c r="J29" t="n">
        <v>-1</v>
      </c>
      <c r="K29" t="n">
        <v>20</v>
      </c>
      <c r="L29" t="inlineStr">
        <is>
          <t>Matières premières "concentrés" -&gt; Pc engrais FAB complets</t>
        </is>
      </c>
      <c r="M29" t="n">
        <v>-1</v>
      </c>
      <c r="N29" t="n">
        <v>21</v>
      </c>
      <c r="O29" t="inlineStr">
        <is>
          <t>Matières premières "concentrés" -&gt; Pc truies FAB</t>
        </is>
      </c>
      <c r="P29" t="n">
        <v>-1</v>
      </c>
      <c r="Q29" t="inlineStr"/>
      <c r="R29" t="inlineStr"/>
      <c r="S29" t="inlineStr"/>
      <c r="T29" t="inlineStr"/>
      <c r="U29" t="inlineStr"/>
      <c r="V29" t="inlineStr"/>
      <c r="W29" t="inlineStr"/>
      <c r="X29" t="inlineStr"/>
      <c r="Y29" t="inlineStr"/>
      <c r="Z29" t="inlineStr"/>
      <c r="AA29" t="inlineStr"/>
      <c r="AB29" t="inlineStr"/>
    </row>
    <row r="30">
      <c r="A30" t="n">
        <v>28</v>
      </c>
      <c r="B30" t="n">
        <v>0</v>
      </c>
      <c r="C30" t="n">
        <v>0</v>
      </c>
      <c r="D30" t="inlineStr">
        <is>
          <t>aggregation</t>
        </is>
      </c>
      <c r="E30" t="n">
        <v>19</v>
      </c>
      <c r="F30" t="inlineStr">
        <is>
          <t>Matières premières "concentrés" -&gt; Pc pclets FAB</t>
        </is>
      </c>
      <c r="G30" t="n">
        <v>1</v>
      </c>
      <c r="H30" t="n">
        <v>110</v>
      </c>
      <c r="I30" t="inlineStr">
        <is>
          <t>Grains collecté + imports -&gt; Pc pclets FAB</t>
        </is>
      </c>
      <c r="J30" t="n">
        <v>-1</v>
      </c>
      <c r="K30" t="n">
        <v>1454</v>
      </c>
      <c r="L30" t="inlineStr">
        <is>
          <t>Coproduits -&gt; Pc pclets FAB</t>
        </is>
      </c>
      <c r="M30" t="n">
        <v>-1</v>
      </c>
      <c r="N30" t="n">
        <v>3216</v>
      </c>
      <c r="O30" t="inlineStr">
        <is>
          <t>AMV -&gt; Pc pclets FAB</t>
        </is>
      </c>
      <c r="P30" t="n">
        <v>-1</v>
      </c>
      <c r="Q30" t="inlineStr"/>
      <c r="R30" t="inlineStr"/>
      <c r="S30" t="inlineStr"/>
      <c r="T30" t="inlineStr"/>
      <c r="U30" t="inlineStr"/>
      <c r="V30" t="inlineStr"/>
      <c r="W30" t="inlineStr"/>
      <c r="X30" t="inlineStr"/>
      <c r="Y30" t="inlineStr"/>
      <c r="Z30" t="inlineStr"/>
      <c r="AA30" t="inlineStr"/>
      <c r="AB30" t="inlineStr"/>
    </row>
    <row r="31">
      <c r="A31" t="n">
        <v>29</v>
      </c>
      <c r="B31" t="n">
        <v>0</v>
      </c>
      <c r="C31" t="n">
        <v>0</v>
      </c>
      <c r="D31" t="inlineStr">
        <is>
          <t>aggregation</t>
        </is>
      </c>
      <c r="E31" t="n">
        <v>20</v>
      </c>
      <c r="F31" t="inlineStr">
        <is>
          <t>Matières premières "concentrés" -&gt; Pc engrais FAB complets</t>
        </is>
      </c>
      <c r="G31" t="n">
        <v>1</v>
      </c>
      <c r="H31" t="n">
        <v>111</v>
      </c>
      <c r="I31" t="inlineStr">
        <is>
          <t>Grains collecté + imports -&gt; Pc engrais FAB complets</t>
        </is>
      </c>
      <c r="J31" t="n">
        <v>-1</v>
      </c>
      <c r="K31" t="n">
        <v>1455</v>
      </c>
      <c r="L31" t="inlineStr">
        <is>
          <t>Coproduits -&gt; Pc engrais FAB complets</t>
        </is>
      </c>
      <c r="M31" t="n">
        <v>-1</v>
      </c>
      <c r="N31" t="n">
        <v>3217</v>
      </c>
      <c r="O31" t="inlineStr">
        <is>
          <t>AMV -&gt; Pc engrais FAB complets</t>
        </is>
      </c>
      <c r="P31" t="n">
        <v>-1</v>
      </c>
      <c r="Q31" t="inlineStr"/>
      <c r="R31" t="inlineStr"/>
      <c r="S31" t="inlineStr"/>
      <c r="T31" t="inlineStr"/>
      <c r="U31" t="inlineStr"/>
      <c r="V31" t="inlineStr"/>
      <c r="W31" t="inlineStr"/>
      <c r="X31" t="inlineStr"/>
      <c r="Y31" t="inlineStr"/>
      <c r="Z31" t="inlineStr"/>
      <c r="AA31" t="inlineStr"/>
      <c r="AB31" t="inlineStr"/>
    </row>
    <row r="32">
      <c r="A32" t="n">
        <v>30</v>
      </c>
      <c r="B32" t="n">
        <v>0</v>
      </c>
      <c r="C32" t="n">
        <v>0</v>
      </c>
      <c r="D32" t="inlineStr">
        <is>
          <t>aggregation</t>
        </is>
      </c>
      <c r="E32" t="n">
        <v>21</v>
      </c>
      <c r="F32" t="inlineStr">
        <is>
          <t>Matières premières "concentrés" -&gt; Pc truies FAB</t>
        </is>
      </c>
      <c r="G32" t="n">
        <v>1</v>
      </c>
      <c r="H32" t="n">
        <v>112</v>
      </c>
      <c r="I32" t="inlineStr">
        <is>
          <t>Grains collecté + imports -&gt; Pc truies FAB</t>
        </is>
      </c>
      <c r="J32" t="n">
        <v>-1</v>
      </c>
      <c r="K32" t="n">
        <v>1456</v>
      </c>
      <c r="L32" t="inlineStr">
        <is>
          <t>Coproduits -&gt; Pc truies FAB</t>
        </is>
      </c>
      <c r="M32" t="n">
        <v>-1</v>
      </c>
      <c r="N32" t="n">
        <v>3218</v>
      </c>
      <c r="O32" t="inlineStr">
        <is>
          <t>AMV -&gt; Pc truies FAB</t>
        </is>
      </c>
      <c r="P32" t="n">
        <v>-1</v>
      </c>
      <c r="Q32" t="inlineStr"/>
      <c r="R32" t="inlineStr"/>
      <c r="S32" t="inlineStr"/>
      <c r="T32" t="inlineStr"/>
      <c r="U32" t="inlineStr"/>
      <c r="V32" t="inlineStr"/>
      <c r="W32" t="inlineStr"/>
      <c r="X32" t="inlineStr"/>
      <c r="Y32" t="inlineStr"/>
      <c r="Z32" t="inlineStr"/>
      <c r="AA32" t="inlineStr"/>
      <c r="AB32" t="inlineStr"/>
    </row>
    <row r="33">
      <c r="A33" t="n">
        <v>31</v>
      </c>
      <c r="B33" t="n">
        <v>0</v>
      </c>
      <c r="C33" t="n">
        <v>0</v>
      </c>
      <c r="D33" t="inlineStr">
        <is>
          <t>aggregation</t>
        </is>
      </c>
      <c r="E33" t="n">
        <v>22</v>
      </c>
      <c r="F33" t="inlineStr">
        <is>
          <t>Matières premières "concentrés" -&gt; Aliments complémentaires</t>
        </is>
      </c>
      <c r="G33" t="n">
        <v>1</v>
      </c>
      <c r="H33" t="n">
        <v>113</v>
      </c>
      <c r="I33" t="inlineStr">
        <is>
          <t>Grains collecté + imports -&gt; Aliments complémentaires</t>
        </is>
      </c>
      <c r="J33" t="n">
        <v>-1</v>
      </c>
      <c r="K33" t="n">
        <v>1457</v>
      </c>
      <c r="L33" t="inlineStr">
        <is>
          <t>Coproduits -&gt; Aliments complémentaires</t>
        </is>
      </c>
      <c r="M33" t="n">
        <v>-1</v>
      </c>
      <c r="N33" t="n">
        <v>3219</v>
      </c>
      <c r="O33" t="inlineStr">
        <is>
          <t>AMV -&gt; Aliments complémentaires</t>
        </is>
      </c>
      <c r="P33" t="n">
        <v>-1</v>
      </c>
      <c r="Q33" t="inlineStr"/>
      <c r="R33" t="inlineStr"/>
      <c r="S33" t="inlineStr"/>
      <c r="T33" t="inlineStr"/>
      <c r="U33" t="inlineStr"/>
      <c r="V33" t="inlineStr"/>
      <c r="W33" t="inlineStr"/>
      <c r="X33" t="inlineStr"/>
      <c r="Y33" t="inlineStr"/>
      <c r="Z33" t="inlineStr"/>
      <c r="AA33" t="inlineStr"/>
      <c r="AB33" t="inlineStr"/>
    </row>
    <row r="34">
      <c r="A34" t="n">
        <v>32</v>
      </c>
      <c r="B34" t="n">
        <v>0</v>
      </c>
      <c r="C34" t="n">
        <v>0</v>
      </c>
      <c r="D34" t="inlineStr">
        <is>
          <t>aggregation</t>
        </is>
      </c>
      <c r="E34" t="n">
        <v>22</v>
      </c>
      <c r="F34" t="inlineStr">
        <is>
          <t>Matières premières "concentrés" -&gt; Aliments complémentaires</t>
        </is>
      </c>
      <c r="G34" t="n">
        <v>1</v>
      </c>
      <c r="H34" t="n">
        <v>23</v>
      </c>
      <c r="I34" t="inlineStr">
        <is>
          <t>Matières premières "concentrés" -&gt; Bovins FAB ctaire</t>
        </is>
      </c>
      <c r="J34" t="n">
        <v>-1</v>
      </c>
      <c r="K34" t="n">
        <v>26</v>
      </c>
      <c r="L34" t="inlineStr">
        <is>
          <t>Matières premières "concentrés" -&gt; Pc engrais FAB ctaire</t>
        </is>
      </c>
      <c r="M34" t="n">
        <v>-1</v>
      </c>
      <c r="N34" t="inlineStr"/>
      <c r="O34" t="inlineStr"/>
      <c r="P34" t="inlineStr"/>
      <c r="Q34" t="inlineStr"/>
      <c r="R34" t="inlineStr"/>
      <c r="S34" t="inlineStr"/>
      <c r="T34" t="inlineStr"/>
      <c r="U34" t="inlineStr"/>
      <c r="V34" t="inlineStr"/>
      <c r="W34" t="inlineStr"/>
      <c r="X34" t="inlineStr"/>
      <c r="Y34" t="inlineStr"/>
      <c r="Z34" t="inlineStr"/>
      <c r="AA34" t="inlineStr"/>
      <c r="AB34" t="inlineStr"/>
    </row>
    <row r="35">
      <c r="A35" t="n">
        <v>33</v>
      </c>
      <c r="B35" t="n">
        <v>0</v>
      </c>
      <c r="C35" t="n">
        <v>0</v>
      </c>
      <c r="D35" t="inlineStr">
        <is>
          <t>aggregation</t>
        </is>
      </c>
      <c r="E35" t="n">
        <v>23</v>
      </c>
      <c r="F35" t="inlineStr">
        <is>
          <t>Matières premières "concentrés" -&gt; Bovins FAB ctaire</t>
        </is>
      </c>
      <c r="G35" t="n">
        <v>1</v>
      </c>
      <c r="H35" t="n">
        <v>114</v>
      </c>
      <c r="I35" t="inlineStr">
        <is>
          <t>Grains collecté + imports -&gt; Bovins FAB ctaire</t>
        </is>
      </c>
      <c r="J35" t="n">
        <v>-1</v>
      </c>
      <c r="K35" t="n">
        <v>1458</v>
      </c>
      <c r="L35" t="inlineStr">
        <is>
          <t>Coproduits -&gt; Bovins FAB ctaire</t>
        </is>
      </c>
      <c r="M35" t="n">
        <v>-1</v>
      </c>
      <c r="N35" t="n">
        <v>3220</v>
      </c>
      <c r="O35" t="inlineStr">
        <is>
          <t>AMV -&gt; Bovins FAB ctaire</t>
        </is>
      </c>
      <c r="P35" t="n">
        <v>-1</v>
      </c>
      <c r="Q35" t="inlineStr"/>
      <c r="R35" t="inlineStr"/>
      <c r="S35" t="inlineStr"/>
      <c r="T35" t="inlineStr"/>
      <c r="U35" t="inlineStr"/>
      <c r="V35" t="inlineStr"/>
      <c r="W35" t="inlineStr"/>
      <c r="X35" t="inlineStr"/>
      <c r="Y35" t="inlineStr"/>
      <c r="Z35" t="inlineStr"/>
      <c r="AA35" t="inlineStr"/>
      <c r="AB35" t="inlineStr"/>
    </row>
    <row r="36">
      <c r="A36" t="n">
        <v>34</v>
      </c>
      <c r="B36" t="n">
        <v>0</v>
      </c>
      <c r="C36" t="n">
        <v>0</v>
      </c>
      <c r="D36" t="inlineStr">
        <is>
          <t>aggregation</t>
        </is>
      </c>
      <c r="E36" t="n">
        <v>23</v>
      </c>
      <c r="F36" t="inlineStr">
        <is>
          <t>Matières premières "concentrés" -&gt; Bovins FAB ctaire</t>
        </is>
      </c>
      <c r="G36" t="n">
        <v>1</v>
      </c>
      <c r="H36" t="n">
        <v>24</v>
      </c>
      <c r="I36" t="inlineStr">
        <is>
          <t>Matières premières "concentrés" -&gt; BL FAB ctaire</t>
        </is>
      </c>
      <c r="J36" t="n">
        <v>-1</v>
      </c>
      <c r="K36" t="n">
        <v>25</v>
      </c>
      <c r="L36" t="inlineStr">
        <is>
          <t>Matières premières "concentrés" -&gt; BV FAB ctaire</t>
        </is>
      </c>
      <c r="M36" t="n">
        <v>-1</v>
      </c>
      <c r="N36" t="inlineStr"/>
      <c r="O36" t="inlineStr"/>
      <c r="P36" t="inlineStr"/>
      <c r="Q36" t="inlineStr"/>
      <c r="R36" t="inlineStr"/>
      <c r="S36" t="inlineStr"/>
      <c r="T36" t="inlineStr"/>
      <c r="U36" t="inlineStr"/>
      <c r="V36" t="inlineStr"/>
      <c r="W36" t="inlineStr"/>
      <c r="X36" t="inlineStr"/>
      <c r="Y36" t="inlineStr"/>
      <c r="Z36" t="inlineStr"/>
      <c r="AA36" t="inlineStr"/>
      <c r="AB36" t="inlineStr"/>
    </row>
    <row r="37">
      <c r="A37" t="n">
        <v>35</v>
      </c>
      <c r="B37" t="n">
        <v>0</v>
      </c>
      <c r="C37" t="n">
        <v>0</v>
      </c>
      <c r="D37" t="inlineStr">
        <is>
          <t>aggregation</t>
        </is>
      </c>
      <c r="E37" t="n">
        <v>24</v>
      </c>
      <c r="F37" t="inlineStr">
        <is>
          <t>Matières premières "concentrés" -&gt; BL FAB ctaire</t>
        </is>
      </c>
      <c r="G37" t="n">
        <v>1</v>
      </c>
      <c r="H37" t="n">
        <v>115</v>
      </c>
      <c r="I37" t="inlineStr">
        <is>
          <t>Grains collecté + imports -&gt; BL FAB ctaire</t>
        </is>
      </c>
      <c r="J37" t="n">
        <v>-1</v>
      </c>
      <c r="K37" t="n">
        <v>1459</v>
      </c>
      <c r="L37" t="inlineStr">
        <is>
          <t>Coproduits -&gt; BL FAB ctaire</t>
        </is>
      </c>
      <c r="M37" t="n">
        <v>-1</v>
      </c>
      <c r="N37" t="n">
        <v>3221</v>
      </c>
      <c r="O37" t="inlineStr">
        <is>
          <t>AMV -&gt; BL FAB ctaire</t>
        </is>
      </c>
      <c r="P37" t="n">
        <v>-1</v>
      </c>
      <c r="Q37" t="inlineStr"/>
      <c r="R37" t="inlineStr"/>
      <c r="S37" t="inlineStr"/>
      <c r="T37" t="inlineStr"/>
      <c r="U37" t="inlineStr"/>
      <c r="V37" t="inlineStr"/>
      <c r="W37" t="inlineStr"/>
      <c r="X37" t="inlineStr"/>
      <c r="Y37" t="inlineStr"/>
      <c r="Z37" t="inlineStr"/>
      <c r="AA37" t="inlineStr"/>
      <c r="AB37" t="inlineStr"/>
    </row>
    <row r="38">
      <c r="A38" t="n">
        <v>36</v>
      </c>
      <c r="B38" t="n">
        <v>0</v>
      </c>
      <c r="C38" t="n">
        <v>0</v>
      </c>
      <c r="D38" t="inlineStr">
        <is>
          <t>aggregation</t>
        </is>
      </c>
      <c r="E38" t="n">
        <v>25</v>
      </c>
      <c r="F38" t="inlineStr">
        <is>
          <t>Matières premières "concentrés" -&gt; BV FAB ctaire</t>
        </is>
      </c>
      <c r="G38" t="n">
        <v>1</v>
      </c>
      <c r="H38" t="n">
        <v>116</v>
      </c>
      <c r="I38" t="inlineStr">
        <is>
          <t>Grains collecté + imports -&gt; BV FAB ctaire</t>
        </is>
      </c>
      <c r="J38" t="n">
        <v>-1</v>
      </c>
      <c r="K38" t="n">
        <v>1460</v>
      </c>
      <c r="L38" t="inlineStr">
        <is>
          <t>Coproduits -&gt; BV FAB ctaire</t>
        </is>
      </c>
      <c r="M38" t="n">
        <v>-1</v>
      </c>
      <c r="N38" t="n">
        <v>3222</v>
      </c>
      <c r="O38" t="inlineStr">
        <is>
          <t>AMV -&gt; BV FAB ctaire</t>
        </is>
      </c>
      <c r="P38" t="n">
        <v>-1</v>
      </c>
      <c r="Q38" t="inlineStr"/>
      <c r="R38" t="inlineStr"/>
      <c r="S38" t="inlineStr"/>
      <c r="T38" t="inlineStr"/>
      <c r="U38" t="inlineStr"/>
      <c r="V38" t="inlineStr"/>
      <c r="W38" t="inlineStr"/>
      <c r="X38" t="inlineStr"/>
      <c r="Y38" t="inlineStr"/>
      <c r="Z38" t="inlineStr"/>
      <c r="AA38" t="inlineStr"/>
      <c r="AB38" t="inlineStr"/>
    </row>
    <row r="39">
      <c r="A39" t="n">
        <v>37</v>
      </c>
      <c r="B39" t="n">
        <v>0</v>
      </c>
      <c r="C39" t="n">
        <v>0</v>
      </c>
      <c r="D39" t="inlineStr">
        <is>
          <t>aggregation</t>
        </is>
      </c>
      <c r="E39" t="n">
        <v>26</v>
      </c>
      <c r="F39" t="inlineStr">
        <is>
          <t>Matières premières "concentrés" -&gt; Pc engrais FAB ctaire</t>
        </is>
      </c>
      <c r="G39" t="n">
        <v>1</v>
      </c>
      <c r="H39" t="n">
        <v>117</v>
      </c>
      <c r="I39" t="inlineStr">
        <is>
          <t>Grains collecté + imports -&gt; Pc engrais FAB ctaire</t>
        </is>
      </c>
      <c r="J39" t="n">
        <v>-1</v>
      </c>
      <c r="K39" t="n">
        <v>1461</v>
      </c>
      <c r="L39" t="inlineStr">
        <is>
          <t>Coproduits -&gt; Pc engrais FAB ctaire</t>
        </is>
      </c>
      <c r="M39" t="n">
        <v>-1</v>
      </c>
      <c r="N39" t="n">
        <v>3223</v>
      </c>
      <c r="O39" t="inlineStr">
        <is>
          <t>AMV -&gt; Pc engrais FAB ctaire</t>
        </is>
      </c>
      <c r="P39" t="n">
        <v>-1</v>
      </c>
      <c r="Q39" t="inlineStr"/>
      <c r="R39" t="inlineStr"/>
      <c r="S39" t="inlineStr"/>
      <c r="T39" t="inlineStr"/>
      <c r="U39" t="inlineStr"/>
      <c r="V39" t="inlineStr"/>
      <c r="W39" t="inlineStr"/>
      <c r="X39" t="inlineStr"/>
      <c r="Y39" t="inlineStr"/>
      <c r="Z39" t="inlineStr"/>
      <c r="AA39" t="inlineStr"/>
      <c r="AB39" t="inlineStr"/>
    </row>
    <row r="40">
      <c r="A40" t="n">
        <v>38</v>
      </c>
      <c r="B40" t="n">
        <v>0</v>
      </c>
      <c r="C40" t="n">
        <v>0</v>
      </c>
      <c r="D40" t="inlineStr">
        <is>
          <t>aggregation</t>
        </is>
      </c>
      <c r="E40" t="n">
        <v>27</v>
      </c>
      <c r="F40" t="inlineStr">
        <is>
          <t>Matières premières "concentrés" -&gt; Autres FAB</t>
        </is>
      </c>
      <c r="G40" t="n">
        <v>1</v>
      </c>
      <c r="H40" t="n">
        <v>118</v>
      </c>
      <c r="I40" t="inlineStr">
        <is>
          <t>Grains collecté + imports -&gt; Autres FAB</t>
        </is>
      </c>
      <c r="J40" t="n">
        <v>-1</v>
      </c>
      <c r="K40" t="n">
        <v>1462</v>
      </c>
      <c r="L40" t="inlineStr">
        <is>
          <t>Coproduits -&gt; Autres FAB</t>
        </is>
      </c>
      <c r="M40" t="n">
        <v>-1</v>
      </c>
      <c r="N40" t="n">
        <v>3224</v>
      </c>
      <c r="O40" t="inlineStr">
        <is>
          <t>AMV -&gt; Autres FAB</t>
        </is>
      </c>
      <c r="P40" t="n">
        <v>-1</v>
      </c>
      <c r="Q40" t="inlineStr"/>
      <c r="R40" t="inlineStr"/>
      <c r="S40" t="inlineStr"/>
      <c r="T40" t="inlineStr"/>
      <c r="U40" t="inlineStr"/>
      <c r="V40" t="inlineStr"/>
      <c r="W40" t="inlineStr"/>
      <c r="X40" t="inlineStr"/>
      <c r="Y40" t="inlineStr"/>
      <c r="Z40" t="inlineStr"/>
      <c r="AA40" t="inlineStr"/>
      <c r="AB40" t="inlineStr"/>
    </row>
    <row r="41">
      <c r="A41" t="n">
        <v>39</v>
      </c>
      <c r="B41" t="n">
        <v>0</v>
      </c>
      <c r="C41" t="n">
        <v>0</v>
      </c>
      <c r="D41" t="inlineStr">
        <is>
          <t>aggregation</t>
        </is>
      </c>
      <c r="E41" t="n">
        <v>13</v>
      </c>
      <c r="F41" t="inlineStr">
        <is>
          <t>Matières premières "concentrés" -&gt; Eq FAB</t>
        </is>
      </c>
      <c r="G41" t="n">
        <v>-1</v>
      </c>
      <c r="H41" t="n">
        <v>27</v>
      </c>
      <c r="I41" t="inlineStr">
        <is>
          <t>Matières premières "concentrés" -&gt; Autres FAB</t>
        </is>
      </c>
      <c r="J41" t="n">
        <v>1</v>
      </c>
      <c r="K41" t="n">
        <v>28</v>
      </c>
      <c r="L41" t="inlineStr">
        <is>
          <t>Matières premières "concentrés" -&gt; Poissons FAB</t>
        </is>
      </c>
      <c r="M41" t="n">
        <v>-1</v>
      </c>
      <c r="N41" t="n">
        <v>29</v>
      </c>
      <c r="O41" t="inlineStr">
        <is>
          <t>Matières premières "concentrés" -&gt; Divers FAB</t>
        </is>
      </c>
      <c r="P41" t="n">
        <v>-1</v>
      </c>
      <c r="Q41" t="inlineStr"/>
      <c r="R41" t="inlineStr"/>
      <c r="S41" t="inlineStr"/>
      <c r="T41" t="inlineStr"/>
      <c r="U41" t="inlineStr"/>
      <c r="V41" t="inlineStr"/>
      <c r="W41" t="inlineStr"/>
      <c r="X41" t="inlineStr"/>
      <c r="Y41" t="inlineStr"/>
      <c r="Z41" t="inlineStr"/>
      <c r="AA41" t="inlineStr"/>
      <c r="AB41" t="inlineStr"/>
    </row>
    <row r="42">
      <c r="A42" t="n">
        <v>40</v>
      </c>
      <c r="B42" t="n">
        <v>0</v>
      </c>
      <c r="C42" t="n">
        <v>0</v>
      </c>
      <c r="D42" t="inlineStr">
        <is>
          <t>aggregation</t>
        </is>
      </c>
      <c r="E42" t="n">
        <v>28</v>
      </c>
      <c r="F42" t="inlineStr">
        <is>
          <t>Matières premières "concentrés" -&gt; Poissons FAB</t>
        </is>
      </c>
      <c r="G42" t="n">
        <v>1</v>
      </c>
      <c r="H42" t="n">
        <v>119</v>
      </c>
      <c r="I42" t="inlineStr">
        <is>
          <t>Grains collecté + imports -&gt; Poissons FAB</t>
        </is>
      </c>
      <c r="J42" t="n">
        <v>-1</v>
      </c>
      <c r="K42" t="n">
        <v>1463</v>
      </c>
      <c r="L42" t="inlineStr">
        <is>
          <t>Coproduits -&gt; Poissons FAB</t>
        </is>
      </c>
      <c r="M42" t="n">
        <v>-1</v>
      </c>
      <c r="N42" t="n">
        <v>3225</v>
      </c>
      <c r="O42" t="inlineStr">
        <is>
          <t>AMV -&gt; Poissons FAB</t>
        </is>
      </c>
      <c r="P42" t="n">
        <v>-1</v>
      </c>
      <c r="Q42" t="inlineStr"/>
      <c r="R42" t="inlineStr"/>
      <c r="S42" t="inlineStr"/>
      <c r="T42" t="inlineStr"/>
      <c r="U42" t="inlineStr"/>
      <c r="V42" t="inlineStr"/>
      <c r="W42" t="inlineStr"/>
      <c r="X42" t="inlineStr"/>
      <c r="Y42" t="inlineStr"/>
      <c r="Z42" t="inlineStr"/>
      <c r="AA42" t="inlineStr"/>
      <c r="AB42" t="inlineStr"/>
    </row>
    <row r="43">
      <c r="A43" t="n">
        <v>41</v>
      </c>
      <c r="B43" t="n">
        <v>0</v>
      </c>
      <c r="C43" t="n">
        <v>0</v>
      </c>
      <c r="D43" t="inlineStr">
        <is>
          <t>aggregation</t>
        </is>
      </c>
      <c r="E43" t="n">
        <v>29</v>
      </c>
      <c r="F43" t="inlineStr">
        <is>
          <t>Matières premières "concentrés" -&gt; Divers FAB</t>
        </is>
      </c>
      <c r="G43" t="n">
        <v>1</v>
      </c>
      <c r="H43" t="n">
        <v>120</v>
      </c>
      <c r="I43" t="inlineStr">
        <is>
          <t>Grains collecté + imports -&gt; Divers FAB</t>
        </is>
      </c>
      <c r="J43" t="n">
        <v>-1</v>
      </c>
      <c r="K43" t="n">
        <v>1464</v>
      </c>
      <c r="L43" t="inlineStr">
        <is>
          <t>Coproduits -&gt; Divers FAB</t>
        </is>
      </c>
      <c r="M43" t="n">
        <v>-1</v>
      </c>
      <c r="N43" t="n">
        <v>3226</v>
      </c>
      <c r="O43" t="inlineStr">
        <is>
          <t>AMV -&gt; Divers FAB</t>
        </is>
      </c>
      <c r="P43" t="n">
        <v>-1</v>
      </c>
      <c r="Q43" t="inlineStr"/>
      <c r="R43" t="inlineStr"/>
      <c r="S43" t="inlineStr"/>
      <c r="T43" t="inlineStr"/>
      <c r="U43" t="inlineStr"/>
      <c r="V43" t="inlineStr"/>
      <c r="W43" t="inlineStr"/>
      <c r="X43" t="inlineStr"/>
      <c r="Y43" t="inlineStr"/>
      <c r="Z43" t="inlineStr"/>
      <c r="AA43" t="inlineStr"/>
      <c r="AB43" t="inlineStr"/>
    </row>
    <row r="44">
      <c r="A44" t="n">
        <v>42</v>
      </c>
      <c r="B44" t="n">
        <v>0</v>
      </c>
      <c r="C44" t="n">
        <v>0</v>
      </c>
      <c r="D44" t="inlineStr">
        <is>
          <t>aggregation</t>
        </is>
      </c>
      <c r="E44" t="n">
        <v>30</v>
      </c>
      <c r="F44" t="inlineStr">
        <is>
          <t>Matières premières "concentrés" -&gt; Alimentation animale rente (EA)</t>
        </is>
      </c>
      <c r="G44" t="n">
        <v>1</v>
      </c>
      <c r="H44" t="n">
        <v>121</v>
      </c>
      <c r="I44" t="inlineStr">
        <is>
          <t>Grains collecté + imports -&gt; Alimentation animale rente (EA)</t>
        </is>
      </c>
      <c r="J44" t="n">
        <v>-1</v>
      </c>
      <c r="K44" t="n">
        <v>944</v>
      </c>
      <c r="L44" t="inlineStr">
        <is>
          <t>Grains non-collecté -&gt; Alimentation animale rente (EA)</t>
        </is>
      </c>
      <c r="M44" t="n">
        <v>-1</v>
      </c>
      <c r="N44" t="n">
        <v>1465</v>
      </c>
      <c r="O44" t="inlineStr">
        <is>
          <t>Coproduits -&gt; Alimentation animale rente (EA)</t>
        </is>
      </c>
      <c r="P44" t="n">
        <v>-1</v>
      </c>
      <c r="Q44" t="n">
        <v>3227</v>
      </c>
      <c r="R44" t="inlineStr">
        <is>
          <t>AMV -&gt; Alimentation animale rente (EA)</t>
        </is>
      </c>
      <c r="S44" t="n">
        <v>-1</v>
      </c>
      <c r="T44" t="inlineStr"/>
      <c r="U44" t="inlineStr"/>
      <c r="V44" t="inlineStr"/>
      <c r="W44" t="inlineStr"/>
      <c r="X44" t="inlineStr"/>
      <c r="Y44" t="inlineStr"/>
      <c r="Z44" t="inlineStr"/>
      <c r="AA44" t="inlineStr"/>
      <c r="AB44" t="inlineStr"/>
    </row>
    <row r="45">
      <c r="A45" t="n">
        <v>43</v>
      </c>
      <c r="B45" t="n">
        <v>0</v>
      </c>
      <c r="C45" t="n">
        <v>0</v>
      </c>
      <c r="D45" t="inlineStr">
        <is>
          <t>aggregation</t>
        </is>
      </c>
      <c r="E45" t="n">
        <v>30</v>
      </c>
      <c r="F45" t="inlineStr">
        <is>
          <t>Matières premières "concentrés" -&gt; Alimentation animale rente (EA)</t>
        </is>
      </c>
      <c r="G45" t="n">
        <v>1</v>
      </c>
      <c r="H45" t="n">
        <v>31</v>
      </c>
      <c r="I45" t="inlineStr">
        <is>
          <t>Matières premières "concentrés" -&gt; Direct élevage</t>
        </is>
      </c>
      <c r="J45" t="n">
        <v>-1</v>
      </c>
      <c r="K45" t="n">
        <v>48</v>
      </c>
      <c r="L45" t="inlineStr">
        <is>
          <t>Matières premières "concentrés" -&gt; Intra-consommations (feed)</t>
        </is>
      </c>
      <c r="M45" t="n">
        <v>-1</v>
      </c>
      <c r="N45" t="inlineStr"/>
      <c r="O45" t="inlineStr"/>
      <c r="P45" t="inlineStr"/>
      <c r="Q45" t="inlineStr"/>
      <c r="R45" t="inlineStr"/>
      <c r="S45" t="inlineStr"/>
      <c r="T45" t="inlineStr"/>
      <c r="U45" t="inlineStr"/>
      <c r="V45" t="inlineStr"/>
      <c r="W45" t="inlineStr"/>
      <c r="X45" t="inlineStr"/>
      <c r="Y45" t="inlineStr"/>
      <c r="Z45" t="inlineStr"/>
      <c r="AA45" t="inlineStr"/>
      <c r="AB45" t="inlineStr"/>
    </row>
    <row r="46">
      <c r="A46" t="n">
        <v>44</v>
      </c>
      <c r="B46" t="n">
        <v>0</v>
      </c>
      <c r="C46" t="n">
        <v>0</v>
      </c>
      <c r="D46" t="inlineStr">
        <is>
          <t>aggregation</t>
        </is>
      </c>
      <c r="E46" t="n">
        <v>31</v>
      </c>
      <c r="F46" t="inlineStr">
        <is>
          <t>Matières premières "concentrés" -&gt; Direct élevage</t>
        </is>
      </c>
      <c r="G46" t="n">
        <v>1</v>
      </c>
      <c r="H46" t="n">
        <v>122</v>
      </c>
      <c r="I46" t="inlineStr">
        <is>
          <t>Grains collecté + imports -&gt; Direct élevage</t>
        </is>
      </c>
      <c r="J46" t="n">
        <v>-1</v>
      </c>
      <c r="K46" t="n">
        <v>1466</v>
      </c>
      <c r="L46" t="inlineStr">
        <is>
          <t>Coproduits -&gt; Direct élevage</t>
        </is>
      </c>
      <c r="M46" t="n">
        <v>-1</v>
      </c>
      <c r="N46" t="n">
        <v>3228</v>
      </c>
      <c r="O46" t="inlineStr">
        <is>
          <t>AMV -&gt; Direct élevage</t>
        </is>
      </c>
      <c r="P46" t="n">
        <v>-1</v>
      </c>
      <c r="Q46" t="inlineStr"/>
      <c r="R46" t="inlineStr"/>
      <c r="S46" t="inlineStr"/>
      <c r="T46" t="inlineStr"/>
      <c r="U46" t="inlineStr"/>
      <c r="V46" t="inlineStr"/>
      <c r="W46" t="inlineStr"/>
      <c r="X46" t="inlineStr"/>
      <c r="Y46" t="inlineStr"/>
      <c r="Z46" t="inlineStr"/>
      <c r="AA46" t="inlineStr"/>
      <c r="AB46" t="inlineStr"/>
    </row>
    <row r="47">
      <c r="A47" t="n">
        <v>45</v>
      </c>
      <c r="B47" t="n">
        <v>0</v>
      </c>
      <c r="C47" t="n">
        <v>0</v>
      </c>
      <c r="D47" t="inlineStr">
        <is>
          <t>aggregation</t>
        </is>
      </c>
      <c r="E47" t="n">
        <v>31</v>
      </c>
      <c r="F47" t="inlineStr">
        <is>
          <t>Matières premières "concentrés" -&gt; Direct élevage</t>
        </is>
      </c>
      <c r="G47" t="n">
        <v>1</v>
      </c>
      <c r="H47" t="n">
        <v>32</v>
      </c>
      <c r="I47" t="inlineStr">
        <is>
          <t>Matières premières "concentrés" -&gt; Bovins dir</t>
        </is>
      </c>
      <c r="J47" t="n">
        <v>-1</v>
      </c>
      <c r="K47" t="n">
        <v>35</v>
      </c>
      <c r="L47" t="inlineStr">
        <is>
          <t>Matières premières "concentrés" -&gt; Ovins dir</t>
        </is>
      </c>
      <c r="M47" t="n">
        <v>-1</v>
      </c>
      <c r="N47" t="n">
        <v>38</v>
      </c>
      <c r="O47" t="inlineStr">
        <is>
          <t>Matières premières "concentrés" -&gt; Ca dir</t>
        </is>
      </c>
      <c r="P47" t="n">
        <v>-1</v>
      </c>
      <c r="Q47" t="n">
        <v>39</v>
      </c>
      <c r="R47" t="inlineStr">
        <is>
          <t>Matières premières "concentrés" -&gt; Eq dir</t>
        </is>
      </c>
      <c r="S47" t="n">
        <v>-1</v>
      </c>
      <c r="T47" t="n">
        <v>40</v>
      </c>
      <c r="U47" t="inlineStr">
        <is>
          <t>Matières premières "concentrés" -&gt; Lap dir</t>
        </is>
      </c>
      <c r="V47" t="n">
        <v>-1</v>
      </c>
      <c r="W47" t="n">
        <v>41</v>
      </c>
      <c r="X47" t="inlineStr">
        <is>
          <t>Matières premières "concentrés" -&gt; Pc dir</t>
        </is>
      </c>
      <c r="Y47" t="n">
        <v>-1</v>
      </c>
      <c r="Z47" t="n">
        <v>44</v>
      </c>
      <c r="AA47" t="inlineStr">
        <is>
          <t>Matières premières "concentrés" -&gt; Volailles dir</t>
        </is>
      </c>
      <c r="AB47" t="n">
        <v>-1</v>
      </c>
    </row>
    <row r="48">
      <c r="A48" t="n">
        <v>46</v>
      </c>
      <c r="B48" t="n">
        <v>0</v>
      </c>
      <c r="C48" t="n">
        <v>0</v>
      </c>
      <c r="D48" t="inlineStr">
        <is>
          <t>aggregation</t>
        </is>
      </c>
      <c r="E48" t="n">
        <v>32</v>
      </c>
      <c r="F48" t="inlineStr">
        <is>
          <t>Matières premières "concentrés" -&gt; Bovins dir</t>
        </is>
      </c>
      <c r="G48" t="n">
        <v>1</v>
      </c>
      <c r="H48" t="n">
        <v>123</v>
      </c>
      <c r="I48" t="inlineStr">
        <is>
          <t>Grains collecté + imports -&gt; Bovins dir</t>
        </is>
      </c>
      <c r="J48" t="n">
        <v>-1</v>
      </c>
      <c r="K48" t="n">
        <v>1467</v>
      </c>
      <c r="L48" t="inlineStr">
        <is>
          <t>Coproduits -&gt; Bovins dir</t>
        </is>
      </c>
      <c r="M48" t="n">
        <v>-1</v>
      </c>
      <c r="N48" t="n">
        <v>3229</v>
      </c>
      <c r="O48" t="inlineStr">
        <is>
          <t>AMV -&gt; Bovins dir</t>
        </is>
      </c>
      <c r="P48" t="n">
        <v>-1</v>
      </c>
      <c r="Q48" t="inlineStr"/>
      <c r="R48" t="inlineStr"/>
      <c r="S48" t="inlineStr"/>
      <c r="T48" t="inlineStr"/>
      <c r="U48" t="inlineStr"/>
      <c r="V48" t="inlineStr"/>
      <c r="W48" t="inlineStr"/>
      <c r="X48" t="inlineStr"/>
      <c r="Y48" t="inlineStr"/>
      <c r="Z48" t="inlineStr"/>
      <c r="AA48" t="inlineStr"/>
      <c r="AB48" t="inlineStr"/>
    </row>
    <row r="49">
      <c r="A49" t="n">
        <v>47</v>
      </c>
      <c r="B49" t="n">
        <v>0</v>
      </c>
      <c r="C49" t="n">
        <v>0</v>
      </c>
      <c r="D49" t="inlineStr">
        <is>
          <t>aggregation</t>
        </is>
      </c>
      <c r="E49" t="n">
        <v>32</v>
      </c>
      <c r="F49" t="inlineStr">
        <is>
          <t>Matières premières "concentrés" -&gt; Bovins dir</t>
        </is>
      </c>
      <c r="G49" t="n">
        <v>1</v>
      </c>
      <c r="H49" t="n">
        <v>33</v>
      </c>
      <c r="I49" t="inlineStr">
        <is>
          <t>Matières premières "concentrés" -&gt; BL dir</t>
        </is>
      </c>
      <c r="J49" t="n">
        <v>-1</v>
      </c>
      <c r="K49" t="n">
        <v>34</v>
      </c>
      <c r="L49" t="inlineStr">
        <is>
          <t>Matières premières "concentrés" -&gt; BV dir</t>
        </is>
      </c>
      <c r="M49" t="n">
        <v>-1</v>
      </c>
      <c r="N49" t="inlineStr"/>
      <c r="O49" t="inlineStr"/>
      <c r="P49" t="inlineStr"/>
      <c r="Q49" t="inlineStr"/>
      <c r="R49" t="inlineStr"/>
      <c r="S49" t="inlineStr"/>
      <c r="T49" t="inlineStr"/>
      <c r="U49" t="inlineStr"/>
      <c r="V49" t="inlineStr"/>
      <c r="W49" t="inlineStr"/>
      <c r="X49" t="inlineStr"/>
      <c r="Y49" t="inlineStr"/>
      <c r="Z49" t="inlineStr"/>
      <c r="AA49" t="inlineStr"/>
      <c r="AB49" t="inlineStr"/>
    </row>
    <row r="50">
      <c r="A50" t="n">
        <v>48</v>
      </c>
      <c r="B50" t="n">
        <v>0</v>
      </c>
      <c r="C50" t="n">
        <v>0</v>
      </c>
      <c r="D50" t="inlineStr">
        <is>
          <t>aggregation</t>
        </is>
      </c>
      <c r="E50" t="n">
        <v>33</v>
      </c>
      <c r="F50" t="inlineStr">
        <is>
          <t>Matières premières "concentrés" -&gt; BL dir</t>
        </is>
      </c>
      <c r="G50" t="n">
        <v>1</v>
      </c>
      <c r="H50" t="n">
        <v>124</v>
      </c>
      <c r="I50" t="inlineStr">
        <is>
          <t>Grains collecté + imports -&gt; BL dir</t>
        </is>
      </c>
      <c r="J50" t="n">
        <v>-1</v>
      </c>
      <c r="K50" t="n">
        <v>1468</v>
      </c>
      <c r="L50" t="inlineStr">
        <is>
          <t>Coproduits -&gt; BL dir</t>
        </is>
      </c>
      <c r="M50" t="n">
        <v>-1</v>
      </c>
      <c r="N50" t="n">
        <v>3230</v>
      </c>
      <c r="O50" t="inlineStr">
        <is>
          <t>AMV -&gt; BL dir</t>
        </is>
      </c>
      <c r="P50" t="n">
        <v>-1</v>
      </c>
      <c r="Q50" t="inlineStr"/>
      <c r="R50" t="inlineStr"/>
      <c r="S50" t="inlineStr"/>
      <c r="T50" t="inlineStr"/>
      <c r="U50" t="inlineStr"/>
      <c r="V50" t="inlineStr"/>
      <c r="W50" t="inlineStr"/>
      <c r="X50" t="inlineStr"/>
      <c r="Y50" t="inlineStr"/>
      <c r="Z50" t="inlineStr"/>
      <c r="AA50" t="inlineStr"/>
      <c r="AB50" t="inlineStr"/>
    </row>
    <row r="51">
      <c r="A51" t="n">
        <v>49</v>
      </c>
      <c r="B51" t="n">
        <v>0</v>
      </c>
      <c r="C51" t="n">
        <v>0</v>
      </c>
      <c r="D51" t="inlineStr">
        <is>
          <t>aggregation</t>
        </is>
      </c>
      <c r="E51" t="n">
        <v>34</v>
      </c>
      <c r="F51" t="inlineStr">
        <is>
          <t>Matières premières "concentrés" -&gt; BV dir</t>
        </is>
      </c>
      <c r="G51" t="n">
        <v>1</v>
      </c>
      <c r="H51" t="n">
        <v>125</v>
      </c>
      <c r="I51" t="inlineStr">
        <is>
          <t>Grains collecté + imports -&gt; BV dir</t>
        </is>
      </c>
      <c r="J51" t="n">
        <v>-1</v>
      </c>
      <c r="K51" t="n">
        <v>1469</v>
      </c>
      <c r="L51" t="inlineStr">
        <is>
          <t>Coproduits -&gt; BV dir</t>
        </is>
      </c>
      <c r="M51" t="n">
        <v>-1</v>
      </c>
      <c r="N51" t="n">
        <v>3231</v>
      </c>
      <c r="O51" t="inlineStr">
        <is>
          <t>AMV -&gt; BV dir</t>
        </is>
      </c>
      <c r="P51" t="n">
        <v>-1</v>
      </c>
      <c r="Q51" t="inlineStr"/>
      <c r="R51" t="inlineStr"/>
      <c r="S51" t="inlineStr"/>
      <c r="T51" t="inlineStr"/>
      <c r="U51" t="inlineStr"/>
      <c r="V51" t="inlineStr"/>
      <c r="W51" t="inlineStr"/>
      <c r="X51" t="inlineStr"/>
      <c r="Y51" t="inlineStr"/>
      <c r="Z51" t="inlineStr"/>
      <c r="AA51" t="inlineStr"/>
      <c r="AB51" t="inlineStr"/>
    </row>
    <row r="52">
      <c r="A52" t="n">
        <v>50</v>
      </c>
      <c r="B52" t="n">
        <v>0</v>
      </c>
      <c r="C52" t="n">
        <v>0</v>
      </c>
      <c r="D52" t="inlineStr">
        <is>
          <t>aggregation</t>
        </is>
      </c>
      <c r="E52" t="n">
        <v>35</v>
      </c>
      <c r="F52" t="inlineStr">
        <is>
          <t>Matières premières "concentrés" -&gt; Ovins dir</t>
        </is>
      </c>
      <c r="G52" t="n">
        <v>1</v>
      </c>
      <c r="H52" t="n">
        <v>126</v>
      </c>
      <c r="I52" t="inlineStr">
        <is>
          <t>Grains collecté + imports -&gt; Ovins dir</t>
        </is>
      </c>
      <c r="J52" t="n">
        <v>-1</v>
      </c>
      <c r="K52" t="n">
        <v>1470</v>
      </c>
      <c r="L52" t="inlineStr">
        <is>
          <t>Coproduits -&gt; Ovins dir</t>
        </is>
      </c>
      <c r="M52" t="n">
        <v>-1</v>
      </c>
      <c r="N52" t="n">
        <v>3232</v>
      </c>
      <c r="O52" t="inlineStr">
        <is>
          <t>AMV -&gt; Ovins dir</t>
        </is>
      </c>
      <c r="P52" t="n">
        <v>-1</v>
      </c>
      <c r="Q52" t="inlineStr"/>
      <c r="R52" t="inlineStr"/>
      <c r="S52" t="inlineStr"/>
      <c r="T52" t="inlineStr"/>
      <c r="U52" t="inlineStr"/>
      <c r="V52" t="inlineStr"/>
      <c r="W52" t="inlineStr"/>
      <c r="X52" t="inlineStr"/>
      <c r="Y52" t="inlineStr"/>
      <c r="Z52" t="inlineStr"/>
      <c r="AA52" t="inlineStr"/>
      <c r="AB52" t="inlineStr"/>
    </row>
    <row r="53">
      <c r="A53" t="n">
        <v>51</v>
      </c>
      <c r="B53" t="n">
        <v>0</v>
      </c>
      <c r="C53" t="n">
        <v>0</v>
      </c>
      <c r="D53" t="inlineStr">
        <is>
          <t>aggregation</t>
        </is>
      </c>
      <c r="E53" t="n">
        <v>35</v>
      </c>
      <c r="F53" t="inlineStr">
        <is>
          <t>Matières premières "concentrés" -&gt; Ovins dir</t>
        </is>
      </c>
      <c r="G53" t="n">
        <v>1</v>
      </c>
      <c r="H53" t="n">
        <v>36</v>
      </c>
      <c r="I53" t="inlineStr">
        <is>
          <t>Matières premières "concentrés" -&gt; OL dir</t>
        </is>
      </c>
      <c r="J53" t="n">
        <v>-1</v>
      </c>
      <c r="K53" t="n">
        <v>37</v>
      </c>
      <c r="L53" t="inlineStr">
        <is>
          <t>Matières premières "concentrés" -&gt; OV dir</t>
        </is>
      </c>
      <c r="M53" t="n">
        <v>-1</v>
      </c>
      <c r="N53" t="inlineStr"/>
      <c r="O53" t="inlineStr"/>
      <c r="P53" t="inlineStr"/>
      <c r="Q53" t="inlineStr"/>
      <c r="R53" t="inlineStr"/>
      <c r="S53" t="inlineStr"/>
      <c r="T53" t="inlineStr"/>
      <c r="U53" t="inlineStr"/>
      <c r="V53" t="inlineStr"/>
      <c r="W53" t="inlineStr"/>
      <c r="X53" t="inlineStr"/>
      <c r="Y53" t="inlineStr"/>
      <c r="Z53" t="inlineStr"/>
      <c r="AA53" t="inlineStr"/>
      <c r="AB53" t="inlineStr"/>
    </row>
    <row r="54">
      <c r="A54" t="n">
        <v>52</v>
      </c>
      <c r="B54" t="n">
        <v>0</v>
      </c>
      <c r="C54" t="n">
        <v>0</v>
      </c>
      <c r="D54" t="inlineStr">
        <is>
          <t>aggregation</t>
        </is>
      </c>
      <c r="E54" t="n">
        <v>36</v>
      </c>
      <c r="F54" t="inlineStr">
        <is>
          <t>Matières premières "concentrés" -&gt; OL dir</t>
        </is>
      </c>
      <c r="G54" t="n">
        <v>1</v>
      </c>
      <c r="H54" t="n">
        <v>127</v>
      </c>
      <c r="I54" t="inlineStr">
        <is>
          <t>Grains collecté + imports -&gt; OL dir</t>
        </is>
      </c>
      <c r="J54" t="n">
        <v>-1</v>
      </c>
      <c r="K54" t="n">
        <v>1471</v>
      </c>
      <c r="L54" t="inlineStr">
        <is>
          <t>Coproduits -&gt; OL dir</t>
        </is>
      </c>
      <c r="M54" t="n">
        <v>-1</v>
      </c>
      <c r="N54" t="n">
        <v>3233</v>
      </c>
      <c r="O54" t="inlineStr">
        <is>
          <t>AMV -&gt; OL dir</t>
        </is>
      </c>
      <c r="P54" t="n">
        <v>-1</v>
      </c>
      <c r="Q54" t="inlineStr"/>
      <c r="R54" t="inlineStr"/>
      <c r="S54" t="inlineStr"/>
      <c r="T54" t="inlineStr"/>
      <c r="U54" t="inlineStr"/>
      <c r="V54" t="inlineStr"/>
      <c r="W54" t="inlineStr"/>
      <c r="X54" t="inlineStr"/>
      <c r="Y54" t="inlineStr"/>
      <c r="Z54" t="inlineStr"/>
      <c r="AA54" t="inlineStr"/>
      <c r="AB54" t="inlineStr"/>
    </row>
    <row r="55">
      <c r="A55" t="n">
        <v>53</v>
      </c>
      <c r="B55" t="n">
        <v>0</v>
      </c>
      <c r="C55" t="n">
        <v>0</v>
      </c>
      <c r="D55" t="inlineStr">
        <is>
          <t>aggregation</t>
        </is>
      </c>
      <c r="E55" t="n">
        <v>37</v>
      </c>
      <c r="F55" t="inlineStr">
        <is>
          <t>Matières premières "concentrés" -&gt; OV dir</t>
        </is>
      </c>
      <c r="G55" t="n">
        <v>1</v>
      </c>
      <c r="H55" t="n">
        <v>128</v>
      </c>
      <c r="I55" t="inlineStr">
        <is>
          <t>Grains collecté + imports -&gt; OV dir</t>
        </is>
      </c>
      <c r="J55" t="n">
        <v>-1</v>
      </c>
      <c r="K55" t="n">
        <v>1472</v>
      </c>
      <c r="L55" t="inlineStr">
        <is>
          <t>Coproduits -&gt; OV dir</t>
        </is>
      </c>
      <c r="M55" t="n">
        <v>-1</v>
      </c>
      <c r="N55" t="n">
        <v>3234</v>
      </c>
      <c r="O55" t="inlineStr">
        <is>
          <t>AMV -&gt; OV dir</t>
        </is>
      </c>
      <c r="P55" t="n">
        <v>-1</v>
      </c>
      <c r="Q55" t="inlineStr"/>
      <c r="R55" t="inlineStr"/>
      <c r="S55" t="inlineStr"/>
      <c r="T55" t="inlineStr"/>
      <c r="U55" t="inlineStr"/>
      <c r="V55" t="inlineStr"/>
      <c r="W55" t="inlineStr"/>
      <c r="X55" t="inlineStr"/>
      <c r="Y55" t="inlineStr"/>
      <c r="Z55" t="inlineStr"/>
      <c r="AA55" t="inlineStr"/>
      <c r="AB55" t="inlineStr"/>
    </row>
    <row r="56">
      <c r="A56" t="n">
        <v>54</v>
      </c>
      <c r="B56" t="n">
        <v>0</v>
      </c>
      <c r="C56" t="n">
        <v>0</v>
      </c>
      <c r="D56" t="inlineStr">
        <is>
          <t>aggregation</t>
        </is>
      </c>
      <c r="E56" t="n">
        <v>38</v>
      </c>
      <c r="F56" t="inlineStr">
        <is>
          <t>Matières premières "concentrés" -&gt; Ca dir</t>
        </is>
      </c>
      <c r="G56" t="n">
        <v>1</v>
      </c>
      <c r="H56" t="n">
        <v>129</v>
      </c>
      <c r="I56" t="inlineStr">
        <is>
          <t>Grains collecté + imports -&gt; Ca dir</t>
        </is>
      </c>
      <c r="J56" t="n">
        <v>-1</v>
      </c>
      <c r="K56" t="n">
        <v>1473</v>
      </c>
      <c r="L56" t="inlineStr">
        <is>
          <t>Coproduits -&gt; Ca dir</t>
        </is>
      </c>
      <c r="M56" t="n">
        <v>-1</v>
      </c>
      <c r="N56" t="n">
        <v>3235</v>
      </c>
      <c r="O56" t="inlineStr">
        <is>
          <t>AMV -&gt; Ca dir</t>
        </is>
      </c>
      <c r="P56" t="n">
        <v>-1</v>
      </c>
      <c r="Q56" t="inlineStr"/>
      <c r="R56" t="inlineStr"/>
      <c r="S56" t="inlineStr"/>
      <c r="T56" t="inlineStr"/>
      <c r="U56" t="inlineStr"/>
      <c r="V56" t="inlineStr"/>
      <c r="W56" t="inlineStr"/>
      <c r="X56" t="inlineStr"/>
      <c r="Y56" t="inlineStr"/>
      <c r="Z56" t="inlineStr"/>
      <c r="AA56" t="inlineStr"/>
      <c r="AB56" t="inlineStr"/>
    </row>
    <row r="57">
      <c r="A57" t="n">
        <v>55</v>
      </c>
      <c r="B57" t="n">
        <v>0</v>
      </c>
      <c r="C57" t="n">
        <v>0</v>
      </c>
      <c r="D57" t="inlineStr">
        <is>
          <t>aggregation</t>
        </is>
      </c>
      <c r="E57" t="n">
        <v>39</v>
      </c>
      <c r="F57" t="inlineStr">
        <is>
          <t>Matières premières "concentrés" -&gt; Eq dir</t>
        </is>
      </c>
      <c r="G57" t="n">
        <v>1</v>
      </c>
      <c r="H57" t="n">
        <v>130</v>
      </c>
      <c r="I57" t="inlineStr">
        <is>
          <t>Grains collecté + imports -&gt; Eq dir</t>
        </is>
      </c>
      <c r="J57" t="n">
        <v>-1</v>
      </c>
      <c r="K57" t="n">
        <v>1474</v>
      </c>
      <c r="L57" t="inlineStr">
        <is>
          <t>Coproduits -&gt; Eq dir</t>
        </is>
      </c>
      <c r="M57" t="n">
        <v>-1</v>
      </c>
      <c r="N57" t="n">
        <v>3236</v>
      </c>
      <c r="O57" t="inlineStr">
        <is>
          <t>AMV -&gt; Eq dir</t>
        </is>
      </c>
      <c r="P57" t="n">
        <v>-1</v>
      </c>
      <c r="Q57" t="inlineStr"/>
      <c r="R57" t="inlineStr"/>
      <c r="S57" t="inlineStr"/>
      <c r="T57" t="inlineStr"/>
      <c r="U57" t="inlineStr"/>
      <c r="V57" t="inlineStr"/>
      <c r="W57" t="inlineStr"/>
      <c r="X57" t="inlineStr"/>
      <c r="Y57" t="inlineStr"/>
      <c r="Z57" t="inlineStr"/>
      <c r="AA57" t="inlineStr"/>
      <c r="AB57" t="inlineStr"/>
    </row>
    <row r="58">
      <c r="A58" t="n">
        <v>56</v>
      </c>
      <c r="B58" t="n">
        <v>0</v>
      </c>
      <c r="C58" t="n">
        <v>0</v>
      </c>
      <c r="D58" t="inlineStr">
        <is>
          <t>aggregation</t>
        </is>
      </c>
      <c r="E58" t="n">
        <v>40</v>
      </c>
      <c r="F58" t="inlineStr">
        <is>
          <t>Matières premières "concentrés" -&gt; Lap dir</t>
        </is>
      </c>
      <c r="G58" t="n">
        <v>1</v>
      </c>
      <c r="H58" t="n">
        <v>1475</v>
      </c>
      <c r="I58" t="inlineStr">
        <is>
          <t>Coproduits -&gt; Lap dir</t>
        </is>
      </c>
      <c r="J58" t="n">
        <v>-1</v>
      </c>
      <c r="K58" t="n">
        <v>3237</v>
      </c>
      <c r="L58" t="inlineStr">
        <is>
          <t>AMV -&gt; Lap dir</t>
        </is>
      </c>
      <c r="M58" t="n">
        <v>-1</v>
      </c>
      <c r="N58" t="inlineStr"/>
      <c r="O58" t="inlineStr"/>
      <c r="P58" t="inlineStr"/>
      <c r="Q58" t="inlineStr"/>
      <c r="R58" t="inlineStr"/>
      <c r="S58" t="inlineStr"/>
      <c r="T58" t="inlineStr"/>
      <c r="U58" t="inlineStr"/>
      <c r="V58" t="inlineStr"/>
      <c r="W58" t="inlineStr"/>
      <c r="X58" t="inlineStr"/>
      <c r="Y58" t="inlineStr"/>
      <c r="Z58" t="inlineStr"/>
      <c r="AA58" t="inlineStr"/>
      <c r="AB58" t="inlineStr"/>
    </row>
    <row r="59">
      <c r="A59" t="n">
        <v>57</v>
      </c>
      <c r="B59" t="n">
        <v>0</v>
      </c>
      <c r="C59" t="n">
        <v>0</v>
      </c>
      <c r="D59" t="inlineStr">
        <is>
          <t>aggregation</t>
        </is>
      </c>
      <c r="E59" t="n">
        <v>41</v>
      </c>
      <c r="F59" t="inlineStr">
        <is>
          <t>Matières premières "concentrés" -&gt; Pc dir</t>
        </is>
      </c>
      <c r="G59" t="n">
        <v>1</v>
      </c>
      <c r="H59" t="n">
        <v>131</v>
      </c>
      <c r="I59" t="inlineStr">
        <is>
          <t>Grains collecté + imports -&gt; Pc dir</t>
        </is>
      </c>
      <c r="J59" t="n">
        <v>-1</v>
      </c>
      <c r="K59" t="n">
        <v>1476</v>
      </c>
      <c r="L59" t="inlineStr">
        <is>
          <t>Coproduits -&gt; Pc dir</t>
        </is>
      </c>
      <c r="M59" t="n">
        <v>-1</v>
      </c>
      <c r="N59" t="n">
        <v>3238</v>
      </c>
      <c r="O59" t="inlineStr">
        <is>
          <t>AMV -&gt; Pc dir</t>
        </is>
      </c>
      <c r="P59" t="n">
        <v>-1</v>
      </c>
      <c r="Q59" t="inlineStr"/>
      <c r="R59" t="inlineStr"/>
      <c r="S59" t="inlineStr"/>
      <c r="T59" t="inlineStr"/>
      <c r="U59" t="inlineStr"/>
      <c r="V59" t="inlineStr"/>
      <c r="W59" t="inlineStr"/>
      <c r="X59" t="inlineStr"/>
      <c r="Y59" t="inlineStr"/>
      <c r="Z59" t="inlineStr"/>
      <c r="AA59" t="inlineStr"/>
      <c r="AB59" t="inlineStr"/>
    </row>
    <row r="60">
      <c r="A60" t="n">
        <v>58</v>
      </c>
      <c r="B60" t="n">
        <v>0</v>
      </c>
      <c r="C60" t="n">
        <v>0</v>
      </c>
      <c r="D60" t="inlineStr">
        <is>
          <t>aggregation</t>
        </is>
      </c>
      <c r="E60" t="n">
        <v>41</v>
      </c>
      <c r="F60" t="inlineStr">
        <is>
          <t>Matières premières "concentrés" -&gt; Pc dir</t>
        </is>
      </c>
      <c r="G60" t="n">
        <v>1</v>
      </c>
      <c r="H60" t="n">
        <v>42</v>
      </c>
      <c r="I60" t="inlineStr">
        <is>
          <t>Matières premières "concentrés" -&gt; Pc engrais dir</t>
        </is>
      </c>
      <c r="J60" t="n">
        <v>-1</v>
      </c>
      <c r="K60" t="n">
        <v>43</v>
      </c>
      <c r="L60" t="inlineStr">
        <is>
          <t>Matières premières "concentrés" -&gt; Pc truies dir</t>
        </is>
      </c>
      <c r="M60" t="n">
        <v>-1</v>
      </c>
      <c r="N60" t="inlineStr"/>
      <c r="O60" t="inlineStr"/>
      <c r="P60" t="inlineStr"/>
      <c r="Q60" t="inlineStr"/>
      <c r="R60" t="inlineStr"/>
      <c r="S60" t="inlineStr"/>
      <c r="T60" t="inlineStr"/>
      <c r="U60" t="inlineStr"/>
      <c r="V60" t="inlineStr"/>
      <c r="W60" t="inlineStr"/>
      <c r="X60" t="inlineStr"/>
      <c r="Y60" t="inlineStr"/>
      <c r="Z60" t="inlineStr"/>
      <c r="AA60" t="inlineStr"/>
      <c r="AB60" t="inlineStr"/>
    </row>
    <row r="61">
      <c r="A61" t="n">
        <v>59</v>
      </c>
      <c r="B61" t="n">
        <v>0</v>
      </c>
      <c r="C61" t="n">
        <v>0</v>
      </c>
      <c r="D61" t="inlineStr">
        <is>
          <t>aggregation</t>
        </is>
      </c>
      <c r="E61" t="n">
        <v>42</v>
      </c>
      <c r="F61" t="inlineStr">
        <is>
          <t>Matières premières "concentrés" -&gt; Pc engrais dir</t>
        </is>
      </c>
      <c r="G61" t="n">
        <v>1</v>
      </c>
      <c r="H61" t="n">
        <v>132</v>
      </c>
      <c r="I61" t="inlineStr">
        <is>
          <t>Grains collecté + imports -&gt; Pc engrais dir</t>
        </is>
      </c>
      <c r="J61" t="n">
        <v>-1</v>
      </c>
      <c r="K61" t="n">
        <v>1477</v>
      </c>
      <c r="L61" t="inlineStr">
        <is>
          <t>Coproduits -&gt; Pc engrais dir</t>
        </is>
      </c>
      <c r="M61" t="n">
        <v>-1</v>
      </c>
      <c r="N61" t="n">
        <v>3239</v>
      </c>
      <c r="O61" t="inlineStr">
        <is>
          <t>AMV -&gt; Pc engrais dir</t>
        </is>
      </c>
      <c r="P61" t="n">
        <v>-1</v>
      </c>
      <c r="Q61" t="inlineStr"/>
      <c r="R61" t="inlineStr"/>
      <c r="S61" t="inlineStr"/>
      <c r="T61" t="inlineStr"/>
      <c r="U61" t="inlineStr"/>
      <c r="V61" t="inlineStr"/>
      <c r="W61" t="inlineStr"/>
      <c r="X61" t="inlineStr"/>
      <c r="Y61" t="inlineStr"/>
      <c r="Z61" t="inlineStr"/>
      <c r="AA61" t="inlineStr"/>
      <c r="AB61" t="inlineStr"/>
    </row>
    <row r="62">
      <c r="A62" t="n">
        <v>60</v>
      </c>
      <c r="B62" t="n">
        <v>0</v>
      </c>
      <c r="C62" t="n">
        <v>0</v>
      </c>
      <c r="D62" t="inlineStr">
        <is>
          <t>aggregation</t>
        </is>
      </c>
      <c r="E62" t="n">
        <v>43</v>
      </c>
      <c r="F62" t="inlineStr">
        <is>
          <t>Matières premières "concentrés" -&gt; Pc truies dir</t>
        </is>
      </c>
      <c r="G62" t="n">
        <v>1</v>
      </c>
      <c r="H62" t="n">
        <v>133</v>
      </c>
      <c r="I62" t="inlineStr">
        <is>
          <t>Grains collecté + imports -&gt; Pc truies dir</t>
        </is>
      </c>
      <c r="J62" t="n">
        <v>-1</v>
      </c>
      <c r="K62" t="n">
        <v>1478</v>
      </c>
      <c r="L62" t="inlineStr">
        <is>
          <t>Coproduits -&gt; Pc truies dir</t>
        </is>
      </c>
      <c r="M62" t="n">
        <v>-1</v>
      </c>
      <c r="N62" t="n">
        <v>3240</v>
      </c>
      <c r="O62" t="inlineStr">
        <is>
          <t>AMV -&gt; Pc truies dir</t>
        </is>
      </c>
      <c r="P62" t="n">
        <v>-1</v>
      </c>
      <c r="Q62" t="inlineStr"/>
      <c r="R62" t="inlineStr"/>
      <c r="S62" t="inlineStr"/>
      <c r="T62" t="inlineStr"/>
      <c r="U62" t="inlineStr"/>
      <c r="V62" t="inlineStr"/>
      <c r="W62" t="inlineStr"/>
      <c r="X62" t="inlineStr"/>
      <c r="Y62" t="inlineStr"/>
      <c r="Z62" t="inlineStr"/>
      <c r="AA62" t="inlineStr"/>
      <c r="AB62" t="inlineStr"/>
    </row>
    <row r="63">
      <c r="A63" t="n">
        <v>61</v>
      </c>
      <c r="B63" t="n">
        <v>0</v>
      </c>
      <c r="C63" t="n">
        <v>0</v>
      </c>
      <c r="D63" t="inlineStr">
        <is>
          <t>aggregation</t>
        </is>
      </c>
      <c r="E63" t="n">
        <v>44</v>
      </c>
      <c r="F63" t="inlineStr">
        <is>
          <t>Matières premières "concentrés" -&gt; Volailles dir</t>
        </is>
      </c>
      <c r="G63" t="n">
        <v>1</v>
      </c>
      <c r="H63" t="n">
        <v>134</v>
      </c>
      <c r="I63" t="inlineStr">
        <is>
          <t>Grains collecté + imports -&gt; Volailles dir</t>
        </is>
      </c>
      <c r="J63" t="n">
        <v>-1</v>
      </c>
      <c r="K63" t="n">
        <v>1479</v>
      </c>
      <c r="L63" t="inlineStr">
        <is>
          <t>Coproduits -&gt; Volailles dir</t>
        </is>
      </c>
      <c r="M63" t="n">
        <v>-1</v>
      </c>
      <c r="N63" t="n">
        <v>3241</v>
      </c>
      <c r="O63" t="inlineStr">
        <is>
          <t>AMV -&gt; Volailles dir</t>
        </is>
      </c>
      <c r="P63" t="n">
        <v>-1</v>
      </c>
      <c r="Q63" t="inlineStr"/>
      <c r="R63" t="inlineStr"/>
      <c r="S63" t="inlineStr"/>
      <c r="T63" t="inlineStr"/>
      <c r="U63" t="inlineStr"/>
      <c r="V63" t="inlineStr"/>
      <c r="W63" t="inlineStr"/>
      <c r="X63" t="inlineStr"/>
      <c r="Y63" t="inlineStr"/>
      <c r="Z63" t="inlineStr"/>
      <c r="AA63" t="inlineStr"/>
      <c r="AB63" t="inlineStr"/>
    </row>
    <row r="64">
      <c r="A64" t="n">
        <v>62</v>
      </c>
      <c r="B64" t="n">
        <v>0</v>
      </c>
      <c r="C64" t="n">
        <v>0</v>
      </c>
      <c r="D64" t="inlineStr">
        <is>
          <t>aggregation</t>
        </is>
      </c>
      <c r="E64" t="n">
        <v>44</v>
      </c>
      <c r="F64" t="inlineStr">
        <is>
          <t>Matières premières "concentrés" -&gt; Volailles dir</t>
        </is>
      </c>
      <c r="G64" t="n">
        <v>1</v>
      </c>
      <c r="H64" t="n">
        <v>45</v>
      </c>
      <c r="I64" t="inlineStr">
        <is>
          <t>Matières premières "concentrés" -&gt; Vol ch dir</t>
        </is>
      </c>
      <c r="J64" t="n">
        <v>-1</v>
      </c>
      <c r="K64" t="n">
        <v>46</v>
      </c>
      <c r="L64" t="inlineStr">
        <is>
          <t>Matières premières "concentrés" -&gt; Vol po dir</t>
        </is>
      </c>
      <c r="M64" t="n">
        <v>-1</v>
      </c>
      <c r="N64" t="n">
        <v>47</v>
      </c>
      <c r="O64" t="inlineStr">
        <is>
          <t>Matières premières "concentrés" -&gt; Palmip. gras dir</t>
        </is>
      </c>
      <c r="P64" t="n">
        <v>-1</v>
      </c>
      <c r="Q64" t="inlineStr"/>
      <c r="R64" t="inlineStr"/>
      <c r="S64" t="inlineStr"/>
      <c r="T64" t="inlineStr"/>
      <c r="U64" t="inlineStr"/>
      <c r="V64" t="inlineStr"/>
      <c r="W64" t="inlineStr"/>
      <c r="X64" t="inlineStr"/>
      <c r="Y64" t="inlineStr"/>
      <c r="Z64" t="inlineStr"/>
      <c r="AA64" t="inlineStr"/>
      <c r="AB64" t="inlineStr"/>
    </row>
    <row r="65">
      <c r="A65" t="n">
        <v>63</v>
      </c>
      <c r="B65" t="n">
        <v>0</v>
      </c>
      <c r="C65" t="n">
        <v>0</v>
      </c>
      <c r="D65" t="inlineStr">
        <is>
          <t>aggregation</t>
        </is>
      </c>
      <c r="E65" t="n">
        <v>45</v>
      </c>
      <c r="F65" t="inlineStr">
        <is>
          <t>Matières premières "concentrés" -&gt; Vol ch dir</t>
        </is>
      </c>
      <c r="G65" t="n">
        <v>1</v>
      </c>
      <c r="H65" t="n">
        <v>1480</v>
      </c>
      <c r="I65" t="inlineStr">
        <is>
          <t>Coproduits -&gt; Vol ch dir</t>
        </is>
      </c>
      <c r="J65" t="n">
        <v>-1</v>
      </c>
      <c r="K65" t="n">
        <v>3242</v>
      </c>
      <c r="L65" t="inlineStr">
        <is>
          <t>AMV -&gt; Vol ch dir</t>
        </is>
      </c>
      <c r="M65" t="n">
        <v>-1</v>
      </c>
      <c r="N65" t="inlineStr"/>
      <c r="O65" t="inlineStr"/>
      <c r="P65" t="inlineStr"/>
      <c r="Q65" t="inlineStr"/>
      <c r="R65" t="inlineStr"/>
      <c r="S65" t="inlineStr"/>
      <c r="T65" t="inlineStr"/>
      <c r="U65" t="inlineStr"/>
      <c r="V65" t="inlineStr"/>
      <c r="W65" t="inlineStr"/>
      <c r="X65" t="inlineStr"/>
      <c r="Y65" t="inlineStr"/>
      <c r="Z65" t="inlineStr"/>
      <c r="AA65" t="inlineStr"/>
      <c r="AB65" t="inlineStr"/>
    </row>
    <row r="66">
      <c r="A66" t="n">
        <v>64</v>
      </c>
      <c r="B66" t="n">
        <v>0</v>
      </c>
      <c r="C66" t="n">
        <v>0</v>
      </c>
      <c r="D66" t="inlineStr">
        <is>
          <t>aggregation</t>
        </is>
      </c>
      <c r="E66" t="n">
        <v>46</v>
      </c>
      <c r="F66" t="inlineStr">
        <is>
          <t>Matières premières "concentrés" -&gt; Vol po dir</t>
        </is>
      </c>
      <c r="G66" t="n">
        <v>1</v>
      </c>
      <c r="H66" t="n">
        <v>135</v>
      </c>
      <c r="I66" t="inlineStr">
        <is>
          <t>Grains collecté + imports -&gt; Vol po dir</t>
        </is>
      </c>
      <c r="J66" t="n">
        <v>-1</v>
      </c>
      <c r="K66" t="n">
        <v>1481</v>
      </c>
      <c r="L66" t="inlineStr">
        <is>
          <t>Coproduits -&gt; Vol po dir</t>
        </is>
      </c>
      <c r="M66" t="n">
        <v>-1</v>
      </c>
      <c r="N66" t="n">
        <v>3243</v>
      </c>
      <c r="O66" t="inlineStr">
        <is>
          <t>AMV -&gt; Vol po dir</t>
        </is>
      </c>
      <c r="P66" t="n">
        <v>-1</v>
      </c>
      <c r="Q66" t="inlineStr"/>
      <c r="R66" t="inlineStr"/>
      <c r="S66" t="inlineStr"/>
      <c r="T66" t="inlineStr"/>
      <c r="U66" t="inlineStr"/>
      <c r="V66" t="inlineStr"/>
      <c r="W66" t="inlineStr"/>
      <c r="X66" t="inlineStr"/>
      <c r="Y66" t="inlineStr"/>
      <c r="Z66" t="inlineStr"/>
      <c r="AA66" t="inlineStr"/>
      <c r="AB66" t="inlineStr"/>
    </row>
    <row r="67">
      <c r="A67" t="n">
        <v>65</v>
      </c>
      <c r="B67" t="n">
        <v>0</v>
      </c>
      <c r="C67" t="n">
        <v>0</v>
      </c>
      <c r="D67" t="inlineStr">
        <is>
          <t>aggregation</t>
        </is>
      </c>
      <c r="E67" t="n">
        <v>47</v>
      </c>
      <c r="F67" t="inlineStr">
        <is>
          <t>Matières premières "concentrés" -&gt; Palmip. gras dir</t>
        </is>
      </c>
      <c r="G67" t="n">
        <v>1</v>
      </c>
      <c r="H67" t="n">
        <v>136</v>
      </c>
      <c r="I67" t="inlineStr">
        <is>
          <t>Grains collecté + imports -&gt; Palmip. gras dir</t>
        </is>
      </c>
      <c r="J67" t="n">
        <v>-1</v>
      </c>
      <c r="K67" t="n">
        <v>1482</v>
      </c>
      <c r="L67" t="inlineStr">
        <is>
          <t>Coproduits -&gt; Palmip. gras dir</t>
        </is>
      </c>
      <c r="M67" t="n">
        <v>-1</v>
      </c>
      <c r="N67" t="n">
        <v>3244</v>
      </c>
      <c r="O67" t="inlineStr">
        <is>
          <t>AMV -&gt; Palmip. gras dir</t>
        </is>
      </c>
      <c r="P67" t="n">
        <v>-1</v>
      </c>
      <c r="Q67" t="inlineStr"/>
      <c r="R67" t="inlineStr"/>
      <c r="S67" t="inlineStr"/>
      <c r="T67" t="inlineStr"/>
      <c r="U67" t="inlineStr"/>
      <c r="V67" t="inlineStr"/>
      <c r="W67" t="inlineStr"/>
      <c r="X67" t="inlineStr"/>
      <c r="Y67" t="inlineStr"/>
      <c r="Z67" t="inlineStr"/>
      <c r="AA67" t="inlineStr"/>
      <c r="AB67" t="inlineStr"/>
    </row>
    <row r="68">
      <c r="A68" t="n">
        <v>66</v>
      </c>
      <c r="B68" t="n">
        <v>0</v>
      </c>
      <c r="C68" t="n">
        <v>0</v>
      </c>
      <c r="D68" t="inlineStr">
        <is>
          <t>aggregation</t>
        </is>
      </c>
      <c r="E68" t="n">
        <v>48</v>
      </c>
      <c r="F68" t="inlineStr">
        <is>
          <t>Matières premières "concentrés" -&gt; Intra-consommations (feed)</t>
        </is>
      </c>
      <c r="G68" t="n">
        <v>1</v>
      </c>
      <c r="H68" t="n">
        <v>945</v>
      </c>
      <c r="I68" t="inlineStr">
        <is>
          <t>Grains non-collecté -&gt; Intra-consommations (feed)</t>
        </is>
      </c>
      <c r="J68" t="n">
        <v>-1</v>
      </c>
      <c r="K68" t="inlineStr"/>
      <c r="L68" t="inlineStr"/>
      <c r="M68" t="inlineStr"/>
      <c r="N68" t="inlineStr"/>
      <c r="O68" t="inlineStr"/>
      <c r="P68" t="inlineStr"/>
      <c r="Q68" t="inlineStr"/>
      <c r="R68" t="inlineStr"/>
      <c r="S68" t="inlineStr"/>
      <c r="T68" t="inlineStr"/>
      <c r="U68" t="inlineStr"/>
      <c r="V68" t="inlineStr"/>
      <c r="W68" t="inlineStr"/>
      <c r="X68" t="inlineStr"/>
      <c r="Y68" t="inlineStr"/>
      <c r="Z68" t="inlineStr"/>
      <c r="AA68" t="inlineStr"/>
      <c r="AB68" t="inlineStr"/>
    </row>
    <row r="69">
      <c r="A69" t="n">
        <v>67</v>
      </c>
      <c r="B69" t="n">
        <v>0</v>
      </c>
      <c r="C69" t="n">
        <v>0</v>
      </c>
      <c r="D69" t="inlineStr">
        <is>
          <t>aggregation</t>
        </is>
      </c>
      <c r="E69" t="n">
        <v>48</v>
      </c>
      <c r="F69" t="inlineStr">
        <is>
          <t>Matières premières "concentrés" -&gt; Intra-consommations (feed)</t>
        </is>
      </c>
      <c r="G69" t="n">
        <v>1</v>
      </c>
      <c r="H69" t="n">
        <v>49</v>
      </c>
      <c r="I69" t="inlineStr">
        <is>
          <t>Matières premières "concentrés" -&gt; Bovins intrac</t>
        </is>
      </c>
      <c r="J69" t="n">
        <v>-1</v>
      </c>
      <c r="K69" t="n">
        <v>52</v>
      </c>
      <c r="L69" t="inlineStr">
        <is>
          <t>Matières premières "concentrés" -&gt; Ovins intrac</t>
        </is>
      </c>
      <c r="M69" t="n">
        <v>-1</v>
      </c>
      <c r="N69" t="n">
        <v>55</v>
      </c>
      <c r="O69" t="inlineStr">
        <is>
          <t>Matières premières "concentrés" -&gt; Ca intrac</t>
        </is>
      </c>
      <c r="P69" t="n">
        <v>-1</v>
      </c>
      <c r="Q69" t="n">
        <v>56</v>
      </c>
      <c r="R69" t="inlineStr">
        <is>
          <t>Matières premières "concentrés" -&gt; Eq intrac</t>
        </is>
      </c>
      <c r="S69" t="n">
        <v>-1</v>
      </c>
      <c r="T69" t="n">
        <v>57</v>
      </c>
      <c r="U69" t="inlineStr">
        <is>
          <t>Matières premières "concentrés" -&gt; Lap intrac</t>
        </is>
      </c>
      <c r="V69" t="n">
        <v>-1</v>
      </c>
      <c r="W69" t="n">
        <v>58</v>
      </c>
      <c r="X69" t="inlineStr">
        <is>
          <t>Matières premières "concentrés" -&gt; Pc intrac</t>
        </is>
      </c>
      <c r="Y69" t="n">
        <v>-1</v>
      </c>
      <c r="Z69" t="n">
        <v>61</v>
      </c>
      <c r="AA69" t="inlineStr">
        <is>
          <t>Matières premières "concentrés" -&gt; Volailles intrac</t>
        </is>
      </c>
      <c r="AB69" t="n">
        <v>-1</v>
      </c>
    </row>
    <row r="70">
      <c r="A70" t="n">
        <v>68</v>
      </c>
      <c r="B70" t="n">
        <v>0</v>
      </c>
      <c r="C70" t="n">
        <v>0</v>
      </c>
      <c r="D70" t="inlineStr">
        <is>
          <t>aggregation</t>
        </is>
      </c>
      <c r="E70" t="n">
        <v>49</v>
      </c>
      <c r="F70" t="inlineStr">
        <is>
          <t>Matières premières "concentrés" -&gt; Bovins intrac</t>
        </is>
      </c>
      <c r="G70" t="n">
        <v>1</v>
      </c>
      <c r="H70" t="n">
        <v>946</v>
      </c>
      <c r="I70" t="inlineStr">
        <is>
          <t>Grains non-collecté -&gt; Bovins intrac</t>
        </is>
      </c>
      <c r="J70" t="n">
        <v>-1</v>
      </c>
      <c r="K70" t="inlineStr"/>
      <c r="L70" t="inlineStr"/>
      <c r="M70" t="inlineStr"/>
      <c r="N70" t="inlineStr"/>
      <c r="O70" t="inlineStr"/>
      <c r="P70" t="inlineStr"/>
      <c r="Q70" t="inlineStr"/>
      <c r="R70" t="inlineStr"/>
      <c r="S70" t="inlineStr"/>
      <c r="T70" t="inlineStr"/>
      <c r="U70" t="inlineStr"/>
      <c r="V70" t="inlineStr"/>
      <c r="W70" t="inlineStr"/>
      <c r="X70" t="inlineStr"/>
      <c r="Y70" t="inlineStr"/>
      <c r="Z70" t="inlineStr"/>
      <c r="AA70" t="inlineStr"/>
      <c r="AB70" t="inlineStr"/>
    </row>
    <row r="71">
      <c r="A71" t="n">
        <v>69</v>
      </c>
      <c r="B71" t="n">
        <v>0</v>
      </c>
      <c r="C71" t="n">
        <v>0</v>
      </c>
      <c r="D71" t="inlineStr">
        <is>
          <t>aggregation</t>
        </is>
      </c>
      <c r="E71" t="n">
        <v>49</v>
      </c>
      <c r="F71" t="inlineStr">
        <is>
          <t>Matières premières "concentrés" -&gt; Bovins intrac</t>
        </is>
      </c>
      <c r="G71" t="n">
        <v>1</v>
      </c>
      <c r="H71" t="n">
        <v>50</v>
      </c>
      <c r="I71" t="inlineStr">
        <is>
          <t>Matières premières "concentrés" -&gt; BL intrac</t>
        </is>
      </c>
      <c r="J71" t="n">
        <v>-1</v>
      </c>
      <c r="K71" t="n">
        <v>51</v>
      </c>
      <c r="L71" t="inlineStr">
        <is>
          <t>Matières premières "concentrés" -&gt; BV intrac</t>
        </is>
      </c>
      <c r="M71" t="n">
        <v>-1</v>
      </c>
      <c r="N71" t="inlineStr"/>
      <c r="O71" t="inlineStr"/>
      <c r="P71" t="inlineStr"/>
      <c r="Q71" t="inlineStr"/>
      <c r="R71" t="inlineStr"/>
      <c r="S71" t="inlineStr"/>
      <c r="T71" t="inlineStr"/>
      <c r="U71" t="inlineStr"/>
      <c r="V71" t="inlineStr"/>
      <c r="W71" t="inlineStr"/>
      <c r="X71" t="inlineStr"/>
      <c r="Y71" t="inlineStr"/>
      <c r="Z71" t="inlineStr"/>
      <c r="AA71" t="inlineStr"/>
      <c r="AB71" t="inlineStr"/>
    </row>
    <row r="72">
      <c r="A72" t="n">
        <v>70</v>
      </c>
      <c r="B72" t="n">
        <v>0</v>
      </c>
      <c r="C72" t="n">
        <v>0</v>
      </c>
      <c r="D72" t="inlineStr">
        <is>
          <t>aggregation</t>
        </is>
      </c>
      <c r="E72" t="n">
        <v>50</v>
      </c>
      <c r="F72" t="inlineStr">
        <is>
          <t>Matières premières "concentrés" -&gt; BL intrac</t>
        </is>
      </c>
      <c r="G72" t="n">
        <v>1</v>
      </c>
      <c r="H72" t="n">
        <v>947</v>
      </c>
      <c r="I72" t="inlineStr">
        <is>
          <t>Grains non-collecté -&gt; BL intrac</t>
        </is>
      </c>
      <c r="J72" t="n">
        <v>-1</v>
      </c>
      <c r="K72" t="inlineStr"/>
      <c r="L72" t="inlineStr"/>
      <c r="M72" t="inlineStr"/>
      <c r="N72" t="inlineStr"/>
      <c r="O72" t="inlineStr"/>
      <c r="P72" t="inlineStr"/>
      <c r="Q72" t="inlineStr"/>
      <c r="R72" t="inlineStr"/>
      <c r="S72" t="inlineStr"/>
      <c r="T72" t="inlineStr"/>
      <c r="U72" t="inlineStr"/>
      <c r="V72" t="inlineStr"/>
      <c r="W72" t="inlineStr"/>
      <c r="X72" t="inlineStr"/>
      <c r="Y72" t="inlineStr"/>
      <c r="Z72" t="inlineStr"/>
      <c r="AA72" t="inlineStr"/>
      <c r="AB72" t="inlineStr"/>
    </row>
    <row r="73">
      <c r="A73" t="n">
        <v>71</v>
      </c>
      <c r="B73" t="n">
        <v>0</v>
      </c>
      <c r="C73" t="n">
        <v>0</v>
      </c>
      <c r="D73" t="inlineStr">
        <is>
          <t>aggregation</t>
        </is>
      </c>
      <c r="E73" t="n">
        <v>51</v>
      </c>
      <c r="F73" t="inlineStr">
        <is>
          <t>Matières premières "concentrés" -&gt; BV intrac</t>
        </is>
      </c>
      <c r="G73" t="n">
        <v>1</v>
      </c>
      <c r="H73" t="n">
        <v>948</v>
      </c>
      <c r="I73" t="inlineStr">
        <is>
          <t>Grains non-collecté -&gt; BV intrac</t>
        </is>
      </c>
      <c r="J73" t="n">
        <v>-1</v>
      </c>
      <c r="K73" t="inlineStr"/>
      <c r="L73" t="inlineStr"/>
      <c r="M73" t="inlineStr"/>
      <c r="N73" t="inlineStr"/>
      <c r="O73" t="inlineStr"/>
      <c r="P73" t="inlineStr"/>
      <c r="Q73" t="inlineStr"/>
      <c r="R73" t="inlineStr"/>
      <c r="S73" t="inlineStr"/>
      <c r="T73" t="inlineStr"/>
      <c r="U73" t="inlineStr"/>
      <c r="V73" t="inlineStr"/>
      <c r="W73" t="inlineStr"/>
      <c r="X73" t="inlineStr"/>
      <c r="Y73" t="inlineStr"/>
      <c r="Z73" t="inlineStr"/>
      <c r="AA73" t="inlineStr"/>
      <c r="AB73" t="inlineStr"/>
    </row>
    <row r="74">
      <c r="A74" t="n">
        <v>72</v>
      </c>
      <c r="B74" t="n">
        <v>0</v>
      </c>
      <c r="C74" t="n">
        <v>0</v>
      </c>
      <c r="D74" t="inlineStr">
        <is>
          <t>aggregation</t>
        </is>
      </c>
      <c r="E74" t="n">
        <v>52</v>
      </c>
      <c r="F74" t="inlineStr">
        <is>
          <t>Matières premières "concentrés" -&gt; Ovins intrac</t>
        </is>
      </c>
      <c r="G74" t="n">
        <v>1</v>
      </c>
      <c r="H74" t="n">
        <v>949</v>
      </c>
      <c r="I74" t="inlineStr">
        <is>
          <t>Grains non-collecté -&gt; Ovins intrac</t>
        </is>
      </c>
      <c r="J74" t="n">
        <v>-1</v>
      </c>
      <c r="K74" t="inlineStr"/>
      <c r="L74" t="inlineStr"/>
      <c r="M74" t="inlineStr"/>
      <c r="N74" t="inlineStr"/>
      <c r="O74" t="inlineStr"/>
      <c r="P74" t="inlineStr"/>
      <c r="Q74" t="inlineStr"/>
      <c r="R74" t="inlineStr"/>
      <c r="S74" t="inlineStr"/>
      <c r="T74" t="inlineStr"/>
      <c r="U74" t="inlineStr"/>
      <c r="V74" t="inlineStr"/>
      <c r="W74" t="inlineStr"/>
      <c r="X74" t="inlineStr"/>
      <c r="Y74" t="inlineStr"/>
      <c r="Z74" t="inlineStr"/>
      <c r="AA74" t="inlineStr"/>
      <c r="AB74" t="inlineStr"/>
    </row>
    <row r="75">
      <c r="A75" t="n">
        <v>73</v>
      </c>
      <c r="B75" t="n">
        <v>0</v>
      </c>
      <c r="C75" t="n">
        <v>0</v>
      </c>
      <c r="D75" t="inlineStr">
        <is>
          <t>aggregation</t>
        </is>
      </c>
      <c r="E75" t="n">
        <v>52</v>
      </c>
      <c r="F75" t="inlineStr">
        <is>
          <t>Matières premières "concentrés" -&gt; Ovins intrac</t>
        </is>
      </c>
      <c r="G75" t="n">
        <v>1</v>
      </c>
      <c r="H75" t="n">
        <v>53</v>
      </c>
      <c r="I75" t="inlineStr">
        <is>
          <t>Matières premières "concentrés" -&gt; OL intrac</t>
        </is>
      </c>
      <c r="J75" t="n">
        <v>-1</v>
      </c>
      <c r="K75" t="n">
        <v>54</v>
      </c>
      <c r="L75" t="inlineStr">
        <is>
          <t>Matières premières "concentrés" -&gt; OV intrac</t>
        </is>
      </c>
      <c r="M75" t="n">
        <v>-1</v>
      </c>
      <c r="N75" t="inlineStr"/>
      <c r="O75" t="inlineStr"/>
      <c r="P75" t="inlineStr"/>
      <c r="Q75" t="inlineStr"/>
      <c r="R75" t="inlineStr"/>
      <c r="S75" t="inlineStr"/>
      <c r="T75" t="inlineStr"/>
      <c r="U75" t="inlineStr"/>
      <c r="V75" t="inlineStr"/>
      <c r="W75" t="inlineStr"/>
      <c r="X75" t="inlineStr"/>
      <c r="Y75" t="inlineStr"/>
      <c r="Z75" t="inlineStr"/>
      <c r="AA75" t="inlineStr"/>
      <c r="AB75" t="inlineStr"/>
    </row>
    <row r="76">
      <c r="A76" t="n">
        <v>74</v>
      </c>
      <c r="B76" t="n">
        <v>0</v>
      </c>
      <c r="C76" t="n">
        <v>0</v>
      </c>
      <c r="D76" t="inlineStr">
        <is>
          <t>aggregation</t>
        </is>
      </c>
      <c r="E76" t="n">
        <v>53</v>
      </c>
      <c r="F76" t="inlineStr">
        <is>
          <t>Matières premières "concentrés" -&gt; OL intrac</t>
        </is>
      </c>
      <c r="G76" t="n">
        <v>1</v>
      </c>
      <c r="H76" t="n">
        <v>950</v>
      </c>
      <c r="I76" t="inlineStr">
        <is>
          <t>Grains non-collecté -&gt; OL intrac</t>
        </is>
      </c>
      <c r="J76" t="n">
        <v>-1</v>
      </c>
      <c r="K76" t="inlineStr"/>
      <c r="L76" t="inlineStr"/>
      <c r="M76" t="inlineStr"/>
      <c r="N76" t="inlineStr"/>
      <c r="O76" t="inlineStr"/>
      <c r="P76" t="inlineStr"/>
      <c r="Q76" t="inlineStr"/>
      <c r="R76" t="inlineStr"/>
      <c r="S76" t="inlineStr"/>
      <c r="T76" t="inlineStr"/>
      <c r="U76" t="inlineStr"/>
      <c r="V76" t="inlineStr"/>
      <c r="W76" t="inlineStr"/>
      <c r="X76" t="inlineStr"/>
      <c r="Y76" t="inlineStr"/>
      <c r="Z76" t="inlineStr"/>
      <c r="AA76" t="inlineStr"/>
      <c r="AB76" t="inlineStr"/>
    </row>
    <row r="77">
      <c r="A77" t="n">
        <v>75</v>
      </c>
      <c r="B77" t="n">
        <v>0</v>
      </c>
      <c r="C77" t="n">
        <v>0</v>
      </c>
      <c r="D77" t="inlineStr">
        <is>
          <t>aggregation</t>
        </is>
      </c>
      <c r="E77" t="n">
        <v>54</v>
      </c>
      <c r="F77" t="inlineStr">
        <is>
          <t>Matières premières "concentrés" -&gt; OV intrac</t>
        </is>
      </c>
      <c r="G77" t="n">
        <v>1</v>
      </c>
      <c r="H77" t="n">
        <v>951</v>
      </c>
      <c r="I77" t="inlineStr">
        <is>
          <t>Grains non-collecté -&gt; OV intrac</t>
        </is>
      </c>
      <c r="J77" t="n">
        <v>-1</v>
      </c>
      <c r="K77" t="inlineStr"/>
      <c r="L77" t="inlineStr"/>
      <c r="M77" t="inlineStr"/>
      <c r="N77" t="inlineStr"/>
      <c r="O77" t="inlineStr"/>
      <c r="P77" t="inlineStr"/>
      <c r="Q77" t="inlineStr"/>
      <c r="R77" t="inlineStr"/>
      <c r="S77" t="inlineStr"/>
      <c r="T77" t="inlineStr"/>
      <c r="U77" t="inlineStr"/>
      <c r="V77" t="inlineStr"/>
      <c r="W77" t="inlineStr"/>
      <c r="X77" t="inlineStr"/>
      <c r="Y77" t="inlineStr"/>
      <c r="Z77" t="inlineStr"/>
      <c r="AA77" t="inlineStr"/>
      <c r="AB77" t="inlineStr"/>
    </row>
    <row r="78">
      <c r="A78" t="n">
        <v>76</v>
      </c>
      <c r="B78" t="n">
        <v>0</v>
      </c>
      <c r="C78" t="n">
        <v>0</v>
      </c>
      <c r="D78" t="inlineStr">
        <is>
          <t>aggregation</t>
        </is>
      </c>
      <c r="E78" t="n">
        <v>55</v>
      </c>
      <c r="F78" t="inlineStr">
        <is>
          <t>Matières premières "concentrés" -&gt; Ca intrac</t>
        </is>
      </c>
      <c r="G78" t="n">
        <v>1</v>
      </c>
      <c r="H78" t="n">
        <v>952</v>
      </c>
      <c r="I78" t="inlineStr">
        <is>
          <t>Grains non-collecté -&gt; Ca intrac</t>
        </is>
      </c>
      <c r="J78" t="n">
        <v>-1</v>
      </c>
      <c r="K78" t="inlineStr"/>
      <c r="L78" t="inlineStr"/>
      <c r="M78" t="inlineStr"/>
      <c r="N78" t="inlineStr"/>
      <c r="O78" t="inlineStr"/>
      <c r="P78" t="inlineStr"/>
      <c r="Q78" t="inlineStr"/>
      <c r="R78" t="inlineStr"/>
      <c r="S78" t="inlineStr"/>
      <c r="T78" t="inlineStr"/>
      <c r="U78" t="inlineStr"/>
      <c r="V78" t="inlineStr"/>
      <c r="W78" t="inlineStr"/>
      <c r="X78" t="inlineStr"/>
      <c r="Y78" t="inlineStr"/>
      <c r="Z78" t="inlineStr"/>
      <c r="AA78" t="inlineStr"/>
      <c r="AB78" t="inlineStr"/>
    </row>
    <row r="79">
      <c r="A79" t="n">
        <v>77</v>
      </c>
      <c r="B79" t="n">
        <v>0</v>
      </c>
      <c r="C79" t="n">
        <v>0</v>
      </c>
      <c r="D79" t="inlineStr">
        <is>
          <t>aggregation</t>
        </is>
      </c>
      <c r="E79" t="n">
        <v>56</v>
      </c>
      <c r="F79" t="inlineStr">
        <is>
          <t>Matières premières "concentrés" -&gt; Eq intrac</t>
        </is>
      </c>
      <c r="G79" t="n">
        <v>1</v>
      </c>
      <c r="H79" t="n">
        <v>953</v>
      </c>
      <c r="I79" t="inlineStr">
        <is>
          <t>Grains non-collecté -&gt; Eq intrac</t>
        </is>
      </c>
      <c r="J79" t="n">
        <v>-1</v>
      </c>
      <c r="K79" t="inlineStr"/>
      <c r="L79" t="inlineStr"/>
      <c r="M79" t="inlineStr"/>
      <c r="N79" t="inlineStr"/>
      <c r="O79" t="inlineStr"/>
      <c r="P79" t="inlineStr"/>
      <c r="Q79" t="inlineStr"/>
      <c r="R79" t="inlineStr"/>
      <c r="S79" t="inlineStr"/>
      <c r="T79" t="inlineStr"/>
      <c r="U79" t="inlineStr"/>
      <c r="V79" t="inlineStr"/>
      <c r="W79" t="inlineStr"/>
      <c r="X79" t="inlineStr"/>
      <c r="Y79" t="inlineStr"/>
      <c r="Z79" t="inlineStr"/>
      <c r="AA79" t="inlineStr"/>
      <c r="AB79" t="inlineStr"/>
    </row>
    <row r="80">
      <c r="A80" t="n">
        <v>78</v>
      </c>
      <c r="B80" t="n">
        <v>0</v>
      </c>
      <c r="C80" t="n">
        <v>0</v>
      </c>
      <c r="D80" t="inlineStr">
        <is>
          <t>aggregation</t>
        </is>
      </c>
      <c r="E80" t="n">
        <v>57</v>
      </c>
      <c r="F80" t="inlineStr">
        <is>
          <t>Matières premières "concentrés" -&gt; Lap intrac</t>
        </is>
      </c>
      <c r="G80" t="n">
        <v>1</v>
      </c>
      <c r="H80" t="n">
        <v>954</v>
      </c>
      <c r="I80" t="inlineStr">
        <is>
          <t>Grains non-collecté -&gt; Lap intrac</t>
        </is>
      </c>
      <c r="J80" t="n">
        <v>-1</v>
      </c>
      <c r="K80" t="inlineStr"/>
      <c r="L80" t="inlineStr"/>
      <c r="M80" t="inlineStr"/>
      <c r="N80" t="inlineStr"/>
      <c r="O80" t="inlineStr"/>
      <c r="P80" t="inlineStr"/>
      <c r="Q80" t="inlineStr"/>
      <c r="R80" t="inlineStr"/>
      <c r="S80" t="inlineStr"/>
      <c r="T80" t="inlineStr"/>
      <c r="U80" t="inlineStr"/>
      <c r="V80" t="inlineStr"/>
      <c r="W80" t="inlineStr"/>
      <c r="X80" t="inlineStr"/>
      <c r="Y80" t="inlineStr"/>
      <c r="Z80" t="inlineStr"/>
      <c r="AA80" t="inlineStr"/>
      <c r="AB80" t="inlineStr"/>
    </row>
    <row r="81">
      <c r="A81" t="n">
        <v>79</v>
      </c>
      <c r="B81" t="n">
        <v>0</v>
      </c>
      <c r="C81" t="n">
        <v>0</v>
      </c>
      <c r="D81" t="inlineStr">
        <is>
          <t>aggregation</t>
        </is>
      </c>
      <c r="E81" t="n">
        <v>58</v>
      </c>
      <c r="F81" t="inlineStr">
        <is>
          <t>Matières premières "concentrés" -&gt; Pc intrac</t>
        </is>
      </c>
      <c r="G81" t="n">
        <v>1</v>
      </c>
      <c r="H81" t="n">
        <v>955</v>
      </c>
      <c r="I81" t="inlineStr">
        <is>
          <t>Grains non-collecté -&gt; Pc intrac</t>
        </is>
      </c>
      <c r="J81" t="n">
        <v>-1</v>
      </c>
      <c r="K81" t="inlineStr"/>
      <c r="L81" t="inlineStr"/>
      <c r="M81" t="inlineStr"/>
      <c r="N81" t="inlineStr"/>
      <c r="O81" t="inlineStr"/>
      <c r="P81" t="inlineStr"/>
      <c r="Q81" t="inlineStr"/>
      <c r="R81" t="inlineStr"/>
      <c r="S81" t="inlineStr"/>
      <c r="T81" t="inlineStr"/>
      <c r="U81" t="inlineStr"/>
      <c r="V81" t="inlineStr"/>
      <c r="W81" t="inlineStr"/>
      <c r="X81" t="inlineStr"/>
      <c r="Y81" t="inlineStr"/>
      <c r="Z81" t="inlineStr"/>
      <c r="AA81" t="inlineStr"/>
      <c r="AB81" t="inlineStr"/>
    </row>
    <row r="82">
      <c r="A82" t="n">
        <v>80</v>
      </c>
      <c r="B82" t="n">
        <v>0</v>
      </c>
      <c r="C82" t="n">
        <v>0</v>
      </c>
      <c r="D82" t="inlineStr">
        <is>
          <t>aggregation</t>
        </is>
      </c>
      <c r="E82" t="n">
        <v>58</v>
      </c>
      <c r="F82" t="inlineStr">
        <is>
          <t>Matières premières "concentrés" -&gt; Pc intrac</t>
        </is>
      </c>
      <c r="G82" t="n">
        <v>1</v>
      </c>
      <c r="H82" t="n">
        <v>59</v>
      </c>
      <c r="I82" t="inlineStr">
        <is>
          <t>Matières premières "concentrés" -&gt; Pc engrais intrac</t>
        </is>
      </c>
      <c r="J82" t="n">
        <v>-1</v>
      </c>
      <c r="K82" t="n">
        <v>60</v>
      </c>
      <c r="L82" t="inlineStr">
        <is>
          <t>Matières premières "concentrés" -&gt; Pc truies intrac</t>
        </is>
      </c>
      <c r="M82" t="n">
        <v>-1</v>
      </c>
      <c r="N82" t="inlineStr"/>
      <c r="O82" t="inlineStr"/>
      <c r="P82" t="inlineStr"/>
      <c r="Q82" t="inlineStr"/>
      <c r="R82" t="inlineStr"/>
      <c r="S82" t="inlineStr"/>
      <c r="T82" t="inlineStr"/>
      <c r="U82" t="inlineStr"/>
      <c r="V82" t="inlineStr"/>
      <c r="W82" t="inlineStr"/>
      <c r="X82" t="inlineStr"/>
      <c r="Y82" t="inlineStr"/>
      <c r="Z82" t="inlineStr"/>
      <c r="AA82" t="inlineStr"/>
      <c r="AB82" t="inlineStr"/>
    </row>
    <row r="83">
      <c r="A83" t="n">
        <v>81</v>
      </c>
      <c r="B83" t="n">
        <v>0</v>
      </c>
      <c r="C83" t="n">
        <v>0</v>
      </c>
      <c r="D83" t="inlineStr">
        <is>
          <t>aggregation</t>
        </is>
      </c>
      <c r="E83" t="n">
        <v>59</v>
      </c>
      <c r="F83" t="inlineStr">
        <is>
          <t>Matières premières "concentrés" -&gt; Pc engrais intrac</t>
        </is>
      </c>
      <c r="G83" t="n">
        <v>1</v>
      </c>
      <c r="H83" t="n">
        <v>956</v>
      </c>
      <c r="I83" t="inlineStr">
        <is>
          <t>Grains non-collecté -&gt; Pc engrais intrac</t>
        </is>
      </c>
      <c r="J83" t="n">
        <v>-1</v>
      </c>
      <c r="K83" t="inlineStr"/>
      <c r="L83" t="inlineStr"/>
      <c r="M83" t="inlineStr"/>
      <c r="N83" t="inlineStr"/>
      <c r="O83" t="inlineStr"/>
      <c r="P83" t="inlineStr"/>
      <c r="Q83" t="inlineStr"/>
      <c r="R83" t="inlineStr"/>
      <c r="S83" t="inlineStr"/>
      <c r="T83" t="inlineStr"/>
      <c r="U83" t="inlineStr"/>
      <c r="V83" t="inlineStr"/>
      <c r="W83" t="inlineStr"/>
      <c r="X83" t="inlineStr"/>
      <c r="Y83" t="inlineStr"/>
      <c r="Z83" t="inlineStr"/>
      <c r="AA83" t="inlineStr"/>
      <c r="AB83" t="inlineStr"/>
    </row>
    <row r="84">
      <c r="A84" t="n">
        <v>82</v>
      </c>
      <c r="B84" t="n">
        <v>0</v>
      </c>
      <c r="C84" t="n">
        <v>0</v>
      </c>
      <c r="D84" t="inlineStr">
        <is>
          <t>aggregation</t>
        </is>
      </c>
      <c r="E84" t="n">
        <v>60</v>
      </c>
      <c r="F84" t="inlineStr">
        <is>
          <t>Matières premières "concentrés" -&gt; Pc truies intrac</t>
        </is>
      </c>
      <c r="G84" t="n">
        <v>1</v>
      </c>
      <c r="H84" t="n">
        <v>957</v>
      </c>
      <c r="I84" t="inlineStr">
        <is>
          <t>Grains non-collecté -&gt; Pc truies intrac</t>
        </is>
      </c>
      <c r="J84" t="n">
        <v>-1</v>
      </c>
      <c r="K84" t="inlineStr"/>
      <c r="L84" t="inlineStr"/>
      <c r="M84" t="inlineStr"/>
      <c r="N84" t="inlineStr"/>
      <c r="O84" t="inlineStr"/>
      <c r="P84" t="inlineStr"/>
      <c r="Q84" t="inlineStr"/>
      <c r="R84" t="inlineStr"/>
      <c r="S84" t="inlineStr"/>
      <c r="T84" t="inlineStr"/>
      <c r="U84" t="inlineStr"/>
      <c r="V84" t="inlineStr"/>
      <c r="W84" t="inlineStr"/>
      <c r="X84" t="inlineStr"/>
      <c r="Y84" t="inlineStr"/>
      <c r="Z84" t="inlineStr"/>
      <c r="AA84" t="inlineStr"/>
      <c r="AB84" t="inlineStr"/>
    </row>
    <row r="85">
      <c r="A85" t="n">
        <v>83</v>
      </c>
      <c r="B85" t="n">
        <v>0</v>
      </c>
      <c r="C85" t="n">
        <v>0</v>
      </c>
      <c r="D85" t="inlineStr">
        <is>
          <t>aggregation</t>
        </is>
      </c>
      <c r="E85" t="n">
        <v>61</v>
      </c>
      <c r="F85" t="inlineStr">
        <is>
          <t>Matières premières "concentrés" -&gt; Volailles intrac</t>
        </is>
      </c>
      <c r="G85" t="n">
        <v>1</v>
      </c>
      <c r="H85" t="n">
        <v>958</v>
      </c>
      <c r="I85" t="inlineStr">
        <is>
          <t>Grains non-collecté -&gt; Volailles intrac</t>
        </is>
      </c>
      <c r="J85" t="n">
        <v>-1</v>
      </c>
      <c r="K85" t="inlineStr"/>
      <c r="L85" t="inlineStr"/>
      <c r="M85" t="inlineStr"/>
      <c r="N85" t="inlineStr"/>
      <c r="O85" t="inlineStr"/>
      <c r="P85" t="inlineStr"/>
      <c r="Q85" t="inlineStr"/>
      <c r="R85" t="inlineStr"/>
      <c r="S85" t="inlineStr"/>
      <c r="T85" t="inlineStr"/>
      <c r="U85" t="inlineStr"/>
      <c r="V85" t="inlineStr"/>
      <c r="W85" t="inlineStr"/>
      <c r="X85" t="inlineStr"/>
      <c r="Y85" t="inlineStr"/>
      <c r="Z85" t="inlineStr"/>
      <c r="AA85" t="inlineStr"/>
      <c r="AB85" t="inlineStr"/>
    </row>
    <row r="86">
      <c r="A86" t="n">
        <v>84</v>
      </c>
      <c r="B86" t="n">
        <v>0</v>
      </c>
      <c r="C86" t="n">
        <v>0</v>
      </c>
      <c r="D86" t="inlineStr">
        <is>
          <t>aggregation</t>
        </is>
      </c>
      <c r="E86" t="n">
        <v>61</v>
      </c>
      <c r="F86" t="inlineStr">
        <is>
          <t>Matières premières "concentrés" -&gt; Volailles intrac</t>
        </is>
      </c>
      <c r="G86" t="n">
        <v>1</v>
      </c>
      <c r="H86" t="n">
        <v>62</v>
      </c>
      <c r="I86" t="inlineStr">
        <is>
          <t>Matières premières "concentrés" -&gt; Vol ch intrac</t>
        </is>
      </c>
      <c r="J86" t="n">
        <v>-1</v>
      </c>
      <c r="K86" t="n">
        <v>63</v>
      </c>
      <c r="L86" t="inlineStr">
        <is>
          <t>Matières premières "concentrés" -&gt; Vol po intrac</t>
        </is>
      </c>
      <c r="M86" t="n">
        <v>-1</v>
      </c>
      <c r="N86" t="n">
        <v>64</v>
      </c>
      <c r="O86" t="inlineStr">
        <is>
          <t>Matières premières "concentrés" -&gt; Palmip. gras intrac</t>
        </is>
      </c>
      <c r="P86" t="n">
        <v>-1</v>
      </c>
      <c r="Q86" t="inlineStr"/>
      <c r="R86" t="inlineStr"/>
      <c r="S86" t="inlineStr"/>
      <c r="T86" t="inlineStr"/>
      <c r="U86" t="inlineStr"/>
      <c r="V86" t="inlineStr"/>
      <c r="W86" t="inlineStr"/>
      <c r="X86" t="inlineStr"/>
      <c r="Y86" t="inlineStr"/>
      <c r="Z86" t="inlineStr"/>
      <c r="AA86" t="inlineStr"/>
      <c r="AB86" t="inlineStr"/>
    </row>
    <row r="87">
      <c r="A87" t="n">
        <v>85</v>
      </c>
      <c r="B87" t="n">
        <v>0</v>
      </c>
      <c r="C87" t="n">
        <v>0</v>
      </c>
      <c r="D87" t="inlineStr">
        <is>
          <t>aggregation</t>
        </is>
      </c>
      <c r="E87" t="n">
        <v>62</v>
      </c>
      <c r="F87" t="inlineStr">
        <is>
          <t>Matières premières "concentrés" -&gt; Vol ch intrac</t>
        </is>
      </c>
      <c r="G87" t="n">
        <v>1</v>
      </c>
      <c r="H87" t="n">
        <v>959</v>
      </c>
      <c r="I87" t="inlineStr">
        <is>
          <t>Grains non-collecté -&gt; Vol ch intrac</t>
        </is>
      </c>
      <c r="J87" t="n">
        <v>-1</v>
      </c>
      <c r="K87" t="inlineStr"/>
      <c r="L87" t="inlineStr"/>
      <c r="M87" t="inlineStr"/>
      <c r="N87" t="inlineStr"/>
      <c r="O87" t="inlineStr"/>
      <c r="P87" t="inlineStr"/>
      <c r="Q87" t="inlineStr"/>
      <c r="R87" t="inlineStr"/>
      <c r="S87" t="inlineStr"/>
      <c r="T87" t="inlineStr"/>
      <c r="U87" t="inlineStr"/>
      <c r="V87" t="inlineStr"/>
      <c r="W87" t="inlineStr"/>
      <c r="X87" t="inlineStr"/>
      <c r="Y87" t="inlineStr"/>
      <c r="Z87" t="inlineStr"/>
      <c r="AA87" t="inlineStr"/>
      <c r="AB87" t="inlineStr"/>
    </row>
    <row r="88">
      <c r="A88" t="n">
        <v>86</v>
      </c>
      <c r="B88" t="n">
        <v>0</v>
      </c>
      <c r="C88" t="n">
        <v>0</v>
      </c>
      <c r="D88" t="inlineStr">
        <is>
          <t>aggregation</t>
        </is>
      </c>
      <c r="E88" t="n">
        <v>63</v>
      </c>
      <c r="F88" t="inlineStr">
        <is>
          <t>Matières premières "concentrés" -&gt; Vol po intrac</t>
        </is>
      </c>
      <c r="G88" t="n">
        <v>1</v>
      </c>
      <c r="H88" t="n">
        <v>960</v>
      </c>
      <c r="I88" t="inlineStr">
        <is>
          <t>Grains non-collecté -&gt; Vol po intrac</t>
        </is>
      </c>
      <c r="J88" t="n">
        <v>-1</v>
      </c>
      <c r="K88" t="inlineStr"/>
      <c r="L88" t="inlineStr"/>
      <c r="M88" t="inlineStr"/>
      <c r="N88" t="inlineStr"/>
      <c r="O88" t="inlineStr"/>
      <c r="P88" t="inlineStr"/>
      <c r="Q88" t="inlineStr"/>
      <c r="R88" t="inlineStr"/>
      <c r="S88" t="inlineStr"/>
      <c r="T88" t="inlineStr"/>
      <c r="U88" t="inlineStr"/>
      <c r="V88" t="inlineStr"/>
      <c r="W88" t="inlineStr"/>
      <c r="X88" t="inlineStr"/>
      <c r="Y88" t="inlineStr"/>
      <c r="Z88" t="inlineStr"/>
      <c r="AA88" t="inlineStr"/>
      <c r="AB88" t="inlineStr"/>
    </row>
    <row r="89">
      <c r="A89" t="n">
        <v>87</v>
      </c>
      <c r="B89" t="n">
        <v>0</v>
      </c>
      <c r="C89" t="n">
        <v>0</v>
      </c>
      <c r="D89" t="inlineStr">
        <is>
          <t>aggregation</t>
        </is>
      </c>
      <c r="E89" t="n">
        <v>64</v>
      </c>
      <c r="F89" t="inlineStr">
        <is>
          <t>Matières premières "concentrés" -&gt; Palmip. gras intrac</t>
        </is>
      </c>
      <c r="G89" t="n">
        <v>1</v>
      </c>
      <c r="H89" t="n">
        <v>961</v>
      </c>
      <c r="I89" t="inlineStr">
        <is>
          <t>Grains non-collecté -&gt; Palmip. gras intrac</t>
        </is>
      </c>
      <c r="J89" t="n">
        <v>-1</v>
      </c>
      <c r="K89" t="inlineStr"/>
      <c r="L89" t="inlineStr"/>
      <c r="M89" t="inlineStr"/>
      <c r="N89" t="inlineStr"/>
      <c r="O89" t="inlineStr"/>
      <c r="P89" t="inlineStr"/>
      <c r="Q89" t="inlineStr"/>
      <c r="R89" t="inlineStr"/>
      <c r="S89" t="inlineStr"/>
      <c r="T89" t="inlineStr"/>
      <c r="U89" t="inlineStr"/>
      <c r="V89" t="inlineStr"/>
      <c r="W89" t="inlineStr"/>
      <c r="X89" t="inlineStr"/>
      <c r="Y89" t="inlineStr"/>
      <c r="Z89" t="inlineStr"/>
      <c r="AA89" t="inlineStr"/>
      <c r="AB89" t="inlineStr"/>
    </row>
    <row r="90">
      <c r="A90" t="n">
        <v>88</v>
      </c>
      <c r="B90" t="n">
        <v>0</v>
      </c>
      <c r="C90" t="n">
        <v>0</v>
      </c>
      <c r="D90" t="inlineStr">
        <is>
          <t>aggregation</t>
        </is>
      </c>
      <c r="E90" t="n">
        <v>65</v>
      </c>
      <c r="F90" t="inlineStr">
        <is>
          <t>Matières premières "concentrés" -&gt; Bovins FAB</t>
        </is>
      </c>
      <c r="G90" t="n">
        <v>1</v>
      </c>
      <c r="H90" t="n">
        <v>137</v>
      </c>
      <c r="I90" t="inlineStr">
        <is>
          <t>Grains collecté + imports -&gt; Bovins FAB</t>
        </is>
      </c>
      <c r="J90" t="n">
        <v>-1</v>
      </c>
      <c r="K90" t="n">
        <v>1483</v>
      </c>
      <c r="L90" t="inlineStr">
        <is>
          <t>Coproduits -&gt; Bovins FAB</t>
        </is>
      </c>
      <c r="M90" t="n">
        <v>-1</v>
      </c>
      <c r="N90" t="n">
        <v>3245</v>
      </c>
      <c r="O90" t="inlineStr">
        <is>
          <t>AMV -&gt; Bovins FAB</t>
        </is>
      </c>
      <c r="P90" t="n">
        <v>-1</v>
      </c>
      <c r="Q90" t="inlineStr"/>
      <c r="R90" t="inlineStr"/>
      <c r="S90" t="inlineStr"/>
      <c r="T90" t="inlineStr"/>
      <c r="U90" t="inlineStr"/>
      <c r="V90" t="inlineStr"/>
      <c r="W90" t="inlineStr"/>
      <c r="X90" t="inlineStr"/>
      <c r="Y90" t="inlineStr"/>
      <c r="Z90" t="inlineStr"/>
      <c r="AA90" t="inlineStr"/>
      <c r="AB90" t="inlineStr"/>
    </row>
    <row r="91">
      <c r="A91" t="n">
        <v>89</v>
      </c>
      <c r="B91" t="n">
        <v>0</v>
      </c>
      <c r="C91" t="n">
        <v>0</v>
      </c>
      <c r="D91" t="inlineStr">
        <is>
          <t>aggregation</t>
        </is>
      </c>
      <c r="E91" t="n">
        <v>15</v>
      </c>
      <c r="F91" t="inlineStr">
        <is>
          <t>Matières premières "concentrés" -&gt; Bovins FAB complets</t>
        </is>
      </c>
      <c r="G91" t="n">
        <v>-1</v>
      </c>
      <c r="H91" t="n">
        <v>23</v>
      </c>
      <c r="I91" t="inlineStr">
        <is>
          <t>Matières premières "concentrés" -&gt; Bovins FAB ctaire</t>
        </is>
      </c>
      <c r="J91" t="n">
        <v>-1</v>
      </c>
      <c r="K91" t="n">
        <v>65</v>
      </c>
      <c r="L91" t="inlineStr">
        <is>
          <t>Matières premières "concentrés" -&gt; Bovins FAB</t>
        </is>
      </c>
      <c r="M91" t="n">
        <v>1</v>
      </c>
      <c r="N91" t="inlineStr"/>
      <c r="O91" t="inlineStr"/>
      <c r="P91" t="inlineStr"/>
      <c r="Q91" t="inlineStr"/>
      <c r="R91" t="inlineStr"/>
      <c r="S91" t="inlineStr"/>
      <c r="T91" t="inlineStr"/>
      <c r="U91" t="inlineStr"/>
      <c r="V91" t="inlineStr"/>
      <c r="W91" t="inlineStr"/>
      <c r="X91" t="inlineStr"/>
      <c r="Y91" t="inlineStr"/>
      <c r="Z91" t="inlineStr"/>
      <c r="AA91" t="inlineStr"/>
      <c r="AB91" t="inlineStr"/>
    </row>
    <row r="92">
      <c r="A92" t="n">
        <v>90</v>
      </c>
      <c r="B92" t="n">
        <v>0</v>
      </c>
      <c r="C92" t="n">
        <v>0</v>
      </c>
      <c r="D92" t="inlineStr">
        <is>
          <t>aggregation</t>
        </is>
      </c>
      <c r="E92" t="n">
        <v>66</v>
      </c>
      <c r="F92" t="inlineStr">
        <is>
          <t>Matières premières "concentrés" -&gt; Herbivores</t>
        </is>
      </c>
      <c r="G92" t="n">
        <v>1</v>
      </c>
      <c r="H92" t="n">
        <v>138</v>
      </c>
      <c r="I92" t="inlineStr">
        <is>
          <t>Grains collecté + imports -&gt; Herbivores</t>
        </is>
      </c>
      <c r="J92" t="n">
        <v>-1</v>
      </c>
      <c r="K92" t="n">
        <v>962</v>
      </c>
      <c r="L92" t="inlineStr">
        <is>
          <t>Grains non-collecté -&gt; Herbivores</t>
        </is>
      </c>
      <c r="M92" t="n">
        <v>-1</v>
      </c>
      <c r="N92" t="n">
        <v>1484</v>
      </c>
      <c r="O92" t="inlineStr">
        <is>
          <t>Coproduits -&gt; Herbivores</t>
        </is>
      </c>
      <c r="P92" t="n">
        <v>-1</v>
      </c>
      <c r="Q92" t="n">
        <v>3246</v>
      </c>
      <c r="R92" t="inlineStr">
        <is>
          <t>AMV -&gt; Herbivores</t>
        </is>
      </c>
      <c r="S92" t="n">
        <v>-1</v>
      </c>
      <c r="T92" t="inlineStr"/>
      <c r="U92" t="inlineStr"/>
      <c r="V92" t="inlineStr"/>
      <c r="W92" t="inlineStr"/>
      <c r="X92" t="inlineStr"/>
      <c r="Y92" t="inlineStr"/>
      <c r="Z92" t="inlineStr"/>
      <c r="AA92" t="inlineStr"/>
      <c r="AB92" t="inlineStr"/>
    </row>
    <row r="93">
      <c r="A93" t="n">
        <v>91</v>
      </c>
      <c r="B93" t="n">
        <v>0</v>
      </c>
      <c r="C93" t="n">
        <v>0</v>
      </c>
      <c r="D93" t="inlineStr">
        <is>
          <t>aggregation</t>
        </is>
      </c>
      <c r="E93" t="n">
        <v>66</v>
      </c>
      <c r="F93" t="inlineStr">
        <is>
          <t>Matières premières "concentrés" -&gt; Herbivores</t>
        </is>
      </c>
      <c r="G93" t="n">
        <v>1</v>
      </c>
      <c r="H93" t="n">
        <v>67</v>
      </c>
      <c r="I93" t="inlineStr">
        <is>
          <t>Matières premières "concentrés" -&gt; Bovins</t>
        </is>
      </c>
      <c r="J93" t="n">
        <v>-1</v>
      </c>
      <c r="K93" t="n">
        <v>72</v>
      </c>
      <c r="L93" t="inlineStr">
        <is>
          <t>Matières premières "concentrés" -&gt; Ovins</t>
        </is>
      </c>
      <c r="M93" t="n">
        <v>-1</v>
      </c>
      <c r="N93" t="n">
        <v>75</v>
      </c>
      <c r="O93" t="inlineStr">
        <is>
          <t>Matières premières "concentrés" -&gt; Ca</t>
        </is>
      </c>
      <c r="P93" t="n">
        <v>-1</v>
      </c>
      <c r="Q93" t="n">
        <v>77</v>
      </c>
      <c r="R93" t="inlineStr">
        <is>
          <t>Matières premières "concentrés" -&gt; Eq</t>
        </is>
      </c>
      <c r="S93" t="n">
        <v>-1</v>
      </c>
      <c r="T93" t="n">
        <v>78</v>
      </c>
      <c r="U93" t="inlineStr">
        <is>
          <t>Matières premières "concentrés" -&gt; Lap</t>
        </is>
      </c>
      <c r="V93" t="n">
        <v>-1</v>
      </c>
      <c r="W93" t="inlineStr"/>
      <c r="X93" t="inlineStr"/>
      <c r="Y93" t="inlineStr"/>
      <c r="Z93" t="inlineStr"/>
      <c r="AA93" t="inlineStr"/>
      <c r="AB93" t="inlineStr"/>
    </row>
    <row r="94">
      <c r="A94" t="n">
        <v>92</v>
      </c>
      <c r="B94" t="n">
        <v>0</v>
      </c>
      <c r="C94" t="n">
        <v>0</v>
      </c>
      <c r="D94" t="inlineStr">
        <is>
          <t>aggregation</t>
        </is>
      </c>
      <c r="E94" t="n">
        <v>67</v>
      </c>
      <c r="F94" t="inlineStr">
        <is>
          <t>Matières premières "concentrés" -&gt; Bovins</t>
        </is>
      </c>
      <c r="G94" t="n">
        <v>1</v>
      </c>
      <c r="H94" t="n">
        <v>139</v>
      </c>
      <c r="I94" t="inlineStr">
        <is>
          <t>Grains collecté + imports -&gt; Bovins</t>
        </is>
      </c>
      <c r="J94" t="n">
        <v>-1</v>
      </c>
      <c r="K94" t="n">
        <v>963</v>
      </c>
      <c r="L94" t="inlineStr">
        <is>
          <t>Grains non-collecté -&gt; Bovins</t>
        </is>
      </c>
      <c r="M94" t="n">
        <v>-1</v>
      </c>
      <c r="N94" t="n">
        <v>1485</v>
      </c>
      <c r="O94" t="inlineStr">
        <is>
          <t>Coproduits -&gt; Bovins</t>
        </is>
      </c>
      <c r="P94" t="n">
        <v>-1</v>
      </c>
      <c r="Q94" t="n">
        <v>3247</v>
      </c>
      <c r="R94" t="inlineStr">
        <is>
          <t>AMV -&gt; Bovins</t>
        </is>
      </c>
      <c r="S94" t="n">
        <v>-1</v>
      </c>
      <c r="T94" t="inlineStr"/>
      <c r="U94" t="inlineStr"/>
      <c r="V94" t="inlineStr"/>
      <c r="W94" t="inlineStr"/>
      <c r="X94" t="inlineStr"/>
      <c r="Y94" t="inlineStr"/>
      <c r="Z94" t="inlineStr"/>
      <c r="AA94" t="inlineStr"/>
      <c r="AB94" t="inlineStr"/>
    </row>
    <row r="95">
      <c r="A95" t="n">
        <v>93</v>
      </c>
      <c r="B95" t="n">
        <v>0</v>
      </c>
      <c r="C95" t="n">
        <v>0</v>
      </c>
      <c r="D95" t="inlineStr">
        <is>
          <t>aggregation</t>
        </is>
      </c>
      <c r="E95" t="n">
        <v>67</v>
      </c>
      <c r="F95" t="inlineStr">
        <is>
          <t>Matières premières "concentrés" -&gt; Bovins</t>
        </is>
      </c>
      <c r="G95" t="n">
        <v>1</v>
      </c>
      <c r="H95" t="n">
        <v>68</v>
      </c>
      <c r="I95" t="inlineStr">
        <is>
          <t>Matières premières "concentrés" -&gt; BL</t>
        </is>
      </c>
      <c r="J95" t="n">
        <v>-1</v>
      </c>
      <c r="K95" t="n">
        <v>70</v>
      </c>
      <c r="L95" t="inlineStr">
        <is>
          <t>Matières premières "concentrés" -&gt; BV</t>
        </is>
      </c>
      <c r="M95" t="n">
        <v>-1</v>
      </c>
      <c r="N95" t="inlineStr"/>
      <c r="O95" t="inlineStr"/>
      <c r="P95" t="inlineStr"/>
      <c r="Q95" t="inlineStr"/>
      <c r="R95" t="inlineStr"/>
      <c r="S95" t="inlineStr"/>
      <c r="T95" t="inlineStr"/>
      <c r="U95" t="inlineStr"/>
      <c r="V95" t="inlineStr"/>
      <c r="W95" t="inlineStr"/>
      <c r="X95" t="inlineStr"/>
      <c r="Y95" t="inlineStr"/>
      <c r="Z95" t="inlineStr"/>
      <c r="AA95" t="inlineStr"/>
      <c r="AB95" t="inlineStr"/>
    </row>
    <row r="96">
      <c r="A96" t="n">
        <v>94</v>
      </c>
      <c r="B96" t="n">
        <v>0</v>
      </c>
      <c r="C96" t="n">
        <v>0</v>
      </c>
      <c r="D96" t="inlineStr">
        <is>
          <t>aggregation</t>
        </is>
      </c>
      <c r="E96" t="n">
        <v>68</v>
      </c>
      <c r="F96" t="inlineStr">
        <is>
          <t>Matières premières "concentrés" -&gt; BL</t>
        </is>
      </c>
      <c r="G96" t="n">
        <v>1</v>
      </c>
      <c r="H96" t="n">
        <v>140</v>
      </c>
      <c r="I96" t="inlineStr">
        <is>
          <t>Grains collecté + imports -&gt; BL</t>
        </is>
      </c>
      <c r="J96" t="n">
        <v>-1</v>
      </c>
      <c r="K96" t="n">
        <v>964</v>
      </c>
      <c r="L96" t="inlineStr">
        <is>
          <t>Grains non-collecté -&gt; BL</t>
        </is>
      </c>
      <c r="M96" t="n">
        <v>-1</v>
      </c>
      <c r="N96" t="n">
        <v>1486</v>
      </c>
      <c r="O96" t="inlineStr">
        <is>
          <t>Coproduits -&gt; BL</t>
        </is>
      </c>
      <c r="P96" t="n">
        <v>-1</v>
      </c>
      <c r="Q96" t="n">
        <v>3248</v>
      </c>
      <c r="R96" t="inlineStr">
        <is>
          <t>AMV -&gt; BL</t>
        </is>
      </c>
      <c r="S96" t="n">
        <v>-1</v>
      </c>
      <c r="T96" t="inlineStr"/>
      <c r="U96" t="inlineStr"/>
      <c r="V96" t="inlineStr"/>
      <c r="W96" t="inlineStr"/>
      <c r="X96" t="inlineStr"/>
      <c r="Y96" t="inlineStr"/>
      <c r="Z96" t="inlineStr"/>
      <c r="AA96" t="inlineStr"/>
      <c r="AB96" t="inlineStr"/>
    </row>
    <row r="97">
      <c r="A97" t="n">
        <v>95</v>
      </c>
      <c r="B97" t="n">
        <v>0</v>
      </c>
      <c r="C97" t="n">
        <v>0</v>
      </c>
      <c r="D97" t="inlineStr">
        <is>
          <t>aggregation</t>
        </is>
      </c>
      <c r="E97" t="n">
        <v>33</v>
      </c>
      <c r="F97" t="inlineStr">
        <is>
          <t>Matières premières "concentrés" -&gt; BL dir</t>
        </is>
      </c>
      <c r="G97" t="n">
        <v>-1</v>
      </c>
      <c r="H97" t="n">
        <v>50</v>
      </c>
      <c r="I97" t="inlineStr">
        <is>
          <t>Matières premières "concentrés" -&gt; BL intrac</t>
        </is>
      </c>
      <c r="J97" t="n">
        <v>-1</v>
      </c>
      <c r="K97" t="n">
        <v>68</v>
      </c>
      <c r="L97" t="inlineStr">
        <is>
          <t>Matières premières "concentrés" -&gt; BL</t>
        </is>
      </c>
      <c r="M97" t="n">
        <v>1</v>
      </c>
      <c r="N97" t="n">
        <v>69</v>
      </c>
      <c r="O97" t="inlineStr">
        <is>
          <t>Matières premières "concentrés" -&gt; BL FAB</t>
        </is>
      </c>
      <c r="P97" t="n">
        <v>-1</v>
      </c>
      <c r="Q97" t="inlineStr"/>
      <c r="R97" t="inlineStr"/>
      <c r="S97" t="inlineStr"/>
      <c r="T97" t="inlineStr"/>
      <c r="U97" t="inlineStr"/>
      <c r="V97" t="inlineStr"/>
      <c r="W97" t="inlineStr"/>
      <c r="X97" t="inlineStr"/>
      <c r="Y97" t="inlineStr"/>
      <c r="Z97" t="inlineStr"/>
      <c r="AA97" t="inlineStr"/>
      <c r="AB97" t="inlineStr"/>
    </row>
    <row r="98">
      <c r="A98" t="n">
        <v>96</v>
      </c>
      <c r="B98" t="n">
        <v>0</v>
      </c>
      <c r="C98" t="n">
        <v>0</v>
      </c>
      <c r="D98" t="inlineStr">
        <is>
          <t>aggregation</t>
        </is>
      </c>
      <c r="E98" t="n">
        <v>69</v>
      </c>
      <c r="F98" t="inlineStr">
        <is>
          <t>Matières premières "concentrés" -&gt; BL FAB</t>
        </is>
      </c>
      <c r="G98" t="n">
        <v>1</v>
      </c>
      <c r="H98" t="n">
        <v>141</v>
      </c>
      <c r="I98" t="inlineStr">
        <is>
          <t>Grains collecté + imports -&gt; BL FAB</t>
        </is>
      </c>
      <c r="J98" t="n">
        <v>-1</v>
      </c>
      <c r="K98" t="n">
        <v>1487</v>
      </c>
      <c r="L98" t="inlineStr">
        <is>
          <t>Coproduits -&gt; BL FAB</t>
        </is>
      </c>
      <c r="M98" t="n">
        <v>-1</v>
      </c>
      <c r="N98" t="n">
        <v>3249</v>
      </c>
      <c r="O98" t="inlineStr">
        <is>
          <t>AMV -&gt; BL FAB</t>
        </is>
      </c>
      <c r="P98" t="n">
        <v>-1</v>
      </c>
      <c r="Q98" t="inlineStr"/>
      <c r="R98" t="inlineStr"/>
      <c r="S98" t="inlineStr"/>
      <c r="T98" t="inlineStr"/>
      <c r="U98" t="inlineStr"/>
      <c r="V98" t="inlineStr"/>
      <c r="W98" t="inlineStr"/>
      <c r="X98" t="inlineStr"/>
      <c r="Y98" t="inlineStr"/>
      <c r="Z98" t="inlineStr"/>
      <c r="AA98" t="inlineStr"/>
      <c r="AB98" t="inlineStr"/>
    </row>
    <row r="99">
      <c r="A99" t="n">
        <v>97</v>
      </c>
      <c r="B99" t="n">
        <v>0</v>
      </c>
      <c r="C99" t="n">
        <v>0</v>
      </c>
      <c r="D99" t="inlineStr">
        <is>
          <t>aggregation</t>
        </is>
      </c>
      <c r="E99" t="n">
        <v>16</v>
      </c>
      <c r="F99" t="inlineStr">
        <is>
          <t>Matières premières "concentrés" -&gt; BL FAB complets</t>
        </is>
      </c>
      <c r="G99" t="n">
        <v>-1</v>
      </c>
      <c r="H99" t="n">
        <v>24</v>
      </c>
      <c r="I99" t="inlineStr">
        <is>
          <t>Matières premières "concentrés" -&gt; BL FAB ctaire</t>
        </is>
      </c>
      <c r="J99" t="n">
        <v>-1</v>
      </c>
      <c r="K99" t="n">
        <v>69</v>
      </c>
      <c r="L99" t="inlineStr">
        <is>
          <t>Matières premières "concentrés" -&gt; BL FAB</t>
        </is>
      </c>
      <c r="M99" t="n">
        <v>1</v>
      </c>
      <c r="N99" t="inlineStr"/>
      <c r="O99" t="inlineStr"/>
      <c r="P99" t="inlineStr"/>
      <c r="Q99" t="inlineStr"/>
      <c r="R99" t="inlineStr"/>
      <c r="S99" t="inlineStr"/>
      <c r="T99" t="inlineStr"/>
      <c r="U99" t="inlineStr"/>
      <c r="V99" t="inlineStr"/>
      <c r="W99" t="inlineStr"/>
      <c r="X99" t="inlineStr"/>
      <c r="Y99" t="inlineStr"/>
      <c r="Z99" t="inlineStr"/>
      <c r="AA99" t="inlineStr"/>
      <c r="AB99" t="inlineStr"/>
    </row>
    <row r="100">
      <c r="A100" t="n">
        <v>98</v>
      </c>
      <c r="B100" t="n">
        <v>0</v>
      </c>
      <c r="C100" t="n">
        <v>0</v>
      </c>
      <c r="D100" t="inlineStr">
        <is>
          <t>aggregation</t>
        </is>
      </c>
      <c r="E100" t="n">
        <v>70</v>
      </c>
      <c r="F100" t="inlineStr">
        <is>
          <t>Matières premières "concentrés" -&gt; BV</t>
        </is>
      </c>
      <c r="G100" t="n">
        <v>1</v>
      </c>
      <c r="H100" t="n">
        <v>142</v>
      </c>
      <c r="I100" t="inlineStr">
        <is>
          <t>Grains collecté + imports -&gt; BV</t>
        </is>
      </c>
      <c r="J100" t="n">
        <v>-1</v>
      </c>
      <c r="K100" t="n">
        <v>965</v>
      </c>
      <c r="L100" t="inlineStr">
        <is>
          <t>Grains non-collecté -&gt; BV</t>
        </is>
      </c>
      <c r="M100" t="n">
        <v>-1</v>
      </c>
      <c r="N100" t="n">
        <v>1488</v>
      </c>
      <c r="O100" t="inlineStr">
        <is>
          <t>Coproduits -&gt; BV</t>
        </is>
      </c>
      <c r="P100" t="n">
        <v>-1</v>
      </c>
      <c r="Q100" t="n">
        <v>3250</v>
      </c>
      <c r="R100" t="inlineStr">
        <is>
          <t>AMV -&gt; BV</t>
        </is>
      </c>
      <c r="S100" t="n">
        <v>-1</v>
      </c>
      <c r="T100" t="inlineStr"/>
      <c r="U100" t="inlineStr"/>
      <c r="V100" t="inlineStr"/>
      <c r="W100" t="inlineStr"/>
      <c r="X100" t="inlineStr"/>
      <c r="Y100" t="inlineStr"/>
      <c r="Z100" t="inlineStr"/>
      <c r="AA100" t="inlineStr"/>
      <c r="AB100" t="inlineStr"/>
    </row>
    <row r="101">
      <c r="A101" t="n">
        <v>99</v>
      </c>
      <c r="B101" t="n">
        <v>0</v>
      </c>
      <c r="C101" t="n">
        <v>0</v>
      </c>
      <c r="D101" t="inlineStr">
        <is>
          <t>aggregation</t>
        </is>
      </c>
      <c r="E101" t="n">
        <v>34</v>
      </c>
      <c r="F101" t="inlineStr">
        <is>
          <t>Matières premières "concentrés" -&gt; BV dir</t>
        </is>
      </c>
      <c r="G101" t="n">
        <v>-1</v>
      </c>
      <c r="H101" t="n">
        <v>51</v>
      </c>
      <c r="I101" t="inlineStr">
        <is>
          <t>Matières premières "concentrés" -&gt; BV intrac</t>
        </is>
      </c>
      <c r="J101" t="n">
        <v>-1</v>
      </c>
      <c r="K101" t="n">
        <v>70</v>
      </c>
      <c r="L101" t="inlineStr">
        <is>
          <t>Matières premières "concentrés" -&gt; BV</t>
        </is>
      </c>
      <c r="M101" t="n">
        <v>1</v>
      </c>
      <c r="N101" t="n">
        <v>71</v>
      </c>
      <c r="O101" t="inlineStr">
        <is>
          <t>Matières premières "concentrés" -&gt; BV FAB</t>
        </is>
      </c>
      <c r="P101" t="n">
        <v>-1</v>
      </c>
      <c r="Q101" t="inlineStr"/>
      <c r="R101" t="inlineStr"/>
      <c r="S101" t="inlineStr"/>
      <c r="T101" t="inlineStr"/>
      <c r="U101" t="inlineStr"/>
      <c r="V101" t="inlineStr"/>
      <c r="W101" t="inlineStr"/>
      <c r="X101" t="inlineStr"/>
      <c r="Y101" t="inlineStr"/>
      <c r="Z101" t="inlineStr"/>
      <c r="AA101" t="inlineStr"/>
      <c r="AB101" t="inlineStr"/>
    </row>
    <row r="102">
      <c r="A102" t="n">
        <v>100</v>
      </c>
      <c r="B102" t="n">
        <v>0</v>
      </c>
      <c r="C102" t="n">
        <v>0</v>
      </c>
      <c r="D102" t="inlineStr">
        <is>
          <t>aggregation</t>
        </is>
      </c>
      <c r="E102" t="n">
        <v>71</v>
      </c>
      <c r="F102" t="inlineStr">
        <is>
          <t>Matières premières "concentrés" -&gt; BV FAB</t>
        </is>
      </c>
      <c r="G102" t="n">
        <v>1</v>
      </c>
      <c r="H102" t="n">
        <v>143</v>
      </c>
      <c r="I102" t="inlineStr">
        <is>
          <t>Grains collecté + imports -&gt; BV FAB</t>
        </is>
      </c>
      <c r="J102" t="n">
        <v>-1</v>
      </c>
      <c r="K102" t="n">
        <v>1489</v>
      </c>
      <c r="L102" t="inlineStr">
        <is>
          <t>Coproduits -&gt; BV FAB</t>
        </is>
      </c>
      <c r="M102" t="n">
        <v>-1</v>
      </c>
      <c r="N102" t="n">
        <v>3251</v>
      </c>
      <c r="O102" t="inlineStr">
        <is>
          <t>AMV -&gt; BV FAB</t>
        </is>
      </c>
      <c r="P102" t="n">
        <v>-1</v>
      </c>
      <c r="Q102" t="inlineStr"/>
      <c r="R102" t="inlineStr"/>
      <c r="S102" t="inlineStr"/>
      <c r="T102" t="inlineStr"/>
      <c r="U102" t="inlineStr"/>
      <c r="V102" t="inlineStr"/>
      <c r="W102" t="inlineStr"/>
      <c r="X102" t="inlineStr"/>
      <c r="Y102" t="inlineStr"/>
      <c r="Z102" t="inlineStr"/>
      <c r="AA102" t="inlineStr"/>
      <c r="AB102" t="inlineStr"/>
    </row>
    <row r="103">
      <c r="A103" t="n">
        <v>101</v>
      </c>
      <c r="B103" t="n">
        <v>0</v>
      </c>
      <c r="C103" t="n">
        <v>0</v>
      </c>
      <c r="D103" t="inlineStr">
        <is>
          <t>aggregation</t>
        </is>
      </c>
      <c r="E103" t="n">
        <v>17</v>
      </c>
      <c r="F103" t="inlineStr">
        <is>
          <t>Matières premières "concentrés" -&gt; BV FAB complets</t>
        </is>
      </c>
      <c r="G103" t="n">
        <v>-1</v>
      </c>
      <c r="H103" t="n">
        <v>25</v>
      </c>
      <c r="I103" t="inlineStr">
        <is>
          <t>Matières premières "concentrés" -&gt; BV FAB ctaire</t>
        </is>
      </c>
      <c r="J103" t="n">
        <v>-1</v>
      </c>
      <c r="K103" t="n">
        <v>71</v>
      </c>
      <c r="L103" t="inlineStr">
        <is>
          <t>Matières premières "concentrés" -&gt; BV FAB</t>
        </is>
      </c>
      <c r="M103" t="n">
        <v>1</v>
      </c>
      <c r="N103" t="inlineStr"/>
      <c r="O103" t="inlineStr"/>
      <c r="P103" t="inlineStr"/>
      <c r="Q103" t="inlineStr"/>
      <c r="R103" t="inlineStr"/>
      <c r="S103" t="inlineStr"/>
      <c r="T103" t="inlineStr"/>
      <c r="U103" t="inlineStr"/>
      <c r="V103" t="inlineStr"/>
      <c r="W103" t="inlineStr"/>
      <c r="X103" t="inlineStr"/>
      <c r="Y103" t="inlineStr"/>
      <c r="Z103" t="inlineStr"/>
      <c r="AA103" t="inlineStr"/>
      <c r="AB103" t="inlineStr"/>
    </row>
    <row r="104">
      <c r="A104" t="n">
        <v>102</v>
      </c>
      <c r="B104" t="n">
        <v>0</v>
      </c>
      <c r="C104" t="n">
        <v>0</v>
      </c>
      <c r="D104" t="inlineStr">
        <is>
          <t>aggregation</t>
        </is>
      </c>
      <c r="E104" t="n">
        <v>72</v>
      </c>
      <c r="F104" t="inlineStr">
        <is>
          <t>Matières premières "concentrés" -&gt; Ovins</t>
        </is>
      </c>
      <c r="G104" t="n">
        <v>1</v>
      </c>
      <c r="H104" t="n">
        <v>144</v>
      </c>
      <c r="I104" t="inlineStr">
        <is>
          <t>Grains collecté + imports -&gt; Ovins</t>
        </is>
      </c>
      <c r="J104" t="n">
        <v>-1</v>
      </c>
      <c r="K104" t="n">
        <v>966</v>
      </c>
      <c r="L104" t="inlineStr">
        <is>
          <t>Grains non-collecté -&gt; Ovins</t>
        </is>
      </c>
      <c r="M104" t="n">
        <v>-1</v>
      </c>
      <c r="N104" t="n">
        <v>1490</v>
      </c>
      <c r="O104" t="inlineStr">
        <is>
          <t>Coproduits -&gt; Ovins</t>
        </is>
      </c>
      <c r="P104" t="n">
        <v>-1</v>
      </c>
      <c r="Q104" t="n">
        <v>3252</v>
      </c>
      <c r="R104" t="inlineStr">
        <is>
          <t>AMV -&gt; Ovins</t>
        </is>
      </c>
      <c r="S104" t="n">
        <v>-1</v>
      </c>
      <c r="T104" t="inlineStr"/>
      <c r="U104" t="inlineStr"/>
      <c r="V104" t="inlineStr"/>
      <c r="W104" t="inlineStr"/>
      <c r="X104" t="inlineStr"/>
      <c r="Y104" t="inlineStr"/>
      <c r="Z104" t="inlineStr"/>
      <c r="AA104" t="inlineStr"/>
      <c r="AB104" t="inlineStr"/>
    </row>
    <row r="105">
      <c r="A105" t="n">
        <v>103</v>
      </c>
      <c r="B105" t="n">
        <v>0</v>
      </c>
      <c r="C105" t="n">
        <v>0</v>
      </c>
      <c r="D105" t="inlineStr">
        <is>
          <t>aggregation</t>
        </is>
      </c>
      <c r="E105" t="n">
        <v>72</v>
      </c>
      <c r="F105" t="inlineStr">
        <is>
          <t>Matières premières "concentrés" -&gt; Ovins</t>
        </is>
      </c>
      <c r="G105" t="n">
        <v>1</v>
      </c>
      <c r="H105" t="n">
        <v>73</v>
      </c>
      <c r="I105" t="inlineStr">
        <is>
          <t>Matières premières "concentrés" -&gt; OL</t>
        </is>
      </c>
      <c r="J105" t="n">
        <v>-1</v>
      </c>
      <c r="K105" t="n">
        <v>74</v>
      </c>
      <c r="L105" t="inlineStr">
        <is>
          <t>Matières premières "concentrés" -&gt; OV</t>
        </is>
      </c>
      <c r="M105" t="n">
        <v>-1</v>
      </c>
      <c r="N105" t="inlineStr"/>
      <c r="O105" t="inlineStr"/>
      <c r="P105" t="inlineStr"/>
      <c r="Q105" t="inlineStr"/>
      <c r="R105" t="inlineStr"/>
      <c r="S105" t="inlineStr"/>
      <c r="T105" t="inlineStr"/>
      <c r="U105" t="inlineStr"/>
      <c r="V105" t="inlineStr"/>
      <c r="W105" t="inlineStr"/>
      <c r="X105" t="inlineStr"/>
      <c r="Y105" t="inlineStr"/>
      <c r="Z105" t="inlineStr"/>
      <c r="AA105" t="inlineStr"/>
      <c r="AB105" t="inlineStr"/>
    </row>
    <row r="106">
      <c r="A106" t="n">
        <v>104</v>
      </c>
      <c r="B106" t="n">
        <v>0</v>
      </c>
      <c r="C106" t="n">
        <v>0</v>
      </c>
      <c r="D106" t="inlineStr">
        <is>
          <t>aggregation</t>
        </is>
      </c>
      <c r="E106" t="n">
        <v>73</v>
      </c>
      <c r="F106" t="inlineStr">
        <is>
          <t>Matières premières "concentrés" -&gt; OL</t>
        </is>
      </c>
      <c r="G106" t="n">
        <v>1</v>
      </c>
      <c r="H106" t="n">
        <v>145</v>
      </c>
      <c r="I106" t="inlineStr">
        <is>
          <t>Grains collecté + imports -&gt; OL</t>
        </is>
      </c>
      <c r="J106" t="n">
        <v>-1</v>
      </c>
      <c r="K106" t="n">
        <v>967</v>
      </c>
      <c r="L106" t="inlineStr">
        <is>
          <t>Grains non-collecté -&gt; OL</t>
        </is>
      </c>
      <c r="M106" t="n">
        <v>-1</v>
      </c>
      <c r="N106" t="n">
        <v>1491</v>
      </c>
      <c r="O106" t="inlineStr">
        <is>
          <t>Coproduits -&gt; OL</t>
        </is>
      </c>
      <c r="P106" t="n">
        <v>-1</v>
      </c>
      <c r="Q106" t="n">
        <v>3253</v>
      </c>
      <c r="R106" t="inlineStr">
        <is>
          <t>AMV -&gt; OL</t>
        </is>
      </c>
      <c r="S106" t="n">
        <v>-1</v>
      </c>
      <c r="T106" t="inlineStr"/>
      <c r="U106" t="inlineStr"/>
      <c r="V106" t="inlineStr"/>
      <c r="W106" t="inlineStr"/>
      <c r="X106" t="inlineStr"/>
      <c r="Y106" t="inlineStr"/>
      <c r="Z106" t="inlineStr"/>
      <c r="AA106" t="inlineStr"/>
      <c r="AB106" t="inlineStr"/>
    </row>
    <row r="107">
      <c r="A107" t="n">
        <v>105</v>
      </c>
      <c r="B107" t="n">
        <v>0</v>
      </c>
      <c r="C107" t="n">
        <v>0</v>
      </c>
      <c r="D107" t="inlineStr">
        <is>
          <t>aggregation</t>
        </is>
      </c>
      <c r="E107" t="n">
        <v>9</v>
      </c>
      <c r="F107" t="inlineStr">
        <is>
          <t>Matières premières "concentrés" -&gt; OL FAB</t>
        </is>
      </c>
      <c r="G107" t="n">
        <v>-1</v>
      </c>
      <c r="H107" t="n">
        <v>36</v>
      </c>
      <c r="I107" t="inlineStr">
        <is>
          <t>Matières premières "concentrés" -&gt; OL dir</t>
        </is>
      </c>
      <c r="J107" t="n">
        <v>-1</v>
      </c>
      <c r="K107" t="n">
        <v>53</v>
      </c>
      <c r="L107" t="inlineStr">
        <is>
          <t>Matières premières "concentrés" -&gt; OL intrac</t>
        </is>
      </c>
      <c r="M107" t="n">
        <v>-1</v>
      </c>
      <c r="N107" t="n">
        <v>73</v>
      </c>
      <c r="O107" t="inlineStr">
        <is>
          <t>Matières premières "concentrés" -&gt; OL</t>
        </is>
      </c>
      <c r="P107" t="n">
        <v>1</v>
      </c>
      <c r="Q107" t="inlineStr"/>
      <c r="R107" t="inlineStr"/>
      <c r="S107" t="inlineStr"/>
      <c r="T107" t="inlineStr"/>
      <c r="U107" t="inlineStr"/>
      <c r="V107" t="inlineStr"/>
      <c r="W107" t="inlineStr"/>
      <c r="X107" t="inlineStr"/>
      <c r="Y107" t="inlineStr"/>
      <c r="Z107" t="inlineStr"/>
      <c r="AA107" t="inlineStr"/>
      <c r="AB107" t="inlineStr"/>
    </row>
    <row r="108">
      <c r="A108" t="n">
        <v>106</v>
      </c>
      <c r="B108" t="n">
        <v>0</v>
      </c>
      <c r="C108" t="n">
        <v>0</v>
      </c>
      <c r="D108" t="inlineStr">
        <is>
          <t>aggregation</t>
        </is>
      </c>
      <c r="E108" t="n">
        <v>74</v>
      </c>
      <c r="F108" t="inlineStr">
        <is>
          <t>Matières premières "concentrés" -&gt; OV</t>
        </is>
      </c>
      <c r="G108" t="n">
        <v>1</v>
      </c>
      <c r="H108" t="n">
        <v>146</v>
      </c>
      <c r="I108" t="inlineStr">
        <is>
          <t>Grains collecté + imports -&gt; OV</t>
        </is>
      </c>
      <c r="J108" t="n">
        <v>-1</v>
      </c>
      <c r="K108" t="n">
        <v>968</v>
      </c>
      <c r="L108" t="inlineStr">
        <is>
          <t>Grains non-collecté -&gt; OV</t>
        </is>
      </c>
      <c r="M108" t="n">
        <v>-1</v>
      </c>
      <c r="N108" t="n">
        <v>1492</v>
      </c>
      <c r="O108" t="inlineStr">
        <is>
          <t>Coproduits -&gt; OV</t>
        </is>
      </c>
      <c r="P108" t="n">
        <v>-1</v>
      </c>
      <c r="Q108" t="n">
        <v>3254</v>
      </c>
      <c r="R108" t="inlineStr">
        <is>
          <t>AMV -&gt; OV</t>
        </is>
      </c>
      <c r="S108" t="n">
        <v>-1</v>
      </c>
      <c r="T108" t="inlineStr"/>
      <c r="U108" t="inlineStr"/>
      <c r="V108" t="inlineStr"/>
      <c r="W108" t="inlineStr"/>
      <c r="X108" t="inlineStr"/>
      <c r="Y108" t="inlineStr"/>
      <c r="Z108" t="inlineStr"/>
      <c r="AA108" t="inlineStr"/>
      <c r="AB108" t="inlineStr"/>
    </row>
    <row r="109">
      <c r="A109" t="n">
        <v>107</v>
      </c>
      <c r="B109" t="n">
        <v>0</v>
      </c>
      <c r="C109" t="n">
        <v>0</v>
      </c>
      <c r="D109" t="inlineStr">
        <is>
          <t>aggregation</t>
        </is>
      </c>
      <c r="E109" t="n">
        <v>10</v>
      </c>
      <c r="F109" t="inlineStr">
        <is>
          <t>Matières premières "concentrés" -&gt; OV FAB</t>
        </is>
      </c>
      <c r="G109" t="n">
        <v>-1</v>
      </c>
      <c r="H109" t="n">
        <v>37</v>
      </c>
      <c r="I109" t="inlineStr">
        <is>
          <t>Matières premières "concentrés" -&gt; OV dir</t>
        </is>
      </c>
      <c r="J109" t="n">
        <v>-1</v>
      </c>
      <c r="K109" t="n">
        <v>54</v>
      </c>
      <c r="L109" t="inlineStr">
        <is>
          <t>Matières premières "concentrés" -&gt; OV intrac</t>
        </is>
      </c>
      <c r="M109" t="n">
        <v>-1</v>
      </c>
      <c r="N109" t="n">
        <v>74</v>
      </c>
      <c r="O109" t="inlineStr">
        <is>
          <t>Matières premières "concentrés" -&gt; OV</t>
        </is>
      </c>
      <c r="P109" t="n">
        <v>1</v>
      </c>
      <c r="Q109" t="inlineStr"/>
      <c r="R109" t="inlineStr"/>
      <c r="S109" t="inlineStr"/>
      <c r="T109" t="inlineStr"/>
      <c r="U109" t="inlineStr"/>
      <c r="V109" t="inlineStr"/>
      <c r="W109" t="inlineStr"/>
      <c r="X109" t="inlineStr"/>
      <c r="Y109" t="inlineStr"/>
      <c r="Z109" t="inlineStr"/>
      <c r="AA109" t="inlineStr"/>
      <c r="AB109" t="inlineStr"/>
    </row>
    <row r="110">
      <c r="A110" t="n">
        <v>108</v>
      </c>
      <c r="B110" t="n">
        <v>0</v>
      </c>
      <c r="C110" t="n">
        <v>0</v>
      </c>
      <c r="D110" t="inlineStr">
        <is>
          <t>aggregation</t>
        </is>
      </c>
      <c r="E110" t="n">
        <v>75</v>
      </c>
      <c r="F110" t="inlineStr">
        <is>
          <t>Matières premières "concentrés" -&gt; Ca</t>
        </is>
      </c>
      <c r="G110" t="n">
        <v>1</v>
      </c>
      <c r="H110" t="n">
        <v>147</v>
      </c>
      <c r="I110" t="inlineStr">
        <is>
          <t>Grains collecté + imports -&gt; Ca</t>
        </is>
      </c>
      <c r="J110" t="n">
        <v>-1</v>
      </c>
      <c r="K110" t="n">
        <v>969</v>
      </c>
      <c r="L110" t="inlineStr">
        <is>
          <t>Grains non-collecté -&gt; Ca</t>
        </is>
      </c>
      <c r="M110" t="n">
        <v>-1</v>
      </c>
      <c r="N110" t="n">
        <v>1493</v>
      </c>
      <c r="O110" t="inlineStr">
        <is>
          <t>Coproduits -&gt; Ca</t>
        </is>
      </c>
      <c r="P110" t="n">
        <v>-1</v>
      </c>
      <c r="Q110" t="n">
        <v>3255</v>
      </c>
      <c r="R110" t="inlineStr">
        <is>
          <t>AMV -&gt; Ca</t>
        </is>
      </c>
      <c r="S110" t="n">
        <v>-1</v>
      </c>
      <c r="T110" t="inlineStr"/>
      <c r="U110" t="inlineStr"/>
      <c r="V110" t="inlineStr"/>
      <c r="W110" t="inlineStr"/>
      <c r="X110" t="inlineStr"/>
      <c r="Y110" t="inlineStr"/>
      <c r="Z110" t="inlineStr"/>
      <c r="AA110" t="inlineStr"/>
      <c r="AB110" t="inlineStr"/>
    </row>
    <row r="111">
      <c r="A111" t="n">
        <v>109</v>
      </c>
      <c r="B111" t="n">
        <v>0</v>
      </c>
      <c r="C111" t="n">
        <v>0</v>
      </c>
      <c r="D111" t="inlineStr">
        <is>
          <t>aggregation</t>
        </is>
      </c>
      <c r="E111" t="n">
        <v>11</v>
      </c>
      <c r="F111" t="inlineStr">
        <is>
          <t>Matières premières "concentrés" -&gt; Ca FAB</t>
        </is>
      </c>
      <c r="G111" t="n">
        <v>-1</v>
      </c>
      <c r="H111" t="n">
        <v>75</v>
      </c>
      <c r="I111" t="inlineStr">
        <is>
          <t>Matières premières "concentrés" -&gt; Ca</t>
        </is>
      </c>
      <c r="J111" t="n">
        <v>1</v>
      </c>
      <c r="K111" t="n">
        <v>76</v>
      </c>
      <c r="L111" t="inlineStr">
        <is>
          <t>Matières premières "concentrés" -&gt; Alimentation Ca (EA)</t>
        </is>
      </c>
      <c r="M111" t="n">
        <v>-1</v>
      </c>
      <c r="N111" t="inlineStr"/>
      <c r="O111" t="inlineStr"/>
      <c r="P111" t="inlineStr"/>
      <c r="Q111" t="inlineStr"/>
      <c r="R111" t="inlineStr"/>
      <c r="S111" t="inlineStr"/>
      <c r="T111" t="inlineStr"/>
      <c r="U111" t="inlineStr"/>
      <c r="V111" t="inlineStr"/>
      <c r="W111" t="inlineStr"/>
      <c r="X111" t="inlineStr"/>
      <c r="Y111" t="inlineStr"/>
      <c r="Z111" t="inlineStr"/>
      <c r="AA111" t="inlineStr"/>
      <c r="AB111" t="inlineStr"/>
    </row>
    <row r="112">
      <c r="A112" t="n">
        <v>110</v>
      </c>
      <c r="B112" t="n">
        <v>0</v>
      </c>
      <c r="C112" t="n">
        <v>0</v>
      </c>
      <c r="D112" t="inlineStr">
        <is>
          <t>aggregation</t>
        </is>
      </c>
      <c r="E112" t="n">
        <v>76</v>
      </c>
      <c r="F112" t="inlineStr">
        <is>
          <t>Matières premières "concentrés" -&gt; Alimentation Ca (EA)</t>
        </is>
      </c>
      <c r="G112" t="n">
        <v>1</v>
      </c>
      <c r="H112" t="n">
        <v>148</v>
      </c>
      <c r="I112" t="inlineStr">
        <is>
          <t>Grains collecté + imports -&gt; Alimentation Ca (EA)</t>
        </is>
      </c>
      <c r="J112" t="n">
        <v>-1</v>
      </c>
      <c r="K112" t="n">
        <v>970</v>
      </c>
      <c r="L112" t="inlineStr">
        <is>
          <t>Grains non-collecté -&gt; Alimentation Ca (EA)</t>
        </is>
      </c>
      <c r="M112" t="n">
        <v>-1</v>
      </c>
      <c r="N112" t="n">
        <v>1494</v>
      </c>
      <c r="O112" t="inlineStr">
        <is>
          <t>Coproduits -&gt; Alimentation Ca (EA)</t>
        </is>
      </c>
      <c r="P112" t="n">
        <v>-1</v>
      </c>
      <c r="Q112" t="n">
        <v>3256</v>
      </c>
      <c r="R112" t="inlineStr">
        <is>
          <t>AMV -&gt; Alimentation Ca (EA)</t>
        </is>
      </c>
      <c r="S112" t="n">
        <v>-1</v>
      </c>
      <c r="T112" t="inlineStr"/>
      <c r="U112" t="inlineStr"/>
      <c r="V112" t="inlineStr"/>
      <c r="W112" t="inlineStr"/>
      <c r="X112" t="inlineStr"/>
      <c r="Y112" t="inlineStr"/>
      <c r="Z112" t="inlineStr"/>
      <c r="AA112" t="inlineStr"/>
      <c r="AB112" t="inlineStr"/>
    </row>
    <row r="113">
      <c r="A113" t="n">
        <v>111</v>
      </c>
      <c r="B113" t="n">
        <v>0</v>
      </c>
      <c r="C113" t="n">
        <v>0</v>
      </c>
      <c r="D113" t="inlineStr">
        <is>
          <t>aggregation</t>
        </is>
      </c>
      <c r="E113" t="n">
        <v>38</v>
      </c>
      <c r="F113" t="inlineStr">
        <is>
          <t>Matières premières "concentrés" -&gt; Ca dir</t>
        </is>
      </c>
      <c r="G113" t="n">
        <v>-1</v>
      </c>
      <c r="H113" t="n">
        <v>55</v>
      </c>
      <c r="I113" t="inlineStr">
        <is>
          <t>Matières premières "concentrés" -&gt; Ca intrac</t>
        </is>
      </c>
      <c r="J113" t="n">
        <v>-1</v>
      </c>
      <c r="K113" t="n">
        <v>76</v>
      </c>
      <c r="L113" t="inlineStr">
        <is>
          <t>Matières premières "concentrés" -&gt; Alimentation Ca (EA)</t>
        </is>
      </c>
      <c r="M113" t="n">
        <v>1</v>
      </c>
      <c r="N113" t="inlineStr"/>
      <c r="O113" t="inlineStr"/>
      <c r="P113" t="inlineStr"/>
      <c r="Q113" t="inlineStr"/>
      <c r="R113" t="inlineStr"/>
      <c r="S113" t="inlineStr"/>
      <c r="T113" t="inlineStr"/>
      <c r="U113" t="inlineStr"/>
      <c r="V113" t="inlineStr"/>
      <c r="W113" t="inlineStr"/>
      <c r="X113" t="inlineStr"/>
      <c r="Y113" t="inlineStr"/>
      <c r="Z113" t="inlineStr"/>
      <c r="AA113" t="inlineStr"/>
      <c r="AB113" t="inlineStr"/>
    </row>
    <row r="114">
      <c r="A114" t="n">
        <v>112</v>
      </c>
      <c r="B114" t="n">
        <v>0</v>
      </c>
      <c r="C114" t="n">
        <v>0</v>
      </c>
      <c r="D114" t="inlineStr">
        <is>
          <t>aggregation</t>
        </is>
      </c>
      <c r="E114" t="n">
        <v>77</v>
      </c>
      <c r="F114" t="inlineStr">
        <is>
          <t>Matières premières "concentrés" -&gt; Eq</t>
        </is>
      </c>
      <c r="G114" t="n">
        <v>1</v>
      </c>
      <c r="H114" t="n">
        <v>149</v>
      </c>
      <c r="I114" t="inlineStr">
        <is>
          <t>Grains collecté + imports -&gt; Eq</t>
        </is>
      </c>
      <c r="J114" t="n">
        <v>-1</v>
      </c>
      <c r="K114" t="n">
        <v>971</v>
      </c>
      <c r="L114" t="inlineStr">
        <is>
          <t>Grains non-collecté -&gt; Eq</t>
        </is>
      </c>
      <c r="M114" t="n">
        <v>-1</v>
      </c>
      <c r="N114" t="n">
        <v>1495</v>
      </c>
      <c r="O114" t="inlineStr">
        <is>
          <t>Coproduits -&gt; Eq</t>
        </is>
      </c>
      <c r="P114" t="n">
        <v>-1</v>
      </c>
      <c r="Q114" t="n">
        <v>3257</v>
      </c>
      <c r="R114" t="inlineStr">
        <is>
          <t>AMV -&gt; Eq</t>
        </is>
      </c>
      <c r="S114" t="n">
        <v>-1</v>
      </c>
      <c r="T114" t="inlineStr"/>
      <c r="U114" t="inlineStr"/>
      <c r="V114" t="inlineStr"/>
      <c r="W114" t="inlineStr"/>
      <c r="X114" t="inlineStr"/>
      <c r="Y114" t="inlineStr"/>
      <c r="Z114" t="inlineStr"/>
      <c r="AA114" t="inlineStr"/>
      <c r="AB114" t="inlineStr"/>
    </row>
    <row r="115">
      <c r="A115" t="n">
        <v>113</v>
      </c>
      <c r="B115" t="n">
        <v>0</v>
      </c>
      <c r="C115" t="n">
        <v>0</v>
      </c>
      <c r="D115" t="inlineStr">
        <is>
          <t>aggregation</t>
        </is>
      </c>
      <c r="E115" t="n">
        <v>13</v>
      </c>
      <c r="F115" t="inlineStr">
        <is>
          <t>Matières premières "concentrés" -&gt; Eq FAB</t>
        </is>
      </c>
      <c r="G115" t="n">
        <v>-1</v>
      </c>
      <c r="H115" t="n">
        <v>39</v>
      </c>
      <c r="I115" t="inlineStr">
        <is>
          <t>Matières premières "concentrés" -&gt; Eq dir</t>
        </is>
      </c>
      <c r="J115" t="n">
        <v>-1</v>
      </c>
      <c r="K115" t="n">
        <v>56</v>
      </c>
      <c r="L115" t="inlineStr">
        <is>
          <t>Matières premières "concentrés" -&gt; Eq intrac</t>
        </is>
      </c>
      <c r="M115" t="n">
        <v>-1</v>
      </c>
      <c r="N115" t="n">
        <v>77</v>
      </c>
      <c r="O115" t="inlineStr">
        <is>
          <t>Matières premières "concentrés" -&gt; Eq</t>
        </is>
      </c>
      <c r="P115" t="n">
        <v>1</v>
      </c>
      <c r="Q115" t="inlineStr"/>
      <c r="R115" t="inlineStr"/>
      <c r="S115" t="inlineStr"/>
      <c r="T115" t="inlineStr"/>
      <c r="U115" t="inlineStr"/>
      <c r="V115" t="inlineStr"/>
      <c r="W115" t="inlineStr"/>
      <c r="X115" t="inlineStr"/>
      <c r="Y115" t="inlineStr"/>
      <c r="Z115" t="inlineStr"/>
      <c r="AA115" t="inlineStr"/>
      <c r="AB115" t="inlineStr"/>
    </row>
    <row r="116">
      <c r="A116" t="n">
        <v>114</v>
      </c>
      <c r="B116" t="n">
        <v>0</v>
      </c>
      <c r="C116" t="n">
        <v>0</v>
      </c>
      <c r="D116" t="inlineStr">
        <is>
          <t>aggregation</t>
        </is>
      </c>
      <c r="E116" t="n">
        <v>78</v>
      </c>
      <c r="F116" t="inlineStr">
        <is>
          <t>Matières premières "concentrés" -&gt; Lap</t>
        </is>
      </c>
      <c r="G116" t="n">
        <v>1</v>
      </c>
      <c r="H116" t="n">
        <v>150</v>
      </c>
      <c r="I116" t="inlineStr">
        <is>
          <t>Grains collecté + imports -&gt; Lap</t>
        </is>
      </c>
      <c r="J116" t="n">
        <v>-1</v>
      </c>
      <c r="K116" t="n">
        <v>972</v>
      </c>
      <c r="L116" t="inlineStr">
        <is>
          <t>Grains non-collecté -&gt; Lap</t>
        </is>
      </c>
      <c r="M116" t="n">
        <v>-1</v>
      </c>
      <c r="N116" t="n">
        <v>1496</v>
      </c>
      <c r="O116" t="inlineStr">
        <is>
          <t>Coproduits -&gt; Lap</t>
        </is>
      </c>
      <c r="P116" t="n">
        <v>-1</v>
      </c>
      <c r="Q116" t="n">
        <v>3258</v>
      </c>
      <c r="R116" t="inlineStr">
        <is>
          <t>AMV -&gt; Lap</t>
        </is>
      </c>
      <c r="S116" t="n">
        <v>-1</v>
      </c>
      <c r="T116" t="inlineStr"/>
      <c r="U116" t="inlineStr"/>
      <c r="V116" t="inlineStr"/>
      <c r="W116" t="inlineStr"/>
      <c r="X116" t="inlineStr"/>
      <c r="Y116" t="inlineStr"/>
      <c r="Z116" t="inlineStr"/>
      <c r="AA116" t="inlineStr"/>
      <c r="AB116" t="inlineStr"/>
    </row>
    <row r="117">
      <c r="A117" t="n">
        <v>115</v>
      </c>
      <c r="B117" t="n">
        <v>0</v>
      </c>
      <c r="C117" t="n">
        <v>0</v>
      </c>
      <c r="D117" t="inlineStr">
        <is>
          <t>aggregation</t>
        </is>
      </c>
      <c r="E117" t="n">
        <v>12</v>
      </c>
      <c r="F117" t="inlineStr">
        <is>
          <t>Matières premières "concentrés" -&gt; Lap FAB</t>
        </is>
      </c>
      <c r="G117" t="n">
        <v>-1</v>
      </c>
      <c r="H117" t="n">
        <v>40</v>
      </c>
      <c r="I117" t="inlineStr">
        <is>
          <t>Matières premières "concentrés" -&gt; Lap dir</t>
        </is>
      </c>
      <c r="J117" t="n">
        <v>-1</v>
      </c>
      <c r="K117" t="n">
        <v>57</v>
      </c>
      <c r="L117" t="inlineStr">
        <is>
          <t>Matières premières "concentrés" -&gt; Lap intrac</t>
        </is>
      </c>
      <c r="M117" t="n">
        <v>-1</v>
      </c>
      <c r="N117" t="n">
        <v>78</v>
      </c>
      <c r="O117" t="inlineStr">
        <is>
          <t>Matières premières "concentrés" -&gt; Lap</t>
        </is>
      </c>
      <c r="P117" t="n">
        <v>1</v>
      </c>
      <c r="Q117" t="inlineStr"/>
      <c r="R117" t="inlineStr"/>
      <c r="S117" t="inlineStr"/>
      <c r="T117" t="inlineStr"/>
      <c r="U117" t="inlineStr"/>
      <c r="V117" t="inlineStr"/>
      <c r="W117" t="inlineStr"/>
      <c r="X117" t="inlineStr"/>
      <c r="Y117" t="inlineStr"/>
      <c r="Z117" t="inlineStr"/>
      <c r="AA117" t="inlineStr"/>
      <c r="AB117" t="inlineStr"/>
    </row>
    <row r="118">
      <c r="A118" t="n">
        <v>116</v>
      </c>
      <c r="B118" t="n">
        <v>0</v>
      </c>
      <c r="C118" t="n">
        <v>0</v>
      </c>
      <c r="D118" t="inlineStr">
        <is>
          <t>aggregation</t>
        </is>
      </c>
      <c r="E118" t="n">
        <v>79</v>
      </c>
      <c r="F118" t="inlineStr">
        <is>
          <t>Matières premières "concentrés" -&gt; Monoagastriques</t>
        </is>
      </c>
      <c r="G118" t="n">
        <v>1</v>
      </c>
      <c r="H118" t="n">
        <v>151</v>
      </c>
      <c r="I118" t="inlineStr">
        <is>
          <t>Grains collecté + imports -&gt; Monoagastriques</t>
        </is>
      </c>
      <c r="J118" t="n">
        <v>-1</v>
      </c>
      <c r="K118" t="n">
        <v>973</v>
      </c>
      <c r="L118" t="inlineStr">
        <is>
          <t>Grains non-collecté -&gt; Monoagastriques</t>
        </is>
      </c>
      <c r="M118" t="n">
        <v>-1</v>
      </c>
      <c r="N118" t="n">
        <v>1497</v>
      </c>
      <c r="O118" t="inlineStr">
        <is>
          <t>Coproduits -&gt; Monoagastriques</t>
        </is>
      </c>
      <c r="P118" t="n">
        <v>-1</v>
      </c>
      <c r="Q118" t="n">
        <v>3259</v>
      </c>
      <c r="R118" t="inlineStr">
        <is>
          <t>AMV -&gt; Monoagastriques</t>
        </is>
      </c>
      <c r="S118" t="n">
        <v>-1</v>
      </c>
      <c r="T118" t="inlineStr"/>
      <c r="U118" t="inlineStr"/>
      <c r="V118" t="inlineStr"/>
      <c r="W118" t="inlineStr"/>
      <c r="X118" t="inlineStr"/>
      <c r="Y118" t="inlineStr"/>
      <c r="Z118" t="inlineStr"/>
      <c r="AA118" t="inlineStr"/>
      <c r="AB118" t="inlineStr"/>
    </row>
    <row r="119">
      <c r="A119" t="n">
        <v>117</v>
      </c>
      <c r="B119" t="n">
        <v>0</v>
      </c>
      <c r="C119" t="n">
        <v>0</v>
      </c>
      <c r="D119" t="inlineStr">
        <is>
          <t>aggregation</t>
        </is>
      </c>
      <c r="E119" t="n">
        <v>79</v>
      </c>
      <c r="F119" t="inlineStr">
        <is>
          <t>Matières premières "concentrés" -&gt; Monoagastriques</t>
        </is>
      </c>
      <c r="G119" t="n">
        <v>1</v>
      </c>
      <c r="H119" t="n">
        <v>80</v>
      </c>
      <c r="I119" t="inlineStr">
        <is>
          <t>Matières premières "concentrés" -&gt; Pc</t>
        </is>
      </c>
      <c r="J119" t="n">
        <v>-1</v>
      </c>
      <c r="K119" t="n">
        <v>82</v>
      </c>
      <c r="L119" t="inlineStr">
        <is>
          <t>Matières premières "concentrés" -&gt; Volailles</t>
        </is>
      </c>
      <c r="M119" t="n">
        <v>-1</v>
      </c>
      <c r="N119" t="inlineStr"/>
      <c r="O119" t="inlineStr"/>
      <c r="P119" t="inlineStr"/>
      <c r="Q119" t="inlineStr"/>
      <c r="R119" t="inlineStr"/>
      <c r="S119" t="inlineStr"/>
      <c r="T119" t="inlineStr"/>
      <c r="U119" t="inlineStr"/>
      <c r="V119" t="inlineStr"/>
      <c r="W119" t="inlineStr"/>
      <c r="X119" t="inlineStr"/>
      <c r="Y119" t="inlineStr"/>
      <c r="Z119" t="inlineStr"/>
      <c r="AA119" t="inlineStr"/>
      <c r="AB119" t="inlineStr"/>
    </row>
    <row r="120">
      <c r="A120" t="n">
        <v>118</v>
      </c>
      <c r="B120" t="n">
        <v>0</v>
      </c>
      <c r="C120" t="n">
        <v>0</v>
      </c>
      <c r="D120" t="inlineStr">
        <is>
          <t>aggregation</t>
        </is>
      </c>
      <c r="E120" t="n">
        <v>80</v>
      </c>
      <c r="F120" t="inlineStr">
        <is>
          <t>Matières premières "concentrés" -&gt; Pc</t>
        </is>
      </c>
      <c r="G120" t="n">
        <v>1</v>
      </c>
      <c r="H120" t="n">
        <v>152</v>
      </c>
      <c r="I120" t="inlineStr">
        <is>
          <t>Grains collecté + imports -&gt; Pc</t>
        </is>
      </c>
      <c r="J120" t="n">
        <v>-1</v>
      </c>
      <c r="K120" t="n">
        <v>974</v>
      </c>
      <c r="L120" t="inlineStr">
        <is>
          <t>Grains non-collecté -&gt; Pc</t>
        </is>
      </c>
      <c r="M120" t="n">
        <v>-1</v>
      </c>
      <c r="N120" t="n">
        <v>1498</v>
      </c>
      <c r="O120" t="inlineStr">
        <is>
          <t>Coproduits -&gt; Pc</t>
        </is>
      </c>
      <c r="P120" t="n">
        <v>-1</v>
      </c>
      <c r="Q120" t="n">
        <v>3260</v>
      </c>
      <c r="R120" t="inlineStr">
        <is>
          <t>AMV -&gt; Pc</t>
        </is>
      </c>
      <c r="S120" t="n">
        <v>-1</v>
      </c>
      <c r="T120" t="inlineStr"/>
      <c r="U120" t="inlineStr"/>
      <c r="V120" t="inlineStr"/>
      <c r="W120" t="inlineStr"/>
      <c r="X120" t="inlineStr"/>
      <c r="Y120" t="inlineStr"/>
      <c r="Z120" t="inlineStr"/>
      <c r="AA120" t="inlineStr"/>
      <c r="AB120" t="inlineStr"/>
    </row>
    <row r="121">
      <c r="A121" t="n">
        <v>119</v>
      </c>
      <c r="B121" t="n">
        <v>0</v>
      </c>
      <c r="C121" t="n">
        <v>0</v>
      </c>
      <c r="D121" t="inlineStr">
        <is>
          <t>aggregation</t>
        </is>
      </c>
      <c r="E121" t="n">
        <v>41</v>
      </c>
      <c r="F121" t="inlineStr">
        <is>
          <t>Matières premières "concentrés" -&gt; Pc dir</t>
        </is>
      </c>
      <c r="G121" t="n">
        <v>-1</v>
      </c>
      <c r="H121" t="n">
        <v>58</v>
      </c>
      <c r="I121" t="inlineStr">
        <is>
          <t>Matières premières "concentrés" -&gt; Pc intrac</t>
        </is>
      </c>
      <c r="J121" t="n">
        <v>-1</v>
      </c>
      <c r="K121" t="n">
        <v>80</v>
      </c>
      <c r="L121" t="inlineStr">
        <is>
          <t>Matières premières "concentrés" -&gt; Pc</t>
        </is>
      </c>
      <c r="M121" t="n">
        <v>1</v>
      </c>
      <c r="N121" t="n">
        <v>81</v>
      </c>
      <c r="O121" t="inlineStr">
        <is>
          <t>Matières premières "concentrés" -&gt; Pc FAB</t>
        </is>
      </c>
      <c r="P121" t="n">
        <v>-1</v>
      </c>
      <c r="Q121" t="inlineStr"/>
      <c r="R121" t="inlineStr"/>
      <c r="S121" t="inlineStr"/>
      <c r="T121" t="inlineStr"/>
      <c r="U121" t="inlineStr"/>
      <c r="V121" t="inlineStr"/>
      <c r="W121" t="inlineStr"/>
      <c r="X121" t="inlineStr"/>
      <c r="Y121" t="inlineStr"/>
      <c r="Z121" t="inlineStr"/>
      <c r="AA121" t="inlineStr"/>
      <c r="AB121" t="inlineStr"/>
    </row>
    <row r="122">
      <c r="A122" t="n">
        <v>120</v>
      </c>
      <c r="B122" t="n">
        <v>0</v>
      </c>
      <c r="C122" t="n">
        <v>0</v>
      </c>
      <c r="D122" t="inlineStr">
        <is>
          <t>aggregation</t>
        </is>
      </c>
      <c r="E122" t="n">
        <v>81</v>
      </c>
      <c r="F122" t="inlineStr">
        <is>
          <t>Matières premières "concentrés" -&gt; Pc FAB</t>
        </is>
      </c>
      <c r="G122" t="n">
        <v>1</v>
      </c>
      <c r="H122" t="n">
        <v>153</v>
      </c>
      <c r="I122" t="inlineStr">
        <is>
          <t>Grains collecté + imports -&gt; Pc FAB</t>
        </is>
      </c>
      <c r="J122" t="n">
        <v>-1</v>
      </c>
      <c r="K122" t="n">
        <v>1499</v>
      </c>
      <c r="L122" t="inlineStr">
        <is>
          <t>Coproduits -&gt; Pc FAB</t>
        </is>
      </c>
      <c r="M122" t="n">
        <v>-1</v>
      </c>
      <c r="N122" t="n">
        <v>3261</v>
      </c>
      <c r="O122" t="inlineStr">
        <is>
          <t>AMV -&gt; Pc FAB</t>
        </is>
      </c>
      <c r="P122" t="n">
        <v>-1</v>
      </c>
      <c r="Q122" t="inlineStr"/>
      <c r="R122" t="inlineStr"/>
      <c r="S122" t="inlineStr"/>
      <c r="T122" t="inlineStr"/>
      <c r="U122" t="inlineStr"/>
      <c r="V122" t="inlineStr"/>
      <c r="W122" t="inlineStr"/>
      <c r="X122" t="inlineStr"/>
      <c r="Y122" t="inlineStr"/>
      <c r="Z122" t="inlineStr"/>
      <c r="AA122" t="inlineStr"/>
      <c r="AB122" t="inlineStr"/>
    </row>
    <row r="123">
      <c r="A123" t="n">
        <v>121</v>
      </c>
      <c r="B123" t="n">
        <v>0</v>
      </c>
      <c r="C123" t="n">
        <v>0</v>
      </c>
      <c r="D123" t="inlineStr">
        <is>
          <t>aggregation</t>
        </is>
      </c>
      <c r="E123" t="n">
        <v>18</v>
      </c>
      <c r="F123" t="inlineStr">
        <is>
          <t>Matières premières "concentrés" -&gt; Pc FAB complets</t>
        </is>
      </c>
      <c r="G123" t="n">
        <v>-1</v>
      </c>
      <c r="H123" t="n">
        <v>26</v>
      </c>
      <c r="I123" t="inlineStr">
        <is>
          <t>Matières premières "concentrés" -&gt; Pc engrais FAB ctaire</t>
        </is>
      </c>
      <c r="J123" t="n">
        <v>-1</v>
      </c>
      <c r="K123" t="n">
        <v>81</v>
      </c>
      <c r="L123" t="inlineStr">
        <is>
          <t>Matières premières "concentrés" -&gt; Pc FAB</t>
        </is>
      </c>
      <c r="M123" t="n">
        <v>1</v>
      </c>
      <c r="N123" t="inlineStr"/>
      <c r="O123" t="inlineStr"/>
      <c r="P123" t="inlineStr"/>
      <c r="Q123" t="inlineStr"/>
      <c r="R123" t="inlineStr"/>
      <c r="S123" t="inlineStr"/>
      <c r="T123" t="inlineStr"/>
      <c r="U123" t="inlineStr"/>
      <c r="V123" t="inlineStr"/>
      <c r="W123" t="inlineStr"/>
      <c r="X123" t="inlineStr"/>
      <c r="Y123" t="inlineStr"/>
      <c r="Z123" t="inlineStr"/>
      <c r="AA123" t="inlineStr"/>
      <c r="AB123" t="inlineStr"/>
    </row>
    <row r="124">
      <c r="A124" t="n">
        <v>122</v>
      </c>
      <c r="B124" t="n">
        <v>0</v>
      </c>
      <c r="C124" t="n">
        <v>0</v>
      </c>
      <c r="D124" t="inlineStr">
        <is>
          <t>aggregation</t>
        </is>
      </c>
      <c r="E124" t="n">
        <v>82</v>
      </c>
      <c r="F124" t="inlineStr">
        <is>
          <t>Matières premières "concentrés" -&gt; Volailles</t>
        </is>
      </c>
      <c r="G124" t="n">
        <v>1</v>
      </c>
      <c r="H124" t="n">
        <v>154</v>
      </c>
      <c r="I124" t="inlineStr">
        <is>
          <t>Grains collecté + imports -&gt; Volailles</t>
        </is>
      </c>
      <c r="J124" t="n">
        <v>-1</v>
      </c>
      <c r="K124" t="n">
        <v>975</v>
      </c>
      <c r="L124" t="inlineStr">
        <is>
          <t>Grains non-collecté -&gt; Volailles</t>
        </is>
      </c>
      <c r="M124" t="n">
        <v>-1</v>
      </c>
      <c r="N124" t="n">
        <v>1500</v>
      </c>
      <c r="O124" t="inlineStr">
        <is>
          <t>Coproduits -&gt; Volailles</t>
        </is>
      </c>
      <c r="P124" t="n">
        <v>-1</v>
      </c>
      <c r="Q124" t="n">
        <v>3262</v>
      </c>
      <c r="R124" t="inlineStr">
        <is>
          <t>AMV -&gt; Volailles</t>
        </is>
      </c>
      <c r="S124" t="n">
        <v>-1</v>
      </c>
      <c r="T124" t="inlineStr"/>
      <c r="U124" t="inlineStr"/>
      <c r="V124" t="inlineStr"/>
      <c r="W124" t="inlineStr"/>
      <c r="X124" t="inlineStr"/>
      <c r="Y124" t="inlineStr"/>
      <c r="Z124" t="inlineStr"/>
      <c r="AA124" t="inlineStr"/>
      <c r="AB124" t="inlineStr"/>
    </row>
    <row r="125">
      <c r="A125" t="n">
        <v>123</v>
      </c>
      <c r="B125" t="n">
        <v>0</v>
      </c>
      <c r="C125" t="n">
        <v>0</v>
      </c>
      <c r="D125" t="inlineStr">
        <is>
          <t>aggregation</t>
        </is>
      </c>
      <c r="E125" t="n">
        <v>82</v>
      </c>
      <c r="F125" t="inlineStr">
        <is>
          <t>Matières premières "concentrés" -&gt; Volailles</t>
        </is>
      </c>
      <c r="G125" t="n">
        <v>1</v>
      </c>
      <c r="H125" t="n">
        <v>83</v>
      </c>
      <c r="I125" t="inlineStr">
        <is>
          <t>Matières premières "concentrés" -&gt; Vol ch</t>
        </is>
      </c>
      <c r="J125" t="n">
        <v>-1</v>
      </c>
      <c r="K125" t="n">
        <v>84</v>
      </c>
      <c r="L125" t="inlineStr">
        <is>
          <t>Matières premières "concentrés" -&gt; Vol po</t>
        </is>
      </c>
      <c r="M125" t="n">
        <v>-1</v>
      </c>
      <c r="N125" t="n">
        <v>85</v>
      </c>
      <c r="O125" t="inlineStr">
        <is>
          <t>Matières premières "concentrés" -&gt; Palmip. gras</t>
        </is>
      </c>
      <c r="P125" t="n">
        <v>-1</v>
      </c>
      <c r="Q125" t="inlineStr"/>
      <c r="R125" t="inlineStr"/>
      <c r="S125" t="inlineStr"/>
      <c r="T125" t="inlineStr"/>
      <c r="U125" t="inlineStr"/>
      <c r="V125" t="inlineStr"/>
      <c r="W125" t="inlineStr"/>
      <c r="X125" t="inlineStr"/>
      <c r="Y125" t="inlineStr"/>
      <c r="Z125" t="inlineStr"/>
      <c r="AA125" t="inlineStr"/>
      <c r="AB125" t="inlineStr"/>
    </row>
    <row r="126">
      <c r="A126" t="n">
        <v>124</v>
      </c>
      <c r="B126" t="n">
        <v>0</v>
      </c>
      <c r="C126" t="n">
        <v>0</v>
      </c>
      <c r="D126" t="inlineStr">
        <is>
          <t>aggregation</t>
        </is>
      </c>
      <c r="E126" t="n">
        <v>83</v>
      </c>
      <c r="F126" t="inlineStr">
        <is>
          <t>Matières premières "concentrés" -&gt; Vol ch</t>
        </is>
      </c>
      <c r="G126" t="n">
        <v>1</v>
      </c>
      <c r="H126" t="n">
        <v>155</v>
      </c>
      <c r="I126" t="inlineStr">
        <is>
          <t>Grains collecté + imports -&gt; Vol ch</t>
        </is>
      </c>
      <c r="J126" t="n">
        <v>-1</v>
      </c>
      <c r="K126" t="n">
        <v>976</v>
      </c>
      <c r="L126" t="inlineStr">
        <is>
          <t>Grains non-collecté -&gt; Vol ch</t>
        </is>
      </c>
      <c r="M126" t="n">
        <v>-1</v>
      </c>
      <c r="N126" t="n">
        <v>1501</v>
      </c>
      <c r="O126" t="inlineStr">
        <is>
          <t>Coproduits -&gt; Vol ch</t>
        </is>
      </c>
      <c r="P126" t="n">
        <v>-1</v>
      </c>
      <c r="Q126" t="n">
        <v>3263</v>
      </c>
      <c r="R126" t="inlineStr">
        <is>
          <t>AMV -&gt; Vol ch</t>
        </is>
      </c>
      <c r="S126" t="n">
        <v>-1</v>
      </c>
      <c r="T126" t="inlineStr"/>
      <c r="U126" t="inlineStr"/>
      <c r="V126" t="inlineStr"/>
      <c r="W126" t="inlineStr"/>
      <c r="X126" t="inlineStr"/>
      <c r="Y126" t="inlineStr"/>
      <c r="Z126" t="inlineStr"/>
      <c r="AA126" t="inlineStr"/>
      <c r="AB126" t="inlineStr"/>
    </row>
    <row r="127">
      <c r="A127" t="n">
        <v>125</v>
      </c>
      <c r="B127" t="n">
        <v>0</v>
      </c>
      <c r="C127" t="n">
        <v>0</v>
      </c>
      <c r="D127" t="inlineStr">
        <is>
          <t>aggregation</t>
        </is>
      </c>
      <c r="E127" t="n">
        <v>4</v>
      </c>
      <c r="F127" t="inlineStr">
        <is>
          <t>Matières premières "concentrés" -&gt; Vol ch FAB</t>
        </is>
      </c>
      <c r="G127" t="n">
        <v>-1</v>
      </c>
      <c r="H127" t="n">
        <v>45</v>
      </c>
      <c r="I127" t="inlineStr">
        <is>
          <t>Matières premières "concentrés" -&gt; Vol ch dir</t>
        </is>
      </c>
      <c r="J127" t="n">
        <v>-1</v>
      </c>
      <c r="K127" t="n">
        <v>62</v>
      </c>
      <c r="L127" t="inlineStr">
        <is>
          <t>Matières premières "concentrés" -&gt; Vol ch intrac</t>
        </is>
      </c>
      <c r="M127" t="n">
        <v>-1</v>
      </c>
      <c r="N127" t="n">
        <v>83</v>
      </c>
      <c r="O127" t="inlineStr">
        <is>
          <t>Matières premières "concentrés" -&gt; Vol ch</t>
        </is>
      </c>
      <c r="P127" t="n">
        <v>1</v>
      </c>
      <c r="Q127" t="inlineStr"/>
      <c r="R127" t="inlineStr"/>
      <c r="S127" t="inlineStr"/>
      <c r="T127" t="inlineStr"/>
      <c r="U127" t="inlineStr"/>
      <c r="V127" t="inlineStr"/>
      <c r="W127" t="inlineStr"/>
      <c r="X127" t="inlineStr"/>
      <c r="Y127" t="inlineStr"/>
      <c r="Z127" t="inlineStr"/>
      <c r="AA127" t="inlineStr"/>
      <c r="AB127" t="inlineStr"/>
    </row>
    <row r="128">
      <c r="A128" t="n">
        <v>126</v>
      </c>
      <c r="B128" t="n">
        <v>0</v>
      </c>
      <c r="C128" t="n">
        <v>0</v>
      </c>
      <c r="D128" t="inlineStr">
        <is>
          <t>aggregation</t>
        </is>
      </c>
      <c r="E128" t="n">
        <v>84</v>
      </c>
      <c r="F128" t="inlineStr">
        <is>
          <t>Matières premières "concentrés" -&gt; Vol po</t>
        </is>
      </c>
      <c r="G128" t="n">
        <v>1</v>
      </c>
      <c r="H128" t="n">
        <v>156</v>
      </c>
      <c r="I128" t="inlineStr">
        <is>
          <t>Grains collecté + imports -&gt; Vol po</t>
        </is>
      </c>
      <c r="J128" t="n">
        <v>-1</v>
      </c>
      <c r="K128" t="n">
        <v>977</v>
      </c>
      <c r="L128" t="inlineStr">
        <is>
          <t>Grains non-collecté -&gt; Vol po</t>
        </is>
      </c>
      <c r="M128" t="n">
        <v>-1</v>
      </c>
      <c r="N128" t="n">
        <v>1502</v>
      </c>
      <c r="O128" t="inlineStr">
        <is>
          <t>Coproduits -&gt; Vol po</t>
        </is>
      </c>
      <c r="P128" t="n">
        <v>-1</v>
      </c>
      <c r="Q128" t="n">
        <v>3264</v>
      </c>
      <c r="R128" t="inlineStr">
        <is>
          <t>AMV -&gt; Vol po</t>
        </is>
      </c>
      <c r="S128" t="n">
        <v>-1</v>
      </c>
      <c r="T128" t="inlineStr"/>
      <c r="U128" t="inlineStr"/>
      <c r="V128" t="inlineStr"/>
      <c r="W128" t="inlineStr"/>
      <c r="X128" t="inlineStr"/>
      <c r="Y128" t="inlineStr"/>
      <c r="Z128" t="inlineStr"/>
      <c r="AA128" t="inlineStr"/>
      <c r="AB128" t="inlineStr"/>
    </row>
    <row r="129">
      <c r="A129" t="n">
        <v>127</v>
      </c>
      <c r="B129" t="n">
        <v>0</v>
      </c>
      <c r="C129" t="n">
        <v>0</v>
      </c>
      <c r="D129" t="inlineStr">
        <is>
          <t>aggregation</t>
        </is>
      </c>
      <c r="E129" t="n">
        <v>5</v>
      </c>
      <c r="F129" t="inlineStr">
        <is>
          <t>Matières premières "concentrés" -&gt; Vol po FAB</t>
        </is>
      </c>
      <c r="G129" t="n">
        <v>-1</v>
      </c>
      <c r="H129" t="n">
        <v>46</v>
      </c>
      <c r="I129" t="inlineStr">
        <is>
          <t>Matières premières "concentrés" -&gt; Vol po dir</t>
        </is>
      </c>
      <c r="J129" t="n">
        <v>-1</v>
      </c>
      <c r="K129" t="n">
        <v>63</v>
      </c>
      <c r="L129" t="inlineStr">
        <is>
          <t>Matières premières "concentrés" -&gt; Vol po intrac</t>
        </is>
      </c>
      <c r="M129" t="n">
        <v>-1</v>
      </c>
      <c r="N129" t="n">
        <v>84</v>
      </c>
      <c r="O129" t="inlineStr">
        <is>
          <t>Matières premières "concentrés" -&gt; Vol po</t>
        </is>
      </c>
      <c r="P129" t="n">
        <v>1</v>
      </c>
      <c r="Q129" t="inlineStr"/>
      <c r="R129" t="inlineStr"/>
      <c r="S129" t="inlineStr"/>
      <c r="T129" t="inlineStr"/>
      <c r="U129" t="inlineStr"/>
      <c r="V129" t="inlineStr"/>
      <c r="W129" t="inlineStr"/>
      <c r="X129" t="inlineStr"/>
      <c r="Y129" t="inlineStr"/>
      <c r="Z129" t="inlineStr"/>
      <c r="AA129" t="inlineStr"/>
      <c r="AB129" t="inlineStr"/>
    </row>
    <row r="130">
      <c r="A130" t="n">
        <v>128</v>
      </c>
      <c r="B130" t="n">
        <v>0</v>
      </c>
      <c r="C130" t="n">
        <v>0</v>
      </c>
      <c r="D130" t="inlineStr">
        <is>
          <t>aggregation</t>
        </is>
      </c>
      <c r="E130" t="n">
        <v>85</v>
      </c>
      <c r="F130" t="inlineStr">
        <is>
          <t>Matières premières "concentrés" -&gt; Palmip. gras</t>
        </is>
      </c>
      <c r="G130" t="n">
        <v>1</v>
      </c>
      <c r="H130" t="n">
        <v>157</v>
      </c>
      <c r="I130" t="inlineStr">
        <is>
          <t>Grains collecté + imports -&gt; Palmip. gras</t>
        </is>
      </c>
      <c r="J130" t="n">
        <v>-1</v>
      </c>
      <c r="K130" t="n">
        <v>978</v>
      </c>
      <c r="L130" t="inlineStr">
        <is>
          <t>Grains non-collecté -&gt; Palmip. gras</t>
        </is>
      </c>
      <c r="M130" t="n">
        <v>-1</v>
      </c>
      <c r="N130" t="n">
        <v>1503</v>
      </c>
      <c r="O130" t="inlineStr">
        <is>
          <t>Coproduits -&gt; Palmip. gras</t>
        </is>
      </c>
      <c r="P130" t="n">
        <v>-1</v>
      </c>
      <c r="Q130" t="n">
        <v>3265</v>
      </c>
      <c r="R130" t="inlineStr">
        <is>
          <t>AMV -&gt; Palmip. gras</t>
        </is>
      </c>
      <c r="S130" t="n">
        <v>-1</v>
      </c>
      <c r="T130" t="inlineStr"/>
      <c r="U130" t="inlineStr"/>
      <c r="V130" t="inlineStr"/>
      <c r="W130" t="inlineStr"/>
      <c r="X130" t="inlineStr"/>
      <c r="Y130" t="inlineStr"/>
      <c r="Z130" t="inlineStr"/>
      <c r="AA130" t="inlineStr"/>
      <c r="AB130" t="inlineStr"/>
    </row>
    <row r="131">
      <c r="A131" t="n">
        <v>129</v>
      </c>
      <c r="B131" t="n">
        <v>0</v>
      </c>
      <c r="C131" t="n">
        <v>0</v>
      </c>
      <c r="D131" t="inlineStr">
        <is>
          <t>aggregation</t>
        </is>
      </c>
      <c r="E131" t="n">
        <v>6</v>
      </c>
      <c r="F131" t="inlineStr">
        <is>
          <t>Matières premières "concentrés" -&gt; Palmip. gras FAB</t>
        </is>
      </c>
      <c r="G131" t="n">
        <v>-1</v>
      </c>
      <c r="H131" t="n">
        <v>47</v>
      </c>
      <c r="I131" t="inlineStr">
        <is>
          <t>Matières premières "concentrés" -&gt; Palmip. gras dir</t>
        </is>
      </c>
      <c r="J131" t="n">
        <v>-1</v>
      </c>
      <c r="K131" t="n">
        <v>64</v>
      </c>
      <c r="L131" t="inlineStr">
        <is>
          <t>Matières premières "concentrés" -&gt; Palmip. gras intrac</t>
        </is>
      </c>
      <c r="M131" t="n">
        <v>-1</v>
      </c>
      <c r="N131" t="n">
        <v>85</v>
      </c>
      <c r="O131" t="inlineStr">
        <is>
          <t>Matières premières "concentrés" -&gt; Palmip. gras</t>
        </is>
      </c>
      <c r="P131" t="n">
        <v>1</v>
      </c>
      <c r="Q131" t="inlineStr"/>
      <c r="R131" t="inlineStr"/>
      <c r="S131" t="inlineStr"/>
      <c r="T131" t="inlineStr"/>
      <c r="U131" t="inlineStr"/>
      <c r="V131" t="inlineStr"/>
      <c r="W131" t="inlineStr"/>
      <c r="X131" t="inlineStr"/>
      <c r="Y131" t="inlineStr"/>
      <c r="Z131" t="inlineStr"/>
      <c r="AA131" t="inlineStr"/>
      <c r="AB131" t="inlineStr"/>
    </row>
    <row r="132">
      <c r="A132" t="n">
        <v>130</v>
      </c>
      <c r="B132" t="n">
        <v>0</v>
      </c>
      <c r="C132" t="n">
        <v>0</v>
      </c>
      <c r="D132" t="inlineStr">
        <is>
          <t>aggregation</t>
        </is>
      </c>
      <c r="E132" t="n">
        <v>86</v>
      </c>
      <c r="F132" t="inlineStr">
        <is>
          <t>Matières premières "concentrés" -&gt; Pc engraissement</t>
        </is>
      </c>
      <c r="G132" t="n">
        <v>1</v>
      </c>
      <c r="H132" t="n">
        <v>158</v>
      </c>
      <c r="I132" t="inlineStr">
        <is>
          <t>Grains collecté + imports -&gt; Pc engraissement</t>
        </is>
      </c>
      <c r="J132" t="n">
        <v>-1</v>
      </c>
      <c r="K132" t="n">
        <v>979</v>
      </c>
      <c r="L132" t="inlineStr">
        <is>
          <t>Grains non-collecté -&gt; Pc engraissement</t>
        </is>
      </c>
      <c r="M132" t="n">
        <v>-1</v>
      </c>
      <c r="N132" t="n">
        <v>1504</v>
      </c>
      <c r="O132" t="inlineStr">
        <is>
          <t>Coproduits -&gt; Pc engraissement</t>
        </is>
      </c>
      <c r="P132" t="n">
        <v>-1</v>
      </c>
      <c r="Q132" t="n">
        <v>3266</v>
      </c>
      <c r="R132" t="inlineStr">
        <is>
          <t>AMV -&gt; Pc engraissement</t>
        </is>
      </c>
      <c r="S132" t="n">
        <v>-1</v>
      </c>
      <c r="T132" t="inlineStr"/>
      <c r="U132" t="inlineStr"/>
      <c r="V132" t="inlineStr"/>
      <c r="W132" t="inlineStr"/>
      <c r="X132" t="inlineStr"/>
      <c r="Y132" t="inlineStr"/>
      <c r="Z132" t="inlineStr"/>
      <c r="AA132" t="inlineStr"/>
      <c r="AB132" t="inlineStr"/>
    </row>
    <row r="133">
      <c r="A133" t="n">
        <v>131</v>
      </c>
      <c r="B133" t="n">
        <v>0</v>
      </c>
      <c r="C133" t="n">
        <v>0</v>
      </c>
      <c r="D133" t="inlineStr">
        <is>
          <t>aggregation</t>
        </is>
      </c>
      <c r="E133" t="n">
        <v>42</v>
      </c>
      <c r="F133" t="inlineStr">
        <is>
          <t>Matières premières "concentrés" -&gt; Pc engrais dir</t>
        </is>
      </c>
      <c r="G133" t="n">
        <v>-1</v>
      </c>
      <c r="H133" t="n">
        <v>59</v>
      </c>
      <c r="I133" t="inlineStr">
        <is>
          <t>Matières premières "concentrés" -&gt; Pc engrais intrac</t>
        </is>
      </c>
      <c r="J133" t="n">
        <v>-1</v>
      </c>
      <c r="K133" t="n">
        <v>86</v>
      </c>
      <c r="L133" t="inlineStr">
        <is>
          <t>Matières premières "concentrés" -&gt; Pc engraissement</t>
        </is>
      </c>
      <c r="M133" t="n">
        <v>1</v>
      </c>
      <c r="N133" t="n">
        <v>87</v>
      </c>
      <c r="O133" t="inlineStr">
        <is>
          <t>Matières premières "concentrés" -&gt; Pc engrais FAB</t>
        </is>
      </c>
      <c r="P133" t="n">
        <v>-1</v>
      </c>
      <c r="Q133" t="inlineStr"/>
      <c r="R133" t="inlineStr"/>
      <c r="S133" t="inlineStr"/>
      <c r="T133" t="inlineStr"/>
      <c r="U133" t="inlineStr"/>
      <c r="V133" t="inlineStr"/>
      <c r="W133" t="inlineStr"/>
      <c r="X133" t="inlineStr"/>
      <c r="Y133" t="inlineStr"/>
      <c r="Z133" t="inlineStr"/>
      <c r="AA133" t="inlineStr"/>
      <c r="AB133" t="inlineStr"/>
    </row>
    <row r="134">
      <c r="A134" t="n">
        <v>132</v>
      </c>
      <c r="B134" t="n">
        <v>0</v>
      </c>
      <c r="C134" t="n">
        <v>0</v>
      </c>
      <c r="D134" t="inlineStr">
        <is>
          <t>aggregation</t>
        </is>
      </c>
      <c r="E134" t="n">
        <v>87</v>
      </c>
      <c r="F134" t="inlineStr">
        <is>
          <t>Matières premières "concentrés" -&gt; Pc engrais FAB</t>
        </is>
      </c>
      <c r="G134" t="n">
        <v>1</v>
      </c>
      <c r="H134" t="n">
        <v>159</v>
      </c>
      <c r="I134" t="inlineStr">
        <is>
          <t>Grains collecté + imports -&gt; Pc engrais FAB</t>
        </is>
      </c>
      <c r="J134" t="n">
        <v>-1</v>
      </c>
      <c r="K134" t="n">
        <v>1505</v>
      </c>
      <c r="L134" t="inlineStr">
        <is>
          <t>Coproduits -&gt; Pc engrais FAB</t>
        </is>
      </c>
      <c r="M134" t="n">
        <v>-1</v>
      </c>
      <c r="N134" t="n">
        <v>3267</v>
      </c>
      <c r="O134" t="inlineStr">
        <is>
          <t>AMV -&gt; Pc engrais FAB</t>
        </is>
      </c>
      <c r="P134" t="n">
        <v>-1</v>
      </c>
      <c r="Q134" t="inlineStr"/>
      <c r="R134" t="inlineStr"/>
      <c r="S134" t="inlineStr"/>
      <c r="T134" t="inlineStr"/>
      <c r="U134" t="inlineStr"/>
      <c r="V134" t="inlineStr"/>
      <c r="W134" t="inlineStr"/>
      <c r="X134" t="inlineStr"/>
      <c r="Y134" t="inlineStr"/>
      <c r="Z134" t="inlineStr"/>
      <c r="AA134" t="inlineStr"/>
      <c r="AB134" t="inlineStr"/>
    </row>
    <row r="135">
      <c r="A135" t="n">
        <v>133</v>
      </c>
      <c r="B135" t="n">
        <v>0</v>
      </c>
      <c r="C135" t="n">
        <v>0</v>
      </c>
      <c r="D135" t="inlineStr">
        <is>
          <t>aggregation</t>
        </is>
      </c>
      <c r="E135" t="n">
        <v>20</v>
      </c>
      <c r="F135" t="inlineStr">
        <is>
          <t>Matières premières "concentrés" -&gt; Pc engrais FAB complets</t>
        </is>
      </c>
      <c r="G135" t="n">
        <v>-1</v>
      </c>
      <c r="H135" t="n">
        <v>26</v>
      </c>
      <c r="I135" t="inlineStr">
        <is>
          <t>Matières premières "concentrés" -&gt; Pc engrais FAB ctaire</t>
        </is>
      </c>
      <c r="J135" t="n">
        <v>-1</v>
      </c>
      <c r="K135" t="n">
        <v>87</v>
      </c>
      <c r="L135" t="inlineStr">
        <is>
          <t>Matières premières "concentrés" -&gt; Pc engrais FAB</t>
        </is>
      </c>
      <c r="M135" t="n">
        <v>1</v>
      </c>
      <c r="N135" t="inlineStr"/>
      <c r="O135" t="inlineStr"/>
      <c r="P135" t="inlineStr"/>
      <c r="Q135" t="inlineStr"/>
      <c r="R135" t="inlineStr"/>
      <c r="S135" t="inlineStr"/>
      <c r="T135" t="inlineStr"/>
      <c r="U135" t="inlineStr"/>
      <c r="V135" t="inlineStr"/>
      <c r="W135" t="inlineStr"/>
      <c r="X135" t="inlineStr"/>
      <c r="Y135" t="inlineStr"/>
      <c r="Z135" t="inlineStr"/>
      <c r="AA135" t="inlineStr"/>
      <c r="AB135" t="inlineStr"/>
    </row>
    <row r="136">
      <c r="A136" t="n">
        <v>134</v>
      </c>
      <c r="B136" t="n">
        <v>0</v>
      </c>
      <c r="C136" t="n">
        <v>0</v>
      </c>
      <c r="D136" t="inlineStr">
        <is>
          <t>aggregation</t>
        </is>
      </c>
      <c r="E136" t="n">
        <v>88</v>
      </c>
      <c r="F136" t="inlineStr">
        <is>
          <t>Matières premières "concentrés" -&gt; Pc truies</t>
        </is>
      </c>
      <c r="G136" t="n">
        <v>1</v>
      </c>
      <c r="H136" t="n">
        <v>160</v>
      </c>
      <c r="I136" t="inlineStr">
        <is>
          <t>Grains collecté + imports -&gt; Pc truies</t>
        </is>
      </c>
      <c r="J136" t="n">
        <v>-1</v>
      </c>
      <c r="K136" t="n">
        <v>980</v>
      </c>
      <c r="L136" t="inlineStr">
        <is>
          <t>Grains non-collecté -&gt; Pc truies</t>
        </is>
      </c>
      <c r="M136" t="n">
        <v>-1</v>
      </c>
      <c r="N136" t="n">
        <v>1506</v>
      </c>
      <c r="O136" t="inlineStr">
        <is>
          <t>Coproduits -&gt; Pc truies</t>
        </is>
      </c>
      <c r="P136" t="n">
        <v>-1</v>
      </c>
      <c r="Q136" t="n">
        <v>3268</v>
      </c>
      <c r="R136" t="inlineStr">
        <is>
          <t>AMV -&gt; Pc truies</t>
        </is>
      </c>
      <c r="S136" t="n">
        <v>-1</v>
      </c>
      <c r="T136" t="inlineStr"/>
      <c r="U136" t="inlineStr"/>
      <c r="V136" t="inlineStr"/>
      <c r="W136" t="inlineStr"/>
      <c r="X136" t="inlineStr"/>
      <c r="Y136" t="inlineStr"/>
      <c r="Z136" t="inlineStr"/>
      <c r="AA136" t="inlineStr"/>
      <c r="AB136" t="inlineStr"/>
    </row>
    <row r="137">
      <c r="A137" t="n">
        <v>135</v>
      </c>
      <c r="B137" t="n">
        <v>0</v>
      </c>
      <c r="C137" t="n">
        <v>0</v>
      </c>
      <c r="D137" t="inlineStr">
        <is>
          <t>aggregation</t>
        </is>
      </c>
      <c r="E137" t="n">
        <v>21</v>
      </c>
      <c r="F137" t="inlineStr">
        <is>
          <t>Matières premières "concentrés" -&gt; Pc truies FAB</t>
        </is>
      </c>
      <c r="G137" t="n">
        <v>-1</v>
      </c>
      <c r="H137" t="n">
        <v>43</v>
      </c>
      <c r="I137" t="inlineStr">
        <is>
          <t>Matières premières "concentrés" -&gt; Pc truies dir</t>
        </is>
      </c>
      <c r="J137" t="n">
        <v>-1</v>
      </c>
      <c r="K137" t="n">
        <v>60</v>
      </c>
      <c r="L137" t="inlineStr">
        <is>
          <t>Matières premières "concentrés" -&gt; Pc truies intrac</t>
        </is>
      </c>
      <c r="M137" t="n">
        <v>-1</v>
      </c>
      <c r="N137" t="n">
        <v>88</v>
      </c>
      <c r="O137" t="inlineStr">
        <is>
          <t>Matières premières "concentrés" -&gt; Pc truies</t>
        </is>
      </c>
      <c r="P137" t="n">
        <v>1</v>
      </c>
      <c r="Q137" t="inlineStr"/>
      <c r="R137" t="inlineStr"/>
      <c r="S137" t="inlineStr"/>
      <c r="T137" t="inlineStr"/>
      <c r="U137" t="inlineStr"/>
      <c r="V137" t="inlineStr"/>
      <c r="W137" t="inlineStr"/>
      <c r="X137" t="inlineStr"/>
      <c r="Y137" t="inlineStr"/>
      <c r="Z137" t="inlineStr"/>
      <c r="AA137" t="inlineStr"/>
      <c r="AB137" t="inlineStr"/>
    </row>
    <row r="138">
      <c r="A138" t="n">
        <v>136</v>
      </c>
      <c r="B138" t="n">
        <v>0</v>
      </c>
      <c r="C138" t="n">
        <v>0</v>
      </c>
      <c r="D138" t="inlineStr">
        <is>
          <t>aggregation</t>
        </is>
      </c>
      <c r="E138" t="n">
        <v>89</v>
      </c>
      <c r="F138" t="inlineStr">
        <is>
          <t>Matières premières "concentrés" -&gt; Autres utilisations</t>
        </is>
      </c>
      <c r="G138" t="n">
        <v>1</v>
      </c>
      <c r="H138" t="n">
        <v>161</v>
      </c>
      <c r="I138" t="inlineStr">
        <is>
          <t>Grains collecté + imports -&gt; Autres utilisations</t>
        </is>
      </c>
      <c r="J138" t="n">
        <v>-1</v>
      </c>
      <c r="K138" t="n">
        <v>981</v>
      </c>
      <c r="L138" t="inlineStr">
        <is>
          <t>Grains non-collecté -&gt; Autres utilisations</t>
        </is>
      </c>
      <c r="M138" t="n">
        <v>-1</v>
      </c>
      <c r="N138" t="n">
        <v>1507</v>
      </c>
      <c r="O138" t="inlineStr">
        <is>
          <t>Coproduits -&gt; Autres utilisations</t>
        </is>
      </c>
      <c r="P138" t="n">
        <v>-1</v>
      </c>
      <c r="Q138" t="inlineStr"/>
      <c r="R138" t="inlineStr"/>
      <c r="S138" t="inlineStr"/>
      <c r="T138" t="inlineStr"/>
      <c r="U138" t="inlineStr"/>
      <c r="V138" t="inlineStr"/>
      <c r="W138" t="inlineStr"/>
      <c r="X138" t="inlineStr"/>
      <c r="Y138" t="inlineStr"/>
      <c r="Z138" t="inlineStr"/>
      <c r="AA138" t="inlineStr"/>
      <c r="AB138" t="inlineStr"/>
    </row>
    <row r="139">
      <c r="A139" t="n">
        <v>137</v>
      </c>
      <c r="B139" t="n">
        <v>0</v>
      </c>
      <c r="C139" t="n">
        <v>0</v>
      </c>
      <c r="D139" t="inlineStr">
        <is>
          <t>aggregation</t>
        </is>
      </c>
      <c r="E139" t="n">
        <v>90</v>
      </c>
      <c r="F139" t="inlineStr">
        <is>
          <t>Matières premières "concentrés" -&gt; Aquaculture</t>
        </is>
      </c>
      <c r="G139" t="n">
        <v>1</v>
      </c>
      <c r="H139" t="n">
        <v>1508</v>
      </c>
      <c r="I139" t="inlineStr">
        <is>
          <t>Coproduits -&gt; Aquaculture</t>
        </is>
      </c>
      <c r="J139" t="n">
        <v>-1</v>
      </c>
      <c r="K139" t="inlineStr"/>
      <c r="L139" t="inlineStr"/>
      <c r="M139" t="inlineStr"/>
      <c r="N139" t="inlineStr"/>
      <c r="O139" t="inlineStr"/>
      <c r="P139" t="inlineStr"/>
      <c r="Q139" t="inlineStr"/>
      <c r="R139" t="inlineStr"/>
      <c r="S139" t="inlineStr"/>
      <c r="T139" t="inlineStr"/>
      <c r="U139" t="inlineStr"/>
      <c r="V139" t="inlineStr"/>
      <c r="W139" t="inlineStr"/>
      <c r="X139" t="inlineStr"/>
      <c r="Y139" t="inlineStr"/>
      <c r="Z139" t="inlineStr"/>
      <c r="AA139" t="inlineStr"/>
      <c r="AB139" t="inlineStr"/>
    </row>
    <row r="140">
      <c r="A140" t="n">
        <v>138</v>
      </c>
      <c r="B140" t="n">
        <v>0</v>
      </c>
      <c r="C140" t="n">
        <v>0</v>
      </c>
      <c r="D140" t="inlineStr">
        <is>
          <t>aggregation</t>
        </is>
      </c>
      <c r="E140" t="n">
        <v>91</v>
      </c>
      <c r="F140" t="inlineStr">
        <is>
          <t>Grains collecté + imports -&gt; Feed</t>
        </is>
      </c>
      <c r="G140" t="n">
        <v>1</v>
      </c>
      <c r="H140" t="n">
        <v>162</v>
      </c>
      <c r="I140" t="inlineStr">
        <is>
          <t>Céréales grain collecté + imports -&gt; Feed</t>
        </is>
      </c>
      <c r="J140" t="n">
        <v>-1</v>
      </c>
      <c r="K140" t="n">
        <v>588</v>
      </c>
      <c r="L140" t="inlineStr">
        <is>
          <t>Oléoprotéagineux graine collecté + imports -&gt; Feed</t>
        </is>
      </c>
      <c r="M140" t="n">
        <v>-1</v>
      </c>
      <c r="N140" t="inlineStr"/>
      <c r="O140" t="inlineStr"/>
      <c r="P140" t="inlineStr"/>
      <c r="Q140" t="inlineStr"/>
      <c r="R140" t="inlineStr"/>
      <c r="S140" t="inlineStr"/>
      <c r="T140" t="inlineStr"/>
      <c r="U140" t="inlineStr"/>
      <c r="V140" t="inlineStr"/>
      <c r="W140" t="inlineStr"/>
      <c r="X140" t="inlineStr"/>
      <c r="Y140" t="inlineStr"/>
      <c r="Z140" t="inlineStr"/>
      <c r="AA140" t="inlineStr"/>
      <c r="AB140" t="inlineStr"/>
    </row>
    <row r="141">
      <c r="A141" t="n">
        <v>139</v>
      </c>
      <c r="B141" t="n">
        <v>0</v>
      </c>
      <c r="C141" t="n">
        <v>0</v>
      </c>
      <c r="D141" t="inlineStr">
        <is>
          <t>aggregation</t>
        </is>
      </c>
      <c r="E141" t="n">
        <v>91</v>
      </c>
      <c r="F141" t="inlineStr">
        <is>
          <t>Grains collecté + imports -&gt; Feed</t>
        </is>
      </c>
      <c r="G141" t="n">
        <v>1</v>
      </c>
      <c r="H141" t="n">
        <v>92</v>
      </c>
      <c r="I141" t="inlineStr">
        <is>
          <t>Grains collecté + imports -&gt; FAB</t>
        </is>
      </c>
      <c r="J141" t="n">
        <v>-1</v>
      </c>
      <c r="K141" t="n">
        <v>121</v>
      </c>
      <c r="L141" t="inlineStr">
        <is>
          <t>Grains collecté + imports -&gt; Alimentation animale rente (EA)</t>
        </is>
      </c>
      <c r="M141" t="n">
        <v>-1</v>
      </c>
      <c r="N141" t="inlineStr"/>
      <c r="O141" t="inlineStr"/>
      <c r="P141" t="inlineStr"/>
      <c r="Q141" t="inlineStr"/>
      <c r="R141" t="inlineStr"/>
      <c r="S141" t="inlineStr"/>
      <c r="T141" t="inlineStr"/>
      <c r="U141" t="inlineStr"/>
      <c r="V141" t="inlineStr"/>
      <c r="W141" t="inlineStr"/>
      <c r="X141" t="inlineStr"/>
      <c r="Y141" t="inlineStr"/>
      <c r="Z141" t="inlineStr"/>
      <c r="AA141" t="inlineStr"/>
      <c r="AB141" t="inlineStr"/>
    </row>
    <row r="142">
      <c r="A142" t="n">
        <v>140</v>
      </c>
      <c r="B142" t="n">
        <v>0</v>
      </c>
      <c r="C142" t="n">
        <v>0</v>
      </c>
      <c r="D142" t="inlineStr">
        <is>
          <t>aggregation</t>
        </is>
      </c>
      <c r="E142" t="n">
        <v>92</v>
      </c>
      <c r="F142" t="inlineStr">
        <is>
          <t>Grains collecté + imports -&gt; FAB</t>
        </is>
      </c>
      <c r="G142" t="n">
        <v>1</v>
      </c>
      <c r="H142" t="n">
        <v>163</v>
      </c>
      <c r="I142" t="inlineStr">
        <is>
          <t>Céréales grain collecté + imports -&gt; FAB</t>
        </is>
      </c>
      <c r="J142" t="n">
        <v>-1</v>
      </c>
      <c r="K142" t="n">
        <v>589</v>
      </c>
      <c r="L142" t="inlineStr">
        <is>
          <t>Oléoprotéagineux graine collecté + imports -&gt; FAB</t>
        </is>
      </c>
      <c r="M142" t="n">
        <v>-1</v>
      </c>
      <c r="N142" t="inlineStr"/>
      <c r="O142" t="inlineStr"/>
      <c r="P142" t="inlineStr"/>
      <c r="Q142" t="inlineStr"/>
      <c r="R142" t="inlineStr"/>
      <c r="S142" t="inlineStr"/>
      <c r="T142" t="inlineStr"/>
      <c r="U142" t="inlineStr"/>
      <c r="V142" t="inlineStr"/>
      <c r="W142" t="inlineStr"/>
      <c r="X142" t="inlineStr"/>
      <c r="Y142" t="inlineStr"/>
      <c r="Z142" t="inlineStr"/>
      <c r="AA142" t="inlineStr"/>
      <c r="AB142" t="inlineStr"/>
    </row>
    <row r="143">
      <c r="A143" t="n">
        <v>141</v>
      </c>
      <c r="B143" t="n">
        <v>0</v>
      </c>
      <c r="C143" t="n">
        <v>0</v>
      </c>
      <c r="D143" t="inlineStr">
        <is>
          <t>aggregation</t>
        </is>
      </c>
      <c r="E143" t="n">
        <v>92</v>
      </c>
      <c r="F143" t="inlineStr">
        <is>
          <t>Grains collecté + imports -&gt; FAB</t>
        </is>
      </c>
      <c r="G143" t="n">
        <v>1</v>
      </c>
      <c r="H143" t="n">
        <v>93</v>
      </c>
      <c r="I143" t="inlineStr">
        <is>
          <t>Grains collecté + imports -&gt; Aliments composés</t>
        </is>
      </c>
      <c r="J143" t="n">
        <v>-1</v>
      </c>
      <c r="K143" t="n">
        <v>118</v>
      </c>
      <c r="L143" t="inlineStr">
        <is>
          <t>Grains collecté + imports -&gt; Autres FAB</t>
        </is>
      </c>
      <c r="M143" t="n">
        <v>-1</v>
      </c>
      <c r="N143" t="inlineStr"/>
      <c r="O143" t="inlineStr"/>
      <c r="P143" t="inlineStr"/>
      <c r="Q143" t="inlineStr"/>
      <c r="R143" t="inlineStr"/>
      <c r="S143" t="inlineStr"/>
      <c r="T143" t="inlineStr"/>
      <c r="U143" t="inlineStr"/>
      <c r="V143" t="inlineStr"/>
      <c r="W143" t="inlineStr"/>
      <c r="X143" t="inlineStr"/>
      <c r="Y143" t="inlineStr"/>
      <c r="Z143" t="inlineStr"/>
      <c r="AA143" t="inlineStr"/>
      <c r="AB143" t="inlineStr"/>
    </row>
    <row r="144">
      <c r="A144" t="n">
        <v>142</v>
      </c>
      <c r="B144" t="n">
        <v>0</v>
      </c>
      <c r="C144" t="n">
        <v>0</v>
      </c>
      <c r="D144" t="inlineStr">
        <is>
          <t>aggregation</t>
        </is>
      </c>
      <c r="E144" t="n">
        <v>93</v>
      </c>
      <c r="F144" t="inlineStr">
        <is>
          <t>Grains collecté + imports -&gt; Aliments composés</t>
        </is>
      </c>
      <c r="G144" t="n">
        <v>1</v>
      </c>
      <c r="H144" t="n">
        <v>164</v>
      </c>
      <c r="I144" t="inlineStr">
        <is>
          <t>Céréales grain collecté + imports -&gt; Aliments composés</t>
        </is>
      </c>
      <c r="J144" t="n">
        <v>-1</v>
      </c>
      <c r="K144" t="n">
        <v>590</v>
      </c>
      <c r="L144" t="inlineStr">
        <is>
          <t>Oléoprotéagineux graine collecté + imports -&gt; Aliments composés</t>
        </is>
      </c>
      <c r="M144" t="n">
        <v>-1</v>
      </c>
      <c r="N144" t="inlineStr"/>
      <c r="O144" t="inlineStr"/>
      <c r="P144" t="inlineStr"/>
      <c r="Q144" t="inlineStr"/>
      <c r="R144" t="inlineStr"/>
      <c r="S144" t="inlineStr"/>
      <c r="T144" t="inlineStr"/>
      <c r="U144" t="inlineStr"/>
      <c r="V144" t="inlineStr"/>
      <c r="W144" t="inlineStr"/>
      <c r="X144" t="inlineStr"/>
      <c r="Y144" t="inlineStr"/>
      <c r="Z144" t="inlineStr"/>
      <c r="AA144" t="inlineStr"/>
      <c r="AB144" t="inlineStr"/>
    </row>
    <row r="145">
      <c r="A145" t="n">
        <v>143</v>
      </c>
      <c r="B145" t="n">
        <v>0</v>
      </c>
      <c r="C145" t="n">
        <v>0</v>
      </c>
      <c r="D145" t="inlineStr">
        <is>
          <t>aggregation</t>
        </is>
      </c>
      <c r="E145" t="n">
        <v>93</v>
      </c>
      <c r="F145" t="inlineStr">
        <is>
          <t>Grains collecté + imports -&gt; Aliments composés</t>
        </is>
      </c>
      <c r="G145" t="n">
        <v>1</v>
      </c>
      <c r="H145" t="n">
        <v>94</v>
      </c>
      <c r="I145" t="inlineStr">
        <is>
          <t>Grains collecté + imports -&gt; Volailles FAB</t>
        </is>
      </c>
      <c r="J145" t="n">
        <v>-1</v>
      </c>
      <c r="K145" t="n">
        <v>98</v>
      </c>
      <c r="L145" t="inlineStr">
        <is>
          <t>Grains collecté + imports -&gt; Ovins + Ca FAB</t>
        </is>
      </c>
      <c r="M145" t="n">
        <v>-1</v>
      </c>
      <c r="N145" t="n">
        <v>103</v>
      </c>
      <c r="O145" t="inlineStr">
        <is>
          <t>Grains collecté + imports -&gt; Lap FAB</t>
        </is>
      </c>
      <c r="P145" t="n">
        <v>-1</v>
      </c>
      <c r="Q145" t="n">
        <v>104</v>
      </c>
      <c r="R145" t="inlineStr">
        <is>
          <t>Grains collecté + imports -&gt; Eq FAB</t>
        </is>
      </c>
      <c r="S145" t="n">
        <v>-1</v>
      </c>
      <c r="T145" t="n">
        <v>105</v>
      </c>
      <c r="U145" t="inlineStr">
        <is>
          <t>Grains collecté + imports -&gt; Aliments complets</t>
        </is>
      </c>
      <c r="V145" t="n">
        <v>-1</v>
      </c>
      <c r="W145" t="n">
        <v>113</v>
      </c>
      <c r="X145" t="inlineStr">
        <is>
          <t>Grains collecté + imports -&gt; Aliments complémentaires</t>
        </is>
      </c>
      <c r="Y145" t="n">
        <v>-1</v>
      </c>
      <c r="Z145" t="inlineStr"/>
      <c r="AA145" t="inlineStr"/>
      <c r="AB145" t="inlineStr"/>
    </row>
    <row r="146">
      <c r="A146" t="n">
        <v>144</v>
      </c>
      <c r="B146" t="n">
        <v>0</v>
      </c>
      <c r="C146" t="n">
        <v>0</v>
      </c>
      <c r="D146" t="inlineStr">
        <is>
          <t>aggregation</t>
        </is>
      </c>
      <c r="E146" t="n">
        <v>94</v>
      </c>
      <c r="F146" t="inlineStr">
        <is>
          <t>Grains collecté + imports -&gt; Volailles FAB</t>
        </is>
      </c>
      <c r="G146" t="n">
        <v>1</v>
      </c>
      <c r="H146" t="n">
        <v>165</v>
      </c>
      <c r="I146" t="inlineStr">
        <is>
          <t>Céréales grain collecté + imports -&gt; Volailles FAB</t>
        </is>
      </c>
      <c r="J146" t="n">
        <v>-1</v>
      </c>
      <c r="K146" t="n">
        <v>591</v>
      </c>
      <c r="L146" t="inlineStr">
        <is>
          <t>Oléoprotéagineux graine collecté + imports -&gt; Volailles FAB</t>
        </is>
      </c>
      <c r="M146" t="n">
        <v>-1</v>
      </c>
      <c r="N146" t="inlineStr"/>
      <c r="O146" t="inlineStr"/>
      <c r="P146" t="inlineStr"/>
      <c r="Q146" t="inlineStr"/>
      <c r="R146" t="inlineStr"/>
      <c r="S146" t="inlineStr"/>
      <c r="T146" t="inlineStr"/>
      <c r="U146" t="inlineStr"/>
      <c r="V146" t="inlineStr"/>
      <c r="W146" t="inlineStr"/>
      <c r="X146" t="inlineStr"/>
      <c r="Y146" t="inlineStr"/>
      <c r="Z146" t="inlineStr"/>
      <c r="AA146" t="inlineStr"/>
      <c r="AB146" t="inlineStr"/>
    </row>
    <row r="147">
      <c r="A147" t="n">
        <v>145</v>
      </c>
      <c r="B147" t="n">
        <v>0</v>
      </c>
      <c r="C147" t="n">
        <v>0</v>
      </c>
      <c r="D147" t="inlineStr">
        <is>
          <t>aggregation</t>
        </is>
      </c>
      <c r="E147" t="n">
        <v>94</v>
      </c>
      <c r="F147" t="inlineStr">
        <is>
          <t>Grains collecté + imports -&gt; Volailles FAB</t>
        </is>
      </c>
      <c r="G147" t="n">
        <v>1</v>
      </c>
      <c r="H147" t="n">
        <v>95</v>
      </c>
      <c r="I147" t="inlineStr">
        <is>
          <t>Grains collecté + imports -&gt; Vol ch FAB</t>
        </is>
      </c>
      <c r="J147" t="n">
        <v>-1</v>
      </c>
      <c r="K147" t="n">
        <v>96</v>
      </c>
      <c r="L147" t="inlineStr">
        <is>
          <t>Grains collecté + imports -&gt; Vol po FAB</t>
        </is>
      </c>
      <c r="M147" t="n">
        <v>-1</v>
      </c>
      <c r="N147" t="n">
        <v>97</v>
      </c>
      <c r="O147" t="inlineStr">
        <is>
          <t>Grains collecté + imports -&gt; Palmip. gras FAB</t>
        </is>
      </c>
      <c r="P147" t="n">
        <v>-1</v>
      </c>
      <c r="Q147" t="inlineStr"/>
      <c r="R147" t="inlineStr"/>
      <c r="S147" t="inlineStr"/>
      <c r="T147" t="inlineStr"/>
      <c r="U147" t="inlineStr"/>
      <c r="V147" t="inlineStr"/>
      <c r="W147" t="inlineStr"/>
      <c r="X147" t="inlineStr"/>
      <c r="Y147" t="inlineStr"/>
      <c r="Z147" t="inlineStr"/>
      <c r="AA147" t="inlineStr"/>
      <c r="AB147" t="inlineStr"/>
    </row>
    <row r="148">
      <c r="A148" t="n">
        <v>146</v>
      </c>
      <c r="B148" t="n">
        <v>0</v>
      </c>
      <c r="C148" t="n">
        <v>0</v>
      </c>
      <c r="D148" t="inlineStr">
        <is>
          <t>aggregation</t>
        </is>
      </c>
      <c r="E148" t="n">
        <v>95</v>
      </c>
      <c r="F148" t="inlineStr">
        <is>
          <t>Grains collecté + imports -&gt; Vol ch FAB</t>
        </is>
      </c>
      <c r="G148" t="n">
        <v>1</v>
      </c>
      <c r="H148" t="n">
        <v>166</v>
      </c>
      <c r="I148" t="inlineStr">
        <is>
          <t>Céréales grain collecté + imports -&gt; Vol ch FAB</t>
        </is>
      </c>
      <c r="J148" t="n">
        <v>-1</v>
      </c>
      <c r="K148" t="n">
        <v>592</v>
      </c>
      <c r="L148" t="inlineStr">
        <is>
          <t>Oléoprotéagineux graine collecté + imports -&gt; Vol ch FAB</t>
        </is>
      </c>
      <c r="M148" t="n">
        <v>-1</v>
      </c>
      <c r="N148" t="inlineStr"/>
      <c r="O148" t="inlineStr"/>
      <c r="P148" t="inlineStr"/>
      <c r="Q148" t="inlineStr"/>
      <c r="R148" t="inlineStr"/>
      <c r="S148" t="inlineStr"/>
      <c r="T148" t="inlineStr"/>
      <c r="U148" t="inlineStr"/>
      <c r="V148" t="inlineStr"/>
      <c r="W148" t="inlineStr"/>
      <c r="X148" t="inlineStr"/>
      <c r="Y148" t="inlineStr"/>
      <c r="Z148" t="inlineStr"/>
      <c r="AA148" t="inlineStr"/>
      <c r="AB148" t="inlineStr"/>
    </row>
    <row r="149">
      <c r="A149" t="n">
        <v>147</v>
      </c>
      <c r="B149" t="n">
        <v>0</v>
      </c>
      <c r="C149" t="n">
        <v>0</v>
      </c>
      <c r="D149" t="inlineStr">
        <is>
          <t>aggregation</t>
        </is>
      </c>
      <c r="E149" t="n">
        <v>96</v>
      </c>
      <c r="F149" t="inlineStr">
        <is>
          <t>Grains collecté + imports -&gt; Vol po FAB</t>
        </is>
      </c>
      <c r="G149" t="n">
        <v>1</v>
      </c>
      <c r="H149" t="n">
        <v>167</v>
      </c>
      <c r="I149" t="inlineStr">
        <is>
          <t>Céréales grain collecté + imports -&gt; Vol po FAB</t>
        </is>
      </c>
      <c r="J149" t="n">
        <v>-1</v>
      </c>
      <c r="K149" t="n">
        <v>593</v>
      </c>
      <c r="L149" t="inlineStr">
        <is>
          <t>Oléoprotéagineux graine collecté + imports -&gt; Vol po FAB</t>
        </is>
      </c>
      <c r="M149" t="n">
        <v>-1</v>
      </c>
      <c r="N149" t="inlineStr"/>
      <c r="O149" t="inlineStr"/>
      <c r="P149" t="inlineStr"/>
      <c r="Q149" t="inlineStr"/>
      <c r="R149" t="inlineStr"/>
      <c r="S149" t="inlineStr"/>
      <c r="T149" t="inlineStr"/>
      <c r="U149" t="inlineStr"/>
      <c r="V149" t="inlineStr"/>
      <c r="W149" t="inlineStr"/>
      <c r="X149" t="inlineStr"/>
      <c r="Y149" t="inlineStr"/>
      <c r="Z149" t="inlineStr"/>
      <c r="AA149" t="inlineStr"/>
      <c r="AB149" t="inlineStr"/>
    </row>
    <row r="150">
      <c r="A150" t="n">
        <v>148</v>
      </c>
      <c r="B150" t="n">
        <v>0</v>
      </c>
      <c r="C150" t="n">
        <v>0</v>
      </c>
      <c r="D150" t="inlineStr">
        <is>
          <t>aggregation</t>
        </is>
      </c>
      <c r="E150" t="n">
        <v>97</v>
      </c>
      <c r="F150" t="inlineStr">
        <is>
          <t>Grains collecté + imports -&gt; Palmip. gras FAB</t>
        </is>
      </c>
      <c r="G150" t="n">
        <v>1</v>
      </c>
      <c r="H150" t="n">
        <v>168</v>
      </c>
      <c r="I150" t="inlineStr">
        <is>
          <t>Céréales grain collecté + imports -&gt; Palmip. gras FAB</t>
        </is>
      </c>
      <c r="J150" t="n">
        <v>-1</v>
      </c>
      <c r="K150" t="n">
        <v>594</v>
      </c>
      <c r="L150" t="inlineStr">
        <is>
          <t>Oléoprotéagineux graine collecté + imports -&gt; Palmip. gras FAB</t>
        </is>
      </c>
      <c r="M150" t="n">
        <v>-1</v>
      </c>
      <c r="N150" t="inlineStr"/>
      <c r="O150" t="inlineStr"/>
      <c r="P150" t="inlineStr"/>
      <c r="Q150" t="inlineStr"/>
      <c r="R150" t="inlineStr"/>
      <c r="S150" t="inlineStr"/>
      <c r="T150" t="inlineStr"/>
      <c r="U150" t="inlineStr"/>
      <c r="V150" t="inlineStr"/>
      <c r="W150" t="inlineStr"/>
      <c r="X150" t="inlineStr"/>
      <c r="Y150" t="inlineStr"/>
      <c r="Z150" t="inlineStr"/>
      <c r="AA150" t="inlineStr"/>
      <c r="AB150" t="inlineStr"/>
    </row>
    <row r="151">
      <c r="A151" t="n">
        <v>149</v>
      </c>
      <c r="B151" t="n">
        <v>0</v>
      </c>
      <c r="C151" t="n">
        <v>0</v>
      </c>
      <c r="D151" t="inlineStr">
        <is>
          <t>aggregation</t>
        </is>
      </c>
      <c r="E151" t="n">
        <v>98</v>
      </c>
      <c r="F151" t="inlineStr">
        <is>
          <t>Grains collecté + imports -&gt; Ovins + Ca FAB</t>
        </is>
      </c>
      <c r="G151" t="n">
        <v>1</v>
      </c>
      <c r="H151" t="n">
        <v>169</v>
      </c>
      <c r="I151" t="inlineStr">
        <is>
          <t>Céréales grain collecté + imports -&gt; Ovins + Ca FAB</t>
        </is>
      </c>
      <c r="J151" t="n">
        <v>-1</v>
      </c>
      <c r="K151" t="n">
        <v>595</v>
      </c>
      <c r="L151" t="inlineStr">
        <is>
          <t>Oléoprotéagineux graine collecté + imports -&gt; Ovins + Ca FAB</t>
        </is>
      </c>
      <c r="M151" t="n">
        <v>-1</v>
      </c>
      <c r="N151" t="inlineStr"/>
      <c r="O151" t="inlineStr"/>
      <c r="P151" t="inlineStr"/>
      <c r="Q151" t="inlineStr"/>
      <c r="R151" t="inlineStr"/>
      <c r="S151" t="inlineStr"/>
      <c r="T151" t="inlineStr"/>
      <c r="U151" t="inlineStr"/>
      <c r="V151" t="inlineStr"/>
      <c r="W151" t="inlineStr"/>
      <c r="X151" t="inlineStr"/>
      <c r="Y151" t="inlineStr"/>
      <c r="Z151" t="inlineStr"/>
      <c r="AA151" t="inlineStr"/>
      <c r="AB151" t="inlineStr"/>
    </row>
    <row r="152">
      <c r="A152" t="n">
        <v>150</v>
      </c>
      <c r="B152" t="n">
        <v>0</v>
      </c>
      <c r="C152" t="n">
        <v>0</v>
      </c>
      <c r="D152" t="inlineStr">
        <is>
          <t>aggregation</t>
        </is>
      </c>
      <c r="E152" t="n">
        <v>98</v>
      </c>
      <c r="F152" t="inlineStr">
        <is>
          <t>Grains collecté + imports -&gt; Ovins + Ca FAB</t>
        </is>
      </c>
      <c r="G152" t="n">
        <v>1</v>
      </c>
      <c r="H152" t="n">
        <v>99</v>
      </c>
      <c r="I152" t="inlineStr">
        <is>
          <t>Grains collecté + imports -&gt; Ovins FAB</t>
        </is>
      </c>
      <c r="J152" t="n">
        <v>-1</v>
      </c>
      <c r="K152" t="n">
        <v>102</v>
      </c>
      <c r="L152" t="inlineStr">
        <is>
          <t>Grains collecté + imports -&gt; Ca FAB</t>
        </is>
      </c>
      <c r="M152" t="n">
        <v>-1</v>
      </c>
      <c r="N152" t="inlineStr"/>
      <c r="O152" t="inlineStr"/>
      <c r="P152" t="inlineStr"/>
      <c r="Q152" t="inlineStr"/>
      <c r="R152" t="inlineStr"/>
      <c r="S152" t="inlineStr"/>
      <c r="T152" t="inlineStr"/>
      <c r="U152" t="inlineStr"/>
      <c r="V152" t="inlineStr"/>
      <c r="W152" t="inlineStr"/>
      <c r="X152" t="inlineStr"/>
      <c r="Y152" t="inlineStr"/>
      <c r="Z152" t="inlineStr"/>
      <c r="AA152" t="inlineStr"/>
      <c r="AB152" t="inlineStr"/>
    </row>
    <row r="153">
      <c r="A153" t="n">
        <v>151</v>
      </c>
      <c r="B153" t="n">
        <v>0</v>
      </c>
      <c r="C153" t="n">
        <v>0</v>
      </c>
      <c r="D153" t="inlineStr">
        <is>
          <t>aggregation</t>
        </is>
      </c>
      <c r="E153" t="n">
        <v>99</v>
      </c>
      <c r="F153" t="inlineStr">
        <is>
          <t>Grains collecté + imports -&gt; Ovins FAB</t>
        </is>
      </c>
      <c r="G153" t="n">
        <v>1</v>
      </c>
      <c r="H153" t="n">
        <v>170</v>
      </c>
      <c r="I153" t="inlineStr">
        <is>
          <t>Céréales grain collecté + imports -&gt; Ovins FAB</t>
        </is>
      </c>
      <c r="J153" t="n">
        <v>-1</v>
      </c>
      <c r="K153" t="n">
        <v>596</v>
      </c>
      <c r="L153" t="inlineStr">
        <is>
          <t>Oléoprotéagineux graine collecté + imports -&gt; Ovins FAB</t>
        </is>
      </c>
      <c r="M153" t="n">
        <v>-1</v>
      </c>
      <c r="N153" t="inlineStr"/>
      <c r="O153" t="inlineStr"/>
      <c r="P153" t="inlineStr"/>
      <c r="Q153" t="inlineStr"/>
      <c r="R153" t="inlineStr"/>
      <c r="S153" t="inlineStr"/>
      <c r="T153" t="inlineStr"/>
      <c r="U153" t="inlineStr"/>
      <c r="V153" t="inlineStr"/>
      <c r="W153" t="inlineStr"/>
      <c r="X153" t="inlineStr"/>
      <c r="Y153" t="inlineStr"/>
      <c r="Z153" t="inlineStr"/>
      <c r="AA153" t="inlineStr"/>
      <c r="AB153" t="inlineStr"/>
    </row>
    <row r="154">
      <c r="A154" t="n">
        <v>152</v>
      </c>
      <c r="B154" t="n">
        <v>0</v>
      </c>
      <c r="C154" t="n">
        <v>0</v>
      </c>
      <c r="D154" t="inlineStr">
        <is>
          <t>aggregation</t>
        </is>
      </c>
      <c r="E154" t="n">
        <v>99</v>
      </c>
      <c r="F154" t="inlineStr">
        <is>
          <t>Grains collecté + imports -&gt; Ovins FAB</t>
        </is>
      </c>
      <c r="G154" t="n">
        <v>1</v>
      </c>
      <c r="H154" t="n">
        <v>100</v>
      </c>
      <c r="I154" t="inlineStr">
        <is>
          <t>Grains collecté + imports -&gt; OL FAB</t>
        </is>
      </c>
      <c r="J154" t="n">
        <v>-1</v>
      </c>
      <c r="K154" t="n">
        <v>101</v>
      </c>
      <c r="L154" t="inlineStr">
        <is>
          <t>Grains collecté + imports -&gt; OV FAB</t>
        </is>
      </c>
      <c r="M154" t="n">
        <v>-1</v>
      </c>
      <c r="N154" t="inlineStr"/>
      <c r="O154" t="inlineStr"/>
      <c r="P154" t="inlineStr"/>
      <c r="Q154" t="inlineStr"/>
      <c r="R154" t="inlineStr"/>
      <c r="S154" t="inlineStr"/>
      <c r="T154" t="inlineStr"/>
      <c r="U154" t="inlineStr"/>
      <c r="V154" t="inlineStr"/>
      <c r="W154" t="inlineStr"/>
      <c r="X154" t="inlineStr"/>
      <c r="Y154" t="inlineStr"/>
      <c r="Z154" t="inlineStr"/>
      <c r="AA154" t="inlineStr"/>
      <c r="AB154" t="inlineStr"/>
    </row>
    <row r="155">
      <c r="A155" t="n">
        <v>153</v>
      </c>
      <c r="B155" t="n">
        <v>0</v>
      </c>
      <c r="C155" t="n">
        <v>0</v>
      </c>
      <c r="D155" t="inlineStr">
        <is>
          <t>aggregation</t>
        </is>
      </c>
      <c r="E155" t="n">
        <v>100</v>
      </c>
      <c r="F155" t="inlineStr">
        <is>
          <t>Grains collecté + imports -&gt; OL FAB</t>
        </is>
      </c>
      <c r="G155" t="n">
        <v>1</v>
      </c>
      <c r="H155" t="n">
        <v>171</v>
      </c>
      <c r="I155" t="inlineStr">
        <is>
          <t>Céréales grain collecté + imports -&gt; OL FAB</t>
        </is>
      </c>
      <c r="J155" t="n">
        <v>-1</v>
      </c>
      <c r="K155" t="n">
        <v>597</v>
      </c>
      <c r="L155" t="inlineStr">
        <is>
          <t>Oléoprotéagineux graine collecté + imports -&gt; OL FAB</t>
        </is>
      </c>
      <c r="M155" t="n">
        <v>-1</v>
      </c>
      <c r="N155" t="inlineStr"/>
      <c r="O155" t="inlineStr"/>
      <c r="P155" t="inlineStr"/>
      <c r="Q155" t="inlineStr"/>
      <c r="R155" t="inlineStr"/>
      <c r="S155" t="inlineStr"/>
      <c r="T155" t="inlineStr"/>
      <c r="U155" t="inlineStr"/>
      <c r="V155" t="inlineStr"/>
      <c r="W155" t="inlineStr"/>
      <c r="X155" t="inlineStr"/>
      <c r="Y155" t="inlineStr"/>
      <c r="Z155" t="inlineStr"/>
      <c r="AA155" t="inlineStr"/>
      <c r="AB155" t="inlineStr"/>
    </row>
    <row r="156">
      <c r="A156" t="n">
        <v>154</v>
      </c>
      <c r="B156" t="n">
        <v>0</v>
      </c>
      <c r="C156" t="n">
        <v>0</v>
      </c>
      <c r="D156" t="inlineStr">
        <is>
          <t>aggregation</t>
        </is>
      </c>
      <c r="E156" t="n">
        <v>101</v>
      </c>
      <c r="F156" t="inlineStr">
        <is>
          <t>Grains collecté + imports -&gt; OV FAB</t>
        </is>
      </c>
      <c r="G156" t="n">
        <v>1</v>
      </c>
      <c r="H156" t="n">
        <v>172</v>
      </c>
      <c r="I156" t="inlineStr">
        <is>
          <t>Céréales grain collecté + imports -&gt; OV FAB</t>
        </is>
      </c>
      <c r="J156" t="n">
        <v>-1</v>
      </c>
      <c r="K156" t="n">
        <v>598</v>
      </c>
      <c r="L156" t="inlineStr">
        <is>
          <t>Oléoprotéagineux graine collecté + imports -&gt; OV FAB</t>
        </is>
      </c>
      <c r="M156" t="n">
        <v>-1</v>
      </c>
      <c r="N156" t="inlineStr"/>
      <c r="O156" t="inlineStr"/>
      <c r="P156" t="inlineStr"/>
      <c r="Q156" t="inlineStr"/>
      <c r="R156" t="inlineStr"/>
      <c r="S156" t="inlineStr"/>
      <c r="T156" t="inlineStr"/>
      <c r="U156" t="inlineStr"/>
      <c r="V156" t="inlineStr"/>
      <c r="W156" t="inlineStr"/>
      <c r="X156" t="inlineStr"/>
      <c r="Y156" t="inlineStr"/>
      <c r="Z156" t="inlineStr"/>
      <c r="AA156" t="inlineStr"/>
      <c r="AB156" t="inlineStr"/>
    </row>
    <row r="157">
      <c r="A157" t="n">
        <v>155</v>
      </c>
      <c r="B157" t="n">
        <v>0</v>
      </c>
      <c r="C157" t="n">
        <v>0</v>
      </c>
      <c r="D157" t="inlineStr">
        <is>
          <t>aggregation</t>
        </is>
      </c>
      <c r="E157" t="n">
        <v>102</v>
      </c>
      <c r="F157" t="inlineStr">
        <is>
          <t>Grains collecté + imports -&gt; Ca FAB</t>
        </is>
      </c>
      <c r="G157" t="n">
        <v>1</v>
      </c>
      <c r="H157" t="n">
        <v>173</v>
      </c>
      <c r="I157" t="inlineStr">
        <is>
          <t>Céréales grain collecté + imports -&gt; Ca FAB</t>
        </is>
      </c>
      <c r="J157" t="n">
        <v>-1</v>
      </c>
      <c r="K157" t="n">
        <v>599</v>
      </c>
      <c r="L157" t="inlineStr">
        <is>
          <t>Oléoprotéagineux graine collecté + imports -&gt; Ca FAB</t>
        </is>
      </c>
      <c r="M157" t="n">
        <v>-1</v>
      </c>
      <c r="N157" t="inlineStr"/>
      <c r="O157" t="inlineStr"/>
      <c r="P157" t="inlineStr"/>
      <c r="Q157" t="inlineStr"/>
      <c r="R157" t="inlineStr"/>
      <c r="S157" t="inlineStr"/>
      <c r="T157" t="inlineStr"/>
      <c r="U157" t="inlineStr"/>
      <c r="V157" t="inlineStr"/>
      <c r="W157" t="inlineStr"/>
      <c r="X157" t="inlineStr"/>
      <c r="Y157" t="inlineStr"/>
      <c r="Z157" t="inlineStr"/>
      <c r="AA157" t="inlineStr"/>
      <c r="AB157" t="inlineStr"/>
    </row>
    <row r="158">
      <c r="A158" t="n">
        <v>156</v>
      </c>
      <c r="B158" t="n">
        <v>0</v>
      </c>
      <c r="C158" t="n">
        <v>0</v>
      </c>
      <c r="D158" t="inlineStr">
        <is>
          <t>aggregation</t>
        </is>
      </c>
      <c r="E158" t="n">
        <v>103</v>
      </c>
      <c r="F158" t="inlineStr">
        <is>
          <t>Grains collecté + imports -&gt; Lap FAB</t>
        </is>
      </c>
      <c r="G158" t="n">
        <v>1</v>
      </c>
      <c r="H158" t="n">
        <v>174</v>
      </c>
      <c r="I158" t="inlineStr">
        <is>
          <t>Céréales grain collecté + imports -&gt; Lap FAB</t>
        </is>
      </c>
      <c r="J158" t="n">
        <v>-1</v>
      </c>
      <c r="K158" t="n">
        <v>600</v>
      </c>
      <c r="L158" t="inlineStr">
        <is>
          <t>Oléoprotéagineux graine collecté + imports -&gt; Lap FAB</t>
        </is>
      </c>
      <c r="M158" t="n">
        <v>-1</v>
      </c>
      <c r="N158" t="inlineStr"/>
      <c r="O158" t="inlineStr"/>
      <c r="P158" t="inlineStr"/>
      <c r="Q158" t="inlineStr"/>
      <c r="R158" t="inlineStr"/>
      <c r="S158" t="inlineStr"/>
      <c r="T158" t="inlineStr"/>
      <c r="U158" t="inlineStr"/>
      <c r="V158" t="inlineStr"/>
      <c r="W158" t="inlineStr"/>
      <c r="X158" t="inlineStr"/>
      <c r="Y158" t="inlineStr"/>
      <c r="Z158" t="inlineStr"/>
      <c r="AA158" t="inlineStr"/>
      <c r="AB158" t="inlineStr"/>
    </row>
    <row r="159">
      <c r="A159" t="n">
        <v>157</v>
      </c>
      <c r="B159" t="n">
        <v>0</v>
      </c>
      <c r="C159" t="n">
        <v>0</v>
      </c>
      <c r="D159" t="inlineStr">
        <is>
          <t>aggregation</t>
        </is>
      </c>
      <c r="E159" t="n">
        <v>104</v>
      </c>
      <c r="F159" t="inlineStr">
        <is>
          <t>Grains collecté + imports -&gt; Eq FAB</t>
        </is>
      </c>
      <c r="G159" t="n">
        <v>1</v>
      </c>
      <c r="H159" t="n">
        <v>175</v>
      </c>
      <c r="I159" t="inlineStr">
        <is>
          <t>Céréales grain collecté + imports -&gt; Eq FAB</t>
        </is>
      </c>
      <c r="J159" t="n">
        <v>-1</v>
      </c>
      <c r="K159" t="n">
        <v>601</v>
      </c>
      <c r="L159" t="inlineStr">
        <is>
          <t>Oléoprotéagineux graine collecté + imports -&gt; Eq FAB</t>
        </is>
      </c>
      <c r="M159" t="n">
        <v>-1</v>
      </c>
      <c r="N159" t="inlineStr"/>
      <c r="O159" t="inlineStr"/>
      <c r="P159" t="inlineStr"/>
      <c r="Q159" t="inlineStr"/>
      <c r="R159" t="inlineStr"/>
      <c r="S159" t="inlineStr"/>
      <c r="T159" t="inlineStr"/>
      <c r="U159" t="inlineStr"/>
      <c r="V159" t="inlineStr"/>
      <c r="W159" t="inlineStr"/>
      <c r="X159" t="inlineStr"/>
      <c r="Y159" t="inlineStr"/>
      <c r="Z159" t="inlineStr"/>
      <c r="AA159" t="inlineStr"/>
      <c r="AB159" t="inlineStr"/>
    </row>
    <row r="160">
      <c r="A160" t="n">
        <v>158</v>
      </c>
      <c r="B160" t="n">
        <v>0</v>
      </c>
      <c r="C160" t="n">
        <v>0</v>
      </c>
      <c r="D160" t="inlineStr">
        <is>
          <t>aggregation</t>
        </is>
      </c>
      <c r="E160" t="n">
        <v>105</v>
      </c>
      <c r="F160" t="inlineStr">
        <is>
          <t>Grains collecté + imports -&gt; Aliments complets</t>
        </is>
      </c>
      <c r="G160" t="n">
        <v>1</v>
      </c>
      <c r="H160" t="n">
        <v>176</v>
      </c>
      <c r="I160" t="inlineStr">
        <is>
          <t>Céréales grain collecté + imports -&gt; Aliments complets</t>
        </is>
      </c>
      <c r="J160" t="n">
        <v>-1</v>
      </c>
      <c r="K160" t="n">
        <v>602</v>
      </c>
      <c r="L160" t="inlineStr">
        <is>
          <t>Oléoprotéagineux graine collecté + imports -&gt; Aliments complets</t>
        </is>
      </c>
      <c r="M160" t="n">
        <v>-1</v>
      </c>
      <c r="N160" t="inlineStr"/>
      <c r="O160" t="inlineStr"/>
      <c r="P160" t="inlineStr"/>
      <c r="Q160" t="inlineStr"/>
      <c r="R160" t="inlineStr"/>
      <c r="S160" t="inlineStr"/>
      <c r="T160" t="inlineStr"/>
      <c r="U160" t="inlineStr"/>
      <c r="V160" t="inlineStr"/>
      <c r="W160" t="inlineStr"/>
      <c r="X160" t="inlineStr"/>
      <c r="Y160" t="inlineStr"/>
      <c r="Z160" t="inlineStr"/>
      <c r="AA160" t="inlineStr"/>
      <c r="AB160" t="inlineStr"/>
    </row>
    <row r="161">
      <c r="A161" t="n">
        <v>159</v>
      </c>
      <c r="B161" t="n">
        <v>0</v>
      </c>
      <c r="C161" t="n">
        <v>0</v>
      </c>
      <c r="D161" t="inlineStr">
        <is>
          <t>aggregation</t>
        </is>
      </c>
      <c r="E161" t="n">
        <v>105</v>
      </c>
      <c r="F161" t="inlineStr">
        <is>
          <t>Grains collecté + imports -&gt; Aliments complets</t>
        </is>
      </c>
      <c r="G161" t="n">
        <v>1</v>
      </c>
      <c r="H161" t="n">
        <v>106</v>
      </c>
      <c r="I161" t="inlineStr">
        <is>
          <t>Grains collecté + imports -&gt; Bovins FAB complets</t>
        </is>
      </c>
      <c r="J161" t="n">
        <v>-1</v>
      </c>
      <c r="K161" t="n">
        <v>109</v>
      </c>
      <c r="L161" t="inlineStr">
        <is>
          <t>Grains collecté + imports -&gt; Pc FAB complets</t>
        </is>
      </c>
      <c r="M161" t="n">
        <v>-1</v>
      </c>
      <c r="N161" t="inlineStr"/>
      <c r="O161" t="inlineStr"/>
      <c r="P161" t="inlineStr"/>
      <c r="Q161" t="inlineStr"/>
      <c r="R161" t="inlineStr"/>
      <c r="S161" t="inlineStr"/>
      <c r="T161" t="inlineStr"/>
      <c r="U161" t="inlineStr"/>
      <c r="V161" t="inlineStr"/>
      <c r="W161" t="inlineStr"/>
      <c r="X161" t="inlineStr"/>
      <c r="Y161" t="inlineStr"/>
      <c r="Z161" t="inlineStr"/>
      <c r="AA161" t="inlineStr"/>
      <c r="AB161" t="inlineStr"/>
    </row>
    <row r="162">
      <c r="A162" t="n">
        <v>160</v>
      </c>
      <c r="B162" t="n">
        <v>0</v>
      </c>
      <c r="C162" t="n">
        <v>0</v>
      </c>
      <c r="D162" t="inlineStr">
        <is>
          <t>aggregation</t>
        </is>
      </c>
      <c r="E162" t="n">
        <v>106</v>
      </c>
      <c r="F162" t="inlineStr">
        <is>
          <t>Grains collecté + imports -&gt; Bovins FAB complets</t>
        </is>
      </c>
      <c r="G162" t="n">
        <v>1</v>
      </c>
      <c r="H162" t="n">
        <v>177</v>
      </c>
      <c r="I162" t="inlineStr">
        <is>
          <t>Céréales grain collecté + imports -&gt; Bovins FAB complets</t>
        </is>
      </c>
      <c r="J162" t="n">
        <v>-1</v>
      </c>
      <c r="K162" t="n">
        <v>603</v>
      </c>
      <c r="L162" t="inlineStr">
        <is>
          <t>Oléoprotéagineux graine collecté + imports -&gt; Bovins FAB complets</t>
        </is>
      </c>
      <c r="M162" t="n">
        <v>-1</v>
      </c>
      <c r="N162" t="inlineStr"/>
      <c r="O162" t="inlineStr"/>
      <c r="P162" t="inlineStr"/>
      <c r="Q162" t="inlineStr"/>
      <c r="R162" t="inlineStr"/>
      <c r="S162" t="inlineStr"/>
      <c r="T162" t="inlineStr"/>
      <c r="U162" t="inlineStr"/>
      <c r="V162" t="inlineStr"/>
      <c r="W162" t="inlineStr"/>
      <c r="X162" t="inlineStr"/>
      <c r="Y162" t="inlineStr"/>
      <c r="Z162" t="inlineStr"/>
      <c r="AA162" t="inlineStr"/>
      <c r="AB162" t="inlineStr"/>
    </row>
    <row r="163">
      <c r="A163" t="n">
        <v>161</v>
      </c>
      <c r="B163" t="n">
        <v>0</v>
      </c>
      <c r="C163" t="n">
        <v>0</v>
      </c>
      <c r="D163" t="inlineStr">
        <is>
          <t>aggregation</t>
        </is>
      </c>
      <c r="E163" t="n">
        <v>106</v>
      </c>
      <c r="F163" t="inlineStr">
        <is>
          <t>Grains collecté + imports -&gt; Bovins FAB complets</t>
        </is>
      </c>
      <c r="G163" t="n">
        <v>1</v>
      </c>
      <c r="H163" t="n">
        <v>107</v>
      </c>
      <c r="I163" t="inlineStr">
        <is>
          <t>Grains collecté + imports -&gt; BL FAB complets</t>
        </is>
      </c>
      <c r="J163" t="n">
        <v>-1</v>
      </c>
      <c r="K163" t="n">
        <v>108</v>
      </c>
      <c r="L163" t="inlineStr">
        <is>
          <t>Grains collecté + imports -&gt; BV FAB complets</t>
        </is>
      </c>
      <c r="M163" t="n">
        <v>-1</v>
      </c>
      <c r="N163" t="inlineStr"/>
      <c r="O163" t="inlineStr"/>
      <c r="P163" t="inlineStr"/>
      <c r="Q163" t="inlineStr"/>
      <c r="R163" t="inlineStr"/>
      <c r="S163" t="inlineStr"/>
      <c r="T163" t="inlineStr"/>
      <c r="U163" t="inlineStr"/>
      <c r="V163" t="inlineStr"/>
      <c r="W163" t="inlineStr"/>
      <c r="X163" t="inlineStr"/>
      <c r="Y163" t="inlineStr"/>
      <c r="Z163" t="inlineStr"/>
      <c r="AA163" t="inlineStr"/>
      <c r="AB163" t="inlineStr"/>
    </row>
    <row r="164">
      <c r="A164" t="n">
        <v>162</v>
      </c>
      <c r="B164" t="n">
        <v>0</v>
      </c>
      <c r="C164" t="n">
        <v>0</v>
      </c>
      <c r="D164" t="inlineStr">
        <is>
          <t>aggregation</t>
        </is>
      </c>
      <c r="E164" t="n">
        <v>107</v>
      </c>
      <c r="F164" t="inlineStr">
        <is>
          <t>Grains collecté + imports -&gt; BL FAB complets</t>
        </is>
      </c>
      <c r="G164" t="n">
        <v>1</v>
      </c>
      <c r="H164" t="n">
        <v>178</v>
      </c>
      <c r="I164" t="inlineStr">
        <is>
          <t>Céréales grain collecté + imports -&gt; BL FAB complets</t>
        </is>
      </c>
      <c r="J164" t="n">
        <v>-1</v>
      </c>
      <c r="K164" t="n">
        <v>604</v>
      </c>
      <c r="L164" t="inlineStr">
        <is>
          <t>Oléoprotéagineux graine collecté + imports -&gt; BL FAB complets</t>
        </is>
      </c>
      <c r="M164" t="n">
        <v>-1</v>
      </c>
      <c r="N164" t="inlineStr"/>
      <c r="O164" t="inlineStr"/>
      <c r="P164" t="inlineStr"/>
      <c r="Q164" t="inlineStr"/>
      <c r="R164" t="inlineStr"/>
      <c r="S164" t="inlineStr"/>
      <c r="T164" t="inlineStr"/>
      <c r="U164" t="inlineStr"/>
      <c r="V164" t="inlineStr"/>
      <c r="W164" t="inlineStr"/>
      <c r="X164" t="inlineStr"/>
      <c r="Y164" t="inlineStr"/>
      <c r="Z164" t="inlineStr"/>
      <c r="AA164" t="inlineStr"/>
      <c r="AB164" t="inlineStr"/>
    </row>
    <row r="165">
      <c r="A165" t="n">
        <v>163</v>
      </c>
      <c r="B165" t="n">
        <v>0</v>
      </c>
      <c r="C165" t="n">
        <v>0</v>
      </c>
      <c r="D165" t="inlineStr">
        <is>
          <t>aggregation</t>
        </is>
      </c>
      <c r="E165" t="n">
        <v>108</v>
      </c>
      <c r="F165" t="inlineStr">
        <is>
          <t>Grains collecté + imports -&gt; BV FAB complets</t>
        </is>
      </c>
      <c r="G165" t="n">
        <v>1</v>
      </c>
      <c r="H165" t="n">
        <v>179</v>
      </c>
      <c r="I165" t="inlineStr">
        <is>
          <t>Céréales grain collecté + imports -&gt; BV FAB complets</t>
        </is>
      </c>
      <c r="J165" t="n">
        <v>-1</v>
      </c>
      <c r="K165" t="n">
        <v>605</v>
      </c>
      <c r="L165" t="inlineStr">
        <is>
          <t>Oléoprotéagineux graine collecté + imports -&gt; BV FAB complets</t>
        </is>
      </c>
      <c r="M165" t="n">
        <v>-1</v>
      </c>
      <c r="N165" t="inlineStr"/>
      <c r="O165" t="inlineStr"/>
      <c r="P165" t="inlineStr"/>
      <c r="Q165" t="inlineStr"/>
      <c r="R165" t="inlineStr"/>
      <c r="S165" t="inlineStr"/>
      <c r="T165" t="inlineStr"/>
      <c r="U165" t="inlineStr"/>
      <c r="V165" t="inlineStr"/>
      <c r="W165" t="inlineStr"/>
      <c r="X165" t="inlineStr"/>
      <c r="Y165" t="inlineStr"/>
      <c r="Z165" t="inlineStr"/>
      <c r="AA165" t="inlineStr"/>
      <c r="AB165" t="inlineStr"/>
    </row>
    <row r="166">
      <c r="A166" t="n">
        <v>164</v>
      </c>
      <c r="B166" t="n">
        <v>0</v>
      </c>
      <c r="C166" t="n">
        <v>0</v>
      </c>
      <c r="D166" t="inlineStr">
        <is>
          <t>aggregation</t>
        </is>
      </c>
      <c r="E166" t="n">
        <v>109</v>
      </c>
      <c r="F166" t="inlineStr">
        <is>
          <t>Grains collecté + imports -&gt; Pc FAB complets</t>
        </is>
      </c>
      <c r="G166" t="n">
        <v>1</v>
      </c>
      <c r="H166" t="n">
        <v>180</v>
      </c>
      <c r="I166" t="inlineStr">
        <is>
          <t>Céréales grain collecté + imports -&gt; Pc FAB complets</t>
        </is>
      </c>
      <c r="J166" t="n">
        <v>-1</v>
      </c>
      <c r="K166" t="n">
        <v>606</v>
      </c>
      <c r="L166" t="inlineStr">
        <is>
          <t>Oléoprotéagineux graine collecté + imports -&gt; Pc FAB complets</t>
        </is>
      </c>
      <c r="M166" t="n">
        <v>-1</v>
      </c>
      <c r="N166" t="inlineStr"/>
      <c r="O166" t="inlineStr"/>
      <c r="P166" t="inlineStr"/>
      <c r="Q166" t="inlineStr"/>
      <c r="R166" t="inlineStr"/>
      <c r="S166" t="inlineStr"/>
      <c r="T166" t="inlineStr"/>
      <c r="U166" t="inlineStr"/>
      <c r="V166" t="inlineStr"/>
      <c r="W166" t="inlineStr"/>
      <c r="X166" t="inlineStr"/>
      <c r="Y166" t="inlineStr"/>
      <c r="Z166" t="inlineStr"/>
      <c r="AA166" t="inlineStr"/>
      <c r="AB166" t="inlineStr"/>
    </row>
    <row r="167">
      <c r="A167" t="n">
        <v>165</v>
      </c>
      <c r="B167" t="n">
        <v>0</v>
      </c>
      <c r="C167" t="n">
        <v>0</v>
      </c>
      <c r="D167" t="inlineStr">
        <is>
          <t>aggregation</t>
        </is>
      </c>
      <c r="E167" t="n">
        <v>109</v>
      </c>
      <c r="F167" t="inlineStr">
        <is>
          <t>Grains collecté + imports -&gt; Pc FAB complets</t>
        </is>
      </c>
      <c r="G167" t="n">
        <v>1</v>
      </c>
      <c r="H167" t="n">
        <v>110</v>
      </c>
      <c r="I167" t="inlineStr">
        <is>
          <t>Grains collecté + imports -&gt; Pc pclets FAB</t>
        </is>
      </c>
      <c r="J167" t="n">
        <v>-1</v>
      </c>
      <c r="K167" t="n">
        <v>111</v>
      </c>
      <c r="L167" t="inlineStr">
        <is>
          <t>Grains collecté + imports -&gt; Pc engrais FAB complets</t>
        </is>
      </c>
      <c r="M167" t="n">
        <v>-1</v>
      </c>
      <c r="N167" t="n">
        <v>112</v>
      </c>
      <c r="O167" t="inlineStr">
        <is>
          <t>Grains collecté + imports -&gt; Pc truies FAB</t>
        </is>
      </c>
      <c r="P167" t="n">
        <v>-1</v>
      </c>
      <c r="Q167" t="inlineStr"/>
      <c r="R167" t="inlineStr"/>
      <c r="S167" t="inlineStr"/>
      <c r="T167" t="inlineStr"/>
      <c r="U167" t="inlineStr"/>
      <c r="V167" t="inlineStr"/>
      <c r="W167" t="inlineStr"/>
      <c r="X167" t="inlineStr"/>
      <c r="Y167" t="inlineStr"/>
      <c r="Z167" t="inlineStr"/>
      <c r="AA167" t="inlineStr"/>
      <c r="AB167" t="inlineStr"/>
    </row>
    <row r="168">
      <c r="A168" t="n">
        <v>166</v>
      </c>
      <c r="B168" t="n">
        <v>0</v>
      </c>
      <c r="C168" t="n">
        <v>0</v>
      </c>
      <c r="D168" t="inlineStr">
        <is>
          <t>aggregation</t>
        </is>
      </c>
      <c r="E168" t="n">
        <v>110</v>
      </c>
      <c r="F168" t="inlineStr">
        <is>
          <t>Grains collecté + imports -&gt; Pc pclets FAB</t>
        </is>
      </c>
      <c r="G168" t="n">
        <v>1</v>
      </c>
      <c r="H168" t="n">
        <v>181</v>
      </c>
      <c r="I168" t="inlineStr">
        <is>
          <t>Céréales grain collecté + imports -&gt; Pc pclets FAB</t>
        </is>
      </c>
      <c r="J168" t="n">
        <v>-1</v>
      </c>
      <c r="K168" t="n">
        <v>607</v>
      </c>
      <c r="L168" t="inlineStr">
        <is>
          <t>Oléoprotéagineux graine collecté + imports -&gt; Pc pclets FAB</t>
        </is>
      </c>
      <c r="M168" t="n">
        <v>-1</v>
      </c>
      <c r="N168" t="inlineStr"/>
      <c r="O168" t="inlineStr"/>
      <c r="P168" t="inlineStr"/>
      <c r="Q168" t="inlineStr"/>
      <c r="R168" t="inlineStr"/>
      <c r="S168" t="inlineStr"/>
      <c r="T168" t="inlineStr"/>
      <c r="U168" t="inlineStr"/>
      <c r="V168" t="inlineStr"/>
      <c r="W168" t="inlineStr"/>
      <c r="X168" t="inlineStr"/>
      <c r="Y168" t="inlineStr"/>
      <c r="Z168" t="inlineStr"/>
      <c r="AA168" t="inlineStr"/>
      <c r="AB168" t="inlineStr"/>
    </row>
    <row r="169">
      <c r="A169" t="n">
        <v>167</v>
      </c>
      <c r="B169" t="n">
        <v>0</v>
      </c>
      <c r="C169" t="n">
        <v>0</v>
      </c>
      <c r="D169" t="inlineStr">
        <is>
          <t>aggregation</t>
        </is>
      </c>
      <c r="E169" t="n">
        <v>111</v>
      </c>
      <c r="F169" t="inlineStr">
        <is>
          <t>Grains collecté + imports -&gt; Pc engrais FAB complets</t>
        </is>
      </c>
      <c r="G169" t="n">
        <v>1</v>
      </c>
      <c r="H169" t="n">
        <v>182</v>
      </c>
      <c r="I169" t="inlineStr">
        <is>
          <t>Céréales grain collecté + imports -&gt; Pc engrais FAB complets</t>
        </is>
      </c>
      <c r="J169" t="n">
        <v>-1</v>
      </c>
      <c r="K169" t="n">
        <v>608</v>
      </c>
      <c r="L169" t="inlineStr">
        <is>
          <t>Oléoprotéagineux graine collecté + imports -&gt; Pc engrais FAB complets</t>
        </is>
      </c>
      <c r="M169" t="n">
        <v>-1</v>
      </c>
      <c r="N169" t="inlineStr"/>
      <c r="O169" t="inlineStr"/>
      <c r="P169" t="inlineStr"/>
      <c r="Q169" t="inlineStr"/>
      <c r="R169" t="inlineStr"/>
      <c r="S169" t="inlineStr"/>
      <c r="T169" t="inlineStr"/>
      <c r="U169" t="inlineStr"/>
      <c r="V169" t="inlineStr"/>
      <c r="W169" t="inlineStr"/>
      <c r="X169" t="inlineStr"/>
      <c r="Y169" t="inlineStr"/>
      <c r="Z169" t="inlineStr"/>
      <c r="AA169" t="inlineStr"/>
      <c r="AB169" t="inlineStr"/>
    </row>
    <row r="170">
      <c r="A170" t="n">
        <v>168</v>
      </c>
      <c r="B170" t="n">
        <v>0</v>
      </c>
      <c r="C170" t="n">
        <v>0</v>
      </c>
      <c r="D170" t="inlineStr">
        <is>
          <t>aggregation</t>
        </is>
      </c>
      <c r="E170" t="n">
        <v>112</v>
      </c>
      <c r="F170" t="inlineStr">
        <is>
          <t>Grains collecté + imports -&gt; Pc truies FAB</t>
        </is>
      </c>
      <c r="G170" t="n">
        <v>1</v>
      </c>
      <c r="H170" t="n">
        <v>183</v>
      </c>
      <c r="I170" t="inlineStr">
        <is>
          <t>Céréales grain collecté + imports -&gt; Pc truies FAB</t>
        </is>
      </c>
      <c r="J170" t="n">
        <v>-1</v>
      </c>
      <c r="K170" t="n">
        <v>609</v>
      </c>
      <c r="L170" t="inlineStr">
        <is>
          <t>Oléoprotéagineux graine collecté + imports -&gt; Pc truies FAB</t>
        </is>
      </c>
      <c r="M170" t="n">
        <v>-1</v>
      </c>
      <c r="N170" t="inlineStr"/>
      <c r="O170" t="inlineStr"/>
      <c r="P170" t="inlineStr"/>
      <c r="Q170" t="inlineStr"/>
      <c r="R170" t="inlineStr"/>
      <c r="S170" t="inlineStr"/>
      <c r="T170" t="inlineStr"/>
      <c r="U170" t="inlineStr"/>
      <c r="V170" t="inlineStr"/>
      <c r="W170" t="inlineStr"/>
      <c r="X170" t="inlineStr"/>
      <c r="Y170" t="inlineStr"/>
      <c r="Z170" t="inlineStr"/>
      <c r="AA170" t="inlineStr"/>
      <c r="AB170" t="inlineStr"/>
    </row>
    <row r="171">
      <c r="A171" t="n">
        <v>169</v>
      </c>
      <c r="B171" t="n">
        <v>0</v>
      </c>
      <c r="C171" t="n">
        <v>0</v>
      </c>
      <c r="D171" t="inlineStr">
        <is>
          <t>aggregation</t>
        </is>
      </c>
      <c r="E171" t="n">
        <v>113</v>
      </c>
      <c r="F171" t="inlineStr">
        <is>
          <t>Grains collecté + imports -&gt; Aliments complémentaires</t>
        </is>
      </c>
      <c r="G171" t="n">
        <v>1</v>
      </c>
      <c r="H171" t="n">
        <v>184</v>
      </c>
      <c r="I171" t="inlineStr">
        <is>
          <t>Céréales grain collecté + imports -&gt; Aliments complémentaires</t>
        </is>
      </c>
      <c r="J171" t="n">
        <v>-1</v>
      </c>
      <c r="K171" t="n">
        <v>610</v>
      </c>
      <c r="L171" t="inlineStr">
        <is>
          <t>Oléoprotéagineux graine collecté + imports -&gt; Aliments complémentaires</t>
        </is>
      </c>
      <c r="M171" t="n">
        <v>-1</v>
      </c>
      <c r="N171" t="inlineStr"/>
      <c r="O171" t="inlineStr"/>
      <c r="P171" t="inlineStr"/>
      <c r="Q171" t="inlineStr"/>
      <c r="R171" t="inlineStr"/>
      <c r="S171" t="inlineStr"/>
      <c r="T171" t="inlineStr"/>
      <c r="U171" t="inlineStr"/>
      <c r="V171" t="inlineStr"/>
      <c r="W171" t="inlineStr"/>
      <c r="X171" t="inlineStr"/>
      <c r="Y171" t="inlineStr"/>
      <c r="Z171" t="inlineStr"/>
      <c r="AA171" t="inlineStr"/>
      <c r="AB171" t="inlineStr"/>
    </row>
    <row r="172">
      <c r="A172" t="n">
        <v>170</v>
      </c>
      <c r="B172" t="n">
        <v>0</v>
      </c>
      <c r="C172" t="n">
        <v>0</v>
      </c>
      <c r="D172" t="inlineStr">
        <is>
          <t>aggregation</t>
        </is>
      </c>
      <c r="E172" t="n">
        <v>113</v>
      </c>
      <c r="F172" t="inlineStr">
        <is>
          <t>Grains collecté + imports -&gt; Aliments complémentaires</t>
        </is>
      </c>
      <c r="G172" t="n">
        <v>1</v>
      </c>
      <c r="H172" t="n">
        <v>114</v>
      </c>
      <c r="I172" t="inlineStr">
        <is>
          <t>Grains collecté + imports -&gt; Bovins FAB ctaire</t>
        </is>
      </c>
      <c r="J172" t="n">
        <v>-1</v>
      </c>
      <c r="K172" t="n">
        <v>117</v>
      </c>
      <c r="L172" t="inlineStr">
        <is>
          <t>Grains collecté + imports -&gt; Pc engrais FAB ctaire</t>
        </is>
      </c>
      <c r="M172" t="n">
        <v>-1</v>
      </c>
      <c r="N172" t="inlineStr"/>
      <c r="O172" t="inlineStr"/>
      <c r="P172" t="inlineStr"/>
      <c r="Q172" t="inlineStr"/>
      <c r="R172" t="inlineStr"/>
      <c r="S172" t="inlineStr"/>
      <c r="T172" t="inlineStr"/>
      <c r="U172" t="inlineStr"/>
      <c r="V172" t="inlineStr"/>
      <c r="W172" t="inlineStr"/>
      <c r="X172" t="inlineStr"/>
      <c r="Y172" t="inlineStr"/>
      <c r="Z172" t="inlineStr"/>
      <c r="AA172" t="inlineStr"/>
      <c r="AB172" t="inlineStr"/>
    </row>
    <row r="173">
      <c r="A173" t="n">
        <v>171</v>
      </c>
      <c r="B173" t="n">
        <v>0</v>
      </c>
      <c r="C173" t="n">
        <v>0</v>
      </c>
      <c r="D173" t="inlineStr">
        <is>
          <t>aggregation</t>
        </is>
      </c>
      <c r="E173" t="n">
        <v>114</v>
      </c>
      <c r="F173" t="inlineStr">
        <is>
          <t>Grains collecté + imports -&gt; Bovins FAB ctaire</t>
        </is>
      </c>
      <c r="G173" t="n">
        <v>1</v>
      </c>
      <c r="H173" t="n">
        <v>185</v>
      </c>
      <c r="I173" t="inlineStr">
        <is>
          <t>Céréales grain collecté + imports -&gt; Bovins FAB ctaire</t>
        </is>
      </c>
      <c r="J173" t="n">
        <v>-1</v>
      </c>
      <c r="K173" t="n">
        <v>611</v>
      </c>
      <c r="L173" t="inlineStr">
        <is>
          <t>Oléoprotéagineux graine collecté + imports -&gt; Bovins FAB ctaire</t>
        </is>
      </c>
      <c r="M173" t="n">
        <v>-1</v>
      </c>
      <c r="N173" t="inlineStr"/>
      <c r="O173" t="inlineStr"/>
      <c r="P173" t="inlineStr"/>
      <c r="Q173" t="inlineStr"/>
      <c r="R173" t="inlineStr"/>
      <c r="S173" t="inlineStr"/>
      <c r="T173" t="inlineStr"/>
      <c r="U173" t="inlineStr"/>
      <c r="V173" t="inlineStr"/>
      <c r="W173" t="inlineStr"/>
      <c r="X173" t="inlineStr"/>
      <c r="Y173" t="inlineStr"/>
      <c r="Z173" t="inlineStr"/>
      <c r="AA173" t="inlineStr"/>
      <c r="AB173" t="inlineStr"/>
    </row>
    <row r="174">
      <c r="A174" t="n">
        <v>172</v>
      </c>
      <c r="B174" t="n">
        <v>0</v>
      </c>
      <c r="C174" t="n">
        <v>0</v>
      </c>
      <c r="D174" t="inlineStr">
        <is>
          <t>aggregation</t>
        </is>
      </c>
      <c r="E174" t="n">
        <v>114</v>
      </c>
      <c r="F174" t="inlineStr">
        <is>
          <t>Grains collecté + imports -&gt; Bovins FAB ctaire</t>
        </is>
      </c>
      <c r="G174" t="n">
        <v>1</v>
      </c>
      <c r="H174" t="n">
        <v>115</v>
      </c>
      <c r="I174" t="inlineStr">
        <is>
          <t>Grains collecté + imports -&gt; BL FAB ctaire</t>
        </is>
      </c>
      <c r="J174" t="n">
        <v>-1</v>
      </c>
      <c r="K174" t="n">
        <v>116</v>
      </c>
      <c r="L174" t="inlineStr">
        <is>
          <t>Grains collecté + imports -&gt; BV FAB ctaire</t>
        </is>
      </c>
      <c r="M174" t="n">
        <v>-1</v>
      </c>
      <c r="N174" t="inlineStr"/>
      <c r="O174" t="inlineStr"/>
      <c r="P174" t="inlineStr"/>
      <c r="Q174" t="inlineStr"/>
      <c r="R174" t="inlineStr"/>
      <c r="S174" t="inlineStr"/>
      <c r="T174" t="inlineStr"/>
      <c r="U174" t="inlineStr"/>
      <c r="V174" t="inlineStr"/>
      <c r="W174" t="inlineStr"/>
      <c r="X174" t="inlineStr"/>
      <c r="Y174" t="inlineStr"/>
      <c r="Z174" t="inlineStr"/>
      <c r="AA174" t="inlineStr"/>
      <c r="AB174" t="inlineStr"/>
    </row>
    <row r="175">
      <c r="A175" t="n">
        <v>173</v>
      </c>
      <c r="B175" t="n">
        <v>0</v>
      </c>
      <c r="C175" t="n">
        <v>0</v>
      </c>
      <c r="D175" t="inlineStr">
        <is>
          <t>aggregation</t>
        </is>
      </c>
      <c r="E175" t="n">
        <v>115</v>
      </c>
      <c r="F175" t="inlineStr">
        <is>
          <t>Grains collecté + imports -&gt; BL FAB ctaire</t>
        </is>
      </c>
      <c r="G175" t="n">
        <v>1</v>
      </c>
      <c r="H175" t="n">
        <v>186</v>
      </c>
      <c r="I175" t="inlineStr">
        <is>
          <t>Céréales grain collecté + imports -&gt; BL FAB ctaire</t>
        </is>
      </c>
      <c r="J175" t="n">
        <v>-1</v>
      </c>
      <c r="K175" t="n">
        <v>612</v>
      </c>
      <c r="L175" t="inlineStr">
        <is>
          <t>Oléoprotéagineux graine collecté + imports -&gt; BL FAB ctaire</t>
        </is>
      </c>
      <c r="M175" t="n">
        <v>-1</v>
      </c>
      <c r="N175" t="inlineStr"/>
      <c r="O175" t="inlineStr"/>
      <c r="P175" t="inlineStr"/>
      <c r="Q175" t="inlineStr"/>
      <c r="R175" t="inlineStr"/>
      <c r="S175" t="inlineStr"/>
      <c r="T175" t="inlineStr"/>
      <c r="U175" t="inlineStr"/>
      <c r="V175" t="inlineStr"/>
      <c r="W175" t="inlineStr"/>
      <c r="X175" t="inlineStr"/>
      <c r="Y175" t="inlineStr"/>
      <c r="Z175" t="inlineStr"/>
      <c r="AA175" t="inlineStr"/>
      <c r="AB175" t="inlineStr"/>
    </row>
    <row r="176">
      <c r="A176" t="n">
        <v>174</v>
      </c>
      <c r="B176" t="n">
        <v>0</v>
      </c>
      <c r="C176" t="n">
        <v>0</v>
      </c>
      <c r="D176" t="inlineStr">
        <is>
          <t>aggregation</t>
        </is>
      </c>
      <c r="E176" t="n">
        <v>116</v>
      </c>
      <c r="F176" t="inlineStr">
        <is>
          <t>Grains collecté + imports -&gt; BV FAB ctaire</t>
        </is>
      </c>
      <c r="G176" t="n">
        <v>1</v>
      </c>
      <c r="H176" t="n">
        <v>187</v>
      </c>
      <c r="I176" t="inlineStr">
        <is>
          <t>Céréales grain collecté + imports -&gt; BV FAB ctaire</t>
        </is>
      </c>
      <c r="J176" t="n">
        <v>-1</v>
      </c>
      <c r="K176" t="n">
        <v>613</v>
      </c>
      <c r="L176" t="inlineStr">
        <is>
          <t>Oléoprotéagineux graine collecté + imports -&gt; BV FAB ctaire</t>
        </is>
      </c>
      <c r="M176" t="n">
        <v>-1</v>
      </c>
      <c r="N176" t="inlineStr"/>
      <c r="O176" t="inlineStr"/>
      <c r="P176" t="inlineStr"/>
      <c r="Q176" t="inlineStr"/>
      <c r="R176" t="inlineStr"/>
      <c r="S176" t="inlineStr"/>
      <c r="T176" t="inlineStr"/>
      <c r="U176" t="inlineStr"/>
      <c r="V176" t="inlineStr"/>
      <c r="W176" t="inlineStr"/>
      <c r="X176" t="inlineStr"/>
      <c r="Y176" t="inlineStr"/>
      <c r="Z176" t="inlineStr"/>
      <c r="AA176" t="inlineStr"/>
      <c r="AB176" t="inlineStr"/>
    </row>
    <row r="177">
      <c r="A177" t="n">
        <v>175</v>
      </c>
      <c r="B177" t="n">
        <v>0</v>
      </c>
      <c r="C177" t="n">
        <v>0</v>
      </c>
      <c r="D177" t="inlineStr">
        <is>
          <t>aggregation</t>
        </is>
      </c>
      <c r="E177" t="n">
        <v>117</v>
      </c>
      <c r="F177" t="inlineStr">
        <is>
          <t>Grains collecté + imports -&gt; Pc engrais FAB ctaire</t>
        </is>
      </c>
      <c r="G177" t="n">
        <v>1</v>
      </c>
      <c r="H177" t="n">
        <v>188</v>
      </c>
      <c r="I177" t="inlineStr">
        <is>
          <t>Céréales grain collecté + imports -&gt; Pc engrais FAB ctaire</t>
        </is>
      </c>
      <c r="J177" t="n">
        <v>-1</v>
      </c>
      <c r="K177" t="n">
        <v>614</v>
      </c>
      <c r="L177" t="inlineStr">
        <is>
          <t>Oléoprotéagineux graine collecté + imports -&gt; Pc engrais FAB ctaire</t>
        </is>
      </c>
      <c r="M177" t="n">
        <v>-1</v>
      </c>
      <c r="N177" t="inlineStr"/>
      <c r="O177" t="inlineStr"/>
      <c r="P177" t="inlineStr"/>
      <c r="Q177" t="inlineStr"/>
      <c r="R177" t="inlineStr"/>
      <c r="S177" t="inlineStr"/>
      <c r="T177" t="inlineStr"/>
      <c r="U177" t="inlineStr"/>
      <c r="V177" t="inlineStr"/>
      <c r="W177" t="inlineStr"/>
      <c r="X177" t="inlineStr"/>
      <c r="Y177" t="inlineStr"/>
      <c r="Z177" t="inlineStr"/>
      <c r="AA177" t="inlineStr"/>
      <c r="AB177" t="inlineStr"/>
    </row>
    <row r="178">
      <c r="A178" t="n">
        <v>176</v>
      </c>
      <c r="B178" t="n">
        <v>0</v>
      </c>
      <c r="C178" t="n">
        <v>0</v>
      </c>
      <c r="D178" t="inlineStr">
        <is>
          <t>aggregation</t>
        </is>
      </c>
      <c r="E178" t="n">
        <v>118</v>
      </c>
      <c r="F178" t="inlineStr">
        <is>
          <t>Grains collecté + imports -&gt; Autres FAB</t>
        </is>
      </c>
      <c r="G178" t="n">
        <v>1</v>
      </c>
      <c r="H178" t="n">
        <v>189</v>
      </c>
      <c r="I178" t="inlineStr">
        <is>
          <t>Céréales grain collecté + imports -&gt; Autres FAB</t>
        </is>
      </c>
      <c r="J178" t="n">
        <v>-1</v>
      </c>
      <c r="K178" t="n">
        <v>615</v>
      </c>
      <c r="L178" t="inlineStr">
        <is>
          <t>Oléoprotéagineux graine collecté + imports -&gt; Autres FAB</t>
        </is>
      </c>
      <c r="M178" t="n">
        <v>-1</v>
      </c>
      <c r="N178" t="inlineStr"/>
      <c r="O178" t="inlineStr"/>
      <c r="P178" t="inlineStr"/>
      <c r="Q178" t="inlineStr"/>
      <c r="R178" t="inlineStr"/>
      <c r="S178" t="inlineStr"/>
      <c r="T178" t="inlineStr"/>
      <c r="U178" t="inlineStr"/>
      <c r="V178" t="inlineStr"/>
      <c r="W178" t="inlineStr"/>
      <c r="X178" t="inlineStr"/>
      <c r="Y178" t="inlineStr"/>
      <c r="Z178" t="inlineStr"/>
      <c r="AA178" t="inlineStr"/>
      <c r="AB178" t="inlineStr"/>
    </row>
    <row r="179">
      <c r="A179" t="n">
        <v>177</v>
      </c>
      <c r="B179" t="n">
        <v>0</v>
      </c>
      <c r="C179" t="n">
        <v>0</v>
      </c>
      <c r="D179" t="inlineStr">
        <is>
          <t>aggregation</t>
        </is>
      </c>
      <c r="E179" t="n">
        <v>104</v>
      </c>
      <c r="F179" t="inlineStr">
        <is>
          <t>Grains collecté + imports -&gt; Eq FAB</t>
        </is>
      </c>
      <c r="G179" t="n">
        <v>-1</v>
      </c>
      <c r="H179" t="n">
        <v>118</v>
      </c>
      <c r="I179" t="inlineStr">
        <is>
          <t>Grains collecté + imports -&gt; Autres FAB</t>
        </is>
      </c>
      <c r="J179" t="n">
        <v>1</v>
      </c>
      <c r="K179" t="n">
        <v>119</v>
      </c>
      <c r="L179" t="inlineStr">
        <is>
          <t>Grains collecté + imports -&gt; Poissons FAB</t>
        </is>
      </c>
      <c r="M179" t="n">
        <v>-1</v>
      </c>
      <c r="N179" t="n">
        <v>120</v>
      </c>
      <c r="O179" t="inlineStr">
        <is>
          <t>Grains collecté + imports -&gt; Divers FAB</t>
        </is>
      </c>
      <c r="P179" t="n">
        <v>-1</v>
      </c>
      <c r="Q179" t="inlineStr"/>
      <c r="R179" t="inlineStr"/>
      <c r="S179" t="inlineStr"/>
      <c r="T179" t="inlineStr"/>
      <c r="U179" t="inlineStr"/>
      <c r="V179" t="inlineStr"/>
      <c r="W179" t="inlineStr"/>
      <c r="X179" t="inlineStr"/>
      <c r="Y179" t="inlineStr"/>
      <c r="Z179" t="inlineStr"/>
      <c r="AA179" t="inlineStr"/>
      <c r="AB179" t="inlineStr"/>
    </row>
    <row r="180">
      <c r="A180" t="n">
        <v>178</v>
      </c>
      <c r="B180" t="n">
        <v>0</v>
      </c>
      <c r="C180" t="n">
        <v>0</v>
      </c>
      <c r="D180" t="inlineStr">
        <is>
          <t>aggregation</t>
        </is>
      </c>
      <c r="E180" t="n">
        <v>119</v>
      </c>
      <c r="F180" t="inlineStr">
        <is>
          <t>Grains collecté + imports -&gt; Poissons FAB</t>
        </is>
      </c>
      <c r="G180" t="n">
        <v>1</v>
      </c>
      <c r="H180" t="n">
        <v>190</v>
      </c>
      <c r="I180" t="inlineStr">
        <is>
          <t>Céréales grain collecté + imports -&gt; Poissons FAB</t>
        </is>
      </c>
      <c r="J180" t="n">
        <v>-1</v>
      </c>
      <c r="K180" t="n">
        <v>616</v>
      </c>
      <c r="L180" t="inlineStr">
        <is>
          <t>Oléoprotéagineux graine collecté + imports -&gt; Poissons FAB</t>
        </is>
      </c>
      <c r="M180" t="n">
        <v>-1</v>
      </c>
      <c r="N180" t="inlineStr"/>
      <c r="O180" t="inlineStr"/>
      <c r="P180" t="inlineStr"/>
      <c r="Q180" t="inlineStr"/>
      <c r="R180" t="inlineStr"/>
      <c r="S180" t="inlineStr"/>
      <c r="T180" t="inlineStr"/>
      <c r="U180" t="inlineStr"/>
      <c r="V180" t="inlineStr"/>
      <c r="W180" t="inlineStr"/>
      <c r="X180" t="inlineStr"/>
      <c r="Y180" t="inlineStr"/>
      <c r="Z180" t="inlineStr"/>
      <c r="AA180" t="inlineStr"/>
      <c r="AB180" t="inlineStr"/>
    </row>
    <row r="181">
      <c r="A181" t="n">
        <v>179</v>
      </c>
      <c r="B181" t="n">
        <v>0</v>
      </c>
      <c r="C181" t="n">
        <v>0</v>
      </c>
      <c r="D181" t="inlineStr">
        <is>
          <t>aggregation</t>
        </is>
      </c>
      <c r="E181" t="n">
        <v>120</v>
      </c>
      <c r="F181" t="inlineStr">
        <is>
          <t>Grains collecté + imports -&gt; Divers FAB</t>
        </is>
      </c>
      <c r="G181" t="n">
        <v>1</v>
      </c>
      <c r="H181" t="n">
        <v>191</v>
      </c>
      <c r="I181" t="inlineStr">
        <is>
          <t>Céréales grain collecté + imports -&gt; Divers FAB</t>
        </is>
      </c>
      <c r="J181" t="n">
        <v>-1</v>
      </c>
      <c r="K181" t="n">
        <v>617</v>
      </c>
      <c r="L181" t="inlineStr">
        <is>
          <t>Oléoprotéagineux graine collecté + imports -&gt; Divers FAB</t>
        </is>
      </c>
      <c r="M181" t="n">
        <v>-1</v>
      </c>
      <c r="N181" t="inlineStr"/>
      <c r="O181" t="inlineStr"/>
      <c r="P181" t="inlineStr"/>
      <c r="Q181" t="inlineStr"/>
      <c r="R181" t="inlineStr"/>
      <c r="S181" t="inlineStr"/>
      <c r="T181" t="inlineStr"/>
      <c r="U181" t="inlineStr"/>
      <c r="V181" t="inlineStr"/>
      <c r="W181" t="inlineStr"/>
      <c r="X181" t="inlineStr"/>
      <c r="Y181" t="inlineStr"/>
      <c r="Z181" t="inlineStr"/>
      <c r="AA181" t="inlineStr"/>
      <c r="AB181" t="inlineStr"/>
    </row>
    <row r="182">
      <c r="A182" t="n">
        <v>180</v>
      </c>
      <c r="B182" t="n">
        <v>0</v>
      </c>
      <c r="C182" t="n">
        <v>0</v>
      </c>
      <c r="D182" t="inlineStr">
        <is>
          <t>aggregation</t>
        </is>
      </c>
      <c r="E182" t="n">
        <v>121</v>
      </c>
      <c r="F182" t="inlineStr">
        <is>
          <t>Grains collecté + imports -&gt; Alimentation animale rente (EA)</t>
        </is>
      </c>
      <c r="G182" t="n">
        <v>1</v>
      </c>
      <c r="H182" t="n">
        <v>192</v>
      </c>
      <c r="I182" t="inlineStr">
        <is>
          <t>Céréales grain collecté + imports -&gt; Alimentation animale rente (EA)</t>
        </is>
      </c>
      <c r="J182" t="n">
        <v>-1</v>
      </c>
      <c r="K182" t="n">
        <v>618</v>
      </c>
      <c r="L182" t="inlineStr">
        <is>
          <t>Oléoprotéagineux graine collecté + imports -&gt; Alimentation animale rente (EA)</t>
        </is>
      </c>
      <c r="M182" t="n">
        <v>-1</v>
      </c>
      <c r="N182" t="inlineStr"/>
      <c r="O182" t="inlineStr"/>
      <c r="P182" t="inlineStr"/>
      <c r="Q182" t="inlineStr"/>
      <c r="R182" t="inlineStr"/>
      <c r="S182" t="inlineStr"/>
      <c r="T182" t="inlineStr"/>
      <c r="U182" t="inlineStr"/>
      <c r="V182" t="inlineStr"/>
      <c r="W182" t="inlineStr"/>
      <c r="X182" t="inlineStr"/>
      <c r="Y182" t="inlineStr"/>
      <c r="Z182" t="inlineStr"/>
      <c r="AA182" t="inlineStr"/>
      <c r="AB182" t="inlineStr"/>
    </row>
    <row r="183">
      <c r="A183" t="n">
        <v>181</v>
      </c>
      <c r="B183" t="n">
        <v>0</v>
      </c>
      <c r="C183" t="n">
        <v>0</v>
      </c>
      <c r="D183" t="inlineStr">
        <is>
          <t>aggregation</t>
        </is>
      </c>
      <c r="E183" t="n">
        <v>121</v>
      </c>
      <c r="F183" t="inlineStr">
        <is>
          <t>Grains collecté + imports -&gt; Alimentation animale rente (EA)</t>
        </is>
      </c>
      <c r="G183" t="n">
        <v>1</v>
      </c>
      <c r="H183" t="n">
        <v>122</v>
      </c>
      <c r="I183" t="inlineStr">
        <is>
          <t>Grains collecté + imports -&gt; Direct élevage</t>
        </is>
      </c>
      <c r="J183" t="n">
        <v>-1</v>
      </c>
      <c r="K183" t="inlineStr"/>
      <c r="L183" t="inlineStr"/>
      <c r="M183" t="inlineStr"/>
      <c r="N183" t="inlineStr"/>
      <c r="O183" t="inlineStr"/>
      <c r="P183" t="inlineStr"/>
      <c r="Q183" t="inlineStr"/>
      <c r="R183" t="inlineStr"/>
      <c r="S183" t="inlineStr"/>
      <c r="T183" t="inlineStr"/>
      <c r="U183" t="inlineStr"/>
      <c r="V183" t="inlineStr"/>
      <c r="W183" t="inlineStr"/>
      <c r="X183" t="inlineStr"/>
      <c r="Y183" t="inlineStr"/>
      <c r="Z183" t="inlineStr"/>
      <c r="AA183" t="inlineStr"/>
      <c r="AB183" t="inlineStr"/>
    </row>
    <row r="184">
      <c r="A184" t="n">
        <v>182</v>
      </c>
      <c r="B184" t="n">
        <v>0</v>
      </c>
      <c r="C184" t="n">
        <v>0</v>
      </c>
      <c r="D184" t="inlineStr">
        <is>
          <t>aggregation</t>
        </is>
      </c>
      <c r="E184" t="n">
        <v>122</v>
      </c>
      <c r="F184" t="inlineStr">
        <is>
          <t>Grains collecté + imports -&gt; Direct élevage</t>
        </is>
      </c>
      <c r="G184" t="n">
        <v>1</v>
      </c>
      <c r="H184" t="n">
        <v>193</v>
      </c>
      <c r="I184" t="inlineStr">
        <is>
          <t>Céréales grain collecté + imports -&gt; Direct élevage</t>
        </is>
      </c>
      <c r="J184" t="n">
        <v>-1</v>
      </c>
      <c r="K184" t="n">
        <v>619</v>
      </c>
      <c r="L184" t="inlineStr">
        <is>
          <t>Oléoprotéagineux graine collecté + imports -&gt; Direct élevage</t>
        </is>
      </c>
      <c r="M184" t="n">
        <v>-1</v>
      </c>
      <c r="N184" t="inlineStr"/>
      <c r="O184" t="inlineStr"/>
      <c r="P184" t="inlineStr"/>
      <c r="Q184" t="inlineStr"/>
      <c r="R184" t="inlineStr"/>
      <c r="S184" t="inlineStr"/>
      <c r="T184" t="inlineStr"/>
      <c r="U184" t="inlineStr"/>
      <c r="V184" t="inlineStr"/>
      <c r="W184" t="inlineStr"/>
      <c r="X184" t="inlineStr"/>
      <c r="Y184" t="inlineStr"/>
      <c r="Z184" t="inlineStr"/>
      <c r="AA184" t="inlineStr"/>
      <c r="AB184" t="inlineStr"/>
    </row>
    <row r="185">
      <c r="A185" t="n">
        <v>183</v>
      </c>
      <c r="B185" t="n">
        <v>0</v>
      </c>
      <c r="C185" t="n">
        <v>0</v>
      </c>
      <c r="D185" t="inlineStr">
        <is>
          <t>aggregation</t>
        </is>
      </c>
      <c r="E185" t="n">
        <v>122</v>
      </c>
      <c r="F185" t="inlineStr">
        <is>
          <t>Grains collecté + imports -&gt; Direct élevage</t>
        </is>
      </c>
      <c r="G185" t="n">
        <v>1</v>
      </c>
      <c r="H185" t="n">
        <v>123</v>
      </c>
      <c r="I185" t="inlineStr">
        <is>
          <t>Grains collecté + imports -&gt; Bovins dir</t>
        </is>
      </c>
      <c r="J185" t="n">
        <v>-1</v>
      </c>
      <c r="K185" t="n">
        <v>126</v>
      </c>
      <c r="L185" t="inlineStr">
        <is>
          <t>Grains collecté + imports -&gt; Ovins dir</t>
        </is>
      </c>
      <c r="M185" t="n">
        <v>-1</v>
      </c>
      <c r="N185" t="n">
        <v>129</v>
      </c>
      <c r="O185" t="inlineStr">
        <is>
          <t>Grains collecté + imports -&gt; Ca dir</t>
        </is>
      </c>
      <c r="P185" t="n">
        <v>-1</v>
      </c>
      <c r="Q185" t="n">
        <v>130</v>
      </c>
      <c r="R185" t="inlineStr">
        <is>
          <t>Grains collecté + imports -&gt; Eq dir</t>
        </is>
      </c>
      <c r="S185" t="n">
        <v>-1</v>
      </c>
      <c r="T185" t="n">
        <v>131</v>
      </c>
      <c r="U185" t="inlineStr">
        <is>
          <t>Grains collecté + imports -&gt; Pc dir</t>
        </is>
      </c>
      <c r="V185" t="n">
        <v>-1</v>
      </c>
      <c r="W185" t="n">
        <v>134</v>
      </c>
      <c r="X185" t="inlineStr">
        <is>
          <t>Grains collecté + imports -&gt; Volailles dir</t>
        </is>
      </c>
      <c r="Y185" t="n">
        <v>-1</v>
      </c>
      <c r="Z185" t="inlineStr"/>
      <c r="AA185" t="inlineStr"/>
      <c r="AB185" t="inlineStr"/>
    </row>
    <row r="186">
      <c r="A186" t="n">
        <v>184</v>
      </c>
      <c r="B186" t="n">
        <v>0</v>
      </c>
      <c r="C186" t="n">
        <v>0</v>
      </c>
      <c r="D186" t="inlineStr">
        <is>
          <t>aggregation</t>
        </is>
      </c>
      <c r="E186" t="n">
        <v>123</v>
      </c>
      <c r="F186" t="inlineStr">
        <is>
          <t>Grains collecté + imports -&gt; Bovins dir</t>
        </is>
      </c>
      <c r="G186" t="n">
        <v>1</v>
      </c>
      <c r="H186" t="n">
        <v>194</v>
      </c>
      <c r="I186" t="inlineStr">
        <is>
          <t>Céréales grain collecté + imports -&gt; Bovins dir</t>
        </is>
      </c>
      <c r="J186" t="n">
        <v>-1</v>
      </c>
      <c r="K186" t="n">
        <v>620</v>
      </c>
      <c r="L186" t="inlineStr">
        <is>
          <t>Oléoprotéagineux graine collecté + imports -&gt; Bovins dir</t>
        </is>
      </c>
      <c r="M186" t="n">
        <v>-1</v>
      </c>
      <c r="N186" t="inlineStr"/>
      <c r="O186" t="inlineStr"/>
      <c r="P186" t="inlineStr"/>
      <c r="Q186" t="inlineStr"/>
      <c r="R186" t="inlineStr"/>
      <c r="S186" t="inlineStr"/>
      <c r="T186" t="inlineStr"/>
      <c r="U186" t="inlineStr"/>
      <c r="V186" t="inlineStr"/>
      <c r="W186" t="inlineStr"/>
      <c r="X186" t="inlineStr"/>
      <c r="Y186" t="inlineStr"/>
      <c r="Z186" t="inlineStr"/>
      <c r="AA186" t="inlineStr"/>
      <c r="AB186" t="inlineStr"/>
    </row>
    <row r="187">
      <c r="A187" t="n">
        <v>185</v>
      </c>
      <c r="B187" t="n">
        <v>0</v>
      </c>
      <c r="C187" t="n">
        <v>0</v>
      </c>
      <c r="D187" t="inlineStr">
        <is>
          <t>aggregation</t>
        </is>
      </c>
      <c r="E187" t="n">
        <v>123</v>
      </c>
      <c r="F187" t="inlineStr">
        <is>
          <t>Grains collecté + imports -&gt; Bovins dir</t>
        </is>
      </c>
      <c r="G187" t="n">
        <v>1</v>
      </c>
      <c r="H187" t="n">
        <v>124</v>
      </c>
      <c r="I187" t="inlineStr">
        <is>
          <t>Grains collecté + imports -&gt; BL dir</t>
        </is>
      </c>
      <c r="J187" t="n">
        <v>-1</v>
      </c>
      <c r="K187" t="n">
        <v>125</v>
      </c>
      <c r="L187" t="inlineStr">
        <is>
          <t>Grains collecté + imports -&gt; BV dir</t>
        </is>
      </c>
      <c r="M187" t="n">
        <v>-1</v>
      </c>
      <c r="N187" t="inlineStr"/>
      <c r="O187" t="inlineStr"/>
      <c r="P187" t="inlineStr"/>
      <c r="Q187" t="inlineStr"/>
      <c r="R187" t="inlineStr"/>
      <c r="S187" t="inlineStr"/>
      <c r="T187" t="inlineStr"/>
      <c r="U187" t="inlineStr"/>
      <c r="V187" t="inlineStr"/>
      <c r="W187" t="inlineStr"/>
      <c r="X187" t="inlineStr"/>
      <c r="Y187" t="inlineStr"/>
      <c r="Z187" t="inlineStr"/>
      <c r="AA187" t="inlineStr"/>
      <c r="AB187" t="inlineStr"/>
    </row>
    <row r="188">
      <c r="A188" t="n">
        <v>186</v>
      </c>
      <c r="B188" t="n">
        <v>0</v>
      </c>
      <c r="C188" t="n">
        <v>0</v>
      </c>
      <c r="D188" t="inlineStr">
        <is>
          <t>aggregation</t>
        </is>
      </c>
      <c r="E188" t="n">
        <v>124</v>
      </c>
      <c r="F188" t="inlineStr">
        <is>
          <t>Grains collecté + imports -&gt; BL dir</t>
        </is>
      </c>
      <c r="G188" t="n">
        <v>1</v>
      </c>
      <c r="H188" t="n">
        <v>195</v>
      </c>
      <c r="I188" t="inlineStr">
        <is>
          <t>Céréales grain collecté + imports -&gt; BL dir</t>
        </is>
      </c>
      <c r="J188" t="n">
        <v>-1</v>
      </c>
      <c r="K188" t="n">
        <v>621</v>
      </c>
      <c r="L188" t="inlineStr">
        <is>
          <t>Oléoprotéagineux graine collecté + imports -&gt; BL dir</t>
        </is>
      </c>
      <c r="M188" t="n">
        <v>-1</v>
      </c>
      <c r="N188" t="inlineStr"/>
      <c r="O188" t="inlineStr"/>
      <c r="P188" t="inlineStr"/>
      <c r="Q188" t="inlineStr"/>
      <c r="R188" t="inlineStr"/>
      <c r="S188" t="inlineStr"/>
      <c r="T188" t="inlineStr"/>
      <c r="U188" t="inlineStr"/>
      <c r="V188" t="inlineStr"/>
      <c r="W188" t="inlineStr"/>
      <c r="X188" t="inlineStr"/>
      <c r="Y188" t="inlineStr"/>
      <c r="Z188" t="inlineStr"/>
      <c r="AA188" t="inlineStr"/>
      <c r="AB188" t="inlineStr"/>
    </row>
    <row r="189">
      <c r="A189" t="n">
        <v>187</v>
      </c>
      <c r="B189" t="n">
        <v>0</v>
      </c>
      <c r="C189" t="n">
        <v>0</v>
      </c>
      <c r="D189" t="inlineStr">
        <is>
          <t>aggregation</t>
        </is>
      </c>
      <c r="E189" t="n">
        <v>125</v>
      </c>
      <c r="F189" t="inlineStr">
        <is>
          <t>Grains collecté + imports -&gt; BV dir</t>
        </is>
      </c>
      <c r="G189" t="n">
        <v>1</v>
      </c>
      <c r="H189" t="n">
        <v>196</v>
      </c>
      <c r="I189" t="inlineStr">
        <is>
          <t>Céréales grain collecté + imports -&gt; BV dir</t>
        </is>
      </c>
      <c r="J189" t="n">
        <v>-1</v>
      </c>
      <c r="K189" t="n">
        <v>622</v>
      </c>
      <c r="L189" t="inlineStr">
        <is>
          <t>Oléoprotéagineux graine collecté + imports -&gt; BV dir</t>
        </is>
      </c>
      <c r="M189" t="n">
        <v>-1</v>
      </c>
      <c r="N189" t="inlineStr"/>
      <c r="O189" t="inlineStr"/>
      <c r="P189" t="inlineStr"/>
      <c r="Q189" t="inlineStr"/>
      <c r="R189" t="inlineStr"/>
      <c r="S189" t="inlineStr"/>
      <c r="T189" t="inlineStr"/>
      <c r="U189" t="inlineStr"/>
      <c r="V189" t="inlineStr"/>
      <c r="W189" t="inlineStr"/>
      <c r="X189" t="inlineStr"/>
      <c r="Y189" t="inlineStr"/>
      <c r="Z189" t="inlineStr"/>
      <c r="AA189" t="inlineStr"/>
      <c r="AB189" t="inlineStr"/>
    </row>
    <row r="190">
      <c r="A190" t="n">
        <v>188</v>
      </c>
      <c r="B190" t="n">
        <v>0</v>
      </c>
      <c r="C190" t="n">
        <v>0</v>
      </c>
      <c r="D190" t="inlineStr">
        <is>
          <t>aggregation</t>
        </is>
      </c>
      <c r="E190" t="n">
        <v>126</v>
      </c>
      <c r="F190" t="inlineStr">
        <is>
          <t>Grains collecté + imports -&gt; Ovins dir</t>
        </is>
      </c>
      <c r="G190" t="n">
        <v>1</v>
      </c>
      <c r="H190" t="n">
        <v>197</v>
      </c>
      <c r="I190" t="inlineStr">
        <is>
          <t>Céréales grain collecté + imports -&gt; Ovins dir</t>
        </is>
      </c>
      <c r="J190" t="n">
        <v>-1</v>
      </c>
      <c r="K190" t="n">
        <v>623</v>
      </c>
      <c r="L190" t="inlineStr">
        <is>
          <t>Oléoprotéagineux graine collecté + imports -&gt; Ovins dir</t>
        </is>
      </c>
      <c r="M190" t="n">
        <v>-1</v>
      </c>
      <c r="N190" t="inlineStr"/>
      <c r="O190" t="inlineStr"/>
      <c r="P190" t="inlineStr"/>
      <c r="Q190" t="inlineStr"/>
      <c r="R190" t="inlineStr"/>
      <c r="S190" t="inlineStr"/>
      <c r="T190" t="inlineStr"/>
      <c r="U190" t="inlineStr"/>
      <c r="V190" t="inlineStr"/>
      <c r="W190" t="inlineStr"/>
      <c r="X190" t="inlineStr"/>
      <c r="Y190" t="inlineStr"/>
      <c r="Z190" t="inlineStr"/>
      <c r="AA190" t="inlineStr"/>
      <c r="AB190" t="inlineStr"/>
    </row>
    <row r="191">
      <c r="A191" t="n">
        <v>189</v>
      </c>
      <c r="B191" t="n">
        <v>0</v>
      </c>
      <c r="C191" t="n">
        <v>0</v>
      </c>
      <c r="D191" t="inlineStr">
        <is>
          <t>aggregation</t>
        </is>
      </c>
      <c r="E191" t="n">
        <v>126</v>
      </c>
      <c r="F191" t="inlineStr">
        <is>
          <t>Grains collecté + imports -&gt; Ovins dir</t>
        </is>
      </c>
      <c r="G191" t="n">
        <v>1</v>
      </c>
      <c r="H191" t="n">
        <v>127</v>
      </c>
      <c r="I191" t="inlineStr">
        <is>
          <t>Grains collecté + imports -&gt; OL dir</t>
        </is>
      </c>
      <c r="J191" t="n">
        <v>-1</v>
      </c>
      <c r="K191" t="n">
        <v>128</v>
      </c>
      <c r="L191" t="inlineStr">
        <is>
          <t>Grains collecté + imports -&gt; OV dir</t>
        </is>
      </c>
      <c r="M191" t="n">
        <v>-1</v>
      </c>
      <c r="N191" t="inlineStr"/>
      <c r="O191" t="inlineStr"/>
      <c r="P191" t="inlineStr"/>
      <c r="Q191" t="inlineStr"/>
      <c r="R191" t="inlineStr"/>
      <c r="S191" t="inlineStr"/>
      <c r="T191" t="inlineStr"/>
      <c r="U191" t="inlineStr"/>
      <c r="V191" t="inlineStr"/>
      <c r="W191" t="inlineStr"/>
      <c r="X191" t="inlineStr"/>
      <c r="Y191" t="inlineStr"/>
      <c r="Z191" t="inlineStr"/>
      <c r="AA191" t="inlineStr"/>
      <c r="AB191" t="inlineStr"/>
    </row>
    <row r="192">
      <c r="A192" t="n">
        <v>190</v>
      </c>
      <c r="B192" t="n">
        <v>0</v>
      </c>
      <c r="C192" t="n">
        <v>0</v>
      </c>
      <c r="D192" t="inlineStr">
        <is>
          <t>aggregation</t>
        </is>
      </c>
      <c r="E192" t="n">
        <v>127</v>
      </c>
      <c r="F192" t="inlineStr">
        <is>
          <t>Grains collecté + imports -&gt; OL dir</t>
        </is>
      </c>
      <c r="G192" t="n">
        <v>1</v>
      </c>
      <c r="H192" t="n">
        <v>198</v>
      </c>
      <c r="I192" t="inlineStr">
        <is>
          <t>Céréales grain collecté + imports -&gt; OL dir</t>
        </is>
      </c>
      <c r="J192" t="n">
        <v>-1</v>
      </c>
      <c r="K192" t="n">
        <v>624</v>
      </c>
      <c r="L192" t="inlineStr">
        <is>
          <t>Oléoprotéagineux graine collecté + imports -&gt; OL dir</t>
        </is>
      </c>
      <c r="M192" t="n">
        <v>-1</v>
      </c>
      <c r="N192" t="inlineStr"/>
      <c r="O192" t="inlineStr"/>
      <c r="P192" t="inlineStr"/>
      <c r="Q192" t="inlineStr"/>
      <c r="R192" t="inlineStr"/>
      <c r="S192" t="inlineStr"/>
      <c r="T192" t="inlineStr"/>
      <c r="U192" t="inlineStr"/>
      <c r="V192" t="inlineStr"/>
      <c r="W192" t="inlineStr"/>
      <c r="X192" t="inlineStr"/>
      <c r="Y192" t="inlineStr"/>
      <c r="Z192" t="inlineStr"/>
      <c r="AA192" t="inlineStr"/>
      <c r="AB192" t="inlineStr"/>
    </row>
    <row r="193">
      <c r="A193" t="n">
        <v>191</v>
      </c>
      <c r="B193" t="n">
        <v>0</v>
      </c>
      <c r="C193" t="n">
        <v>0</v>
      </c>
      <c r="D193" t="inlineStr">
        <is>
          <t>aggregation</t>
        </is>
      </c>
      <c r="E193" t="n">
        <v>128</v>
      </c>
      <c r="F193" t="inlineStr">
        <is>
          <t>Grains collecté + imports -&gt; OV dir</t>
        </is>
      </c>
      <c r="G193" t="n">
        <v>1</v>
      </c>
      <c r="H193" t="n">
        <v>199</v>
      </c>
      <c r="I193" t="inlineStr">
        <is>
          <t>Céréales grain collecté + imports -&gt; OV dir</t>
        </is>
      </c>
      <c r="J193" t="n">
        <v>-1</v>
      </c>
      <c r="K193" t="n">
        <v>625</v>
      </c>
      <c r="L193" t="inlineStr">
        <is>
          <t>Oléoprotéagineux graine collecté + imports -&gt; OV dir</t>
        </is>
      </c>
      <c r="M193" t="n">
        <v>-1</v>
      </c>
      <c r="N193" t="inlineStr"/>
      <c r="O193" t="inlineStr"/>
      <c r="P193" t="inlineStr"/>
      <c r="Q193" t="inlineStr"/>
      <c r="R193" t="inlineStr"/>
      <c r="S193" t="inlineStr"/>
      <c r="T193" t="inlineStr"/>
      <c r="U193" t="inlineStr"/>
      <c r="V193" t="inlineStr"/>
      <c r="W193" t="inlineStr"/>
      <c r="X193" t="inlineStr"/>
      <c r="Y193" t="inlineStr"/>
      <c r="Z193" t="inlineStr"/>
      <c r="AA193" t="inlineStr"/>
      <c r="AB193" t="inlineStr"/>
    </row>
    <row r="194">
      <c r="A194" t="n">
        <v>192</v>
      </c>
      <c r="B194" t="n">
        <v>0</v>
      </c>
      <c r="C194" t="n">
        <v>0</v>
      </c>
      <c r="D194" t="inlineStr">
        <is>
          <t>aggregation</t>
        </is>
      </c>
      <c r="E194" t="n">
        <v>129</v>
      </c>
      <c r="F194" t="inlineStr">
        <is>
          <t>Grains collecté + imports -&gt; Ca dir</t>
        </is>
      </c>
      <c r="G194" t="n">
        <v>1</v>
      </c>
      <c r="H194" t="n">
        <v>200</v>
      </c>
      <c r="I194" t="inlineStr">
        <is>
          <t>Céréales grain collecté + imports -&gt; Ca dir</t>
        </is>
      </c>
      <c r="J194" t="n">
        <v>-1</v>
      </c>
      <c r="K194" t="n">
        <v>626</v>
      </c>
      <c r="L194" t="inlineStr">
        <is>
          <t>Oléoprotéagineux graine collecté + imports -&gt; Ca dir</t>
        </is>
      </c>
      <c r="M194" t="n">
        <v>-1</v>
      </c>
      <c r="N194" t="inlineStr"/>
      <c r="O194" t="inlineStr"/>
      <c r="P194" t="inlineStr"/>
      <c r="Q194" t="inlineStr"/>
      <c r="R194" t="inlineStr"/>
      <c r="S194" t="inlineStr"/>
      <c r="T194" t="inlineStr"/>
      <c r="U194" t="inlineStr"/>
      <c r="V194" t="inlineStr"/>
      <c r="W194" t="inlineStr"/>
      <c r="X194" t="inlineStr"/>
      <c r="Y194" t="inlineStr"/>
      <c r="Z194" t="inlineStr"/>
      <c r="AA194" t="inlineStr"/>
      <c r="AB194" t="inlineStr"/>
    </row>
    <row r="195">
      <c r="A195" t="n">
        <v>193</v>
      </c>
      <c r="B195" t="n">
        <v>0</v>
      </c>
      <c r="C195" t="n">
        <v>0</v>
      </c>
      <c r="D195" t="inlineStr">
        <is>
          <t>aggregation</t>
        </is>
      </c>
      <c r="E195" t="n">
        <v>130</v>
      </c>
      <c r="F195" t="inlineStr">
        <is>
          <t>Grains collecté + imports -&gt; Eq dir</t>
        </is>
      </c>
      <c r="G195" t="n">
        <v>1</v>
      </c>
      <c r="H195" t="n">
        <v>201</v>
      </c>
      <c r="I195" t="inlineStr">
        <is>
          <t>Céréales grain collecté + imports -&gt; Eq dir</t>
        </is>
      </c>
      <c r="J195" t="n">
        <v>-1</v>
      </c>
      <c r="K195" t="n">
        <v>627</v>
      </c>
      <c r="L195" t="inlineStr">
        <is>
          <t>Oléoprotéagineux graine collecté + imports -&gt; Eq dir</t>
        </is>
      </c>
      <c r="M195" t="n">
        <v>-1</v>
      </c>
      <c r="N195" t="inlineStr"/>
      <c r="O195" t="inlineStr"/>
      <c r="P195" t="inlineStr"/>
      <c r="Q195" t="inlineStr"/>
      <c r="R195" t="inlineStr"/>
      <c r="S195" t="inlineStr"/>
      <c r="T195" t="inlineStr"/>
      <c r="U195" t="inlineStr"/>
      <c r="V195" t="inlineStr"/>
      <c r="W195" t="inlineStr"/>
      <c r="X195" t="inlineStr"/>
      <c r="Y195" t="inlineStr"/>
      <c r="Z195" t="inlineStr"/>
      <c r="AA195" t="inlineStr"/>
      <c r="AB195" t="inlineStr"/>
    </row>
    <row r="196">
      <c r="A196" t="n">
        <v>194</v>
      </c>
      <c r="B196" t="n">
        <v>0</v>
      </c>
      <c r="C196" t="n">
        <v>0</v>
      </c>
      <c r="D196" t="inlineStr">
        <is>
          <t>aggregation</t>
        </is>
      </c>
      <c r="E196" t="n">
        <v>131</v>
      </c>
      <c r="F196" t="inlineStr">
        <is>
          <t>Grains collecté + imports -&gt; Pc dir</t>
        </is>
      </c>
      <c r="G196" t="n">
        <v>1</v>
      </c>
      <c r="H196" t="n">
        <v>202</v>
      </c>
      <c r="I196" t="inlineStr">
        <is>
          <t>Céréales grain collecté + imports -&gt; Pc dir</t>
        </is>
      </c>
      <c r="J196" t="n">
        <v>-1</v>
      </c>
      <c r="K196" t="n">
        <v>628</v>
      </c>
      <c r="L196" t="inlineStr">
        <is>
          <t>Oléoprotéagineux graine collecté + imports -&gt; Pc dir</t>
        </is>
      </c>
      <c r="M196" t="n">
        <v>-1</v>
      </c>
      <c r="N196" t="inlineStr"/>
      <c r="O196" t="inlineStr"/>
      <c r="P196" t="inlineStr"/>
      <c r="Q196" t="inlineStr"/>
      <c r="R196" t="inlineStr"/>
      <c r="S196" t="inlineStr"/>
      <c r="T196" t="inlineStr"/>
      <c r="U196" t="inlineStr"/>
      <c r="V196" t="inlineStr"/>
      <c r="W196" t="inlineStr"/>
      <c r="X196" t="inlineStr"/>
      <c r="Y196" t="inlineStr"/>
      <c r="Z196" t="inlineStr"/>
      <c r="AA196" t="inlineStr"/>
      <c r="AB196" t="inlineStr"/>
    </row>
    <row r="197">
      <c r="A197" t="n">
        <v>195</v>
      </c>
      <c r="B197" t="n">
        <v>0</v>
      </c>
      <c r="C197" t="n">
        <v>0</v>
      </c>
      <c r="D197" t="inlineStr">
        <is>
          <t>aggregation</t>
        </is>
      </c>
      <c r="E197" t="n">
        <v>131</v>
      </c>
      <c r="F197" t="inlineStr">
        <is>
          <t>Grains collecté + imports -&gt; Pc dir</t>
        </is>
      </c>
      <c r="G197" t="n">
        <v>1</v>
      </c>
      <c r="H197" t="n">
        <v>132</v>
      </c>
      <c r="I197" t="inlineStr">
        <is>
          <t>Grains collecté + imports -&gt; Pc engrais dir</t>
        </is>
      </c>
      <c r="J197" t="n">
        <v>-1</v>
      </c>
      <c r="K197" t="n">
        <v>133</v>
      </c>
      <c r="L197" t="inlineStr">
        <is>
          <t>Grains collecté + imports -&gt; Pc truies dir</t>
        </is>
      </c>
      <c r="M197" t="n">
        <v>-1</v>
      </c>
      <c r="N197" t="inlineStr"/>
      <c r="O197" t="inlineStr"/>
      <c r="P197" t="inlineStr"/>
      <c r="Q197" t="inlineStr"/>
      <c r="R197" t="inlineStr"/>
      <c r="S197" t="inlineStr"/>
      <c r="T197" t="inlineStr"/>
      <c r="U197" t="inlineStr"/>
      <c r="V197" t="inlineStr"/>
      <c r="W197" t="inlineStr"/>
      <c r="X197" t="inlineStr"/>
      <c r="Y197" t="inlineStr"/>
      <c r="Z197" t="inlineStr"/>
      <c r="AA197" t="inlineStr"/>
      <c r="AB197" t="inlineStr"/>
    </row>
    <row r="198">
      <c r="A198" t="n">
        <v>196</v>
      </c>
      <c r="B198" t="n">
        <v>0</v>
      </c>
      <c r="C198" t="n">
        <v>0</v>
      </c>
      <c r="D198" t="inlineStr">
        <is>
          <t>aggregation</t>
        </is>
      </c>
      <c r="E198" t="n">
        <v>132</v>
      </c>
      <c r="F198" t="inlineStr">
        <is>
          <t>Grains collecté + imports -&gt; Pc engrais dir</t>
        </is>
      </c>
      <c r="G198" t="n">
        <v>1</v>
      </c>
      <c r="H198" t="n">
        <v>203</v>
      </c>
      <c r="I198" t="inlineStr">
        <is>
          <t>Céréales grain collecté + imports -&gt; Pc engrais dir</t>
        </is>
      </c>
      <c r="J198" t="n">
        <v>-1</v>
      </c>
      <c r="K198" t="n">
        <v>629</v>
      </c>
      <c r="L198" t="inlineStr">
        <is>
          <t>Oléoprotéagineux graine collecté + imports -&gt; Pc engrais dir</t>
        </is>
      </c>
      <c r="M198" t="n">
        <v>-1</v>
      </c>
      <c r="N198" t="inlineStr"/>
      <c r="O198" t="inlineStr"/>
      <c r="P198" t="inlineStr"/>
      <c r="Q198" t="inlineStr"/>
      <c r="R198" t="inlineStr"/>
      <c r="S198" t="inlineStr"/>
      <c r="T198" t="inlineStr"/>
      <c r="U198" t="inlineStr"/>
      <c r="V198" t="inlineStr"/>
      <c r="W198" t="inlineStr"/>
      <c r="X198" t="inlineStr"/>
      <c r="Y198" t="inlineStr"/>
      <c r="Z198" t="inlineStr"/>
      <c r="AA198" t="inlineStr"/>
      <c r="AB198" t="inlineStr"/>
    </row>
    <row r="199">
      <c r="A199" t="n">
        <v>197</v>
      </c>
      <c r="B199" t="n">
        <v>0</v>
      </c>
      <c r="C199" t="n">
        <v>0</v>
      </c>
      <c r="D199" t="inlineStr">
        <is>
          <t>aggregation</t>
        </is>
      </c>
      <c r="E199" t="n">
        <v>133</v>
      </c>
      <c r="F199" t="inlineStr">
        <is>
          <t>Grains collecté + imports -&gt; Pc truies dir</t>
        </is>
      </c>
      <c r="G199" t="n">
        <v>1</v>
      </c>
      <c r="H199" t="n">
        <v>204</v>
      </c>
      <c r="I199" t="inlineStr">
        <is>
          <t>Céréales grain collecté + imports -&gt; Pc truies dir</t>
        </is>
      </c>
      <c r="J199" t="n">
        <v>-1</v>
      </c>
      <c r="K199" t="n">
        <v>630</v>
      </c>
      <c r="L199" t="inlineStr">
        <is>
          <t>Oléoprotéagineux graine collecté + imports -&gt; Pc truies dir</t>
        </is>
      </c>
      <c r="M199" t="n">
        <v>-1</v>
      </c>
      <c r="N199" t="inlineStr"/>
      <c r="O199" t="inlineStr"/>
      <c r="P199" t="inlineStr"/>
      <c r="Q199" t="inlineStr"/>
      <c r="R199" t="inlineStr"/>
      <c r="S199" t="inlineStr"/>
      <c r="T199" t="inlineStr"/>
      <c r="U199" t="inlineStr"/>
      <c r="V199" t="inlineStr"/>
      <c r="W199" t="inlineStr"/>
      <c r="X199" t="inlineStr"/>
      <c r="Y199" t="inlineStr"/>
      <c r="Z199" t="inlineStr"/>
      <c r="AA199" t="inlineStr"/>
      <c r="AB199" t="inlineStr"/>
    </row>
    <row r="200">
      <c r="A200" t="n">
        <v>198</v>
      </c>
      <c r="B200" t="n">
        <v>0</v>
      </c>
      <c r="C200" t="n">
        <v>0</v>
      </c>
      <c r="D200" t="inlineStr">
        <is>
          <t>aggregation</t>
        </is>
      </c>
      <c r="E200" t="n">
        <v>134</v>
      </c>
      <c r="F200" t="inlineStr">
        <is>
          <t>Grains collecté + imports -&gt; Volailles dir</t>
        </is>
      </c>
      <c r="G200" t="n">
        <v>1</v>
      </c>
      <c r="H200" t="n">
        <v>205</v>
      </c>
      <c r="I200" t="inlineStr">
        <is>
          <t>Céréales grain collecté + imports -&gt; Volailles dir</t>
        </is>
      </c>
      <c r="J200" t="n">
        <v>-1</v>
      </c>
      <c r="K200" t="n">
        <v>631</v>
      </c>
      <c r="L200" t="inlineStr">
        <is>
          <t>Oléoprotéagineux graine collecté + imports -&gt; Volailles dir</t>
        </is>
      </c>
      <c r="M200" t="n">
        <v>-1</v>
      </c>
      <c r="N200" t="inlineStr"/>
      <c r="O200" t="inlineStr"/>
      <c r="P200" t="inlineStr"/>
      <c r="Q200" t="inlineStr"/>
      <c r="R200" t="inlineStr"/>
      <c r="S200" t="inlineStr"/>
      <c r="T200" t="inlineStr"/>
      <c r="U200" t="inlineStr"/>
      <c r="V200" t="inlineStr"/>
      <c r="W200" t="inlineStr"/>
      <c r="X200" t="inlineStr"/>
      <c r="Y200" t="inlineStr"/>
      <c r="Z200" t="inlineStr"/>
      <c r="AA200" t="inlineStr"/>
      <c r="AB200" t="inlineStr"/>
    </row>
    <row r="201">
      <c r="A201" t="n">
        <v>199</v>
      </c>
      <c r="B201" t="n">
        <v>0</v>
      </c>
      <c r="C201" t="n">
        <v>0</v>
      </c>
      <c r="D201" t="inlineStr">
        <is>
          <t>aggregation</t>
        </is>
      </c>
      <c r="E201" t="n">
        <v>134</v>
      </c>
      <c r="F201" t="inlineStr">
        <is>
          <t>Grains collecté + imports -&gt; Volailles dir</t>
        </is>
      </c>
      <c r="G201" t="n">
        <v>1</v>
      </c>
      <c r="H201" t="n">
        <v>135</v>
      </c>
      <c r="I201" t="inlineStr">
        <is>
          <t>Grains collecté + imports -&gt; Vol po dir</t>
        </is>
      </c>
      <c r="J201" t="n">
        <v>-1</v>
      </c>
      <c r="K201" t="n">
        <v>136</v>
      </c>
      <c r="L201" t="inlineStr">
        <is>
          <t>Grains collecté + imports -&gt; Palmip. gras dir</t>
        </is>
      </c>
      <c r="M201" t="n">
        <v>-1</v>
      </c>
      <c r="N201" t="inlineStr"/>
      <c r="O201" t="inlineStr"/>
      <c r="P201" t="inlineStr"/>
      <c r="Q201" t="inlineStr"/>
      <c r="R201" t="inlineStr"/>
      <c r="S201" t="inlineStr"/>
      <c r="T201" t="inlineStr"/>
      <c r="U201" t="inlineStr"/>
      <c r="V201" t="inlineStr"/>
      <c r="W201" t="inlineStr"/>
      <c r="X201" t="inlineStr"/>
      <c r="Y201" t="inlineStr"/>
      <c r="Z201" t="inlineStr"/>
      <c r="AA201" t="inlineStr"/>
      <c r="AB201" t="inlineStr"/>
    </row>
    <row r="202">
      <c r="A202" t="n">
        <v>200</v>
      </c>
      <c r="B202" t="n">
        <v>0</v>
      </c>
      <c r="C202" t="n">
        <v>0</v>
      </c>
      <c r="D202" t="inlineStr">
        <is>
          <t>aggregation</t>
        </is>
      </c>
      <c r="E202" t="n">
        <v>135</v>
      </c>
      <c r="F202" t="inlineStr">
        <is>
          <t>Grains collecté + imports -&gt; Vol po dir</t>
        </is>
      </c>
      <c r="G202" t="n">
        <v>1</v>
      </c>
      <c r="H202" t="n">
        <v>206</v>
      </c>
      <c r="I202" t="inlineStr">
        <is>
          <t>Céréales grain collecté + imports -&gt; Vol po dir</t>
        </is>
      </c>
      <c r="J202" t="n">
        <v>-1</v>
      </c>
      <c r="K202" t="n">
        <v>632</v>
      </c>
      <c r="L202" t="inlineStr">
        <is>
          <t>Oléoprotéagineux graine collecté + imports -&gt; Vol po dir</t>
        </is>
      </c>
      <c r="M202" t="n">
        <v>-1</v>
      </c>
      <c r="N202" t="inlineStr"/>
      <c r="O202" t="inlineStr"/>
      <c r="P202" t="inlineStr"/>
      <c r="Q202" t="inlineStr"/>
      <c r="R202" t="inlineStr"/>
      <c r="S202" t="inlineStr"/>
      <c r="T202" t="inlineStr"/>
      <c r="U202" t="inlineStr"/>
      <c r="V202" t="inlineStr"/>
      <c r="W202" t="inlineStr"/>
      <c r="X202" t="inlineStr"/>
      <c r="Y202" t="inlineStr"/>
      <c r="Z202" t="inlineStr"/>
      <c r="AA202" t="inlineStr"/>
      <c r="AB202" t="inlineStr"/>
    </row>
    <row r="203">
      <c r="A203" t="n">
        <v>201</v>
      </c>
      <c r="B203" t="n">
        <v>0</v>
      </c>
      <c r="C203" t="n">
        <v>0</v>
      </c>
      <c r="D203" t="inlineStr">
        <is>
          <t>aggregation</t>
        </is>
      </c>
      <c r="E203" t="n">
        <v>136</v>
      </c>
      <c r="F203" t="inlineStr">
        <is>
          <t>Grains collecté + imports -&gt; Palmip. gras dir</t>
        </is>
      </c>
      <c r="G203" t="n">
        <v>1</v>
      </c>
      <c r="H203" t="n">
        <v>207</v>
      </c>
      <c r="I203" t="inlineStr">
        <is>
          <t>Céréales grain collecté + imports -&gt; Palmip. gras dir</t>
        </is>
      </c>
      <c r="J203" t="n">
        <v>-1</v>
      </c>
      <c r="K203" t="n">
        <v>633</v>
      </c>
      <c r="L203" t="inlineStr">
        <is>
          <t>Oléoprotéagineux graine collecté + imports -&gt; Palmip. gras dir</t>
        </is>
      </c>
      <c r="M203" t="n">
        <v>-1</v>
      </c>
      <c r="N203" t="inlineStr"/>
      <c r="O203" t="inlineStr"/>
      <c r="P203" t="inlineStr"/>
      <c r="Q203" t="inlineStr"/>
      <c r="R203" t="inlineStr"/>
      <c r="S203" t="inlineStr"/>
      <c r="T203" t="inlineStr"/>
      <c r="U203" t="inlineStr"/>
      <c r="V203" t="inlineStr"/>
      <c r="W203" t="inlineStr"/>
      <c r="X203" t="inlineStr"/>
      <c r="Y203" t="inlineStr"/>
      <c r="Z203" t="inlineStr"/>
      <c r="AA203" t="inlineStr"/>
      <c r="AB203" t="inlineStr"/>
    </row>
    <row r="204">
      <c r="A204" t="n">
        <v>202</v>
      </c>
      <c r="B204" t="n">
        <v>0</v>
      </c>
      <c r="C204" t="n">
        <v>0</v>
      </c>
      <c r="D204" t="inlineStr">
        <is>
          <t>aggregation</t>
        </is>
      </c>
      <c r="E204" t="n">
        <v>137</v>
      </c>
      <c r="F204" t="inlineStr">
        <is>
          <t>Grains collecté + imports -&gt; Bovins FAB</t>
        </is>
      </c>
      <c r="G204" t="n">
        <v>1</v>
      </c>
      <c r="H204" t="n">
        <v>208</v>
      </c>
      <c r="I204" t="inlineStr">
        <is>
          <t>Céréales grain collecté + imports -&gt; Bovins FAB</t>
        </is>
      </c>
      <c r="J204" t="n">
        <v>-1</v>
      </c>
      <c r="K204" t="n">
        <v>634</v>
      </c>
      <c r="L204" t="inlineStr">
        <is>
          <t>Oléoprotéagineux graine collecté + imports -&gt; Bovins FAB</t>
        </is>
      </c>
      <c r="M204" t="n">
        <v>-1</v>
      </c>
      <c r="N204" t="inlineStr"/>
      <c r="O204" t="inlineStr"/>
      <c r="P204" t="inlineStr"/>
      <c r="Q204" t="inlineStr"/>
      <c r="R204" t="inlineStr"/>
      <c r="S204" t="inlineStr"/>
      <c r="T204" t="inlineStr"/>
      <c r="U204" t="inlineStr"/>
      <c r="V204" t="inlineStr"/>
      <c r="W204" t="inlineStr"/>
      <c r="X204" t="inlineStr"/>
      <c r="Y204" t="inlineStr"/>
      <c r="Z204" t="inlineStr"/>
      <c r="AA204" t="inlineStr"/>
      <c r="AB204" t="inlineStr"/>
    </row>
    <row r="205">
      <c r="A205" t="n">
        <v>203</v>
      </c>
      <c r="B205" t="n">
        <v>0</v>
      </c>
      <c r="C205" t="n">
        <v>0</v>
      </c>
      <c r="D205" t="inlineStr">
        <is>
          <t>aggregation</t>
        </is>
      </c>
      <c r="E205" t="n">
        <v>106</v>
      </c>
      <c r="F205" t="inlineStr">
        <is>
          <t>Grains collecté + imports -&gt; Bovins FAB complets</t>
        </is>
      </c>
      <c r="G205" t="n">
        <v>-1</v>
      </c>
      <c r="H205" t="n">
        <v>114</v>
      </c>
      <c r="I205" t="inlineStr">
        <is>
          <t>Grains collecté + imports -&gt; Bovins FAB ctaire</t>
        </is>
      </c>
      <c r="J205" t="n">
        <v>-1</v>
      </c>
      <c r="K205" t="n">
        <v>137</v>
      </c>
      <c r="L205" t="inlineStr">
        <is>
          <t>Grains collecté + imports -&gt; Bovins FAB</t>
        </is>
      </c>
      <c r="M205" t="n">
        <v>1</v>
      </c>
      <c r="N205" t="inlineStr"/>
      <c r="O205" t="inlineStr"/>
      <c r="P205" t="inlineStr"/>
      <c r="Q205" t="inlineStr"/>
      <c r="R205" t="inlineStr"/>
      <c r="S205" t="inlineStr"/>
      <c r="T205" t="inlineStr"/>
      <c r="U205" t="inlineStr"/>
      <c r="V205" t="inlineStr"/>
      <c r="W205" t="inlineStr"/>
      <c r="X205" t="inlineStr"/>
      <c r="Y205" t="inlineStr"/>
      <c r="Z205" t="inlineStr"/>
      <c r="AA205" t="inlineStr"/>
      <c r="AB205" t="inlineStr"/>
    </row>
    <row r="206">
      <c r="A206" t="n">
        <v>204</v>
      </c>
      <c r="B206" t="n">
        <v>0</v>
      </c>
      <c r="C206" t="n">
        <v>0</v>
      </c>
      <c r="D206" t="inlineStr">
        <is>
          <t>aggregation</t>
        </is>
      </c>
      <c r="E206" t="n">
        <v>138</v>
      </c>
      <c r="F206" t="inlineStr">
        <is>
          <t>Grains collecté + imports -&gt; Herbivores</t>
        </is>
      </c>
      <c r="G206" t="n">
        <v>1</v>
      </c>
      <c r="H206" t="n">
        <v>209</v>
      </c>
      <c r="I206" t="inlineStr">
        <is>
          <t>Céréales grain collecté + imports -&gt; Herbivores</t>
        </is>
      </c>
      <c r="J206" t="n">
        <v>-1</v>
      </c>
      <c r="K206" t="n">
        <v>635</v>
      </c>
      <c r="L206" t="inlineStr">
        <is>
          <t>Oléoprotéagineux graine collecté + imports -&gt; Herbivores</t>
        </is>
      </c>
      <c r="M206" t="n">
        <v>-1</v>
      </c>
      <c r="N206" t="inlineStr"/>
      <c r="O206" t="inlineStr"/>
      <c r="P206" t="inlineStr"/>
      <c r="Q206" t="inlineStr"/>
      <c r="R206" t="inlineStr"/>
      <c r="S206" t="inlineStr"/>
      <c r="T206" t="inlineStr"/>
      <c r="U206" t="inlineStr"/>
      <c r="V206" t="inlineStr"/>
      <c r="W206" t="inlineStr"/>
      <c r="X206" t="inlineStr"/>
      <c r="Y206" t="inlineStr"/>
      <c r="Z206" t="inlineStr"/>
      <c r="AA206" t="inlineStr"/>
      <c r="AB206" t="inlineStr"/>
    </row>
    <row r="207">
      <c r="A207" t="n">
        <v>205</v>
      </c>
      <c r="B207" t="n">
        <v>0</v>
      </c>
      <c r="C207" t="n">
        <v>0</v>
      </c>
      <c r="D207" t="inlineStr">
        <is>
          <t>aggregation</t>
        </is>
      </c>
      <c r="E207" t="n">
        <v>138</v>
      </c>
      <c r="F207" t="inlineStr">
        <is>
          <t>Grains collecté + imports -&gt; Herbivores</t>
        </is>
      </c>
      <c r="G207" t="n">
        <v>1</v>
      </c>
      <c r="H207" t="n">
        <v>139</v>
      </c>
      <c r="I207" t="inlineStr">
        <is>
          <t>Grains collecté + imports -&gt; Bovins</t>
        </is>
      </c>
      <c r="J207" t="n">
        <v>-1</v>
      </c>
      <c r="K207" t="n">
        <v>144</v>
      </c>
      <c r="L207" t="inlineStr">
        <is>
          <t>Grains collecté + imports -&gt; Ovins</t>
        </is>
      </c>
      <c r="M207" t="n">
        <v>-1</v>
      </c>
      <c r="N207" t="n">
        <v>147</v>
      </c>
      <c r="O207" t="inlineStr">
        <is>
          <t>Grains collecté + imports -&gt; Ca</t>
        </is>
      </c>
      <c r="P207" t="n">
        <v>-1</v>
      </c>
      <c r="Q207" t="n">
        <v>149</v>
      </c>
      <c r="R207" t="inlineStr">
        <is>
          <t>Grains collecté + imports -&gt; Eq</t>
        </is>
      </c>
      <c r="S207" t="n">
        <v>-1</v>
      </c>
      <c r="T207" t="n">
        <v>150</v>
      </c>
      <c r="U207" t="inlineStr">
        <is>
          <t>Grains collecté + imports -&gt; Lap</t>
        </is>
      </c>
      <c r="V207" t="n">
        <v>-1</v>
      </c>
      <c r="W207" t="inlineStr"/>
      <c r="X207" t="inlineStr"/>
      <c r="Y207" t="inlineStr"/>
      <c r="Z207" t="inlineStr"/>
      <c r="AA207" t="inlineStr"/>
      <c r="AB207" t="inlineStr"/>
    </row>
    <row r="208">
      <c r="A208" t="n">
        <v>206</v>
      </c>
      <c r="B208" t="n">
        <v>0</v>
      </c>
      <c r="C208" t="n">
        <v>0</v>
      </c>
      <c r="D208" t="inlineStr">
        <is>
          <t>aggregation</t>
        </is>
      </c>
      <c r="E208" t="n">
        <v>139</v>
      </c>
      <c r="F208" t="inlineStr">
        <is>
          <t>Grains collecté + imports -&gt; Bovins</t>
        </is>
      </c>
      <c r="G208" t="n">
        <v>1</v>
      </c>
      <c r="H208" t="n">
        <v>210</v>
      </c>
      <c r="I208" t="inlineStr">
        <is>
          <t>Céréales grain collecté + imports -&gt; Bovins</t>
        </is>
      </c>
      <c r="J208" t="n">
        <v>-1</v>
      </c>
      <c r="K208" t="n">
        <v>636</v>
      </c>
      <c r="L208" t="inlineStr">
        <is>
          <t>Oléoprotéagineux graine collecté + imports -&gt; Bovins</t>
        </is>
      </c>
      <c r="M208" t="n">
        <v>-1</v>
      </c>
      <c r="N208" t="inlineStr"/>
      <c r="O208" t="inlineStr"/>
      <c r="P208" t="inlineStr"/>
      <c r="Q208" t="inlineStr"/>
      <c r="R208" t="inlineStr"/>
      <c r="S208" t="inlineStr"/>
      <c r="T208" t="inlineStr"/>
      <c r="U208" t="inlineStr"/>
      <c r="V208" t="inlineStr"/>
      <c r="W208" t="inlineStr"/>
      <c r="X208" t="inlineStr"/>
      <c r="Y208" t="inlineStr"/>
      <c r="Z208" t="inlineStr"/>
      <c r="AA208" t="inlineStr"/>
      <c r="AB208" t="inlineStr"/>
    </row>
    <row r="209">
      <c r="A209" t="n">
        <v>207</v>
      </c>
      <c r="B209" t="n">
        <v>0</v>
      </c>
      <c r="C209" t="n">
        <v>0</v>
      </c>
      <c r="D209" t="inlineStr">
        <is>
          <t>aggregation</t>
        </is>
      </c>
      <c r="E209" t="n">
        <v>139</v>
      </c>
      <c r="F209" t="inlineStr">
        <is>
          <t>Grains collecté + imports -&gt; Bovins</t>
        </is>
      </c>
      <c r="G209" t="n">
        <v>1</v>
      </c>
      <c r="H209" t="n">
        <v>140</v>
      </c>
      <c r="I209" t="inlineStr">
        <is>
          <t>Grains collecté + imports -&gt; BL</t>
        </is>
      </c>
      <c r="J209" t="n">
        <v>-1</v>
      </c>
      <c r="K209" t="n">
        <v>142</v>
      </c>
      <c r="L209" t="inlineStr">
        <is>
          <t>Grains collecté + imports -&gt; BV</t>
        </is>
      </c>
      <c r="M209" t="n">
        <v>-1</v>
      </c>
      <c r="N209" t="inlineStr"/>
      <c r="O209" t="inlineStr"/>
      <c r="P209" t="inlineStr"/>
      <c r="Q209" t="inlineStr"/>
      <c r="R209" t="inlineStr"/>
      <c r="S209" t="inlineStr"/>
      <c r="T209" t="inlineStr"/>
      <c r="U209" t="inlineStr"/>
      <c r="V209" t="inlineStr"/>
      <c r="W209" t="inlineStr"/>
      <c r="X209" t="inlineStr"/>
      <c r="Y209" t="inlineStr"/>
      <c r="Z209" t="inlineStr"/>
      <c r="AA209" t="inlineStr"/>
      <c r="AB209" t="inlineStr"/>
    </row>
    <row r="210">
      <c r="A210" t="n">
        <v>208</v>
      </c>
      <c r="B210" t="n">
        <v>0</v>
      </c>
      <c r="C210" t="n">
        <v>0</v>
      </c>
      <c r="D210" t="inlineStr">
        <is>
          <t>aggregation</t>
        </is>
      </c>
      <c r="E210" t="n">
        <v>140</v>
      </c>
      <c r="F210" t="inlineStr">
        <is>
          <t>Grains collecté + imports -&gt; BL</t>
        </is>
      </c>
      <c r="G210" t="n">
        <v>1</v>
      </c>
      <c r="H210" t="n">
        <v>211</v>
      </c>
      <c r="I210" t="inlineStr">
        <is>
          <t>Céréales grain collecté + imports -&gt; BL</t>
        </is>
      </c>
      <c r="J210" t="n">
        <v>-1</v>
      </c>
      <c r="K210" t="n">
        <v>637</v>
      </c>
      <c r="L210" t="inlineStr">
        <is>
          <t>Oléoprotéagineux graine collecté + imports -&gt; BL</t>
        </is>
      </c>
      <c r="M210" t="n">
        <v>-1</v>
      </c>
      <c r="N210" t="inlineStr"/>
      <c r="O210" t="inlineStr"/>
      <c r="P210" t="inlineStr"/>
      <c r="Q210" t="inlineStr"/>
      <c r="R210" t="inlineStr"/>
      <c r="S210" t="inlineStr"/>
      <c r="T210" t="inlineStr"/>
      <c r="U210" t="inlineStr"/>
      <c r="V210" t="inlineStr"/>
      <c r="W210" t="inlineStr"/>
      <c r="X210" t="inlineStr"/>
      <c r="Y210" t="inlineStr"/>
      <c r="Z210" t="inlineStr"/>
      <c r="AA210" t="inlineStr"/>
      <c r="AB210" t="inlineStr"/>
    </row>
    <row r="211">
      <c r="A211" t="n">
        <v>209</v>
      </c>
      <c r="B211" t="n">
        <v>0</v>
      </c>
      <c r="C211" t="n">
        <v>0</v>
      </c>
      <c r="D211" t="inlineStr">
        <is>
          <t>aggregation</t>
        </is>
      </c>
      <c r="E211" t="n">
        <v>124</v>
      </c>
      <c r="F211" t="inlineStr">
        <is>
          <t>Grains collecté + imports -&gt; BL dir</t>
        </is>
      </c>
      <c r="G211" t="n">
        <v>-1</v>
      </c>
      <c r="H211" t="n">
        <v>140</v>
      </c>
      <c r="I211" t="inlineStr">
        <is>
          <t>Grains collecté + imports -&gt; BL</t>
        </is>
      </c>
      <c r="J211" t="n">
        <v>1</v>
      </c>
      <c r="K211" t="n">
        <v>141</v>
      </c>
      <c r="L211" t="inlineStr">
        <is>
          <t>Grains collecté + imports -&gt; BL FAB</t>
        </is>
      </c>
      <c r="M211" t="n">
        <v>-1</v>
      </c>
      <c r="N211" t="inlineStr"/>
      <c r="O211" t="inlineStr"/>
      <c r="P211" t="inlineStr"/>
      <c r="Q211" t="inlineStr"/>
      <c r="R211" t="inlineStr"/>
      <c r="S211" t="inlineStr"/>
      <c r="T211" t="inlineStr"/>
      <c r="U211" t="inlineStr"/>
      <c r="V211" t="inlineStr"/>
      <c r="W211" t="inlineStr"/>
      <c r="X211" t="inlineStr"/>
      <c r="Y211" t="inlineStr"/>
      <c r="Z211" t="inlineStr"/>
      <c r="AA211" t="inlineStr"/>
      <c r="AB211" t="inlineStr"/>
    </row>
    <row r="212">
      <c r="A212" t="n">
        <v>210</v>
      </c>
      <c r="B212" t="n">
        <v>0</v>
      </c>
      <c r="C212" t="n">
        <v>0</v>
      </c>
      <c r="D212" t="inlineStr">
        <is>
          <t>aggregation</t>
        </is>
      </c>
      <c r="E212" t="n">
        <v>141</v>
      </c>
      <c r="F212" t="inlineStr">
        <is>
          <t>Grains collecté + imports -&gt; BL FAB</t>
        </is>
      </c>
      <c r="G212" t="n">
        <v>1</v>
      </c>
      <c r="H212" t="n">
        <v>212</v>
      </c>
      <c r="I212" t="inlineStr">
        <is>
          <t>Céréales grain collecté + imports -&gt; BL FAB</t>
        </is>
      </c>
      <c r="J212" t="n">
        <v>-1</v>
      </c>
      <c r="K212" t="n">
        <v>638</v>
      </c>
      <c r="L212" t="inlineStr">
        <is>
          <t>Oléoprotéagineux graine collecté + imports -&gt; BL FAB</t>
        </is>
      </c>
      <c r="M212" t="n">
        <v>-1</v>
      </c>
      <c r="N212" t="inlineStr"/>
      <c r="O212" t="inlineStr"/>
      <c r="P212" t="inlineStr"/>
      <c r="Q212" t="inlineStr"/>
      <c r="R212" t="inlineStr"/>
      <c r="S212" t="inlineStr"/>
      <c r="T212" t="inlineStr"/>
      <c r="U212" t="inlineStr"/>
      <c r="V212" t="inlineStr"/>
      <c r="W212" t="inlineStr"/>
      <c r="X212" t="inlineStr"/>
      <c r="Y212" t="inlineStr"/>
      <c r="Z212" t="inlineStr"/>
      <c r="AA212" t="inlineStr"/>
      <c r="AB212" t="inlineStr"/>
    </row>
    <row r="213">
      <c r="A213" t="n">
        <v>211</v>
      </c>
      <c r="B213" t="n">
        <v>0</v>
      </c>
      <c r="C213" t="n">
        <v>0</v>
      </c>
      <c r="D213" t="inlineStr">
        <is>
          <t>aggregation</t>
        </is>
      </c>
      <c r="E213" t="n">
        <v>107</v>
      </c>
      <c r="F213" t="inlineStr">
        <is>
          <t>Grains collecté + imports -&gt; BL FAB complets</t>
        </is>
      </c>
      <c r="G213" t="n">
        <v>-1</v>
      </c>
      <c r="H213" t="n">
        <v>115</v>
      </c>
      <c r="I213" t="inlineStr">
        <is>
          <t>Grains collecté + imports -&gt; BL FAB ctaire</t>
        </is>
      </c>
      <c r="J213" t="n">
        <v>-1</v>
      </c>
      <c r="K213" t="n">
        <v>141</v>
      </c>
      <c r="L213" t="inlineStr">
        <is>
          <t>Grains collecté + imports -&gt; BL FAB</t>
        </is>
      </c>
      <c r="M213" t="n">
        <v>1</v>
      </c>
      <c r="N213" t="inlineStr"/>
      <c r="O213" t="inlineStr"/>
      <c r="P213" t="inlineStr"/>
      <c r="Q213" t="inlineStr"/>
      <c r="R213" t="inlineStr"/>
      <c r="S213" t="inlineStr"/>
      <c r="T213" t="inlineStr"/>
      <c r="U213" t="inlineStr"/>
      <c r="V213" t="inlineStr"/>
      <c r="W213" t="inlineStr"/>
      <c r="X213" t="inlineStr"/>
      <c r="Y213" t="inlineStr"/>
      <c r="Z213" t="inlineStr"/>
      <c r="AA213" t="inlineStr"/>
      <c r="AB213" t="inlineStr"/>
    </row>
    <row r="214">
      <c r="A214" t="n">
        <v>212</v>
      </c>
      <c r="B214" t="n">
        <v>0</v>
      </c>
      <c r="C214" t="n">
        <v>0</v>
      </c>
      <c r="D214" t="inlineStr">
        <is>
          <t>aggregation</t>
        </is>
      </c>
      <c r="E214" t="n">
        <v>142</v>
      </c>
      <c r="F214" t="inlineStr">
        <is>
          <t>Grains collecté + imports -&gt; BV</t>
        </is>
      </c>
      <c r="G214" t="n">
        <v>1</v>
      </c>
      <c r="H214" t="n">
        <v>213</v>
      </c>
      <c r="I214" t="inlineStr">
        <is>
          <t>Céréales grain collecté + imports -&gt; BV</t>
        </is>
      </c>
      <c r="J214" t="n">
        <v>-1</v>
      </c>
      <c r="K214" t="n">
        <v>639</v>
      </c>
      <c r="L214" t="inlineStr">
        <is>
          <t>Oléoprotéagineux graine collecté + imports -&gt; BV</t>
        </is>
      </c>
      <c r="M214" t="n">
        <v>-1</v>
      </c>
      <c r="N214" t="inlineStr"/>
      <c r="O214" t="inlineStr"/>
      <c r="P214" t="inlineStr"/>
      <c r="Q214" t="inlineStr"/>
      <c r="R214" t="inlineStr"/>
      <c r="S214" t="inlineStr"/>
      <c r="T214" t="inlineStr"/>
      <c r="U214" t="inlineStr"/>
      <c r="V214" t="inlineStr"/>
      <c r="W214" t="inlineStr"/>
      <c r="X214" t="inlineStr"/>
      <c r="Y214" t="inlineStr"/>
      <c r="Z214" t="inlineStr"/>
      <c r="AA214" t="inlineStr"/>
      <c r="AB214" t="inlineStr"/>
    </row>
    <row r="215">
      <c r="A215" t="n">
        <v>213</v>
      </c>
      <c r="B215" t="n">
        <v>0</v>
      </c>
      <c r="C215" t="n">
        <v>0</v>
      </c>
      <c r="D215" t="inlineStr">
        <is>
          <t>aggregation</t>
        </is>
      </c>
      <c r="E215" t="n">
        <v>125</v>
      </c>
      <c r="F215" t="inlineStr">
        <is>
          <t>Grains collecté + imports -&gt; BV dir</t>
        </is>
      </c>
      <c r="G215" t="n">
        <v>-1</v>
      </c>
      <c r="H215" t="n">
        <v>142</v>
      </c>
      <c r="I215" t="inlineStr">
        <is>
          <t>Grains collecté + imports -&gt; BV</t>
        </is>
      </c>
      <c r="J215" t="n">
        <v>1</v>
      </c>
      <c r="K215" t="n">
        <v>143</v>
      </c>
      <c r="L215" t="inlineStr">
        <is>
          <t>Grains collecté + imports -&gt; BV FAB</t>
        </is>
      </c>
      <c r="M215" t="n">
        <v>-1</v>
      </c>
      <c r="N215" t="inlineStr"/>
      <c r="O215" t="inlineStr"/>
      <c r="P215" t="inlineStr"/>
      <c r="Q215" t="inlineStr"/>
      <c r="R215" t="inlineStr"/>
      <c r="S215" t="inlineStr"/>
      <c r="T215" t="inlineStr"/>
      <c r="U215" t="inlineStr"/>
      <c r="V215" t="inlineStr"/>
      <c r="W215" t="inlineStr"/>
      <c r="X215" t="inlineStr"/>
      <c r="Y215" t="inlineStr"/>
      <c r="Z215" t="inlineStr"/>
      <c r="AA215" t="inlineStr"/>
      <c r="AB215" t="inlineStr"/>
    </row>
    <row r="216">
      <c r="A216" t="n">
        <v>214</v>
      </c>
      <c r="B216" t="n">
        <v>0</v>
      </c>
      <c r="C216" t="n">
        <v>0</v>
      </c>
      <c r="D216" t="inlineStr">
        <is>
          <t>aggregation</t>
        </is>
      </c>
      <c r="E216" t="n">
        <v>143</v>
      </c>
      <c r="F216" t="inlineStr">
        <is>
          <t>Grains collecté + imports -&gt; BV FAB</t>
        </is>
      </c>
      <c r="G216" t="n">
        <v>1</v>
      </c>
      <c r="H216" t="n">
        <v>214</v>
      </c>
      <c r="I216" t="inlineStr">
        <is>
          <t>Céréales grain collecté + imports -&gt; BV FAB</t>
        </is>
      </c>
      <c r="J216" t="n">
        <v>-1</v>
      </c>
      <c r="K216" t="n">
        <v>640</v>
      </c>
      <c r="L216" t="inlineStr">
        <is>
          <t>Oléoprotéagineux graine collecté + imports -&gt; BV FAB</t>
        </is>
      </c>
      <c r="M216" t="n">
        <v>-1</v>
      </c>
      <c r="N216" t="inlineStr"/>
      <c r="O216" t="inlineStr"/>
      <c r="P216" t="inlineStr"/>
      <c r="Q216" t="inlineStr"/>
      <c r="R216" t="inlineStr"/>
      <c r="S216" t="inlineStr"/>
      <c r="T216" t="inlineStr"/>
      <c r="U216" t="inlineStr"/>
      <c r="V216" t="inlineStr"/>
      <c r="W216" t="inlineStr"/>
      <c r="X216" t="inlineStr"/>
      <c r="Y216" t="inlineStr"/>
      <c r="Z216" t="inlineStr"/>
      <c r="AA216" t="inlineStr"/>
      <c r="AB216" t="inlineStr"/>
    </row>
    <row r="217">
      <c r="A217" t="n">
        <v>215</v>
      </c>
      <c r="B217" t="n">
        <v>0</v>
      </c>
      <c r="C217" t="n">
        <v>0</v>
      </c>
      <c r="D217" t="inlineStr">
        <is>
          <t>aggregation</t>
        </is>
      </c>
      <c r="E217" t="n">
        <v>108</v>
      </c>
      <c r="F217" t="inlineStr">
        <is>
          <t>Grains collecté + imports -&gt; BV FAB complets</t>
        </is>
      </c>
      <c r="G217" t="n">
        <v>-1</v>
      </c>
      <c r="H217" t="n">
        <v>116</v>
      </c>
      <c r="I217" t="inlineStr">
        <is>
          <t>Grains collecté + imports -&gt; BV FAB ctaire</t>
        </is>
      </c>
      <c r="J217" t="n">
        <v>-1</v>
      </c>
      <c r="K217" t="n">
        <v>143</v>
      </c>
      <c r="L217" t="inlineStr">
        <is>
          <t>Grains collecté + imports -&gt; BV FAB</t>
        </is>
      </c>
      <c r="M217" t="n">
        <v>1</v>
      </c>
      <c r="N217" t="inlineStr"/>
      <c r="O217" t="inlineStr"/>
      <c r="P217" t="inlineStr"/>
      <c r="Q217" t="inlineStr"/>
      <c r="R217" t="inlineStr"/>
      <c r="S217" t="inlineStr"/>
      <c r="T217" t="inlineStr"/>
      <c r="U217" t="inlineStr"/>
      <c r="V217" t="inlineStr"/>
      <c r="W217" t="inlineStr"/>
      <c r="X217" t="inlineStr"/>
      <c r="Y217" t="inlineStr"/>
      <c r="Z217" t="inlineStr"/>
      <c r="AA217" t="inlineStr"/>
      <c r="AB217" t="inlineStr"/>
    </row>
    <row r="218">
      <c r="A218" t="n">
        <v>216</v>
      </c>
      <c r="B218" t="n">
        <v>0</v>
      </c>
      <c r="C218" t="n">
        <v>0</v>
      </c>
      <c r="D218" t="inlineStr">
        <is>
          <t>aggregation</t>
        </is>
      </c>
      <c r="E218" t="n">
        <v>144</v>
      </c>
      <c r="F218" t="inlineStr">
        <is>
          <t>Grains collecté + imports -&gt; Ovins</t>
        </is>
      </c>
      <c r="G218" t="n">
        <v>1</v>
      </c>
      <c r="H218" t="n">
        <v>215</v>
      </c>
      <c r="I218" t="inlineStr">
        <is>
          <t>Céréales grain collecté + imports -&gt; Ovins</t>
        </is>
      </c>
      <c r="J218" t="n">
        <v>-1</v>
      </c>
      <c r="K218" t="n">
        <v>641</v>
      </c>
      <c r="L218" t="inlineStr">
        <is>
          <t>Oléoprotéagineux graine collecté + imports -&gt; Ovins</t>
        </is>
      </c>
      <c r="M218" t="n">
        <v>-1</v>
      </c>
      <c r="N218" t="inlineStr"/>
      <c r="O218" t="inlineStr"/>
      <c r="P218" t="inlineStr"/>
      <c r="Q218" t="inlineStr"/>
      <c r="R218" t="inlineStr"/>
      <c r="S218" t="inlineStr"/>
      <c r="T218" t="inlineStr"/>
      <c r="U218" t="inlineStr"/>
      <c r="V218" t="inlineStr"/>
      <c r="W218" t="inlineStr"/>
      <c r="X218" t="inlineStr"/>
      <c r="Y218" t="inlineStr"/>
      <c r="Z218" t="inlineStr"/>
      <c r="AA218" t="inlineStr"/>
      <c r="AB218" t="inlineStr"/>
    </row>
    <row r="219">
      <c r="A219" t="n">
        <v>217</v>
      </c>
      <c r="B219" t="n">
        <v>0</v>
      </c>
      <c r="C219" t="n">
        <v>0</v>
      </c>
      <c r="D219" t="inlineStr">
        <is>
          <t>aggregation</t>
        </is>
      </c>
      <c r="E219" t="n">
        <v>144</v>
      </c>
      <c r="F219" t="inlineStr">
        <is>
          <t>Grains collecté + imports -&gt; Ovins</t>
        </is>
      </c>
      <c r="G219" t="n">
        <v>1</v>
      </c>
      <c r="H219" t="n">
        <v>145</v>
      </c>
      <c r="I219" t="inlineStr">
        <is>
          <t>Grains collecté + imports -&gt; OL</t>
        </is>
      </c>
      <c r="J219" t="n">
        <v>-1</v>
      </c>
      <c r="K219" t="n">
        <v>146</v>
      </c>
      <c r="L219" t="inlineStr">
        <is>
          <t>Grains collecté + imports -&gt; OV</t>
        </is>
      </c>
      <c r="M219" t="n">
        <v>-1</v>
      </c>
      <c r="N219" t="inlineStr"/>
      <c r="O219" t="inlineStr"/>
      <c r="P219" t="inlineStr"/>
      <c r="Q219" t="inlineStr"/>
      <c r="R219" t="inlineStr"/>
      <c r="S219" t="inlineStr"/>
      <c r="T219" t="inlineStr"/>
      <c r="U219" t="inlineStr"/>
      <c r="V219" t="inlineStr"/>
      <c r="W219" t="inlineStr"/>
      <c r="X219" t="inlineStr"/>
      <c r="Y219" t="inlineStr"/>
      <c r="Z219" t="inlineStr"/>
      <c r="AA219" t="inlineStr"/>
      <c r="AB219" t="inlineStr"/>
    </row>
    <row r="220">
      <c r="A220" t="n">
        <v>218</v>
      </c>
      <c r="B220" t="n">
        <v>0</v>
      </c>
      <c r="C220" t="n">
        <v>0</v>
      </c>
      <c r="D220" t="inlineStr">
        <is>
          <t>aggregation</t>
        </is>
      </c>
      <c r="E220" t="n">
        <v>145</v>
      </c>
      <c r="F220" t="inlineStr">
        <is>
          <t>Grains collecté + imports -&gt; OL</t>
        </is>
      </c>
      <c r="G220" t="n">
        <v>1</v>
      </c>
      <c r="H220" t="n">
        <v>216</v>
      </c>
      <c r="I220" t="inlineStr">
        <is>
          <t>Céréales grain collecté + imports -&gt; OL</t>
        </is>
      </c>
      <c r="J220" t="n">
        <v>-1</v>
      </c>
      <c r="K220" t="n">
        <v>642</v>
      </c>
      <c r="L220" t="inlineStr">
        <is>
          <t>Oléoprotéagineux graine collecté + imports -&gt; OL</t>
        </is>
      </c>
      <c r="M220" t="n">
        <v>-1</v>
      </c>
      <c r="N220" t="inlineStr"/>
      <c r="O220" t="inlineStr"/>
      <c r="P220" t="inlineStr"/>
      <c r="Q220" t="inlineStr"/>
      <c r="R220" t="inlineStr"/>
      <c r="S220" t="inlineStr"/>
      <c r="T220" t="inlineStr"/>
      <c r="U220" t="inlineStr"/>
      <c r="V220" t="inlineStr"/>
      <c r="W220" t="inlineStr"/>
      <c r="X220" t="inlineStr"/>
      <c r="Y220" t="inlineStr"/>
      <c r="Z220" t="inlineStr"/>
      <c r="AA220" t="inlineStr"/>
      <c r="AB220" t="inlineStr"/>
    </row>
    <row r="221">
      <c r="A221" t="n">
        <v>219</v>
      </c>
      <c r="B221" t="n">
        <v>0</v>
      </c>
      <c r="C221" t="n">
        <v>0</v>
      </c>
      <c r="D221" t="inlineStr">
        <is>
          <t>aggregation</t>
        </is>
      </c>
      <c r="E221" t="n">
        <v>100</v>
      </c>
      <c r="F221" t="inlineStr">
        <is>
          <t>Grains collecté + imports -&gt; OL FAB</t>
        </is>
      </c>
      <c r="G221" t="n">
        <v>-1</v>
      </c>
      <c r="H221" t="n">
        <v>127</v>
      </c>
      <c r="I221" t="inlineStr">
        <is>
          <t>Grains collecté + imports -&gt; OL dir</t>
        </is>
      </c>
      <c r="J221" t="n">
        <v>-1</v>
      </c>
      <c r="K221" t="n">
        <v>145</v>
      </c>
      <c r="L221" t="inlineStr">
        <is>
          <t>Grains collecté + imports -&gt; OL</t>
        </is>
      </c>
      <c r="M221" t="n">
        <v>1</v>
      </c>
      <c r="N221" t="inlineStr"/>
      <c r="O221" t="inlineStr"/>
      <c r="P221" t="inlineStr"/>
      <c r="Q221" t="inlineStr"/>
      <c r="R221" t="inlineStr"/>
      <c r="S221" t="inlineStr"/>
      <c r="T221" t="inlineStr"/>
      <c r="U221" t="inlineStr"/>
      <c r="V221" t="inlineStr"/>
      <c r="W221" t="inlineStr"/>
      <c r="X221" t="inlineStr"/>
      <c r="Y221" t="inlineStr"/>
      <c r="Z221" t="inlineStr"/>
      <c r="AA221" t="inlineStr"/>
      <c r="AB221" t="inlineStr"/>
    </row>
    <row r="222">
      <c r="A222" t="n">
        <v>220</v>
      </c>
      <c r="B222" t="n">
        <v>0</v>
      </c>
      <c r="C222" t="n">
        <v>0</v>
      </c>
      <c r="D222" t="inlineStr">
        <is>
          <t>aggregation</t>
        </is>
      </c>
      <c r="E222" t="n">
        <v>146</v>
      </c>
      <c r="F222" t="inlineStr">
        <is>
          <t>Grains collecté + imports -&gt; OV</t>
        </is>
      </c>
      <c r="G222" t="n">
        <v>1</v>
      </c>
      <c r="H222" t="n">
        <v>217</v>
      </c>
      <c r="I222" t="inlineStr">
        <is>
          <t>Céréales grain collecté + imports -&gt; OV</t>
        </is>
      </c>
      <c r="J222" t="n">
        <v>-1</v>
      </c>
      <c r="K222" t="n">
        <v>643</v>
      </c>
      <c r="L222" t="inlineStr">
        <is>
          <t>Oléoprotéagineux graine collecté + imports -&gt; OV</t>
        </is>
      </c>
      <c r="M222" t="n">
        <v>-1</v>
      </c>
      <c r="N222" t="inlineStr"/>
      <c r="O222" t="inlineStr"/>
      <c r="P222" t="inlineStr"/>
      <c r="Q222" t="inlineStr"/>
      <c r="R222" t="inlineStr"/>
      <c r="S222" t="inlineStr"/>
      <c r="T222" t="inlineStr"/>
      <c r="U222" t="inlineStr"/>
      <c r="V222" t="inlineStr"/>
      <c r="W222" t="inlineStr"/>
      <c r="X222" t="inlineStr"/>
      <c r="Y222" t="inlineStr"/>
      <c r="Z222" t="inlineStr"/>
      <c r="AA222" t="inlineStr"/>
      <c r="AB222" t="inlineStr"/>
    </row>
    <row r="223">
      <c r="A223" t="n">
        <v>221</v>
      </c>
      <c r="B223" t="n">
        <v>0</v>
      </c>
      <c r="C223" t="n">
        <v>0</v>
      </c>
      <c r="D223" t="inlineStr">
        <is>
          <t>aggregation</t>
        </is>
      </c>
      <c r="E223" t="n">
        <v>101</v>
      </c>
      <c r="F223" t="inlineStr">
        <is>
          <t>Grains collecté + imports -&gt; OV FAB</t>
        </is>
      </c>
      <c r="G223" t="n">
        <v>-1</v>
      </c>
      <c r="H223" t="n">
        <v>128</v>
      </c>
      <c r="I223" t="inlineStr">
        <is>
          <t>Grains collecté + imports -&gt; OV dir</t>
        </is>
      </c>
      <c r="J223" t="n">
        <v>-1</v>
      </c>
      <c r="K223" t="n">
        <v>146</v>
      </c>
      <c r="L223" t="inlineStr">
        <is>
          <t>Grains collecté + imports -&gt; OV</t>
        </is>
      </c>
      <c r="M223" t="n">
        <v>1</v>
      </c>
      <c r="N223" t="inlineStr"/>
      <c r="O223" t="inlineStr"/>
      <c r="P223" t="inlineStr"/>
      <c r="Q223" t="inlineStr"/>
      <c r="R223" t="inlineStr"/>
      <c r="S223" t="inlineStr"/>
      <c r="T223" t="inlineStr"/>
      <c r="U223" t="inlineStr"/>
      <c r="V223" t="inlineStr"/>
      <c r="W223" t="inlineStr"/>
      <c r="X223" t="inlineStr"/>
      <c r="Y223" t="inlineStr"/>
      <c r="Z223" t="inlineStr"/>
      <c r="AA223" t="inlineStr"/>
      <c r="AB223" t="inlineStr"/>
    </row>
    <row r="224">
      <c r="A224" t="n">
        <v>222</v>
      </c>
      <c r="B224" t="n">
        <v>0</v>
      </c>
      <c r="C224" t="n">
        <v>0</v>
      </c>
      <c r="D224" t="inlineStr">
        <is>
          <t>aggregation</t>
        </is>
      </c>
      <c r="E224" t="n">
        <v>147</v>
      </c>
      <c r="F224" t="inlineStr">
        <is>
          <t>Grains collecté + imports -&gt; Ca</t>
        </is>
      </c>
      <c r="G224" t="n">
        <v>1</v>
      </c>
      <c r="H224" t="n">
        <v>218</v>
      </c>
      <c r="I224" t="inlineStr">
        <is>
          <t>Céréales grain collecté + imports -&gt; Ca</t>
        </is>
      </c>
      <c r="J224" t="n">
        <v>-1</v>
      </c>
      <c r="K224" t="n">
        <v>644</v>
      </c>
      <c r="L224" t="inlineStr">
        <is>
          <t>Oléoprotéagineux graine collecté + imports -&gt; Ca</t>
        </is>
      </c>
      <c r="M224" t="n">
        <v>-1</v>
      </c>
      <c r="N224" t="inlineStr"/>
      <c r="O224" t="inlineStr"/>
      <c r="P224" t="inlineStr"/>
      <c r="Q224" t="inlineStr"/>
      <c r="R224" t="inlineStr"/>
      <c r="S224" t="inlineStr"/>
      <c r="T224" t="inlineStr"/>
      <c r="U224" t="inlineStr"/>
      <c r="V224" t="inlineStr"/>
      <c r="W224" t="inlineStr"/>
      <c r="X224" t="inlineStr"/>
      <c r="Y224" t="inlineStr"/>
      <c r="Z224" t="inlineStr"/>
      <c r="AA224" t="inlineStr"/>
      <c r="AB224" t="inlineStr"/>
    </row>
    <row r="225">
      <c r="A225" t="n">
        <v>223</v>
      </c>
      <c r="B225" t="n">
        <v>0</v>
      </c>
      <c r="C225" t="n">
        <v>0</v>
      </c>
      <c r="D225" t="inlineStr">
        <is>
          <t>aggregation</t>
        </is>
      </c>
      <c r="E225" t="n">
        <v>102</v>
      </c>
      <c r="F225" t="inlineStr">
        <is>
          <t>Grains collecté + imports -&gt; Ca FAB</t>
        </is>
      </c>
      <c r="G225" t="n">
        <v>-1</v>
      </c>
      <c r="H225" t="n">
        <v>147</v>
      </c>
      <c r="I225" t="inlineStr">
        <is>
          <t>Grains collecté + imports -&gt; Ca</t>
        </is>
      </c>
      <c r="J225" t="n">
        <v>1</v>
      </c>
      <c r="K225" t="n">
        <v>148</v>
      </c>
      <c r="L225" t="inlineStr">
        <is>
          <t>Grains collecté + imports -&gt; Alimentation Ca (EA)</t>
        </is>
      </c>
      <c r="M225" t="n">
        <v>-1</v>
      </c>
      <c r="N225" t="inlineStr"/>
      <c r="O225" t="inlineStr"/>
      <c r="P225" t="inlineStr"/>
      <c r="Q225" t="inlineStr"/>
      <c r="R225" t="inlineStr"/>
      <c r="S225" t="inlineStr"/>
      <c r="T225" t="inlineStr"/>
      <c r="U225" t="inlineStr"/>
      <c r="V225" t="inlineStr"/>
      <c r="W225" t="inlineStr"/>
      <c r="X225" t="inlineStr"/>
      <c r="Y225" t="inlineStr"/>
      <c r="Z225" t="inlineStr"/>
      <c r="AA225" t="inlineStr"/>
      <c r="AB225" t="inlineStr"/>
    </row>
    <row r="226">
      <c r="A226" t="n">
        <v>224</v>
      </c>
      <c r="B226" t="n">
        <v>0</v>
      </c>
      <c r="C226" t="n">
        <v>0</v>
      </c>
      <c r="D226" t="inlineStr">
        <is>
          <t>aggregation</t>
        </is>
      </c>
      <c r="E226" t="n">
        <v>148</v>
      </c>
      <c r="F226" t="inlineStr">
        <is>
          <t>Grains collecté + imports -&gt; Alimentation Ca (EA)</t>
        </is>
      </c>
      <c r="G226" t="n">
        <v>1</v>
      </c>
      <c r="H226" t="n">
        <v>219</v>
      </c>
      <c r="I226" t="inlineStr">
        <is>
          <t>Céréales grain collecté + imports -&gt; Alimentation Ca (EA)</t>
        </is>
      </c>
      <c r="J226" t="n">
        <v>-1</v>
      </c>
      <c r="K226" t="n">
        <v>645</v>
      </c>
      <c r="L226" t="inlineStr">
        <is>
          <t>Oléoprotéagineux graine collecté + imports -&gt; Alimentation Ca (EA)</t>
        </is>
      </c>
      <c r="M226" t="n">
        <v>-1</v>
      </c>
      <c r="N226" t="inlineStr"/>
      <c r="O226" t="inlineStr"/>
      <c r="P226" t="inlineStr"/>
      <c r="Q226" t="inlineStr"/>
      <c r="R226" t="inlineStr"/>
      <c r="S226" t="inlineStr"/>
      <c r="T226" t="inlineStr"/>
      <c r="U226" t="inlineStr"/>
      <c r="V226" t="inlineStr"/>
      <c r="W226" t="inlineStr"/>
      <c r="X226" t="inlineStr"/>
      <c r="Y226" t="inlineStr"/>
      <c r="Z226" t="inlineStr"/>
      <c r="AA226" t="inlineStr"/>
      <c r="AB226" t="inlineStr"/>
    </row>
    <row r="227">
      <c r="A227" t="n">
        <v>225</v>
      </c>
      <c r="B227" t="n">
        <v>0</v>
      </c>
      <c r="C227" t="n">
        <v>0</v>
      </c>
      <c r="D227" t="inlineStr">
        <is>
          <t>aggregation</t>
        </is>
      </c>
      <c r="E227" t="n">
        <v>129</v>
      </c>
      <c r="F227" t="inlineStr">
        <is>
          <t>Grains collecté + imports -&gt; Ca dir</t>
        </is>
      </c>
      <c r="G227" t="n">
        <v>-1</v>
      </c>
      <c r="H227" t="n">
        <v>148</v>
      </c>
      <c r="I227" t="inlineStr">
        <is>
          <t>Grains collecté + imports -&gt; Alimentation Ca (EA)</t>
        </is>
      </c>
      <c r="J227" t="n">
        <v>1</v>
      </c>
      <c r="K227" t="inlineStr"/>
      <c r="L227" t="inlineStr"/>
      <c r="M227" t="inlineStr"/>
      <c r="N227" t="inlineStr"/>
      <c r="O227" t="inlineStr"/>
      <c r="P227" t="inlineStr"/>
      <c r="Q227" t="inlineStr"/>
      <c r="R227" t="inlineStr"/>
      <c r="S227" t="inlineStr"/>
      <c r="T227" t="inlineStr"/>
      <c r="U227" t="inlineStr"/>
      <c r="V227" t="inlineStr"/>
      <c r="W227" t="inlineStr"/>
      <c r="X227" t="inlineStr"/>
      <c r="Y227" t="inlineStr"/>
      <c r="Z227" t="inlineStr"/>
      <c r="AA227" t="inlineStr"/>
      <c r="AB227" t="inlineStr"/>
    </row>
    <row r="228">
      <c r="A228" t="n">
        <v>226</v>
      </c>
      <c r="B228" t="n">
        <v>0</v>
      </c>
      <c r="C228" t="n">
        <v>0</v>
      </c>
      <c r="D228" t="inlineStr">
        <is>
          <t>aggregation</t>
        </is>
      </c>
      <c r="E228" t="n">
        <v>149</v>
      </c>
      <c r="F228" t="inlineStr">
        <is>
          <t>Grains collecté + imports -&gt; Eq</t>
        </is>
      </c>
      <c r="G228" t="n">
        <v>1</v>
      </c>
      <c r="H228" t="n">
        <v>220</v>
      </c>
      <c r="I228" t="inlineStr">
        <is>
          <t>Céréales grain collecté + imports -&gt; Eq</t>
        </is>
      </c>
      <c r="J228" t="n">
        <v>-1</v>
      </c>
      <c r="K228" t="n">
        <v>646</v>
      </c>
      <c r="L228" t="inlineStr">
        <is>
          <t>Oléoprotéagineux graine collecté + imports -&gt; Eq</t>
        </is>
      </c>
      <c r="M228" t="n">
        <v>-1</v>
      </c>
      <c r="N228" t="inlineStr"/>
      <c r="O228" t="inlineStr"/>
      <c r="P228" t="inlineStr"/>
      <c r="Q228" t="inlineStr"/>
      <c r="R228" t="inlineStr"/>
      <c r="S228" t="inlineStr"/>
      <c r="T228" t="inlineStr"/>
      <c r="U228" t="inlineStr"/>
      <c r="V228" t="inlineStr"/>
      <c r="W228" t="inlineStr"/>
      <c r="X228" t="inlineStr"/>
      <c r="Y228" t="inlineStr"/>
      <c r="Z228" t="inlineStr"/>
      <c r="AA228" t="inlineStr"/>
      <c r="AB228" t="inlineStr"/>
    </row>
    <row r="229">
      <c r="A229" t="n">
        <v>227</v>
      </c>
      <c r="B229" t="n">
        <v>0</v>
      </c>
      <c r="C229" t="n">
        <v>0</v>
      </c>
      <c r="D229" t="inlineStr">
        <is>
          <t>aggregation</t>
        </is>
      </c>
      <c r="E229" t="n">
        <v>104</v>
      </c>
      <c r="F229" t="inlineStr">
        <is>
          <t>Grains collecté + imports -&gt; Eq FAB</t>
        </is>
      </c>
      <c r="G229" t="n">
        <v>-1</v>
      </c>
      <c r="H229" t="n">
        <v>130</v>
      </c>
      <c r="I229" t="inlineStr">
        <is>
          <t>Grains collecté + imports -&gt; Eq dir</t>
        </is>
      </c>
      <c r="J229" t="n">
        <v>-1</v>
      </c>
      <c r="K229" t="n">
        <v>149</v>
      </c>
      <c r="L229" t="inlineStr">
        <is>
          <t>Grains collecté + imports -&gt; Eq</t>
        </is>
      </c>
      <c r="M229" t="n">
        <v>1</v>
      </c>
      <c r="N229" t="inlineStr"/>
      <c r="O229" t="inlineStr"/>
      <c r="P229" t="inlineStr"/>
      <c r="Q229" t="inlineStr"/>
      <c r="R229" t="inlineStr"/>
      <c r="S229" t="inlineStr"/>
      <c r="T229" t="inlineStr"/>
      <c r="U229" t="inlineStr"/>
      <c r="V229" t="inlineStr"/>
      <c r="W229" t="inlineStr"/>
      <c r="X229" t="inlineStr"/>
      <c r="Y229" t="inlineStr"/>
      <c r="Z229" t="inlineStr"/>
      <c r="AA229" t="inlineStr"/>
      <c r="AB229" t="inlineStr"/>
    </row>
    <row r="230">
      <c r="A230" t="n">
        <v>228</v>
      </c>
      <c r="B230" t="n">
        <v>0</v>
      </c>
      <c r="C230" t="n">
        <v>0</v>
      </c>
      <c r="D230" t="inlineStr">
        <is>
          <t>aggregation</t>
        </is>
      </c>
      <c r="E230" t="n">
        <v>150</v>
      </c>
      <c r="F230" t="inlineStr">
        <is>
          <t>Grains collecté + imports -&gt; Lap</t>
        </is>
      </c>
      <c r="G230" t="n">
        <v>1</v>
      </c>
      <c r="H230" t="n">
        <v>221</v>
      </c>
      <c r="I230" t="inlineStr">
        <is>
          <t>Céréales grain collecté + imports -&gt; Lap</t>
        </is>
      </c>
      <c r="J230" t="n">
        <v>-1</v>
      </c>
      <c r="K230" t="n">
        <v>647</v>
      </c>
      <c r="L230" t="inlineStr">
        <is>
          <t>Oléoprotéagineux graine collecté + imports -&gt; Lap</t>
        </is>
      </c>
      <c r="M230" t="n">
        <v>-1</v>
      </c>
      <c r="N230" t="inlineStr"/>
      <c r="O230" t="inlineStr"/>
      <c r="P230" t="inlineStr"/>
      <c r="Q230" t="inlineStr"/>
      <c r="R230" t="inlineStr"/>
      <c r="S230" t="inlineStr"/>
      <c r="T230" t="inlineStr"/>
      <c r="U230" t="inlineStr"/>
      <c r="V230" t="inlineStr"/>
      <c r="W230" t="inlineStr"/>
      <c r="X230" t="inlineStr"/>
      <c r="Y230" t="inlineStr"/>
      <c r="Z230" t="inlineStr"/>
      <c r="AA230" t="inlineStr"/>
      <c r="AB230" t="inlineStr"/>
    </row>
    <row r="231">
      <c r="A231" t="n">
        <v>229</v>
      </c>
      <c r="B231" t="n">
        <v>0</v>
      </c>
      <c r="C231" t="n">
        <v>0</v>
      </c>
      <c r="D231" t="inlineStr">
        <is>
          <t>aggregation</t>
        </is>
      </c>
      <c r="E231" t="n">
        <v>103</v>
      </c>
      <c r="F231" t="inlineStr">
        <is>
          <t>Grains collecté + imports -&gt; Lap FAB</t>
        </is>
      </c>
      <c r="G231" t="n">
        <v>-1</v>
      </c>
      <c r="H231" t="n">
        <v>150</v>
      </c>
      <c r="I231" t="inlineStr">
        <is>
          <t>Grains collecté + imports -&gt; Lap</t>
        </is>
      </c>
      <c r="J231" t="n">
        <v>1</v>
      </c>
      <c r="K231" t="inlineStr"/>
      <c r="L231" t="inlineStr"/>
      <c r="M231" t="inlineStr"/>
      <c r="N231" t="inlineStr"/>
      <c r="O231" t="inlineStr"/>
      <c r="P231" t="inlineStr"/>
      <c r="Q231" t="inlineStr"/>
      <c r="R231" t="inlineStr"/>
      <c r="S231" t="inlineStr"/>
      <c r="T231" t="inlineStr"/>
      <c r="U231" t="inlineStr"/>
      <c r="V231" t="inlineStr"/>
      <c r="W231" t="inlineStr"/>
      <c r="X231" t="inlineStr"/>
      <c r="Y231" t="inlineStr"/>
      <c r="Z231" t="inlineStr"/>
      <c r="AA231" t="inlineStr"/>
      <c r="AB231" t="inlineStr"/>
    </row>
    <row r="232">
      <c r="A232" t="n">
        <v>230</v>
      </c>
      <c r="B232" t="n">
        <v>0</v>
      </c>
      <c r="C232" t="n">
        <v>0</v>
      </c>
      <c r="D232" t="inlineStr">
        <is>
          <t>aggregation</t>
        </is>
      </c>
      <c r="E232" t="n">
        <v>151</v>
      </c>
      <c r="F232" t="inlineStr">
        <is>
          <t>Grains collecté + imports -&gt; Monoagastriques</t>
        </is>
      </c>
      <c r="G232" t="n">
        <v>1</v>
      </c>
      <c r="H232" t="n">
        <v>222</v>
      </c>
      <c r="I232" t="inlineStr">
        <is>
          <t>Céréales grain collecté + imports -&gt; Monoagastriques</t>
        </is>
      </c>
      <c r="J232" t="n">
        <v>-1</v>
      </c>
      <c r="K232" t="n">
        <v>648</v>
      </c>
      <c r="L232" t="inlineStr">
        <is>
          <t>Oléoprotéagineux graine collecté + imports -&gt; Monoagastriques</t>
        </is>
      </c>
      <c r="M232" t="n">
        <v>-1</v>
      </c>
      <c r="N232" t="inlineStr"/>
      <c r="O232" t="inlineStr"/>
      <c r="P232" t="inlineStr"/>
      <c r="Q232" t="inlineStr"/>
      <c r="R232" t="inlineStr"/>
      <c r="S232" t="inlineStr"/>
      <c r="T232" t="inlineStr"/>
      <c r="U232" t="inlineStr"/>
      <c r="V232" t="inlineStr"/>
      <c r="W232" t="inlineStr"/>
      <c r="X232" t="inlineStr"/>
      <c r="Y232" t="inlineStr"/>
      <c r="Z232" t="inlineStr"/>
      <c r="AA232" t="inlineStr"/>
      <c r="AB232" t="inlineStr"/>
    </row>
    <row r="233">
      <c r="A233" t="n">
        <v>231</v>
      </c>
      <c r="B233" t="n">
        <v>0</v>
      </c>
      <c r="C233" t="n">
        <v>0</v>
      </c>
      <c r="D233" t="inlineStr">
        <is>
          <t>aggregation</t>
        </is>
      </c>
      <c r="E233" t="n">
        <v>151</v>
      </c>
      <c r="F233" t="inlineStr">
        <is>
          <t>Grains collecté + imports -&gt; Monoagastriques</t>
        </is>
      </c>
      <c r="G233" t="n">
        <v>1</v>
      </c>
      <c r="H233" t="n">
        <v>152</v>
      </c>
      <c r="I233" t="inlineStr">
        <is>
          <t>Grains collecté + imports -&gt; Pc</t>
        </is>
      </c>
      <c r="J233" t="n">
        <v>-1</v>
      </c>
      <c r="K233" t="n">
        <v>154</v>
      </c>
      <c r="L233" t="inlineStr">
        <is>
          <t>Grains collecté + imports -&gt; Volailles</t>
        </is>
      </c>
      <c r="M233" t="n">
        <v>-1</v>
      </c>
      <c r="N233" t="inlineStr"/>
      <c r="O233" t="inlineStr"/>
      <c r="P233" t="inlineStr"/>
      <c r="Q233" t="inlineStr"/>
      <c r="R233" t="inlineStr"/>
      <c r="S233" t="inlineStr"/>
      <c r="T233" t="inlineStr"/>
      <c r="U233" t="inlineStr"/>
      <c r="V233" t="inlineStr"/>
      <c r="W233" t="inlineStr"/>
      <c r="X233" t="inlineStr"/>
      <c r="Y233" t="inlineStr"/>
      <c r="Z233" t="inlineStr"/>
      <c r="AA233" t="inlineStr"/>
      <c r="AB233" t="inlineStr"/>
    </row>
    <row r="234">
      <c r="A234" t="n">
        <v>232</v>
      </c>
      <c r="B234" t="n">
        <v>0</v>
      </c>
      <c r="C234" t="n">
        <v>0</v>
      </c>
      <c r="D234" t="inlineStr">
        <is>
          <t>aggregation</t>
        </is>
      </c>
      <c r="E234" t="n">
        <v>152</v>
      </c>
      <c r="F234" t="inlineStr">
        <is>
          <t>Grains collecté + imports -&gt; Pc</t>
        </is>
      </c>
      <c r="G234" t="n">
        <v>1</v>
      </c>
      <c r="H234" t="n">
        <v>223</v>
      </c>
      <c r="I234" t="inlineStr">
        <is>
          <t>Céréales grain collecté + imports -&gt; Pc</t>
        </is>
      </c>
      <c r="J234" t="n">
        <v>-1</v>
      </c>
      <c r="K234" t="n">
        <v>649</v>
      </c>
      <c r="L234" t="inlineStr">
        <is>
          <t>Oléoprotéagineux graine collecté + imports -&gt; Pc</t>
        </is>
      </c>
      <c r="M234" t="n">
        <v>-1</v>
      </c>
      <c r="N234" t="inlineStr"/>
      <c r="O234" t="inlineStr"/>
      <c r="P234" t="inlineStr"/>
      <c r="Q234" t="inlineStr"/>
      <c r="R234" t="inlineStr"/>
      <c r="S234" t="inlineStr"/>
      <c r="T234" t="inlineStr"/>
      <c r="U234" t="inlineStr"/>
      <c r="V234" t="inlineStr"/>
      <c r="W234" t="inlineStr"/>
      <c r="X234" t="inlineStr"/>
      <c r="Y234" t="inlineStr"/>
      <c r="Z234" t="inlineStr"/>
      <c r="AA234" t="inlineStr"/>
      <c r="AB234" t="inlineStr"/>
    </row>
    <row r="235">
      <c r="A235" t="n">
        <v>233</v>
      </c>
      <c r="B235" t="n">
        <v>0</v>
      </c>
      <c r="C235" t="n">
        <v>0</v>
      </c>
      <c r="D235" t="inlineStr">
        <is>
          <t>aggregation</t>
        </is>
      </c>
      <c r="E235" t="n">
        <v>131</v>
      </c>
      <c r="F235" t="inlineStr">
        <is>
          <t>Grains collecté + imports -&gt; Pc dir</t>
        </is>
      </c>
      <c r="G235" t="n">
        <v>-1</v>
      </c>
      <c r="H235" t="n">
        <v>152</v>
      </c>
      <c r="I235" t="inlineStr">
        <is>
          <t>Grains collecté + imports -&gt; Pc</t>
        </is>
      </c>
      <c r="J235" t="n">
        <v>1</v>
      </c>
      <c r="K235" t="n">
        <v>153</v>
      </c>
      <c r="L235" t="inlineStr">
        <is>
          <t>Grains collecté + imports -&gt; Pc FAB</t>
        </is>
      </c>
      <c r="M235" t="n">
        <v>-1</v>
      </c>
      <c r="N235" t="inlineStr"/>
      <c r="O235" t="inlineStr"/>
      <c r="P235" t="inlineStr"/>
      <c r="Q235" t="inlineStr"/>
      <c r="R235" t="inlineStr"/>
      <c r="S235" t="inlineStr"/>
      <c r="T235" t="inlineStr"/>
      <c r="U235" t="inlineStr"/>
      <c r="V235" t="inlineStr"/>
      <c r="W235" t="inlineStr"/>
      <c r="X235" t="inlineStr"/>
      <c r="Y235" t="inlineStr"/>
      <c r="Z235" t="inlineStr"/>
      <c r="AA235" t="inlineStr"/>
      <c r="AB235" t="inlineStr"/>
    </row>
    <row r="236">
      <c r="A236" t="n">
        <v>234</v>
      </c>
      <c r="B236" t="n">
        <v>0</v>
      </c>
      <c r="C236" t="n">
        <v>0</v>
      </c>
      <c r="D236" t="inlineStr">
        <is>
          <t>aggregation</t>
        </is>
      </c>
      <c r="E236" t="n">
        <v>153</v>
      </c>
      <c r="F236" t="inlineStr">
        <is>
          <t>Grains collecté + imports -&gt; Pc FAB</t>
        </is>
      </c>
      <c r="G236" t="n">
        <v>1</v>
      </c>
      <c r="H236" t="n">
        <v>224</v>
      </c>
      <c r="I236" t="inlineStr">
        <is>
          <t>Céréales grain collecté + imports -&gt; Pc FAB</t>
        </is>
      </c>
      <c r="J236" t="n">
        <v>-1</v>
      </c>
      <c r="K236" t="n">
        <v>650</v>
      </c>
      <c r="L236" t="inlineStr">
        <is>
          <t>Oléoprotéagineux graine collecté + imports -&gt; Pc FAB</t>
        </is>
      </c>
      <c r="M236" t="n">
        <v>-1</v>
      </c>
      <c r="N236" t="inlineStr"/>
      <c r="O236" t="inlineStr"/>
      <c r="P236" t="inlineStr"/>
      <c r="Q236" t="inlineStr"/>
      <c r="R236" t="inlineStr"/>
      <c r="S236" t="inlineStr"/>
      <c r="T236" t="inlineStr"/>
      <c r="U236" t="inlineStr"/>
      <c r="V236" t="inlineStr"/>
      <c r="W236" t="inlineStr"/>
      <c r="X236" t="inlineStr"/>
      <c r="Y236" t="inlineStr"/>
      <c r="Z236" t="inlineStr"/>
      <c r="AA236" t="inlineStr"/>
      <c r="AB236" t="inlineStr"/>
    </row>
    <row r="237">
      <c r="A237" t="n">
        <v>235</v>
      </c>
      <c r="B237" t="n">
        <v>0</v>
      </c>
      <c r="C237" t="n">
        <v>0</v>
      </c>
      <c r="D237" t="inlineStr">
        <is>
          <t>aggregation</t>
        </is>
      </c>
      <c r="E237" t="n">
        <v>109</v>
      </c>
      <c r="F237" t="inlineStr">
        <is>
          <t>Grains collecté + imports -&gt; Pc FAB complets</t>
        </is>
      </c>
      <c r="G237" t="n">
        <v>-1</v>
      </c>
      <c r="H237" t="n">
        <v>117</v>
      </c>
      <c r="I237" t="inlineStr">
        <is>
          <t>Grains collecté + imports -&gt; Pc engrais FAB ctaire</t>
        </is>
      </c>
      <c r="J237" t="n">
        <v>-1</v>
      </c>
      <c r="K237" t="n">
        <v>153</v>
      </c>
      <c r="L237" t="inlineStr">
        <is>
          <t>Grains collecté + imports -&gt; Pc FAB</t>
        </is>
      </c>
      <c r="M237" t="n">
        <v>1</v>
      </c>
      <c r="N237" t="inlineStr"/>
      <c r="O237" t="inlineStr"/>
      <c r="P237" t="inlineStr"/>
      <c r="Q237" t="inlineStr"/>
      <c r="R237" t="inlineStr"/>
      <c r="S237" t="inlineStr"/>
      <c r="T237" t="inlineStr"/>
      <c r="U237" t="inlineStr"/>
      <c r="V237" t="inlineStr"/>
      <c r="W237" t="inlineStr"/>
      <c r="X237" t="inlineStr"/>
      <c r="Y237" t="inlineStr"/>
      <c r="Z237" t="inlineStr"/>
      <c r="AA237" t="inlineStr"/>
      <c r="AB237" t="inlineStr"/>
    </row>
    <row r="238">
      <c r="A238" t="n">
        <v>236</v>
      </c>
      <c r="B238" t="n">
        <v>0</v>
      </c>
      <c r="C238" t="n">
        <v>0</v>
      </c>
      <c r="D238" t="inlineStr">
        <is>
          <t>aggregation</t>
        </is>
      </c>
      <c r="E238" t="n">
        <v>154</v>
      </c>
      <c r="F238" t="inlineStr">
        <is>
          <t>Grains collecté + imports -&gt; Volailles</t>
        </is>
      </c>
      <c r="G238" t="n">
        <v>1</v>
      </c>
      <c r="H238" t="n">
        <v>225</v>
      </c>
      <c r="I238" t="inlineStr">
        <is>
          <t>Céréales grain collecté + imports -&gt; Volailles</t>
        </is>
      </c>
      <c r="J238" t="n">
        <v>-1</v>
      </c>
      <c r="K238" t="n">
        <v>651</v>
      </c>
      <c r="L238" t="inlineStr">
        <is>
          <t>Oléoprotéagineux graine collecté + imports -&gt; Volailles</t>
        </is>
      </c>
      <c r="M238" t="n">
        <v>-1</v>
      </c>
      <c r="N238" t="inlineStr"/>
      <c r="O238" t="inlineStr"/>
      <c r="P238" t="inlineStr"/>
      <c r="Q238" t="inlineStr"/>
      <c r="R238" t="inlineStr"/>
      <c r="S238" t="inlineStr"/>
      <c r="T238" t="inlineStr"/>
      <c r="U238" t="inlineStr"/>
      <c r="V238" t="inlineStr"/>
      <c r="W238" t="inlineStr"/>
      <c r="X238" t="inlineStr"/>
      <c r="Y238" t="inlineStr"/>
      <c r="Z238" t="inlineStr"/>
      <c r="AA238" t="inlineStr"/>
      <c r="AB238" t="inlineStr"/>
    </row>
    <row r="239">
      <c r="A239" t="n">
        <v>237</v>
      </c>
      <c r="B239" t="n">
        <v>0</v>
      </c>
      <c r="C239" t="n">
        <v>0</v>
      </c>
      <c r="D239" t="inlineStr">
        <is>
          <t>aggregation</t>
        </is>
      </c>
      <c r="E239" t="n">
        <v>154</v>
      </c>
      <c r="F239" t="inlineStr">
        <is>
          <t>Grains collecté + imports -&gt; Volailles</t>
        </is>
      </c>
      <c r="G239" t="n">
        <v>1</v>
      </c>
      <c r="H239" t="n">
        <v>155</v>
      </c>
      <c r="I239" t="inlineStr">
        <is>
          <t>Grains collecté + imports -&gt; Vol ch</t>
        </is>
      </c>
      <c r="J239" t="n">
        <v>-1</v>
      </c>
      <c r="K239" t="n">
        <v>156</v>
      </c>
      <c r="L239" t="inlineStr">
        <is>
          <t>Grains collecté + imports -&gt; Vol po</t>
        </is>
      </c>
      <c r="M239" t="n">
        <v>-1</v>
      </c>
      <c r="N239" t="n">
        <v>157</v>
      </c>
      <c r="O239" t="inlineStr">
        <is>
          <t>Grains collecté + imports -&gt; Palmip. gras</t>
        </is>
      </c>
      <c r="P239" t="n">
        <v>-1</v>
      </c>
      <c r="Q239" t="inlineStr"/>
      <c r="R239" t="inlineStr"/>
      <c r="S239" t="inlineStr"/>
      <c r="T239" t="inlineStr"/>
      <c r="U239" t="inlineStr"/>
      <c r="V239" t="inlineStr"/>
      <c r="W239" t="inlineStr"/>
      <c r="X239" t="inlineStr"/>
      <c r="Y239" t="inlineStr"/>
      <c r="Z239" t="inlineStr"/>
      <c r="AA239" t="inlineStr"/>
      <c r="AB239" t="inlineStr"/>
    </row>
    <row r="240">
      <c r="A240" t="n">
        <v>238</v>
      </c>
      <c r="B240" t="n">
        <v>0</v>
      </c>
      <c r="C240" t="n">
        <v>0</v>
      </c>
      <c r="D240" t="inlineStr">
        <is>
          <t>aggregation</t>
        </is>
      </c>
      <c r="E240" t="n">
        <v>155</v>
      </c>
      <c r="F240" t="inlineStr">
        <is>
          <t>Grains collecté + imports -&gt; Vol ch</t>
        </is>
      </c>
      <c r="G240" t="n">
        <v>1</v>
      </c>
      <c r="H240" t="n">
        <v>226</v>
      </c>
      <c r="I240" t="inlineStr">
        <is>
          <t>Céréales grain collecté + imports -&gt; Vol ch</t>
        </is>
      </c>
      <c r="J240" t="n">
        <v>-1</v>
      </c>
      <c r="K240" t="n">
        <v>652</v>
      </c>
      <c r="L240" t="inlineStr">
        <is>
          <t>Oléoprotéagineux graine collecté + imports -&gt; Vol ch</t>
        </is>
      </c>
      <c r="M240" t="n">
        <v>-1</v>
      </c>
      <c r="N240" t="inlineStr"/>
      <c r="O240" t="inlineStr"/>
      <c r="P240" t="inlineStr"/>
      <c r="Q240" t="inlineStr"/>
      <c r="R240" t="inlineStr"/>
      <c r="S240" t="inlineStr"/>
      <c r="T240" t="inlineStr"/>
      <c r="U240" t="inlineStr"/>
      <c r="V240" t="inlineStr"/>
      <c r="W240" t="inlineStr"/>
      <c r="X240" t="inlineStr"/>
      <c r="Y240" t="inlineStr"/>
      <c r="Z240" t="inlineStr"/>
      <c r="AA240" t="inlineStr"/>
      <c r="AB240" t="inlineStr"/>
    </row>
    <row r="241">
      <c r="A241" t="n">
        <v>239</v>
      </c>
      <c r="B241" t="n">
        <v>0</v>
      </c>
      <c r="C241" t="n">
        <v>0</v>
      </c>
      <c r="D241" t="inlineStr">
        <is>
          <t>aggregation</t>
        </is>
      </c>
      <c r="E241" t="n">
        <v>95</v>
      </c>
      <c r="F241" t="inlineStr">
        <is>
          <t>Grains collecté + imports -&gt; Vol ch FAB</t>
        </is>
      </c>
      <c r="G241" t="n">
        <v>-1</v>
      </c>
      <c r="H241" t="n">
        <v>155</v>
      </c>
      <c r="I241" t="inlineStr">
        <is>
          <t>Grains collecté + imports -&gt; Vol ch</t>
        </is>
      </c>
      <c r="J241" t="n">
        <v>1</v>
      </c>
      <c r="K241" t="inlineStr"/>
      <c r="L241" t="inlineStr"/>
      <c r="M241" t="inlineStr"/>
      <c r="N241" t="inlineStr"/>
      <c r="O241" t="inlineStr"/>
      <c r="P241" t="inlineStr"/>
      <c r="Q241" t="inlineStr"/>
      <c r="R241" t="inlineStr"/>
      <c r="S241" t="inlineStr"/>
      <c r="T241" t="inlineStr"/>
      <c r="U241" t="inlineStr"/>
      <c r="V241" t="inlineStr"/>
      <c r="W241" t="inlineStr"/>
      <c r="X241" t="inlineStr"/>
      <c r="Y241" t="inlineStr"/>
      <c r="Z241" t="inlineStr"/>
      <c r="AA241" t="inlineStr"/>
      <c r="AB241" t="inlineStr"/>
    </row>
    <row r="242">
      <c r="A242" t="n">
        <v>240</v>
      </c>
      <c r="B242" t="n">
        <v>0</v>
      </c>
      <c r="C242" t="n">
        <v>0</v>
      </c>
      <c r="D242" t="inlineStr">
        <is>
          <t>aggregation</t>
        </is>
      </c>
      <c r="E242" t="n">
        <v>156</v>
      </c>
      <c r="F242" t="inlineStr">
        <is>
          <t>Grains collecté + imports -&gt; Vol po</t>
        </is>
      </c>
      <c r="G242" t="n">
        <v>1</v>
      </c>
      <c r="H242" t="n">
        <v>227</v>
      </c>
      <c r="I242" t="inlineStr">
        <is>
          <t>Céréales grain collecté + imports -&gt; Vol po</t>
        </is>
      </c>
      <c r="J242" t="n">
        <v>-1</v>
      </c>
      <c r="K242" t="n">
        <v>653</v>
      </c>
      <c r="L242" t="inlineStr">
        <is>
          <t>Oléoprotéagineux graine collecté + imports -&gt; Vol po</t>
        </is>
      </c>
      <c r="M242" t="n">
        <v>-1</v>
      </c>
      <c r="N242" t="inlineStr"/>
      <c r="O242" t="inlineStr"/>
      <c r="P242" t="inlineStr"/>
      <c r="Q242" t="inlineStr"/>
      <c r="R242" t="inlineStr"/>
      <c r="S242" t="inlineStr"/>
      <c r="T242" t="inlineStr"/>
      <c r="U242" t="inlineStr"/>
      <c r="V242" t="inlineStr"/>
      <c r="W242" t="inlineStr"/>
      <c r="X242" t="inlineStr"/>
      <c r="Y242" t="inlineStr"/>
      <c r="Z242" t="inlineStr"/>
      <c r="AA242" t="inlineStr"/>
      <c r="AB242" t="inlineStr"/>
    </row>
    <row r="243">
      <c r="A243" t="n">
        <v>241</v>
      </c>
      <c r="B243" t="n">
        <v>0</v>
      </c>
      <c r="C243" t="n">
        <v>0</v>
      </c>
      <c r="D243" t="inlineStr">
        <is>
          <t>aggregation</t>
        </is>
      </c>
      <c r="E243" t="n">
        <v>96</v>
      </c>
      <c r="F243" t="inlineStr">
        <is>
          <t>Grains collecté + imports -&gt; Vol po FAB</t>
        </is>
      </c>
      <c r="G243" t="n">
        <v>-1</v>
      </c>
      <c r="H243" t="n">
        <v>135</v>
      </c>
      <c r="I243" t="inlineStr">
        <is>
          <t>Grains collecté + imports -&gt; Vol po dir</t>
        </is>
      </c>
      <c r="J243" t="n">
        <v>-1</v>
      </c>
      <c r="K243" t="n">
        <v>156</v>
      </c>
      <c r="L243" t="inlineStr">
        <is>
          <t>Grains collecté + imports -&gt; Vol po</t>
        </is>
      </c>
      <c r="M243" t="n">
        <v>1</v>
      </c>
      <c r="N243" t="inlineStr"/>
      <c r="O243" t="inlineStr"/>
      <c r="P243" t="inlineStr"/>
      <c r="Q243" t="inlineStr"/>
      <c r="R243" t="inlineStr"/>
      <c r="S243" t="inlineStr"/>
      <c r="T243" t="inlineStr"/>
      <c r="U243" t="inlineStr"/>
      <c r="V243" t="inlineStr"/>
      <c r="W243" t="inlineStr"/>
      <c r="X243" t="inlineStr"/>
      <c r="Y243" t="inlineStr"/>
      <c r="Z243" t="inlineStr"/>
      <c r="AA243" t="inlineStr"/>
      <c r="AB243" t="inlineStr"/>
    </row>
    <row r="244">
      <c r="A244" t="n">
        <v>242</v>
      </c>
      <c r="B244" t="n">
        <v>0</v>
      </c>
      <c r="C244" t="n">
        <v>0</v>
      </c>
      <c r="D244" t="inlineStr">
        <is>
          <t>aggregation</t>
        </is>
      </c>
      <c r="E244" t="n">
        <v>157</v>
      </c>
      <c r="F244" t="inlineStr">
        <is>
          <t>Grains collecté + imports -&gt; Palmip. gras</t>
        </is>
      </c>
      <c r="G244" t="n">
        <v>1</v>
      </c>
      <c r="H244" t="n">
        <v>228</v>
      </c>
      <c r="I244" t="inlineStr">
        <is>
          <t>Céréales grain collecté + imports -&gt; Palmip. gras</t>
        </is>
      </c>
      <c r="J244" t="n">
        <v>-1</v>
      </c>
      <c r="K244" t="n">
        <v>654</v>
      </c>
      <c r="L244" t="inlineStr">
        <is>
          <t>Oléoprotéagineux graine collecté + imports -&gt; Palmip. gras</t>
        </is>
      </c>
      <c r="M244" t="n">
        <v>-1</v>
      </c>
      <c r="N244" t="inlineStr"/>
      <c r="O244" t="inlineStr"/>
      <c r="P244" t="inlineStr"/>
      <c r="Q244" t="inlineStr"/>
      <c r="R244" t="inlineStr"/>
      <c r="S244" t="inlineStr"/>
      <c r="T244" t="inlineStr"/>
      <c r="U244" t="inlineStr"/>
      <c r="V244" t="inlineStr"/>
      <c r="W244" t="inlineStr"/>
      <c r="X244" t="inlineStr"/>
      <c r="Y244" t="inlineStr"/>
      <c r="Z244" t="inlineStr"/>
      <c r="AA244" t="inlineStr"/>
      <c r="AB244" t="inlineStr"/>
    </row>
    <row r="245">
      <c r="A245" t="n">
        <v>243</v>
      </c>
      <c r="B245" t="n">
        <v>0</v>
      </c>
      <c r="C245" t="n">
        <v>0</v>
      </c>
      <c r="D245" t="inlineStr">
        <is>
          <t>aggregation</t>
        </is>
      </c>
      <c r="E245" t="n">
        <v>97</v>
      </c>
      <c r="F245" t="inlineStr">
        <is>
          <t>Grains collecté + imports -&gt; Palmip. gras FAB</t>
        </is>
      </c>
      <c r="G245" t="n">
        <v>-1</v>
      </c>
      <c r="H245" t="n">
        <v>136</v>
      </c>
      <c r="I245" t="inlineStr">
        <is>
          <t>Grains collecté + imports -&gt; Palmip. gras dir</t>
        </is>
      </c>
      <c r="J245" t="n">
        <v>-1</v>
      </c>
      <c r="K245" t="n">
        <v>157</v>
      </c>
      <c r="L245" t="inlineStr">
        <is>
          <t>Grains collecté + imports -&gt; Palmip. gras</t>
        </is>
      </c>
      <c r="M245" t="n">
        <v>1</v>
      </c>
      <c r="N245" t="inlineStr"/>
      <c r="O245" t="inlineStr"/>
      <c r="P245" t="inlineStr"/>
      <c r="Q245" t="inlineStr"/>
      <c r="R245" t="inlineStr"/>
      <c r="S245" t="inlineStr"/>
      <c r="T245" t="inlineStr"/>
      <c r="U245" t="inlineStr"/>
      <c r="V245" t="inlineStr"/>
      <c r="W245" t="inlineStr"/>
      <c r="X245" t="inlineStr"/>
      <c r="Y245" t="inlineStr"/>
      <c r="Z245" t="inlineStr"/>
      <c r="AA245" t="inlineStr"/>
      <c r="AB245" t="inlineStr"/>
    </row>
    <row r="246">
      <c r="A246" t="n">
        <v>244</v>
      </c>
      <c r="B246" t="n">
        <v>0</v>
      </c>
      <c r="C246" t="n">
        <v>0</v>
      </c>
      <c r="D246" t="inlineStr">
        <is>
          <t>aggregation</t>
        </is>
      </c>
      <c r="E246" t="n">
        <v>158</v>
      </c>
      <c r="F246" t="inlineStr">
        <is>
          <t>Grains collecté + imports -&gt; Pc engraissement</t>
        </is>
      </c>
      <c r="G246" t="n">
        <v>1</v>
      </c>
      <c r="H246" t="n">
        <v>229</v>
      </c>
      <c r="I246" t="inlineStr">
        <is>
          <t>Céréales grain collecté + imports -&gt; Pc engraissement</t>
        </is>
      </c>
      <c r="J246" t="n">
        <v>-1</v>
      </c>
      <c r="K246" t="n">
        <v>655</v>
      </c>
      <c r="L246" t="inlineStr">
        <is>
          <t>Oléoprotéagineux graine collecté + imports -&gt; Pc engraissement</t>
        </is>
      </c>
      <c r="M246" t="n">
        <v>-1</v>
      </c>
      <c r="N246" t="inlineStr"/>
      <c r="O246" t="inlineStr"/>
      <c r="P246" t="inlineStr"/>
      <c r="Q246" t="inlineStr"/>
      <c r="R246" t="inlineStr"/>
      <c r="S246" t="inlineStr"/>
      <c r="T246" t="inlineStr"/>
      <c r="U246" t="inlineStr"/>
      <c r="V246" t="inlineStr"/>
      <c r="W246" t="inlineStr"/>
      <c r="X246" t="inlineStr"/>
      <c r="Y246" t="inlineStr"/>
      <c r="Z246" t="inlineStr"/>
      <c r="AA246" t="inlineStr"/>
      <c r="AB246" t="inlineStr"/>
    </row>
    <row r="247">
      <c r="A247" t="n">
        <v>245</v>
      </c>
      <c r="B247" t="n">
        <v>0</v>
      </c>
      <c r="C247" t="n">
        <v>0</v>
      </c>
      <c r="D247" t="inlineStr">
        <is>
          <t>aggregation</t>
        </is>
      </c>
      <c r="E247" t="n">
        <v>132</v>
      </c>
      <c r="F247" t="inlineStr">
        <is>
          <t>Grains collecté + imports -&gt; Pc engrais dir</t>
        </is>
      </c>
      <c r="G247" t="n">
        <v>-1</v>
      </c>
      <c r="H247" t="n">
        <v>158</v>
      </c>
      <c r="I247" t="inlineStr">
        <is>
          <t>Grains collecté + imports -&gt; Pc engraissement</t>
        </is>
      </c>
      <c r="J247" t="n">
        <v>1</v>
      </c>
      <c r="K247" t="n">
        <v>159</v>
      </c>
      <c r="L247" t="inlineStr">
        <is>
          <t>Grains collecté + imports -&gt; Pc engrais FAB</t>
        </is>
      </c>
      <c r="M247" t="n">
        <v>-1</v>
      </c>
      <c r="N247" t="inlineStr"/>
      <c r="O247" t="inlineStr"/>
      <c r="P247" t="inlineStr"/>
      <c r="Q247" t="inlineStr"/>
      <c r="R247" t="inlineStr"/>
      <c r="S247" t="inlineStr"/>
      <c r="T247" t="inlineStr"/>
      <c r="U247" t="inlineStr"/>
      <c r="V247" t="inlineStr"/>
      <c r="W247" t="inlineStr"/>
      <c r="X247" t="inlineStr"/>
      <c r="Y247" t="inlineStr"/>
      <c r="Z247" t="inlineStr"/>
      <c r="AA247" t="inlineStr"/>
      <c r="AB247" t="inlineStr"/>
    </row>
    <row r="248">
      <c r="A248" t="n">
        <v>246</v>
      </c>
      <c r="B248" t="n">
        <v>0</v>
      </c>
      <c r="C248" t="n">
        <v>0</v>
      </c>
      <c r="D248" t="inlineStr">
        <is>
          <t>aggregation</t>
        </is>
      </c>
      <c r="E248" t="n">
        <v>159</v>
      </c>
      <c r="F248" t="inlineStr">
        <is>
          <t>Grains collecté + imports -&gt; Pc engrais FAB</t>
        </is>
      </c>
      <c r="G248" t="n">
        <v>1</v>
      </c>
      <c r="H248" t="n">
        <v>230</v>
      </c>
      <c r="I248" t="inlineStr">
        <is>
          <t>Céréales grain collecté + imports -&gt; Pc engrais FAB</t>
        </is>
      </c>
      <c r="J248" t="n">
        <v>-1</v>
      </c>
      <c r="K248" t="n">
        <v>656</v>
      </c>
      <c r="L248" t="inlineStr">
        <is>
          <t>Oléoprotéagineux graine collecté + imports -&gt; Pc engrais FAB</t>
        </is>
      </c>
      <c r="M248" t="n">
        <v>-1</v>
      </c>
      <c r="N248" t="inlineStr"/>
      <c r="O248" t="inlineStr"/>
      <c r="P248" t="inlineStr"/>
      <c r="Q248" t="inlineStr"/>
      <c r="R248" t="inlineStr"/>
      <c r="S248" t="inlineStr"/>
      <c r="T248" t="inlineStr"/>
      <c r="U248" t="inlineStr"/>
      <c r="V248" t="inlineStr"/>
      <c r="W248" t="inlineStr"/>
      <c r="X248" t="inlineStr"/>
      <c r="Y248" t="inlineStr"/>
      <c r="Z248" t="inlineStr"/>
      <c r="AA248" t="inlineStr"/>
      <c r="AB248" t="inlineStr"/>
    </row>
    <row r="249">
      <c r="A249" t="n">
        <v>247</v>
      </c>
      <c r="B249" t="n">
        <v>0</v>
      </c>
      <c r="C249" t="n">
        <v>0</v>
      </c>
      <c r="D249" t="inlineStr">
        <is>
          <t>aggregation</t>
        </is>
      </c>
      <c r="E249" t="n">
        <v>111</v>
      </c>
      <c r="F249" t="inlineStr">
        <is>
          <t>Grains collecté + imports -&gt; Pc engrais FAB complets</t>
        </is>
      </c>
      <c r="G249" t="n">
        <v>-1</v>
      </c>
      <c r="H249" t="n">
        <v>117</v>
      </c>
      <c r="I249" t="inlineStr">
        <is>
          <t>Grains collecté + imports -&gt; Pc engrais FAB ctaire</t>
        </is>
      </c>
      <c r="J249" t="n">
        <v>-1</v>
      </c>
      <c r="K249" t="n">
        <v>159</v>
      </c>
      <c r="L249" t="inlineStr">
        <is>
          <t>Grains collecté + imports -&gt; Pc engrais FAB</t>
        </is>
      </c>
      <c r="M249" t="n">
        <v>1</v>
      </c>
      <c r="N249" t="inlineStr"/>
      <c r="O249" t="inlineStr"/>
      <c r="P249" t="inlineStr"/>
      <c r="Q249" t="inlineStr"/>
      <c r="R249" t="inlineStr"/>
      <c r="S249" t="inlineStr"/>
      <c r="T249" t="inlineStr"/>
      <c r="U249" t="inlineStr"/>
      <c r="V249" t="inlineStr"/>
      <c r="W249" t="inlineStr"/>
      <c r="X249" t="inlineStr"/>
      <c r="Y249" t="inlineStr"/>
      <c r="Z249" t="inlineStr"/>
      <c r="AA249" t="inlineStr"/>
      <c r="AB249" t="inlineStr"/>
    </row>
    <row r="250">
      <c r="A250" t="n">
        <v>248</v>
      </c>
      <c r="B250" t="n">
        <v>0</v>
      </c>
      <c r="C250" t="n">
        <v>0</v>
      </c>
      <c r="D250" t="inlineStr">
        <is>
          <t>aggregation</t>
        </is>
      </c>
      <c r="E250" t="n">
        <v>160</v>
      </c>
      <c r="F250" t="inlineStr">
        <is>
          <t>Grains collecté + imports -&gt; Pc truies</t>
        </is>
      </c>
      <c r="G250" t="n">
        <v>1</v>
      </c>
      <c r="H250" t="n">
        <v>231</v>
      </c>
      <c r="I250" t="inlineStr">
        <is>
          <t>Céréales grain collecté + imports -&gt; Pc truies</t>
        </is>
      </c>
      <c r="J250" t="n">
        <v>-1</v>
      </c>
      <c r="K250" t="n">
        <v>657</v>
      </c>
      <c r="L250" t="inlineStr">
        <is>
          <t>Oléoprotéagineux graine collecté + imports -&gt; Pc truies</t>
        </is>
      </c>
      <c r="M250" t="n">
        <v>-1</v>
      </c>
      <c r="N250" t="inlineStr"/>
      <c r="O250" t="inlineStr"/>
      <c r="P250" t="inlineStr"/>
      <c r="Q250" t="inlineStr"/>
      <c r="R250" t="inlineStr"/>
      <c r="S250" t="inlineStr"/>
      <c r="T250" t="inlineStr"/>
      <c r="U250" t="inlineStr"/>
      <c r="V250" t="inlineStr"/>
      <c r="W250" t="inlineStr"/>
      <c r="X250" t="inlineStr"/>
      <c r="Y250" t="inlineStr"/>
      <c r="Z250" t="inlineStr"/>
      <c r="AA250" t="inlineStr"/>
      <c r="AB250" t="inlineStr"/>
    </row>
    <row r="251">
      <c r="A251" t="n">
        <v>249</v>
      </c>
      <c r="B251" t="n">
        <v>0</v>
      </c>
      <c r="C251" t="n">
        <v>0</v>
      </c>
      <c r="D251" t="inlineStr">
        <is>
          <t>aggregation</t>
        </is>
      </c>
      <c r="E251" t="n">
        <v>112</v>
      </c>
      <c r="F251" t="inlineStr">
        <is>
          <t>Grains collecté + imports -&gt; Pc truies FAB</t>
        </is>
      </c>
      <c r="G251" t="n">
        <v>-1</v>
      </c>
      <c r="H251" t="n">
        <v>133</v>
      </c>
      <c r="I251" t="inlineStr">
        <is>
          <t>Grains collecté + imports -&gt; Pc truies dir</t>
        </is>
      </c>
      <c r="J251" t="n">
        <v>-1</v>
      </c>
      <c r="K251" t="n">
        <v>160</v>
      </c>
      <c r="L251" t="inlineStr">
        <is>
          <t>Grains collecté + imports -&gt; Pc truies</t>
        </is>
      </c>
      <c r="M251" t="n">
        <v>1</v>
      </c>
      <c r="N251" t="inlineStr"/>
      <c r="O251" t="inlineStr"/>
      <c r="P251" t="inlineStr"/>
      <c r="Q251" t="inlineStr"/>
      <c r="R251" t="inlineStr"/>
      <c r="S251" t="inlineStr"/>
      <c r="T251" t="inlineStr"/>
      <c r="U251" t="inlineStr"/>
      <c r="V251" t="inlineStr"/>
      <c r="W251" t="inlineStr"/>
      <c r="X251" t="inlineStr"/>
      <c r="Y251" t="inlineStr"/>
      <c r="Z251" t="inlineStr"/>
      <c r="AA251" t="inlineStr"/>
      <c r="AB251" t="inlineStr"/>
    </row>
    <row r="252">
      <c r="A252" t="n">
        <v>250</v>
      </c>
      <c r="B252" t="n">
        <v>0</v>
      </c>
      <c r="C252" t="n">
        <v>0</v>
      </c>
      <c r="D252" t="inlineStr">
        <is>
          <t>aggregation</t>
        </is>
      </c>
      <c r="E252" t="n">
        <v>161</v>
      </c>
      <c r="F252" t="inlineStr">
        <is>
          <t>Grains collecté + imports -&gt; Autres utilisations</t>
        </is>
      </c>
      <c r="G252" t="n">
        <v>1</v>
      </c>
      <c r="H252" t="n">
        <v>232</v>
      </c>
      <c r="I252" t="inlineStr">
        <is>
          <t>Céréales grain collecté + imports -&gt; Autres utilisations</t>
        </is>
      </c>
      <c r="J252" t="n">
        <v>-1</v>
      </c>
      <c r="K252" t="n">
        <v>658</v>
      </c>
      <c r="L252" t="inlineStr">
        <is>
          <t>Oléoprotéagineux graine collecté + imports -&gt; Autres utilisations</t>
        </is>
      </c>
      <c r="M252" t="n">
        <v>-1</v>
      </c>
      <c r="N252" t="inlineStr"/>
      <c r="O252" t="inlineStr"/>
      <c r="P252" t="inlineStr"/>
      <c r="Q252" t="inlineStr"/>
      <c r="R252" t="inlineStr"/>
      <c r="S252" t="inlineStr"/>
      <c r="T252" t="inlineStr"/>
      <c r="U252" t="inlineStr"/>
      <c r="V252" t="inlineStr"/>
      <c r="W252" t="inlineStr"/>
      <c r="X252" t="inlineStr"/>
      <c r="Y252" t="inlineStr"/>
      <c r="Z252" t="inlineStr"/>
      <c r="AA252" t="inlineStr"/>
      <c r="AB252" t="inlineStr"/>
    </row>
    <row r="253">
      <c r="A253" t="n">
        <v>251</v>
      </c>
      <c r="B253" t="n">
        <v>0</v>
      </c>
      <c r="C253" t="n">
        <v>0</v>
      </c>
      <c r="D253" t="inlineStr">
        <is>
          <t>aggregation</t>
        </is>
      </c>
      <c r="E253" t="n">
        <v>162</v>
      </c>
      <c r="F253" t="inlineStr">
        <is>
          <t>Céréales grain collecté + imports -&gt; Feed</t>
        </is>
      </c>
      <c r="G253" t="n">
        <v>1</v>
      </c>
      <c r="H253" t="n">
        <v>233</v>
      </c>
      <c r="I253" t="inlineStr">
        <is>
          <t>Blétendre grain collecté + imports -&gt; Feed</t>
        </is>
      </c>
      <c r="J253" t="n">
        <v>-1</v>
      </c>
      <c r="K253" t="n">
        <v>304</v>
      </c>
      <c r="L253" t="inlineStr">
        <is>
          <t>Maïs grain collecté + imports -&gt; Feed</t>
        </is>
      </c>
      <c r="M253" t="n">
        <v>-1</v>
      </c>
      <c r="N253" t="n">
        <v>375</v>
      </c>
      <c r="O253" t="inlineStr">
        <is>
          <t>Orge grain collecté + imports -&gt; Feed</t>
        </is>
      </c>
      <c r="P253" t="n">
        <v>-1</v>
      </c>
      <c r="Q253" t="n">
        <v>446</v>
      </c>
      <c r="R253" t="inlineStr">
        <is>
          <t>Triticale grain collecté + imports -&gt; Feed</t>
        </is>
      </c>
      <c r="S253" t="n">
        <v>-1</v>
      </c>
      <c r="T253" t="n">
        <v>517</v>
      </c>
      <c r="U253" t="inlineStr">
        <is>
          <t>Autres céréales grain collecté + imports -&gt; Feed</t>
        </is>
      </c>
      <c r="V253" t="n">
        <v>-1</v>
      </c>
      <c r="W253" t="inlineStr"/>
      <c r="X253" t="inlineStr"/>
      <c r="Y253" t="inlineStr"/>
      <c r="Z253" t="inlineStr"/>
      <c r="AA253" t="inlineStr"/>
      <c r="AB253" t="inlineStr"/>
    </row>
    <row r="254">
      <c r="A254" t="n">
        <v>252</v>
      </c>
      <c r="B254" t="n">
        <v>0</v>
      </c>
      <c r="C254" t="n">
        <v>0</v>
      </c>
      <c r="D254" t="inlineStr">
        <is>
          <t>aggregation</t>
        </is>
      </c>
      <c r="E254" t="n">
        <v>162</v>
      </c>
      <c r="F254" t="inlineStr">
        <is>
          <t>Céréales grain collecté + imports -&gt; Feed</t>
        </is>
      </c>
      <c r="G254" t="n">
        <v>1</v>
      </c>
      <c r="H254" t="n">
        <v>163</v>
      </c>
      <c r="I254" t="inlineStr">
        <is>
          <t>Céréales grain collecté + imports -&gt; FAB</t>
        </is>
      </c>
      <c r="J254" t="n">
        <v>-1</v>
      </c>
      <c r="K254" t="n">
        <v>192</v>
      </c>
      <c r="L254" t="inlineStr">
        <is>
          <t>Céréales grain collecté + imports -&gt; Alimentation animale rente (EA)</t>
        </is>
      </c>
      <c r="M254" t="n">
        <v>-1</v>
      </c>
      <c r="N254" t="inlineStr"/>
      <c r="O254" t="inlineStr"/>
      <c r="P254" t="inlineStr"/>
      <c r="Q254" t="inlineStr"/>
      <c r="R254" t="inlineStr"/>
      <c r="S254" t="inlineStr"/>
      <c r="T254" t="inlineStr"/>
      <c r="U254" t="inlineStr"/>
      <c r="V254" t="inlineStr"/>
      <c r="W254" t="inlineStr"/>
      <c r="X254" t="inlineStr"/>
      <c r="Y254" t="inlineStr"/>
      <c r="Z254" t="inlineStr"/>
      <c r="AA254" t="inlineStr"/>
      <c r="AB254" t="inlineStr"/>
    </row>
    <row r="255">
      <c r="A255" t="n">
        <v>253</v>
      </c>
      <c r="B255" t="n">
        <v>0</v>
      </c>
      <c r="C255" t="n">
        <v>0</v>
      </c>
      <c r="D255" t="inlineStr">
        <is>
          <t>aggregation</t>
        </is>
      </c>
      <c r="E255" t="n">
        <v>163</v>
      </c>
      <c r="F255" t="inlineStr">
        <is>
          <t>Céréales grain collecté + imports -&gt; FAB</t>
        </is>
      </c>
      <c r="G255" t="n">
        <v>1</v>
      </c>
      <c r="H255" t="n">
        <v>234</v>
      </c>
      <c r="I255" t="inlineStr">
        <is>
          <t>Blétendre grain collecté + imports -&gt; FAB</t>
        </is>
      </c>
      <c r="J255" t="n">
        <v>-1</v>
      </c>
      <c r="K255" t="n">
        <v>305</v>
      </c>
      <c r="L255" t="inlineStr">
        <is>
          <t>Maïs grain collecté + imports -&gt; FAB</t>
        </is>
      </c>
      <c r="M255" t="n">
        <v>-1</v>
      </c>
      <c r="N255" t="n">
        <v>376</v>
      </c>
      <c r="O255" t="inlineStr">
        <is>
          <t>Orge grain collecté + imports -&gt; FAB</t>
        </is>
      </c>
      <c r="P255" t="n">
        <v>-1</v>
      </c>
      <c r="Q255" t="n">
        <v>447</v>
      </c>
      <c r="R255" t="inlineStr">
        <is>
          <t>Triticale grain collecté + imports -&gt; FAB</t>
        </is>
      </c>
      <c r="S255" t="n">
        <v>-1</v>
      </c>
      <c r="T255" t="n">
        <v>518</v>
      </c>
      <c r="U255" t="inlineStr">
        <is>
          <t>Autres céréales grain collecté + imports -&gt; FAB</t>
        </is>
      </c>
      <c r="V255" t="n">
        <v>-1</v>
      </c>
      <c r="W255" t="inlineStr"/>
      <c r="X255" t="inlineStr"/>
      <c r="Y255" t="inlineStr"/>
      <c r="Z255" t="inlineStr"/>
      <c r="AA255" t="inlineStr"/>
      <c r="AB255" t="inlineStr"/>
    </row>
    <row r="256">
      <c r="A256" t="n">
        <v>254</v>
      </c>
      <c r="B256" t="n">
        <v>0</v>
      </c>
      <c r="C256" t="n">
        <v>0</v>
      </c>
      <c r="D256" t="inlineStr">
        <is>
          <t>aggregation</t>
        </is>
      </c>
      <c r="E256" t="n">
        <v>163</v>
      </c>
      <c r="F256" t="inlineStr">
        <is>
          <t>Céréales grain collecté + imports -&gt; FAB</t>
        </is>
      </c>
      <c r="G256" t="n">
        <v>1</v>
      </c>
      <c r="H256" t="n">
        <v>164</v>
      </c>
      <c r="I256" t="inlineStr">
        <is>
          <t>Céréales grain collecté + imports -&gt; Aliments composés</t>
        </is>
      </c>
      <c r="J256" t="n">
        <v>-1</v>
      </c>
      <c r="K256" t="n">
        <v>189</v>
      </c>
      <c r="L256" t="inlineStr">
        <is>
          <t>Céréales grain collecté + imports -&gt; Autres FAB</t>
        </is>
      </c>
      <c r="M256" t="n">
        <v>-1</v>
      </c>
      <c r="N256" t="inlineStr"/>
      <c r="O256" t="inlineStr"/>
      <c r="P256" t="inlineStr"/>
      <c r="Q256" t="inlineStr"/>
      <c r="R256" t="inlineStr"/>
      <c r="S256" t="inlineStr"/>
      <c r="T256" t="inlineStr"/>
      <c r="U256" t="inlineStr"/>
      <c r="V256" t="inlineStr"/>
      <c r="W256" t="inlineStr"/>
      <c r="X256" t="inlineStr"/>
      <c r="Y256" t="inlineStr"/>
      <c r="Z256" t="inlineStr"/>
      <c r="AA256" t="inlineStr"/>
      <c r="AB256" t="inlineStr"/>
    </row>
    <row r="257">
      <c r="A257" t="n">
        <v>255</v>
      </c>
      <c r="B257" t="n">
        <v>0</v>
      </c>
      <c r="C257" t="n">
        <v>0</v>
      </c>
      <c r="D257" t="inlineStr">
        <is>
          <t>aggregation</t>
        </is>
      </c>
      <c r="E257" t="n">
        <v>164</v>
      </c>
      <c r="F257" t="inlineStr">
        <is>
          <t>Céréales grain collecté + imports -&gt; Aliments composés</t>
        </is>
      </c>
      <c r="G257" t="n">
        <v>1</v>
      </c>
      <c r="H257" t="n">
        <v>235</v>
      </c>
      <c r="I257" t="inlineStr">
        <is>
          <t>Blétendre grain collecté + imports -&gt; Aliments composés</t>
        </is>
      </c>
      <c r="J257" t="n">
        <v>-1</v>
      </c>
      <c r="K257" t="n">
        <v>306</v>
      </c>
      <c r="L257" t="inlineStr">
        <is>
          <t>Maïs grain collecté + imports -&gt; Aliments composés</t>
        </is>
      </c>
      <c r="M257" t="n">
        <v>-1</v>
      </c>
      <c r="N257" t="n">
        <v>377</v>
      </c>
      <c r="O257" t="inlineStr">
        <is>
          <t>Orge grain collecté + imports -&gt; Aliments composés</t>
        </is>
      </c>
      <c r="P257" t="n">
        <v>-1</v>
      </c>
      <c r="Q257" t="n">
        <v>448</v>
      </c>
      <c r="R257" t="inlineStr">
        <is>
          <t>Triticale grain collecté + imports -&gt; Aliments composés</t>
        </is>
      </c>
      <c r="S257" t="n">
        <v>-1</v>
      </c>
      <c r="T257" t="n">
        <v>519</v>
      </c>
      <c r="U257" t="inlineStr">
        <is>
          <t>Autres céréales grain collecté + imports -&gt; Aliments composés</t>
        </is>
      </c>
      <c r="V257" t="n">
        <v>-1</v>
      </c>
      <c r="W257" t="inlineStr"/>
      <c r="X257" t="inlineStr"/>
      <c r="Y257" t="inlineStr"/>
      <c r="Z257" t="inlineStr"/>
      <c r="AA257" t="inlineStr"/>
      <c r="AB257" t="inlineStr"/>
    </row>
    <row r="258">
      <c r="A258" t="n">
        <v>256</v>
      </c>
      <c r="B258" t="n">
        <v>0</v>
      </c>
      <c r="C258" t="n">
        <v>0</v>
      </c>
      <c r="D258" t="inlineStr">
        <is>
          <t>aggregation</t>
        </is>
      </c>
      <c r="E258" t="n">
        <v>164</v>
      </c>
      <c r="F258" t="inlineStr">
        <is>
          <t>Céréales grain collecté + imports -&gt; Aliments composés</t>
        </is>
      </c>
      <c r="G258" t="n">
        <v>1</v>
      </c>
      <c r="H258" t="n">
        <v>165</v>
      </c>
      <c r="I258" t="inlineStr">
        <is>
          <t>Céréales grain collecté + imports -&gt; Volailles FAB</t>
        </is>
      </c>
      <c r="J258" t="n">
        <v>-1</v>
      </c>
      <c r="K258" t="n">
        <v>169</v>
      </c>
      <c r="L258" t="inlineStr">
        <is>
          <t>Céréales grain collecté + imports -&gt; Ovins + Ca FAB</t>
        </is>
      </c>
      <c r="M258" t="n">
        <v>-1</v>
      </c>
      <c r="N258" t="n">
        <v>174</v>
      </c>
      <c r="O258" t="inlineStr">
        <is>
          <t>Céréales grain collecté + imports -&gt; Lap FAB</t>
        </is>
      </c>
      <c r="P258" t="n">
        <v>-1</v>
      </c>
      <c r="Q258" t="n">
        <v>175</v>
      </c>
      <c r="R258" t="inlineStr">
        <is>
          <t>Céréales grain collecté + imports -&gt; Eq FAB</t>
        </is>
      </c>
      <c r="S258" t="n">
        <v>-1</v>
      </c>
      <c r="T258" t="n">
        <v>176</v>
      </c>
      <c r="U258" t="inlineStr">
        <is>
          <t>Céréales grain collecté + imports -&gt; Aliments complets</t>
        </is>
      </c>
      <c r="V258" t="n">
        <v>-1</v>
      </c>
      <c r="W258" t="n">
        <v>184</v>
      </c>
      <c r="X258" t="inlineStr">
        <is>
          <t>Céréales grain collecté + imports -&gt; Aliments complémentaires</t>
        </is>
      </c>
      <c r="Y258" t="n">
        <v>-1</v>
      </c>
      <c r="Z258" t="inlineStr"/>
      <c r="AA258" t="inlineStr"/>
      <c r="AB258" t="inlineStr"/>
    </row>
    <row r="259">
      <c r="A259" t="n">
        <v>257</v>
      </c>
      <c r="B259" t="n">
        <v>0</v>
      </c>
      <c r="C259" t="n">
        <v>0</v>
      </c>
      <c r="D259" t="inlineStr">
        <is>
          <t>aggregation</t>
        </is>
      </c>
      <c r="E259" t="n">
        <v>165</v>
      </c>
      <c r="F259" t="inlineStr">
        <is>
          <t>Céréales grain collecté + imports -&gt; Volailles FAB</t>
        </is>
      </c>
      <c r="G259" t="n">
        <v>1</v>
      </c>
      <c r="H259" t="n">
        <v>236</v>
      </c>
      <c r="I259" t="inlineStr">
        <is>
          <t>Blétendre grain collecté + imports -&gt; Volailles FAB</t>
        </is>
      </c>
      <c r="J259" t="n">
        <v>-1</v>
      </c>
      <c r="K259" t="n">
        <v>307</v>
      </c>
      <c r="L259" t="inlineStr">
        <is>
          <t>Maïs grain collecté + imports -&gt; Volailles FAB</t>
        </is>
      </c>
      <c r="M259" t="n">
        <v>-1</v>
      </c>
      <c r="N259" t="n">
        <v>378</v>
      </c>
      <c r="O259" t="inlineStr">
        <is>
          <t>Orge grain collecté + imports -&gt; Volailles FAB</t>
        </is>
      </c>
      <c r="P259" t="n">
        <v>-1</v>
      </c>
      <c r="Q259" t="n">
        <v>449</v>
      </c>
      <c r="R259" t="inlineStr">
        <is>
          <t>Triticale grain collecté + imports -&gt; Volailles FAB</t>
        </is>
      </c>
      <c r="S259" t="n">
        <v>-1</v>
      </c>
      <c r="T259" t="n">
        <v>520</v>
      </c>
      <c r="U259" t="inlineStr">
        <is>
          <t>Autres céréales grain collecté + imports -&gt; Volailles FAB</t>
        </is>
      </c>
      <c r="V259" t="n">
        <v>-1</v>
      </c>
      <c r="W259" t="inlineStr"/>
      <c r="X259" t="inlineStr"/>
      <c r="Y259" t="inlineStr"/>
      <c r="Z259" t="inlineStr"/>
      <c r="AA259" t="inlineStr"/>
      <c r="AB259" t="inlineStr"/>
    </row>
    <row r="260">
      <c r="A260" t="n">
        <v>258</v>
      </c>
      <c r="B260" t="n">
        <v>0</v>
      </c>
      <c r="C260" t="n">
        <v>0</v>
      </c>
      <c r="D260" t="inlineStr">
        <is>
          <t>aggregation</t>
        </is>
      </c>
      <c r="E260" t="n">
        <v>165</v>
      </c>
      <c r="F260" t="inlineStr">
        <is>
          <t>Céréales grain collecté + imports -&gt; Volailles FAB</t>
        </is>
      </c>
      <c r="G260" t="n">
        <v>1</v>
      </c>
      <c r="H260" t="n">
        <v>166</v>
      </c>
      <c r="I260" t="inlineStr">
        <is>
          <t>Céréales grain collecté + imports -&gt; Vol ch FAB</t>
        </is>
      </c>
      <c r="J260" t="n">
        <v>-1</v>
      </c>
      <c r="K260" t="n">
        <v>167</v>
      </c>
      <c r="L260" t="inlineStr">
        <is>
          <t>Céréales grain collecté + imports -&gt; Vol po FAB</t>
        </is>
      </c>
      <c r="M260" t="n">
        <v>-1</v>
      </c>
      <c r="N260" t="n">
        <v>168</v>
      </c>
      <c r="O260" t="inlineStr">
        <is>
          <t>Céréales grain collecté + imports -&gt; Palmip. gras FAB</t>
        </is>
      </c>
      <c r="P260" t="n">
        <v>-1</v>
      </c>
      <c r="Q260" t="inlineStr"/>
      <c r="R260" t="inlineStr"/>
      <c r="S260" t="inlineStr"/>
      <c r="T260" t="inlineStr"/>
      <c r="U260" t="inlineStr"/>
      <c r="V260" t="inlineStr"/>
      <c r="W260" t="inlineStr"/>
      <c r="X260" t="inlineStr"/>
      <c r="Y260" t="inlineStr"/>
      <c r="Z260" t="inlineStr"/>
      <c r="AA260" t="inlineStr"/>
      <c r="AB260" t="inlineStr"/>
    </row>
    <row r="261">
      <c r="A261" t="n">
        <v>259</v>
      </c>
      <c r="B261" t="n">
        <v>0</v>
      </c>
      <c r="C261" t="n">
        <v>0</v>
      </c>
      <c r="D261" t="inlineStr">
        <is>
          <t>aggregation</t>
        </is>
      </c>
      <c r="E261" t="n">
        <v>166</v>
      </c>
      <c r="F261" t="inlineStr">
        <is>
          <t>Céréales grain collecté + imports -&gt; Vol ch FAB</t>
        </is>
      </c>
      <c r="G261" t="n">
        <v>1</v>
      </c>
      <c r="H261" t="n">
        <v>237</v>
      </c>
      <c r="I261" t="inlineStr">
        <is>
          <t>Blétendre grain collecté + imports -&gt; Vol ch FAB</t>
        </is>
      </c>
      <c r="J261" t="n">
        <v>-1</v>
      </c>
      <c r="K261" t="n">
        <v>308</v>
      </c>
      <c r="L261" t="inlineStr">
        <is>
          <t>Maïs grain collecté + imports -&gt; Vol ch FAB</t>
        </is>
      </c>
      <c r="M261" t="n">
        <v>-1</v>
      </c>
      <c r="N261" t="n">
        <v>379</v>
      </c>
      <c r="O261" t="inlineStr">
        <is>
          <t>Orge grain collecté + imports -&gt; Vol ch FAB</t>
        </is>
      </c>
      <c r="P261" t="n">
        <v>-1</v>
      </c>
      <c r="Q261" t="n">
        <v>450</v>
      </c>
      <c r="R261" t="inlineStr">
        <is>
          <t>Triticale grain collecté + imports -&gt; Vol ch FAB</t>
        </is>
      </c>
      <c r="S261" t="n">
        <v>-1</v>
      </c>
      <c r="T261" t="n">
        <v>521</v>
      </c>
      <c r="U261" t="inlineStr">
        <is>
          <t>Autres céréales grain collecté + imports -&gt; Vol ch FAB</t>
        </is>
      </c>
      <c r="V261" t="n">
        <v>-1</v>
      </c>
      <c r="W261" t="inlineStr"/>
      <c r="X261" t="inlineStr"/>
      <c r="Y261" t="inlineStr"/>
      <c r="Z261" t="inlineStr"/>
      <c r="AA261" t="inlineStr"/>
      <c r="AB261" t="inlineStr"/>
    </row>
    <row r="262">
      <c r="A262" t="n">
        <v>260</v>
      </c>
      <c r="B262" t="n">
        <v>0</v>
      </c>
      <c r="C262" t="n">
        <v>0</v>
      </c>
      <c r="D262" t="inlineStr">
        <is>
          <t>aggregation</t>
        </is>
      </c>
      <c r="E262" t="n">
        <v>167</v>
      </c>
      <c r="F262" t="inlineStr">
        <is>
          <t>Céréales grain collecté + imports -&gt; Vol po FAB</t>
        </is>
      </c>
      <c r="G262" t="n">
        <v>1</v>
      </c>
      <c r="H262" t="n">
        <v>238</v>
      </c>
      <c r="I262" t="inlineStr">
        <is>
          <t>Blétendre grain collecté + imports -&gt; Vol po FAB</t>
        </is>
      </c>
      <c r="J262" t="n">
        <v>-1</v>
      </c>
      <c r="K262" t="n">
        <v>309</v>
      </c>
      <c r="L262" t="inlineStr">
        <is>
          <t>Maïs grain collecté + imports -&gt; Vol po FAB</t>
        </is>
      </c>
      <c r="M262" t="n">
        <v>-1</v>
      </c>
      <c r="N262" t="n">
        <v>380</v>
      </c>
      <c r="O262" t="inlineStr">
        <is>
          <t>Orge grain collecté + imports -&gt; Vol po FAB</t>
        </is>
      </c>
      <c r="P262" t="n">
        <v>-1</v>
      </c>
      <c r="Q262" t="n">
        <v>451</v>
      </c>
      <c r="R262" t="inlineStr">
        <is>
          <t>Triticale grain collecté + imports -&gt; Vol po FAB</t>
        </is>
      </c>
      <c r="S262" t="n">
        <v>-1</v>
      </c>
      <c r="T262" t="n">
        <v>522</v>
      </c>
      <c r="U262" t="inlineStr">
        <is>
          <t>Autres céréales grain collecté + imports -&gt; Vol po FAB</t>
        </is>
      </c>
      <c r="V262" t="n">
        <v>-1</v>
      </c>
      <c r="W262" t="inlineStr"/>
      <c r="X262" t="inlineStr"/>
      <c r="Y262" t="inlineStr"/>
      <c r="Z262" t="inlineStr"/>
      <c r="AA262" t="inlineStr"/>
      <c r="AB262" t="inlineStr"/>
    </row>
    <row r="263">
      <c r="A263" t="n">
        <v>261</v>
      </c>
      <c r="B263" t="n">
        <v>0</v>
      </c>
      <c r="C263" t="n">
        <v>0</v>
      </c>
      <c r="D263" t="inlineStr">
        <is>
          <t>aggregation</t>
        </is>
      </c>
      <c r="E263" t="n">
        <v>168</v>
      </c>
      <c r="F263" t="inlineStr">
        <is>
          <t>Céréales grain collecté + imports -&gt; Palmip. gras FAB</t>
        </is>
      </c>
      <c r="G263" t="n">
        <v>1</v>
      </c>
      <c r="H263" t="n">
        <v>239</v>
      </c>
      <c r="I263" t="inlineStr">
        <is>
          <t>Blétendre grain collecté + imports -&gt; Palmip. gras FAB</t>
        </is>
      </c>
      <c r="J263" t="n">
        <v>-1</v>
      </c>
      <c r="K263" t="n">
        <v>310</v>
      </c>
      <c r="L263" t="inlineStr">
        <is>
          <t>Maïs grain collecté + imports -&gt; Palmip. gras FAB</t>
        </is>
      </c>
      <c r="M263" t="n">
        <v>-1</v>
      </c>
      <c r="N263" t="n">
        <v>381</v>
      </c>
      <c r="O263" t="inlineStr">
        <is>
          <t>Orge grain collecté + imports -&gt; Palmip. gras FAB</t>
        </is>
      </c>
      <c r="P263" t="n">
        <v>-1</v>
      </c>
      <c r="Q263" t="n">
        <v>452</v>
      </c>
      <c r="R263" t="inlineStr">
        <is>
          <t>Triticale grain collecté + imports -&gt; Palmip. gras FAB</t>
        </is>
      </c>
      <c r="S263" t="n">
        <v>-1</v>
      </c>
      <c r="T263" t="n">
        <v>523</v>
      </c>
      <c r="U263" t="inlineStr">
        <is>
          <t>Autres céréales grain collecté + imports -&gt; Palmip. gras FAB</t>
        </is>
      </c>
      <c r="V263" t="n">
        <v>-1</v>
      </c>
      <c r="W263" t="inlineStr"/>
      <c r="X263" t="inlineStr"/>
      <c r="Y263" t="inlineStr"/>
      <c r="Z263" t="inlineStr"/>
      <c r="AA263" t="inlineStr"/>
      <c r="AB263" t="inlineStr"/>
    </row>
    <row r="264">
      <c r="A264" t="n">
        <v>262</v>
      </c>
      <c r="B264" t="n">
        <v>0</v>
      </c>
      <c r="C264" t="n">
        <v>0</v>
      </c>
      <c r="D264" t="inlineStr">
        <is>
          <t>aggregation</t>
        </is>
      </c>
      <c r="E264" t="n">
        <v>169</v>
      </c>
      <c r="F264" t="inlineStr">
        <is>
          <t>Céréales grain collecté + imports -&gt; Ovins + Ca FAB</t>
        </is>
      </c>
      <c r="G264" t="n">
        <v>1</v>
      </c>
      <c r="H264" t="n">
        <v>240</v>
      </c>
      <c r="I264" t="inlineStr">
        <is>
          <t>Blétendre grain collecté + imports -&gt; Ovins + Ca FAB</t>
        </is>
      </c>
      <c r="J264" t="n">
        <v>-1</v>
      </c>
      <c r="K264" t="n">
        <v>311</v>
      </c>
      <c r="L264" t="inlineStr">
        <is>
          <t>Maïs grain collecté + imports -&gt; Ovins + Ca FAB</t>
        </is>
      </c>
      <c r="M264" t="n">
        <v>-1</v>
      </c>
      <c r="N264" t="n">
        <v>382</v>
      </c>
      <c r="O264" t="inlineStr">
        <is>
          <t>Orge grain collecté + imports -&gt; Ovins + Ca FAB</t>
        </is>
      </c>
      <c r="P264" t="n">
        <v>-1</v>
      </c>
      <c r="Q264" t="n">
        <v>453</v>
      </c>
      <c r="R264" t="inlineStr">
        <is>
          <t>Triticale grain collecté + imports -&gt; Ovins + Ca FAB</t>
        </is>
      </c>
      <c r="S264" t="n">
        <v>-1</v>
      </c>
      <c r="T264" t="n">
        <v>524</v>
      </c>
      <c r="U264" t="inlineStr">
        <is>
          <t>Autres céréales grain collecté + imports -&gt; Ovins + Ca FAB</t>
        </is>
      </c>
      <c r="V264" t="n">
        <v>-1</v>
      </c>
      <c r="W264" t="inlineStr"/>
      <c r="X264" t="inlineStr"/>
      <c r="Y264" t="inlineStr"/>
      <c r="Z264" t="inlineStr"/>
      <c r="AA264" t="inlineStr"/>
      <c r="AB264" t="inlineStr"/>
    </row>
    <row r="265">
      <c r="A265" t="n">
        <v>263</v>
      </c>
      <c r="B265" t="n">
        <v>0</v>
      </c>
      <c r="C265" t="n">
        <v>0</v>
      </c>
      <c r="D265" t="inlineStr">
        <is>
          <t>aggregation</t>
        </is>
      </c>
      <c r="E265" t="n">
        <v>169</v>
      </c>
      <c r="F265" t="inlineStr">
        <is>
          <t>Céréales grain collecté + imports -&gt; Ovins + Ca FAB</t>
        </is>
      </c>
      <c r="G265" t="n">
        <v>1</v>
      </c>
      <c r="H265" t="n">
        <v>170</v>
      </c>
      <c r="I265" t="inlineStr">
        <is>
          <t>Céréales grain collecté + imports -&gt; Ovins FAB</t>
        </is>
      </c>
      <c r="J265" t="n">
        <v>-1</v>
      </c>
      <c r="K265" t="n">
        <v>173</v>
      </c>
      <c r="L265" t="inlineStr">
        <is>
          <t>Céréales grain collecté + imports -&gt; Ca FAB</t>
        </is>
      </c>
      <c r="M265" t="n">
        <v>-1</v>
      </c>
      <c r="N265" t="inlineStr"/>
      <c r="O265" t="inlineStr"/>
      <c r="P265" t="inlineStr"/>
      <c r="Q265" t="inlineStr"/>
      <c r="R265" t="inlineStr"/>
      <c r="S265" t="inlineStr"/>
      <c r="T265" t="inlineStr"/>
      <c r="U265" t="inlineStr"/>
      <c r="V265" t="inlineStr"/>
      <c r="W265" t="inlineStr"/>
      <c r="X265" t="inlineStr"/>
      <c r="Y265" t="inlineStr"/>
      <c r="Z265" t="inlineStr"/>
      <c r="AA265" t="inlineStr"/>
      <c r="AB265" t="inlineStr"/>
    </row>
    <row r="266">
      <c r="A266" t="n">
        <v>264</v>
      </c>
      <c r="B266" t="n">
        <v>0</v>
      </c>
      <c r="C266" t="n">
        <v>0</v>
      </c>
      <c r="D266" t="inlineStr">
        <is>
          <t>aggregation</t>
        </is>
      </c>
      <c r="E266" t="n">
        <v>170</v>
      </c>
      <c r="F266" t="inlineStr">
        <is>
          <t>Céréales grain collecté + imports -&gt; Ovins FAB</t>
        </is>
      </c>
      <c r="G266" t="n">
        <v>1</v>
      </c>
      <c r="H266" t="n">
        <v>241</v>
      </c>
      <c r="I266" t="inlineStr">
        <is>
          <t>Blétendre grain collecté + imports -&gt; Ovins FAB</t>
        </is>
      </c>
      <c r="J266" t="n">
        <v>-1</v>
      </c>
      <c r="K266" t="n">
        <v>312</v>
      </c>
      <c r="L266" t="inlineStr">
        <is>
          <t>Maïs grain collecté + imports -&gt; Ovins FAB</t>
        </is>
      </c>
      <c r="M266" t="n">
        <v>-1</v>
      </c>
      <c r="N266" t="n">
        <v>383</v>
      </c>
      <c r="O266" t="inlineStr">
        <is>
          <t>Orge grain collecté + imports -&gt; Ovins FAB</t>
        </is>
      </c>
      <c r="P266" t="n">
        <v>-1</v>
      </c>
      <c r="Q266" t="n">
        <v>454</v>
      </c>
      <c r="R266" t="inlineStr">
        <is>
          <t>Triticale grain collecté + imports -&gt; Ovins FAB</t>
        </is>
      </c>
      <c r="S266" t="n">
        <v>-1</v>
      </c>
      <c r="T266" t="n">
        <v>525</v>
      </c>
      <c r="U266" t="inlineStr">
        <is>
          <t>Autres céréales grain collecté + imports -&gt; Ovins FAB</t>
        </is>
      </c>
      <c r="V266" t="n">
        <v>-1</v>
      </c>
      <c r="W266" t="inlineStr"/>
      <c r="X266" t="inlineStr"/>
      <c r="Y266" t="inlineStr"/>
      <c r="Z266" t="inlineStr"/>
      <c r="AA266" t="inlineStr"/>
      <c r="AB266" t="inlineStr"/>
    </row>
    <row r="267">
      <c r="A267" t="n">
        <v>265</v>
      </c>
      <c r="B267" t="n">
        <v>0</v>
      </c>
      <c r="C267" t="n">
        <v>0</v>
      </c>
      <c r="D267" t="inlineStr">
        <is>
          <t>aggregation</t>
        </is>
      </c>
      <c r="E267" t="n">
        <v>170</v>
      </c>
      <c r="F267" t="inlineStr">
        <is>
          <t>Céréales grain collecté + imports -&gt; Ovins FAB</t>
        </is>
      </c>
      <c r="G267" t="n">
        <v>1</v>
      </c>
      <c r="H267" t="n">
        <v>171</v>
      </c>
      <c r="I267" t="inlineStr">
        <is>
          <t>Céréales grain collecté + imports -&gt; OL FAB</t>
        </is>
      </c>
      <c r="J267" t="n">
        <v>-1</v>
      </c>
      <c r="K267" t="n">
        <v>172</v>
      </c>
      <c r="L267" t="inlineStr">
        <is>
          <t>Céréales grain collecté + imports -&gt; OV FAB</t>
        </is>
      </c>
      <c r="M267" t="n">
        <v>-1</v>
      </c>
      <c r="N267" t="inlineStr"/>
      <c r="O267" t="inlineStr"/>
      <c r="P267" t="inlineStr"/>
      <c r="Q267" t="inlineStr"/>
      <c r="R267" t="inlineStr"/>
      <c r="S267" t="inlineStr"/>
      <c r="T267" t="inlineStr"/>
      <c r="U267" t="inlineStr"/>
      <c r="V267" t="inlineStr"/>
      <c r="W267" t="inlineStr"/>
      <c r="X267" t="inlineStr"/>
      <c r="Y267" t="inlineStr"/>
      <c r="Z267" t="inlineStr"/>
      <c r="AA267" t="inlineStr"/>
      <c r="AB267" t="inlineStr"/>
    </row>
    <row r="268">
      <c r="A268" t="n">
        <v>266</v>
      </c>
      <c r="B268" t="n">
        <v>0</v>
      </c>
      <c r="C268" t="n">
        <v>0</v>
      </c>
      <c r="D268" t="inlineStr">
        <is>
          <t>aggregation</t>
        </is>
      </c>
      <c r="E268" t="n">
        <v>171</v>
      </c>
      <c r="F268" t="inlineStr">
        <is>
          <t>Céréales grain collecté + imports -&gt; OL FAB</t>
        </is>
      </c>
      <c r="G268" t="n">
        <v>1</v>
      </c>
      <c r="H268" t="n">
        <v>242</v>
      </c>
      <c r="I268" t="inlineStr">
        <is>
          <t>Blétendre grain collecté + imports -&gt; OL FAB</t>
        </is>
      </c>
      <c r="J268" t="n">
        <v>-1</v>
      </c>
      <c r="K268" t="n">
        <v>313</v>
      </c>
      <c r="L268" t="inlineStr">
        <is>
          <t>Maïs grain collecté + imports -&gt; OL FAB</t>
        </is>
      </c>
      <c r="M268" t="n">
        <v>-1</v>
      </c>
      <c r="N268" t="n">
        <v>384</v>
      </c>
      <c r="O268" t="inlineStr">
        <is>
          <t>Orge grain collecté + imports -&gt; OL FAB</t>
        </is>
      </c>
      <c r="P268" t="n">
        <v>-1</v>
      </c>
      <c r="Q268" t="n">
        <v>455</v>
      </c>
      <c r="R268" t="inlineStr">
        <is>
          <t>Triticale grain collecté + imports -&gt; OL FAB</t>
        </is>
      </c>
      <c r="S268" t="n">
        <v>-1</v>
      </c>
      <c r="T268" t="n">
        <v>526</v>
      </c>
      <c r="U268" t="inlineStr">
        <is>
          <t>Autres céréales grain collecté + imports -&gt; OL FAB</t>
        </is>
      </c>
      <c r="V268" t="n">
        <v>-1</v>
      </c>
      <c r="W268" t="inlineStr"/>
      <c r="X268" t="inlineStr"/>
      <c r="Y268" t="inlineStr"/>
      <c r="Z268" t="inlineStr"/>
      <c r="AA268" t="inlineStr"/>
      <c r="AB268" t="inlineStr"/>
    </row>
    <row r="269">
      <c r="A269" t="n">
        <v>267</v>
      </c>
      <c r="B269" t="n">
        <v>0</v>
      </c>
      <c r="C269" t="n">
        <v>0</v>
      </c>
      <c r="D269" t="inlineStr">
        <is>
          <t>aggregation</t>
        </is>
      </c>
      <c r="E269" t="n">
        <v>172</v>
      </c>
      <c r="F269" t="inlineStr">
        <is>
          <t>Céréales grain collecté + imports -&gt; OV FAB</t>
        </is>
      </c>
      <c r="G269" t="n">
        <v>1</v>
      </c>
      <c r="H269" t="n">
        <v>243</v>
      </c>
      <c r="I269" t="inlineStr">
        <is>
          <t>Blétendre grain collecté + imports -&gt; OV FAB</t>
        </is>
      </c>
      <c r="J269" t="n">
        <v>-1</v>
      </c>
      <c r="K269" t="n">
        <v>314</v>
      </c>
      <c r="L269" t="inlineStr">
        <is>
          <t>Maïs grain collecté + imports -&gt; OV FAB</t>
        </is>
      </c>
      <c r="M269" t="n">
        <v>-1</v>
      </c>
      <c r="N269" t="n">
        <v>385</v>
      </c>
      <c r="O269" t="inlineStr">
        <is>
          <t>Orge grain collecté + imports -&gt; OV FAB</t>
        </is>
      </c>
      <c r="P269" t="n">
        <v>-1</v>
      </c>
      <c r="Q269" t="n">
        <v>456</v>
      </c>
      <c r="R269" t="inlineStr">
        <is>
          <t>Triticale grain collecté + imports -&gt; OV FAB</t>
        </is>
      </c>
      <c r="S269" t="n">
        <v>-1</v>
      </c>
      <c r="T269" t="n">
        <v>527</v>
      </c>
      <c r="U269" t="inlineStr">
        <is>
          <t>Autres céréales grain collecté + imports -&gt; OV FAB</t>
        </is>
      </c>
      <c r="V269" t="n">
        <v>-1</v>
      </c>
      <c r="W269" t="inlineStr"/>
      <c r="X269" t="inlineStr"/>
      <c r="Y269" t="inlineStr"/>
      <c r="Z269" t="inlineStr"/>
      <c r="AA269" t="inlineStr"/>
      <c r="AB269" t="inlineStr"/>
    </row>
    <row r="270">
      <c r="A270" t="n">
        <v>268</v>
      </c>
      <c r="B270" t="n">
        <v>0</v>
      </c>
      <c r="C270" t="n">
        <v>0</v>
      </c>
      <c r="D270" t="inlineStr">
        <is>
          <t>aggregation</t>
        </is>
      </c>
      <c r="E270" t="n">
        <v>173</v>
      </c>
      <c r="F270" t="inlineStr">
        <is>
          <t>Céréales grain collecté + imports -&gt; Ca FAB</t>
        </is>
      </c>
      <c r="G270" t="n">
        <v>1</v>
      </c>
      <c r="H270" t="n">
        <v>244</v>
      </c>
      <c r="I270" t="inlineStr">
        <is>
          <t>Blétendre grain collecté + imports -&gt; Ca FAB</t>
        </is>
      </c>
      <c r="J270" t="n">
        <v>-1</v>
      </c>
      <c r="K270" t="n">
        <v>315</v>
      </c>
      <c r="L270" t="inlineStr">
        <is>
          <t>Maïs grain collecté + imports -&gt; Ca FAB</t>
        </is>
      </c>
      <c r="M270" t="n">
        <v>-1</v>
      </c>
      <c r="N270" t="n">
        <v>386</v>
      </c>
      <c r="O270" t="inlineStr">
        <is>
          <t>Orge grain collecté + imports -&gt; Ca FAB</t>
        </is>
      </c>
      <c r="P270" t="n">
        <v>-1</v>
      </c>
      <c r="Q270" t="n">
        <v>457</v>
      </c>
      <c r="R270" t="inlineStr">
        <is>
          <t>Triticale grain collecté + imports -&gt; Ca FAB</t>
        </is>
      </c>
      <c r="S270" t="n">
        <v>-1</v>
      </c>
      <c r="T270" t="n">
        <v>528</v>
      </c>
      <c r="U270" t="inlineStr">
        <is>
          <t>Autres céréales grain collecté + imports -&gt; Ca FAB</t>
        </is>
      </c>
      <c r="V270" t="n">
        <v>-1</v>
      </c>
      <c r="W270" t="inlineStr"/>
      <c r="X270" t="inlineStr"/>
      <c r="Y270" t="inlineStr"/>
      <c r="Z270" t="inlineStr"/>
      <c r="AA270" t="inlineStr"/>
      <c r="AB270" t="inlineStr"/>
    </row>
    <row r="271">
      <c r="A271" t="n">
        <v>269</v>
      </c>
      <c r="B271" t="n">
        <v>0</v>
      </c>
      <c r="C271" t="n">
        <v>0</v>
      </c>
      <c r="D271" t="inlineStr">
        <is>
          <t>aggregation</t>
        </is>
      </c>
      <c r="E271" t="n">
        <v>174</v>
      </c>
      <c r="F271" t="inlineStr">
        <is>
          <t>Céréales grain collecté + imports -&gt; Lap FAB</t>
        </is>
      </c>
      <c r="G271" t="n">
        <v>1</v>
      </c>
      <c r="H271" t="n">
        <v>245</v>
      </c>
      <c r="I271" t="inlineStr">
        <is>
          <t>Blétendre grain collecté + imports -&gt; Lap FAB</t>
        </is>
      </c>
      <c r="J271" t="n">
        <v>-1</v>
      </c>
      <c r="K271" t="n">
        <v>316</v>
      </c>
      <c r="L271" t="inlineStr">
        <is>
          <t>Maïs grain collecté + imports -&gt; Lap FAB</t>
        </is>
      </c>
      <c r="M271" t="n">
        <v>-1</v>
      </c>
      <c r="N271" t="n">
        <v>387</v>
      </c>
      <c r="O271" t="inlineStr">
        <is>
          <t>Orge grain collecté + imports -&gt; Lap FAB</t>
        </is>
      </c>
      <c r="P271" t="n">
        <v>-1</v>
      </c>
      <c r="Q271" t="n">
        <v>458</v>
      </c>
      <c r="R271" t="inlineStr">
        <is>
          <t>Triticale grain collecté + imports -&gt; Lap FAB</t>
        </is>
      </c>
      <c r="S271" t="n">
        <v>-1</v>
      </c>
      <c r="T271" t="n">
        <v>529</v>
      </c>
      <c r="U271" t="inlineStr">
        <is>
          <t>Autres céréales grain collecté + imports -&gt; Lap FAB</t>
        </is>
      </c>
      <c r="V271" t="n">
        <v>-1</v>
      </c>
      <c r="W271" t="inlineStr"/>
      <c r="X271" t="inlineStr"/>
      <c r="Y271" t="inlineStr"/>
      <c r="Z271" t="inlineStr"/>
      <c r="AA271" t="inlineStr"/>
      <c r="AB271" t="inlineStr"/>
    </row>
    <row r="272">
      <c r="A272" t="n">
        <v>270</v>
      </c>
      <c r="B272" t="n">
        <v>0</v>
      </c>
      <c r="C272" t="n">
        <v>0</v>
      </c>
      <c r="D272" t="inlineStr">
        <is>
          <t>aggregation</t>
        </is>
      </c>
      <c r="E272" t="n">
        <v>175</v>
      </c>
      <c r="F272" t="inlineStr">
        <is>
          <t>Céréales grain collecté + imports -&gt; Eq FAB</t>
        </is>
      </c>
      <c r="G272" t="n">
        <v>1</v>
      </c>
      <c r="H272" t="n">
        <v>246</v>
      </c>
      <c r="I272" t="inlineStr">
        <is>
          <t>Blétendre grain collecté + imports -&gt; Eq FAB</t>
        </is>
      </c>
      <c r="J272" t="n">
        <v>-1</v>
      </c>
      <c r="K272" t="n">
        <v>317</v>
      </c>
      <c r="L272" t="inlineStr">
        <is>
          <t>Maïs grain collecté + imports -&gt; Eq FAB</t>
        </is>
      </c>
      <c r="M272" t="n">
        <v>-1</v>
      </c>
      <c r="N272" t="n">
        <v>388</v>
      </c>
      <c r="O272" t="inlineStr">
        <is>
          <t>Orge grain collecté + imports -&gt; Eq FAB</t>
        </is>
      </c>
      <c r="P272" t="n">
        <v>-1</v>
      </c>
      <c r="Q272" t="n">
        <v>459</v>
      </c>
      <c r="R272" t="inlineStr">
        <is>
          <t>Triticale grain collecté + imports -&gt; Eq FAB</t>
        </is>
      </c>
      <c r="S272" t="n">
        <v>-1</v>
      </c>
      <c r="T272" t="n">
        <v>530</v>
      </c>
      <c r="U272" t="inlineStr">
        <is>
          <t>Autres céréales grain collecté + imports -&gt; Eq FAB</t>
        </is>
      </c>
      <c r="V272" t="n">
        <v>-1</v>
      </c>
      <c r="W272" t="inlineStr"/>
      <c r="X272" t="inlineStr"/>
      <c r="Y272" t="inlineStr"/>
      <c r="Z272" t="inlineStr"/>
      <c r="AA272" t="inlineStr"/>
      <c r="AB272" t="inlineStr"/>
    </row>
    <row r="273">
      <c r="A273" t="n">
        <v>271</v>
      </c>
      <c r="B273" t="n">
        <v>0</v>
      </c>
      <c r="C273" t="n">
        <v>0</v>
      </c>
      <c r="D273" t="inlineStr">
        <is>
          <t>aggregation</t>
        </is>
      </c>
      <c r="E273" t="n">
        <v>176</v>
      </c>
      <c r="F273" t="inlineStr">
        <is>
          <t>Céréales grain collecté + imports -&gt; Aliments complets</t>
        </is>
      </c>
      <c r="G273" t="n">
        <v>1</v>
      </c>
      <c r="H273" t="n">
        <v>247</v>
      </c>
      <c r="I273" t="inlineStr">
        <is>
          <t>Blétendre grain collecté + imports -&gt; Aliments complets</t>
        </is>
      </c>
      <c r="J273" t="n">
        <v>-1</v>
      </c>
      <c r="K273" t="n">
        <v>318</v>
      </c>
      <c r="L273" t="inlineStr">
        <is>
          <t>Maïs grain collecté + imports -&gt; Aliments complets</t>
        </is>
      </c>
      <c r="M273" t="n">
        <v>-1</v>
      </c>
      <c r="N273" t="n">
        <v>389</v>
      </c>
      <c r="O273" t="inlineStr">
        <is>
          <t>Orge grain collecté + imports -&gt; Aliments complets</t>
        </is>
      </c>
      <c r="P273" t="n">
        <v>-1</v>
      </c>
      <c r="Q273" t="n">
        <v>460</v>
      </c>
      <c r="R273" t="inlineStr">
        <is>
          <t>Triticale grain collecté + imports -&gt; Aliments complets</t>
        </is>
      </c>
      <c r="S273" t="n">
        <v>-1</v>
      </c>
      <c r="T273" t="n">
        <v>531</v>
      </c>
      <c r="U273" t="inlineStr">
        <is>
          <t>Autres céréales grain collecté + imports -&gt; Aliments complets</t>
        </is>
      </c>
      <c r="V273" t="n">
        <v>-1</v>
      </c>
      <c r="W273" t="inlineStr"/>
      <c r="X273" t="inlineStr"/>
      <c r="Y273" t="inlineStr"/>
      <c r="Z273" t="inlineStr"/>
      <c r="AA273" t="inlineStr"/>
      <c r="AB273" t="inlineStr"/>
    </row>
    <row r="274">
      <c r="A274" t="n">
        <v>272</v>
      </c>
      <c r="B274" t="n">
        <v>0</v>
      </c>
      <c r="C274" t="n">
        <v>0</v>
      </c>
      <c r="D274" t="inlineStr">
        <is>
          <t>aggregation</t>
        </is>
      </c>
      <c r="E274" t="n">
        <v>176</v>
      </c>
      <c r="F274" t="inlineStr">
        <is>
          <t>Céréales grain collecté + imports -&gt; Aliments complets</t>
        </is>
      </c>
      <c r="G274" t="n">
        <v>1</v>
      </c>
      <c r="H274" t="n">
        <v>177</v>
      </c>
      <c r="I274" t="inlineStr">
        <is>
          <t>Céréales grain collecté + imports -&gt; Bovins FAB complets</t>
        </is>
      </c>
      <c r="J274" t="n">
        <v>-1</v>
      </c>
      <c r="K274" t="n">
        <v>180</v>
      </c>
      <c r="L274" t="inlineStr">
        <is>
          <t>Céréales grain collecté + imports -&gt; Pc FAB complets</t>
        </is>
      </c>
      <c r="M274" t="n">
        <v>-1</v>
      </c>
      <c r="N274" t="inlineStr"/>
      <c r="O274" t="inlineStr"/>
      <c r="P274" t="inlineStr"/>
      <c r="Q274" t="inlineStr"/>
      <c r="R274" t="inlineStr"/>
      <c r="S274" t="inlineStr"/>
      <c r="T274" t="inlineStr"/>
      <c r="U274" t="inlineStr"/>
      <c r="V274" t="inlineStr"/>
      <c r="W274" t="inlineStr"/>
      <c r="X274" t="inlineStr"/>
      <c r="Y274" t="inlineStr"/>
      <c r="Z274" t="inlineStr"/>
      <c r="AA274" t="inlineStr"/>
      <c r="AB274" t="inlineStr"/>
    </row>
    <row r="275">
      <c r="A275" t="n">
        <v>273</v>
      </c>
      <c r="B275" t="n">
        <v>0</v>
      </c>
      <c r="C275" t="n">
        <v>0</v>
      </c>
      <c r="D275" t="inlineStr">
        <is>
          <t>aggregation</t>
        </is>
      </c>
      <c r="E275" t="n">
        <v>177</v>
      </c>
      <c r="F275" t="inlineStr">
        <is>
          <t>Céréales grain collecté + imports -&gt; Bovins FAB complets</t>
        </is>
      </c>
      <c r="G275" t="n">
        <v>1</v>
      </c>
      <c r="H275" t="n">
        <v>248</v>
      </c>
      <c r="I275" t="inlineStr">
        <is>
          <t>Blétendre grain collecté + imports -&gt; Bovins FAB complets</t>
        </is>
      </c>
      <c r="J275" t="n">
        <v>-1</v>
      </c>
      <c r="K275" t="n">
        <v>319</v>
      </c>
      <c r="L275" t="inlineStr">
        <is>
          <t>Maïs grain collecté + imports -&gt; Bovins FAB complets</t>
        </is>
      </c>
      <c r="M275" t="n">
        <v>-1</v>
      </c>
      <c r="N275" t="n">
        <v>390</v>
      </c>
      <c r="O275" t="inlineStr">
        <is>
          <t>Orge grain collecté + imports -&gt; Bovins FAB complets</t>
        </is>
      </c>
      <c r="P275" t="n">
        <v>-1</v>
      </c>
      <c r="Q275" t="n">
        <v>461</v>
      </c>
      <c r="R275" t="inlineStr">
        <is>
          <t>Triticale grain collecté + imports -&gt; Bovins FAB complets</t>
        </is>
      </c>
      <c r="S275" t="n">
        <v>-1</v>
      </c>
      <c r="T275" t="n">
        <v>532</v>
      </c>
      <c r="U275" t="inlineStr">
        <is>
          <t>Autres céréales grain collecté + imports -&gt; Bovins FAB complets</t>
        </is>
      </c>
      <c r="V275" t="n">
        <v>-1</v>
      </c>
      <c r="W275" t="inlineStr"/>
      <c r="X275" t="inlineStr"/>
      <c r="Y275" t="inlineStr"/>
      <c r="Z275" t="inlineStr"/>
      <c r="AA275" t="inlineStr"/>
      <c r="AB275" t="inlineStr"/>
    </row>
    <row r="276">
      <c r="A276" t="n">
        <v>274</v>
      </c>
      <c r="B276" t="n">
        <v>0</v>
      </c>
      <c r="C276" t="n">
        <v>0</v>
      </c>
      <c r="D276" t="inlineStr">
        <is>
          <t>aggregation</t>
        </is>
      </c>
      <c r="E276" t="n">
        <v>177</v>
      </c>
      <c r="F276" t="inlineStr">
        <is>
          <t>Céréales grain collecté + imports -&gt; Bovins FAB complets</t>
        </is>
      </c>
      <c r="G276" t="n">
        <v>1</v>
      </c>
      <c r="H276" t="n">
        <v>178</v>
      </c>
      <c r="I276" t="inlineStr">
        <is>
          <t>Céréales grain collecté + imports -&gt; BL FAB complets</t>
        </is>
      </c>
      <c r="J276" t="n">
        <v>-1</v>
      </c>
      <c r="K276" t="n">
        <v>179</v>
      </c>
      <c r="L276" t="inlineStr">
        <is>
          <t>Céréales grain collecté + imports -&gt; BV FAB complets</t>
        </is>
      </c>
      <c r="M276" t="n">
        <v>-1</v>
      </c>
      <c r="N276" t="inlineStr"/>
      <c r="O276" t="inlineStr"/>
      <c r="P276" t="inlineStr"/>
      <c r="Q276" t="inlineStr"/>
      <c r="R276" t="inlineStr"/>
      <c r="S276" t="inlineStr"/>
      <c r="T276" t="inlineStr"/>
      <c r="U276" t="inlineStr"/>
      <c r="V276" t="inlineStr"/>
      <c r="W276" t="inlineStr"/>
      <c r="X276" t="inlineStr"/>
      <c r="Y276" t="inlineStr"/>
      <c r="Z276" t="inlineStr"/>
      <c r="AA276" t="inlineStr"/>
      <c r="AB276" t="inlineStr"/>
    </row>
    <row r="277">
      <c r="A277" t="n">
        <v>275</v>
      </c>
      <c r="B277" t="n">
        <v>0</v>
      </c>
      <c r="C277" t="n">
        <v>0</v>
      </c>
      <c r="D277" t="inlineStr">
        <is>
          <t>aggregation</t>
        </is>
      </c>
      <c r="E277" t="n">
        <v>178</v>
      </c>
      <c r="F277" t="inlineStr">
        <is>
          <t>Céréales grain collecté + imports -&gt; BL FAB complets</t>
        </is>
      </c>
      <c r="G277" t="n">
        <v>1</v>
      </c>
      <c r="H277" t="n">
        <v>249</v>
      </c>
      <c r="I277" t="inlineStr">
        <is>
          <t>Blétendre grain collecté + imports -&gt; BL FAB complets</t>
        </is>
      </c>
      <c r="J277" t="n">
        <v>-1</v>
      </c>
      <c r="K277" t="n">
        <v>320</v>
      </c>
      <c r="L277" t="inlineStr">
        <is>
          <t>Maïs grain collecté + imports -&gt; BL FAB complets</t>
        </is>
      </c>
      <c r="M277" t="n">
        <v>-1</v>
      </c>
      <c r="N277" t="n">
        <v>391</v>
      </c>
      <c r="O277" t="inlineStr">
        <is>
          <t>Orge grain collecté + imports -&gt; BL FAB complets</t>
        </is>
      </c>
      <c r="P277" t="n">
        <v>-1</v>
      </c>
      <c r="Q277" t="n">
        <v>462</v>
      </c>
      <c r="R277" t="inlineStr">
        <is>
          <t>Triticale grain collecté + imports -&gt; BL FAB complets</t>
        </is>
      </c>
      <c r="S277" t="n">
        <v>-1</v>
      </c>
      <c r="T277" t="n">
        <v>533</v>
      </c>
      <c r="U277" t="inlineStr">
        <is>
          <t>Autres céréales grain collecté + imports -&gt; BL FAB complets</t>
        </is>
      </c>
      <c r="V277" t="n">
        <v>-1</v>
      </c>
      <c r="W277" t="inlineStr"/>
      <c r="X277" t="inlineStr"/>
      <c r="Y277" t="inlineStr"/>
      <c r="Z277" t="inlineStr"/>
      <c r="AA277" t="inlineStr"/>
      <c r="AB277" t="inlineStr"/>
    </row>
    <row r="278">
      <c r="A278" t="n">
        <v>276</v>
      </c>
      <c r="B278" t="n">
        <v>0</v>
      </c>
      <c r="C278" t="n">
        <v>0</v>
      </c>
      <c r="D278" t="inlineStr">
        <is>
          <t>aggregation</t>
        </is>
      </c>
      <c r="E278" t="n">
        <v>179</v>
      </c>
      <c r="F278" t="inlineStr">
        <is>
          <t>Céréales grain collecté + imports -&gt; BV FAB complets</t>
        </is>
      </c>
      <c r="G278" t="n">
        <v>1</v>
      </c>
      <c r="H278" t="n">
        <v>250</v>
      </c>
      <c r="I278" t="inlineStr">
        <is>
          <t>Blétendre grain collecté + imports -&gt; BV FAB complets</t>
        </is>
      </c>
      <c r="J278" t="n">
        <v>-1</v>
      </c>
      <c r="K278" t="n">
        <v>321</v>
      </c>
      <c r="L278" t="inlineStr">
        <is>
          <t>Maïs grain collecté + imports -&gt; BV FAB complets</t>
        </is>
      </c>
      <c r="M278" t="n">
        <v>-1</v>
      </c>
      <c r="N278" t="n">
        <v>392</v>
      </c>
      <c r="O278" t="inlineStr">
        <is>
          <t>Orge grain collecté + imports -&gt; BV FAB complets</t>
        </is>
      </c>
      <c r="P278" t="n">
        <v>-1</v>
      </c>
      <c r="Q278" t="n">
        <v>463</v>
      </c>
      <c r="R278" t="inlineStr">
        <is>
          <t>Triticale grain collecté + imports -&gt; BV FAB complets</t>
        </is>
      </c>
      <c r="S278" t="n">
        <v>-1</v>
      </c>
      <c r="T278" t="n">
        <v>534</v>
      </c>
      <c r="U278" t="inlineStr">
        <is>
          <t>Autres céréales grain collecté + imports -&gt; BV FAB complets</t>
        </is>
      </c>
      <c r="V278" t="n">
        <v>-1</v>
      </c>
      <c r="W278" t="inlineStr"/>
      <c r="X278" t="inlineStr"/>
      <c r="Y278" t="inlineStr"/>
      <c r="Z278" t="inlineStr"/>
      <c r="AA278" t="inlineStr"/>
      <c r="AB278" t="inlineStr"/>
    </row>
    <row r="279">
      <c r="A279" t="n">
        <v>277</v>
      </c>
      <c r="B279" t="n">
        <v>0</v>
      </c>
      <c r="C279" t="n">
        <v>0</v>
      </c>
      <c r="D279" t="inlineStr">
        <is>
          <t>aggregation</t>
        </is>
      </c>
      <c r="E279" t="n">
        <v>180</v>
      </c>
      <c r="F279" t="inlineStr">
        <is>
          <t>Céréales grain collecté + imports -&gt; Pc FAB complets</t>
        </is>
      </c>
      <c r="G279" t="n">
        <v>1</v>
      </c>
      <c r="H279" t="n">
        <v>251</v>
      </c>
      <c r="I279" t="inlineStr">
        <is>
          <t>Blétendre grain collecté + imports -&gt; Pc FAB complets</t>
        </is>
      </c>
      <c r="J279" t="n">
        <v>-1</v>
      </c>
      <c r="K279" t="n">
        <v>322</v>
      </c>
      <c r="L279" t="inlineStr">
        <is>
          <t>Maïs grain collecté + imports -&gt; Pc FAB complets</t>
        </is>
      </c>
      <c r="M279" t="n">
        <v>-1</v>
      </c>
      <c r="N279" t="n">
        <v>393</v>
      </c>
      <c r="O279" t="inlineStr">
        <is>
          <t>Orge grain collecté + imports -&gt; Pc FAB complets</t>
        </is>
      </c>
      <c r="P279" t="n">
        <v>-1</v>
      </c>
      <c r="Q279" t="n">
        <v>464</v>
      </c>
      <c r="R279" t="inlineStr">
        <is>
          <t>Triticale grain collecté + imports -&gt; Pc FAB complets</t>
        </is>
      </c>
      <c r="S279" t="n">
        <v>-1</v>
      </c>
      <c r="T279" t="n">
        <v>535</v>
      </c>
      <c r="U279" t="inlineStr">
        <is>
          <t>Autres céréales grain collecté + imports -&gt; Pc FAB complets</t>
        </is>
      </c>
      <c r="V279" t="n">
        <v>-1</v>
      </c>
      <c r="W279" t="inlineStr"/>
      <c r="X279" t="inlineStr"/>
      <c r="Y279" t="inlineStr"/>
      <c r="Z279" t="inlineStr"/>
      <c r="AA279" t="inlineStr"/>
      <c r="AB279" t="inlineStr"/>
    </row>
    <row r="280">
      <c r="A280" t="n">
        <v>278</v>
      </c>
      <c r="B280" t="n">
        <v>0</v>
      </c>
      <c r="C280" t="n">
        <v>0</v>
      </c>
      <c r="D280" t="inlineStr">
        <is>
          <t>aggregation</t>
        </is>
      </c>
      <c r="E280" t="n">
        <v>180</v>
      </c>
      <c r="F280" t="inlineStr">
        <is>
          <t>Céréales grain collecté + imports -&gt; Pc FAB complets</t>
        </is>
      </c>
      <c r="G280" t="n">
        <v>1</v>
      </c>
      <c r="H280" t="n">
        <v>181</v>
      </c>
      <c r="I280" t="inlineStr">
        <is>
          <t>Céréales grain collecté + imports -&gt; Pc pclets FAB</t>
        </is>
      </c>
      <c r="J280" t="n">
        <v>-1</v>
      </c>
      <c r="K280" t="n">
        <v>182</v>
      </c>
      <c r="L280" t="inlineStr">
        <is>
          <t>Céréales grain collecté + imports -&gt; Pc engrais FAB complets</t>
        </is>
      </c>
      <c r="M280" t="n">
        <v>-1</v>
      </c>
      <c r="N280" t="n">
        <v>183</v>
      </c>
      <c r="O280" t="inlineStr">
        <is>
          <t>Céréales grain collecté + imports -&gt; Pc truies FAB</t>
        </is>
      </c>
      <c r="P280" t="n">
        <v>-1</v>
      </c>
      <c r="Q280" t="inlineStr"/>
      <c r="R280" t="inlineStr"/>
      <c r="S280" t="inlineStr"/>
      <c r="T280" t="inlineStr"/>
      <c r="U280" t="inlineStr"/>
      <c r="V280" t="inlineStr"/>
      <c r="W280" t="inlineStr"/>
      <c r="X280" t="inlineStr"/>
      <c r="Y280" t="inlineStr"/>
      <c r="Z280" t="inlineStr"/>
      <c r="AA280" t="inlineStr"/>
      <c r="AB280" t="inlineStr"/>
    </row>
    <row r="281">
      <c r="A281" t="n">
        <v>279</v>
      </c>
      <c r="B281" t="n">
        <v>0</v>
      </c>
      <c r="C281" t="n">
        <v>0</v>
      </c>
      <c r="D281" t="inlineStr">
        <is>
          <t>aggregation</t>
        </is>
      </c>
      <c r="E281" t="n">
        <v>181</v>
      </c>
      <c r="F281" t="inlineStr">
        <is>
          <t>Céréales grain collecté + imports -&gt; Pc pclets FAB</t>
        </is>
      </c>
      <c r="G281" t="n">
        <v>1</v>
      </c>
      <c r="H281" t="n">
        <v>252</v>
      </c>
      <c r="I281" t="inlineStr">
        <is>
          <t>Blétendre grain collecté + imports -&gt; Pc pclets FAB</t>
        </is>
      </c>
      <c r="J281" t="n">
        <v>-1</v>
      </c>
      <c r="K281" t="n">
        <v>323</v>
      </c>
      <c r="L281" t="inlineStr">
        <is>
          <t>Maïs grain collecté + imports -&gt; Pc pclets FAB</t>
        </is>
      </c>
      <c r="M281" t="n">
        <v>-1</v>
      </c>
      <c r="N281" t="n">
        <v>394</v>
      </c>
      <c r="O281" t="inlineStr">
        <is>
          <t>Orge grain collecté + imports -&gt; Pc pclets FAB</t>
        </is>
      </c>
      <c r="P281" t="n">
        <v>-1</v>
      </c>
      <c r="Q281" t="n">
        <v>465</v>
      </c>
      <c r="R281" t="inlineStr">
        <is>
          <t>Triticale grain collecté + imports -&gt; Pc pclets FAB</t>
        </is>
      </c>
      <c r="S281" t="n">
        <v>-1</v>
      </c>
      <c r="T281" t="n">
        <v>536</v>
      </c>
      <c r="U281" t="inlineStr">
        <is>
          <t>Autres céréales grain collecté + imports -&gt; Pc pclets FAB</t>
        </is>
      </c>
      <c r="V281" t="n">
        <v>-1</v>
      </c>
      <c r="W281" t="inlineStr"/>
      <c r="X281" t="inlineStr"/>
      <c r="Y281" t="inlineStr"/>
      <c r="Z281" t="inlineStr"/>
      <c r="AA281" t="inlineStr"/>
      <c r="AB281" t="inlineStr"/>
    </row>
    <row r="282">
      <c r="A282" t="n">
        <v>280</v>
      </c>
      <c r="B282" t="n">
        <v>0</v>
      </c>
      <c r="C282" t="n">
        <v>0</v>
      </c>
      <c r="D282" t="inlineStr">
        <is>
          <t>aggregation</t>
        </is>
      </c>
      <c r="E282" t="n">
        <v>182</v>
      </c>
      <c r="F282" t="inlineStr">
        <is>
          <t>Céréales grain collecté + imports -&gt; Pc engrais FAB complets</t>
        </is>
      </c>
      <c r="G282" t="n">
        <v>1</v>
      </c>
      <c r="H282" t="n">
        <v>253</v>
      </c>
      <c r="I282" t="inlineStr">
        <is>
          <t>Blétendre grain collecté + imports -&gt; Pc engrais FAB complets</t>
        </is>
      </c>
      <c r="J282" t="n">
        <v>-1</v>
      </c>
      <c r="K282" t="n">
        <v>324</v>
      </c>
      <c r="L282" t="inlineStr">
        <is>
          <t>Maïs grain collecté + imports -&gt; Pc engrais FAB complets</t>
        </is>
      </c>
      <c r="M282" t="n">
        <v>-1</v>
      </c>
      <c r="N282" t="n">
        <v>395</v>
      </c>
      <c r="O282" t="inlineStr">
        <is>
          <t>Orge grain collecté + imports -&gt; Pc engrais FAB complets</t>
        </is>
      </c>
      <c r="P282" t="n">
        <v>-1</v>
      </c>
      <c r="Q282" t="n">
        <v>466</v>
      </c>
      <c r="R282" t="inlineStr">
        <is>
          <t>Triticale grain collecté + imports -&gt; Pc engrais FAB complets</t>
        </is>
      </c>
      <c r="S282" t="n">
        <v>-1</v>
      </c>
      <c r="T282" t="n">
        <v>537</v>
      </c>
      <c r="U282" t="inlineStr">
        <is>
          <t>Autres céréales grain collecté + imports -&gt; Pc engrais FAB complets</t>
        </is>
      </c>
      <c r="V282" t="n">
        <v>-1</v>
      </c>
      <c r="W282" t="inlineStr"/>
      <c r="X282" t="inlineStr"/>
      <c r="Y282" t="inlineStr"/>
      <c r="Z282" t="inlineStr"/>
      <c r="AA282" t="inlineStr"/>
      <c r="AB282" t="inlineStr"/>
    </row>
    <row r="283">
      <c r="A283" t="n">
        <v>281</v>
      </c>
      <c r="B283" t="n">
        <v>0</v>
      </c>
      <c r="C283" t="n">
        <v>0</v>
      </c>
      <c r="D283" t="inlineStr">
        <is>
          <t>aggregation</t>
        </is>
      </c>
      <c r="E283" t="n">
        <v>183</v>
      </c>
      <c r="F283" t="inlineStr">
        <is>
          <t>Céréales grain collecté + imports -&gt; Pc truies FAB</t>
        </is>
      </c>
      <c r="G283" t="n">
        <v>1</v>
      </c>
      <c r="H283" t="n">
        <v>254</v>
      </c>
      <c r="I283" t="inlineStr">
        <is>
          <t>Blétendre grain collecté + imports -&gt; Pc truies FAB</t>
        </is>
      </c>
      <c r="J283" t="n">
        <v>-1</v>
      </c>
      <c r="K283" t="n">
        <v>325</v>
      </c>
      <c r="L283" t="inlineStr">
        <is>
          <t>Maïs grain collecté + imports -&gt; Pc truies FAB</t>
        </is>
      </c>
      <c r="M283" t="n">
        <v>-1</v>
      </c>
      <c r="N283" t="n">
        <v>396</v>
      </c>
      <c r="O283" t="inlineStr">
        <is>
          <t>Orge grain collecté + imports -&gt; Pc truies FAB</t>
        </is>
      </c>
      <c r="P283" t="n">
        <v>-1</v>
      </c>
      <c r="Q283" t="n">
        <v>467</v>
      </c>
      <c r="R283" t="inlineStr">
        <is>
          <t>Triticale grain collecté + imports -&gt; Pc truies FAB</t>
        </is>
      </c>
      <c r="S283" t="n">
        <v>-1</v>
      </c>
      <c r="T283" t="n">
        <v>538</v>
      </c>
      <c r="U283" t="inlineStr">
        <is>
          <t>Autres céréales grain collecté + imports -&gt; Pc truies FAB</t>
        </is>
      </c>
      <c r="V283" t="n">
        <v>-1</v>
      </c>
      <c r="W283" t="inlineStr"/>
      <c r="X283" t="inlineStr"/>
      <c r="Y283" t="inlineStr"/>
      <c r="Z283" t="inlineStr"/>
      <c r="AA283" t="inlineStr"/>
      <c r="AB283" t="inlineStr"/>
    </row>
    <row r="284">
      <c r="A284" t="n">
        <v>282</v>
      </c>
      <c r="B284" t="n">
        <v>0</v>
      </c>
      <c r="C284" t="n">
        <v>0</v>
      </c>
      <c r="D284" t="inlineStr">
        <is>
          <t>aggregation</t>
        </is>
      </c>
      <c r="E284" t="n">
        <v>184</v>
      </c>
      <c r="F284" t="inlineStr">
        <is>
          <t>Céréales grain collecté + imports -&gt; Aliments complémentaires</t>
        </is>
      </c>
      <c r="G284" t="n">
        <v>1</v>
      </c>
      <c r="H284" t="n">
        <v>255</v>
      </c>
      <c r="I284" t="inlineStr">
        <is>
          <t>Blétendre grain collecté + imports -&gt; Aliments complémentaires</t>
        </is>
      </c>
      <c r="J284" t="n">
        <v>-1</v>
      </c>
      <c r="K284" t="n">
        <v>326</v>
      </c>
      <c r="L284" t="inlineStr">
        <is>
          <t>Maïs grain collecté + imports -&gt; Aliments complémentaires</t>
        </is>
      </c>
      <c r="M284" t="n">
        <v>-1</v>
      </c>
      <c r="N284" t="n">
        <v>397</v>
      </c>
      <c r="O284" t="inlineStr">
        <is>
          <t>Orge grain collecté + imports -&gt; Aliments complémentaires</t>
        </is>
      </c>
      <c r="P284" t="n">
        <v>-1</v>
      </c>
      <c r="Q284" t="n">
        <v>468</v>
      </c>
      <c r="R284" t="inlineStr">
        <is>
          <t>Triticale grain collecté + imports -&gt; Aliments complémentaires</t>
        </is>
      </c>
      <c r="S284" t="n">
        <v>-1</v>
      </c>
      <c r="T284" t="n">
        <v>539</v>
      </c>
      <c r="U284" t="inlineStr">
        <is>
          <t>Autres céréales grain collecté + imports -&gt; Aliments complémentaires</t>
        </is>
      </c>
      <c r="V284" t="n">
        <v>-1</v>
      </c>
      <c r="W284" t="inlineStr"/>
      <c r="X284" t="inlineStr"/>
      <c r="Y284" t="inlineStr"/>
      <c r="Z284" t="inlineStr"/>
      <c r="AA284" t="inlineStr"/>
      <c r="AB284" t="inlineStr"/>
    </row>
    <row r="285">
      <c r="A285" t="n">
        <v>283</v>
      </c>
      <c r="B285" t="n">
        <v>0</v>
      </c>
      <c r="C285" t="n">
        <v>0</v>
      </c>
      <c r="D285" t="inlineStr">
        <is>
          <t>aggregation</t>
        </is>
      </c>
      <c r="E285" t="n">
        <v>184</v>
      </c>
      <c r="F285" t="inlineStr">
        <is>
          <t>Céréales grain collecté + imports -&gt; Aliments complémentaires</t>
        </is>
      </c>
      <c r="G285" t="n">
        <v>1</v>
      </c>
      <c r="H285" t="n">
        <v>185</v>
      </c>
      <c r="I285" t="inlineStr">
        <is>
          <t>Céréales grain collecté + imports -&gt; Bovins FAB ctaire</t>
        </is>
      </c>
      <c r="J285" t="n">
        <v>-1</v>
      </c>
      <c r="K285" t="n">
        <v>188</v>
      </c>
      <c r="L285" t="inlineStr">
        <is>
          <t>Céréales grain collecté + imports -&gt; Pc engrais FAB ctaire</t>
        </is>
      </c>
      <c r="M285" t="n">
        <v>-1</v>
      </c>
      <c r="N285" t="inlineStr"/>
      <c r="O285" t="inlineStr"/>
      <c r="P285" t="inlineStr"/>
      <c r="Q285" t="inlineStr"/>
      <c r="R285" t="inlineStr"/>
      <c r="S285" t="inlineStr"/>
      <c r="T285" t="inlineStr"/>
      <c r="U285" t="inlineStr"/>
      <c r="V285" t="inlineStr"/>
      <c r="W285" t="inlineStr"/>
      <c r="X285" t="inlineStr"/>
      <c r="Y285" t="inlineStr"/>
      <c r="Z285" t="inlineStr"/>
      <c r="AA285" t="inlineStr"/>
      <c r="AB285" t="inlineStr"/>
    </row>
    <row r="286">
      <c r="A286" t="n">
        <v>284</v>
      </c>
      <c r="B286" t="n">
        <v>0</v>
      </c>
      <c r="C286" t="n">
        <v>0</v>
      </c>
      <c r="D286" t="inlineStr">
        <is>
          <t>aggregation</t>
        </is>
      </c>
      <c r="E286" t="n">
        <v>185</v>
      </c>
      <c r="F286" t="inlineStr">
        <is>
          <t>Céréales grain collecté + imports -&gt; Bovins FAB ctaire</t>
        </is>
      </c>
      <c r="G286" t="n">
        <v>1</v>
      </c>
      <c r="H286" t="n">
        <v>256</v>
      </c>
      <c r="I286" t="inlineStr">
        <is>
          <t>Blétendre grain collecté + imports -&gt; Bovins FAB ctaire</t>
        </is>
      </c>
      <c r="J286" t="n">
        <v>-1</v>
      </c>
      <c r="K286" t="n">
        <v>327</v>
      </c>
      <c r="L286" t="inlineStr">
        <is>
          <t>Maïs grain collecté + imports -&gt; Bovins FAB ctaire</t>
        </is>
      </c>
      <c r="M286" t="n">
        <v>-1</v>
      </c>
      <c r="N286" t="n">
        <v>398</v>
      </c>
      <c r="O286" t="inlineStr">
        <is>
          <t>Orge grain collecté + imports -&gt; Bovins FAB ctaire</t>
        </is>
      </c>
      <c r="P286" t="n">
        <v>-1</v>
      </c>
      <c r="Q286" t="n">
        <v>469</v>
      </c>
      <c r="R286" t="inlineStr">
        <is>
          <t>Triticale grain collecté + imports -&gt; Bovins FAB ctaire</t>
        </is>
      </c>
      <c r="S286" t="n">
        <v>-1</v>
      </c>
      <c r="T286" t="n">
        <v>540</v>
      </c>
      <c r="U286" t="inlineStr">
        <is>
          <t>Autres céréales grain collecté + imports -&gt; Bovins FAB ctaire</t>
        </is>
      </c>
      <c r="V286" t="n">
        <v>-1</v>
      </c>
      <c r="W286" t="inlineStr"/>
      <c r="X286" t="inlineStr"/>
      <c r="Y286" t="inlineStr"/>
      <c r="Z286" t="inlineStr"/>
      <c r="AA286" t="inlineStr"/>
      <c r="AB286" t="inlineStr"/>
    </row>
    <row r="287">
      <c r="A287" t="n">
        <v>285</v>
      </c>
      <c r="B287" t="n">
        <v>0</v>
      </c>
      <c r="C287" t="n">
        <v>0</v>
      </c>
      <c r="D287" t="inlineStr">
        <is>
          <t>aggregation</t>
        </is>
      </c>
      <c r="E287" t="n">
        <v>185</v>
      </c>
      <c r="F287" t="inlineStr">
        <is>
          <t>Céréales grain collecté + imports -&gt; Bovins FAB ctaire</t>
        </is>
      </c>
      <c r="G287" t="n">
        <v>1</v>
      </c>
      <c r="H287" t="n">
        <v>186</v>
      </c>
      <c r="I287" t="inlineStr">
        <is>
          <t>Céréales grain collecté + imports -&gt; BL FAB ctaire</t>
        </is>
      </c>
      <c r="J287" t="n">
        <v>-1</v>
      </c>
      <c r="K287" t="n">
        <v>187</v>
      </c>
      <c r="L287" t="inlineStr">
        <is>
          <t>Céréales grain collecté + imports -&gt; BV FAB ctaire</t>
        </is>
      </c>
      <c r="M287" t="n">
        <v>-1</v>
      </c>
      <c r="N287" t="inlineStr"/>
      <c r="O287" t="inlineStr"/>
      <c r="P287" t="inlineStr"/>
      <c r="Q287" t="inlineStr"/>
      <c r="R287" t="inlineStr"/>
      <c r="S287" t="inlineStr"/>
      <c r="T287" t="inlineStr"/>
      <c r="U287" t="inlineStr"/>
      <c r="V287" t="inlineStr"/>
      <c r="W287" t="inlineStr"/>
      <c r="X287" t="inlineStr"/>
      <c r="Y287" t="inlineStr"/>
      <c r="Z287" t="inlineStr"/>
      <c r="AA287" t="inlineStr"/>
      <c r="AB287" t="inlineStr"/>
    </row>
    <row r="288">
      <c r="A288" t="n">
        <v>286</v>
      </c>
      <c r="B288" t="n">
        <v>0</v>
      </c>
      <c r="C288" t="n">
        <v>0</v>
      </c>
      <c r="D288" t="inlineStr">
        <is>
          <t>aggregation</t>
        </is>
      </c>
      <c r="E288" t="n">
        <v>186</v>
      </c>
      <c r="F288" t="inlineStr">
        <is>
          <t>Céréales grain collecté + imports -&gt; BL FAB ctaire</t>
        </is>
      </c>
      <c r="G288" t="n">
        <v>1</v>
      </c>
      <c r="H288" t="n">
        <v>257</v>
      </c>
      <c r="I288" t="inlineStr">
        <is>
          <t>Blétendre grain collecté + imports -&gt; BL FAB ctaire</t>
        </is>
      </c>
      <c r="J288" t="n">
        <v>-1</v>
      </c>
      <c r="K288" t="n">
        <v>328</v>
      </c>
      <c r="L288" t="inlineStr">
        <is>
          <t>Maïs grain collecté + imports -&gt; BL FAB ctaire</t>
        </is>
      </c>
      <c r="M288" t="n">
        <v>-1</v>
      </c>
      <c r="N288" t="n">
        <v>399</v>
      </c>
      <c r="O288" t="inlineStr">
        <is>
          <t>Orge grain collecté + imports -&gt; BL FAB ctaire</t>
        </is>
      </c>
      <c r="P288" t="n">
        <v>-1</v>
      </c>
      <c r="Q288" t="n">
        <v>470</v>
      </c>
      <c r="R288" t="inlineStr">
        <is>
          <t>Triticale grain collecté + imports -&gt; BL FAB ctaire</t>
        </is>
      </c>
      <c r="S288" t="n">
        <v>-1</v>
      </c>
      <c r="T288" t="n">
        <v>541</v>
      </c>
      <c r="U288" t="inlineStr">
        <is>
          <t>Autres céréales grain collecté + imports -&gt; BL FAB ctaire</t>
        </is>
      </c>
      <c r="V288" t="n">
        <v>-1</v>
      </c>
      <c r="W288" t="inlineStr"/>
      <c r="X288" t="inlineStr"/>
      <c r="Y288" t="inlineStr"/>
      <c r="Z288" t="inlineStr"/>
      <c r="AA288" t="inlineStr"/>
      <c r="AB288" t="inlineStr"/>
    </row>
    <row r="289">
      <c r="A289" t="n">
        <v>287</v>
      </c>
      <c r="B289" t="n">
        <v>0</v>
      </c>
      <c r="C289" t="n">
        <v>0</v>
      </c>
      <c r="D289" t="inlineStr">
        <is>
          <t>aggregation</t>
        </is>
      </c>
      <c r="E289" t="n">
        <v>187</v>
      </c>
      <c r="F289" t="inlineStr">
        <is>
          <t>Céréales grain collecté + imports -&gt; BV FAB ctaire</t>
        </is>
      </c>
      <c r="G289" t="n">
        <v>1</v>
      </c>
      <c r="H289" t="n">
        <v>258</v>
      </c>
      <c r="I289" t="inlineStr">
        <is>
          <t>Blétendre grain collecté + imports -&gt; BV FAB ctaire</t>
        </is>
      </c>
      <c r="J289" t="n">
        <v>-1</v>
      </c>
      <c r="K289" t="n">
        <v>329</v>
      </c>
      <c r="L289" t="inlineStr">
        <is>
          <t>Maïs grain collecté + imports -&gt; BV FAB ctaire</t>
        </is>
      </c>
      <c r="M289" t="n">
        <v>-1</v>
      </c>
      <c r="N289" t="n">
        <v>400</v>
      </c>
      <c r="O289" t="inlineStr">
        <is>
          <t>Orge grain collecté + imports -&gt; BV FAB ctaire</t>
        </is>
      </c>
      <c r="P289" t="n">
        <v>-1</v>
      </c>
      <c r="Q289" t="n">
        <v>471</v>
      </c>
      <c r="R289" t="inlineStr">
        <is>
          <t>Triticale grain collecté + imports -&gt; BV FAB ctaire</t>
        </is>
      </c>
      <c r="S289" t="n">
        <v>-1</v>
      </c>
      <c r="T289" t="n">
        <v>542</v>
      </c>
      <c r="U289" t="inlineStr">
        <is>
          <t>Autres céréales grain collecté + imports -&gt; BV FAB ctaire</t>
        </is>
      </c>
      <c r="V289" t="n">
        <v>-1</v>
      </c>
      <c r="W289" t="inlineStr"/>
      <c r="X289" t="inlineStr"/>
      <c r="Y289" t="inlineStr"/>
      <c r="Z289" t="inlineStr"/>
      <c r="AA289" t="inlineStr"/>
      <c r="AB289" t="inlineStr"/>
    </row>
    <row r="290">
      <c r="A290" t="n">
        <v>288</v>
      </c>
      <c r="B290" t="n">
        <v>0</v>
      </c>
      <c r="C290" t="n">
        <v>0</v>
      </c>
      <c r="D290" t="inlineStr">
        <is>
          <t>aggregation</t>
        </is>
      </c>
      <c r="E290" t="n">
        <v>188</v>
      </c>
      <c r="F290" t="inlineStr">
        <is>
          <t>Céréales grain collecté + imports -&gt; Pc engrais FAB ctaire</t>
        </is>
      </c>
      <c r="G290" t="n">
        <v>1</v>
      </c>
      <c r="H290" t="n">
        <v>259</v>
      </c>
      <c r="I290" t="inlineStr">
        <is>
          <t>Blétendre grain collecté + imports -&gt; Pc engrais FAB ctaire</t>
        </is>
      </c>
      <c r="J290" t="n">
        <v>-1</v>
      </c>
      <c r="K290" t="n">
        <v>330</v>
      </c>
      <c r="L290" t="inlineStr">
        <is>
          <t>Maïs grain collecté + imports -&gt; Pc engrais FAB ctaire</t>
        </is>
      </c>
      <c r="M290" t="n">
        <v>-1</v>
      </c>
      <c r="N290" t="n">
        <v>401</v>
      </c>
      <c r="O290" t="inlineStr">
        <is>
          <t>Orge grain collecté + imports -&gt; Pc engrais FAB ctaire</t>
        </is>
      </c>
      <c r="P290" t="n">
        <v>-1</v>
      </c>
      <c r="Q290" t="n">
        <v>472</v>
      </c>
      <c r="R290" t="inlineStr">
        <is>
          <t>Triticale grain collecté + imports -&gt; Pc engrais FAB ctaire</t>
        </is>
      </c>
      <c r="S290" t="n">
        <v>-1</v>
      </c>
      <c r="T290" t="n">
        <v>543</v>
      </c>
      <c r="U290" t="inlineStr">
        <is>
          <t>Autres céréales grain collecté + imports -&gt; Pc engrais FAB ctaire</t>
        </is>
      </c>
      <c r="V290" t="n">
        <v>-1</v>
      </c>
      <c r="W290" t="inlineStr"/>
      <c r="X290" t="inlineStr"/>
      <c r="Y290" t="inlineStr"/>
      <c r="Z290" t="inlineStr"/>
      <c r="AA290" t="inlineStr"/>
      <c r="AB290" t="inlineStr"/>
    </row>
    <row r="291">
      <c r="A291" t="n">
        <v>289</v>
      </c>
      <c r="B291" t="n">
        <v>0</v>
      </c>
      <c r="C291" t="n">
        <v>0</v>
      </c>
      <c r="D291" t="inlineStr">
        <is>
          <t>aggregation</t>
        </is>
      </c>
      <c r="E291" t="n">
        <v>189</v>
      </c>
      <c r="F291" t="inlineStr">
        <is>
          <t>Céréales grain collecté + imports -&gt; Autres FAB</t>
        </is>
      </c>
      <c r="G291" t="n">
        <v>1</v>
      </c>
      <c r="H291" t="n">
        <v>260</v>
      </c>
      <c r="I291" t="inlineStr">
        <is>
          <t>Blétendre grain collecté + imports -&gt; Autres FAB</t>
        </is>
      </c>
      <c r="J291" t="n">
        <v>-1</v>
      </c>
      <c r="K291" t="n">
        <v>331</v>
      </c>
      <c r="L291" t="inlineStr">
        <is>
          <t>Maïs grain collecté + imports -&gt; Autres FAB</t>
        </is>
      </c>
      <c r="M291" t="n">
        <v>-1</v>
      </c>
      <c r="N291" t="n">
        <v>402</v>
      </c>
      <c r="O291" t="inlineStr">
        <is>
          <t>Orge grain collecté + imports -&gt; Autres FAB</t>
        </is>
      </c>
      <c r="P291" t="n">
        <v>-1</v>
      </c>
      <c r="Q291" t="n">
        <v>473</v>
      </c>
      <c r="R291" t="inlineStr">
        <is>
          <t>Triticale grain collecté + imports -&gt; Autres FAB</t>
        </is>
      </c>
      <c r="S291" t="n">
        <v>-1</v>
      </c>
      <c r="T291" t="n">
        <v>544</v>
      </c>
      <c r="U291" t="inlineStr">
        <is>
          <t>Autres céréales grain collecté + imports -&gt; Autres FAB</t>
        </is>
      </c>
      <c r="V291" t="n">
        <v>-1</v>
      </c>
      <c r="W291" t="inlineStr"/>
      <c r="X291" t="inlineStr"/>
      <c r="Y291" t="inlineStr"/>
      <c r="Z291" t="inlineStr"/>
      <c r="AA291" t="inlineStr"/>
      <c r="AB291" t="inlineStr"/>
    </row>
    <row r="292">
      <c r="A292" t="n">
        <v>290</v>
      </c>
      <c r="B292" t="n">
        <v>0</v>
      </c>
      <c r="C292" t="n">
        <v>0</v>
      </c>
      <c r="D292" t="inlineStr">
        <is>
          <t>aggregation</t>
        </is>
      </c>
      <c r="E292" t="n">
        <v>175</v>
      </c>
      <c r="F292" t="inlineStr">
        <is>
          <t>Céréales grain collecté + imports -&gt; Eq FAB</t>
        </is>
      </c>
      <c r="G292" t="n">
        <v>-1</v>
      </c>
      <c r="H292" t="n">
        <v>189</v>
      </c>
      <c r="I292" t="inlineStr">
        <is>
          <t>Céréales grain collecté + imports -&gt; Autres FAB</t>
        </is>
      </c>
      <c r="J292" t="n">
        <v>1</v>
      </c>
      <c r="K292" t="n">
        <v>190</v>
      </c>
      <c r="L292" t="inlineStr">
        <is>
          <t>Céréales grain collecté + imports -&gt; Poissons FAB</t>
        </is>
      </c>
      <c r="M292" t="n">
        <v>-1</v>
      </c>
      <c r="N292" t="n">
        <v>191</v>
      </c>
      <c r="O292" t="inlineStr">
        <is>
          <t>Céréales grain collecté + imports -&gt; Divers FAB</t>
        </is>
      </c>
      <c r="P292" t="n">
        <v>-1</v>
      </c>
      <c r="Q292" t="inlineStr"/>
      <c r="R292" t="inlineStr"/>
      <c r="S292" t="inlineStr"/>
      <c r="T292" t="inlineStr"/>
      <c r="U292" t="inlineStr"/>
      <c r="V292" t="inlineStr"/>
      <c r="W292" t="inlineStr"/>
      <c r="X292" t="inlineStr"/>
      <c r="Y292" t="inlineStr"/>
      <c r="Z292" t="inlineStr"/>
      <c r="AA292" t="inlineStr"/>
      <c r="AB292" t="inlineStr"/>
    </row>
    <row r="293">
      <c r="A293" t="n">
        <v>291</v>
      </c>
      <c r="B293" t="n">
        <v>0</v>
      </c>
      <c r="C293" t="n">
        <v>0</v>
      </c>
      <c r="D293" t="inlineStr">
        <is>
          <t>aggregation</t>
        </is>
      </c>
      <c r="E293" t="n">
        <v>190</v>
      </c>
      <c r="F293" t="inlineStr">
        <is>
          <t>Céréales grain collecté + imports -&gt; Poissons FAB</t>
        </is>
      </c>
      <c r="G293" t="n">
        <v>1</v>
      </c>
      <c r="H293" t="n">
        <v>261</v>
      </c>
      <c r="I293" t="inlineStr">
        <is>
          <t>Blétendre grain collecté + imports -&gt; Poissons FAB</t>
        </is>
      </c>
      <c r="J293" t="n">
        <v>-1</v>
      </c>
      <c r="K293" t="n">
        <v>332</v>
      </c>
      <c r="L293" t="inlineStr">
        <is>
          <t>Maïs grain collecté + imports -&gt; Poissons FAB</t>
        </is>
      </c>
      <c r="M293" t="n">
        <v>-1</v>
      </c>
      <c r="N293" t="n">
        <v>403</v>
      </c>
      <c r="O293" t="inlineStr">
        <is>
          <t>Orge grain collecté + imports -&gt; Poissons FAB</t>
        </is>
      </c>
      <c r="P293" t="n">
        <v>-1</v>
      </c>
      <c r="Q293" t="n">
        <v>474</v>
      </c>
      <c r="R293" t="inlineStr">
        <is>
          <t>Triticale grain collecté + imports -&gt; Poissons FAB</t>
        </is>
      </c>
      <c r="S293" t="n">
        <v>-1</v>
      </c>
      <c r="T293" t="n">
        <v>545</v>
      </c>
      <c r="U293" t="inlineStr">
        <is>
          <t>Autres céréales grain collecté + imports -&gt; Poissons FAB</t>
        </is>
      </c>
      <c r="V293" t="n">
        <v>-1</v>
      </c>
      <c r="W293" t="inlineStr"/>
      <c r="X293" t="inlineStr"/>
      <c r="Y293" t="inlineStr"/>
      <c r="Z293" t="inlineStr"/>
      <c r="AA293" t="inlineStr"/>
      <c r="AB293" t="inlineStr"/>
    </row>
    <row r="294">
      <c r="A294" t="n">
        <v>292</v>
      </c>
      <c r="B294" t="n">
        <v>0</v>
      </c>
      <c r="C294" t="n">
        <v>0</v>
      </c>
      <c r="D294" t="inlineStr">
        <is>
          <t>aggregation</t>
        </is>
      </c>
      <c r="E294" t="n">
        <v>191</v>
      </c>
      <c r="F294" t="inlineStr">
        <is>
          <t>Céréales grain collecté + imports -&gt; Divers FAB</t>
        </is>
      </c>
      <c r="G294" t="n">
        <v>1</v>
      </c>
      <c r="H294" t="n">
        <v>262</v>
      </c>
      <c r="I294" t="inlineStr">
        <is>
          <t>Blétendre grain collecté + imports -&gt; Divers FAB</t>
        </is>
      </c>
      <c r="J294" t="n">
        <v>-1</v>
      </c>
      <c r="K294" t="n">
        <v>333</v>
      </c>
      <c r="L294" t="inlineStr">
        <is>
          <t>Maïs grain collecté + imports -&gt; Divers FAB</t>
        </is>
      </c>
      <c r="M294" t="n">
        <v>-1</v>
      </c>
      <c r="N294" t="n">
        <v>404</v>
      </c>
      <c r="O294" t="inlineStr">
        <is>
          <t>Orge grain collecté + imports -&gt; Divers FAB</t>
        </is>
      </c>
      <c r="P294" t="n">
        <v>-1</v>
      </c>
      <c r="Q294" t="n">
        <v>475</v>
      </c>
      <c r="R294" t="inlineStr">
        <is>
          <t>Triticale grain collecté + imports -&gt; Divers FAB</t>
        </is>
      </c>
      <c r="S294" t="n">
        <v>-1</v>
      </c>
      <c r="T294" t="n">
        <v>546</v>
      </c>
      <c r="U294" t="inlineStr">
        <is>
          <t>Autres céréales grain collecté + imports -&gt; Divers FAB</t>
        </is>
      </c>
      <c r="V294" t="n">
        <v>-1</v>
      </c>
      <c r="W294" t="inlineStr"/>
      <c r="X294" t="inlineStr"/>
      <c r="Y294" t="inlineStr"/>
      <c r="Z294" t="inlineStr"/>
      <c r="AA294" t="inlineStr"/>
      <c r="AB294" t="inlineStr"/>
    </row>
    <row r="295">
      <c r="A295" t="n">
        <v>293</v>
      </c>
      <c r="B295" t="n">
        <v>0</v>
      </c>
      <c r="C295" t="n">
        <v>0</v>
      </c>
      <c r="D295" t="inlineStr">
        <is>
          <t>aggregation</t>
        </is>
      </c>
      <c r="E295" t="n">
        <v>192</v>
      </c>
      <c r="F295" t="inlineStr">
        <is>
          <t>Céréales grain collecté + imports -&gt; Alimentation animale rente (EA)</t>
        </is>
      </c>
      <c r="G295" t="n">
        <v>1</v>
      </c>
      <c r="H295" t="n">
        <v>263</v>
      </c>
      <c r="I295" t="inlineStr">
        <is>
          <t>Blétendre grain collecté + imports -&gt; Alimentation animale rente (EA)</t>
        </is>
      </c>
      <c r="J295" t="n">
        <v>-1</v>
      </c>
      <c r="K295" t="n">
        <v>334</v>
      </c>
      <c r="L295" t="inlineStr">
        <is>
          <t>Maïs grain collecté + imports -&gt; Alimentation animale rente (EA)</t>
        </is>
      </c>
      <c r="M295" t="n">
        <v>-1</v>
      </c>
      <c r="N295" t="n">
        <v>405</v>
      </c>
      <c r="O295" t="inlineStr">
        <is>
          <t>Orge grain collecté + imports -&gt; Alimentation animale rente (EA)</t>
        </is>
      </c>
      <c r="P295" t="n">
        <v>-1</v>
      </c>
      <c r="Q295" t="n">
        <v>476</v>
      </c>
      <c r="R295" t="inlineStr">
        <is>
          <t>Triticale grain collecté + imports -&gt; Alimentation animale rente (EA)</t>
        </is>
      </c>
      <c r="S295" t="n">
        <v>-1</v>
      </c>
      <c r="T295" t="n">
        <v>547</v>
      </c>
      <c r="U295" t="inlineStr">
        <is>
          <t>Autres céréales grain collecté + imports -&gt; Alimentation animale rente (EA)</t>
        </is>
      </c>
      <c r="V295" t="n">
        <v>-1</v>
      </c>
      <c r="W295" t="inlineStr"/>
      <c r="X295" t="inlineStr"/>
      <c r="Y295" t="inlineStr"/>
      <c r="Z295" t="inlineStr"/>
      <c r="AA295" t="inlineStr"/>
      <c r="AB295" t="inlineStr"/>
    </row>
    <row r="296">
      <c r="A296" t="n">
        <v>294</v>
      </c>
      <c r="B296" t="n">
        <v>0</v>
      </c>
      <c r="C296" t="n">
        <v>0</v>
      </c>
      <c r="D296" t="inlineStr">
        <is>
          <t>aggregation</t>
        </is>
      </c>
      <c r="E296" t="n">
        <v>192</v>
      </c>
      <c r="F296" t="inlineStr">
        <is>
          <t>Céréales grain collecté + imports -&gt; Alimentation animale rente (EA)</t>
        </is>
      </c>
      <c r="G296" t="n">
        <v>1</v>
      </c>
      <c r="H296" t="n">
        <v>193</v>
      </c>
      <c r="I296" t="inlineStr">
        <is>
          <t>Céréales grain collecté + imports -&gt; Direct élevage</t>
        </is>
      </c>
      <c r="J296" t="n">
        <v>-1</v>
      </c>
      <c r="K296" t="inlineStr"/>
      <c r="L296" t="inlineStr"/>
      <c r="M296" t="inlineStr"/>
      <c r="N296" t="inlineStr"/>
      <c r="O296" t="inlineStr"/>
      <c r="P296" t="inlineStr"/>
      <c r="Q296" t="inlineStr"/>
      <c r="R296" t="inlineStr"/>
      <c r="S296" t="inlineStr"/>
      <c r="T296" t="inlineStr"/>
      <c r="U296" t="inlineStr"/>
      <c r="V296" t="inlineStr"/>
      <c r="W296" t="inlineStr"/>
      <c r="X296" t="inlineStr"/>
      <c r="Y296" t="inlineStr"/>
      <c r="Z296" t="inlineStr"/>
      <c r="AA296" t="inlineStr"/>
      <c r="AB296" t="inlineStr"/>
    </row>
    <row r="297">
      <c r="A297" t="n">
        <v>295</v>
      </c>
      <c r="B297" t="n">
        <v>0</v>
      </c>
      <c r="C297" t="n">
        <v>0</v>
      </c>
      <c r="D297" t="inlineStr">
        <is>
          <t>aggregation</t>
        </is>
      </c>
      <c r="E297" t="n">
        <v>193</v>
      </c>
      <c r="F297" t="inlineStr">
        <is>
          <t>Céréales grain collecté + imports -&gt; Direct élevage</t>
        </is>
      </c>
      <c r="G297" t="n">
        <v>1</v>
      </c>
      <c r="H297" t="n">
        <v>264</v>
      </c>
      <c r="I297" t="inlineStr">
        <is>
          <t>Blétendre grain collecté + imports -&gt; Direct élevage</t>
        </is>
      </c>
      <c r="J297" t="n">
        <v>-1</v>
      </c>
      <c r="K297" t="n">
        <v>335</v>
      </c>
      <c r="L297" t="inlineStr">
        <is>
          <t>Maïs grain collecté + imports -&gt; Direct élevage</t>
        </is>
      </c>
      <c r="M297" t="n">
        <v>-1</v>
      </c>
      <c r="N297" t="n">
        <v>406</v>
      </c>
      <c r="O297" t="inlineStr">
        <is>
          <t>Orge grain collecté + imports -&gt; Direct élevage</t>
        </is>
      </c>
      <c r="P297" t="n">
        <v>-1</v>
      </c>
      <c r="Q297" t="n">
        <v>477</v>
      </c>
      <c r="R297" t="inlineStr">
        <is>
          <t>Triticale grain collecté + imports -&gt; Direct élevage</t>
        </is>
      </c>
      <c r="S297" t="n">
        <v>-1</v>
      </c>
      <c r="T297" t="n">
        <v>548</v>
      </c>
      <c r="U297" t="inlineStr">
        <is>
          <t>Autres céréales grain collecté + imports -&gt; Direct élevage</t>
        </is>
      </c>
      <c r="V297" t="n">
        <v>-1</v>
      </c>
      <c r="W297" t="inlineStr"/>
      <c r="X297" t="inlineStr"/>
      <c r="Y297" t="inlineStr"/>
      <c r="Z297" t="inlineStr"/>
      <c r="AA297" t="inlineStr"/>
      <c r="AB297" t="inlineStr"/>
    </row>
    <row r="298">
      <c r="A298" t="n">
        <v>296</v>
      </c>
      <c r="B298" t="n">
        <v>0</v>
      </c>
      <c r="C298" t="n">
        <v>0</v>
      </c>
      <c r="D298" t="inlineStr">
        <is>
          <t>aggregation</t>
        </is>
      </c>
      <c r="E298" t="n">
        <v>193</v>
      </c>
      <c r="F298" t="inlineStr">
        <is>
          <t>Céréales grain collecté + imports -&gt; Direct élevage</t>
        </is>
      </c>
      <c r="G298" t="n">
        <v>1</v>
      </c>
      <c r="H298" t="n">
        <v>194</v>
      </c>
      <c r="I298" t="inlineStr">
        <is>
          <t>Céréales grain collecté + imports -&gt; Bovins dir</t>
        </is>
      </c>
      <c r="J298" t="n">
        <v>-1</v>
      </c>
      <c r="K298" t="n">
        <v>197</v>
      </c>
      <c r="L298" t="inlineStr">
        <is>
          <t>Céréales grain collecté + imports -&gt; Ovins dir</t>
        </is>
      </c>
      <c r="M298" t="n">
        <v>-1</v>
      </c>
      <c r="N298" t="n">
        <v>200</v>
      </c>
      <c r="O298" t="inlineStr">
        <is>
          <t>Céréales grain collecté + imports -&gt; Ca dir</t>
        </is>
      </c>
      <c r="P298" t="n">
        <v>-1</v>
      </c>
      <c r="Q298" t="n">
        <v>201</v>
      </c>
      <c r="R298" t="inlineStr">
        <is>
          <t>Céréales grain collecté + imports -&gt; Eq dir</t>
        </is>
      </c>
      <c r="S298" t="n">
        <v>-1</v>
      </c>
      <c r="T298" t="n">
        <v>202</v>
      </c>
      <c r="U298" t="inlineStr">
        <is>
          <t>Céréales grain collecté + imports -&gt; Pc dir</t>
        </is>
      </c>
      <c r="V298" t="n">
        <v>-1</v>
      </c>
      <c r="W298" t="n">
        <v>205</v>
      </c>
      <c r="X298" t="inlineStr">
        <is>
          <t>Céréales grain collecté + imports -&gt; Volailles dir</t>
        </is>
      </c>
      <c r="Y298" t="n">
        <v>-1</v>
      </c>
      <c r="Z298" t="inlineStr"/>
      <c r="AA298" t="inlineStr"/>
      <c r="AB298" t="inlineStr"/>
    </row>
    <row r="299">
      <c r="A299" t="n">
        <v>297</v>
      </c>
      <c r="B299" t="n">
        <v>0</v>
      </c>
      <c r="C299" t="n">
        <v>0</v>
      </c>
      <c r="D299" t="inlineStr">
        <is>
          <t>aggregation</t>
        </is>
      </c>
      <c r="E299" t="n">
        <v>194</v>
      </c>
      <c r="F299" t="inlineStr">
        <is>
          <t>Céréales grain collecté + imports -&gt; Bovins dir</t>
        </is>
      </c>
      <c r="G299" t="n">
        <v>1</v>
      </c>
      <c r="H299" t="n">
        <v>265</v>
      </c>
      <c r="I299" t="inlineStr">
        <is>
          <t>Blétendre grain collecté + imports -&gt; Bovins dir</t>
        </is>
      </c>
      <c r="J299" t="n">
        <v>-1</v>
      </c>
      <c r="K299" t="n">
        <v>336</v>
      </c>
      <c r="L299" t="inlineStr">
        <is>
          <t>Maïs grain collecté + imports -&gt; Bovins dir</t>
        </is>
      </c>
      <c r="M299" t="n">
        <v>-1</v>
      </c>
      <c r="N299" t="n">
        <v>407</v>
      </c>
      <c r="O299" t="inlineStr">
        <is>
          <t>Orge grain collecté + imports -&gt; Bovins dir</t>
        </is>
      </c>
      <c r="P299" t="n">
        <v>-1</v>
      </c>
      <c r="Q299" t="n">
        <v>478</v>
      </c>
      <c r="R299" t="inlineStr">
        <is>
          <t>Triticale grain collecté + imports -&gt; Bovins dir</t>
        </is>
      </c>
      <c r="S299" t="n">
        <v>-1</v>
      </c>
      <c r="T299" t="n">
        <v>549</v>
      </c>
      <c r="U299" t="inlineStr">
        <is>
          <t>Autres céréales grain collecté + imports -&gt; Bovins dir</t>
        </is>
      </c>
      <c r="V299" t="n">
        <v>-1</v>
      </c>
      <c r="W299" t="inlineStr"/>
      <c r="X299" t="inlineStr"/>
      <c r="Y299" t="inlineStr"/>
      <c r="Z299" t="inlineStr"/>
      <c r="AA299" t="inlineStr"/>
      <c r="AB299" t="inlineStr"/>
    </row>
    <row r="300">
      <c r="A300" t="n">
        <v>298</v>
      </c>
      <c r="B300" t="n">
        <v>0</v>
      </c>
      <c r="C300" t="n">
        <v>0</v>
      </c>
      <c r="D300" t="inlineStr">
        <is>
          <t>aggregation</t>
        </is>
      </c>
      <c r="E300" t="n">
        <v>194</v>
      </c>
      <c r="F300" t="inlineStr">
        <is>
          <t>Céréales grain collecté + imports -&gt; Bovins dir</t>
        </is>
      </c>
      <c r="G300" t="n">
        <v>1</v>
      </c>
      <c r="H300" t="n">
        <v>195</v>
      </c>
      <c r="I300" t="inlineStr">
        <is>
          <t>Céréales grain collecté + imports -&gt; BL dir</t>
        </is>
      </c>
      <c r="J300" t="n">
        <v>-1</v>
      </c>
      <c r="K300" t="n">
        <v>196</v>
      </c>
      <c r="L300" t="inlineStr">
        <is>
          <t>Céréales grain collecté + imports -&gt; BV dir</t>
        </is>
      </c>
      <c r="M300" t="n">
        <v>-1</v>
      </c>
      <c r="N300" t="inlineStr"/>
      <c r="O300" t="inlineStr"/>
      <c r="P300" t="inlineStr"/>
      <c r="Q300" t="inlineStr"/>
      <c r="R300" t="inlineStr"/>
      <c r="S300" t="inlineStr"/>
      <c r="T300" t="inlineStr"/>
      <c r="U300" t="inlineStr"/>
      <c r="V300" t="inlineStr"/>
      <c r="W300" t="inlineStr"/>
      <c r="X300" t="inlineStr"/>
      <c r="Y300" t="inlineStr"/>
      <c r="Z300" t="inlineStr"/>
      <c r="AA300" t="inlineStr"/>
      <c r="AB300" t="inlineStr"/>
    </row>
    <row r="301">
      <c r="A301" t="n">
        <v>299</v>
      </c>
      <c r="B301" t="n">
        <v>0</v>
      </c>
      <c r="C301" t="n">
        <v>0</v>
      </c>
      <c r="D301" t="inlineStr">
        <is>
          <t>aggregation</t>
        </is>
      </c>
      <c r="E301" t="n">
        <v>195</v>
      </c>
      <c r="F301" t="inlineStr">
        <is>
          <t>Céréales grain collecté + imports -&gt; BL dir</t>
        </is>
      </c>
      <c r="G301" t="n">
        <v>1</v>
      </c>
      <c r="H301" t="n">
        <v>266</v>
      </c>
      <c r="I301" t="inlineStr">
        <is>
          <t>Blétendre grain collecté + imports -&gt; BL dir</t>
        </is>
      </c>
      <c r="J301" t="n">
        <v>-1</v>
      </c>
      <c r="K301" t="n">
        <v>337</v>
      </c>
      <c r="L301" t="inlineStr">
        <is>
          <t>Maïs grain collecté + imports -&gt; BL dir</t>
        </is>
      </c>
      <c r="M301" t="n">
        <v>-1</v>
      </c>
      <c r="N301" t="n">
        <v>408</v>
      </c>
      <c r="O301" t="inlineStr">
        <is>
          <t>Orge grain collecté + imports -&gt; BL dir</t>
        </is>
      </c>
      <c r="P301" t="n">
        <v>-1</v>
      </c>
      <c r="Q301" t="n">
        <v>479</v>
      </c>
      <c r="R301" t="inlineStr">
        <is>
          <t>Triticale grain collecté + imports -&gt; BL dir</t>
        </is>
      </c>
      <c r="S301" t="n">
        <v>-1</v>
      </c>
      <c r="T301" t="n">
        <v>550</v>
      </c>
      <c r="U301" t="inlineStr">
        <is>
          <t>Autres céréales grain collecté + imports -&gt; BL dir</t>
        </is>
      </c>
      <c r="V301" t="n">
        <v>-1</v>
      </c>
      <c r="W301" t="inlineStr"/>
      <c r="X301" t="inlineStr"/>
      <c r="Y301" t="inlineStr"/>
      <c r="Z301" t="inlineStr"/>
      <c r="AA301" t="inlineStr"/>
      <c r="AB301" t="inlineStr"/>
    </row>
    <row r="302">
      <c r="A302" t="n">
        <v>300</v>
      </c>
      <c r="B302" t="n">
        <v>0</v>
      </c>
      <c r="C302" t="n">
        <v>0</v>
      </c>
      <c r="D302" t="inlineStr">
        <is>
          <t>aggregation</t>
        </is>
      </c>
      <c r="E302" t="n">
        <v>196</v>
      </c>
      <c r="F302" t="inlineStr">
        <is>
          <t>Céréales grain collecté + imports -&gt; BV dir</t>
        </is>
      </c>
      <c r="G302" t="n">
        <v>1</v>
      </c>
      <c r="H302" t="n">
        <v>267</v>
      </c>
      <c r="I302" t="inlineStr">
        <is>
          <t>Blétendre grain collecté + imports -&gt; BV dir</t>
        </is>
      </c>
      <c r="J302" t="n">
        <v>-1</v>
      </c>
      <c r="K302" t="n">
        <v>338</v>
      </c>
      <c r="L302" t="inlineStr">
        <is>
          <t>Maïs grain collecté + imports -&gt; BV dir</t>
        </is>
      </c>
      <c r="M302" t="n">
        <v>-1</v>
      </c>
      <c r="N302" t="n">
        <v>409</v>
      </c>
      <c r="O302" t="inlineStr">
        <is>
          <t>Orge grain collecté + imports -&gt; BV dir</t>
        </is>
      </c>
      <c r="P302" t="n">
        <v>-1</v>
      </c>
      <c r="Q302" t="n">
        <v>480</v>
      </c>
      <c r="R302" t="inlineStr">
        <is>
          <t>Triticale grain collecté + imports -&gt; BV dir</t>
        </is>
      </c>
      <c r="S302" t="n">
        <v>-1</v>
      </c>
      <c r="T302" t="n">
        <v>551</v>
      </c>
      <c r="U302" t="inlineStr">
        <is>
          <t>Autres céréales grain collecté + imports -&gt; BV dir</t>
        </is>
      </c>
      <c r="V302" t="n">
        <v>-1</v>
      </c>
      <c r="W302" t="inlineStr"/>
      <c r="X302" t="inlineStr"/>
      <c r="Y302" t="inlineStr"/>
      <c r="Z302" t="inlineStr"/>
      <c r="AA302" t="inlineStr"/>
      <c r="AB302" t="inlineStr"/>
    </row>
    <row r="303">
      <c r="A303" t="n">
        <v>301</v>
      </c>
      <c r="B303" t="n">
        <v>0</v>
      </c>
      <c r="C303" t="n">
        <v>0</v>
      </c>
      <c r="D303" t="inlineStr">
        <is>
          <t>aggregation</t>
        </is>
      </c>
      <c r="E303" t="n">
        <v>197</v>
      </c>
      <c r="F303" t="inlineStr">
        <is>
          <t>Céréales grain collecté + imports -&gt; Ovins dir</t>
        </is>
      </c>
      <c r="G303" t="n">
        <v>1</v>
      </c>
      <c r="H303" t="n">
        <v>268</v>
      </c>
      <c r="I303" t="inlineStr">
        <is>
          <t>Blétendre grain collecté + imports -&gt; Ovins dir</t>
        </is>
      </c>
      <c r="J303" t="n">
        <v>-1</v>
      </c>
      <c r="K303" t="n">
        <v>339</v>
      </c>
      <c r="L303" t="inlineStr">
        <is>
          <t>Maïs grain collecté + imports -&gt; Ovins dir</t>
        </is>
      </c>
      <c r="M303" t="n">
        <v>-1</v>
      </c>
      <c r="N303" t="n">
        <v>410</v>
      </c>
      <c r="O303" t="inlineStr">
        <is>
          <t>Orge grain collecté + imports -&gt; Ovins dir</t>
        </is>
      </c>
      <c r="P303" t="n">
        <v>-1</v>
      </c>
      <c r="Q303" t="n">
        <v>481</v>
      </c>
      <c r="R303" t="inlineStr">
        <is>
          <t>Triticale grain collecté + imports -&gt; Ovins dir</t>
        </is>
      </c>
      <c r="S303" t="n">
        <v>-1</v>
      </c>
      <c r="T303" t="n">
        <v>552</v>
      </c>
      <c r="U303" t="inlineStr">
        <is>
          <t>Autres céréales grain collecté + imports -&gt; Ovins dir</t>
        </is>
      </c>
      <c r="V303" t="n">
        <v>-1</v>
      </c>
      <c r="W303" t="inlineStr"/>
      <c r="X303" t="inlineStr"/>
      <c r="Y303" t="inlineStr"/>
      <c r="Z303" t="inlineStr"/>
      <c r="AA303" t="inlineStr"/>
      <c r="AB303" t="inlineStr"/>
    </row>
    <row r="304">
      <c r="A304" t="n">
        <v>302</v>
      </c>
      <c r="B304" t="n">
        <v>0</v>
      </c>
      <c r="C304" t="n">
        <v>0</v>
      </c>
      <c r="D304" t="inlineStr">
        <is>
          <t>aggregation</t>
        </is>
      </c>
      <c r="E304" t="n">
        <v>197</v>
      </c>
      <c r="F304" t="inlineStr">
        <is>
          <t>Céréales grain collecté + imports -&gt; Ovins dir</t>
        </is>
      </c>
      <c r="G304" t="n">
        <v>1</v>
      </c>
      <c r="H304" t="n">
        <v>198</v>
      </c>
      <c r="I304" t="inlineStr">
        <is>
          <t>Céréales grain collecté + imports -&gt; OL dir</t>
        </is>
      </c>
      <c r="J304" t="n">
        <v>-1</v>
      </c>
      <c r="K304" t="n">
        <v>199</v>
      </c>
      <c r="L304" t="inlineStr">
        <is>
          <t>Céréales grain collecté + imports -&gt; OV dir</t>
        </is>
      </c>
      <c r="M304" t="n">
        <v>-1</v>
      </c>
      <c r="N304" t="inlineStr"/>
      <c r="O304" t="inlineStr"/>
      <c r="P304" t="inlineStr"/>
      <c r="Q304" t="inlineStr"/>
      <c r="R304" t="inlineStr"/>
      <c r="S304" t="inlineStr"/>
      <c r="T304" t="inlineStr"/>
      <c r="U304" t="inlineStr"/>
      <c r="V304" t="inlineStr"/>
      <c r="W304" t="inlineStr"/>
      <c r="X304" t="inlineStr"/>
      <c r="Y304" t="inlineStr"/>
      <c r="Z304" t="inlineStr"/>
      <c r="AA304" t="inlineStr"/>
      <c r="AB304" t="inlineStr"/>
    </row>
    <row r="305">
      <c r="A305" t="n">
        <v>303</v>
      </c>
      <c r="B305" t="n">
        <v>0</v>
      </c>
      <c r="C305" t="n">
        <v>0</v>
      </c>
      <c r="D305" t="inlineStr">
        <is>
          <t>aggregation</t>
        </is>
      </c>
      <c r="E305" t="n">
        <v>198</v>
      </c>
      <c r="F305" t="inlineStr">
        <is>
          <t>Céréales grain collecté + imports -&gt; OL dir</t>
        </is>
      </c>
      <c r="G305" t="n">
        <v>1</v>
      </c>
      <c r="H305" t="n">
        <v>269</v>
      </c>
      <c r="I305" t="inlineStr">
        <is>
          <t>Blétendre grain collecté + imports -&gt; OL dir</t>
        </is>
      </c>
      <c r="J305" t="n">
        <v>-1</v>
      </c>
      <c r="K305" t="n">
        <v>340</v>
      </c>
      <c r="L305" t="inlineStr">
        <is>
          <t>Maïs grain collecté + imports -&gt; OL dir</t>
        </is>
      </c>
      <c r="M305" t="n">
        <v>-1</v>
      </c>
      <c r="N305" t="n">
        <v>411</v>
      </c>
      <c r="O305" t="inlineStr">
        <is>
          <t>Orge grain collecté + imports -&gt; OL dir</t>
        </is>
      </c>
      <c r="P305" t="n">
        <v>-1</v>
      </c>
      <c r="Q305" t="n">
        <v>482</v>
      </c>
      <c r="R305" t="inlineStr">
        <is>
          <t>Triticale grain collecté + imports -&gt; OL dir</t>
        </is>
      </c>
      <c r="S305" t="n">
        <v>-1</v>
      </c>
      <c r="T305" t="n">
        <v>553</v>
      </c>
      <c r="U305" t="inlineStr">
        <is>
          <t>Autres céréales grain collecté + imports -&gt; OL dir</t>
        </is>
      </c>
      <c r="V305" t="n">
        <v>-1</v>
      </c>
      <c r="W305" t="inlineStr"/>
      <c r="X305" t="inlineStr"/>
      <c r="Y305" t="inlineStr"/>
      <c r="Z305" t="inlineStr"/>
      <c r="AA305" t="inlineStr"/>
      <c r="AB305" t="inlineStr"/>
    </row>
    <row r="306">
      <c r="A306" t="n">
        <v>304</v>
      </c>
      <c r="B306" t="n">
        <v>0</v>
      </c>
      <c r="C306" t="n">
        <v>0</v>
      </c>
      <c r="D306" t="inlineStr">
        <is>
          <t>aggregation</t>
        </is>
      </c>
      <c r="E306" t="n">
        <v>199</v>
      </c>
      <c r="F306" t="inlineStr">
        <is>
          <t>Céréales grain collecté + imports -&gt; OV dir</t>
        </is>
      </c>
      <c r="G306" t="n">
        <v>1</v>
      </c>
      <c r="H306" t="n">
        <v>270</v>
      </c>
      <c r="I306" t="inlineStr">
        <is>
          <t>Blétendre grain collecté + imports -&gt; OV dir</t>
        </is>
      </c>
      <c r="J306" t="n">
        <v>-1</v>
      </c>
      <c r="K306" t="n">
        <v>341</v>
      </c>
      <c r="L306" t="inlineStr">
        <is>
          <t>Maïs grain collecté + imports -&gt; OV dir</t>
        </is>
      </c>
      <c r="M306" t="n">
        <v>-1</v>
      </c>
      <c r="N306" t="n">
        <v>412</v>
      </c>
      <c r="O306" t="inlineStr">
        <is>
          <t>Orge grain collecté + imports -&gt; OV dir</t>
        </is>
      </c>
      <c r="P306" t="n">
        <v>-1</v>
      </c>
      <c r="Q306" t="n">
        <v>483</v>
      </c>
      <c r="R306" t="inlineStr">
        <is>
          <t>Triticale grain collecté + imports -&gt; OV dir</t>
        </is>
      </c>
      <c r="S306" t="n">
        <v>-1</v>
      </c>
      <c r="T306" t="n">
        <v>554</v>
      </c>
      <c r="U306" t="inlineStr">
        <is>
          <t>Autres céréales grain collecté + imports -&gt; OV dir</t>
        </is>
      </c>
      <c r="V306" t="n">
        <v>-1</v>
      </c>
      <c r="W306" t="inlineStr"/>
      <c r="X306" t="inlineStr"/>
      <c r="Y306" t="inlineStr"/>
      <c r="Z306" t="inlineStr"/>
      <c r="AA306" t="inlineStr"/>
      <c r="AB306" t="inlineStr"/>
    </row>
    <row r="307">
      <c r="A307" t="n">
        <v>305</v>
      </c>
      <c r="B307" t="n">
        <v>0</v>
      </c>
      <c r="C307" t="n">
        <v>0</v>
      </c>
      <c r="D307" t="inlineStr">
        <is>
          <t>aggregation</t>
        </is>
      </c>
      <c r="E307" t="n">
        <v>200</v>
      </c>
      <c r="F307" t="inlineStr">
        <is>
          <t>Céréales grain collecté + imports -&gt; Ca dir</t>
        </is>
      </c>
      <c r="G307" t="n">
        <v>1</v>
      </c>
      <c r="H307" t="n">
        <v>271</v>
      </c>
      <c r="I307" t="inlineStr">
        <is>
          <t>Blétendre grain collecté + imports -&gt; Ca dir</t>
        </is>
      </c>
      <c r="J307" t="n">
        <v>-1</v>
      </c>
      <c r="K307" t="n">
        <v>342</v>
      </c>
      <c r="L307" t="inlineStr">
        <is>
          <t>Maïs grain collecté + imports -&gt; Ca dir</t>
        </is>
      </c>
      <c r="M307" t="n">
        <v>-1</v>
      </c>
      <c r="N307" t="n">
        <v>413</v>
      </c>
      <c r="O307" t="inlineStr">
        <is>
          <t>Orge grain collecté + imports -&gt; Ca dir</t>
        </is>
      </c>
      <c r="P307" t="n">
        <v>-1</v>
      </c>
      <c r="Q307" t="n">
        <v>484</v>
      </c>
      <c r="R307" t="inlineStr">
        <is>
          <t>Triticale grain collecté + imports -&gt; Ca dir</t>
        </is>
      </c>
      <c r="S307" t="n">
        <v>-1</v>
      </c>
      <c r="T307" t="n">
        <v>555</v>
      </c>
      <c r="U307" t="inlineStr">
        <is>
          <t>Autres céréales grain collecté + imports -&gt; Ca dir</t>
        </is>
      </c>
      <c r="V307" t="n">
        <v>-1</v>
      </c>
      <c r="W307" t="inlineStr"/>
      <c r="X307" t="inlineStr"/>
      <c r="Y307" t="inlineStr"/>
      <c r="Z307" t="inlineStr"/>
      <c r="AA307" t="inlineStr"/>
      <c r="AB307" t="inlineStr"/>
    </row>
    <row r="308">
      <c r="A308" t="n">
        <v>306</v>
      </c>
      <c r="B308" t="n">
        <v>0</v>
      </c>
      <c r="C308" t="n">
        <v>0</v>
      </c>
      <c r="D308" t="inlineStr">
        <is>
          <t>aggregation</t>
        </is>
      </c>
      <c r="E308" t="n">
        <v>201</v>
      </c>
      <c r="F308" t="inlineStr">
        <is>
          <t>Céréales grain collecté + imports -&gt; Eq dir</t>
        </is>
      </c>
      <c r="G308" t="n">
        <v>1</v>
      </c>
      <c r="H308" t="n">
        <v>272</v>
      </c>
      <c r="I308" t="inlineStr">
        <is>
          <t>Blétendre grain collecté + imports -&gt; Eq dir</t>
        </is>
      </c>
      <c r="J308" t="n">
        <v>-1</v>
      </c>
      <c r="K308" t="n">
        <v>343</v>
      </c>
      <c r="L308" t="inlineStr">
        <is>
          <t>Maïs grain collecté + imports -&gt; Eq dir</t>
        </is>
      </c>
      <c r="M308" t="n">
        <v>-1</v>
      </c>
      <c r="N308" t="n">
        <v>414</v>
      </c>
      <c r="O308" t="inlineStr">
        <is>
          <t>Orge grain collecté + imports -&gt; Eq dir</t>
        </is>
      </c>
      <c r="P308" t="n">
        <v>-1</v>
      </c>
      <c r="Q308" t="n">
        <v>485</v>
      </c>
      <c r="R308" t="inlineStr">
        <is>
          <t>Triticale grain collecté + imports -&gt; Eq dir</t>
        </is>
      </c>
      <c r="S308" t="n">
        <v>-1</v>
      </c>
      <c r="T308" t="n">
        <v>556</v>
      </c>
      <c r="U308" t="inlineStr">
        <is>
          <t>Autres céréales grain collecté + imports -&gt; Eq dir</t>
        </is>
      </c>
      <c r="V308" t="n">
        <v>-1</v>
      </c>
      <c r="W308" t="inlineStr"/>
      <c r="X308" t="inlineStr"/>
      <c r="Y308" t="inlineStr"/>
      <c r="Z308" t="inlineStr"/>
      <c r="AA308" t="inlineStr"/>
      <c r="AB308" t="inlineStr"/>
    </row>
    <row r="309">
      <c r="A309" t="n">
        <v>307</v>
      </c>
      <c r="B309" t="n">
        <v>0</v>
      </c>
      <c r="C309" t="n">
        <v>0</v>
      </c>
      <c r="D309" t="inlineStr">
        <is>
          <t>aggregation</t>
        </is>
      </c>
      <c r="E309" t="n">
        <v>202</v>
      </c>
      <c r="F309" t="inlineStr">
        <is>
          <t>Céréales grain collecté + imports -&gt; Pc dir</t>
        </is>
      </c>
      <c r="G309" t="n">
        <v>1</v>
      </c>
      <c r="H309" t="n">
        <v>273</v>
      </c>
      <c r="I309" t="inlineStr">
        <is>
          <t>Blétendre grain collecté + imports -&gt; Pc dir</t>
        </is>
      </c>
      <c r="J309" t="n">
        <v>-1</v>
      </c>
      <c r="K309" t="n">
        <v>344</v>
      </c>
      <c r="L309" t="inlineStr">
        <is>
          <t>Maïs grain collecté + imports -&gt; Pc dir</t>
        </is>
      </c>
      <c r="M309" t="n">
        <v>-1</v>
      </c>
      <c r="N309" t="n">
        <v>415</v>
      </c>
      <c r="O309" t="inlineStr">
        <is>
          <t>Orge grain collecté + imports -&gt; Pc dir</t>
        </is>
      </c>
      <c r="P309" t="n">
        <v>-1</v>
      </c>
      <c r="Q309" t="n">
        <v>486</v>
      </c>
      <c r="R309" t="inlineStr">
        <is>
          <t>Triticale grain collecté + imports -&gt; Pc dir</t>
        </is>
      </c>
      <c r="S309" t="n">
        <v>-1</v>
      </c>
      <c r="T309" t="n">
        <v>557</v>
      </c>
      <c r="U309" t="inlineStr">
        <is>
          <t>Autres céréales grain collecté + imports -&gt; Pc dir</t>
        </is>
      </c>
      <c r="V309" t="n">
        <v>-1</v>
      </c>
      <c r="W309" t="inlineStr"/>
      <c r="X309" t="inlineStr"/>
      <c r="Y309" t="inlineStr"/>
      <c r="Z309" t="inlineStr"/>
      <c r="AA309" t="inlineStr"/>
      <c r="AB309" t="inlineStr"/>
    </row>
    <row r="310">
      <c r="A310" t="n">
        <v>308</v>
      </c>
      <c r="B310" t="n">
        <v>0</v>
      </c>
      <c r="C310" t="n">
        <v>0</v>
      </c>
      <c r="D310" t="inlineStr">
        <is>
          <t>aggregation</t>
        </is>
      </c>
      <c r="E310" t="n">
        <v>202</v>
      </c>
      <c r="F310" t="inlineStr">
        <is>
          <t>Céréales grain collecté + imports -&gt; Pc dir</t>
        </is>
      </c>
      <c r="G310" t="n">
        <v>1</v>
      </c>
      <c r="H310" t="n">
        <v>203</v>
      </c>
      <c r="I310" t="inlineStr">
        <is>
          <t>Céréales grain collecté + imports -&gt; Pc engrais dir</t>
        </is>
      </c>
      <c r="J310" t="n">
        <v>-1</v>
      </c>
      <c r="K310" t="n">
        <v>204</v>
      </c>
      <c r="L310" t="inlineStr">
        <is>
          <t>Céréales grain collecté + imports -&gt; Pc truies dir</t>
        </is>
      </c>
      <c r="M310" t="n">
        <v>-1</v>
      </c>
      <c r="N310" t="inlineStr"/>
      <c r="O310" t="inlineStr"/>
      <c r="P310" t="inlineStr"/>
      <c r="Q310" t="inlineStr"/>
      <c r="R310" t="inlineStr"/>
      <c r="S310" t="inlineStr"/>
      <c r="T310" t="inlineStr"/>
      <c r="U310" t="inlineStr"/>
      <c r="V310" t="inlineStr"/>
      <c r="W310" t="inlineStr"/>
      <c r="X310" t="inlineStr"/>
      <c r="Y310" t="inlineStr"/>
      <c r="Z310" t="inlineStr"/>
      <c r="AA310" t="inlineStr"/>
      <c r="AB310" t="inlineStr"/>
    </row>
    <row r="311">
      <c r="A311" t="n">
        <v>309</v>
      </c>
      <c r="B311" t="n">
        <v>0</v>
      </c>
      <c r="C311" t="n">
        <v>0</v>
      </c>
      <c r="D311" t="inlineStr">
        <is>
          <t>aggregation</t>
        </is>
      </c>
      <c r="E311" t="n">
        <v>203</v>
      </c>
      <c r="F311" t="inlineStr">
        <is>
          <t>Céréales grain collecté + imports -&gt; Pc engrais dir</t>
        </is>
      </c>
      <c r="G311" t="n">
        <v>1</v>
      </c>
      <c r="H311" t="n">
        <v>274</v>
      </c>
      <c r="I311" t="inlineStr">
        <is>
          <t>Blétendre grain collecté + imports -&gt; Pc engrais dir</t>
        </is>
      </c>
      <c r="J311" t="n">
        <v>-1</v>
      </c>
      <c r="K311" t="n">
        <v>345</v>
      </c>
      <c r="L311" t="inlineStr">
        <is>
          <t>Maïs grain collecté + imports -&gt; Pc engrais dir</t>
        </is>
      </c>
      <c r="M311" t="n">
        <v>-1</v>
      </c>
      <c r="N311" t="n">
        <v>416</v>
      </c>
      <c r="O311" t="inlineStr">
        <is>
          <t>Orge grain collecté + imports -&gt; Pc engrais dir</t>
        </is>
      </c>
      <c r="P311" t="n">
        <v>-1</v>
      </c>
      <c r="Q311" t="n">
        <v>487</v>
      </c>
      <c r="R311" t="inlineStr">
        <is>
          <t>Triticale grain collecté + imports -&gt; Pc engrais dir</t>
        </is>
      </c>
      <c r="S311" t="n">
        <v>-1</v>
      </c>
      <c r="T311" t="n">
        <v>558</v>
      </c>
      <c r="U311" t="inlineStr">
        <is>
          <t>Autres céréales grain collecté + imports -&gt; Pc engrais dir</t>
        </is>
      </c>
      <c r="V311" t="n">
        <v>-1</v>
      </c>
      <c r="W311" t="inlineStr"/>
      <c r="X311" t="inlineStr"/>
      <c r="Y311" t="inlineStr"/>
      <c r="Z311" t="inlineStr"/>
      <c r="AA311" t="inlineStr"/>
      <c r="AB311" t="inlineStr"/>
    </row>
    <row r="312">
      <c r="A312" t="n">
        <v>310</v>
      </c>
      <c r="B312" t="n">
        <v>0</v>
      </c>
      <c r="C312" t="n">
        <v>0</v>
      </c>
      <c r="D312" t="inlineStr">
        <is>
          <t>aggregation</t>
        </is>
      </c>
      <c r="E312" t="n">
        <v>204</v>
      </c>
      <c r="F312" t="inlineStr">
        <is>
          <t>Céréales grain collecté + imports -&gt; Pc truies dir</t>
        </is>
      </c>
      <c r="G312" t="n">
        <v>1</v>
      </c>
      <c r="H312" t="n">
        <v>275</v>
      </c>
      <c r="I312" t="inlineStr">
        <is>
          <t>Blétendre grain collecté + imports -&gt; Pc truies dir</t>
        </is>
      </c>
      <c r="J312" t="n">
        <v>-1</v>
      </c>
      <c r="K312" t="n">
        <v>346</v>
      </c>
      <c r="L312" t="inlineStr">
        <is>
          <t>Maïs grain collecté + imports -&gt; Pc truies dir</t>
        </is>
      </c>
      <c r="M312" t="n">
        <v>-1</v>
      </c>
      <c r="N312" t="n">
        <v>417</v>
      </c>
      <c r="O312" t="inlineStr">
        <is>
          <t>Orge grain collecté + imports -&gt; Pc truies dir</t>
        </is>
      </c>
      <c r="P312" t="n">
        <v>-1</v>
      </c>
      <c r="Q312" t="n">
        <v>488</v>
      </c>
      <c r="R312" t="inlineStr">
        <is>
          <t>Triticale grain collecté + imports -&gt; Pc truies dir</t>
        </is>
      </c>
      <c r="S312" t="n">
        <v>-1</v>
      </c>
      <c r="T312" t="n">
        <v>559</v>
      </c>
      <c r="U312" t="inlineStr">
        <is>
          <t>Autres céréales grain collecté + imports -&gt; Pc truies dir</t>
        </is>
      </c>
      <c r="V312" t="n">
        <v>-1</v>
      </c>
      <c r="W312" t="inlineStr"/>
      <c r="X312" t="inlineStr"/>
      <c r="Y312" t="inlineStr"/>
      <c r="Z312" t="inlineStr"/>
      <c r="AA312" t="inlineStr"/>
      <c r="AB312" t="inlineStr"/>
    </row>
    <row r="313">
      <c r="A313" t="n">
        <v>311</v>
      </c>
      <c r="B313" t="n">
        <v>0</v>
      </c>
      <c r="C313" t="n">
        <v>0</v>
      </c>
      <c r="D313" t="inlineStr">
        <is>
          <t>aggregation</t>
        </is>
      </c>
      <c r="E313" t="n">
        <v>205</v>
      </c>
      <c r="F313" t="inlineStr">
        <is>
          <t>Céréales grain collecté + imports -&gt; Volailles dir</t>
        </is>
      </c>
      <c r="G313" t="n">
        <v>1</v>
      </c>
      <c r="H313" t="n">
        <v>276</v>
      </c>
      <c r="I313" t="inlineStr">
        <is>
          <t>Blétendre grain collecté + imports -&gt; Volailles dir</t>
        </is>
      </c>
      <c r="J313" t="n">
        <v>-1</v>
      </c>
      <c r="K313" t="n">
        <v>347</v>
      </c>
      <c r="L313" t="inlineStr">
        <is>
          <t>Maïs grain collecté + imports -&gt; Volailles dir</t>
        </is>
      </c>
      <c r="M313" t="n">
        <v>-1</v>
      </c>
      <c r="N313" t="n">
        <v>418</v>
      </c>
      <c r="O313" t="inlineStr">
        <is>
          <t>Orge grain collecté + imports -&gt; Volailles dir</t>
        </is>
      </c>
      <c r="P313" t="n">
        <v>-1</v>
      </c>
      <c r="Q313" t="n">
        <v>489</v>
      </c>
      <c r="R313" t="inlineStr">
        <is>
          <t>Triticale grain collecté + imports -&gt; Volailles dir</t>
        </is>
      </c>
      <c r="S313" t="n">
        <v>-1</v>
      </c>
      <c r="T313" t="n">
        <v>560</v>
      </c>
      <c r="U313" t="inlineStr">
        <is>
          <t>Autres céréales grain collecté + imports -&gt; Volailles dir</t>
        </is>
      </c>
      <c r="V313" t="n">
        <v>-1</v>
      </c>
      <c r="W313" t="inlineStr"/>
      <c r="X313" t="inlineStr"/>
      <c r="Y313" t="inlineStr"/>
      <c r="Z313" t="inlineStr"/>
      <c r="AA313" t="inlineStr"/>
      <c r="AB313" t="inlineStr"/>
    </row>
    <row r="314">
      <c r="A314" t="n">
        <v>312</v>
      </c>
      <c r="B314" t="n">
        <v>0</v>
      </c>
      <c r="C314" t="n">
        <v>0</v>
      </c>
      <c r="D314" t="inlineStr">
        <is>
          <t>aggregation</t>
        </is>
      </c>
      <c r="E314" t="n">
        <v>205</v>
      </c>
      <c r="F314" t="inlineStr">
        <is>
          <t>Céréales grain collecté + imports -&gt; Volailles dir</t>
        </is>
      </c>
      <c r="G314" t="n">
        <v>1</v>
      </c>
      <c r="H314" t="n">
        <v>206</v>
      </c>
      <c r="I314" t="inlineStr">
        <is>
          <t>Céréales grain collecté + imports -&gt; Vol po dir</t>
        </is>
      </c>
      <c r="J314" t="n">
        <v>-1</v>
      </c>
      <c r="K314" t="n">
        <v>207</v>
      </c>
      <c r="L314" t="inlineStr">
        <is>
          <t>Céréales grain collecté + imports -&gt; Palmip. gras dir</t>
        </is>
      </c>
      <c r="M314" t="n">
        <v>-1</v>
      </c>
      <c r="N314" t="inlineStr"/>
      <c r="O314" t="inlineStr"/>
      <c r="P314" t="inlineStr"/>
      <c r="Q314" t="inlineStr"/>
      <c r="R314" t="inlineStr"/>
      <c r="S314" t="inlineStr"/>
      <c r="T314" t="inlineStr"/>
      <c r="U314" t="inlineStr"/>
      <c r="V314" t="inlineStr"/>
      <c r="W314" t="inlineStr"/>
      <c r="X314" t="inlineStr"/>
      <c r="Y314" t="inlineStr"/>
      <c r="Z314" t="inlineStr"/>
      <c r="AA314" t="inlineStr"/>
      <c r="AB314" t="inlineStr"/>
    </row>
    <row r="315">
      <c r="A315" t="n">
        <v>313</v>
      </c>
      <c r="B315" t="n">
        <v>0</v>
      </c>
      <c r="C315" t="n">
        <v>0</v>
      </c>
      <c r="D315" t="inlineStr">
        <is>
          <t>aggregation</t>
        </is>
      </c>
      <c r="E315" t="n">
        <v>206</v>
      </c>
      <c r="F315" t="inlineStr">
        <is>
          <t>Céréales grain collecté + imports -&gt; Vol po dir</t>
        </is>
      </c>
      <c r="G315" t="n">
        <v>1</v>
      </c>
      <c r="H315" t="n">
        <v>277</v>
      </c>
      <c r="I315" t="inlineStr">
        <is>
          <t>Blétendre grain collecté + imports -&gt; Vol po dir</t>
        </is>
      </c>
      <c r="J315" t="n">
        <v>-1</v>
      </c>
      <c r="K315" t="n">
        <v>348</v>
      </c>
      <c r="L315" t="inlineStr">
        <is>
          <t>Maïs grain collecté + imports -&gt; Vol po dir</t>
        </is>
      </c>
      <c r="M315" t="n">
        <v>-1</v>
      </c>
      <c r="N315" t="n">
        <v>419</v>
      </c>
      <c r="O315" t="inlineStr">
        <is>
          <t>Orge grain collecté + imports -&gt; Vol po dir</t>
        </is>
      </c>
      <c r="P315" t="n">
        <v>-1</v>
      </c>
      <c r="Q315" t="n">
        <v>490</v>
      </c>
      <c r="R315" t="inlineStr">
        <is>
          <t>Triticale grain collecté + imports -&gt; Vol po dir</t>
        </is>
      </c>
      <c r="S315" t="n">
        <v>-1</v>
      </c>
      <c r="T315" t="n">
        <v>561</v>
      </c>
      <c r="U315" t="inlineStr">
        <is>
          <t>Autres céréales grain collecté + imports -&gt; Vol po dir</t>
        </is>
      </c>
      <c r="V315" t="n">
        <v>-1</v>
      </c>
      <c r="W315" t="inlineStr"/>
      <c r="X315" t="inlineStr"/>
      <c r="Y315" t="inlineStr"/>
      <c r="Z315" t="inlineStr"/>
      <c r="AA315" t="inlineStr"/>
      <c r="AB315" t="inlineStr"/>
    </row>
    <row r="316">
      <c r="A316" t="n">
        <v>314</v>
      </c>
      <c r="B316" t="n">
        <v>0</v>
      </c>
      <c r="C316" t="n">
        <v>0</v>
      </c>
      <c r="D316" t="inlineStr">
        <is>
          <t>aggregation</t>
        </is>
      </c>
      <c r="E316" t="n">
        <v>207</v>
      </c>
      <c r="F316" t="inlineStr">
        <is>
          <t>Céréales grain collecté + imports -&gt; Palmip. gras dir</t>
        </is>
      </c>
      <c r="G316" t="n">
        <v>1</v>
      </c>
      <c r="H316" t="n">
        <v>278</v>
      </c>
      <c r="I316" t="inlineStr">
        <is>
          <t>Blétendre grain collecté + imports -&gt; Palmip. gras dir</t>
        </is>
      </c>
      <c r="J316" t="n">
        <v>-1</v>
      </c>
      <c r="K316" t="n">
        <v>349</v>
      </c>
      <c r="L316" t="inlineStr">
        <is>
          <t>Maïs grain collecté + imports -&gt; Palmip. gras dir</t>
        </is>
      </c>
      <c r="M316" t="n">
        <v>-1</v>
      </c>
      <c r="N316" t="n">
        <v>420</v>
      </c>
      <c r="O316" t="inlineStr">
        <is>
          <t>Orge grain collecté + imports -&gt; Palmip. gras dir</t>
        </is>
      </c>
      <c r="P316" t="n">
        <v>-1</v>
      </c>
      <c r="Q316" t="n">
        <v>491</v>
      </c>
      <c r="R316" t="inlineStr">
        <is>
          <t>Triticale grain collecté + imports -&gt; Palmip. gras dir</t>
        </is>
      </c>
      <c r="S316" t="n">
        <v>-1</v>
      </c>
      <c r="T316" t="n">
        <v>562</v>
      </c>
      <c r="U316" t="inlineStr">
        <is>
          <t>Autres céréales grain collecté + imports -&gt; Palmip. gras dir</t>
        </is>
      </c>
      <c r="V316" t="n">
        <v>-1</v>
      </c>
      <c r="W316" t="inlineStr"/>
      <c r="X316" t="inlineStr"/>
      <c r="Y316" t="inlineStr"/>
      <c r="Z316" t="inlineStr"/>
      <c r="AA316" t="inlineStr"/>
      <c r="AB316" t="inlineStr"/>
    </row>
    <row r="317">
      <c r="A317" t="n">
        <v>315</v>
      </c>
      <c r="B317" t="n">
        <v>0</v>
      </c>
      <c r="C317" t="n">
        <v>0</v>
      </c>
      <c r="D317" t="inlineStr">
        <is>
          <t>aggregation</t>
        </is>
      </c>
      <c r="E317" t="n">
        <v>208</v>
      </c>
      <c r="F317" t="inlineStr">
        <is>
          <t>Céréales grain collecté + imports -&gt; Bovins FAB</t>
        </is>
      </c>
      <c r="G317" t="n">
        <v>1</v>
      </c>
      <c r="H317" t="n">
        <v>279</v>
      </c>
      <c r="I317" t="inlineStr">
        <is>
          <t>Blétendre grain collecté + imports -&gt; Bovins FAB</t>
        </is>
      </c>
      <c r="J317" t="n">
        <v>-1</v>
      </c>
      <c r="K317" t="n">
        <v>350</v>
      </c>
      <c r="L317" t="inlineStr">
        <is>
          <t>Maïs grain collecté + imports -&gt; Bovins FAB</t>
        </is>
      </c>
      <c r="M317" t="n">
        <v>-1</v>
      </c>
      <c r="N317" t="n">
        <v>421</v>
      </c>
      <c r="O317" t="inlineStr">
        <is>
          <t>Orge grain collecté + imports -&gt; Bovins FAB</t>
        </is>
      </c>
      <c r="P317" t="n">
        <v>-1</v>
      </c>
      <c r="Q317" t="n">
        <v>492</v>
      </c>
      <c r="R317" t="inlineStr">
        <is>
          <t>Triticale grain collecté + imports -&gt; Bovins FAB</t>
        </is>
      </c>
      <c r="S317" t="n">
        <v>-1</v>
      </c>
      <c r="T317" t="n">
        <v>563</v>
      </c>
      <c r="U317" t="inlineStr">
        <is>
          <t>Autres céréales grain collecté + imports -&gt; Bovins FAB</t>
        </is>
      </c>
      <c r="V317" t="n">
        <v>-1</v>
      </c>
      <c r="W317" t="inlineStr"/>
      <c r="X317" t="inlineStr"/>
      <c r="Y317" t="inlineStr"/>
      <c r="Z317" t="inlineStr"/>
      <c r="AA317" t="inlineStr"/>
      <c r="AB317" t="inlineStr"/>
    </row>
    <row r="318">
      <c r="A318" t="n">
        <v>316</v>
      </c>
      <c r="B318" t="n">
        <v>0</v>
      </c>
      <c r="C318" t="n">
        <v>0</v>
      </c>
      <c r="D318" t="inlineStr">
        <is>
          <t>aggregation</t>
        </is>
      </c>
      <c r="E318" t="n">
        <v>177</v>
      </c>
      <c r="F318" t="inlineStr">
        <is>
          <t>Céréales grain collecté + imports -&gt; Bovins FAB complets</t>
        </is>
      </c>
      <c r="G318" t="n">
        <v>-1</v>
      </c>
      <c r="H318" t="n">
        <v>185</v>
      </c>
      <c r="I318" t="inlineStr">
        <is>
          <t>Céréales grain collecté + imports -&gt; Bovins FAB ctaire</t>
        </is>
      </c>
      <c r="J318" t="n">
        <v>-1</v>
      </c>
      <c r="K318" t="n">
        <v>208</v>
      </c>
      <c r="L318" t="inlineStr">
        <is>
          <t>Céréales grain collecté + imports -&gt; Bovins FAB</t>
        </is>
      </c>
      <c r="M318" t="n">
        <v>1</v>
      </c>
      <c r="N318" t="inlineStr"/>
      <c r="O318" t="inlineStr"/>
      <c r="P318" t="inlineStr"/>
      <c r="Q318" t="inlineStr"/>
      <c r="R318" t="inlineStr"/>
      <c r="S318" t="inlineStr"/>
      <c r="T318" t="inlineStr"/>
      <c r="U318" t="inlineStr"/>
      <c r="V318" t="inlineStr"/>
      <c r="W318" t="inlineStr"/>
      <c r="X318" t="inlineStr"/>
      <c r="Y318" t="inlineStr"/>
      <c r="Z318" t="inlineStr"/>
      <c r="AA318" t="inlineStr"/>
      <c r="AB318" t="inlineStr"/>
    </row>
    <row r="319">
      <c r="A319" t="n">
        <v>317</v>
      </c>
      <c r="B319" t="n">
        <v>0</v>
      </c>
      <c r="C319" t="n">
        <v>0</v>
      </c>
      <c r="D319" t="inlineStr">
        <is>
          <t>aggregation</t>
        </is>
      </c>
      <c r="E319" t="n">
        <v>209</v>
      </c>
      <c r="F319" t="inlineStr">
        <is>
          <t>Céréales grain collecté + imports -&gt; Herbivores</t>
        </is>
      </c>
      <c r="G319" t="n">
        <v>1</v>
      </c>
      <c r="H319" t="n">
        <v>280</v>
      </c>
      <c r="I319" t="inlineStr">
        <is>
          <t>Blétendre grain collecté + imports -&gt; Herbivores</t>
        </is>
      </c>
      <c r="J319" t="n">
        <v>-1</v>
      </c>
      <c r="K319" t="n">
        <v>351</v>
      </c>
      <c r="L319" t="inlineStr">
        <is>
          <t>Maïs grain collecté + imports -&gt; Herbivores</t>
        </is>
      </c>
      <c r="M319" t="n">
        <v>-1</v>
      </c>
      <c r="N319" t="n">
        <v>422</v>
      </c>
      <c r="O319" t="inlineStr">
        <is>
          <t>Orge grain collecté + imports -&gt; Herbivores</t>
        </is>
      </c>
      <c r="P319" t="n">
        <v>-1</v>
      </c>
      <c r="Q319" t="n">
        <v>493</v>
      </c>
      <c r="R319" t="inlineStr">
        <is>
          <t>Triticale grain collecté + imports -&gt; Herbivores</t>
        </is>
      </c>
      <c r="S319" t="n">
        <v>-1</v>
      </c>
      <c r="T319" t="n">
        <v>564</v>
      </c>
      <c r="U319" t="inlineStr">
        <is>
          <t>Autres céréales grain collecté + imports -&gt; Herbivores</t>
        </is>
      </c>
      <c r="V319" t="n">
        <v>-1</v>
      </c>
      <c r="W319" t="inlineStr"/>
      <c r="X319" t="inlineStr"/>
      <c r="Y319" t="inlineStr"/>
      <c r="Z319" t="inlineStr"/>
      <c r="AA319" t="inlineStr"/>
      <c r="AB319" t="inlineStr"/>
    </row>
    <row r="320">
      <c r="A320" t="n">
        <v>318</v>
      </c>
      <c r="B320" t="n">
        <v>0</v>
      </c>
      <c r="C320" t="n">
        <v>0</v>
      </c>
      <c r="D320" t="inlineStr">
        <is>
          <t>aggregation</t>
        </is>
      </c>
      <c r="E320" t="n">
        <v>209</v>
      </c>
      <c r="F320" t="inlineStr">
        <is>
          <t>Céréales grain collecté + imports -&gt; Herbivores</t>
        </is>
      </c>
      <c r="G320" t="n">
        <v>1</v>
      </c>
      <c r="H320" t="n">
        <v>210</v>
      </c>
      <c r="I320" t="inlineStr">
        <is>
          <t>Céréales grain collecté + imports -&gt; Bovins</t>
        </is>
      </c>
      <c r="J320" t="n">
        <v>-1</v>
      </c>
      <c r="K320" t="n">
        <v>215</v>
      </c>
      <c r="L320" t="inlineStr">
        <is>
          <t>Céréales grain collecté + imports -&gt; Ovins</t>
        </is>
      </c>
      <c r="M320" t="n">
        <v>-1</v>
      </c>
      <c r="N320" t="n">
        <v>218</v>
      </c>
      <c r="O320" t="inlineStr">
        <is>
          <t>Céréales grain collecté + imports -&gt; Ca</t>
        </is>
      </c>
      <c r="P320" t="n">
        <v>-1</v>
      </c>
      <c r="Q320" t="n">
        <v>220</v>
      </c>
      <c r="R320" t="inlineStr">
        <is>
          <t>Céréales grain collecté + imports -&gt; Eq</t>
        </is>
      </c>
      <c r="S320" t="n">
        <v>-1</v>
      </c>
      <c r="T320" t="n">
        <v>221</v>
      </c>
      <c r="U320" t="inlineStr">
        <is>
          <t>Céréales grain collecté + imports -&gt; Lap</t>
        </is>
      </c>
      <c r="V320" t="n">
        <v>-1</v>
      </c>
      <c r="W320" t="inlineStr"/>
      <c r="X320" t="inlineStr"/>
      <c r="Y320" t="inlineStr"/>
      <c r="Z320" t="inlineStr"/>
      <c r="AA320" t="inlineStr"/>
      <c r="AB320" t="inlineStr"/>
    </row>
    <row r="321">
      <c r="A321" t="n">
        <v>319</v>
      </c>
      <c r="B321" t="n">
        <v>0</v>
      </c>
      <c r="C321" t="n">
        <v>0</v>
      </c>
      <c r="D321" t="inlineStr">
        <is>
          <t>aggregation</t>
        </is>
      </c>
      <c r="E321" t="n">
        <v>210</v>
      </c>
      <c r="F321" t="inlineStr">
        <is>
          <t>Céréales grain collecté + imports -&gt; Bovins</t>
        </is>
      </c>
      <c r="G321" t="n">
        <v>1</v>
      </c>
      <c r="H321" t="n">
        <v>281</v>
      </c>
      <c r="I321" t="inlineStr">
        <is>
          <t>Blétendre grain collecté + imports -&gt; Bovins</t>
        </is>
      </c>
      <c r="J321" t="n">
        <v>-1</v>
      </c>
      <c r="K321" t="n">
        <v>352</v>
      </c>
      <c r="L321" t="inlineStr">
        <is>
          <t>Maïs grain collecté + imports -&gt; Bovins</t>
        </is>
      </c>
      <c r="M321" t="n">
        <v>-1</v>
      </c>
      <c r="N321" t="n">
        <v>423</v>
      </c>
      <c r="O321" t="inlineStr">
        <is>
          <t>Orge grain collecté + imports -&gt; Bovins</t>
        </is>
      </c>
      <c r="P321" t="n">
        <v>-1</v>
      </c>
      <c r="Q321" t="n">
        <v>494</v>
      </c>
      <c r="R321" t="inlineStr">
        <is>
          <t>Triticale grain collecté + imports -&gt; Bovins</t>
        </is>
      </c>
      <c r="S321" t="n">
        <v>-1</v>
      </c>
      <c r="T321" t="n">
        <v>565</v>
      </c>
      <c r="U321" t="inlineStr">
        <is>
          <t>Autres céréales grain collecté + imports -&gt; Bovins</t>
        </is>
      </c>
      <c r="V321" t="n">
        <v>-1</v>
      </c>
      <c r="W321" t="inlineStr"/>
      <c r="X321" t="inlineStr"/>
      <c r="Y321" t="inlineStr"/>
      <c r="Z321" t="inlineStr"/>
      <c r="AA321" t="inlineStr"/>
      <c r="AB321" t="inlineStr"/>
    </row>
    <row r="322">
      <c r="A322" t="n">
        <v>320</v>
      </c>
      <c r="B322" t="n">
        <v>0</v>
      </c>
      <c r="C322" t="n">
        <v>0</v>
      </c>
      <c r="D322" t="inlineStr">
        <is>
          <t>aggregation</t>
        </is>
      </c>
      <c r="E322" t="n">
        <v>210</v>
      </c>
      <c r="F322" t="inlineStr">
        <is>
          <t>Céréales grain collecté + imports -&gt; Bovins</t>
        </is>
      </c>
      <c r="G322" t="n">
        <v>1</v>
      </c>
      <c r="H322" t="n">
        <v>211</v>
      </c>
      <c r="I322" t="inlineStr">
        <is>
          <t>Céréales grain collecté + imports -&gt; BL</t>
        </is>
      </c>
      <c r="J322" t="n">
        <v>-1</v>
      </c>
      <c r="K322" t="n">
        <v>213</v>
      </c>
      <c r="L322" t="inlineStr">
        <is>
          <t>Céréales grain collecté + imports -&gt; BV</t>
        </is>
      </c>
      <c r="M322" t="n">
        <v>-1</v>
      </c>
      <c r="N322" t="inlineStr"/>
      <c r="O322" t="inlineStr"/>
      <c r="P322" t="inlineStr"/>
      <c r="Q322" t="inlineStr"/>
      <c r="R322" t="inlineStr"/>
      <c r="S322" t="inlineStr"/>
      <c r="T322" t="inlineStr"/>
      <c r="U322" t="inlineStr"/>
      <c r="V322" t="inlineStr"/>
      <c r="W322" t="inlineStr"/>
      <c r="X322" t="inlineStr"/>
      <c r="Y322" t="inlineStr"/>
      <c r="Z322" t="inlineStr"/>
      <c r="AA322" t="inlineStr"/>
      <c r="AB322" t="inlineStr"/>
    </row>
    <row r="323">
      <c r="A323" t="n">
        <v>321</v>
      </c>
      <c r="B323" t="n">
        <v>0</v>
      </c>
      <c r="C323" t="n">
        <v>0</v>
      </c>
      <c r="D323" t="inlineStr">
        <is>
          <t>aggregation</t>
        </is>
      </c>
      <c r="E323" t="n">
        <v>211</v>
      </c>
      <c r="F323" t="inlineStr">
        <is>
          <t>Céréales grain collecté + imports -&gt; BL</t>
        </is>
      </c>
      <c r="G323" t="n">
        <v>1</v>
      </c>
      <c r="H323" t="n">
        <v>282</v>
      </c>
      <c r="I323" t="inlineStr">
        <is>
          <t>Blétendre grain collecté + imports -&gt; BL</t>
        </is>
      </c>
      <c r="J323" t="n">
        <v>-1</v>
      </c>
      <c r="K323" t="n">
        <v>353</v>
      </c>
      <c r="L323" t="inlineStr">
        <is>
          <t>Maïs grain collecté + imports -&gt; BL</t>
        </is>
      </c>
      <c r="M323" t="n">
        <v>-1</v>
      </c>
      <c r="N323" t="n">
        <v>424</v>
      </c>
      <c r="O323" t="inlineStr">
        <is>
          <t>Orge grain collecté + imports -&gt; BL</t>
        </is>
      </c>
      <c r="P323" t="n">
        <v>-1</v>
      </c>
      <c r="Q323" t="n">
        <v>495</v>
      </c>
      <c r="R323" t="inlineStr">
        <is>
          <t>Triticale grain collecté + imports -&gt; BL</t>
        </is>
      </c>
      <c r="S323" t="n">
        <v>-1</v>
      </c>
      <c r="T323" t="n">
        <v>566</v>
      </c>
      <c r="U323" t="inlineStr">
        <is>
          <t>Autres céréales grain collecté + imports -&gt; BL</t>
        </is>
      </c>
      <c r="V323" t="n">
        <v>-1</v>
      </c>
      <c r="W323" t="inlineStr"/>
      <c r="X323" t="inlineStr"/>
      <c r="Y323" t="inlineStr"/>
      <c r="Z323" t="inlineStr"/>
      <c r="AA323" t="inlineStr"/>
      <c r="AB323" t="inlineStr"/>
    </row>
    <row r="324">
      <c r="A324" t="n">
        <v>322</v>
      </c>
      <c r="B324" t="n">
        <v>0</v>
      </c>
      <c r="C324" t="n">
        <v>0</v>
      </c>
      <c r="D324" t="inlineStr">
        <is>
          <t>aggregation</t>
        </is>
      </c>
      <c r="E324" t="n">
        <v>195</v>
      </c>
      <c r="F324" t="inlineStr">
        <is>
          <t>Céréales grain collecté + imports -&gt; BL dir</t>
        </is>
      </c>
      <c r="G324" t="n">
        <v>-1</v>
      </c>
      <c r="H324" t="n">
        <v>211</v>
      </c>
      <c r="I324" t="inlineStr">
        <is>
          <t>Céréales grain collecté + imports -&gt; BL</t>
        </is>
      </c>
      <c r="J324" t="n">
        <v>1</v>
      </c>
      <c r="K324" t="n">
        <v>212</v>
      </c>
      <c r="L324" t="inlineStr">
        <is>
          <t>Céréales grain collecté + imports -&gt; BL FAB</t>
        </is>
      </c>
      <c r="M324" t="n">
        <v>-1</v>
      </c>
      <c r="N324" t="inlineStr"/>
      <c r="O324" t="inlineStr"/>
      <c r="P324" t="inlineStr"/>
      <c r="Q324" t="inlineStr"/>
      <c r="R324" t="inlineStr"/>
      <c r="S324" t="inlineStr"/>
      <c r="T324" t="inlineStr"/>
      <c r="U324" t="inlineStr"/>
      <c r="V324" t="inlineStr"/>
      <c r="W324" t="inlineStr"/>
      <c r="X324" t="inlineStr"/>
      <c r="Y324" t="inlineStr"/>
      <c r="Z324" t="inlineStr"/>
      <c r="AA324" t="inlineStr"/>
      <c r="AB324" t="inlineStr"/>
    </row>
    <row r="325">
      <c r="A325" t="n">
        <v>323</v>
      </c>
      <c r="B325" t="n">
        <v>0</v>
      </c>
      <c r="C325" t="n">
        <v>0</v>
      </c>
      <c r="D325" t="inlineStr">
        <is>
          <t>aggregation</t>
        </is>
      </c>
      <c r="E325" t="n">
        <v>212</v>
      </c>
      <c r="F325" t="inlineStr">
        <is>
          <t>Céréales grain collecté + imports -&gt; BL FAB</t>
        </is>
      </c>
      <c r="G325" t="n">
        <v>1</v>
      </c>
      <c r="H325" t="n">
        <v>283</v>
      </c>
      <c r="I325" t="inlineStr">
        <is>
          <t>Blétendre grain collecté + imports -&gt; BL FAB</t>
        </is>
      </c>
      <c r="J325" t="n">
        <v>-1</v>
      </c>
      <c r="K325" t="n">
        <v>354</v>
      </c>
      <c r="L325" t="inlineStr">
        <is>
          <t>Maïs grain collecté + imports -&gt; BL FAB</t>
        </is>
      </c>
      <c r="M325" t="n">
        <v>-1</v>
      </c>
      <c r="N325" t="n">
        <v>425</v>
      </c>
      <c r="O325" t="inlineStr">
        <is>
          <t>Orge grain collecté + imports -&gt; BL FAB</t>
        </is>
      </c>
      <c r="P325" t="n">
        <v>-1</v>
      </c>
      <c r="Q325" t="n">
        <v>496</v>
      </c>
      <c r="R325" t="inlineStr">
        <is>
          <t>Triticale grain collecté + imports -&gt; BL FAB</t>
        </is>
      </c>
      <c r="S325" t="n">
        <v>-1</v>
      </c>
      <c r="T325" t="n">
        <v>567</v>
      </c>
      <c r="U325" t="inlineStr">
        <is>
          <t>Autres céréales grain collecté + imports -&gt; BL FAB</t>
        </is>
      </c>
      <c r="V325" t="n">
        <v>-1</v>
      </c>
      <c r="W325" t="inlineStr"/>
      <c r="X325" t="inlineStr"/>
      <c r="Y325" t="inlineStr"/>
      <c r="Z325" t="inlineStr"/>
      <c r="AA325" t="inlineStr"/>
      <c r="AB325" t="inlineStr"/>
    </row>
    <row r="326">
      <c r="A326" t="n">
        <v>324</v>
      </c>
      <c r="B326" t="n">
        <v>0</v>
      </c>
      <c r="C326" t="n">
        <v>0</v>
      </c>
      <c r="D326" t="inlineStr">
        <is>
          <t>aggregation</t>
        </is>
      </c>
      <c r="E326" t="n">
        <v>178</v>
      </c>
      <c r="F326" t="inlineStr">
        <is>
          <t>Céréales grain collecté + imports -&gt; BL FAB complets</t>
        </is>
      </c>
      <c r="G326" t="n">
        <v>-1</v>
      </c>
      <c r="H326" t="n">
        <v>186</v>
      </c>
      <c r="I326" t="inlineStr">
        <is>
          <t>Céréales grain collecté + imports -&gt; BL FAB ctaire</t>
        </is>
      </c>
      <c r="J326" t="n">
        <v>-1</v>
      </c>
      <c r="K326" t="n">
        <v>212</v>
      </c>
      <c r="L326" t="inlineStr">
        <is>
          <t>Céréales grain collecté + imports -&gt; BL FAB</t>
        </is>
      </c>
      <c r="M326" t="n">
        <v>1</v>
      </c>
      <c r="N326" t="inlineStr"/>
      <c r="O326" t="inlineStr"/>
      <c r="P326" t="inlineStr"/>
      <c r="Q326" t="inlineStr"/>
      <c r="R326" t="inlineStr"/>
      <c r="S326" t="inlineStr"/>
      <c r="T326" t="inlineStr"/>
      <c r="U326" t="inlineStr"/>
      <c r="V326" t="inlineStr"/>
      <c r="W326" t="inlineStr"/>
      <c r="X326" t="inlineStr"/>
      <c r="Y326" t="inlineStr"/>
      <c r="Z326" t="inlineStr"/>
      <c r="AA326" t="inlineStr"/>
      <c r="AB326" t="inlineStr"/>
    </row>
    <row r="327">
      <c r="A327" t="n">
        <v>325</v>
      </c>
      <c r="B327" t="n">
        <v>0</v>
      </c>
      <c r="C327" t="n">
        <v>0</v>
      </c>
      <c r="D327" t="inlineStr">
        <is>
          <t>aggregation</t>
        </is>
      </c>
      <c r="E327" t="n">
        <v>213</v>
      </c>
      <c r="F327" t="inlineStr">
        <is>
          <t>Céréales grain collecté + imports -&gt; BV</t>
        </is>
      </c>
      <c r="G327" t="n">
        <v>1</v>
      </c>
      <c r="H327" t="n">
        <v>284</v>
      </c>
      <c r="I327" t="inlineStr">
        <is>
          <t>Blétendre grain collecté + imports -&gt; BV</t>
        </is>
      </c>
      <c r="J327" t="n">
        <v>-1</v>
      </c>
      <c r="K327" t="n">
        <v>355</v>
      </c>
      <c r="L327" t="inlineStr">
        <is>
          <t>Maïs grain collecté + imports -&gt; BV</t>
        </is>
      </c>
      <c r="M327" t="n">
        <v>-1</v>
      </c>
      <c r="N327" t="n">
        <v>426</v>
      </c>
      <c r="O327" t="inlineStr">
        <is>
          <t>Orge grain collecté + imports -&gt; BV</t>
        </is>
      </c>
      <c r="P327" t="n">
        <v>-1</v>
      </c>
      <c r="Q327" t="n">
        <v>497</v>
      </c>
      <c r="R327" t="inlineStr">
        <is>
          <t>Triticale grain collecté + imports -&gt; BV</t>
        </is>
      </c>
      <c r="S327" t="n">
        <v>-1</v>
      </c>
      <c r="T327" t="n">
        <v>568</v>
      </c>
      <c r="U327" t="inlineStr">
        <is>
          <t>Autres céréales grain collecté + imports -&gt; BV</t>
        </is>
      </c>
      <c r="V327" t="n">
        <v>-1</v>
      </c>
      <c r="W327" t="inlineStr"/>
      <c r="X327" t="inlineStr"/>
      <c r="Y327" t="inlineStr"/>
      <c r="Z327" t="inlineStr"/>
      <c r="AA327" t="inlineStr"/>
      <c r="AB327" t="inlineStr"/>
    </row>
    <row r="328">
      <c r="A328" t="n">
        <v>326</v>
      </c>
      <c r="B328" t="n">
        <v>0</v>
      </c>
      <c r="C328" t="n">
        <v>0</v>
      </c>
      <c r="D328" t="inlineStr">
        <is>
          <t>aggregation</t>
        </is>
      </c>
      <c r="E328" t="n">
        <v>196</v>
      </c>
      <c r="F328" t="inlineStr">
        <is>
          <t>Céréales grain collecté + imports -&gt; BV dir</t>
        </is>
      </c>
      <c r="G328" t="n">
        <v>-1</v>
      </c>
      <c r="H328" t="n">
        <v>213</v>
      </c>
      <c r="I328" t="inlineStr">
        <is>
          <t>Céréales grain collecté + imports -&gt; BV</t>
        </is>
      </c>
      <c r="J328" t="n">
        <v>1</v>
      </c>
      <c r="K328" t="n">
        <v>214</v>
      </c>
      <c r="L328" t="inlineStr">
        <is>
          <t>Céréales grain collecté + imports -&gt; BV FAB</t>
        </is>
      </c>
      <c r="M328" t="n">
        <v>-1</v>
      </c>
      <c r="N328" t="inlineStr"/>
      <c r="O328" t="inlineStr"/>
      <c r="P328" t="inlineStr"/>
      <c r="Q328" t="inlineStr"/>
      <c r="R328" t="inlineStr"/>
      <c r="S328" t="inlineStr"/>
      <c r="T328" t="inlineStr"/>
      <c r="U328" t="inlineStr"/>
      <c r="V328" t="inlineStr"/>
      <c r="W328" t="inlineStr"/>
      <c r="X328" t="inlineStr"/>
      <c r="Y328" t="inlineStr"/>
      <c r="Z328" t="inlineStr"/>
      <c r="AA328" t="inlineStr"/>
      <c r="AB328" t="inlineStr"/>
    </row>
    <row r="329">
      <c r="A329" t="n">
        <v>327</v>
      </c>
      <c r="B329" t="n">
        <v>0</v>
      </c>
      <c r="C329" t="n">
        <v>0</v>
      </c>
      <c r="D329" t="inlineStr">
        <is>
          <t>aggregation</t>
        </is>
      </c>
      <c r="E329" t="n">
        <v>214</v>
      </c>
      <c r="F329" t="inlineStr">
        <is>
          <t>Céréales grain collecté + imports -&gt; BV FAB</t>
        </is>
      </c>
      <c r="G329" t="n">
        <v>1</v>
      </c>
      <c r="H329" t="n">
        <v>285</v>
      </c>
      <c r="I329" t="inlineStr">
        <is>
          <t>Blétendre grain collecté + imports -&gt; BV FAB</t>
        </is>
      </c>
      <c r="J329" t="n">
        <v>-1</v>
      </c>
      <c r="K329" t="n">
        <v>356</v>
      </c>
      <c r="L329" t="inlineStr">
        <is>
          <t>Maïs grain collecté + imports -&gt; BV FAB</t>
        </is>
      </c>
      <c r="M329" t="n">
        <v>-1</v>
      </c>
      <c r="N329" t="n">
        <v>427</v>
      </c>
      <c r="O329" t="inlineStr">
        <is>
          <t>Orge grain collecté + imports -&gt; BV FAB</t>
        </is>
      </c>
      <c r="P329" t="n">
        <v>-1</v>
      </c>
      <c r="Q329" t="n">
        <v>498</v>
      </c>
      <c r="R329" t="inlineStr">
        <is>
          <t>Triticale grain collecté + imports -&gt; BV FAB</t>
        </is>
      </c>
      <c r="S329" t="n">
        <v>-1</v>
      </c>
      <c r="T329" t="n">
        <v>569</v>
      </c>
      <c r="U329" t="inlineStr">
        <is>
          <t>Autres céréales grain collecté + imports -&gt; BV FAB</t>
        </is>
      </c>
      <c r="V329" t="n">
        <v>-1</v>
      </c>
      <c r="W329" t="inlineStr"/>
      <c r="X329" t="inlineStr"/>
      <c r="Y329" t="inlineStr"/>
      <c r="Z329" t="inlineStr"/>
      <c r="AA329" t="inlineStr"/>
      <c r="AB329" t="inlineStr"/>
    </row>
    <row r="330">
      <c r="A330" t="n">
        <v>328</v>
      </c>
      <c r="B330" t="n">
        <v>0</v>
      </c>
      <c r="C330" t="n">
        <v>0</v>
      </c>
      <c r="D330" t="inlineStr">
        <is>
          <t>aggregation</t>
        </is>
      </c>
      <c r="E330" t="n">
        <v>179</v>
      </c>
      <c r="F330" t="inlineStr">
        <is>
          <t>Céréales grain collecté + imports -&gt; BV FAB complets</t>
        </is>
      </c>
      <c r="G330" t="n">
        <v>-1</v>
      </c>
      <c r="H330" t="n">
        <v>187</v>
      </c>
      <c r="I330" t="inlineStr">
        <is>
          <t>Céréales grain collecté + imports -&gt; BV FAB ctaire</t>
        </is>
      </c>
      <c r="J330" t="n">
        <v>-1</v>
      </c>
      <c r="K330" t="n">
        <v>214</v>
      </c>
      <c r="L330" t="inlineStr">
        <is>
          <t>Céréales grain collecté + imports -&gt; BV FAB</t>
        </is>
      </c>
      <c r="M330" t="n">
        <v>1</v>
      </c>
      <c r="N330" t="inlineStr"/>
      <c r="O330" t="inlineStr"/>
      <c r="P330" t="inlineStr"/>
      <c r="Q330" t="inlineStr"/>
      <c r="R330" t="inlineStr"/>
      <c r="S330" t="inlineStr"/>
      <c r="T330" t="inlineStr"/>
      <c r="U330" t="inlineStr"/>
      <c r="V330" t="inlineStr"/>
      <c r="W330" t="inlineStr"/>
      <c r="X330" t="inlineStr"/>
      <c r="Y330" t="inlineStr"/>
      <c r="Z330" t="inlineStr"/>
      <c r="AA330" t="inlineStr"/>
      <c r="AB330" t="inlineStr"/>
    </row>
    <row r="331">
      <c r="A331" t="n">
        <v>329</v>
      </c>
      <c r="B331" t="n">
        <v>0</v>
      </c>
      <c r="C331" t="n">
        <v>0</v>
      </c>
      <c r="D331" t="inlineStr">
        <is>
          <t>aggregation</t>
        </is>
      </c>
      <c r="E331" t="n">
        <v>215</v>
      </c>
      <c r="F331" t="inlineStr">
        <is>
          <t>Céréales grain collecté + imports -&gt; Ovins</t>
        </is>
      </c>
      <c r="G331" t="n">
        <v>1</v>
      </c>
      <c r="H331" t="n">
        <v>286</v>
      </c>
      <c r="I331" t="inlineStr">
        <is>
          <t>Blétendre grain collecté + imports -&gt; Ovins</t>
        </is>
      </c>
      <c r="J331" t="n">
        <v>-1</v>
      </c>
      <c r="K331" t="n">
        <v>357</v>
      </c>
      <c r="L331" t="inlineStr">
        <is>
          <t>Maïs grain collecté + imports -&gt; Ovins</t>
        </is>
      </c>
      <c r="M331" t="n">
        <v>-1</v>
      </c>
      <c r="N331" t="n">
        <v>428</v>
      </c>
      <c r="O331" t="inlineStr">
        <is>
          <t>Orge grain collecté + imports -&gt; Ovins</t>
        </is>
      </c>
      <c r="P331" t="n">
        <v>-1</v>
      </c>
      <c r="Q331" t="n">
        <v>499</v>
      </c>
      <c r="R331" t="inlineStr">
        <is>
          <t>Triticale grain collecté + imports -&gt; Ovins</t>
        </is>
      </c>
      <c r="S331" t="n">
        <v>-1</v>
      </c>
      <c r="T331" t="n">
        <v>570</v>
      </c>
      <c r="U331" t="inlineStr">
        <is>
          <t>Autres céréales grain collecté + imports -&gt; Ovins</t>
        </is>
      </c>
      <c r="V331" t="n">
        <v>-1</v>
      </c>
      <c r="W331" t="inlineStr"/>
      <c r="X331" t="inlineStr"/>
      <c r="Y331" t="inlineStr"/>
      <c r="Z331" t="inlineStr"/>
      <c r="AA331" t="inlineStr"/>
      <c r="AB331" t="inlineStr"/>
    </row>
    <row r="332">
      <c r="A332" t="n">
        <v>330</v>
      </c>
      <c r="B332" t="n">
        <v>0</v>
      </c>
      <c r="C332" t="n">
        <v>0</v>
      </c>
      <c r="D332" t="inlineStr">
        <is>
          <t>aggregation</t>
        </is>
      </c>
      <c r="E332" t="n">
        <v>215</v>
      </c>
      <c r="F332" t="inlineStr">
        <is>
          <t>Céréales grain collecté + imports -&gt; Ovins</t>
        </is>
      </c>
      <c r="G332" t="n">
        <v>1</v>
      </c>
      <c r="H332" t="n">
        <v>216</v>
      </c>
      <c r="I332" t="inlineStr">
        <is>
          <t>Céréales grain collecté + imports -&gt; OL</t>
        </is>
      </c>
      <c r="J332" t="n">
        <v>-1</v>
      </c>
      <c r="K332" t="n">
        <v>217</v>
      </c>
      <c r="L332" t="inlineStr">
        <is>
          <t>Céréales grain collecté + imports -&gt; OV</t>
        </is>
      </c>
      <c r="M332" t="n">
        <v>-1</v>
      </c>
      <c r="N332" t="inlineStr"/>
      <c r="O332" t="inlineStr"/>
      <c r="P332" t="inlineStr"/>
      <c r="Q332" t="inlineStr"/>
      <c r="R332" t="inlineStr"/>
      <c r="S332" t="inlineStr"/>
      <c r="T332" t="inlineStr"/>
      <c r="U332" t="inlineStr"/>
      <c r="V332" t="inlineStr"/>
      <c r="W332" t="inlineStr"/>
      <c r="X332" t="inlineStr"/>
      <c r="Y332" t="inlineStr"/>
      <c r="Z332" t="inlineStr"/>
      <c r="AA332" t="inlineStr"/>
      <c r="AB332" t="inlineStr"/>
    </row>
    <row r="333">
      <c r="A333" t="n">
        <v>331</v>
      </c>
      <c r="B333" t="n">
        <v>0</v>
      </c>
      <c r="C333" t="n">
        <v>0</v>
      </c>
      <c r="D333" t="inlineStr">
        <is>
          <t>aggregation</t>
        </is>
      </c>
      <c r="E333" t="n">
        <v>216</v>
      </c>
      <c r="F333" t="inlineStr">
        <is>
          <t>Céréales grain collecté + imports -&gt; OL</t>
        </is>
      </c>
      <c r="G333" t="n">
        <v>1</v>
      </c>
      <c r="H333" t="n">
        <v>287</v>
      </c>
      <c r="I333" t="inlineStr">
        <is>
          <t>Blétendre grain collecté + imports -&gt; OL</t>
        </is>
      </c>
      <c r="J333" t="n">
        <v>-1</v>
      </c>
      <c r="K333" t="n">
        <v>358</v>
      </c>
      <c r="L333" t="inlineStr">
        <is>
          <t>Maïs grain collecté + imports -&gt; OL</t>
        </is>
      </c>
      <c r="M333" t="n">
        <v>-1</v>
      </c>
      <c r="N333" t="n">
        <v>429</v>
      </c>
      <c r="O333" t="inlineStr">
        <is>
          <t>Orge grain collecté + imports -&gt; OL</t>
        </is>
      </c>
      <c r="P333" t="n">
        <v>-1</v>
      </c>
      <c r="Q333" t="n">
        <v>500</v>
      </c>
      <c r="R333" t="inlineStr">
        <is>
          <t>Triticale grain collecté + imports -&gt; OL</t>
        </is>
      </c>
      <c r="S333" t="n">
        <v>-1</v>
      </c>
      <c r="T333" t="n">
        <v>571</v>
      </c>
      <c r="U333" t="inlineStr">
        <is>
          <t>Autres céréales grain collecté + imports -&gt; OL</t>
        </is>
      </c>
      <c r="V333" t="n">
        <v>-1</v>
      </c>
      <c r="W333" t="inlineStr"/>
      <c r="X333" t="inlineStr"/>
      <c r="Y333" t="inlineStr"/>
      <c r="Z333" t="inlineStr"/>
      <c r="AA333" t="inlineStr"/>
      <c r="AB333" t="inlineStr"/>
    </row>
    <row r="334">
      <c r="A334" t="n">
        <v>332</v>
      </c>
      <c r="B334" t="n">
        <v>0</v>
      </c>
      <c r="C334" t="n">
        <v>0</v>
      </c>
      <c r="D334" t="inlineStr">
        <is>
          <t>aggregation</t>
        </is>
      </c>
      <c r="E334" t="n">
        <v>171</v>
      </c>
      <c r="F334" t="inlineStr">
        <is>
          <t>Céréales grain collecté + imports -&gt; OL FAB</t>
        </is>
      </c>
      <c r="G334" t="n">
        <v>-1</v>
      </c>
      <c r="H334" t="n">
        <v>198</v>
      </c>
      <c r="I334" t="inlineStr">
        <is>
          <t>Céréales grain collecté + imports -&gt; OL dir</t>
        </is>
      </c>
      <c r="J334" t="n">
        <v>-1</v>
      </c>
      <c r="K334" t="n">
        <v>216</v>
      </c>
      <c r="L334" t="inlineStr">
        <is>
          <t>Céréales grain collecté + imports -&gt; OL</t>
        </is>
      </c>
      <c r="M334" t="n">
        <v>1</v>
      </c>
      <c r="N334" t="inlineStr"/>
      <c r="O334" t="inlineStr"/>
      <c r="P334" t="inlineStr"/>
      <c r="Q334" t="inlineStr"/>
      <c r="R334" t="inlineStr"/>
      <c r="S334" t="inlineStr"/>
      <c r="T334" t="inlineStr"/>
      <c r="U334" t="inlineStr"/>
      <c r="V334" t="inlineStr"/>
      <c r="W334" t="inlineStr"/>
      <c r="X334" t="inlineStr"/>
      <c r="Y334" t="inlineStr"/>
      <c r="Z334" t="inlineStr"/>
      <c r="AA334" t="inlineStr"/>
      <c r="AB334" t="inlineStr"/>
    </row>
    <row r="335">
      <c r="A335" t="n">
        <v>333</v>
      </c>
      <c r="B335" t="n">
        <v>0</v>
      </c>
      <c r="C335" t="n">
        <v>0</v>
      </c>
      <c r="D335" t="inlineStr">
        <is>
          <t>aggregation</t>
        </is>
      </c>
      <c r="E335" t="n">
        <v>217</v>
      </c>
      <c r="F335" t="inlineStr">
        <is>
          <t>Céréales grain collecté + imports -&gt; OV</t>
        </is>
      </c>
      <c r="G335" t="n">
        <v>1</v>
      </c>
      <c r="H335" t="n">
        <v>288</v>
      </c>
      <c r="I335" t="inlineStr">
        <is>
          <t>Blétendre grain collecté + imports -&gt; OV</t>
        </is>
      </c>
      <c r="J335" t="n">
        <v>-1</v>
      </c>
      <c r="K335" t="n">
        <v>359</v>
      </c>
      <c r="L335" t="inlineStr">
        <is>
          <t>Maïs grain collecté + imports -&gt; OV</t>
        </is>
      </c>
      <c r="M335" t="n">
        <v>-1</v>
      </c>
      <c r="N335" t="n">
        <v>430</v>
      </c>
      <c r="O335" t="inlineStr">
        <is>
          <t>Orge grain collecté + imports -&gt; OV</t>
        </is>
      </c>
      <c r="P335" t="n">
        <v>-1</v>
      </c>
      <c r="Q335" t="n">
        <v>501</v>
      </c>
      <c r="R335" t="inlineStr">
        <is>
          <t>Triticale grain collecté + imports -&gt; OV</t>
        </is>
      </c>
      <c r="S335" t="n">
        <v>-1</v>
      </c>
      <c r="T335" t="n">
        <v>572</v>
      </c>
      <c r="U335" t="inlineStr">
        <is>
          <t>Autres céréales grain collecté + imports -&gt; OV</t>
        </is>
      </c>
      <c r="V335" t="n">
        <v>-1</v>
      </c>
      <c r="W335" t="inlineStr"/>
      <c r="X335" t="inlineStr"/>
      <c r="Y335" t="inlineStr"/>
      <c r="Z335" t="inlineStr"/>
      <c r="AA335" t="inlineStr"/>
      <c r="AB335" t="inlineStr"/>
    </row>
    <row r="336">
      <c r="A336" t="n">
        <v>334</v>
      </c>
      <c r="B336" t="n">
        <v>0</v>
      </c>
      <c r="C336" t="n">
        <v>0</v>
      </c>
      <c r="D336" t="inlineStr">
        <is>
          <t>aggregation</t>
        </is>
      </c>
      <c r="E336" t="n">
        <v>172</v>
      </c>
      <c r="F336" t="inlineStr">
        <is>
          <t>Céréales grain collecté + imports -&gt; OV FAB</t>
        </is>
      </c>
      <c r="G336" t="n">
        <v>-1</v>
      </c>
      <c r="H336" t="n">
        <v>199</v>
      </c>
      <c r="I336" t="inlineStr">
        <is>
          <t>Céréales grain collecté + imports -&gt; OV dir</t>
        </is>
      </c>
      <c r="J336" t="n">
        <v>-1</v>
      </c>
      <c r="K336" t="n">
        <v>217</v>
      </c>
      <c r="L336" t="inlineStr">
        <is>
          <t>Céréales grain collecté + imports -&gt; OV</t>
        </is>
      </c>
      <c r="M336" t="n">
        <v>1</v>
      </c>
      <c r="N336" t="inlineStr"/>
      <c r="O336" t="inlineStr"/>
      <c r="P336" t="inlineStr"/>
      <c r="Q336" t="inlineStr"/>
      <c r="R336" t="inlineStr"/>
      <c r="S336" t="inlineStr"/>
      <c r="T336" t="inlineStr"/>
      <c r="U336" t="inlineStr"/>
      <c r="V336" t="inlineStr"/>
      <c r="W336" t="inlineStr"/>
      <c r="X336" t="inlineStr"/>
      <c r="Y336" t="inlineStr"/>
      <c r="Z336" t="inlineStr"/>
      <c r="AA336" t="inlineStr"/>
      <c r="AB336" t="inlineStr"/>
    </row>
    <row r="337">
      <c r="A337" t="n">
        <v>335</v>
      </c>
      <c r="B337" t="n">
        <v>0</v>
      </c>
      <c r="C337" t="n">
        <v>0</v>
      </c>
      <c r="D337" t="inlineStr">
        <is>
          <t>aggregation</t>
        </is>
      </c>
      <c r="E337" t="n">
        <v>218</v>
      </c>
      <c r="F337" t="inlineStr">
        <is>
          <t>Céréales grain collecté + imports -&gt; Ca</t>
        </is>
      </c>
      <c r="G337" t="n">
        <v>1</v>
      </c>
      <c r="H337" t="n">
        <v>289</v>
      </c>
      <c r="I337" t="inlineStr">
        <is>
          <t>Blétendre grain collecté + imports -&gt; Ca</t>
        </is>
      </c>
      <c r="J337" t="n">
        <v>-1</v>
      </c>
      <c r="K337" t="n">
        <v>360</v>
      </c>
      <c r="L337" t="inlineStr">
        <is>
          <t>Maïs grain collecté + imports -&gt; Ca</t>
        </is>
      </c>
      <c r="M337" t="n">
        <v>-1</v>
      </c>
      <c r="N337" t="n">
        <v>431</v>
      </c>
      <c r="O337" t="inlineStr">
        <is>
          <t>Orge grain collecté + imports -&gt; Ca</t>
        </is>
      </c>
      <c r="P337" t="n">
        <v>-1</v>
      </c>
      <c r="Q337" t="n">
        <v>502</v>
      </c>
      <c r="R337" t="inlineStr">
        <is>
          <t>Triticale grain collecté + imports -&gt; Ca</t>
        </is>
      </c>
      <c r="S337" t="n">
        <v>-1</v>
      </c>
      <c r="T337" t="n">
        <v>573</v>
      </c>
      <c r="U337" t="inlineStr">
        <is>
          <t>Autres céréales grain collecté + imports -&gt; Ca</t>
        </is>
      </c>
      <c r="V337" t="n">
        <v>-1</v>
      </c>
      <c r="W337" t="inlineStr"/>
      <c r="X337" t="inlineStr"/>
      <c r="Y337" t="inlineStr"/>
      <c r="Z337" t="inlineStr"/>
      <c r="AA337" t="inlineStr"/>
      <c r="AB337" t="inlineStr"/>
    </row>
    <row r="338">
      <c r="A338" t="n">
        <v>336</v>
      </c>
      <c r="B338" t="n">
        <v>0</v>
      </c>
      <c r="C338" t="n">
        <v>0</v>
      </c>
      <c r="D338" t="inlineStr">
        <is>
          <t>aggregation</t>
        </is>
      </c>
      <c r="E338" t="n">
        <v>173</v>
      </c>
      <c r="F338" t="inlineStr">
        <is>
          <t>Céréales grain collecté + imports -&gt; Ca FAB</t>
        </is>
      </c>
      <c r="G338" t="n">
        <v>-1</v>
      </c>
      <c r="H338" t="n">
        <v>218</v>
      </c>
      <c r="I338" t="inlineStr">
        <is>
          <t>Céréales grain collecté + imports -&gt; Ca</t>
        </is>
      </c>
      <c r="J338" t="n">
        <v>1</v>
      </c>
      <c r="K338" t="n">
        <v>219</v>
      </c>
      <c r="L338" t="inlineStr">
        <is>
          <t>Céréales grain collecté + imports -&gt; Alimentation Ca (EA)</t>
        </is>
      </c>
      <c r="M338" t="n">
        <v>-1</v>
      </c>
      <c r="N338" t="inlineStr"/>
      <c r="O338" t="inlineStr"/>
      <c r="P338" t="inlineStr"/>
      <c r="Q338" t="inlineStr"/>
      <c r="R338" t="inlineStr"/>
      <c r="S338" t="inlineStr"/>
      <c r="T338" t="inlineStr"/>
      <c r="U338" t="inlineStr"/>
      <c r="V338" t="inlineStr"/>
      <c r="W338" t="inlineStr"/>
      <c r="X338" t="inlineStr"/>
      <c r="Y338" t="inlineStr"/>
      <c r="Z338" t="inlineStr"/>
      <c r="AA338" t="inlineStr"/>
      <c r="AB338" t="inlineStr"/>
    </row>
    <row r="339">
      <c r="A339" t="n">
        <v>337</v>
      </c>
      <c r="B339" t="n">
        <v>0</v>
      </c>
      <c r="C339" t="n">
        <v>0</v>
      </c>
      <c r="D339" t="inlineStr">
        <is>
          <t>aggregation</t>
        </is>
      </c>
      <c r="E339" t="n">
        <v>219</v>
      </c>
      <c r="F339" t="inlineStr">
        <is>
          <t>Céréales grain collecté + imports -&gt; Alimentation Ca (EA)</t>
        </is>
      </c>
      <c r="G339" t="n">
        <v>1</v>
      </c>
      <c r="H339" t="n">
        <v>290</v>
      </c>
      <c r="I339" t="inlineStr">
        <is>
          <t>Blétendre grain collecté + imports -&gt; Alimentation Ca (EA)</t>
        </is>
      </c>
      <c r="J339" t="n">
        <v>-1</v>
      </c>
      <c r="K339" t="n">
        <v>361</v>
      </c>
      <c r="L339" t="inlineStr">
        <is>
          <t>Maïs grain collecté + imports -&gt; Alimentation Ca (EA)</t>
        </is>
      </c>
      <c r="M339" t="n">
        <v>-1</v>
      </c>
      <c r="N339" t="n">
        <v>432</v>
      </c>
      <c r="O339" t="inlineStr">
        <is>
          <t>Orge grain collecté + imports -&gt; Alimentation Ca (EA)</t>
        </is>
      </c>
      <c r="P339" t="n">
        <v>-1</v>
      </c>
      <c r="Q339" t="n">
        <v>503</v>
      </c>
      <c r="R339" t="inlineStr">
        <is>
          <t>Triticale grain collecté + imports -&gt; Alimentation Ca (EA)</t>
        </is>
      </c>
      <c r="S339" t="n">
        <v>-1</v>
      </c>
      <c r="T339" t="n">
        <v>574</v>
      </c>
      <c r="U339" t="inlineStr">
        <is>
          <t>Autres céréales grain collecté + imports -&gt; Alimentation Ca (EA)</t>
        </is>
      </c>
      <c r="V339" t="n">
        <v>-1</v>
      </c>
      <c r="W339" t="inlineStr"/>
      <c r="X339" t="inlineStr"/>
      <c r="Y339" t="inlineStr"/>
      <c r="Z339" t="inlineStr"/>
      <c r="AA339" t="inlineStr"/>
      <c r="AB339" t="inlineStr"/>
    </row>
    <row r="340">
      <c r="A340" t="n">
        <v>338</v>
      </c>
      <c r="B340" t="n">
        <v>0</v>
      </c>
      <c r="C340" t="n">
        <v>0</v>
      </c>
      <c r="D340" t="inlineStr">
        <is>
          <t>aggregation</t>
        </is>
      </c>
      <c r="E340" t="n">
        <v>200</v>
      </c>
      <c r="F340" t="inlineStr">
        <is>
          <t>Céréales grain collecté + imports -&gt; Ca dir</t>
        </is>
      </c>
      <c r="G340" t="n">
        <v>-1</v>
      </c>
      <c r="H340" t="n">
        <v>219</v>
      </c>
      <c r="I340" t="inlineStr">
        <is>
          <t>Céréales grain collecté + imports -&gt; Alimentation Ca (EA)</t>
        </is>
      </c>
      <c r="J340" t="n">
        <v>1</v>
      </c>
      <c r="K340" t="inlineStr"/>
      <c r="L340" t="inlineStr"/>
      <c r="M340" t="inlineStr"/>
      <c r="N340" t="inlineStr"/>
      <c r="O340" t="inlineStr"/>
      <c r="P340" t="inlineStr"/>
      <c r="Q340" t="inlineStr"/>
      <c r="R340" t="inlineStr"/>
      <c r="S340" t="inlineStr"/>
      <c r="T340" t="inlineStr"/>
      <c r="U340" t="inlineStr"/>
      <c r="V340" t="inlineStr"/>
      <c r="W340" t="inlineStr"/>
      <c r="X340" t="inlineStr"/>
      <c r="Y340" t="inlineStr"/>
      <c r="Z340" t="inlineStr"/>
      <c r="AA340" t="inlineStr"/>
      <c r="AB340" t="inlineStr"/>
    </row>
    <row r="341">
      <c r="A341" t="n">
        <v>339</v>
      </c>
      <c r="B341" t="n">
        <v>0</v>
      </c>
      <c r="C341" t="n">
        <v>0</v>
      </c>
      <c r="D341" t="inlineStr">
        <is>
          <t>aggregation</t>
        </is>
      </c>
      <c r="E341" t="n">
        <v>220</v>
      </c>
      <c r="F341" t="inlineStr">
        <is>
          <t>Céréales grain collecté + imports -&gt; Eq</t>
        </is>
      </c>
      <c r="G341" t="n">
        <v>1</v>
      </c>
      <c r="H341" t="n">
        <v>291</v>
      </c>
      <c r="I341" t="inlineStr">
        <is>
          <t>Blétendre grain collecté + imports -&gt; Eq</t>
        </is>
      </c>
      <c r="J341" t="n">
        <v>-1</v>
      </c>
      <c r="K341" t="n">
        <v>362</v>
      </c>
      <c r="L341" t="inlineStr">
        <is>
          <t>Maïs grain collecté + imports -&gt; Eq</t>
        </is>
      </c>
      <c r="M341" t="n">
        <v>-1</v>
      </c>
      <c r="N341" t="n">
        <v>433</v>
      </c>
      <c r="O341" t="inlineStr">
        <is>
          <t>Orge grain collecté + imports -&gt; Eq</t>
        </is>
      </c>
      <c r="P341" t="n">
        <v>-1</v>
      </c>
      <c r="Q341" t="n">
        <v>504</v>
      </c>
      <c r="R341" t="inlineStr">
        <is>
          <t>Triticale grain collecté + imports -&gt; Eq</t>
        </is>
      </c>
      <c r="S341" t="n">
        <v>-1</v>
      </c>
      <c r="T341" t="n">
        <v>575</v>
      </c>
      <c r="U341" t="inlineStr">
        <is>
          <t>Autres céréales grain collecté + imports -&gt; Eq</t>
        </is>
      </c>
      <c r="V341" t="n">
        <v>-1</v>
      </c>
      <c r="W341" t="inlineStr"/>
      <c r="X341" t="inlineStr"/>
      <c r="Y341" t="inlineStr"/>
      <c r="Z341" t="inlineStr"/>
      <c r="AA341" t="inlineStr"/>
      <c r="AB341" t="inlineStr"/>
    </row>
    <row r="342">
      <c r="A342" t="n">
        <v>340</v>
      </c>
      <c r="B342" t="n">
        <v>0</v>
      </c>
      <c r="C342" t="n">
        <v>0</v>
      </c>
      <c r="D342" t="inlineStr">
        <is>
          <t>aggregation</t>
        </is>
      </c>
      <c r="E342" t="n">
        <v>175</v>
      </c>
      <c r="F342" t="inlineStr">
        <is>
          <t>Céréales grain collecté + imports -&gt; Eq FAB</t>
        </is>
      </c>
      <c r="G342" t="n">
        <v>-1</v>
      </c>
      <c r="H342" t="n">
        <v>201</v>
      </c>
      <c r="I342" t="inlineStr">
        <is>
          <t>Céréales grain collecté + imports -&gt; Eq dir</t>
        </is>
      </c>
      <c r="J342" t="n">
        <v>-1</v>
      </c>
      <c r="K342" t="n">
        <v>220</v>
      </c>
      <c r="L342" t="inlineStr">
        <is>
          <t>Céréales grain collecté + imports -&gt; Eq</t>
        </is>
      </c>
      <c r="M342" t="n">
        <v>1</v>
      </c>
      <c r="N342" t="inlineStr"/>
      <c r="O342" t="inlineStr"/>
      <c r="P342" t="inlineStr"/>
      <c r="Q342" t="inlineStr"/>
      <c r="R342" t="inlineStr"/>
      <c r="S342" t="inlineStr"/>
      <c r="T342" t="inlineStr"/>
      <c r="U342" t="inlineStr"/>
      <c r="V342" t="inlineStr"/>
      <c r="W342" t="inlineStr"/>
      <c r="X342" t="inlineStr"/>
      <c r="Y342" t="inlineStr"/>
      <c r="Z342" t="inlineStr"/>
      <c r="AA342" t="inlineStr"/>
      <c r="AB342" t="inlineStr"/>
    </row>
    <row r="343">
      <c r="A343" t="n">
        <v>341</v>
      </c>
      <c r="B343" t="n">
        <v>0</v>
      </c>
      <c r="C343" t="n">
        <v>0</v>
      </c>
      <c r="D343" t="inlineStr">
        <is>
          <t>aggregation</t>
        </is>
      </c>
      <c r="E343" t="n">
        <v>221</v>
      </c>
      <c r="F343" t="inlineStr">
        <is>
          <t>Céréales grain collecté + imports -&gt; Lap</t>
        </is>
      </c>
      <c r="G343" t="n">
        <v>1</v>
      </c>
      <c r="H343" t="n">
        <v>292</v>
      </c>
      <c r="I343" t="inlineStr">
        <is>
          <t>Blétendre grain collecté + imports -&gt; Lap</t>
        </is>
      </c>
      <c r="J343" t="n">
        <v>-1</v>
      </c>
      <c r="K343" t="n">
        <v>363</v>
      </c>
      <c r="L343" t="inlineStr">
        <is>
          <t>Maïs grain collecté + imports -&gt; Lap</t>
        </is>
      </c>
      <c r="M343" t="n">
        <v>-1</v>
      </c>
      <c r="N343" t="n">
        <v>434</v>
      </c>
      <c r="O343" t="inlineStr">
        <is>
          <t>Orge grain collecté + imports -&gt; Lap</t>
        </is>
      </c>
      <c r="P343" t="n">
        <v>-1</v>
      </c>
      <c r="Q343" t="n">
        <v>505</v>
      </c>
      <c r="R343" t="inlineStr">
        <is>
          <t>Triticale grain collecté + imports -&gt; Lap</t>
        </is>
      </c>
      <c r="S343" t="n">
        <v>-1</v>
      </c>
      <c r="T343" t="n">
        <v>576</v>
      </c>
      <c r="U343" t="inlineStr">
        <is>
          <t>Autres céréales grain collecté + imports -&gt; Lap</t>
        </is>
      </c>
      <c r="V343" t="n">
        <v>-1</v>
      </c>
      <c r="W343" t="inlineStr"/>
      <c r="X343" t="inlineStr"/>
      <c r="Y343" t="inlineStr"/>
      <c r="Z343" t="inlineStr"/>
      <c r="AA343" t="inlineStr"/>
      <c r="AB343" t="inlineStr"/>
    </row>
    <row r="344">
      <c r="A344" t="n">
        <v>342</v>
      </c>
      <c r="B344" t="n">
        <v>0</v>
      </c>
      <c r="C344" t="n">
        <v>0</v>
      </c>
      <c r="D344" t="inlineStr">
        <is>
          <t>aggregation</t>
        </is>
      </c>
      <c r="E344" t="n">
        <v>174</v>
      </c>
      <c r="F344" t="inlineStr">
        <is>
          <t>Céréales grain collecté + imports -&gt; Lap FAB</t>
        </is>
      </c>
      <c r="G344" t="n">
        <v>-1</v>
      </c>
      <c r="H344" t="n">
        <v>221</v>
      </c>
      <c r="I344" t="inlineStr">
        <is>
          <t>Céréales grain collecté + imports -&gt; Lap</t>
        </is>
      </c>
      <c r="J344" t="n">
        <v>1</v>
      </c>
      <c r="K344" t="inlineStr"/>
      <c r="L344" t="inlineStr"/>
      <c r="M344" t="inlineStr"/>
      <c r="N344" t="inlineStr"/>
      <c r="O344" t="inlineStr"/>
      <c r="P344" t="inlineStr"/>
      <c r="Q344" t="inlineStr"/>
      <c r="R344" t="inlineStr"/>
      <c r="S344" t="inlineStr"/>
      <c r="T344" t="inlineStr"/>
      <c r="U344" t="inlineStr"/>
      <c r="V344" t="inlineStr"/>
      <c r="W344" t="inlineStr"/>
      <c r="X344" t="inlineStr"/>
      <c r="Y344" t="inlineStr"/>
      <c r="Z344" t="inlineStr"/>
      <c r="AA344" t="inlineStr"/>
      <c r="AB344" t="inlineStr"/>
    </row>
    <row r="345">
      <c r="A345" t="n">
        <v>343</v>
      </c>
      <c r="B345" t="n">
        <v>0</v>
      </c>
      <c r="C345" t="n">
        <v>0</v>
      </c>
      <c r="D345" t="inlineStr">
        <is>
          <t>aggregation</t>
        </is>
      </c>
      <c r="E345" t="n">
        <v>222</v>
      </c>
      <c r="F345" t="inlineStr">
        <is>
          <t>Céréales grain collecté + imports -&gt; Monoagastriques</t>
        </is>
      </c>
      <c r="G345" t="n">
        <v>1</v>
      </c>
      <c r="H345" t="n">
        <v>293</v>
      </c>
      <c r="I345" t="inlineStr">
        <is>
          <t>Blétendre grain collecté + imports -&gt; Monoagastriques</t>
        </is>
      </c>
      <c r="J345" t="n">
        <v>-1</v>
      </c>
      <c r="K345" t="n">
        <v>364</v>
      </c>
      <c r="L345" t="inlineStr">
        <is>
          <t>Maïs grain collecté + imports -&gt; Monoagastriques</t>
        </is>
      </c>
      <c r="M345" t="n">
        <v>-1</v>
      </c>
      <c r="N345" t="n">
        <v>435</v>
      </c>
      <c r="O345" t="inlineStr">
        <is>
          <t>Orge grain collecté + imports -&gt; Monoagastriques</t>
        </is>
      </c>
      <c r="P345" t="n">
        <v>-1</v>
      </c>
      <c r="Q345" t="n">
        <v>506</v>
      </c>
      <c r="R345" t="inlineStr">
        <is>
          <t>Triticale grain collecté + imports -&gt; Monoagastriques</t>
        </is>
      </c>
      <c r="S345" t="n">
        <v>-1</v>
      </c>
      <c r="T345" t="n">
        <v>577</v>
      </c>
      <c r="U345" t="inlineStr">
        <is>
          <t>Autres céréales grain collecté + imports -&gt; Monoagastriques</t>
        </is>
      </c>
      <c r="V345" t="n">
        <v>-1</v>
      </c>
      <c r="W345" t="inlineStr"/>
      <c r="X345" t="inlineStr"/>
      <c r="Y345" t="inlineStr"/>
      <c r="Z345" t="inlineStr"/>
      <c r="AA345" t="inlineStr"/>
      <c r="AB345" t="inlineStr"/>
    </row>
    <row r="346">
      <c r="A346" t="n">
        <v>344</v>
      </c>
      <c r="B346" t="n">
        <v>0</v>
      </c>
      <c r="C346" t="n">
        <v>0</v>
      </c>
      <c r="D346" t="inlineStr">
        <is>
          <t>aggregation</t>
        </is>
      </c>
      <c r="E346" t="n">
        <v>222</v>
      </c>
      <c r="F346" t="inlineStr">
        <is>
          <t>Céréales grain collecté + imports -&gt; Monoagastriques</t>
        </is>
      </c>
      <c r="G346" t="n">
        <v>1</v>
      </c>
      <c r="H346" t="n">
        <v>223</v>
      </c>
      <c r="I346" t="inlineStr">
        <is>
          <t>Céréales grain collecté + imports -&gt; Pc</t>
        </is>
      </c>
      <c r="J346" t="n">
        <v>-1</v>
      </c>
      <c r="K346" t="n">
        <v>225</v>
      </c>
      <c r="L346" t="inlineStr">
        <is>
          <t>Céréales grain collecté + imports -&gt; Volailles</t>
        </is>
      </c>
      <c r="M346" t="n">
        <v>-1</v>
      </c>
      <c r="N346" t="inlineStr"/>
      <c r="O346" t="inlineStr"/>
      <c r="P346" t="inlineStr"/>
      <c r="Q346" t="inlineStr"/>
      <c r="R346" t="inlineStr"/>
      <c r="S346" t="inlineStr"/>
      <c r="T346" t="inlineStr"/>
      <c r="U346" t="inlineStr"/>
      <c r="V346" t="inlineStr"/>
      <c r="W346" t="inlineStr"/>
      <c r="X346" t="inlineStr"/>
      <c r="Y346" t="inlineStr"/>
      <c r="Z346" t="inlineStr"/>
      <c r="AA346" t="inlineStr"/>
      <c r="AB346" t="inlineStr"/>
    </row>
    <row r="347">
      <c r="A347" t="n">
        <v>345</v>
      </c>
      <c r="B347" t="n">
        <v>0</v>
      </c>
      <c r="C347" t="n">
        <v>0</v>
      </c>
      <c r="D347" t="inlineStr">
        <is>
          <t>aggregation</t>
        </is>
      </c>
      <c r="E347" t="n">
        <v>223</v>
      </c>
      <c r="F347" t="inlineStr">
        <is>
          <t>Céréales grain collecté + imports -&gt; Pc</t>
        </is>
      </c>
      <c r="G347" t="n">
        <v>1</v>
      </c>
      <c r="H347" t="n">
        <v>294</v>
      </c>
      <c r="I347" t="inlineStr">
        <is>
          <t>Blétendre grain collecté + imports -&gt; Pc</t>
        </is>
      </c>
      <c r="J347" t="n">
        <v>-1</v>
      </c>
      <c r="K347" t="n">
        <v>365</v>
      </c>
      <c r="L347" t="inlineStr">
        <is>
          <t>Maïs grain collecté + imports -&gt; Pc</t>
        </is>
      </c>
      <c r="M347" t="n">
        <v>-1</v>
      </c>
      <c r="N347" t="n">
        <v>436</v>
      </c>
      <c r="O347" t="inlineStr">
        <is>
          <t>Orge grain collecté + imports -&gt; Pc</t>
        </is>
      </c>
      <c r="P347" t="n">
        <v>-1</v>
      </c>
      <c r="Q347" t="n">
        <v>507</v>
      </c>
      <c r="R347" t="inlineStr">
        <is>
          <t>Triticale grain collecté + imports -&gt; Pc</t>
        </is>
      </c>
      <c r="S347" t="n">
        <v>-1</v>
      </c>
      <c r="T347" t="n">
        <v>578</v>
      </c>
      <c r="U347" t="inlineStr">
        <is>
          <t>Autres céréales grain collecté + imports -&gt; Pc</t>
        </is>
      </c>
      <c r="V347" t="n">
        <v>-1</v>
      </c>
      <c r="W347" t="inlineStr"/>
      <c r="X347" t="inlineStr"/>
      <c r="Y347" t="inlineStr"/>
      <c r="Z347" t="inlineStr"/>
      <c r="AA347" t="inlineStr"/>
      <c r="AB347" t="inlineStr"/>
    </row>
    <row r="348">
      <c r="A348" t="n">
        <v>346</v>
      </c>
      <c r="B348" t="n">
        <v>0</v>
      </c>
      <c r="C348" t="n">
        <v>0</v>
      </c>
      <c r="D348" t="inlineStr">
        <is>
          <t>aggregation</t>
        </is>
      </c>
      <c r="E348" t="n">
        <v>202</v>
      </c>
      <c r="F348" t="inlineStr">
        <is>
          <t>Céréales grain collecté + imports -&gt; Pc dir</t>
        </is>
      </c>
      <c r="G348" t="n">
        <v>-1</v>
      </c>
      <c r="H348" t="n">
        <v>223</v>
      </c>
      <c r="I348" t="inlineStr">
        <is>
          <t>Céréales grain collecté + imports -&gt; Pc</t>
        </is>
      </c>
      <c r="J348" t="n">
        <v>1</v>
      </c>
      <c r="K348" t="n">
        <v>224</v>
      </c>
      <c r="L348" t="inlineStr">
        <is>
          <t>Céréales grain collecté + imports -&gt; Pc FAB</t>
        </is>
      </c>
      <c r="M348" t="n">
        <v>-1</v>
      </c>
      <c r="N348" t="inlineStr"/>
      <c r="O348" t="inlineStr"/>
      <c r="P348" t="inlineStr"/>
      <c r="Q348" t="inlineStr"/>
      <c r="R348" t="inlineStr"/>
      <c r="S348" t="inlineStr"/>
      <c r="T348" t="inlineStr"/>
      <c r="U348" t="inlineStr"/>
      <c r="V348" t="inlineStr"/>
      <c r="W348" t="inlineStr"/>
      <c r="X348" t="inlineStr"/>
      <c r="Y348" t="inlineStr"/>
      <c r="Z348" t="inlineStr"/>
      <c r="AA348" t="inlineStr"/>
      <c r="AB348" t="inlineStr"/>
    </row>
    <row r="349">
      <c r="A349" t="n">
        <v>347</v>
      </c>
      <c r="B349" t="n">
        <v>0</v>
      </c>
      <c r="C349" t="n">
        <v>0</v>
      </c>
      <c r="D349" t="inlineStr">
        <is>
          <t>aggregation</t>
        </is>
      </c>
      <c r="E349" t="n">
        <v>224</v>
      </c>
      <c r="F349" t="inlineStr">
        <is>
          <t>Céréales grain collecté + imports -&gt; Pc FAB</t>
        </is>
      </c>
      <c r="G349" t="n">
        <v>1</v>
      </c>
      <c r="H349" t="n">
        <v>295</v>
      </c>
      <c r="I349" t="inlineStr">
        <is>
          <t>Blétendre grain collecté + imports -&gt; Pc FAB</t>
        </is>
      </c>
      <c r="J349" t="n">
        <v>-1</v>
      </c>
      <c r="K349" t="n">
        <v>366</v>
      </c>
      <c r="L349" t="inlineStr">
        <is>
          <t>Maïs grain collecté + imports -&gt; Pc FAB</t>
        </is>
      </c>
      <c r="M349" t="n">
        <v>-1</v>
      </c>
      <c r="N349" t="n">
        <v>437</v>
      </c>
      <c r="O349" t="inlineStr">
        <is>
          <t>Orge grain collecté + imports -&gt; Pc FAB</t>
        </is>
      </c>
      <c r="P349" t="n">
        <v>-1</v>
      </c>
      <c r="Q349" t="n">
        <v>508</v>
      </c>
      <c r="R349" t="inlineStr">
        <is>
          <t>Triticale grain collecté + imports -&gt; Pc FAB</t>
        </is>
      </c>
      <c r="S349" t="n">
        <v>-1</v>
      </c>
      <c r="T349" t="n">
        <v>579</v>
      </c>
      <c r="U349" t="inlineStr">
        <is>
          <t>Autres céréales grain collecté + imports -&gt; Pc FAB</t>
        </is>
      </c>
      <c r="V349" t="n">
        <v>-1</v>
      </c>
      <c r="W349" t="inlineStr"/>
      <c r="X349" t="inlineStr"/>
      <c r="Y349" t="inlineStr"/>
      <c r="Z349" t="inlineStr"/>
      <c r="AA349" t="inlineStr"/>
      <c r="AB349" t="inlineStr"/>
    </row>
    <row r="350">
      <c r="A350" t="n">
        <v>348</v>
      </c>
      <c r="B350" t="n">
        <v>0</v>
      </c>
      <c r="C350" t="n">
        <v>0</v>
      </c>
      <c r="D350" t="inlineStr">
        <is>
          <t>aggregation</t>
        </is>
      </c>
      <c r="E350" t="n">
        <v>180</v>
      </c>
      <c r="F350" t="inlineStr">
        <is>
          <t>Céréales grain collecté + imports -&gt; Pc FAB complets</t>
        </is>
      </c>
      <c r="G350" t="n">
        <v>-1</v>
      </c>
      <c r="H350" t="n">
        <v>188</v>
      </c>
      <c r="I350" t="inlineStr">
        <is>
          <t>Céréales grain collecté + imports -&gt; Pc engrais FAB ctaire</t>
        </is>
      </c>
      <c r="J350" t="n">
        <v>-1</v>
      </c>
      <c r="K350" t="n">
        <v>224</v>
      </c>
      <c r="L350" t="inlineStr">
        <is>
          <t>Céréales grain collecté + imports -&gt; Pc FAB</t>
        </is>
      </c>
      <c r="M350" t="n">
        <v>1</v>
      </c>
      <c r="N350" t="inlineStr"/>
      <c r="O350" t="inlineStr"/>
      <c r="P350" t="inlineStr"/>
      <c r="Q350" t="inlineStr"/>
      <c r="R350" t="inlineStr"/>
      <c r="S350" t="inlineStr"/>
      <c r="T350" t="inlineStr"/>
      <c r="U350" t="inlineStr"/>
      <c r="V350" t="inlineStr"/>
      <c r="W350" t="inlineStr"/>
      <c r="X350" t="inlineStr"/>
      <c r="Y350" t="inlineStr"/>
      <c r="Z350" t="inlineStr"/>
      <c r="AA350" t="inlineStr"/>
      <c r="AB350" t="inlineStr"/>
    </row>
    <row r="351">
      <c r="A351" t="n">
        <v>349</v>
      </c>
      <c r="B351" t="n">
        <v>0</v>
      </c>
      <c r="C351" t="n">
        <v>0</v>
      </c>
      <c r="D351" t="inlineStr">
        <is>
          <t>aggregation</t>
        </is>
      </c>
      <c r="E351" t="n">
        <v>225</v>
      </c>
      <c r="F351" t="inlineStr">
        <is>
          <t>Céréales grain collecté + imports -&gt; Volailles</t>
        </is>
      </c>
      <c r="G351" t="n">
        <v>1</v>
      </c>
      <c r="H351" t="n">
        <v>296</v>
      </c>
      <c r="I351" t="inlineStr">
        <is>
          <t>Blétendre grain collecté + imports -&gt; Volailles</t>
        </is>
      </c>
      <c r="J351" t="n">
        <v>-1</v>
      </c>
      <c r="K351" t="n">
        <v>367</v>
      </c>
      <c r="L351" t="inlineStr">
        <is>
          <t>Maïs grain collecté + imports -&gt; Volailles</t>
        </is>
      </c>
      <c r="M351" t="n">
        <v>-1</v>
      </c>
      <c r="N351" t="n">
        <v>438</v>
      </c>
      <c r="O351" t="inlineStr">
        <is>
          <t>Orge grain collecté + imports -&gt; Volailles</t>
        </is>
      </c>
      <c r="P351" t="n">
        <v>-1</v>
      </c>
      <c r="Q351" t="n">
        <v>509</v>
      </c>
      <c r="R351" t="inlineStr">
        <is>
          <t>Triticale grain collecté + imports -&gt; Volailles</t>
        </is>
      </c>
      <c r="S351" t="n">
        <v>-1</v>
      </c>
      <c r="T351" t="n">
        <v>580</v>
      </c>
      <c r="U351" t="inlineStr">
        <is>
          <t>Autres céréales grain collecté + imports -&gt; Volailles</t>
        </is>
      </c>
      <c r="V351" t="n">
        <v>-1</v>
      </c>
      <c r="W351" t="inlineStr"/>
      <c r="X351" t="inlineStr"/>
      <c r="Y351" t="inlineStr"/>
      <c r="Z351" t="inlineStr"/>
      <c r="AA351" t="inlineStr"/>
      <c r="AB351" t="inlineStr"/>
    </row>
    <row r="352">
      <c r="A352" t="n">
        <v>350</v>
      </c>
      <c r="B352" t="n">
        <v>0</v>
      </c>
      <c r="C352" t="n">
        <v>0</v>
      </c>
      <c r="D352" t="inlineStr">
        <is>
          <t>aggregation</t>
        </is>
      </c>
      <c r="E352" t="n">
        <v>225</v>
      </c>
      <c r="F352" t="inlineStr">
        <is>
          <t>Céréales grain collecté + imports -&gt; Volailles</t>
        </is>
      </c>
      <c r="G352" t="n">
        <v>1</v>
      </c>
      <c r="H352" t="n">
        <v>226</v>
      </c>
      <c r="I352" t="inlineStr">
        <is>
          <t>Céréales grain collecté + imports -&gt; Vol ch</t>
        </is>
      </c>
      <c r="J352" t="n">
        <v>-1</v>
      </c>
      <c r="K352" t="n">
        <v>227</v>
      </c>
      <c r="L352" t="inlineStr">
        <is>
          <t>Céréales grain collecté + imports -&gt; Vol po</t>
        </is>
      </c>
      <c r="M352" t="n">
        <v>-1</v>
      </c>
      <c r="N352" t="n">
        <v>228</v>
      </c>
      <c r="O352" t="inlineStr">
        <is>
          <t>Céréales grain collecté + imports -&gt; Palmip. gras</t>
        </is>
      </c>
      <c r="P352" t="n">
        <v>-1</v>
      </c>
      <c r="Q352" t="inlineStr"/>
      <c r="R352" t="inlineStr"/>
      <c r="S352" t="inlineStr"/>
      <c r="T352" t="inlineStr"/>
      <c r="U352" t="inlineStr"/>
      <c r="V352" t="inlineStr"/>
      <c r="W352" t="inlineStr"/>
      <c r="X352" t="inlineStr"/>
      <c r="Y352" t="inlineStr"/>
      <c r="Z352" t="inlineStr"/>
      <c r="AA352" t="inlineStr"/>
      <c r="AB352" t="inlineStr"/>
    </row>
    <row r="353">
      <c r="A353" t="n">
        <v>351</v>
      </c>
      <c r="B353" t="n">
        <v>0</v>
      </c>
      <c r="C353" t="n">
        <v>0</v>
      </c>
      <c r="D353" t="inlineStr">
        <is>
          <t>aggregation</t>
        </is>
      </c>
      <c r="E353" t="n">
        <v>226</v>
      </c>
      <c r="F353" t="inlineStr">
        <is>
          <t>Céréales grain collecté + imports -&gt; Vol ch</t>
        </is>
      </c>
      <c r="G353" t="n">
        <v>1</v>
      </c>
      <c r="H353" t="n">
        <v>297</v>
      </c>
      <c r="I353" t="inlineStr">
        <is>
          <t>Blétendre grain collecté + imports -&gt; Vol ch</t>
        </is>
      </c>
      <c r="J353" t="n">
        <v>-1</v>
      </c>
      <c r="K353" t="n">
        <v>368</v>
      </c>
      <c r="L353" t="inlineStr">
        <is>
          <t>Maïs grain collecté + imports -&gt; Vol ch</t>
        </is>
      </c>
      <c r="M353" t="n">
        <v>-1</v>
      </c>
      <c r="N353" t="n">
        <v>439</v>
      </c>
      <c r="O353" t="inlineStr">
        <is>
          <t>Orge grain collecté + imports -&gt; Vol ch</t>
        </is>
      </c>
      <c r="P353" t="n">
        <v>-1</v>
      </c>
      <c r="Q353" t="n">
        <v>510</v>
      </c>
      <c r="R353" t="inlineStr">
        <is>
          <t>Triticale grain collecté + imports -&gt; Vol ch</t>
        </is>
      </c>
      <c r="S353" t="n">
        <v>-1</v>
      </c>
      <c r="T353" t="n">
        <v>581</v>
      </c>
      <c r="U353" t="inlineStr">
        <is>
          <t>Autres céréales grain collecté + imports -&gt; Vol ch</t>
        </is>
      </c>
      <c r="V353" t="n">
        <v>-1</v>
      </c>
      <c r="W353" t="inlineStr"/>
      <c r="X353" t="inlineStr"/>
      <c r="Y353" t="inlineStr"/>
      <c r="Z353" t="inlineStr"/>
      <c r="AA353" t="inlineStr"/>
      <c r="AB353" t="inlineStr"/>
    </row>
    <row r="354">
      <c r="A354" t="n">
        <v>352</v>
      </c>
      <c r="B354" t="n">
        <v>0</v>
      </c>
      <c r="C354" t="n">
        <v>0</v>
      </c>
      <c r="D354" t="inlineStr">
        <is>
          <t>aggregation</t>
        </is>
      </c>
      <c r="E354" t="n">
        <v>166</v>
      </c>
      <c r="F354" t="inlineStr">
        <is>
          <t>Céréales grain collecté + imports -&gt; Vol ch FAB</t>
        </is>
      </c>
      <c r="G354" t="n">
        <v>-1</v>
      </c>
      <c r="H354" t="n">
        <v>226</v>
      </c>
      <c r="I354" t="inlineStr">
        <is>
          <t>Céréales grain collecté + imports -&gt; Vol ch</t>
        </is>
      </c>
      <c r="J354" t="n">
        <v>1</v>
      </c>
      <c r="K354" t="inlineStr"/>
      <c r="L354" t="inlineStr"/>
      <c r="M354" t="inlineStr"/>
      <c r="N354" t="inlineStr"/>
      <c r="O354" t="inlineStr"/>
      <c r="P354" t="inlineStr"/>
      <c r="Q354" t="inlineStr"/>
      <c r="R354" t="inlineStr"/>
      <c r="S354" t="inlineStr"/>
      <c r="T354" t="inlineStr"/>
      <c r="U354" t="inlineStr"/>
      <c r="V354" t="inlineStr"/>
      <c r="W354" t="inlineStr"/>
      <c r="X354" t="inlineStr"/>
      <c r="Y354" t="inlineStr"/>
      <c r="Z354" t="inlineStr"/>
      <c r="AA354" t="inlineStr"/>
      <c r="AB354" t="inlineStr"/>
    </row>
    <row r="355">
      <c r="A355" t="n">
        <v>353</v>
      </c>
      <c r="B355" t="n">
        <v>0</v>
      </c>
      <c r="C355" t="n">
        <v>0</v>
      </c>
      <c r="D355" t="inlineStr">
        <is>
          <t>aggregation</t>
        </is>
      </c>
      <c r="E355" t="n">
        <v>227</v>
      </c>
      <c r="F355" t="inlineStr">
        <is>
          <t>Céréales grain collecté + imports -&gt; Vol po</t>
        </is>
      </c>
      <c r="G355" t="n">
        <v>1</v>
      </c>
      <c r="H355" t="n">
        <v>298</v>
      </c>
      <c r="I355" t="inlineStr">
        <is>
          <t>Blétendre grain collecté + imports -&gt; Vol po</t>
        </is>
      </c>
      <c r="J355" t="n">
        <v>-1</v>
      </c>
      <c r="K355" t="n">
        <v>369</v>
      </c>
      <c r="L355" t="inlineStr">
        <is>
          <t>Maïs grain collecté + imports -&gt; Vol po</t>
        </is>
      </c>
      <c r="M355" t="n">
        <v>-1</v>
      </c>
      <c r="N355" t="n">
        <v>440</v>
      </c>
      <c r="O355" t="inlineStr">
        <is>
          <t>Orge grain collecté + imports -&gt; Vol po</t>
        </is>
      </c>
      <c r="P355" t="n">
        <v>-1</v>
      </c>
      <c r="Q355" t="n">
        <v>511</v>
      </c>
      <c r="R355" t="inlineStr">
        <is>
          <t>Triticale grain collecté + imports -&gt; Vol po</t>
        </is>
      </c>
      <c r="S355" t="n">
        <v>-1</v>
      </c>
      <c r="T355" t="n">
        <v>582</v>
      </c>
      <c r="U355" t="inlineStr">
        <is>
          <t>Autres céréales grain collecté + imports -&gt; Vol po</t>
        </is>
      </c>
      <c r="V355" t="n">
        <v>-1</v>
      </c>
      <c r="W355" t="inlineStr"/>
      <c r="X355" t="inlineStr"/>
      <c r="Y355" t="inlineStr"/>
      <c r="Z355" t="inlineStr"/>
      <c r="AA355" t="inlineStr"/>
      <c r="AB355" t="inlineStr"/>
    </row>
    <row r="356">
      <c r="A356" t="n">
        <v>354</v>
      </c>
      <c r="B356" t="n">
        <v>0</v>
      </c>
      <c r="C356" t="n">
        <v>0</v>
      </c>
      <c r="D356" t="inlineStr">
        <is>
          <t>aggregation</t>
        </is>
      </c>
      <c r="E356" t="n">
        <v>167</v>
      </c>
      <c r="F356" t="inlineStr">
        <is>
          <t>Céréales grain collecté + imports -&gt; Vol po FAB</t>
        </is>
      </c>
      <c r="G356" t="n">
        <v>-1</v>
      </c>
      <c r="H356" t="n">
        <v>206</v>
      </c>
      <c r="I356" t="inlineStr">
        <is>
          <t>Céréales grain collecté + imports -&gt; Vol po dir</t>
        </is>
      </c>
      <c r="J356" t="n">
        <v>-1</v>
      </c>
      <c r="K356" t="n">
        <v>227</v>
      </c>
      <c r="L356" t="inlineStr">
        <is>
          <t>Céréales grain collecté + imports -&gt; Vol po</t>
        </is>
      </c>
      <c r="M356" t="n">
        <v>1</v>
      </c>
      <c r="N356" t="inlineStr"/>
      <c r="O356" t="inlineStr"/>
      <c r="P356" t="inlineStr"/>
      <c r="Q356" t="inlineStr"/>
      <c r="R356" t="inlineStr"/>
      <c r="S356" t="inlineStr"/>
      <c r="T356" t="inlineStr"/>
      <c r="U356" t="inlineStr"/>
      <c r="V356" t="inlineStr"/>
      <c r="W356" t="inlineStr"/>
      <c r="X356" t="inlineStr"/>
      <c r="Y356" t="inlineStr"/>
      <c r="Z356" t="inlineStr"/>
      <c r="AA356" t="inlineStr"/>
      <c r="AB356" t="inlineStr"/>
    </row>
    <row r="357">
      <c r="A357" t="n">
        <v>355</v>
      </c>
      <c r="B357" t="n">
        <v>0</v>
      </c>
      <c r="C357" t="n">
        <v>0</v>
      </c>
      <c r="D357" t="inlineStr">
        <is>
          <t>aggregation</t>
        </is>
      </c>
      <c r="E357" t="n">
        <v>228</v>
      </c>
      <c r="F357" t="inlineStr">
        <is>
          <t>Céréales grain collecté + imports -&gt; Palmip. gras</t>
        </is>
      </c>
      <c r="G357" t="n">
        <v>1</v>
      </c>
      <c r="H357" t="n">
        <v>299</v>
      </c>
      <c r="I357" t="inlineStr">
        <is>
          <t>Blétendre grain collecté + imports -&gt; Palmip. gras</t>
        </is>
      </c>
      <c r="J357" t="n">
        <v>-1</v>
      </c>
      <c r="K357" t="n">
        <v>370</v>
      </c>
      <c r="L357" t="inlineStr">
        <is>
          <t>Maïs grain collecté + imports -&gt; Palmip. gras</t>
        </is>
      </c>
      <c r="M357" t="n">
        <v>-1</v>
      </c>
      <c r="N357" t="n">
        <v>441</v>
      </c>
      <c r="O357" t="inlineStr">
        <is>
          <t>Orge grain collecté + imports -&gt; Palmip. gras</t>
        </is>
      </c>
      <c r="P357" t="n">
        <v>-1</v>
      </c>
      <c r="Q357" t="n">
        <v>512</v>
      </c>
      <c r="R357" t="inlineStr">
        <is>
          <t>Triticale grain collecté + imports -&gt; Palmip. gras</t>
        </is>
      </c>
      <c r="S357" t="n">
        <v>-1</v>
      </c>
      <c r="T357" t="n">
        <v>583</v>
      </c>
      <c r="U357" t="inlineStr">
        <is>
          <t>Autres céréales grain collecté + imports -&gt; Palmip. gras</t>
        </is>
      </c>
      <c r="V357" t="n">
        <v>-1</v>
      </c>
      <c r="W357" t="inlineStr"/>
      <c r="X357" t="inlineStr"/>
      <c r="Y357" t="inlineStr"/>
      <c r="Z357" t="inlineStr"/>
      <c r="AA357" t="inlineStr"/>
      <c r="AB357" t="inlineStr"/>
    </row>
    <row r="358">
      <c r="A358" t="n">
        <v>356</v>
      </c>
      <c r="B358" t="n">
        <v>0</v>
      </c>
      <c r="C358" t="n">
        <v>0</v>
      </c>
      <c r="D358" t="inlineStr">
        <is>
          <t>aggregation</t>
        </is>
      </c>
      <c r="E358" t="n">
        <v>168</v>
      </c>
      <c r="F358" t="inlineStr">
        <is>
          <t>Céréales grain collecté + imports -&gt; Palmip. gras FAB</t>
        </is>
      </c>
      <c r="G358" t="n">
        <v>-1</v>
      </c>
      <c r="H358" t="n">
        <v>207</v>
      </c>
      <c r="I358" t="inlineStr">
        <is>
          <t>Céréales grain collecté + imports -&gt; Palmip. gras dir</t>
        </is>
      </c>
      <c r="J358" t="n">
        <v>-1</v>
      </c>
      <c r="K358" t="n">
        <v>228</v>
      </c>
      <c r="L358" t="inlineStr">
        <is>
          <t>Céréales grain collecté + imports -&gt; Palmip. gras</t>
        </is>
      </c>
      <c r="M358" t="n">
        <v>1</v>
      </c>
      <c r="N358" t="inlineStr"/>
      <c r="O358" t="inlineStr"/>
      <c r="P358" t="inlineStr"/>
      <c r="Q358" t="inlineStr"/>
      <c r="R358" t="inlineStr"/>
      <c r="S358" t="inlineStr"/>
      <c r="T358" t="inlineStr"/>
      <c r="U358" t="inlineStr"/>
      <c r="V358" t="inlineStr"/>
      <c r="W358" t="inlineStr"/>
      <c r="X358" t="inlineStr"/>
      <c r="Y358" t="inlineStr"/>
      <c r="Z358" t="inlineStr"/>
      <c r="AA358" t="inlineStr"/>
      <c r="AB358" t="inlineStr"/>
    </row>
    <row r="359">
      <c r="A359" t="n">
        <v>357</v>
      </c>
      <c r="B359" t="n">
        <v>0</v>
      </c>
      <c r="C359" t="n">
        <v>0</v>
      </c>
      <c r="D359" t="inlineStr">
        <is>
          <t>aggregation</t>
        </is>
      </c>
      <c r="E359" t="n">
        <v>229</v>
      </c>
      <c r="F359" t="inlineStr">
        <is>
          <t>Céréales grain collecté + imports -&gt; Pc engraissement</t>
        </is>
      </c>
      <c r="G359" t="n">
        <v>1</v>
      </c>
      <c r="H359" t="n">
        <v>300</v>
      </c>
      <c r="I359" t="inlineStr">
        <is>
          <t>Blétendre grain collecté + imports -&gt; Pc engraissement</t>
        </is>
      </c>
      <c r="J359" t="n">
        <v>-1</v>
      </c>
      <c r="K359" t="n">
        <v>371</v>
      </c>
      <c r="L359" t="inlineStr">
        <is>
          <t>Maïs grain collecté + imports -&gt; Pc engraissement</t>
        </is>
      </c>
      <c r="M359" t="n">
        <v>-1</v>
      </c>
      <c r="N359" t="n">
        <v>442</v>
      </c>
      <c r="O359" t="inlineStr">
        <is>
          <t>Orge grain collecté + imports -&gt; Pc engraissement</t>
        </is>
      </c>
      <c r="P359" t="n">
        <v>-1</v>
      </c>
      <c r="Q359" t="n">
        <v>513</v>
      </c>
      <c r="R359" t="inlineStr">
        <is>
          <t>Triticale grain collecté + imports -&gt; Pc engraissement</t>
        </is>
      </c>
      <c r="S359" t="n">
        <v>-1</v>
      </c>
      <c r="T359" t="n">
        <v>584</v>
      </c>
      <c r="U359" t="inlineStr">
        <is>
          <t>Autres céréales grain collecté + imports -&gt; Pc engraissement</t>
        </is>
      </c>
      <c r="V359" t="n">
        <v>-1</v>
      </c>
      <c r="W359" t="inlineStr"/>
      <c r="X359" t="inlineStr"/>
      <c r="Y359" t="inlineStr"/>
      <c r="Z359" t="inlineStr"/>
      <c r="AA359" t="inlineStr"/>
      <c r="AB359" t="inlineStr"/>
    </row>
    <row r="360">
      <c r="A360" t="n">
        <v>358</v>
      </c>
      <c r="B360" t="n">
        <v>0</v>
      </c>
      <c r="C360" t="n">
        <v>0</v>
      </c>
      <c r="D360" t="inlineStr">
        <is>
          <t>aggregation</t>
        </is>
      </c>
      <c r="E360" t="n">
        <v>203</v>
      </c>
      <c r="F360" t="inlineStr">
        <is>
          <t>Céréales grain collecté + imports -&gt; Pc engrais dir</t>
        </is>
      </c>
      <c r="G360" t="n">
        <v>-1</v>
      </c>
      <c r="H360" t="n">
        <v>229</v>
      </c>
      <c r="I360" t="inlineStr">
        <is>
          <t>Céréales grain collecté + imports -&gt; Pc engraissement</t>
        </is>
      </c>
      <c r="J360" t="n">
        <v>1</v>
      </c>
      <c r="K360" t="n">
        <v>230</v>
      </c>
      <c r="L360" t="inlineStr">
        <is>
          <t>Céréales grain collecté + imports -&gt; Pc engrais FAB</t>
        </is>
      </c>
      <c r="M360" t="n">
        <v>-1</v>
      </c>
      <c r="N360" t="inlineStr"/>
      <c r="O360" t="inlineStr"/>
      <c r="P360" t="inlineStr"/>
      <c r="Q360" t="inlineStr"/>
      <c r="R360" t="inlineStr"/>
      <c r="S360" t="inlineStr"/>
      <c r="T360" t="inlineStr"/>
      <c r="U360" t="inlineStr"/>
      <c r="V360" t="inlineStr"/>
      <c r="W360" t="inlineStr"/>
      <c r="X360" t="inlineStr"/>
      <c r="Y360" t="inlineStr"/>
      <c r="Z360" t="inlineStr"/>
      <c r="AA360" t="inlineStr"/>
      <c r="AB360" t="inlineStr"/>
    </row>
    <row r="361">
      <c r="A361" t="n">
        <v>359</v>
      </c>
      <c r="B361" t="n">
        <v>0</v>
      </c>
      <c r="C361" t="n">
        <v>0</v>
      </c>
      <c r="D361" t="inlineStr">
        <is>
          <t>aggregation</t>
        </is>
      </c>
      <c r="E361" t="n">
        <v>230</v>
      </c>
      <c r="F361" t="inlineStr">
        <is>
          <t>Céréales grain collecté + imports -&gt; Pc engrais FAB</t>
        </is>
      </c>
      <c r="G361" t="n">
        <v>1</v>
      </c>
      <c r="H361" t="n">
        <v>301</v>
      </c>
      <c r="I361" t="inlineStr">
        <is>
          <t>Blétendre grain collecté + imports -&gt; Pc engrais FAB</t>
        </is>
      </c>
      <c r="J361" t="n">
        <v>-1</v>
      </c>
      <c r="K361" t="n">
        <v>372</v>
      </c>
      <c r="L361" t="inlineStr">
        <is>
          <t>Maïs grain collecté + imports -&gt; Pc engrais FAB</t>
        </is>
      </c>
      <c r="M361" t="n">
        <v>-1</v>
      </c>
      <c r="N361" t="n">
        <v>443</v>
      </c>
      <c r="O361" t="inlineStr">
        <is>
          <t>Orge grain collecté + imports -&gt; Pc engrais FAB</t>
        </is>
      </c>
      <c r="P361" t="n">
        <v>-1</v>
      </c>
      <c r="Q361" t="n">
        <v>514</v>
      </c>
      <c r="R361" t="inlineStr">
        <is>
          <t>Triticale grain collecté + imports -&gt; Pc engrais FAB</t>
        </is>
      </c>
      <c r="S361" t="n">
        <v>-1</v>
      </c>
      <c r="T361" t="n">
        <v>585</v>
      </c>
      <c r="U361" t="inlineStr">
        <is>
          <t>Autres céréales grain collecté + imports -&gt; Pc engrais FAB</t>
        </is>
      </c>
      <c r="V361" t="n">
        <v>-1</v>
      </c>
      <c r="W361" t="inlineStr"/>
      <c r="X361" t="inlineStr"/>
      <c r="Y361" t="inlineStr"/>
      <c r="Z361" t="inlineStr"/>
      <c r="AA361" t="inlineStr"/>
      <c r="AB361" t="inlineStr"/>
    </row>
    <row r="362">
      <c r="A362" t="n">
        <v>360</v>
      </c>
      <c r="B362" t="n">
        <v>0</v>
      </c>
      <c r="C362" t="n">
        <v>0</v>
      </c>
      <c r="D362" t="inlineStr">
        <is>
          <t>aggregation</t>
        </is>
      </c>
      <c r="E362" t="n">
        <v>182</v>
      </c>
      <c r="F362" t="inlineStr">
        <is>
          <t>Céréales grain collecté + imports -&gt; Pc engrais FAB complets</t>
        </is>
      </c>
      <c r="G362" t="n">
        <v>-1</v>
      </c>
      <c r="H362" t="n">
        <v>188</v>
      </c>
      <c r="I362" t="inlineStr">
        <is>
          <t>Céréales grain collecté + imports -&gt; Pc engrais FAB ctaire</t>
        </is>
      </c>
      <c r="J362" t="n">
        <v>-1</v>
      </c>
      <c r="K362" t="n">
        <v>230</v>
      </c>
      <c r="L362" t="inlineStr">
        <is>
          <t>Céréales grain collecté + imports -&gt; Pc engrais FAB</t>
        </is>
      </c>
      <c r="M362" t="n">
        <v>1</v>
      </c>
      <c r="N362" t="inlineStr"/>
      <c r="O362" t="inlineStr"/>
      <c r="P362" t="inlineStr"/>
      <c r="Q362" t="inlineStr"/>
      <c r="R362" t="inlineStr"/>
      <c r="S362" t="inlineStr"/>
      <c r="T362" t="inlineStr"/>
      <c r="U362" t="inlineStr"/>
      <c r="V362" t="inlineStr"/>
      <c r="W362" t="inlineStr"/>
      <c r="X362" t="inlineStr"/>
      <c r="Y362" t="inlineStr"/>
      <c r="Z362" t="inlineStr"/>
      <c r="AA362" t="inlineStr"/>
      <c r="AB362" t="inlineStr"/>
    </row>
    <row r="363">
      <c r="A363" t="n">
        <v>361</v>
      </c>
      <c r="B363" t="n">
        <v>0</v>
      </c>
      <c r="C363" t="n">
        <v>0</v>
      </c>
      <c r="D363" t="inlineStr">
        <is>
          <t>aggregation</t>
        </is>
      </c>
      <c r="E363" t="n">
        <v>231</v>
      </c>
      <c r="F363" t="inlineStr">
        <is>
          <t>Céréales grain collecté + imports -&gt; Pc truies</t>
        </is>
      </c>
      <c r="G363" t="n">
        <v>1</v>
      </c>
      <c r="H363" t="n">
        <v>302</v>
      </c>
      <c r="I363" t="inlineStr">
        <is>
          <t>Blétendre grain collecté + imports -&gt; Pc truies</t>
        </is>
      </c>
      <c r="J363" t="n">
        <v>-1</v>
      </c>
      <c r="K363" t="n">
        <v>373</v>
      </c>
      <c r="L363" t="inlineStr">
        <is>
          <t>Maïs grain collecté + imports -&gt; Pc truies</t>
        </is>
      </c>
      <c r="M363" t="n">
        <v>-1</v>
      </c>
      <c r="N363" t="n">
        <v>444</v>
      </c>
      <c r="O363" t="inlineStr">
        <is>
          <t>Orge grain collecté + imports -&gt; Pc truies</t>
        </is>
      </c>
      <c r="P363" t="n">
        <v>-1</v>
      </c>
      <c r="Q363" t="n">
        <v>515</v>
      </c>
      <c r="R363" t="inlineStr">
        <is>
          <t>Triticale grain collecté + imports -&gt; Pc truies</t>
        </is>
      </c>
      <c r="S363" t="n">
        <v>-1</v>
      </c>
      <c r="T363" t="n">
        <v>586</v>
      </c>
      <c r="U363" t="inlineStr">
        <is>
          <t>Autres céréales grain collecté + imports -&gt; Pc truies</t>
        </is>
      </c>
      <c r="V363" t="n">
        <v>-1</v>
      </c>
      <c r="W363" t="inlineStr"/>
      <c r="X363" t="inlineStr"/>
      <c r="Y363" t="inlineStr"/>
      <c r="Z363" t="inlineStr"/>
      <c r="AA363" t="inlineStr"/>
      <c r="AB363" t="inlineStr"/>
    </row>
    <row r="364">
      <c r="A364" t="n">
        <v>362</v>
      </c>
      <c r="B364" t="n">
        <v>0</v>
      </c>
      <c r="C364" t="n">
        <v>0</v>
      </c>
      <c r="D364" t="inlineStr">
        <is>
          <t>aggregation</t>
        </is>
      </c>
      <c r="E364" t="n">
        <v>183</v>
      </c>
      <c r="F364" t="inlineStr">
        <is>
          <t>Céréales grain collecté + imports -&gt; Pc truies FAB</t>
        </is>
      </c>
      <c r="G364" t="n">
        <v>-1</v>
      </c>
      <c r="H364" t="n">
        <v>204</v>
      </c>
      <c r="I364" t="inlineStr">
        <is>
          <t>Céréales grain collecté + imports -&gt; Pc truies dir</t>
        </is>
      </c>
      <c r="J364" t="n">
        <v>-1</v>
      </c>
      <c r="K364" t="n">
        <v>231</v>
      </c>
      <c r="L364" t="inlineStr">
        <is>
          <t>Céréales grain collecté + imports -&gt; Pc truies</t>
        </is>
      </c>
      <c r="M364" t="n">
        <v>1</v>
      </c>
      <c r="N364" t="inlineStr"/>
      <c r="O364" t="inlineStr"/>
      <c r="P364" t="inlineStr"/>
      <c r="Q364" t="inlineStr"/>
      <c r="R364" t="inlineStr"/>
      <c r="S364" t="inlineStr"/>
      <c r="T364" t="inlineStr"/>
      <c r="U364" t="inlineStr"/>
      <c r="V364" t="inlineStr"/>
      <c r="W364" t="inlineStr"/>
      <c r="X364" t="inlineStr"/>
      <c r="Y364" t="inlineStr"/>
      <c r="Z364" t="inlineStr"/>
      <c r="AA364" t="inlineStr"/>
      <c r="AB364" t="inlineStr"/>
    </row>
    <row r="365">
      <c r="A365" t="n">
        <v>363</v>
      </c>
      <c r="B365" t="n">
        <v>0</v>
      </c>
      <c r="C365" t="n">
        <v>0</v>
      </c>
      <c r="D365" t="inlineStr">
        <is>
          <t>aggregation</t>
        </is>
      </c>
      <c r="E365" t="n">
        <v>232</v>
      </c>
      <c r="F365" t="inlineStr">
        <is>
          <t>Céréales grain collecté + imports -&gt; Autres utilisations</t>
        </is>
      </c>
      <c r="G365" t="n">
        <v>1</v>
      </c>
      <c r="H365" t="n">
        <v>303</v>
      </c>
      <c r="I365" t="inlineStr">
        <is>
          <t>Blétendre grain collecté + imports -&gt; Autres utilisations</t>
        </is>
      </c>
      <c r="J365" t="n">
        <v>-1</v>
      </c>
      <c r="K365" t="n">
        <v>374</v>
      </c>
      <c r="L365" t="inlineStr">
        <is>
          <t>Maïs grain collecté + imports -&gt; Autres utilisations</t>
        </is>
      </c>
      <c r="M365" t="n">
        <v>-1</v>
      </c>
      <c r="N365" t="n">
        <v>445</v>
      </c>
      <c r="O365" t="inlineStr">
        <is>
          <t>Orge grain collecté + imports -&gt; Autres utilisations</t>
        </is>
      </c>
      <c r="P365" t="n">
        <v>-1</v>
      </c>
      <c r="Q365" t="n">
        <v>516</v>
      </c>
      <c r="R365" t="inlineStr">
        <is>
          <t>Triticale grain collecté + imports -&gt; Autres utilisations</t>
        </is>
      </c>
      <c r="S365" t="n">
        <v>-1</v>
      </c>
      <c r="T365" t="n">
        <v>587</v>
      </c>
      <c r="U365" t="inlineStr">
        <is>
          <t>Autres céréales grain collecté + imports -&gt; Autres utilisations</t>
        </is>
      </c>
      <c r="V365" t="n">
        <v>-1</v>
      </c>
      <c r="W365" t="inlineStr"/>
      <c r="X365" t="inlineStr"/>
      <c r="Y365" t="inlineStr"/>
      <c r="Z365" t="inlineStr"/>
      <c r="AA365" t="inlineStr"/>
      <c r="AB365" t="inlineStr"/>
    </row>
    <row r="366">
      <c r="A366" t="n">
        <v>364</v>
      </c>
      <c r="B366" t="n">
        <v>0</v>
      </c>
      <c r="C366" t="n">
        <v>0</v>
      </c>
      <c r="D366" t="inlineStr">
        <is>
          <t>aggregation</t>
        </is>
      </c>
      <c r="E366" t="n">
        <v>233</v>
      </c>
      <c r="F366" t="inlineStr">
        <is>
          <t>Blétendre grain collecté + imports -&gt; Feed</t>
        </is>
      </c>
      <c r="G366" t="n">
        <v>1</v>
      </c>
      <c r="H366" t="n">
        <v>234</v>
      </c>
      <c r="I366" t="inlineStr">
        <is>
          <t>Blétendre grain collecté + imports -&gt; FAB</t>
        </is>
      </c>
      <c r="J366" t="n">
        <v>-1</v>
      </c>
      <c r="K366" t="n">
        <v>263</v>
      </c>
      <c r="L366" t="inlineStr">
        <is>
          <t>Blétendre grain collecté + imports -&gt; Alimentation animale rente (EA)</t>
        </is>
      </c>
      <c r="M366" t="n">
        <v>-1</v>
      </c>
      <c r="N366" t="inlineStr"/>
      <c r="O366" t="inlineStr"/>
      <c r="P366" t="inlineStr"/>
      <c r="Q366" t="inlineStr"/>
      <c r="R366" t="inlineStr"/>
      <c r="S366" t="inlineStr"/>
      <c r="T366" t="inlineStr"/>
      <c r="U366" t="inlineStr"/>
      <c r="V366" t="inlineStr"/>
      <c r="W366" t="inlineStr"/>
      <c r="X366" t="inlineStr"/>
      <c r="Y366" t="inlineStr"/>
      <c r="Z366" t="inlineStr"/>
      <c r="AA366" t="inlineStr"/>
      <c r="AB366" t="inlineStr"/>
    </row>
    <row r="367">
      <c r="A367" t="n">
        <v>365</v>
      </c>
      <c r="B367" t="n">
        <v>0</v>
      </c>
      <c r="C367" t="n">
        <v>0</v>
      </c>
      <c r="D367" t="inlineStr">
        <is>
          <t>aggregation</t>
        </is>
      </c>
      <c r="E367" t="n">
        <v>234</v>
      </c>
      <c r="F367" t="inlineStr">
        <is>
          <t>Blétendre grain collecté + imports -&gt; FAB</t>
        </is>
      </c>
      <c r="G367" t="n">
        <v>1</v>
      </c>
      <c r="H367" t="n">
        <v>235</v>
      </c>
      <c r="I367" t="inlineStr">
        <is>
          <t>Blétendre grain collecté + imports -&gt; Aliments composés</t>
        </is>
      </c>
      <c r="J367" t="n">
        <v>-1</v>
      </c>
      <c r="K367" t="n">
        <v>260</v>
      </c>
      <c r="L367" t="inlineStr">
        <is>
          <t>Blétendre grain collecté + imports -&gt; Autres FAB</t>
        </is>
      </c>
      <c r="M367" t="n">
        <v>-1</v>
      </c>
      <c r="N367" t="inlineStr"/>
      <c r="O367" t="inlineStr"/>
      <c r="P367" t="inlineStr"/>
      <c r="Q367" t="inlineStr"/>
      <c r="R367" t="inlineStr"/>
      <c r="S367" t="inlineStr"/>
      <c r="T367" t="inlineStr"/>
      <c r="U367" t="inlineStr"/>
      <c r="V367" t="inlineStr"/>
      <c r="W367" t="inlineStr"/>
      <c r="X367" t="inlineStr"/>
      <c r="Y367" t="inlineStr"/>
      <c r="Z367" t="inlineStr"/>
      <c r="AA367" t="inlineStr"/>
      <c r="AB367" t="inlineStr"/>
    </row>
    <row r="368">
      <c r="A368" t="n">
        <v>366</v>
      </c>
      <c r="B368" t="n">
        <v>0</v>
      </c>
      <c r="C368" t="n">
        <v>0</v>
      </c>
      <c r="D368" t="inlineStr">
        <is>
          <t>aggregation</t>
        </is>
      </c>
      <c r="E368" t="n">
        <v>235</v>
      </c>
      <c r="F368" t="inlineStr">
        <is>
          <t>Blétendre grain collecté + imports -&gt; Aliments composés</t>
        </is>
      </c>
      <c r="G368" t="n">
        <v>1</v>
      </c>
      <c r="H368" t="n">
        <v>236</v>
      </c>
      <c r="I368" t="inlineStr">
        <is>
          <t>Blétendre grain collecté + imports -&gt; Volailles FAB</t>
        </is>
      </c>
      <c r="J368" t="n">
        <v>-1</v>
      </c>
      <c r="K368" t="n">
        <v>240</v>
      </c>
      <c r="L368" t="inlineStr">
        <is>
          <t>Blétendre grain collecté + imports -&gt; Ovins + Ca FAB</t>
        </is>
      </c>
      <c r="M368" t="n">
        <v>-1</v>
      </c>
      <c r="N368" t="n">
        <v>245</v>
      </c>
      <c r="O368" t="inlineStr">
        <is>
          <t>Blétendre grain collecté + imports -&gt; Lap FAB</t>
        </is>
      </c>
      <c r="P368" t="n">
        <v>-1</v>
      </c>
      <c r="Q368" t="n">
        <v>246</v>
      </c>
      <c r="R368" t="inlineStr">
        <is>
          <t>Blétendre grain collecté + imports -&gt; Eq FAB</t>
        </is>
      </c>
      <c r="S368" t="n">
        <v>-1</v>
      </c>
      <c r="T368" t="n">
        <v>247</v>
      </c>
      <c r="U368" t="inlineStr">
        <is>
          <t>Blétendre grain collecté + imports -&gt; Aliments complets</t>
        </is>
      </c>
      <c r="V368" t="n">
        <v>-1</v>
      </c>
      <c r="W368" t="n">
        <v>255</v>
      </c>
      <c r="X368" t="inlineStr">
        <is>
          <t>Blétendre grain collecté + imports -&gt; Aliments complémentaires</t>
        </is>
      </c>
      <c r="Y368" t="n">
        <v>-1</v>
      </c>
      <c r="Z368" t="inlineStr"/>
      <c r="AA368" t="inlineStr"/>
      <c r="AB368" t="inlineStr"/>
    </row>
    <row r="369">
      <c r="A369" t="n">
        <v>367</v>
      </c>
      <c r="B369" t="n">
        <v>0</v>
      </c>
      <c r="C369" t="n">
        <v>0</v>
      </c>
      <c r="D369" t="inlineStr">
        <is>
          <t>aggregation</t>
        </is>
      </c>
      <c r="E369" t="n">
        <v>236</v>
      </c>
      <c r="F369" t="inlineStr">
        <is>
          <t>Blétendre grain collecté + imports -&gt; Volailles FAB</t>
        </is>
      </c>
      <c r="G369" t="n">
        <v>1</v>
      </c>
      <c r="H369" t="n">
        <v>237</v>
      </c>
      <c r="I369" t="inlineStr">
        <is>
          <t>Blétendre grain collecté + imports -&gt; Vol ch FAB</t>
        </is>
      </c>
      <c r="J369" t="n">
        <v>-1</v>
      </c>
      <c r="K369" t="n">
        <v>238</v>
      </c>
      <c r="L369" t="inlineStr">
        <is>
          <t>Blétendre grain collecté + imports -&gt; Vol po FAB</t>
        </is>
      </c>
      <c r="M369" t="n">
        <v>-1</v>
      </c>
      <c r="N369" t="n">
        <v>239</v>
      </c>
      <c r="O369" t="inlineStr">
        <is>
          <t>Blétendre grain collecté + imports -&gt; Palmip. gras FAB</t>
        </is>
      </c>
      <c r="P369" t="n">
        <v>-1</v>
      </c>
      <c r="Q369" t="inlineStr"/>
      <c r="R369" t="inlineStr"/>
      <c r="S369" t="inlineStr"/>
      <c r="T369" t="inlineStr"/>
      <c r="U369" t="inlineStr"/>
      <c r="V369" t="inlineStr"/>
      <c r="W369" t="inlineStr"/>
      <c r="X369" t="inlineStr"/>
      <c r="Y369" t="inlineStr"/>
      <c r="Z369" t="inlineStr"/>
      <c r="AA369" t="inlineStr"/>
      <c r="AB369" t="inlineStr"/>
    </row>
    <row r="370">
      <c r="A370" t="n">
        <v>368</v>
      </c>
      <c r="B370" t="n">
        <v>0</v>
      </c>
      <c r="C370" t="n">
        <v>0</v>
      </c>
      <c r="D370" t="inlineStr">
        <is>
          <t>aggregation</t>
        </is>
      </c>
      <c r="E370" t="n">
        <v>240</v>
      </c>
      <c r="F370" t="inlineStr">
        <is>
          <t>Blétendre grain collecté + imports -&gt; Ovins + Ca FAB</t>
        </is>
      </c>
      <c r="G370" t="n">
        <v>1</v>
      </c>
      <c r="H370" t="n">
        <v>241</v>
      </c>
      <c r="I370" t="inlineStr">
        <is>
          <t>Blétendre grain collecté + imports -&gt; Ovins FAB</t>
        </is>
      </c>
      <c r="J370" t="n">
        <v>-1</v>
      </c>
      <c r="K370" t="n">
        <v>244</v>
      </c>
      <c r="L370" t="inlineStr">
        <is>
          <t>Blétendre grain collecté + imports -&gt; Ca FAB</t>
        </is>
      </c>
      <c r="M370" t="n">
        <v>-1</v>
      </c>
      <c r="N370" t="inlineStr"/>
      <c r="O370" t="inlineStr"/>
      <c r="P370" t="inlineStr"/>
      <c r="Q370" t="inlineStr"/>
      <c r="R370" t="inlineStr"/>
      <c r="S370" t="inlineStr"/>
      <c r="T370" t="inlineStr"/>
      <c r="U370" t="inlineStr"/>
      <c r="V370" t="inlineStr"/>
      <c r="W370" t="inlineStr"/>
      <c r="X370" t="inlineStr"/>
      <c r="Y370" t="inlineStr"/>
      <c r="Z370" t="inlineStr"/>
      <c r="AA370" t="inlineStr"/>
      <c r="AB370" t="inlineStr"/>
    </row>
    <row r="371">
      <c r="A371" t="n">
        <v>369</v>
      </c>
      <c r="B371" t="n">
        <v>0</v>
      </c>
      <c r="C371" t="n">
        <v>0</v>
      </c>
      <c r="D371" t="inlineStr">
        <is>
          <t>aggregation</t>
        </is>
      </c>
      <c r="E371" t="n">
        <v>241</v>
      </c>
      <c r="F371" t="inlineStr">
        <is>
          <t>Blétendre grain collecté + imports -&gt; Ovins FAB</t>
        </is>
      </c>
      <c r="G371" t="n">
        <v>1</v>
      </c>
      <c r="H371" t="n">
        <v>242</v>
      </c>
      <c r="I371" t="inlineStr">
        <is>
          <t>Blétendre grain collecté + imports -&gt; OL FAB</t>
        </is>
      </c>
      <c r="J371" t="n">
        <v>-1</v>
      </c>
      <c r="K371" t="n">
        <v>243</v>
      </c>
      <c r="L371" t="inlineStr">
        <is>
          <t>Blétendre grain collecté + imports -&gt; OV FAB</t>
        </is>
      </c>
      <c r="M371" t="n">
        <v>-1</v>
      </c>
      <c r="N371" t="inlineStr"/>
      <c r="O371" t="inlineStr"/>
      <c r="P371" t="inlineStr"/>
      <c r="Q371" t="inlineStr"/>
      <c r="R371" t="inlineStr"/>
      <c r="S371" t="inlineStr"/>
      <c r="T371" t="inlineStr"/>
      <c r="U371" t="inlineStr"/>
      <c r="V371" t="inlineStr"/>
      <c r="W371" t="inlineStr"/>
      <c r="X371" t="inlineStr"/>
      <c r="Y371" t="inlineStr"/>
      <c r="Z371" t="inlineStr"/>
      <c r="AA371" t="inlineStr"/>
      <c r="AB371" t="inlineStr"/>
    </row>
    <row r="372">
      <c r="A372" t="n">
        <v>370</v>
      </c>
      <c r="B372" t="n">
        <v>0</v>
      </c>
      <c r="C372" t="n">
        <v>0</v>
      </c>
      <c r="D372" t="inlineStr">
        <is>
          <t>aggregation</t>
        </is>
      </c>
      <c r="E372" t="n">
        <v>247</v>
      </c>
      <c r="F372" t="inlineStr">
        <is>
          <t>Blétendre grain collecté + imports -&gt; Aliments complets</t>
        </is>
      </c>
      <c r="G372" t="n">
        <v>1</v>
      </c>
      <c r="H372" t="n">
        <v>248</v>
      </c>
      <c r="I372" t="inlineStr">
        <is>
          <t>Blétendre grain collecté + imports -&gt; Bovins FAB complets</t>
        </is>
      </c>
      <c r="J372" t="n">
        <v>-1</v>
      </c>
      <c r="K372" t="n">
        <v>251</v>
      </c>
      <c r="L372" t="inlineStr">
        <is>
          <t>Blétendre grain collecté + imports -&gt; Pc FAB complets</t>
        </is>
      </c>
      <c r="M372" t="n">
        <v>-1</v>
      </c>
      <c r="N372" t="inlineStr"/>
      <c r="O372" t="inlineStr"/>
      <c r="P372" t="inlineStr"/>
      <c r="Q372" t="inlineStr"/>
      <c r="R372" t="inlineStr"/>
      <c r="S372" t="inlineStr"/>
      <c r="T372" t="inlineStr"/>
      <c r="U372" t="inlineStr"/>
      <c r="V372" t="inlineStr"/>
      <c r="W372" t="inlineStr"/>
      <c r="X372" t="inlineStr"/>
      <c r="Y372" t="inlineStr"/>
      <c r="Z372" t="inlineStr"/>
      <c r="AA372" t="inlineStr"/>
      <c r="AB372" t="inlineStr"/>
    </row>
    <row r="373">
      <c r="A373" t="n">
        <v>371</v>
      </c>
      <c r="B373" t="n">
        <v>0</v>
      </c>
      <c r="C373" t="n">
        <v>0</v>
      </c>
      <c r="D373" t="inlineStr">
        <is>
          <t>aggregation</t>
        </is>
      </c>
      <c r="E373" t="n">
        <v>248</v>
      </c>
      <c r="F373" t="inlineStr">
        <is>
          <t>Blétendre grain collecté + imports -&gt; Bovins FAB complets</t>
        </is>
      </c>
      <c r="G373" t="n">
        <v>1</v>
      </c>
      <c r="H373" t="n">
        <v>249</v>
      </c>
      <c r="I373" t="inlineStr">
        <is>
          <t>Blétendre grain collecté + imports -&gt; BL FAB complets</t>
        </is>
      </c>
      <c r="J373" t="n">
        <v>-1</v>
      </c>
      <c r="K373" t="n">
        <v>250</v>
      </c>
      <c r="L373" t="inlineStr">
        <is>
          <t>Blétendre grain collecté + imports -&gt; BV FAB complets</t>
        </is>
      </c>
      <c r="M373" t="n">
        <v>-1</v>
      </c>
      <c r="N373" t="inlineStr"/>
      <c r="O373" t="inlineStr"/>
      <c r="P373" t="inlineStr"/>
      <c r="Q373" t="inlineStr"/>
      <c r="R373" t="inlineStr"/>
      <c r="S373" t="inlineStr"/>
      <c r="T373" t="inlineStr"/>
      <c r="U373" t="inlineStr"/>
      <c r="V373" t="inlineStr"/>
      <c r="W373" t="inlineStr"/>
      <c r="X373" t="inlineStr"/>
      <c r="Y373" t="inlineStr"/>
      <c r="Z373" t="inlineStr"/>
      <c r="AA373" t="inlineStr"/>
      <c r="AB373" t="inlineStr"/>
    </row>
    <row r="374">
      <c r="A374" t="n">
        <v>372</v>
      </c>
      <c r="B374" t="n">
        <v>0</v>
      </c>
      <c r="C374" t="n">
        <v>0</v>
      </c>
      <c r="D374" t="inlineStr">
        <is>
          <t>aggregation</t>
        </is>
      </c>
      <c r="E374" t="n">
        <v>251</v>
      </c>
      <c r="F374" t="inlineStr">
        <is>
          <t>Blétendre grain collecté + imports -&gt; Pc FAB complets</t>
        </is>
      </c>
      <c r="G374" t="n">
        <v>1</v>
      </c>
      <c r="H374" t="n">
        <v>252</v>
      </c>
      <c r="I374" t="inlineStr">
        <is>
          <t>Blétendre grain collecté + imports -&gt; Pc pclets FAB</t>
        </is>
      </c>
      <c r="J374" t="n">
        <v>-1</v>
      </c>
      <c r="K374" t="n">
        <v>253</v>
      </c>
      <c r="L374" t="inlineStr">
        <is>
          <t>Blétendre grain collecté + imports -&gt; Pc engrais FAB complets</t>
        </is>
      </c>
      <c r="M374" t="n">
        <v>-1</v>
      </c>
      <c r="N374" t="n">
        <v>254</v>
      </c>
      <c r="O374" t="inlineStr">
        <is>
          <t>Blétendre grain collecté + imports -&gt; Pc truies FAB</t>
        </is>
      </c>
      <c r="P374" t="n">
        <v>-1</v>
      </c>
      <c r="Q374" t="inlineStr"/>
      <c r="R374" t="inlineStr"/>
      <c r="S374" t="inlineStr"/>
      <c r="T374" t="inlineStr"/>
      <c r="U374" t="inlineStr"/>
      <c r="V374" t="inlineStr"/>
      <c r="W374" t="inlineStr"/>
      <c r="X374" t="inlineStr"/>
      <c r="Y374" t="inlineStr"/>
      <c r="Z374" t="inlineStr"/>
      <c r="AA374" t="inlineStr"/>
      <c r="AB374" t="inlineStr"/>
    </row>
    <row r="375">
      <c r="A375" t="n">
        <v>373</v>
      </c>
      <c r="B375" t="n">
        <v>0</v>
      </c>
      <c r="C375" t="n">
        <v>0</v>
      </c>
      <c r="D375" t="inlineStr">
        <is>
          <t>aggregation</t>
        </is>
      </c>
      <c r="E375" t="n">
        <v>255</v>
      </c>
      <c r="F375" t="inlineStr">
        <is>
          <t>Blétendre grain collecté + imports -&gt; Aliments complémentaires</t>
        </is>
      </c>
      <c r="G375" t="n">
        <v>1</v>
      </c>
      <c r="H375" t="n">
        <v>256</v>
      </c>
      <c r="I375" t="inlineStr">
        <is>
          <t>Blétendre grain collecté + imports -&gt; Bovins FAB ctaire</t>
        </is>
      </c>
      <c r="J375" t="n">
        <v>-1</v>
      </c>
      <c r="K375" t="n">
        <v>259</v>
      </c>
      <c r="L375" t="inlineStr">
        <is>
          <t>Blétendre grain collecté + imports -&gt; Pc engrais FAB ctaire</t>
        </is>
      </c>
      <c r="M375" t="n">
        <v>-1</v>
      </c>
      <c r="N375" t="inlineStr"/>
      <c r="O375" t="inlineStr"/>
      <c r="P375" t="inlineStr"/>
      <c r="Q375" t="inlineStr"/>
      <c r="R375" t="inlineStr"/>
      <c r="S375" t="inlineStr"/>
      <c r="T375" t="inlineStr"/>
      <c r="U375" t="inlineStr"/>
      <c r="V375" t="inlineStr"/>
      <c r="W375" t="inlineStr"/>
      <c r="X375" t="inlineStr"/>
      <c r="Y375" t="inlineStr"/>
      <c r="Z375" t="inlineStr"/>
      <c r="AA375" t="inlineStr"/>
      <c r="AB375" t="inlineStr"/>
    </row>
    <row r="376">
      <c r="A376" t="n">
        <v>374</v>
      </c>
      <c r="B376" t="n">
        <v>0</v>
      </c>
      <c r="C376" t="n">
        <v>0</v>
      </c>
      <c r="D376" t="inlineStr">
        <is>
          <t>aggregation</t>
        </is>
      </c>
      <c r="E376" t="n">
        <v>256</v>
      </c>
      <c r="F376" t="inlineStr">
        <is>
          <t>Blétendre grain collecté + imports -&gt; Bovins FAB ctaire</t>
        </is>
      </c>
      <c r="G376" t="n">
        <v>1</v>
      </c>
      <c r="H376" t="n">
        <v>257</v>
      </c>
      <c r="I376" t="inlineStr">
        <is>
          <t>Blétendre grain collecté + imports -&gt; BL FAB ctaire</t>
        </is>
      </c>
      <c r="J376" t="n">
        <v>-1</v>
      </c>
      <c r="K376" t="n">
        <v>258</v>
      </c>
      <c r="L376" t="inlineStr">
        <is>
          <t>Blétendre grain collecté + imports -&gt; BV FAB ctaire</t>
        </is>
      </c>
      <c r="M376" t="n">
        <v>-1</v>
      </c>
      <c r="N376" t="inlineStr"/>
      <c r="O376" t="inlineStr"/>
      <c r="P376" t="inlineStr"/>
      <c r="Q376" t="inlineStr"/>
      <c r="R376" t="inlineStr"/>
      <c r="S376" t="inlineStr"/>
      <c r="T376" t="inlineStr"/>
      <c r="U376" t="inlineStr"/>
      <c r="V376" t="inlineStr"/>
      <c r="W376" t="inlineStr"/>
      <c r="X376" t="inlineStr"/>
      <c r="Y376" t="inlineStr"/>
      <c r="Z376" t="inlineStr"/>
      <c r="AA376" t="inlineStr"/>
      <c r="AB376" t="inlineStr"/>
    </row>
    <row r="377">
      <c r="A377" t="n">
        <v>375</v>
      </c>
      <c r="B377" t="n">
        <v>0</v>
      </c>
      <c r="C377" t="n">
        <v>0</v>
      </c>
      <c r="D377" t="inlineStr">
        <is>
          <t>aggregation</t>
        </is>
      </c>
      <c r="E377" t="n">
        <v>246</v>
      </c>
      <c r="F377" t="inlineStr">
        <is>
          <t>Blétendre grain collecté + imports -&gt; Eq FAB</t>
        </is>
      </c>
      <c r="G377" t="n">
        <v>-1</v>
      </c>
      <c r="H377" t="n">
        <v>260</v>
      </c>
      <c r="I377" t="inlineStr">
        <is>
          <t>Blétendre grain collecté + imports -&gt; Autres FAB</t>
        </is>
      </c>
      <c r="J377" t="n">
        <v>1</v>
      </c>
      <c r="K377" t="n">
        <v>261</v>
      </c>
      <c r="L377" t="inlineStr">
        <is>
          <t>Blétendre grain collecté + imports -&gt; Poissons FAB</t>
        </is>
      </c>
      <c r="M377" t="n">
        <v>-1</v>
      </c>
      <c r="N377" t="n">
        <v>262</v>
      </c>
      <c r="O377" t="inlineStr">
        <is>
          <t>Blétendre grain collecté + imports -&gt; Divers FAB</t>
        </is>
      </c>
      <c r="P377" t="n">
        <v>-1</v>
      </c>
      <c r="Q377" t="inlineStr"/>
      <c r="R377" t="inlineStr"/>
      <c r="S377" t="inlineStr"/>
      <c r="T377" t="inlineStr"/>
      <c r="U377" t="inlineStr"/>
      <c r="V377" t="inlineStr"/>
      <c r="W377" t="inlineStr"/>
      <c r="X377" t="inlineStr"/>
      <c r="Y377" t="inlineStr"/>
      <c r="Z377" t="inlineStr"/>
      <c r="AA377" t="inlineStr"/>
      <c r="AB377" t="inlineStr"/>
    </row>
    <row r="378">
      <c r="A378" t="n">
        <v>376</v>
      </c>
      <c r="B378" t="n">
        <v>0</v>
      </c>
      <c r="C378" t="n">
        <v>0</v>
      </c>
      <c r="D378" t="inlineStr">
        <is>
          <t>aggregation</t>
        </is>
      </c>
      <c r="E378" t="n">
        <v>263</v>
      </c>
      <c r="F378" t="inlineStr">
        <is>
          <t>Blétendre grain collecté + imports -&gt; Alimentation animale rente (EA)</t>
        </is>
      </c>
      <c r="G378" t="n">
        <v>1</v>
      </c>
      <c r="H378" t="n">
        <v>264</v>
      </c>
      <c r="I378" t="inlineStr">
        <is>
          <t>Blétendre grain collecté + imports -&gt; Direct élevage</t>
        </is>
      </c>
      <c r="J378" t="n">
        <v>-1</v>
      </c>
      <c r="K378" t="inlineStr"/>
      <c r="L378" t="inlineStr"/>
      <c r="M378" t="inlineStr"/>
      <c r="N378" t="inlineStr"/>
      <c r="O378" t="inlineStr"/>
      <c r="P378" t="inlineStr"/>
      <c r="Q378" t="inlineStr"/>
      <c r="R378" t="inlineStr"/>
      <c r="S378" t="inlineStr"/>
      <c r="T378" t="inlineStr"/>
      <c r="U378" t="inlineStr"/>
      <c r="V378" t="inlineStr"/>
      <c r="W378" t="inlineStr"/>
      <c r="X378" t="inlineStr"/>
      <c r="Y378" t="inlineStr"/>
      <c r="Z378" t="inlineStr"/>
      <c r="AA378" t="inlineStr"/>
      <c r="AB378" t="inlineStr"/>
    </row>
    <row r="379">
      <c r="A379" t="n">
        <v>377</v>
      </c>
      <c r="B379" t="n">
        <v>0</v>
      </c>
      <c r="C379" t="n">
        <v>0</v>
      </c>
      <c r="D379" t="inlineStr">
        <is>
          <t>aggregation</t>
        </is>
      </c>
      <c r="E379" t="n">
        <v>264</v>
      </c>
      <c r="F379" t="inlineStr">
        <is>
          <t>Blétendre grain collecté + imports -&gt; Direct élevage</t>
        </is>
      </c>
      <c r="G379" t="n">
        <v>1</v>
      </c>
      <c r="H379" t="n">
        <v>265</v>
      </c>
      <c r="I379" t="inlineStr">
        <is>
          <t>Blétendre grain collecté + imports -&gt; Bovins dir</t>
        </is>
      </c>
      <c r="J379" t="n">
        <v>-1</v>
      </c>
      <c r="K379" t="n">
        <v>268</v>
      </c>
      <c r="L379" t="inlineStr">
        <is>
          <t>Blétendre grain collecté + imports -&gt; Ovins dir</t>
        </is>
      </c>
      <c r="M379" t="n">
        <v>-1</v>
      </c>
      <c r="N379" t="n">
        <v>271</v>
      </c>
      <c r="O379" t="inlineStr">
        <is>
          <t>Blétendre grain collecté + imports -&gt; Ca dir</t>
        </is>
      </c>
      <c r="P379" t="n">
        <v>-1</v>
      </c>
      <c r="Q379" t="n">
        <v>272</v>
      </c>
      <c r="R379" t="inlineStr">
        <is>
          <t>Blétendre grain collecté + imports -&gt; Eq dir</t>
        </is>
      </c>
      <c r="S379" t="n">
        <v>-1</v>
      </c>
      <c r="T379" t="n">
        <v>273</v>
      </c>
      <c r="U379" t="inlineStr">
        <is>
          <t>Blétendre grain collecté + imports -&gt; Pc dir</t>
        </is>
      </c>
      <c r="V379" t="n">
        <v>-1</v>
      </c>
      <c r="W379" t="n">
        <v>276</v>
      </c>
      <c r="X379" t="inlineStr">
        <is>
          <t>Blétendre grain collecté + imports -&gt; Volailles dir</t>
        </is>
      </c>
      <c r="Y379" t="n">
        <v>-1</v>
      </c>
      <c r="Z379" t="inlineStr"/>
      <c r="AA379" t="inlineStr"/>
      <c r="AB379" t="inlineStr"/>
    </row>
    <row r="380">
      <c r="A380" t="n">
        <v>378</v>
      </c>
      <c r="B380" t="n">
        <v>0</v>
      </c>
      <c r="C380" t="n">
        <v>0</v>
      </c>
      <c r="D380" t="inlineStr">
        <is>
          <t>aggregation</t>
        </is>
      </c>
      <c r="E380" t="n">
        <v>265</v>
      </c>
      <c r="F380" t="inlineStr">
        <is>
          <t>Blétendre grain collecté + imports -&gt; Bovins dir</t>
        </is>
      </c>
      <c r="G380" t="n">
        <v>1</v>
      </c>
      <c r="H380" t="n">
        <v>266</v>
      </c>
      <c r="I380" t="inlineStr">
        <is>
          <t>Blétendre grain collecté + imports -&gt; BL dir</t>
        </is>
      </c>
      <c r="J380" t="n">
        <v>-1</v>
      </c>
      <c r="K380" t="n">
        <v>267</v>
      </c>
      <c r="L380" t="inlineStr">
        <is>
          <t>Blétendre grain collecté + imports -&gt; BV dir</t>
        </is>
      </c>
      <c r="M380" t="n">
        <v>-1</v>
      </c>
      <c r="N380" t="inlineStr"/>
      <c r="O380" t="inlineStr"/>
      <c r="P380" t="inlineStr"/>
      <c r="Q380" t="inlineStr"/>
      <c r="R380" t="inlineStr"/>
      <c r="S380" t="inlineStr"/>
      <c r="T380" t="inlineStr"/>
      <c r="U380" t="inlineStr"/>
      <c r="V380" t="inlineStr"/>
      <c r="W380" t="inlineStr"/>
      <c r="X380" t="inlineStr"/>
      <c r="Y380" t="inlineStr"/>
      <c r="Z380" t="inlineStr"/>
      <c r="AA380" t="inlineStr"/>
      <c r="AB380" t="inlineStr"/>
    </row>
    <row r="381">
      <c r="A381" t="n">
        <v>379</v>
      </c>
      <c r="B381" t="n">
        <v>0</v>
      </c>
      <c r="C381" t="n">
        <v>0</v>
      </c>
      <c r="D381" t="inlineStr">
        <is>
          <t>aggregation</t>
        </is>
      </c>
      <c r="E381" t="n">
        <v>268</v>
      </c>
      <c r="F381" t="inlineStr">
        <is>
          <t>Blétendre grain collecté + imports -&gt; Ovins dir</t>
        </is>
      </c>
      <c r="G381" t="n">
        <v>1</v>
      </c>
      <c r="H381" t="n">
        <v>269</v>
      </c>
      <c r="I381" t="inlineStr">
        <is>
          <t>Blétendre grain collecté + imports -&gt; OL dir</t>
        </is>
      </c>
      <c r="J381" t="n">
        <v>-1</v>
      </c>
      <c r="K381" t="n">
        <v>270</v>
      </c>
      <c r="L381" t="inlineStr">
        <is>
          <t>Blétendre grain collecté + imports -&gt; OV dir</t>
        </is>
      </c>
      <c r="M381" t="n">
        <v>-1</v>
      </c>
      <c r="N381" t="inlineStr"/>
      <c r="O381" t="inlineStr"/>
      <c r="P381" t="inlineStr"/>
      <c r="Q381" t="inlineStr"/>
      <c r="R381" t="inlineStr"/>
      <c r="S381" t="inlineStr"/>
      <c r="T381" t="inlineStr"/>
      <c r="U381" t="inlineStr"/>
      <c r="V381" t="inlineStr"/>
      <c r="W381" t="inlineStr"/>
      <c r="X381" t="inlineStr"/>
      <c r="Y381" t="inlineStr"/>
      <c r="Z381" t="inlineStr"/>
      <c r="AA381" t="inlineStr"/>
      <c r="AB381" t="inlineStr"/>
    </row>
    <row r="382">
      <c r="A382" t="n">
        <v>380</v>
      </c>
      <c r="B382" t="n">
        <v>0</v>
      </c>
      <c r="C382" t="n">
        <v>0</v>
      </c>
      <c r="D382" t="inlineStr">
        <is>
          <t>aggregation</t>
        </is>
      </c>
      <c r="E382" t="n">
        <v>273</v>
      </c>
      <c r="F382" t="inlineStr">
        <is>
          <t>Blétendre grain collecté + imports -&gt; Pc dir</t>
        </is>
      </c>
      <c r="G382" t="n">
        <v>1</v>
      </c>
      <c r="H382" t="n">
        <v>274</v>
      </c>
      <c r="I382" t="inlineStr">
        <is>
          <t>Blétendre grain collecté + imports -&gt; Pc engrais dir</t>
        </is>
      </c>
      <c r="J382" t="n">
        <v>-1</v>
      </c>
      <c r="K382" t="n">
        <v>275</v>
      </c>
      <c r="L382" t="inlineStr">
        <is>
          <t>Blétendre grain collecté + imports -&gt; Pc truies dir</t>
        </is>
      </c>
      <c r="M382" t="n">
        <v>-1</v>
      </c>
      <c r="N382" t="inlineStr"/>
      <c r="O382" t="inlineStr"/>
      <c r="P382" t="inlineStr"/>
      <c r="Q382" t="inlineStr"/>
      <c r="R382" t="inlineStr"/>
      <c r="S382" t="inlineStr"/>
      <c r="T382" t="inlineStr"/>
      <c r="U382" t="inlineStr"/>
      <c r="V382" t="inlineStr"/>
      <c r="W382" t="inlineStr"/>
      <c r="X382" t="inlineStr"/>
      <c r="Y382" t="inlineStr"/>
      <c r="Z382" t="inlineStr"/>
      <c r="AA382" t="inlineStr"/>
      <c r="AB382" t="inlineStr"/>
    </row>
    <row r="383">
      <c r="A383" t="n">
        <v>381</v>
      </c>
      <c r="B383" t="n">
        <v>0</v>
      </c>
      <c r="C383" t="n">
        <v>0</v>
      </c>
      <c r="D383" t="inlineStr">
        <is>
          <t>aggregation</t>
        </is>
      </c>
      <c r="E383" t="n">
        <v>276</v>
      </c>
      <c r="F383" t="inlineStr">
        <is>
          <t>Blétendre grain collecté + imports -&gt; Volailles dir</t>
        </is>
      </c>
      <c r="G383" t="n">
        <v>1</v>
      </c>
      <c r="H383" t="n">
        <v>277</v>
      </c>
      <c r="I383" t="inlineStr">
        <is>
          <t>Blétendre grain collecté + imports -&gt; Vol po dir</t>
        </is>
      </c>
      <c r="J383" t="n">
        <v>-1</v>
      </c>
      <c r="K383" t="n">
        <v>278</v>
      </c>
      <c r="L383" t="inlineStr">
        <is>
          <t>Blétendre grain collecté + imports -&gt; Palmip. gras dir</t>
        </is>
      </c>
      <c r="M383" t="n">
        <v>-1</v>
      </c>
      <c r="N383" t="inlineStr"/>
      <c r="O383" t="inlineStr"/>
      <c r="P383" t="inlineStr"/>
      <c r="Q383" t="inlineStr"/>
      <c r="R383" t="inlineStr"/>
      <c r="S383" t="inlineStr"/>
      <c r="T383" t="inlineStr"/>
      <c r="U383" t="inlineStr"/>
      <c r="V383" t="inlineStr"/>
      <c r="W383" t="inlineStr"/>
      <c r="X383" t="inlineStr"/>
      <c r="Y383" t="inlineStr"/>
      <c r="Z383" t="inlineStr"/>
      <c r="AA383" t="inlineStr"/>
      <c r="AB383" t="inlineStr"/>
    </row>
    <row r="384">
      <c r="A384" t="n">
        <v>382</v>
      </c>
      <c r="B384" t="n">
        <v>0</v>
      </c>
      <c r="C384" t="n">
        <v>0</v>
      </c>
      <c r="D384" t="inlineStr">
        <is>
          <t>aggregation</t>
        </is>
      </c>
      <c r="E384" t="n">
        <v>248</v>
      </c>
      <c r="F384" t="inlineStr">
        <is>
          <t>Blétendre grain collecté + imports -&gt; Bovins FAB complets</t>
        </is>
      </c>
      <c r="G384" t="n">
        <v>-1</v>
      </c>
      <c r="H384" t="n">
        <v>256</v>
      </c>
      <c r="I384" t="inlineStr">
        <is>
          <t>Blétendre grain collecté + imports -&gt; Bovins FAB ctaire</t>
        </is>
      </c>
      <c r="J384" t="n">
        <v>-1</v>
      </c>
      <c r="K384" t="n">
        <v>279</v>
      </c>
      <c r="L384" t="inlineStr">
        <is>
          <t>Blétendre grain collecté + imports -&gt; Bovins FAB</t>
        </is>
      </c>
      <c r="M384" t="n">
        <v>1</v>
      </c>
      <c r="N384" t="inlineStr"/>
      <c r="O384" t="inlineStr"/>
      <c r="P384" t="inlineStr"/>
      <c r="Q384" t="inlineStr"/>
      <c r="R384" t="inlineStr"/>
      <c r="S384" t="inlineStr"/>
      <c r="T384" t="inlineStr"/>
      <c r="U384" t="inlineStr"/>
      <c r="V384" t="inlineStr"/>
      <c r="W384" t="inlineStr"/>
      <c r="X384" t="inlineStr"/>
      <c r="Y384" t="inlineStr"/>
      <c r="Z384" t="inlineStr"/>
      <c r="AA384" t="inlineStr"/>
      <c r="AB384" t="inlineStr"/>
    </row>
    <row r="385">
      <c r="A385" t="n">
        <v>383</v>
      </c>
      <c r="B385" t="n">
        <v>0</v>
      </c>
      <c r="C385" t="n">
        <v>0</v>
      </c>
      <c r="D385" t="inlineStr">
        <is>
          <t>aggregation</t>
        </is>
      </c>
      <c r="E385" t="n">
        <v>280</v>
      </c>
      <c r="F385" t="inlineStr">
        <is>
          <t>Blétendre grain collecté + imports -&gt; Herbivores</t>
        </is>
      </c>
      <c r="G385" t="n">
        <v>1</v>
      </c>
      <c r="H385" t="n">
        <v>281</v>
      </c>
      <c r="I385" t="inlineStr">
        <is>
          <t>Blétendre grain collecté + imports -&gt; Bovins</t>
        </is>
      </c>
      <c r="J385" t="n">
        <v>-1</v>
      </c>
      <c r="K385" t="n">
        <v>286</v>
      </c>
      <c r="L385" t="inlineStr">
        <is>
          <t>Blétendre grain collecté + imports -&gt; Ovins</t>
        </is>
      </c>
      <c r="M385" t="n">
        <v>-1</v>
      </c>
      <c r="N385" t="n">
        <v>289</v>
      </c>
      <c r="O385" t="inlineStr">
        <is>
          <t>Blétendre grain collecté + imports -&gt; Ca</t>
        </is>
      </c>
      <c r="P385" t="n">
        <v>-1</v>
      </c>
      <c r="Q385" t="n">
        <v>291</v>
      </c>
      <c r="R385" t="inlineStr">
        <is>
          <t>Blétendre grain collecté + imports -&gt; Eq</t>
        </is>
      </c>
      <c r="S385" t="n">
        <v>-1</v>
      </c>
      <c r="T385" t="n">
        <v>292</v>
      </c>
      <c r="U385" t="inlineStr">
        <is>
          <t>Blétendre grain collecté + imports -&gt; Lap</t>
        </is>
      </c>
      <c r="V385" t="n">
        <v>-1</v>
      </c>
      <c r="W385" t="inlineStr"/>
      <c r="X385" t="inlineStr"/>
      <c r="Y385" t="inlineStr"/>
      <c r="Z385" t="inlineStr"/>
      <c r="AA385" t="inlineStr"/>
      <c r="AB385" t="inlineStr"/>
    </row>
    <row r="386">
      <c r="A386" t="n">
        <v>384</v>
      </c>
      <c r="B386" t="n">
        <v>0</v>
      </c>
      <c r="C386" t="n">
        <v>0</v>
      </c>
      <c r="D386" t="inlineStr">
        <is>
          <t>aggregation</t>
        </is>
      </c>
      <c r="E386" t="n">
        <v>281</v>
      </c>
      <c r="F386" t="inlineStr">
        <is>
          <t>Blétendre grain collecté + imports -&gt; Bovins</t>
        </is>
      </c>
      <c r="G386" t="n">
        <v>1</v>
      </c>
      <c r="H386" t="n">
        <v>282</v>
      </c>
      <c r="I386" t="inlineStr">
        <is>
          <t>Blétendre grain collecté + imports -&gt; BL</t>
        </is>
      </c>
      <c r="J386" t="n">
        <v>-1</v>
      </c>
      <c r="K386" t="n">
        <v>284</v>
      </c>
      <c r="L386" t="inlineStr">
        <is>
          <t>Blétendre grain collecté + imports -&gt; BV</t>
        </is>
      </c>
      <c r="M386" t="n">
        <v>-1</v>
      </c>
      <c r="N386" t="inlineStr"/>
      <c r="O386" t="inlineStr"/>
      <c r="P386" t="inlineStr"/>
      <c r="Q386" t="inlineStr"/>
      <c r="R386" t="inlineStr"/>
      <c r="S386" t="inlineStr"/>
      <c r="T386" t="inlineStr"/>
      <c r="U386" t="inlineStr"/>
      <c r="V386" t="inlineStr"/>
      <c r="W386" t="inlineStr"/>
      <c r="X386" t="inlineStr"/>
      <c r="Y386" t="inlineStr"/>
      <c r="Z386" t="inlineStr"/>
      <c r="AA386" t="inlineStr"/>
      <c r="AB386" t="inlineStr"/>
    </row>
    <row r="387">
      <c r="A387" t="n">
        <v>385</v>
      </c>
      <c r="B387" t="n">
        <v>0</v>
      </c>
      <c r="C387" t="n">
        <v>0</v>
      </c>
      <c r="D387" t="inlineStr">
        <is>
          <t>aggregation</t>
        </is>
      </c>
      <c r="E387" t="n">
        <v>266</v>
      </c>
      <c r="F387" t="inlineStr">
        <is>
          <t>Blétendre grain collecté + imports -&gt; BL dir</t>
        </is>
      </c>
      <c r="G387" t="n">
        <v>-1</v>
      </c>
      <c r="H387" t="n">
        <v>282</v>
      </c>
      <c r="I387" t="inlineStr">
        <is>
          <t>Blétendre grain collecté + imports -&gt; BL</t>
        </is>
      </c>
      <c r="J387" t="n">
        <v>1</v>
      </c>
      <c r="K387" t="n">
        <v>283</v>
      </c>
      <c r="L387" t="inlineStr">
        <is>
          <t>Blétendre grain collecté + imports -&gt; BL FAB</t>
        </is>
      </c>
      <c r="M387" t="n">
        <v>-1</v>
      </c>
      <c r="N387" t="inlineStr"/>
      <c r="O387" t="inlineStr"/>
      <c r="P387" t="inlineStr"/>
      <c r="Q387" t="inlineStr"/>
      <c r="R387" t="inlineStr"/>
      <c r="S387" t="inlineStr"/>
      <c r="T387" t="inlineStr"/>
      <c r="U387" t="inlineStr"/>
      <c r="V387" t="inlineStr"/>
      <c r="W387" t="inlineStr"/>
      <c r="X387" t="inlineStr"/>
      <c r="Y387" t="inlineStr"/>
      <c r="Z387" t="inlineStr"/>
      <c r="AA387" t="inlineStr"/>
      <c r="AB387" t="inlineStr"/>
    </row>
    <row r="388">
      <c r="A388" t="n">
        <v>386</v>
      </c>
      <c r="B388" t="n">
        <v>0</v>
      </c>
      <c r="C388" t="n">
        <v>0</v>
      </c>
      <c r="D388" t="inlineStr">
        <is>
          <t>aggregation</t>
        </is>
      </c>
      <c r="E388" t="n">
        <v>249</v>
      </c>
      <c r="F388" t="inlineStr">
        <is>
          <t>Blétendre grain collecté + imports -&gt; BL FAB complets</t>
        </is>
      </c>
      <c r="G388" t="n">
        <v>-1</v>
      </c>
      <c r="H388" t="n">
        <v>257</v>
      </c>
      <c r="I388" t="inlineStr">
        <is>
          <t>Blétendre grain collecté + imports -&gt; BL FAB ctaire</t>
        </is>
      </c>
      <c r="J388" t="n">
        <v>-1</v>
      </c>
      <c r="K388" t="n">
        <v>283</v>
      </c>
      <c r="L388" t="inlineStr">
        <is>
          <t>Blétendre grain collecté + imports -&gt; BL FAB</t>
        </is>
      </c>
      <c r="M388" t="n">
        <v>1</v>
      </c>
      <c r="N388" t="inlineStr"/>
      <c r="O388" t="inlineStr"/>
      <c r="P388" t="inlineStr"/>
      <c r="Q388" t="inlineStr"/>
      <c r="R388" t="inlineStr"/>
      <c r="S388" t="inlineStr"/>
      <c r="T388" t="inlineStr"/>
      <c r="U388" t="inlineStr"/>
      <c r="V388" t="inlineStr"/>
      <c r="W388" t="inlineStr"/>
      <c r="X388" t="inlineStr"/>
      <c r="Y388" t="inlineStr"/>
      <c r="Z388" t="inlineStr"/>
      <c r="AA388" t="inlineStr"/>
      <c r="AB388" t="inlineStr"/>
    </row>
    <row r="389">
      <c r="A389" t="n">
        <v>387</v>
      </c>
      <c r="B389" t="n">
        <v>0</v>
      </c>
      <c r="C389" t="n">
        <v>0</v>
      </c>
      <c r="D389" t="inlineStr">
        <is>
          <t>aggregation</t>
        </is>
      </c>
      <c r="E389" t="n">
        <v>267</v>
      </c>
      <c r="F389" t="inlineStr">
        <is>
          <t>Blétendre grain collecté + imports -&gt; BV dir</t>
        </is>
      </c>
      <c r="G389" t="n">
        <v>-1</v>
      </c>
      <c r="H389" t="n">
        <v>284</v>
      </c>
      <c r="I389" t="inlineStr">
        <is>
          <t>Blétendre grain collecté + imports -&gt; BV</t>
        </is>
      </c>
      <c r="J389" t="n">
        <v>1</v>
      </c>
      <c r="K389" t="n">
        <v>285</v>
      </c>
      <c r="L389" t="inlineStr">
        <is>
          <t>Blétendre grain collecté + imports -&gt; BV FAB</t>
        </is>
      </c>
      <c r="M389" t="n">
        <v>-1</v>
      </c>
      <c r="N389" t="inlineStr"/>
      <c r="O389" t="inlineStr"/>
      <c r="P389" t="inlineStr"/>
      <c r="Q389" t="inlineStr"/>
      <c r="R389" t="inlineStr"/>
      <c r="S389" t="inlineStr"/>
      <c r="T389" t="inlineStr"/>
      <c r="U389" t="inlineStr"/>
      <c r="V389" t="inlineStr"/>
      <c r="W389" t="inlineStr"/>
      <c r="X389" t="inlineStr"/>
      <c r="Y389" t="inlineStr"/>
      <c r="Z389" t="inlineStr"/>
      <c r="AA389" t="inlineStr"/>
      <c r="AB389" t="inlineStr"/>
    </row>
    <row r="390">
      <c r="A390" t="n">
        <v>388</v>
      </c>
      <c r="B390" t="n">
        <v>0</v>
      </c>
      <c r="C390" t="n">
        <v>0</v>
      </c>
      <c r="D390" t="inlineStr">
        <is>
          <t>aggregation</t>
        </is>
      </c>
      <c r="E390" t="n">
        <v>250</v>
      </c>
      <c r="F390" t="inlineStr">
        <is>
          <t>Blétendre grain collecté + imports -&gt; BV FAB complets</t>
        </is>
      </c>
      <c r="G390" t="n">
        <v>-1</v>
      </c>
      <c r="H390" t="n">
        <v>258</v>
      </c>
      <c r="I390" t="inlineStr">
        <is>
          <t>Blétendre grain collecté + imports -&gt; BV FAB ctaire</t>
        </is>
      </c>
      <c r="J390" t="n">
        <v>-1</v>
      </c>
      <c r="K390" t="n">
        <v>285</v>
      </c>
      <c r="L390" t="inlineStr">
        <is>
          <t>Blétendre grain collecté + imports -&gt; BV FAB</t>
        </is>
      </c>
      <c r="M390" t="n">
        <v>1</v>
      </c>
      <c r="N390" t="inlineStr"/>
      <c r="O390" t="inlineStr"/>
      <c r="P390" t="inlineStr"/>
      <c r="Q390" t="inlineStr"/>
      <c r="R390" t="inlineStr"/>
      <c r="S390" t="inlineStr"/>
      <c r="T390" t="inlineStr"/>
      <c r="U390" t="inlineStr"/>
      <c r="V390" t="inlineStr"/>
      <c r="W390" t="inlineStr"/>
      <c r="X390" t="inlineStr"/>
      <c r="Y390" t="inlineStr"/>
      <c r="Z390" t="inlineStr"/>
      <c r="AA390" t="inlineStr"/>
      <c r="AB390" t="inlineStr"/>
    </row>
    <row r="391">
      <c r="A391" t="n">
        <v>389</v>
      </c>
      <c r="B391" t="n">
        <v>0</v>
      </c>
      <c r="C391" t="n">
        <v>0</v>
      </c>
      <c r="D391" t="inlineStr">
        <is>
          <t>aggregation</t>
        </is>
      </c>
      <c r="E391" t="n">
        <v>286</v>
      </c>
      <c r="F391" t="inlineStr">
        <is>
          <t>Blétendre grain collecté + imports -&gt; Ovins</t>
        </is>
      </c>
      <c r="G391" t="n">
        <v>1</v>
      </c>
      <c r="H391" t="n">
        <v>287</v>
      </c>
      <c r="I391" t="inlineStr">
        <is>
          <t>Blétendre grain collecté + imports -&gt; OL</t>
        </is>
      </c>
      <c r="J391" t="n">
        <v>-1</v>
      </c>
      <c r="K391" t="n">
        <v>288</v>
      </c>
      <c r="L391" t="inlineStr">
        <is>
          <t>Blétendre grain collecté + imports -&gt; OV</t>
        </is>
      </c>
      <c r="M391" t="n">
        <v>-1</v>
      </c>
      <c r="N391" t="inlineStr"/>
      <c r="O391" t="inlineStr"/>
      <c r="P391" t="inlineStr"/>
      <c r="Q391" t="inlineStr"/>
      <c r="R391" t="inlineStr"/>
      <c r="S391" t="inlineStr"/>
      <c r="T391" t="inlineStr"/>
      <c r="U391" t="inlineStr"/>
      <c r="V391" t="inlineStr"/>
      <c r="W391" t="inlineStr"/>
      <c r="X391" t="inlineStr"/>
      <c r="Y391" t="inlineStr"/>
      <c r="Z391" t="inlineStr"/>
      <c r="AA391" t="inlineStr"/>
      <c r="AB391" t="inlineStr"/>
    </row>
    <row r="392">
      <c r="A392" t="n">
        <v>390</v>
      </c>
      <c r="B392" t="n">
        <v>0</v>
      </c>
      <c r="C392" t="n">
        <v>0</v>
      </c>
      <c r="D392" t="inlineStr">
        <is>
          <t>aggregation</t>
        </is>
      </c>
      <c r="E392" t="n">
        <v>242</v>
      </c>
      <c r="F392" t="inlineStr">
        <is>
          <t>Blétendre grain collecté + imports -&gt; OL FAB</t>
        </is>
      </c>
      <c r="G392" t="n">
        <v>-1</v>
      </c>
      <c r="H392" t="n">
        <v>269</v>
      </c>
      <c r="I392" t="inlineStr">
        <is>
          <t>Blétendre grain collecté + imports -&gt; OL dir</t>
        </is>
      </c>
      <c r="J392" t="n">
        <v>-1</v>
      </c>
      <c r="K392" t="n">
        <v>287</v>
      </c>
      <c r="L392" t="inlineStr">
        <is>
          <t>Blétendre grain collecté + imports -&gt; OL</t>
        </is>
      </c>
      <c r="M392" t="n">
        <v>1</v>
      </c>
      <c r="N392" t="inlineStr"/>
      <c r="O392" t="inlineStr"/>
      <c r="P392" t="inlineStr"/>
      <c r="Q392" t="inlineStr"/>
      <c r="R392" t="inlineStr"/>
      <c r="S392" t="inlineStr"/>
      <c r="T392" t="inlineStr"/>
      <c r="U392" t="inlineStr"/>
      <c r="V392" t="inlineStr"/>
      <c r="W392" t="inlineStr"/>
      <c r="X392" t="inlineStr"/>
      <c r="Y392" t="inlineStr"/>
      <c r="Z392" t="inlineStr"/>
      <c r="AA392" t="inlineStr"/>
      <c r="AB392" t="inlineStr"/>
    </row>
    <row r="393">
      <c r="A393" t="n">
        <v>391</v>
      </c>
      <c r="B393" t="n">
        <v>0</v>
      </c>
      <c r="C393" t="n">
        <v>0</v>
      </c>
      <c r="D393" t="inlineStr">
        <is>
          <t>aggregation</t>
        </is>
      </c>
      <c r="E393" t="n">
        <v>243</v>
      </c>
      <c r="F393" t="inlineStr">
        <is>
          <t>Blétendre grain collecté + imports -&gt; OV FAB</t>
        </is>
      </c>
      <c r="G393" t="n">
        <v>-1</v>
      </c>
      <c r="H393" t="n">
        <v>270</v>
      </c>
      <c r="I393" t="inlineStr">
        <is>
          <t>Blétendre grain collecté + imports -&gt; OV dir</t>
        </is>
      </c>
      <c r="J393" t="n">
        <v>-1</v>
      </c>
      <c r="K393" t="n">
        <v>288</v>
      </c>
      <c r="L393" t="inlineStr">
        <is>
          <t>Blétendre grain collecté + imports -&gt; OV</t>
        </is>
      </c>
      <c r="M393" t="n">
        <v>1</v>
      </c>
      <c r="N393" t="inlineStr"/>
      <c r="O393" t="inlineStr"/>
      <c r="P393" t="inlineStr"/>
      <c r="Q393" t="inlineStr"/>
      <c r="R393" t="inlineStr"/>
      <c r="S393" t="inlineStr"/>
      <c r="T393" t="inlineStr"/>
      <c r="U393" t="inlineStr"/>
      <c r="V393" t="inlineStr"/>
      <c r="W393" t="inlineStr"/>
      <c r="X393" t="inlineStr"/>
      <c r="Y393" t="inlineStr"/>
      <c r="Z393" t="inlineStr"/>
      <c r="AA393" t="inlineStr"/>
      <c r="AB393" t="inlineStr"/>
    </row>
    <row r="394">
      <c r="A394" t="n">
        <v>392</v>
      </c>
      <c r="B394" t="n">
        <v>0</v>
      </c>
      <c r="C394" t="n">
        <v>0</v>
      </c>
      <c r="D394" t="inlineStr">
        <is>
          <t>aggregation</t>
        </is>
      </c>
      <c r="E394" t="n">
        <v>244</v>
      </c>
      <c r="F394" t="inlineStr">
        <is>
          <t>Blétendre grain collecté + imports -&gt; Ca FAB</t>
        </is>
      </c>
      <c r="G394" t="n">
        <v>-1</v>
      </c>
      <c r="H394" t="n">
        <v>289</v>
      </c>
      <c r="I394" t="inlineStr">
        <is>
          <t>Blétendre grain collecté + imports -&gt; Ca</t>
        </is>
      </c>
      <c r="J394" t="n">
        <v>1</v>
      </c>
      <c r="K394" t="n">
        <v>290</v>
      </c>
      <c r="L394" t="inlineStr">
        <is>
          <t>Blétendre grain collecté + imports -&gt; Alimentation Ca (EA)</t>
        </is>
      </c>
      <c r="M394" t="n">
        <v>-1</v>
      </c>
      <c r="N394" t="inlineStr"/>
      <c r="O394" t="inlineStr"/>
      <c r="P394" t="inlineStr"/>
      <c r="Q394" t="inlineStr"/>
      <c r="R394" t="inlineStr"/>
      <c r="S394" t="inlineStr"/>
      <c r="T394" t="inlineStr"/>
      <c r="U394" t="inlineStr"/>
      <c r="V394" t="inlineStr"/>
      <c r="W394" t="inlineStr"/>
      <c r="X394" t="inlineStr"/>
      <c r="Y394" t="inlineStr"/>
      <c r="Z394" t="inlineStr"/>
      <c r="AA394" t="inlineStr"/>
      <c r="AB394" t="inlineStr"/>
    </row>
    <row r="395">
      <c r="A395" t="n">
        <v>393</v>
      </c>
      <c r="B395" t="n">
        <v>0</v>
      </c>
      <c r="C395" t="n">
        <v>0</v>
      </c>
      <c r="D395" t="inlineStr">
        <is>
          <t>aggregation</t>
        </is>
      </c>
      <c r="E395" t="n">
        <v>271</v>
      </c>
      <c r="F395" t="inlineStr">
        <is>
          <t>Blétendre grain collecté + imports -&gt; Ca dir</t>
        </is>
      </c>
      <c r="G395" t="n">
        <v>-1</v>
      </c>
      <c r="H395" t="n">
        <v>290</v>
      </c>
      <c r="I395" t="inlineStr">
        <is>
          <t>Blétendre grain collecté + imports -&gt; Alimentation Ca (EA)</t>
        </is>
      </c>
      <c r="J395" t="n">
        <v>1</v>
      </c>
      <c r="K395" t="inlineStr"/>
      <c r="L395" t="inlineStr"/>
      <c r="M395" t="inlineStr"/>
      <c r="N395" t="inlineStr"/>
      <c r="O395" t="inlineStr"/>
      <c r="P395" t="inlineStr"/>
      <c r="Q395" t="inlineStr"/>
      <c r="R395" t="inlineStr"/>
      <c r="S395" t="inlineStr"/>
      <c r="T395" t="inlineStr"/>
      <c r="U395" t="inlineStr"/>
      <c r="V395" t="inlineStr"/>
      <c r="W395" t="inlineStr"/>
      <c r="X395" t="inlineStr"/>
      <c r="Y395" t="inlineStr"/>
      <c r="Z395" t="inlineStr"/>
      <c r="AA395" t="inlineStr"/>
      <c r="AB395" t="inlineStr"/>
    </row>
    <row r="396">
      <c r="A396" t="n">
        <v>394</v>
      </c>
      <c r="B396" t="n">
        <v>0</v>
      </c>
      <c r="C396" t="n">
        <v>0</v>
      </c>
      <c r="D396" t="inlineStr">
        <is>
          <t>aggregation</t>
        </is>
      </c>
      <c r="E396" t="n">
        <v>246</v>
      </c>
      <c r="F396" t="inlineStr">
        <is>
          <t>Blétendre grain collecté + imports -&gt; Eq FAB</t>
        </is>
      </c>
      <c r="G396" t="n">
        <v>-1</v>
      </c>
      <c r="H396" t="n">
        <v>272</v>
      </c>
      <c r="I396" t="inlineStr">
        <is>
          <t>Blétendre grain collecté + imports -&gt; Eq dir</t>
        </is>
      </c>
      <c r="J396" t="n">
        <v>-1</v>
      </c>
      <c r="K396" t="n">
        <v>291</v>
      </c>
      <c r="L396" t="inlineStr">
        <is>
          <t>Blétendre grain collecté + imports -&gt; Eq</t>
        </is>
      </c>
      <c r="M396" t="n">
        <v>1</v>
      </c>
      <c r="N396" t="inlineStr"/>
      <c r="O396" t="inlineStr"/>
      <c r="P396" t="inlineStr"/>
      <c r="Q396" t="inlineStr"/>
      <c r="R396" t="inlineStr"/>
      <c r="S396" t="inlineStr"/>
      <c r="T396" t="inlineStr"/>
      <c r="U396" t="inlineStr"/>
      <c r="V396" t="inlineStr"/>
      <c r="W396" t="inlineStr"/>
      <c r="X396" t="inlineStr"/>
      <c r="Y396" t="inlineStr"/>
      <c r="Z396" t="inlineStr"/>
      <c r="AA396" t="inlineStr"/>
      <c r="AB396" t="inlineStr"/>
    </row>
    <row r="397">
      <c r="A397" t="n">
        <v>395</v>
      </c>
      <c r="B397" t="n">
        <v>0</v>
      </c>
      <c r="C397" t="n">
        <v>0</v>
      </c>
      <c r="D397" t="inlineStr">
        <is>
          <t>aggregation</t>
        </is>
      </c>
      <c r="E397" t="n">
        <v>245</v>
      </c>
      <c r="F397" t="inlineStr">
        <is>
          <t>Blétendre grain collecté + imports -&gt; Lap FAB</t>
        </is>
      </c>
      <c r="G397" t="n">
        <v>-1</v>
      </c>
      <c r="H397" t="n">
        <v>292</v>
      </c>
      <c r="I397" t="inlineStr">
        <is>
          <t>Blétendre grain collecté + imports -&gt; Lap</t>
        </is>
      </c>
      <c r="J397" t="n">
        <v>1</v>
      </c>
      <c r="K397" t="inlineStr"/>
      <c r="L397" t="inlineStr"/>
      <c r="M397" t="inlineStr"/>
      <c r="N397" t="inlineStr"/>
      <c r="O397" t="inlineStr"/>
      <c r="P397" t="inlineStr"/>
      <c r="Q397" t="inlineStr"/>
      <c r="R397" t="inlineStr"/>
      <c r="S397" t="inlineStr"/>
      <c r="T397" t="inlineStr"/>
      <c r="U397" t="inlineStr"/>
      <c r="V397" t="inlineStr"/>
      <c r="W397" t="inlineStr"/>
      <c r="X397" t="inlineStr"/>
      <c r="Y397" t="inlineStr"/>
      <c r="Z397" t="inlineStr"/>
      <c r="AA397" t="inlineStr"/>
      <c r="AB397" t="inlineStr"/>
    </row>
    <row r="398">
      <c r="A398" t="n">
        <v>396</v>
      </c>
      <c r="B398" t="n">
        <v>0</v>
      </c>
      <c r="C398" t="n">
        <v>0</v>
      </c>
      <c r="D398" t="inlineStr">
        <is>
          <t>aggregation</t>
        </is>
      </c>
      <c r="E398" t="n">
        <v>293</v>
      </c>
      <c r="F398" t="inlineStr">
        <is>
          <t>Blétendre grain collecté + imports -&gt; Monoagastriques</t>
        </is>
      </c>
      <c r="G398" t="n">
        <v>1</v>
      </c>
      <c r="H398" t="n">
        <v>294</v>
      </c>
      <c r="I398" t="inlineStr">
        <is>
          <t>Blétendre grain collecté + imports -&gt; Pc</t>
        </is>
      </c>
      <c r="J398" t="n">
        <v>-1</v>
      </c>
      <c r="K398" t="n">
        <v>296</v>
      </c>
      <c r="L398" t="inlineStr">
        <is>
          <t>Blétendre grain collecté + imports -&gt; Volailles</t>
        </is>
      </c>
      <c r="M398" t="n">
        <v>-1</v>
      </c>
      <c r="N398" t="inlineStr"/>
      <c r="O398" t="inlineStr"/>
      <c r="P398" t="inlineStr"/>
      <c r="Q398" t="inlineStr"/>
      <c r="R398" t="inlineStr"/>
      <c r="S398" t="inlineStr"/>
      <c r="T398" t="inlineStr"/>
      <c r="U398" t="inlineStr"/>
      <c r="V398" t="inlineStr"/>
      <c r="W398" t="inlineStr"/>
      <c r="X398" t="inlineStr"/>
      <c r="Y398" t="inlineStr"/>
      <c r="Z398" t="inlineStr"/>
      <c r="AA398" t="inlineStr"/>
      <c r="AB398" t="inlineStr"/>
    </row>
    <row r="399">
      <c r="A399" t="n">
        <v>397</v>
      </c>
      <c r="B399" t="n">
        <v>0</v>
      </c>
      <c r="C399" t="n">
        <v>0</v>
      </c>
      <c r="D399" t="inlineStr">
        <is>
          <t>aggregation</t>
        </is>
      </c>
      <c r="E399" t="n">
        <v>273</v>
      </c>
      <c r="F399" t="inlineStr">
        <is>
          <t>Blétendre grain collecté + imports -&gt; Pc dir</t>
        </is>
      </c>
      <c r="G399" t="n">
        <v>-1</v>
      </c>
      <c r="H399" t="n">
        <v>294</v>
      </c>
      <c r="I399" t="inlineStr">
        <is>
          <t>Blétendre grain collecté + imports -&gt; Pc</t>
        </is>
      </c>
      <c r="J399" t="n">
        <v>1</v>
      </c>
      <c r="K399" t="n">
        <v>295</v>
      </c>
      <c r="L399" t="inlineStr">
        <is>
          <t>Blétendre grain collecté + imports -&gt; Pc FAB</t>
        </is>
      </c>
      <c r="M399" t="n">
        <v>-1</v>
      </c>
      <c r="N399" t="inlineStr"/>
      <c r="O399" t="inlineStr"/>
      <c r="P399" t="inlineStr"/>
      <c r="Q399" t="inlineStr"/>
      <c r="R399" t="inlineStr"/>
      <c r="S399" t="inlineStr"/>
      <c r="T399" t="inlineStr"/>
      <c r="U399" t="inlineStr"/>
      <c r="V399" t="inlineStr"/>
      <c r="W399" t="inlineStr"/>
      <c r="X399" t="inlineStr"/>
      <c r="Y399" t="inlineStr"/>
      <c r="Z399" t="inlineStr"/>
      <c r="AA399" t="inlineStr"/>
      <c r="AB399" t="inlineStr"/>
    </row>
    <row r="400">
      <c r="A400" t="n">
        <v>398</v>
      </c>
      <c r="B400" t="n">
        <v>0</v>
      </c>
      <c r="C400" t="n">
        <v>0</v>
      </c>
      <c r="D400" t="inlineStr">
        <is>
          <t>aggregation</t>
        </is>
      </c>
      <c r="E400" t="n">
        <v>251</v>
      </c>
      <c r="F400" t="inlineStr">
        <is>
          <t>Blétendre grain collecté + imports -&gt; Pc FAB complets</t>
        </is>
      </c>
      <c r="G400" t="n">
        <v>-1</v>
      </c>
      <c r="H400" t="n">
        <v>259</v>
      </c>
      <c r="I400" t="inlineStr">
        <is>
          <t>Blétendre grain collecté + imports -&gt; Pc engrais FAB ctaire</t>
        </is>
      </c>
      <c r="J400" t="n">
        <v>-1</v>
      </c>
      <c r="K400" t="n">
        <v>295</v>
      </c>
      <c r="L400" t="inlineStr">
        <is>
          <t>Blétendre grain collecté + imports -&gt; Pc FAB</t>
        </is>
      </c>
      <c r="M400" t="n">
        <v>1</v>
      </c>
      <c r="N400" t="inlineStr"/>
      <c r="O400" t="inlineStr"/>
      <c r="P400" t="inlineStr"/>
      <c r="Q400" t="inlineStr"/>
      <c r="R400" t="inlineStr"/>
      <c r="S400" t="inlineStr"/>
      <c r="T400" t="inlineStr"/>
      <c r="U400" t="inlineStr"/>
      <c r="V400" t="inlineStr"/>
      <c r="W400" t="inlineStr"/>
      <c r="X400" t="inlineStr"/>
      <c r="Y400" t="inlineStr"/>
      <c r="Z400" t="inlineStr"/>
      <c r="AA400" t="inlineStr"/>
      <c r="AB400" t="inlineStr"/>
    </row>
    <row r="401">
      <c r="A401" t="n">
        <v>399</v>
      </c>
      <c r="B401" t="n">
        <v>0</v>
      </c>
      <c r="C401" t="n">
        <v>0</v>
      </c>
      <c r="D401" t="inlineStr">
        <is>
          <t>aggregation</t>
        </is>
      </c>
      <c r="E401" t="n">
        <v>296</v>
      </c>
      <c r="F401" t="inlineStr">
        <is>
          <t>Blétendre grain collecté + imports -&gt; Volailles</t>
        </is>
      </c>
      <c r="G401" t="n">
        <v>1</v>
      </c>
      <c r="H401" t="n">
        <v>297</v>
      </c>
      <c r="I401" t="inlineStr">
        <is>
          <t>Blétendre grain collecté + imports -&gt; Vol ch</t>
        </is>
      </c>
      <c r="J401" t="n">
        <v>-1</v>
      </c>
      <c r="K401" t="n">
        <v>298</v>
      </c>
      <c r="L401" t="inlineStr">
        <is>
          <t>Blétendre grain collecté + imports -&gt; Vol po</t>
        </is>
      </c>
      <c r="M401" t="n">
        <v>-1</v>
      </c>
      <c r="N401" t="n">
        <v>299</v>
      </c>
      <c r="O401" t="inlineStr">
        <is>
          <t>Blétendre grain collecté + imports -&gt; Palmip. gras</t>
        </is>
      </c>
      <c r="P401" t="n">
        <v>-1</v>
      </c>
      <c r="Q401" t="inlineStr"/>
      <c r="R401" t="inlineStr"/>
      <c r="S401" t="inlineStr"/>
      <c r="T401" t="inlineStr"/>
      <c r="U401" t="inlineStr"/>
      <c r="V401" t="inlineStr"/>
      <c r="W401" t="inlineStr"/>
      <c r="X401" t="inlineStr"/>
      <c r="Y401" t="inlineStr"/>
      <c r="Z401" t="inlineStr"/>
      <c r="AA401" t="inlineStr"/>
      <c r="AB401" t="inlineStr"/>
    </row>
    <row r="402">
      <c r="A402" t="n">
        <v>400</v>
      </c>
      <c r="B402" t="n">
        <v>0</v>
      </c>
      <c r="C402" t="n">
        <v>0</v>
      </c>
      <c r="D402" t="inlineStr">
        <is>
          <t>aggregation</t>
        </is>
      </c>
      <c r="E402" t="n">
        <v>237</v>
      </c>
      <c r="F402" t="inlineStr">
        <is>
          <t>Blétendre grain collecté + imports -&gt; Vol ch FAB</t>
        </is>
      </c>
      <c r="G402" t="n">
        <v>-1</v>
      </c>
      <c r="H402" t="n">
        <v>297</v>
      </c>
      <c r="I402" t="inlineStr">
        <is>
          <t>Blétendre grain collecté + imports -&gt; Vol ch</t>
        </is>
      </c>
      <c r="J402" t="n">
        <v>1</v>
      </c>
      <c r="K402" t="inlineStr"/>
      <c r="L402" t="inlineStr"/>
      <c r="M402" t="inlineStr"/>
      <c r="N402" t="inlineStr"/>
      <c r="O402" t="inlineStr"/>
      <c r="P402" t="inlineStr"/>
      <c r="Q402" t="inlineStr"/>
      <c r="R402" t="inlineStr"/>
      <c r="S402" t="inlineStr"/>
      <c r="T402" t="inlineStr"/>
      <c r="U402" t="inlineStr"/>
      <c r="V402" t="inlineStr"/>
      <c r="W402" t="inlineStr"/>
      <c r="X402" t="inlineStr"/>
      <c r="Y402" t="inlineStr"/>
      <c r="Z402" t="inlineStr"/>
      <c r="AA402" t="inlineStr"/>
      <c r="AB402" t="inlineStr"/>
    </row>
    <row r="403">
      <c r="A403" t="n">
        <v>401</v>
      </c>
      <c r="B403" t="n">
        <v>0</v>
      </c>
      <c r="C403" t="n">
        <v>0</v>
      </c>
      <c r="D403" t="inlineStr">
        <is>
          <t>aggregation</t>
        </is>
      </c>
      <c r="E403" t="n">
        <v>238</v>
      </c>
      <c r="F403" t="inlineStr">
        <is>
          <t>Blétendre grain collecté + imports -&gt; Vol po FAB</t>
        </is>
      </c>
      <c r="G403" t="n">
        <v>-1</v>
      </c>
      <c r="H403" t="n">
        <v>277</v>
      </c>
      <c r="I403" t="inlineStr">
        <is>
          <t>Blétendre grain collecté + imports -&gt; Vol po dir</t>
        </is>
      </c>
      <c r="J403" t="n">
        <v>-1</v>
      </c>
      <c r="K403" t="n">
        <v>298</v>
      </c>
      <c r="L403" t="inlineStr">
        <is>
          <t>Blétendre grain collecté + imports -&gt; Vol po</t>
        </is>
      </c>
      <c r="M403" t="n">
        <v>1</v>
      </c>
      <c r="N403" t="inlineStr"/>
      <c r="O403" t="inlineStr"/>
      <c r="P403" t="inlineStr"/>
      <c r="Q403" t="inlineStr"/>
      <c r="R403" t="inlineStr"/>
      <c r="S403" t="inlineStr"/>
      <c r="T403" t="inlineStr"/>
      <c r="U403" t="inlineStr"/>
      <c r="V403" t="inlineStr"/>
      <c r="W403" t="inlineStr"/>
      <c r="X403" t="inlineStr"/>
      <c r="Y403" t="inlineStr"/>
      <c r="Z403" t="inlineStr"/>
      <c r="AA403" t="inlineStr"/>
      <c r="AB403" t="inlineStr"/>
    </row>
    <row r="404">
      <c r="A404" t="n">
        <v>402</v>
      </c>
      <c r="B404" t="n">
        <v>0</v>
      </c>
      <c r="C404" t="n">
        <v>0</v>
      </c>
      <c r="D404" t="inlineStr">
        <is>
          <t>aggregation</t>
        </is>
      </c>
      <c r="E404" t="n">
        <v>239</v>
      </c>
      <c r="F404" t="inlineStr">
        <is>
          <t>Blétendre grain collecté + imports -&gt; Palmip. gras FAB</t>
        </is>
      </c>
      <c r="G404" t="n">
        <v>-1</v>
      </c>
      <c r="H404" t="n">
        <v>278</v>
      </c>
      <c r="I404" t="inlineStr">
        <is>
          <t>Blétendre grain collecté + imports -&gt; Palmip. gras dir</t>
        </is>
      </c>
      <c r="J404" t="n">
        <v>-1</v>
      </c>
      <c r="K404" t="n">
        <v>299</v>
      </c>
      <c r="L404" t="inlineStr">
        <is>
          <t>Blétendre grain collecté + imports -&gt; Palmip. gras</t>
        </is>
      </c>
      <c r="M404" t="n">
        <v>1</v>
      </c>
      <c r="N404" t="inlineStr"/>
      <c r="O404" t="inlineStr"/>
      <c r="P404" t="inlineStr"/>
      <c r="Q404" t="inlineStr"/>
      <c r="R404" t="inlineStr"/>
      <c r="S404" t="inlineStr"/>
      <c r="T404" t="inlineStr"/>
      <c r="U404" t="inlineStr"/>
      <c r="V404" t="inlineStr"/>
      <c r="W404" t="inlineStr"/>
      <c r="X404" t="inlineStr"/>
      <c r="Y404" t="inlineStr"/>
      <c r="Z404" t="inlineStr"/>
      <c r="AA404" t="inlineStr"/>
      <c r="AB404" t="inlineStr"/>
    </row>
    <row r="405">
      <c r="A405" t="n">
        <v>403</v>
      </c>
      <c r="B405" t="n">
        <v>0</v>
      </c>
      <c r="C405" t="n">
        <v>0</v>
      </c>
      <c r="D405" t="inlineStr">
        <is>
          <t>aggregation</t>
        </is>
      </c>
      <c r="E405" t="n">
        <v>274</v>
      </c>
      <c r="F405" t="inlineStr">
        <is>
          <t>Blétendre grain collecté + imports -&gt; Pc engrais dir</t>
        </is>
      </c>
      <c r="G405" t="n">
        <v>-1</v>
      </c>
      <c r="H405" t="n">
        <v>300</v>
      </c>
      <c r="I405" t="inlineStr">
        <is>
          <t>Blétendre grain collecté + imports -&gt; Pc engraissement</t>
        </is>
      </c>
      <c r="J405" t="n">
        <v>1</v>
      </c>
      <c r="K405" t="n">
        <v>301</v>
      </c>
      <c r="L405" t="inlineStr">
        <is>
          <t>Blétendre grain collecté + imports -&gt; Pc engrais FAB</t>
        </is>
      </c>
      <c r="M405" t="n">
        <v>-1</v>
      </c>
      <c r="N405" t="inlineStr"/>
      <c r="O405" t="inlineStr"/>
      <c r="P405" t="inlineStr"/>
      <c r="Q405" t="inlineStr"/>
      <c r="R405" t="inlineStr"/>
      <c r="S405" t="inlineStr"/>
      <c r="T405" t="inlineStr"/>
      <c r="U405" t="inlineStr"/>
      <c r="V405" t="inlineStr"/>
      <c r="W405" t="inlineStr"/>
      <c r="X405" t="inlineStr"/>
      <c r="Y405" t="inlineStr"/>
      <c r="Z405" t="inlineStr"/>
      <c r="AA405" t="inlineStr"/>
      <c r="AB405" t="inlineStr"/>
    </row>
    <row r="406">
      <c r="A406" t="n">
        <v>404</v>
      </c>
      <c r="B406" t="n">
        <v>0</v>
      </c>
      <c r="C406" t="n">
        <v>0</v>
      </c>
      <c r="D406" t="inlineStr">
        <is>
          <t>aggregation</t>
        </is>
      </c>
      <c r="E406" t="n">
        <v>253</v>
      </c>
      <c r="F406" t="inlineStr">
        <is>
          <t>Blétendre grain collecté + imports -&gt; Pc engrais FAB complets</t>
        </is>
      </c>
      <c r="G406" t="n">
        <v>-1</v>
      </c>
      <c r="H406" t="n">
        <v>259</v>
      </c>
      <c r="I406" t="inlineStr">
        <is>
          <t>Blétendre grain collecté + imports -&gt; Pc engrais FAB ctaire</t>
        </is>
      </c>
      <c r="J406" t="n">
        <v>-1</v>
      </c>
      <c r="K406" t="n">
        <v>301</v>
      </c>
      <c r="L406" t="inlineStr">
        <is>
          <t>Blétendre grain collecté + imports -&gt; Pc engrais FAB</t>
        </is>
      </c>
      <c r="M406" t="n">
        <v>1</v>
      </c>
      <c r="N406" t="inlineStr"/>
      <c r="O406" t="inlineStr"/>
      <c r="P406" t="inlineStr"/>
      <c r="Q406" t="inlineStr"/>
      <c r="R406" t="inlineStr"/>
      <c r="S406" t="inlineStr"/>
      <c r="T406" t="inlineStr"/>
      <c r="U406" t="inlineStr"/>
      <c r="V406" t="inlineStr"/>
      <c r="W406" t="inlineStr"/>
      <c r="X406" t="inlineStr"/>
      <c r="Y406" t="inlineStr"/>
      <c r="Z406" t="inlineStr"/>
      <c r="AA406" t="inlineStr"/>
      <c r="AB406" t="inlineStr"/>
    </row>
    <row r="407">
      <c r="A407" t="n">
        <v>405</v>
      </c>
      <c r="B407" t="n">
        <v>0</v>
      </c>
      <c r="C407" t="n">
        <v>0</v>
      </c>
      <c r="D407" t="inlineStr">
        <is>
          <t>aggregation</t>
        </is>
      </c>
      <c r="E407" t="n">
        <v>254</v>
      </c>
      <c r="F407" t="inlineStr">
        <is>
          <t>Blétendre grain collecté + imports -&gt; Pc truies FAB</t>
        </is>
      </c>
      <c r="G407" t="n">
        <v>-1</v>
      </c>
      <c r="H407" t="n">
        <v>275</v>
      </c>
      <c r="I407" t="inlineStr">
        <is>
          <t>Blétendre grain collecté + imports -&gt; Pc truies dir</t>
        </is>
      </c>
      <c r="J407" t="n">
        <v>-1</v>
      </c>
      <c r="K407" t="n">
        <v>302</v>
      </c>
      <c r="L407" t="inlineStr">
        <is>
          <t>Blétendre grain collecté + imports -&gt; Pc truies</t>
        </is>
      </c>
      <c r="M407" t="n">
        <v>1</v>
      </c>
      <c r="N407" t="inlineStr"/>
      <c r="O407" t="inlineStr"/>
      <c r="P407" t="inlineStr"/>
      <c r="Q407" t="inlineStr"/>
      <c r="R407" t="inlineStr"/>
      <c r="S407" t="inlineStr"/>
      <c r="T407" t="inlineStr"/>
      <c r="U407" t="inlineStr"/>
      <c r="V407" t="inlineStr"/>
      <c r="W407" t="inlineStr"/>
      <c r="X407" t="inlineStr"/>
      <c r="Y407" t="inlineStr"/>
      <c r="Z407" t="inlineStr"/>
      <c r="AA407" t="inlineStr"/>
      <c r="AB407" t="inlineStr"/>
    </row>
    <row r="408">
      <c r="A408" t="n">
        <v>406</v>
      </c>
      <c r="B408" t="n">
        <v>0</v>
      </c>
      <c r="C408" t="n">
        <v>0</v>
      </c>
      <c r="D408" t="inlineStr">
        <is>
          <t>aggregation</t>
        </is>
      </c>
      <c r="E408" t="n">
        <v>304</v>
      </c>
      <c r="F408" t="inlineStr">
        <is>
          <t>Maïs grain collecté + imports -&gt; Feed</t>
        </is>
      </c>
      <c r="G408" t="n">
        <v>1</v>
      </c>
      <c r="H408" t="n">
        <v>305</v>
      </c>
      <c r="I408" t="inlineStr">
        <is>
          <t>Maïs grain collecté + imports -&gt; FAB</t>
        </is>
      </c>
      <c r="J408" t="n">
        <v>-1</v>
      </c>
      <c r="K408" t="n">
        <v>334</v>
      </c>
      <c r="L408" t="inlineStr">
        <is>
          <t>Maïs grain collecté + imports -&gt; Alimentation animale rente (EA)</t>
        </is>
      </c>
      <c r="M408" t="n">
        <v>-1</v>
      </c>
      <c r="N408" t="inlineStr"/>
      <c r="O408" t="inlineStr"/>
      <c r="P408" t="inlineStr"/>
      <c r="Q408" t="inlineStr"/>
      <c r="R408" t="inlineStr"/>
      <c r="S408" t="inlineStr"/>
      <c r="T408" t="inlineStr"/>
      <c r="U408" t="inlineStr"/>
      <c r="V408" t="inlineStr"/>
      <c r="W408" t="inlineStr"/>
      <c r="X408" t="inlineStr"/>
      <c r="Y408" t="inlineStr"/>
      <c r="Z408" t="inlineStr"/>
      <c r="AA408" t="inlineStr"/>
      <c r="AB408" t="inlineStr"/>
    </row>
    <row r="409">
      <c r="A409" t="n">
        <v>407</v>
      </c>
      <c r="B409" t="n">
        <v>0</v>
      </c>
      <c r="C409" t="n">
        <v>0</v>
      </c>
      <c r="D409" t="inlineStr">
        <is>
          <t>aggregation</t>
        </is>
      </c>
      <c r="E409" t="n">
        <v>305</v>
      </c>
      <c r="F409" t="inlineStr">
        <is>
          <t>Maïs grain collecté + imports -&gt; FAB</t>
        </is>
      </c>
      <c r="G409" t="n">
        <v>1</v>
      </c>
      <c r="H409" t="n">
        <v>306</v>
      </c>
      <c r="I409" t="inlineStr">
        <is>
          <t>Maïs grain collecté + imports -&gt; Aliments composés</t>
        </is>
      </c>
      <c r="J409" t="n">
        <v>-1</v>
      </c>
      <c r="K409" t="n">
        <v>331</v>
      </c>
      <c r="L409" t="inlineStr">
        <is>
          <t>Maïs grain collecté + imports -&gt; Autres FAB</t>
        </is>
      </c>
      <c r="M409" t="n">
        <v>-1</v>
      </c>
      <c r="N409" t="inlineStr"/>
      <c r="O409" t="inlineStr"/>
      <c r="P409" t="inlineStr"/>
      <c r="Q409" t="inlineStr"/>
      <c r="R409" t="inlineStr"/>
      <c r="S409" t="inlineStr"/>
      <c r="T409" t="inlineStr"/>
      <c r="U409" t="inlineStr"/>
      <c r="V409" t="inlineStr"/>
      <c r="W409" t="inlineStr"/>
      <c r="X409" t="inlineStr"/>
      <c r="Y409" t="inlineStr"/>
      <c r="Z409" t="inlineStr"/>
      <c r="AA409" t="inlineStr"/>
      <c r="AB409" t="inlineStr"/>
    </row>
    <row r="410">
      <c r="A410" t="n">
        <v>408</v>
      </c>
      <c r="B410" t="n">
        <v>0</v>
      </c>
      <c r="C410" t="n">
        <v>0</v>
      </c>
      <c r="D410" t="inlineStr">
        <is>
          <t>aggregation</t>
        </is>
      </c>
      <c r="E410" t="n">
        <v>306</v>
      </c>
      <c r="F410" t="inlineStr">
        <is>
          <t>Maïs grain collecté + imports -&gt; Aliments composés</t>
        </is>
      </c>
      <c r="G410" t="n">
        <v>1</v>
      </c>
      <c r="H410" t="n">
        <v>307</v>
      </c>
      <c r="I410" t="inlineStr">
        <is>
          <t>Maïs grain collecté + imports -&gt; Volailles FAB</t>
        </is>
      </c>
      <c r="J410" t="n">
        <v>-1</v>
      </c>
      <c r="K410" t="n">
        <v>311</v>
      </c>
      <c r="L410" t="inlineStr">
        <is>
          <t>Maïs grain collecté + imports -&gt; Ovins + Ca FAB</t>
        </is>
      </c>
      <c r="M410" t="n">
        <v>-1</v>
      </c>
      <c r="N410" t="n">
        <v>316</v>
      </c>
      <c r="O410" t="inlineStr">
        <is>
          <t>Maïs grain collecté + imports -&gt; Lap FAB</t>
        </is>
      </c>
      <c r="P410" t="n">
        <v>-1</v>
      </c>
      <c r="Q410" t="n">
        <v>317</v>
      </c>
      <c r="R410" t="inlineStr">
        <is>
          <t>Maïs grain collecté + imports -&gt; Eq FAB</t>
        </is>
      </c>
      <c r="S410" t="n">
        <v>-1</v>
      </c>
      <c r="T410" t="n">
        <v>318</v>
      </c>
      <c r="U410" t="inlineStr">
        <is>
          <t>Maïs grain collecté + imports -&gt; Aliments complets</t>
        </is>
      </c>
      <c r="V410" t="n">
        <v>-1</v>
      </c>
      <c r="W410" t="n">
        <v>326</v>
      </c>
      <c r="X410" t="inlineStr">
        <is>
          <t>Maïs grain collecté + imports -&gt; Aliments complémentaires</t>
        </is>
      </c>
      <c r="Y410" t="n">
        <v>-1</v>
      </c>
      <c r="Z410" t="inlineStr"/>
      <c r="AA410" t="inlineStr"/>
      <c r="AB410" t="inlineStr"/>
    </row>
    <row r="411">
      <c r="A411" t="n">
        <v>409</v>
      </c>
      <c r="B411" t="n">
        <v>0</v>
      </c>
      <c r="C411" t="n">
        <v>0</v>
      </c>
      <c r="D411" t="inlineStr">
        <is>
          <t>aggregation</t>
        </is>
      </c>
      <c r="E411" t="n">
        <v>307</v>
      </c>
      <c r="F411" t="inlineStr">
        <is>
          <t>Maïs grain collecté + imports -&gt; Volailles FAB</t>
        </is>
      </c>
      <c r="G411" t="n">
        <v>1</v>
      </c>
      <c r="H411" t="n">
        <v>308</v>
      </c>
      <c r="I411" t="inlineStr">
        <is>
          <t>Maïs grain collecté + imports -&gt; Vol ch FAB</t>
        </is>
      </c>
      <c r="J411" t="n">
        <v>-1</v>
      </c>
      <c r="K411" t="n">
        <v>309</v>
      </c>
      <c r="L411" t="inlineStr">
        <is>
          <t>Maïs grain collecté + imports -&gt; Vol po FAB</t>
        </is>
      </c>
      <c r="M411" t="n">
        <v>-1</v>
      </c>
      <c r="N411" t="n">
        <v>310</v>
      </c>
      <c r="O411" t="inlineStr">
        <is>
          <t>Maïs grain collecté + imports -&gt; Palmip. gras FAB</t>
        </is>
      </c>
      <c r="P411" t="n">
        <v>-1</v>
      </c>
      <c r="Q411" t="inlineStr"/>
      <c r="R411" t="inlineStr"/>
      <c r="S411" t="inlineStr"/>
      <c r="T411" t="inlineStr"/>
      <c r="U411" t="inlineStr"/>
      <c r="V411" t="inlineStr"/>
      <c r="W411" t="inlineStr"/>
      <c r="X411" t="inlineStr"/>
      <c r="Y411" t="inlineStr"/>
      <c r="Z411" t="inlineStr"/>
      <c r="AA411" t="inlineStr"/>
      <c r="AB411" t="inlineStr"/>
    </row>
    <row r="412">
      <c r="A412" t="n">
        <v>410</v>
      </c>
      <c r="B412" t="n">
        <v>0</v>
      </c>
      <c r="C412" t="n">
        <v>0</v>
      </c>
      <c r="D412" t="inlineStr">
        <is>
          <t>aggregation</t>
        </is>
      </c>
      <c r="E412" t="n">
        <v>311</v>
      </c>
      <c r="F412" t="inlineStr">
        <is>
          <t>Maïs grain collecté + imports -&gt; Ovins + Ca FAB</t>
        </is>
      </c>
      <c r="G412" t="n">
        <v>1</v>
      </c>
      <c r="H412" t="n">
        <v>312</v>
      </c>
      <c r="I412" t="inlineStr">
        <is>
          <t>Maïs grain collecté + imports -&gt; Ovins FAB</t>
        </is>
      </c>
      <c r="J412" t="n">
        <v>-1</v>
      </c>
      <c r="K412" t="n">
        <v>315</v>
      </c>
      <c r="L412" t="inlineStr">
        <is>
          <t>Maïs grain collecté + imports -&gt; Ca FAB</t>
        </is>
      </c>
      <c r="M412" t="n">
        <v>-1</v>
      </c>
      <c r="N412" t="inlineStr"/>
      <c r="O412" t="inlineStr"/>
      <c r="P412" t="inlineStr"/>
      <c r="Q412" t="inlineStr"/>
      <c r="R412" t="inlineStr"/>
      <c r="S412" t="inlineStr"/>
      <c r="T412" t="inlineStr"/>
      <c r="U412" t="inlineStr"/>
      <c r="V412" t="inlineStr"/>
      <c r="W412" t="inlineStr"/>
      <c r="X412" t="inlineStr"/>
      <c r="Y412" t="inlineStr"/>
      <c r="Z412" t="inlineStr"/>
      <c r="AA412" t="inlineStr"/>
      <c r="AB412" t="inlineStr"/>
    </row>
    <row r="413">
      <c r="A413" t="n">
        <v>411</v>
      </c>
      <c r="B413" t="n">
        <v>0</v>
      </c>
      <c r="C413" t="n">
        <v>0</v>
      </c>
      <c r="D413" t="inlineStr">
        <is>
          <t>aggregation</t>
        </is>
      </c>
      <c r="E413" t="n">
        <v>312</v>
      </c>
      <c r="F413" t="inlineStr">
        <is>
          <t>Maïs grain collecté + imports -&gt; Ovins FAB</t>
        </is>
      </c>
      <c r="G413" t="n">
        <v>1</v>
      </c>
      <c r="H413" t="n">
        <v>313</v>
      </c>
      <c r="I413" t="inlineStr">
        <is>
          <t>Maïs grain collecté + imports -&gt; OL FAB</t>
        </is>
      </c>
      <c r="J413" t="n">
        <v>-1</v>
      </c>
      <c r="K413" t="n">
        <v>314</v>
      </c>
      <c r="L413" t="inlineStr">
        <is>
          <t>Maïs grain collecté + imports -&gt; OV FAB</t>
        </is>
      </c>
      <c r="M413" t="n">
        <v>-1</v>
      </c>
      <c r="N413" t="inlineStr"/>
      <c r="O413" t="inlineStr"/>
      <c r="P413" t="inlineStr"/>
      <c r="Q413" t="inlineStr"/>
      <c r="R413" t="inlineStr"/>
      <c r="S413" t="inlineStr"/>
      <c r="T413" t="inlineStr"/>
      <c r="U413" t="inlineStr"/>
      <c r="V413" t="inlineStr"/>
      <c r="W413" t="inlineStr"/>
      <c r="X413" t="inlineStr"/>
      <c r="Y413" t="inlineStr"/>
      <c r="Z413" t="inlineStr"/>
      <c r="AA413" t="inlineStr"/>
      <c r="AB413" t="inlineStr"/>
    </row>
    <row r="414">
      <c r="A414" t="n">
        <v>412</v>
      </c>
      <c r="B414" t="n">
        <v>0</v>
      </c>
      <c r="C414" t="n">
        <v>0</v>
      </c>
      <c r="D414" t="inlineStr">
        <is>
          <t>aggregation</t>
        </is>
      </c>
      <c r="E414" t="n">
        <v>318</v>
      </c>
      <c r="F414" t="inlineStr">
        <is>
          <t>Maïs grain collecté + imports -&gt; Aliments complets</t>
        </is>
      </c>
      <c r="G414" t="n">
        <v>1</v>
      </c>
      <c r="H414" t="n">
        <v>319</v>
      </c>
      <c r="I414" t="inlineStr">
        <is>
          <t>Maïs grain collecté + imports -&gt; Bovins FAB complets</t>
        </is>
      </c>
      <c r="J414" t="n">
        <v>-1</v>
      </c>
      <c r="K414" t="n">
        <v>322</v>
      </c>
      <c r="L414" t="inlineStr">
        <is>
          <t>Maïs grain collecté + imports -&gt; Pc FAB complets</t>
        </is>
      </c>
      <c r="M414" t="n">
        <v>-1</v>
      </c>
      <c r="N414" t="inlineStr"/>
      <c r="O414" t="inlineStr"/>
      <c r="P414" t="inlineStr"/>
      <c r="Q414" t="inlineStr"/>
      <c r="R414" t="inlineStr"/>
      <c r="S414" t="inlineStr"/>
      <c r="T414" t="inlineStr"/>
      <c r="U414" t="inlineStr"/>
      <c r="V414" t="inlineStr"/>
      <c r="W414" t="inlineStr"/>
      <c r="X414" t="inlineStr"/>
      <c r="Y414" t="inlineStr"/>
      <c r="Z414" t="inlineStr"/>
      <c r="AA414" t="inlineStr"/>
      <c r="AB414" t="inlineStr"/>
    </row>
    <row r="415">
      <c r="A415" t="n">
        <v>413</v>
      </c>
      <c r="B415" t="n">
        <v>0</v>
      </c>
      <c r="C415" t="n">
        <v>0</v>
      </c>
      <c r="D415" t="inlineStr">
        <is>
          <t>aggregation</t>
        </is>
      </c>
      <c r="E415" t="n">
        <v>319</v>
      </c>
      <c r="F415" t="inlineStr">
        <is>
          <t>Maïs grain collecté + imports -&gt; Bovins FAB complets</t>
        </is>
      </c>
      <c r="G415" t="n">
        <v>1</v>
      </c>
      <c r="H415" t="n">
        <v>320</v>
      </c>
      <c r="I415" t="inlineStr">
        <is>
          <t>Maïs grain collecté + imports -&gt; BL FAB complets</t>
        </is>
      </c>
      <c r="J415" t="n">
        <v>-1</v>
      </c>
      <c r="K415" t="n">
        <v>321</v>
      </c>
      <c r="L415" t="inlineStr">
        <is>
          <t>Maïs grain collecté + imports -&gt; BV FAB complets</t>
        </is>
      </c>
      <c r="M415" t="n">
        <v>-1</v>
      </c>
      <c r="N415" t="inlineStr"/>
      <c r="O415" t="inlineStr"/>
      <c r="P415" t="inlineStr"/>
      <c r="Q415" t="inlineStr"/>
      <c r="R415" t="inlineStr"/>
      <c r="S415" t="inlineStr"/>
      <c r="T415" t="inlineStr"/>
      <c r="U415" t="inlineStr"/>
      <c r="V415" t="inlineStr"/>
      <c r="W415" t="inlineStr"/>
      <c r="X415" t="inlineStr"/>
      <c r="Y415" t="inlineStr"/>
      <c r="Z415" t="inlineStr"/>
      <c r="AA415" t="inlineStr"/>
      <c r="AB415" t="inlineStr"/>
    </row>
    <row r="416">
      <c r="A416" t="n">
        <v>414</v>
      </c>
      <c r="B416" t="n">
        <v>0</v>
      </c>
      <c r="C416" t="n">
        <v>0</v>
      </c>
      <c r="D416" t="inlineStr">
        <is>
          <t>aggregation</t>
        </is>
      </c>
      <c r="E416" t="n">
        <v>322</v>
      </c>
      <c r="F416" t="inlineStr">
        <is>
          <t>Maïs grain collecté + imports -&gt; Pc FAB complets</t>
        </is>
      </c>
      <c r="G416" t="n">
        <v>1</v>
      </c>
      <c r="H416" t="n">
        <v>323</v>
      </c>
      <c r="I416" t="inlineStr">
        <is>
          <t>Maïs grain collecté + imports -&gt; Pc pclets FAB</t>
        </is>
      </c>
      <c r="J416" t="n">
        <v>-1</v>
      </c>
      <c r="K416" t="n">
        <v>324</v>
      </c>
      <c r="L416" t="inlineStr">
        <is>
          <t>Maïs grain collecté + imports -&gt; Pc engrais FAB complets</t>
        </is>
      </c>
      <c r="M416" t="n">
        <v>-1</v>
      </c>
      <c r="N416" t="n">
        <v>325</v>
      </c>
      <c r="O416" t="inlineStr">
        <is>
          <t>Maïs grain collecté + imports -&gt; Pc truies FAB</t>
        </is>
      </c>
      <c r="P416" t="n">
        <v>-1</v>
      </c>
      <c r="Q416" t="inlineStr"/>
      <c r="R416" t="inlineStr"/>
      <c r="S416" t="inlineStr"/>
      <c r="T416" t="inlineStr"/>
      <c r="U416" t="inlineStr"/>
      <c r="V416" t="inlineStr"/>
      <c r="W416" t="inlineStr"/>
      <c r="X416" t="inlineStr"/>
      <c r="Y416" t="inlineStr"/>
      <c r="Z416" t="inlineStr"/>
      <c r="AA416" t="inlineStr"/>
      <c r="AB416" t="inlineStr"/>
    </row>
    <row r="417">
      <c r="A417" t="n">
        <v>415</v>
      </c>
      <c r="B417" t="n">
        <v>0</v>
      </c>
      <c r="C417" t="n">
        <v>0</v>
      </c>
      <c r="D417" t="inlineStr">
        <is>
          <t>aggregation</t>
        </is>
      </c>
      <c r="E417" t="n">
        <v>326</v>
      </c>
      <c r="F417" t="inlineStr">
        <is>
          <t>Maïs grain collecté + imports -&gt; Aliments complémentaires</t>
        </is>
      </c>
      <c r="G417" t="n">
        <v>1</v>
      </c>
      <c r="H417" t="n">
        <v>327</v>
      </c>
      <c r="I417" t="inlineStr">
        <is>
          <t>Maïs grain collecté + imports -&gt; Bovins FAB ctaire</t>
        </is>
      </c>
      <c r="J417" t="n">
        <v>-1</v>
      </c>
      <c r="K417" t="n">
        <v>330</v>
      </c>
      <c r="L417" t="inlineStr">
        <is>
          <t>Maïs grain collecté + imports -&gt; Pc engrais FAB ctaire</t>
        </is>
      </c>
      <c r="M417" t="n">
        <v>-1</v>
      </c>
      <c r="N417" t="inlineStr"/>
      <c r="O417" t="inlineStr"/>
      <c r="P417" t="inlineStr"/>
      <c r="Q417" t="inlineStr"/>
      <c r="R417" t="inlineStr"/>
      <c r="S417" t="inlineStr"/>
      <c r="T417" t="inlineStr"/>
      <c r="U417" t="inlineStr"/>
      <c r="V417" t="inlineStr"/>
      <c r="W417" t="inlineStr"/>
      <c r="X417" t="inlineStr"/>
      <c r="Y417" t="inlineStr"/>
      <c r="Z417" t="inlineStr"/>
      <c r="AA417" t="inlineStr"/>
      <c r="AB417" t="inlineStr"/>
    </row>
    <row r="418">
      <c r="A418" t="n">
        <v>416</v>
      </c>
      <c r="B418" t="n">
        <v>0</v>
      </c>
      <c r="C418" t="n">
        <v>0</v>
      </c>
      <c r="D418" t="inlineStr">
        <is>
          <t>aggregation</t>
        </is>
      </c>
      <c r="E418" t="n">
        <v>327</v>
      </c>
      <c r="F418" t="inlineStr">
        <is>
          <t>Maïs grain collecté + imports -&gt; Bovins FAB ctaire</t>
        </is>
      </c>
      <c r="G418" t="n">
        <v>1</v>
      </c>
      <c r="H418" t="n">
        <v>328</v>
      </c>
      <c r="I418" t="inlineStr">
        <is>
          <t>Maïs grain collecté + imports -&gt; BL FAB ctaire</t>
        </is>
      </c>
      <c r="J418" t="n">
        <v>-1</v>
      </c>
      <c r="K418" t="n">
        <v>329</v>
      </c>
      <c r="L418" t="inlineStr">
        <is>
          <t>Maïs grain collecté + imports -&gt; BV FAB ctaire</t>
        </is>
      </c>
      <c r="M418" t="n">
        <v>-1</v>
      </c>
      <c r="N418" t="inlineStr"/>
      <c r="O418" t="inlineStr"/>
      <c r="P418" t="inlineStr"/>
      <c r="Q418" t="inlineStr"/>
      <c r="R418" t="inlineStr"/>
      <c r="S418" t="inlineStr"/>
      <c r="T418" t="inlineStr"/>
      <c r="U418" t="inlineStr"/>
      <c r="V418" t="inlineStr"/>
      <c r="W418" t="inlineStr"/>
      <c r="X418" t="inlineStr"/>
      <c r="Y418" t="inlineStr"/>
      <c r="Z418" t="inlineStr"/>
      <c r="AA418" t="inlineStr"/>
      <c r="AB418" t="inlineStr"/>
    </row>
    <row r="419">
      <c r="A419" t="n">
        <v>417</v>
      </c>
      <c r="B419" t="n">
        <v>0</v>
      </c>
      <c r="C419" t="n">
        <v>0</v>
      </c>
      <c r="D419" t="inlineStr">
        <is>
          <t>aggregation</t>
        </is>
      </c>
      <c r="E419" t="n">
        <v>317</v>
      </c>
      <c r="F419" t="inlineStr">
        <is>
          <t>Maïs grain collecté + imports -&gt; Eq FAB</t>
        </is>
      </c>
      <c r="G419" t="n">
        <v>-1</v>
      </c>
      <c r="H419" t="n">
        <v>331</v>
      </c>
      <c r="I419" t="inlineStr">
        <is>
          <t>Maïs grain collecté + imports -&gt; Autres FAB</t>
        </is>
      </c>
      <c r="J419" t="n">
        <v>1</v>
      </c>
      <c r="K419" t="n">
        <v>332</v>
      </c>
      <c r="L419" t="inlineStr">
        <is>
          <t>Maïs grain collecté + imports -&gt; Poissons FAB</t>
        </is>
      </c>
      <c r="M419" t="n">
        <v>-1</v>
      </c>
      <c r="N419" t="n">
        <v>333</v>
      </c>
      <c r="O419" t="inlineStr">
        <is>
          <t>Maïs grain collecté + imports -&gt; Divers FAB</t>
        </is>
      </c>
      <c r="P419" t="n">
        <v>-1</v>
      </c>
      <c r="Q419" t="inlineStr"/>
      <c r="R419" t="inlineStr"/>
      <c r="S419" t="inlineStr"/>
      <c r="T419" t="inlineStr"/>
      <c r="U419" t="inlineStr"/>
      <c r="V419" t="inlineStr"/>
      <c r="W419" t="inlineStr"/>
      <c r="X419" t="inlineStr"/>
      <c r="Y419" t="inlineStr"/>
      <c r="Z419" t="inlineStr"/>
      <c r="AA419" t="inlineStr"/>
      <c r="AB419" t="inlineStr"/>
    </row>
    <row r="420">
      <c r="A420" t="n">
        <v>418</v>
      </c>
      <c r="B420" t="n">
        <v>0</v>
      </c>
      <c r="C420" t="n">
        <v>0</v>
      </c>
      <c r="D420" t="inlineStr">
        <is>
          <t>aggregation</t>
        </is>
      </c>
      <c r="E420" t="n">
        <v>334</v>
      </c>
      <c r="F420" t="inlineStr">
        <is>
          <t>Maïs grain collecté + imports -&gt; Alimentation animale rente (EA)</t>
        </is>
      </c>
      <c r="G420" t="n">
        <v>1</v>
      </c>
      <c r="H420" t="n">
        <v>335</v>
      </c>
      <c r="I420" t="inlineStr">
        <is>
          <t>Maïs grain collecté + imports -&gt; Direct élevage</t>
        </is>
      </c>
      <c r="J420" t="n">
        <v>-1</v>
      </c>
      <c r="K420" t="inlineStr"/>
      <c r="L420" t="inlineStr"/>
      <c r="M420" t="inlineStr"/>
      <c r="N420" t="inlineStr"/>
      <c r="O420" t="inlineStr"/>
      <c r="P420" t="inlineStr"/>
      <c r="Q420" t="inlineStr"/>
      <c r="R420" t="inlineStr"/>
      <c r="S420" t="inlineStr"/>
      <c r="T420" t="inlineStr"/>
      <c r="U420" t="inlineStr"/>
      <c r="V420" t="inlineStr"/>
      <c r="W420" t="inlineStr"/>
      <c r="X420" t="inlineStr"/>
      <c r="Y420" t="inlineStr"/>
      <c r="Z420" t="inlineStr"/>
      <c r="AA420" t="inlineStr"/>
      <c r="AB420" t="inlineStr"/>
    </row>
    <row r="421">
      <c r="A421" t="n">
        <v>419</v>
      </c>
      <c r="B421" t="n">
        <v>0</v>
      </c>
      <c r="C421" t="n">
        <v>0</v>
      </c>
      <c r="D421" t="inlineStr">
        <is>
          <t>aggregation</t>
        </is>
      </c>
      <c r="E421" t="n">
        <v>335</v>
      </c>
      <c r="F421" t="inlineStr">
        <is>
          <t>Maïs grain collecté + imports -&gt; Direct élevage</t>
        </is>
      </c>
      <c r="G421" t="n">
        <v>1</v>
      </c>
      <c r="H421" t="n">
        <v>336</v>
      </c>
      <c r="I421" t="inlineStr">
        <is>
          <t>Maïs grain collecté + imports -&gt; Bovins dir</t>
        </is>
      </c>
      <c r="J421" t="n">
        <v>-1</v>
      </c>
      <c r="K421" t="n">
        <v>339</v>
      </c>
      <c r="L421" t="inlineStr">
        <is>
          <t>Maïs grain collecté + imports -&gt; Ovins dir</t>
        </is>
      </c>
      <c r="M421" t="n">
        <v>-1</v>
      </c>
      <c r="N421" t="n">
        <v>342</v>
      </c>
      <c r="O421" t="inlineStr">
        <is>
          <t>Maïs grain collecté + imports -&gt; Ca dir</t>
        </is>
      </c>
      <c r="P421" t="n">
        <v>-1</v>
      </c>
      <c r="Q421" t="n">
        <v>343</v>
      </c>
      <c r="R421" t="inlineStr">
        <is>
          <t>Maïs grain collecté + imports -&gt; Eq dir</t>
        </is>
      </c>
      <c r="S421" t="n">
        <v>-1</v>
      </c>
      <c r="T421" t="n">
        <v>344</v>
      </c>
      <c r="U421" t="inlineStr">
        <is>
          <t>Maïs grain collecté + imports -&gt; Pc dir</t>
        </is>
      </c>
      <c r="V421" t="n">
        <v>-1</v>
      </c>
      <c r="W421" t="n">
        <v>347</v>
      </c>
      <c r="X421" t="inlineStr">
        <is>
          <t>Maïs grain collecté + imports -&gt; Volailles dir</t>
        </is>
      </c>
      <c r="Y421" t="n">
        <v>-1</v>
      </c>
      <c r="Z421" t="inlineStr"/>
      <c r="AA421" t="inlineStr"/>
      <c r="AB421" t="inlineStr"/>
    </row>
    <row r="422">
      <c r="A422" t="n">
        <v>420</v>
      </c>
      <c r="B422" t="n">
        <v>0</v>
      </c>
      <c r="C422" t="n">
        <v>0</v>
      </c>
      <c r="D422" t="inlineStr">
        <is>
          <t>aggregation</t>
        </is>
      </c>
      <c r="E422" t="n">
        <v>336</v>
      </c>
      <c r="F422" t="inlineStr">
        <is>
          <t>Maïs grain collecté + imports -&gt; Bovins dir</t>
        </is>
      </c>
      <c r="G422" t="n">
        <v>1</v>
      </c>
      <c r="H422" t="n">
        <v>337</v>
      </c>
      <c r="I422" t="inlineStr">
        <is>
          <t>Maïs grain collecté + imports -&gt; BL dir</t>
        </is>
      </c>
      <c r="J422" t="n">
        <v>-1</v>
      </c>
      <c r="K422" t="n">
        <v>338</v>
      </c>
      <c r="L422" t="inlineStr">
        <is>
          <t>Maïs grain collecté + imports -&gt; BV dir</t>
        </is>
      </c>
      <c r="M422" t="n">
        <v>-1</v>
      </c>
      <c r="N422" t="inlineStr"/>
      <c r="O422" t="inlineStr"/>
      <c r="P422" t="inlineStr"/>
      <c r="Q422" t="inlineStr"/>
      <c r="R422" t="inlineStr"/>
      <c r="S422" t="inlineStr"/>
      <c r="T422" t="inlineStr"/>
      <c r="U422" t="inlineStr"/>
      <c r="V422" t="inlineStr"/>
      <c r="W422" t="inlineStr"/>
      <c r="X422" t="inlineStr"/>
      <c r="Y422" t="inlineStr"/>
      <c r="Z422" t="inlineStr"/>
      <c r="AA422" t="inlineStr"/>
      <c r="AB422" t="inlineStr"/>
    </row>
    <row r="423">
      <c r="A423" t="n">
        <v>421</v>
      </c>
      <c r="B423" t="n">
        <v>0</v>
      </c>
      <c r="C423" t="n">
        <v>0</v>
      </c>
      <c r="D423" t="inlineStr">
        <is>
          <t>aggregation</t>
        </is>
      </c>
      <c r="E423" t="n">
        <v>339</v>
      </c>
      <c r="F423" t="inlineStr">
        <is>
          <t>Maïs grain collecté + imports -&gt; Ovins dir</t>
        </is>
      </c>
      <c r="G423" t="n">
        <v>1</v>
      </c>
      <c r="H423" t="n">
        <v>340</v>
      </c>
      <c r="I423" t="inlineStr">
        <is>
          <t>Maïs grain collecté + imports -&gt; OL dir</t>
        </is>
      </c>
      <c r="J423" t="n">
        <v>-1</v>
      </c>
      <c r="K423" t="n">
        <v>341</v>
      </c>
      <c r="L423" t="inlineStr">
        <is>
          <t>Maïs grain collecté + imports -&gt; OV dir</t>
        </is>
      </c>
      <c r="M423" t="n">
        <v>-1</v>
      </c>
      <c r="N423" t="inlineStr"/>
      <c r="O423" t="inlineStr"/>
      <c r="P423" t="inlineStr"/>
      <c r="Q423" t="inlineStr"/>
      <c r="R423" t="inlineStr"/>
      <c r="S423" t="inlineStr"/>
      <c r="T423" t="inlineStr"/>
      <c r="U423" t="inlineStr"/>
      <c r="V423" t="inlineStr"/>
      <c r="W423" t="inlineStr"/>
      <c r="X423" t="inlineStr"/>
      <c r="Y423" t="inlineStr"/>
      <c r="Z423" t="inlineStr"/>
      <c r="AA423" t="inlineStr"/>
      <c r="AB423" t="inlineStr"/>
    </row>
    <row r="424">
      <c r="A424" t="n">
        <v>422</v>
      </c>
      <c r="B424" t="n">
        <v>0</v>
      </c>
      <c r="C424" t="n">
        <v>0</v>
      </c>
      <c r="D424" t="inlineStr">
        <is>
          <t>aggregation</t>
        </is>
      </c>
      <c r="E424" t="n">
        <v>344</v>
      </c>
      <c r="F424" t="inlineStr">
        <is>
          <t>Maïs grain collecté + imports -&gt; Pc dir</t>
        </is>
      </c>
      <c r="G424" t="n">
        <v>1</v>
      </c>
      <c r="H424" t="n">
        <v>345</v>
      </c>
      <c r="I424" t="inlineStr">
        <is>
          <t>Maïs grain collecté + imports -&gt; Pc engrais dir</t>
        </is>
      </c>
      <c r="J424" t="n">
        <v>-1</v>
      </c>
      <c r="K424" t="n">
        <v>346</v>
      </c>
      <c r="L424" t="inlineStr">
        <is>
          <t>Maïs grain collecté + imports -&gt; Pc truies dir</t>
        </is>
      </c>
      <c r="M424" t="n">
        <v>-1</v>
      </c>
      <c r="N424" t="inlineStr"/>
      <c r="O424" t="inlineStr"/>
      <c r="P424" t="inlineStr"/>
      <c r="Q424" t="inlineStr"/>
      <c r="R424" t="inlineStr"/>
      <c r="S424" t="inlineStr"/>
      <c r="T424" t="inlineStr"/>
      <c r="U424" t="inlineStr"/>
      <c r="V424" t="inlineStr"/>
      <c r="W424" t="inlineStr"/>
      <c r="X424" t="inlineStr"/>
      <c r="Y424" t="inlineStr"/>
      <c r="Z424" t="inlineStr"/>
      <c r="AA424" t="inlineStr"/>
      <c r="AB424" t="inlineStr"/>
    </row>
    <row r="425">
      <c r="A425" t="n">
        <v>423</v>
      </c>
      <c r="B425" t="n">
        <v>0</v>
      </c>
      <c r="C425" t="n">
        <v>0</v>
      </c>
      <c r="D425" t="inlineStr">
        <is>
          <t>aggregation</t>
        </is>
      </c>
      <c r="E425" t="n">
        <v>347</v>
      </c>
      <c r="F425" t="inlineStr">
        <is>
          <t>Maïs grain collecté + imports -&gt; Volailles dir</t>
        </is>
      </c>
      <c r="G425" t="n">
        <v>1</v>
      </c>
      <c r="H425" t="n">
        <v>348</v>
      </c>
      <c r="I425" t="inlineStr">
        <is>
          <t>Maïs grain collecté + imports -&gt; Vol po dir</t>
        </is>
      </c>
      <c r="J425" t="n">
        <v>-1</v>
      </c>
      <c r="K425" t="n">
        <v>349</v>
      </c>
      <c r="L425" t="inlineStr">
        <is>
          <t>Maïs grain collecté + imports -&gt; Palmip. gras dir</t>
        </is>
      </c>
      <c r="M425" t="n">
        <v>-1</v>
      </c>
      <c r="N425" t="inlineStr"/>
      <c r="O425" t="inlineStr"/>
      <c r="P425" t="inlineStr"/>
      <c r="Q425" t="inlineStr"/>
      <c r="R425" t="inlineStr"/>
      <c r="S425" t="inlineStr"/>
      <c r="T425" t="inlineStr"/>
      <c r="U425" t="inlineStr"/>
      <c r="V425" t="inlineStr"/>
      <c r="W425" t="inlineStr"/>
      <c r="X425" t="inlineStr"/>
      <c r="Y425" t="inlineStr"/>
      <c r="Z425" t="inlineStr"/>
      <c r="AA425" t="inlineStr"/>
      <c r="AB425" t="inlineStr"/>
    </row>
    <row r="426">
      <c r="A426" t="n">
        <v>424</v>
      </c>
      <c r="B426" t="n">
        <v>0</v>
      </c>
      <c r="C426" t="n">
        <v>0</v>
      </c>
      <c r="D426" t="inlineStr">
        <is>
          <t>aggregation</t>
        </is>
      </c>
      <c r="E426" t="n">
        <v>319</v>
      </c>
      <c r="F426" t="inlineStr">
        <is>
          <t>Maïs grain collecté + imports -&gt; Bovins FAB complets</t>
        </is>
      </c>
      <c r="G426" t="n">
        <v>-1</v>
      </c>
      <c r="H426" t="n">
        <v>327</v>
      </c>
      <c r="I426" t="inlineStr">
        <is>
          <t>Maïs grain collecté + imports -&gt; Bovins FAB ctaire</t>
        </is>
      </c>
      <c r="J426" t="n">
        <v>-1</v>
      </c>
      <c r="K426" t="n">
        <v>350</v>
      </c>
      <c r="L426" t="inlineStr">
        <is>
          <t>Maïs grain collecté + imports -&gt; Bovins FAB</t>
        </is>
      </c>
      <c r="M426" t="n">
        <v>1</v>
      </c>
      <c r="N426" t="inlineStr"/>
      <c r="O426" t="inlineStr"/>
      <c r="P426" t="inlineStr"/>
      <c r="Q426" t="inlineStr"/>
      <c r="R426" t="inlineStr"/>
      <c r="S426" t="inlineStr"/>
      <c r="T426" t="inlineStr"/>
      <c r="U426" t="inlineStr"/>
      <c r="V426" t="inlineStr"/>
      <c r="W426" t="inlineStr"/>
      <c r="X426" t="inlineStr"/>
      <c r="Y426" t="inlineStr"/>
      <c r="Z426" t="inlineStr"/>
      <c r="AA426" t="inlineStr"/>
      <c r="AB426" t="inlineStr"/>
    </row>
    <row r="427">
      <c r="A427" t="n">
        <v>425</v>
      </c>
      <c r="B427" t="n">
        <v>0</v>
      </c>
      <c r="C427" t="n">
        <v>0</v>
      </c>
      <c r="D427" t="inlineStr">
        <is>
          <t>aggregation</t>
        </is>
      </c>
      <c r="E427" t="n">
        <v>351</v>
      </c>
      <c r="F427" t="inlineStr">
        <is>
          <t>Maïs grain collecté + imports -&gt; Herbivores</t>
        </is>
      </c>
      <c r="G427" t="n">
        <v>1</v>
      </c>
      <c r="H427" t="n">
        <v>352</v>
      </c>
      <c r="I427" t="inlineStr">
        <is>
          <t>Maïs grain collecté + imports -&gt; Bovins</t>
        </is>
      </c>
      <c r="J427" t="n">
        <v>-1</v>
      </c>
      <c r="K427" t="n">
        <v>357</v>
      </c>
      <c r="L427" t="inlineStr">
        <is>
          <t>Maïs grain collecté + imports -&gt; Ovins</t>
        </is>
      </c>
      <c r="M427" t="n">
        <v>-1</v>
      </c>
      <c r="N427" t="n">
        <v>360</v>
      </c>
      <c r="O427" t="inlineStr">
        <is>
          <t>Maïs grain collecté + imports -&gt; Ca</t>
        </is>
      </c>
      <c r="P427" t="n">
        <v>-1</v>
      </c>
      <c r="Q427" t="n">
        <v>362</v>
      </c>
      <c r="R427" t="inlineStr">
        <is>
          <t>Maïs grain collecté + imports -&gt; Eq</t>
        </is>
      </c>
      <c r="S427" t="n">
        <v>-1</v>
      </c>
      <c r="T427" t="n">
        <v>363</v>
      </c>
      <c r="U427" t="inlineStr">
        <is>
          <t>Maïs grain collecté + imports -&gt; Lap</t>
        </is>
      </c>
      <c r="V427" t="n">
        <v>-1</v>
      </c>
      <c r="W427" t="inlineStr"/>
      <c r="X427" t="inlineStr"/>
      <c r="Y427" t="inlineStr"/>
      <c r="Z427" t="inlineStr"/>
      <c r="AA427" t="inlineStr"/>
      <c r="AB427" t="inlineStr"/>
    </row>
    <row r="428">
      <c r="A428" t="n">
        <v>426</v>
      </c>
      <c r="B428" t="n">
        <v>0</v>
      </c>
      <c r="C428" t="n">
        <v>0</v>
      </c>
      <c r="D428" t="inlineStr">
        <is>
          <t>aggregation</t>
        </is>
      </c>
      <c r="E428" t="n">
        <v>352</v>
      </c>
      <c r="F428" t="inlineStr">
        <is>
          <t>Maïs grain collecté + imports -&gt; Bovins</t>
        </is>
      </c>
      <c r="G428" t="n">
        <v>1</v>
      </c>
      <c r="H428" t="n">
        <v>353</v>
      </c>
      <c r="I428" t="inlineStr">
        <is>
          <t>Maïs grain collecté + imports -&gt; BL</t>
        </is>
      </c>
      <c r="J428" t="n">
        <v>-1</v>
      </c>
      <c r="K428" t="n">
        <v>355</v>
      </c>
      <c r="L428" t="inlineStr">
        <is>
          <t>Maïs grain collecté + imports -&gt; BV</t>
        </is>
      </c>
      <c r="M428" t="n">
        <v>-1</v>
      </c>
      <c r="N428" t="inlineStr"/>
      <c r="O428" t="inlineStr"/>
      <c r="P428" t="inlineStr"/>
      <c r="Q428" t="inlineStr"/>
      <c r="R428" t="inlineStr"/>
      <c r="S428" t="inlineStr"/>
      <c r="T428" t="inlineStr"/>
      <c r="U428" t="inlineStr"/>
      <c r="V428" t="inlineStr"/>
      <c r="W428" t="inlineStr"/>
      <c r="X428" t="inlineStr"/>
      <c r="Y428" t="inlineStr"/>
      <c r="Z428" t="inlineStr"/>
      <c r="AA428" t="inlineStr"/>
      <c r="AB428" t="inlineStr"/>
    </row>
    <row r="429">
      <c r="A429" t="n">
        <v>427</v>
      </c>
      <c r="B429" t="n">
        <v>0</v>
      </c>
      <c r="C429" t="n">
        <v>0</v>
      </c>
      <c r="D429" t="inlineStr">
        <is>
          <t>aggregation</t>
        </is>
      </c>
      <c r="E429" t="n">
        <v>337</v>
      </c>
      <c r="F429" t="inlineStr">
        <is>
          <t>Maïs grain collecté + imports -&gt; BL dir</t>
        </is>
      </c>
      <c r="G429" t="n">
        <v>-1</v>
      </c>
      <c r="H429" t="n">
        <v>353</v>
      </c>
      <c r="I429" t="inlineStr">
        <is>
          <t>Maïs grain collecté + imports -&gt; BL</t>
        </is>
      </c>
      <c r="J429" t="n">
        <v>1</v>
      </c>
      <c r="K429" t="n">
        <v>354</v>
      </c>
      <c r="L429" t="inlineStr">
        <is>
          <t>Maïs grain collecté + imports -&gt; BL FAB</t>
        </is>
      </c>
      <c r="M429" t="n">
        <v>-1</v>
      </c>
      <c r="N429" t="inlineStr"/>
      <c r="O429" t="inlineStr"/>
      <c r="P429" t="inlineStr"/>
      <c r="Q429" t="inlineStr"/>
      <c r="R429" t="inlineStr"/>
      <c r="S429" t="inlineStr"/>
      <c r="T429" t="inlineStr"/>
      <c r="U429" t="inlineStr"/>
      <c r="V429" t="inlineStr"/>
      <c r="W429" t="inlineStr"/>
      <c r="X429" t="inlineStr"/>
      <c r="Y429" t="inlineStr"/>
      <c r="Z429" t="inlineStr"/>
      <c r="AA429" t="inlineStr"/>
      <c r="AB429" t="inlineStr"/>
    </row>
    <row r="430">
      <c r="A430" t="n">
        <v>428</v>
      </c>
      <c r="B430" t="n">
        <v>0</v>
      </c>
      <c r="C430" t="n">
        <v>0</v>
      </c>
      <c r="D430" t="inlineStr">
        <is>
          <t>aggregation</t>
        </is>
      </c>
      <c r="E430" t="n">
        <v>320</v>
      </c>
      <c r="F430" t="inlineStr">
        <is>
          <t>Maïs grain collecté + imports -&gt; BL FAB complets</t>
        </is>
      </c>
      <c r="G430" t="n">
        <v>-1</v>
      </c>
      <c r="H430" t="n">
        <v>328</v>
      </c>
      <c r="I430" t="inlineStr">
        <is>
          <t>Maïs grain collecté + imports -&gt; BL FAB ctaire</t>
        </is>
      </c>
      <c r="J430" t="n">
        <v>-1</v>
      </c>
      <c r="K430" t="n">
        <v>354</v>
      </c>
      <c r="L430" t="inlineStr">
        <is>
          <t>Maïs grain collecté + imports -&gt; BL FAB</t>
        </is>
      </c>
      <c r="M430" t="n">
        <v>1</v>
      </c>
      <c r="N430" t="inlineStr"/>
      <c r="O430" t="inlineStr"/>
      <c r="P430" t="inlineStr"/>
      <c r="Q430" t="inlineStr"/>
      <c r="R430" t="inlineStr"/>
      <c r="S430" t="inlineStr"/>
      <c r="T430" t="inlineStr"/>
      <c r="U430" t="inlineStr"/>
      <c r="V430" t="inlineStr"/>
      <c r="W430" t="inlineStr"/>
      <c r="X430" t="inlineStr"/>
      <c r="Y430" t="inlineStr"/>
      <c r="Z430" t="inlineStr"/>
      <c r="AA430" t="inlineStr"/>
      <c r="AB430" t="inlineStr"/>
    </row>
    <row r="431">
      <c r="A431" t="n">
        <v>429</v>
      </c>
      <c r="B431" t="n">
        <v>0</v>
      </c>
      <c r="C431" t="n">
        <v>0</v>
      </c>
      <c r="D431" t="inlineStr">
        <is>
          <t>aggregation</t>
        </is>
      </c>
      <c r="E431" t="n">
        <v>338</v>
      </c>
      <c r="F431" t="inlineStr">
        <is>
          <t>Maïs grain collecté + imports -&gt; BV dir</t>
        </is>
      </c>
      <c r="G431" t="n">
        <v>-1</v>
      </c>
      <c r="H431" t="n">
        <v>355</v>
      </c>
      <c r="I431" t="inlineStr">
        <is>
          <t>Maïs grain collecté + imports -&gt; BV</t>
        </is>
      </c>
      <c r="J431" t="n">
        <v>1</v>
      </c>
      <c r="K431" t="n">
        <v>356</v>
      </c>
      <c r="L431" t="inlineStr">
        <is>
          <t>Maïs grain collecté + imports -&gt; BV FAB</t>
        </is>
      </c>
      <c r="M431" t="n">
        <v>-1</v>
      </c>
      <c r="N431" t="inlineStr"/>
      <c r="O431" t="inlineStr"/>
      <c r="P431" t="inlineStr"/>
      <c r="Q431" t="inlineStr"/>
      <c r="R431" t="inlineStr"/>
      <c r="S431" t="inlineStr"/>
      <c r="T431" t="inlineStr"/>
      <c r="U431" t="inlineStr"/>
      <c r="V431" t="inlineStr"/>
      <c r="W431" t="inlineStr"/>
      <c r="X431" t="inlineStr"/>
      <c r="Y431" t="inlineStr"/>
      <c r="Z431" t="inlineStr"/>
      <c r="AA431" t="inlineStr"/>
      <c r="AB431" t="inlineStr"/>
    </row>
    <row r="432">
      <c r="A432" t="n">
        <v>430</v>
      </c>
      <c r="B432" t="n">
        <v>0</v>
      </c>
      <c r="C432" t="n">
        <v>0</v>
      </c>
      <c r="D432" t="inlineStr">
        <is>
          <t>aggregation</t>
        </is>
      </c>
      <c r="E432" t="n">
        <v>321</v>
      </c>
      <c r="F432" t="inlineStr">
        <is>
          <t>Maïs grain collecté + imports -&gt; BV FAB complets</t>
        </is>
      </c>
      <c r="G432" t="n">
        <v>-1</v>
      </c>
      <c r="H432" t="n">
        <v>329</v>
      </c>
      <c r="I432" t="inlineStr">
        <is>
          <t>Maïs grain collecté + imports -&gt; BV FAB ctaire</t>
        </is>
      </c>
      <c r="J432" t="n">
        <v>-1</v>
      </c>
      <c r="K432" t="n">
        <v>356</v>
      </c>
      <c r="L432" t="inlineStr">
        <is>
          <t>Maïs grain collecté + imports -&gt; BV FAB</t>
        </is>
      </c>
      <c r="M432" t="n">
        <v>1</v>
      </c>
      <c r="N432" t="inlineStr"/>
      <c r="O432" t="inlineStr"/>
      <c r="P432" t="inlineStr"/>
      <c r="Q432" t="inlineStr"/>
      <c r="R432" t="inlineStr"/>
      <c r="S432" t="inlineStr"/>
      <c r="T432" t="inlineStr"/>
      <c r="U432" t="inlineStr"/>
      <c r="V432" t="inlineStr"/>
      <c r="W432" t="inlineStr"/>
      <c r="X432" t="inlineStr"/>
      <c r="Y432" t="inlineStr"/>
      <c r="Z432" t="inlineStr"/>
      <c r="AA432" t="inlineStr"/>
      <c r="AB432" t="inlineStr"/>
    </row>
    <row r="433">
      <c r="A433" t="n">
        <v>431</v>
      </c>
      <c r="B433" t="n">
        <v>0</v>
      </c>
      <c r="C433" t="n">
        <v>0</v>
      </c>
      <c r="D433" t="inlineStr">
        <is>
          <t>aggregation</t>
        </is>
      </c>
      <c r="E433" t="n">
        <v>357</v>
      </c>
      <c r="F433" t="inlineStr">
        <is>
          <t>Maïs grain collecté + imports -&gt; Ovins</t>
        </is>
      </c>
      <c r="G433" t="n">
        <v>1</v>
      </c>
      <c r="H433" t="n">
        <v>358</v>
      </c>
      <c r="I433" t="inlineStr">
        <is>
          <t>Maïs grain collecté + imports -&gt; OL</t>
        </is>
      </c>
      <c r="J433" t="n">
        <v>-1</v>
      </c>
      <c r="K433" t="n">
        <v>359</v>
      </c>
      <c r="L433" t="inlineStr">
        <is>
          <t>Maïs grain collecté + imports -&gt; OV</t>
        </is>
      </c>
      <c r="M433" t="n">
        <v>-1</v>
      </c>
      <c r="N433" t="inlineStr"/>
      <c r="O433" t="inlineStr"/>
      <c r="P433" t="inlineStr"/>
      <c r="Q433" t="inlineStr"/>
      <c r="R433" t="inlineStr"/>
      <c r="S433" t="inlineStr"/>
      <c r="T433" t="inlineStr"/>
      <c r="U433" t="inlineStr"/>
      <c r="V433" t="inlineStr"/>
      <c r="W433" t="inlineStr"/>
      <c r="X433" t="inlineStr"/>
      <c r="Y433" t="inlineStr"/>
      <c r="Z433" t="inlineStr"/>
      <c r="AA433" t="inlineStr"/>
      <c r="AB433" t="inlineStr"/>
    </row>
    <row r="434">
      <c r="A434" t="n">
        <v>432</v>
      </c>
      <c r="B434" t="n">
        <v>0</v>
      </c>
      <c r="C434" t="n">
        <v>0</v>
      </c>
      <c r="D434" t="inlineStr">
        <is>
          <t>aggregation</t>
        </is>
      </c>
      <c r="E434" t="n">
        <v>313</v>
      </c>
      <c r="F434" t="inlineStr">
        <is>
          <t>Maïs grain collecté + imports -&gt; OL FAB</t>
        </is>
      </c>
      <c r="G434" t="n">
        <v>-1</v>
      </c>
      <c r="H434" t="n">
        <v>340</v>
      </c>
      <c r="I434" t="inlineStr">
        <is>
          <t>Maïs grain collecté + imports -&gt; OL dir</t>
        </is>
      </c>
      <c r="J434" t="n">
        <v>-1</v>
      </c>
      <c r="K434" t="n">
        <v>358</v>
      </c>
      <c r="L434" t="inlineStr">
        <is>
          <t>Maïs grain collecté + imports -&gt; OL</t>
        </is>
      </c>
      <c r="M434" t="n">
        <v>1</v>
      </c>
      <c r="N434" t="inlineStr"/>
      <c r="O434" t="inlineStr"/>
      <c r="P434" t="inlineStr"/>
      <c r="Q434" t="inlineStr"/>
      <c r="R434" t="inlineStr"/>
      <c r="S434" t="inlineStr"/>
      <c r="T434" t="inlineStr"/>
      <c r="U434" t="inlineStr"/>
      <c r="V434" t="inlineStr"/>
      <c r="W434" t="inlineStr"/>
      <c r="X434" t="inlineStr"/>
      <c r="Y434" t="inlineStr"/>
      <c r="Z434" t="inlineStr"/>
      <c r="AA434" t="inlineStr"/>
      <c r="AB434" t="inlineStr"/>
    </row>
    <row r="435">
      <c r="A435" t="n">
        <v>433</v>
      </c>
      <c r="B435" t="n">
        <v>0</v>
      </c>
      <c r="C435" t="n">
        <v>0</v>
      </c>
      <c r="D435" t="inlineStr">
        <is>
          <t>aggregation</t>
        </is>
      </c>
      <c r="E435" t="n">
        <v>314</v>
      </c>
      <c r="F435" t="inlineStr">
        <is>
          <t>Maïs grain collecté + imports -&gt; OV FAB</t>
        </is>
      </c>
      <c r="G435" t="n">
        <v>-1</v>
      </c>
      <c r="H435" t="n">
        <v>341</v>
      </c>
      <c r="I435" t="inlineStr">
        <is>
          <t>Maïs grain collecté + imports -&gt; OV dir</t>
        </is>
      </c>
      <c r="J435" t="n">
        <v>-1</v>
      </c>
      <c r="K435" t="n">
        <v>359</v>
      </c>
      <c r="L435" t="inlineStr">
        <is>
          <t>Maïs grain collecté + imports -&gt; OV</t>
        </is>
      </c>
      <c r="M435" t="n">
        <v>1</v>
      </c>
      <c r="N435" t="inlineStr"/>
      <c r="O435" t="inlineStr"/>
      <c r="P435" t="inlineStr"/>
      <c r="Q435" t="inlineStr"/>
      <c r="R435" t="inlineStr"/>
      <c r="S435" t="inlineStr"/>
      <c r="T435" t="inlineStr"/>
      <c r="U435" t="inlineStr"/>
      <c r="V435" t="inlineStr"/>
      <c r="W435" t="inlineStr"/>
      <c r="X435" t="inlineStr"/>
      <c r="Y435" t="inlineStr"/>
      <c r="Z435" t="inlineStr"/>
      <c r="AA435" t="inlineStr"/>
      <c r="AB435" t="inlineStr"/>
    </row>
    <row r="436">
      <c r="A436" t="n">
        <v>434</v>
      </c>
      <c r="B436" t="n">
        <v>0</v>
      </c>
      <c r="C436" t="n">
        <v>0</v>
      </c>
      <c r="D436" t="inlineStr">
        <is>
          <t>aggregation</t>
        </is>
      </c>
      <c r="E436" t="n">
        <v>315</v>
      </c>
      <c r="F436" t="inlineStr">
        <is>
          <t>Maïs grain collecté + imports -&gt; Ca FAB</t>
        </is>
      </c>
      <c r="G436" t="n">
        <v>-1</v>
      </c>
      <c r="H436" t="n">
        <v>360</v>
      </c>
      <c r="I436" t="inlineStr">
        <is>
          <t>Maïs grain collecté + imports -&gt; Ca</t>
        </is>
      </c>
      <c r="J436" t="n">
        <v>1</v>
      </c>
      <c r="K436" t="n">
        <v>361</v>
      </c>
      <c r="L436" t="inlineStr">
        <is>
          <t>Maïs grain collecté + imports -&gt; Alimentation Ca (EA)</t>
        </is>
      </c>
      <c r="M436" t="n">
        <v>-1</v>
      </c>
      <c r="N436" t="inlineStr"/>
      <c r="O436" t="inlineStr"/>
      <c r="P436" t="inlineStr"/>
      <c r="Q436" t="inlineStr"/>
      <c r="R436" t="inlineStr"/>
      <c r="S436" t="inlineStr"/>
      <c r="T436" t="inlineStr"/>
      <c r="U436" t="inlineStr"/>
      <c r="V436" t="inlineStr"/>
      <c r="W436" t="inlineStr"/>
      <c r="X436" t="inlineStr"/>
      <c r="Y436" t="inlineStr"/>
      <c r="Z436" t="inlineStr"/>
      <c r="AA436" t="inlineStr"/>
      <c r="AB436" t="inlineStr"/>
    </row>
    <row r="437">
      <c r="A437" t="n">
        <v>435</v>
      </c>
      <c r="B437" t="n">
        <v>0</v>
      </c>
      <c r="C437" t="n">
        <v>0</v>
      </c>
      <c r="D437" t="inlineStr">
        <is>
          <t>aggregation</t>
        </is>
      </c>
      <c r="E437" t="n">
        <v>342</v>
      </c>
      <c r="F437" t="inlineStr">
        <is>
          <t>Maïs grain collecté + imports -&gt; Ca dir</t>
        </is>
      </c>
      <c r="G437" t="n">
        <v>-1</v>
      </c>
      <c r="H437" t="n">
        <v>361</v>
      </c>
      <c r="I437" t="inlineStr">
        <is>
          <t>Maïs grain collecté + imports -&gt; Alimentation Ca (EA)</t>
        </is>
      </c>
      <c r="J437" t="n">
        <v>1</v>
      </c>
      <c r="K437" t="inlineStr"/>
      <c r="L437" t="inlineStr"/>
      <c r="M437" t="inlineStr"/>
      <c r="N437" t="inlineStr"/>
      <c r="O437" t="inlineStr"/>
      <c r="P437" t="inlineStr"/>
      <c r="Q437" t="inlineStr"/>
      <c r="R437" t="inlineStr"/>
      <c r="S437" t="inlineStr"/>
      <c r="T437" t="inlineStr"/>
      <c r="U437" t="inlineStr"/>
      <c r="V437" t="inlineStr"/>
      <c r="W437" t="inlineStr"/>
      <c r="X437" t="inlineStr"/>
      <c r="Y437" t="inlineStr"/>
      <c r="Z437" t="inlineStr"/>
      <c r="AA437" t="inlineStr"/>
      <c r="AB437" t="inlineStr"/>
    </row>
    <row r="438">
      <c r="A438" t="n">
        <v>436</v>
      </c>
      <c r="B438" t="n">
        <v>0</v>
      </c>
      <c r="C438" t="n">
        <v>0</v>
      </c>
      <c r="D438" t="inlineStr">
        <is>
          <t>aggregation</t>
        </is>
      </c>
      <c r="E438" t="n">
        <v>317</v>
      </c>
      <c r="F438" t="inlineStr">
        <is>
          <t>Maïs grain collecté + imports -&gt; Eq FAB</t>
        </is>
      </c>
      <c r="G438" t="n">
        <v>-1</v>
      </c>
      <c r="H438" t="n">
        <v>343</v>
      </c>
      <c r="I438" t="inlineStr">
        <is>
          <t>Maïs grain collecté + imports -&gt; Eq dir</t>
        </is>
      </c>
      <c r="J438" t="n">
        <v>-1</v>
      </c>
      <c r="K438" t="n">
        <v>362</v>
      </c>
      <c r="L438" t="inlineStr">
        <is>
          <t>Maïs grain collecté + imports -&gt; Eq</t>
        </is>
      </c>
      <c r="M438" t="n">
        <v>1</v>
      </c>
      <c r="N438" t="inlineStr"/>
      <c r="O438" t="inlineStr"/>
      <c r="P438" t="inlineStr"/>
      <c r="Q438" t="inlineStr"/>
      <c r="R438" t="inlineStr"/>
      <c r="S438" t="inlineStr"/>
      <c r="T438" t="inlineStr"/>
      <c r="U438" t="inlineStr"/>
      <c r="V438" t="inlineStr"/>
      <c r="W438" t="inlineStr"/>
      <c r="X438" t="inlineStr"/>
      <c r="Y438" t="inlineStr"/>
      <c r="Z438" t="inlineStr"/>
      <c r="AA438" t="inlineStr"/>
      <c r="AB438" t="inlineStr"/>
    </row>
    <row r="439">
      <c r="A439" t="n">
        <v>437</v>
      </c>
      <c r="B439" t="n">
        <v>0</v>
      </c>
      <c r="C439" t="n">
        <v>0</v>
      </c>
      <c r="D439" t="inlineStr">
        <is>
          <t>aggregation</t>
        </is>
      </c>
      <c r="E439" t="n">
        <v>316</v>
      </c>
      <c r="F439" t="inlineStr">
        <is>
          <t>Maïs grain collecté + imports -&gt; Lap FAB</t>
        </is>
      </c>
      <c r="G439" t="n">
        <v>-1</v>
      </c>
      <c r="H439" t="n">
        <v>363</v>
      </c>
      <c r="I439" t="inlineStr">
        <is>
          <t>Maïs grain collecté + imports -&gt; Lap</t>
        </is>
      </c>
      <c r="J439" t="n">
        <v>1</v>
      </c>
      <c r="K439" t="inlineStr"/>
      <c r="L439" t="inlineStr"/>
      <c r="M439" t="inlineStr"/>
      <c r="N439" t="inlineStr"/>
      <c r="O439" t="inlineStr"/>
      <c r="P439" t="inlineStr"/>
      <c r="Q439" t="inlineStr"/>
      <c r="R439" t="inlineStr"/>
      <c r="S439" t="inlineStr"/>
      <c r="T439" t="inlineStr"/>
      <c r="U439" t="inlineStr"/>
      <c r="V439" t="inlineStr"/>
      <c r="W439" t="inlineStr"/>
      <c r="X439" t="inlineStr"/>
      <c r="Y439" t="inlineStr"/>
      <c r="Z439" t="inlineStr"/>
      <c r="AA439" t="inlineStr"/>
      <c r="AB439" t="inlineStr"/>
    </row>
    <row r="440">
      <c r="A440" t="n">
        <v>438</v>
      </c>
      <c r="B440" t="n">
        <v>0</v>
      </c>
      <c r="C440" t="n">
        <v>0</v>
      </c>
      <c r="D440" t="inlineStr">
        <is>
          <t>aggregation</t>
        </is>
      </c>
      <c r="E440" t="n">
        <v>364</v>
      </c>
      <c r="F440" t="inlineStr">
        <is>
          <t>Maïs grain collecté + imports -&gt; Monoagastriques</t>
        </is>
      </c>
      <c r="G440" t="n">
        <v>1</v>
      </c>
      <c r="H440" t="n">
        <v>365</v>
      </c>
      <c r="I440" t="inlineStr">
        <is>
          <t>Maïs grain collecté + imports -&gt; Pc</t>
        </is>
      </c>
      <c r="J440" t="n">
        <v>-1</v>
      </c>
      <c r="K440" t="n">
        <v>367</v>
      </c>
      <c r="L440" t="inlineStr">
        <is>
          <t>Maïs grain collecté + imports -&gt; Volailles</t>
        </is>
      </c>
      <c r="M440" t="n">
        <v>-1</v>
      </c>
      <c r="N440" t="inlineStr"/>
      <c r="O440" t="inlineStr"/>
      <c r="P440" t="inlineStr"/>
      <c r="Q440" t="inlineStr"/>
      <c r="R440" t="inlineStr"/>
      <c r="S440" t="inlineStr"/>
      <c r="T440" t="inlineStr"/>
      <c r="U440" t="inlineStr"/>
      <c r="V440" t="inlineStr"/>
      <c r="W440" t="inlineStr"/>
      <c r="X440" t="inlineStr"/>
      <c r="Y440" t="inlineStr"/>
      <c r="Z440" t="inlineStr"/>
      <c r="AA440" t="inlineStr"/>
      <c r="AB440" t="inlineStr"/>
    </row>
    <row r="441">
      <c r="A441" t="n">
        <v>439</v>
      </c>
      <c r="B441" t="n">
        <v>0</v>
      </c>
      <c r="C441" t="n">
        <v>0</v>
      </c>
      <c r="D441" t="inlineStr">
        <is>
          <t>aggregation</t>
        </is>
      </c>
      <c r="E441" t="n">
        <v>344</v>
      </c>
      <c r="F441" t="inlineStr">
        <is>
          <t>Maïs grain collecté + imports -&gt; Pc dir</t>
        </is>
      </c>
      <c r="G441" t="n">
        <v>-1</v>
      </c>
      <c r="H441" t="n">
        <v>365</v>
      </c>
      <c r="I441" t="inlineStr">
        <is>
          <t>Maïs grain collecté + imports -&gt; Pc</t>
        </is>
      </c>
      <c r="J441" t="n">
        <v>1</v>
      </c>
      <c r="K441" t="n">
        <v>366</v>
      </c>
      <c r="L441" t="inlineStr">
        <is>
          <t>Maïs grain collecté + imports -&gt; Pc FAB</t>
        </is>
      </c>
      <c r="M441" t="n">
        <v>-1</v>
      </c>
      <c r="N441" t="inlineStr"/>
      <c r="O441" t="inlineStr"/>
      <c r="P441" t="inlineStr"/>
      <c r="Q441" t="inlineStr"/>
      <c r="R441" t="inlineStr"/>
      <c r="S441" t="inlineStr"/>
      <c r="T441" t="inlineStr"/>
      <c r="U441" t="inlineStr"/>
      <c r="V441" t="inlineStr"/>
      <c r="W441" t="inlineStr"/>
      <c r="X441" t="inlineStr"/>
      <c r="Y441" t="inlineStr"/>
      <c r="Z441" t="inlineStr"/>
      <c r="AA441" t="inlineStr"/>
      <c r="AB441" t="inlineStr"/>
    </row>
    <row r="442">
      <c r="A442" t="n">
        <v>440</v>
      </c>
      <c r="B442" t="n">
        <v>0</v>
      </c>
      <c r="C442" t="n">
        <v>0</v>
      </c>
      <c r="D442" t="inlineStr">
        <is>
          <t>aggregation</t>
        </is>
      </c>
      <c r="E442" t="n">
        <v>322</v>
      </c>
      <c r="F442" t="inlineStr">
        <is>
          <t>Maïs grain collecté + imports -&gt; Pc FAB complets</t>
        </is>
      </c>
      <c r="G442" t="n">
        <v>-1</v>
      </c>
      <c r="H442" t="n">
        <v>330</v>
      </c>
      <c r="I442" t="inlineStr">
        <is>
          <t>Maïs grain collecté + imports -&gt; Pc engrais FAB ctaire</t>
        </is>
      </c>
      <c r="J442" t="n">
        <v>-1</v>
      </c>
      <c r="K442" t="n">
        <v>366</v>
      </c>
      <c r="L442" t="inlineStr">
        <is>
          <t>Maïs grain collecté + imports -&gt; Pc FAB</t>
        </is>
      </c>
      <c r="M442" t="n">
        <v>1</v>
      </c>
      <c r="N442" t="inlineStr"/>
      <c r="O442" t="inlineStr"/>
      <c r="P442" t="inlineStr"/>
      <c r="Q442" t="inlineStr"/>
      <c r="R442" t="inlineStr"/>
      <c r="S442" t="inlineStr"/>
      <c r="T442" t="inlineStr"/>
      <c r="U442" t="inlineStr"/>
      <c r="V442" t="inlineStr"/>
      <c r="W442" t="inlineStr"/>
      <c r="X442" t="inlineStr"/>
      <c r="Y442" t="inlineStr"/>
      <c r="Z442" t="inlineStr"/>
      <c r="AA442" t="inlineStr"/>
      <c r="AB442" t="inlineStr"/>
    </row>
    <row r="443">
      <c r="A443" t="n">
        <v>441</v>
      </c>
      <c r="B443" t="n">
        <v>0</v>
      </c>
      <c r="C443" t="n">
        <v>0</v>
      </c>
      <c r="D443" t="inlineStr">
        <is>
          <t>aggregation</t>
        </is>
      </c>
      <c r="E443" t="n">
        <v>367</v>
      </c>
      <c r="F443" t="inlineStr">
        <is>
          <t>Maïs grain collecté + imports -&gt; Volailles</t>
        </is>
      </c>
      <c r="G443" t="n">
        <v>1</v>
      </c>
      <c r="H443" t="n">
        <v>368</v>
      </c>
      <c r="I443" t="inlineStr">
        <is>
          <t>Maïs grain collecté + imports -&gt; Vol ch</t>
        </is>
      </c>
      <c r="J443" t="n">
        <v>-1</v>
      </c>
      <c r="K443" t="n">
        <v>369</v>
      </c>
      <c r="L443" t="inlineStr">
        <is>
          <t>Maïs grain collecté + imports -&gt; Vol po</t>
        </is>
      </c>
      <c r="M443" t="n">
        <v>-1</v>
      </c>
      <c r="N443" t="n">
        <v>370</v>
      </c>
      <c r="O443" t="inlineStr">
        <is>
          <t>Maïs grain collecté + imports -&gt; Palmip. gras</t>
        </is>
      </c>
      <c r="P443" t="n">
        <v>-1</v>
      </c>
      <c r="Q443" t="inlineStr"/>
      <c r="R443" t="inlineStr"/>
      <c r="S443" t="inlineStr"/>
      <c r="T443" t="inlineStr"/>
      <c r="U443" t="inlineStr"/>
      <c r="V443" t="inlineStr"/>
      <c r="W443" t="inlineStr"/>
      <c r="X443" t="inlineStr"/>
      <c r="Y443" t="inlineStr"/>
      <c r="Z443" t="inlineStr"/>
      <c r="AA443" t="inlineStr"/>
      <c r="AB443" t="inlineStr"/>
    </row>
    <row r="444">
      <c r="A444" t="n">
        <v>442</v>
      </c>
      <c r="B444" t="n">
        <v>0</v>
      </c>
      <c r="C444" t="n">
        <v>0</v>
      </c>
      <c r="D444" t="inlineStr">
        <is>
          <t>aggregation</t>
        </is>
      </c>
      <c r="E444" t="n">
        <v>308</v>
      </c>
      <c r="F444" t="inlineStr">
        <is>
          <t>Maïs grain collecté + imports -&gt; Vol ch FAB</t>
        </is>
      </c>
      <c r="G444" t="n">
        <v>-1</v>
      </c>
      <c r="H444" t="n">
        <v>368</v>
      </c>
      <c r="I444" t="inlineStr">
        <is>
          <t>Maïs grain collecté + imports -&gt; Vol ch</t>
        </is>
      </c>
      <c r="J444" t="n">
        <v>1</v>
      </c>
      <c r="K444" t="inlineStr"/>
      <c r="L444" t="inlineStr"/>
      <c r="M444" t="inlineStr"/>
      <c r="N444" t="inlineStr"/>
      <c r="O444" t="inlineStr"/>
      <c r="P444" t="inlineStr"/>
      <c r="Q444" t="inlineStr"/>
      <c r="R444" t="inlineStr"/>
      <c r="S444" t="inlineStr"/>
      <c r="T444" t="inlineStr"/>
      <c r="U444" t="inlineStr"/>
      <c r="V444" t="inlineStr"/>
      <c r="W444" t="inlineStr"/>
      <c r="X444" t="inlineStr"/>
      <c r="Y444" t="inlineStr"/>
      <c r="Z444" t="inlineStr"/>
      <c r="AA444" t="inlineStr"/>
      <c r="AB444" t="inlineStr"/>
    </row>
    <row r="445">
      <c r="A445" t="n">
        <v>443</v>
      </c>
      <c r="B445" t="n">
        <v>0</v>
      </c>
      <c r="C445" t="n">
        <v>0</v>
      </c>
      <c r="D445" t="inlineStr">
        <is>
          <t>aggregation</t>
        </is>
      </c>
      <c r="E445" t="n">
        <v>309</v>
      </c>
      <c r="F445" t="inlineStr">
        <is>
          <t>Maïs grain collecté + imports -&gt; Vol po FAB</t>
        </is>
      </c>
      <c r="G445" t="n">
        <v>-1</v>
      </c>
      <c r="H445" t="n">
        <v>348</v>
      </c>
      <c r="I445" t="inlineStr">
        <is>
          <t>Maïs grain collecté + imports -&gt; Vol po dir</t>
        </is>
      </c>
      <c r="J445" t="n">
        <v>-1</v>
      </c>
      <c r="K445" t="n">
        <v>369</v>
      </c>
      <c r="L445" t="inlineStr">
        <is>
          <t>Maïs grain collecté + imports -&gt; Vol po</t>
        </is>
      </c>
      <c r="M445" t="n">
        <v>1</v>
      </c>
      <c r="N445" t="inlineStr"/>
      <c r="O445" t="inlineStr"/>
      <c r="P445" t="inlineStr"/>
      <c r="Q445" t="inlineStr"/>
      <c r="R445" t="inlineStr"/>
      <c r="S445" t="inlineStr"/>
      <c r="T445" t="inlineStr"/>
      <c r="U445" t="inlineStr"/>
      <c r="V445" t="inlineStr"/>
      <c r="W445" t="inlineStr"/>
      <c r="X445" t="inlineStr"/>
      <c r="Y445" t="inlineStr"/>
      <c r="Z445" t="inlineStr"/>
      <c r="AA445" t="inlineStr"/>
      <c r="AB445" t="inlineStr"/>
    </row>
    <row r="446">
      <c r="A446" t="n">
        <v>444</v>
      </c>
      <c r="B446" t="n">
        <v>0</v>
      </c>
      <c r="C446" t="n">
        <v>0</v>
      </c>
      <c r="D446" t="inlineStr">
        <is>
          <t>aggregation</t>
        </is>
      </c>
      <c r="E446" t="n">
        <v>310</v>
      </c>
      <c r="F446" t="inlineStr">
        <is>
          <t>Maïs grain collecté + imports -&gt; Palmip. gras FAB</t>
        </is>
      </c>
      <c r="G446" t="n">
        <v>-1</v>
      </c>
      <c r="H446" t="n">
        <v>349</v>
      </c>
      <c r="I446" t="inlineStr">
        <is>
          <t>Maïs grain collecté + imports -&gt; Palmip. gras dir</t>
        </is>
      </c>
      <c r="J446" t="n">
        <v>-1</v>
      </c>
      <c r="K446" t="n">
        <v>370</v>
      </c>
      <c r="L446" t="inlineStr">
        <is>
          <t>Maïs grain collecté + imports -&gt; Palmip. gras</t>
        </is>
      </c>
      <c r="M446" t="n">
        <v>1</v>
      </c>
      <c r="N446" t="inlineStr"/>
      <c r="O446" t="inlineStr"/>
      <c r="P446" t="inlineStr"/>
      <c r="Q446" t="inlineStr"/>
      <c r="R446" t="inlineStr"/>
      <c r="S446" t="inlineStr"/>
      <c r="T446" t="inlineStr"/>
      <c r="U446" t="inlineStr"/>
      <c r="V446" t="inlineStr"/>
      <c r="W446" t="inlineStr"/>
      <c r="X446" t="inlineStr"/>
      <c r="Y446" t="inlineStr"/>
      <c r="Z446" t="inlineStr"/>
      <c r="AA446" t="inlineStr"/>
      <c r="AB446" t="inlineStr"/>
    </row>
    <row r="447">
      <c r="A447" t="n">
        <v>445</v>
      </c>
      <c r="B447" t="n">
        <v>0</v>
      </c>
      <c r="C447" t="n">
        <v>0</v>
      </c>
      <c r="D447" t="inlineStr">
        <is>
          <t>aggregation</t>
        </is>
      </c>
      <c r="E447" t="n">
        <v>345</v>
      </c>
      <c r="F447" t="inlineStr">
        <is>
          <t>Maïs grain collecté + imports -&gt; Pc engrais dir</t>
        </is>
      </c>
      <c r="G447" t="n">
        <v>-1</v>
      </c>
      <c r="H447" t="n">
        <v>371</v>
      </c>
      <c r="I447" t="inlineStr">
        <is>
          <t>Maïs grain collecté + imports -&gt; Pc engraissement</t>
        </is>
      </c>
      <c r="J447" t="n">
        <v>1</v>
      </c>
      <c r="K447" t="n">
        <v>372</v>
      </c>
      <c r="L447" t="inlineStr">
        <is>
          <t>Maïs grain collecté + imports -&gt; Pc engrais FAB</t>
        </is>
      </c>
      <c r="M447" t="n">
        <v>-1</v>
      </c>
      <c r="N447" t="inlineStr"/>
      <c r="O447" t="inlineStr"/>
      <c r="P447" t="inlineStr"/>
      <c r="Q447" t="inlineStr"/>
      <c r="R447" t="inlineStr"/>
      <c r="S447" t="inlineStr"/>
      <c r="T447" t="inlineStr"/>
      <c r="U447" t="inlineStr"/>
      <c r="V447" t="inlineStr"/>
      <c r="W447" t="inlineStr"/>
      <c r="X447" t="inlineStr"/>
      <c r="Y447" t="inlineStr"/>
      <c r="Z447" t="inlineStr"/>
      <c r="AA447" t="inlineStr"/>
      <c r="AB447" t="inlineStr"/>
    </row>
    <row r="448">
      <c r="A448" t="n">
        <v>446</v>
      </c>
      <c r="B448" t="n">
        <v>0</v>
      </c>
      <c r="C448" t="n">
        <v>0</v>
      </c>
      <c r="D448" t="inlineStr">
        <is>
          <t>aggregation</t>
        </is>
      </c>
      <c r="E448" t="n">
        <v>324</v>
      </c>
      <c r="F448" t="inlineStr">
        <is>
          <t>Maïs grain collecté + imports -&gt; Pc engrais FAB complets</t>
        </is>
      </c>
      <c r="G448" t="n">
        <v>-1</v>
      </c>
      <c r="H448" t="n">
        <v>330</v>
      </c>
      <c r="I448" t="inlineStr">
        <is>
          <t>Maïs grain collecté + imports -&gt; Pc engrais FAB ctaire</t>
        </is>
      </c>
      <c r="J448" t="n">
        <v>-1</v>
      </c>
      <c r="K448" t="n">
        <v>372</v>
      </c>
      <c r="L448" t="inlineStr">
        <is>
          <t>Maïs grain collecté + imports -&gt; Pc engrais FAB</t>
        </is>
      </c>
      <c r="M448" t="n">
        <v>1</v>
      </c>
      <c r="N448" t="inlineStr"/>
      <c r="O448" t="inlineStr"/>
      <c r="P448" t="inlineStr"/>
      <c r="Q448" t="inlineStr"/>
      <c r="R448" t="inlineStr"/>
      <c r="S448" t="inlineStr"/>
      <c r="T448" t="inlineStr"/>
      <c r="U448" t="inlineStr"/>
      <c r="V448" t="inlineStr"/>
      <c r="W448" t="inlineStr"/>
      <c r="X448" t="inlineStr"/>
      <c r="Y448" t="inlineStr"/>
      <c r="Z448" t="inlineStr"/>
      <c r="AA448" t="inlineStr"/>
      <c r="AB448" t="inlineStr"/>
    </row>
    <row r="449">
      <c r="A449" t="n">
        <v>447</v>
      </c>
      <c r="B449" t="n">
        <v>0</v>
      </c>
      <c r="C449" t="n">
        <v>0</v>
      </c>
      <c r="D449" t="inlineStr">
        <is>
          <t>aggregation</t>
        </is>
      </c>
      <c r="E449" t="n">
        <v>325</v>
      </c>
      <c r="F449" t="inlineStr">
        <is>
          <t>Maïs grain collecté + imports -&gt; Pc truies FAB</t>
        </is>
      </c>
      <c r="G449" t="n">
        <v>-1</v>
      </c>
      <c r="H449" t="n">
        <v>346</v>
      </c>
      <c r="I449" t="inlineStr">
        <is>
          <t>Maïs grain collecté + imports -&gt; Pc truies dir</t>
        </is>
      </c>
      <c r="J449" t="n">
        <v>-1</v>
      </c>
      <c r="K449" t="n">
        <v>373</v>
      </c>
      <c r="L449" t="inlineStr">
        <is>
          <t>Maïs grain collecté + imports -&gt; Pc truies</t>
        </is>
      </c>
      <c r="M449" t="n">
        <v>1</v>
      </c>
      <c r="N449" t="inlineStr"/>
      <c r="O449" t="inlineStr"/>
      <c r="P449" t="inlineStr"/>
      <c r="Q449" t="inlineStr"/>
      <c r="R449" t="inlineStr"/>
      <c r="S449" t="inlineStr"/>
      <c r="T449" t="inlineStr"/>
      <c r="U449" t="inlineStr"/>
      <c r="V449" t="inlineStr"/>
      <c r="W449" t="inlineStr"/>
      <c r="X449" t="inlineStr"/>
      <c r="Y449" t="inlineStr"/>
      <c r="Z449" t="inlineStr"/>
      <c r="AA449" t="inlineStr"/>
      <c r="AB449" t="inlineStr"/>
    </row>
    <row r="450">
      <c r="A450" t="n">
        <v>448</v>
      </c>
      <c r="B450" t="n">
        <v>0</v>
      </c>
      <c r="C450" t="n">
        <v>0</v>
      </c>
      <c r="D450" t="inlineStr">
        <is>
          <t>aggregation</t>
        </is>
      </c>
      <c r="E450" t="n">
        <v>375</v>
      </c>
      <c r="F450" t="inlineStr">
        <is>
          <t>Orge grain collecté + imports -&gt; Feed</t>
        </is>
      </c>
      <c r="G450" t="n">
        <v>1</v>
      </c>
      <c r="H450" t="n">
        <v>376</v>
      </c>
      <c r="I450" t="inlineStr">
        <is>
          <t>Orge grain collecté + imports -&gt; FAB</t>
        </is>
      </c>
      <c r="J450" t="n">
        <v>-1</v>
      </c>
      <c r="K450" t="n">
        <v>405</v>
      </c>
      <c r="L450" t="inlineStr">
        <is>
          <t>Orge grain collecté + imports -&gt; Alimentation animale rente (EA)</t>
        </is>
      </c>
      <c r="M450" t="n">
        <v>-1</v>
      </c>
      <c r="N450" t="inlineStr"/>
      <c r="O450" t="inlineStr"/>
      <c r="P450" t="inlineStr"/>
      <c r="Q450" t="inlineStr"/>
      <c r="R450" t="inlineStr"/>
      <c r="S450" t="inlineStr"/>
      <c r="T450" t="inlineStr"/>
      <c r="U450" t="inlineStr"/>
      <c r="V450" t="inlineStr"/>
      <c r="W450" t="inlineStr"/>
      <c r="X450" t="inlineStr"/>
      <c r="Y450" t="inlineStr"/>
      <c r="Z450" t="inlineStr"/>
      <c r="AA450" t="inlineStr"/>
      <c r="AB450" t="inlineStr"/>
    </row>
    <row r="451">
      <c r="A451" t="n">
        <v>449</v>
      </c>
      <c r="B451" t="n">
        <v>0</v>
      </c>
      <c r="C451" t="n">
        <v>0</v>
      </c>
      <c r="D451" t="inlineStr">
        <is>
          <t>aggregation</t>
        </is>
      </c>
      <c r="E451" t="n">
        <v>376</v>
      </c>
      <c r="F451" t="inlineStr">
        <is>
          <t>Orge grain collecté + imports -&gt; FAB</t>
        </is>
      </c>
      <c r="G451" t="n">
        <v>1</v>
      </c>
      <c r="H451" t="n">
        <v>377</v>
      </c>
      <c r="I451" t="inlineStr">
        <is>
          <t>Orge grain collecté + imports -&gt; Aliments composés</t>
        </is>
      </c>
      <c r="J451" t="n">
        <v>-1</v>
      </c>
      <c r="K451" t="n">
        <v>402</v>
      </c>
      <c r="L451" t="inlineStr">
        <is>
          <t>Orge grain collecté + imports -&gt; Autres FAB</t>
        </is>
      </c>
      <c r="M451" t="n">
        <v>-1</v>
      </c>
      <c r="N451" t="inlineStr"/>
      <c r="O451" t="inlineStr"/>
      <c r="P451" t="inlineStr"/>
      <c r="Q451" t="inlineStr"/>
      <c r="R451" t="inlineStr"/>
      <c r="S451" t="inlineStr"/>
      <c r="T451" t="inlineStr"/>
      <c r="U451" t="inlineStr"/>
      <c r="V451" t="inlineStr"/>
      <c r="W451" t="inlineStr"/>
      <c r="X451" t="inlineStr"/>
      <c r="Y451" t="inlineStr"/>
      <c r="Z451" t="inlineStr"/>
      <c r="AA451" t="inlineStr"/>
      <c r="AB451" t="inlineStr"/>
    </row>
    <row r="452">
      <c r="A452" t="n">
        <v>450</v>
      </c>
      <c r="B452" t="n">
        <v>0</v>
      </c>
      <c r="C452" t="n">
        <v>0</v>
      </c>
      <c r="D452" t="inlineStr">
        <is>
          <t>aggregation</t>
        </is>
      </c>
      <c r="E452" t="n">
        <v>377</v>
      </c>
      <c r="F452" t="inlineStr">
        <is>
          <t>Orge grain collecté + imports -&gt; Aliments composés</t>
        </is>
      </c>
      <c r="G452" t="n">
        <v>1</v>
      </c>
      <c r="H452" t="n">
        <v>378</v>
      </c>
      <c r="I452" t="inlineStr">
        <is>
          <t>Orge grain collecté + imports -&gt; Volailles FAB</t>
        </is>
      </c>
      <c r="J452" t="n">
        <v>-1</v>
      </c>
      <c r="K452" t="n">
        <v>382</v>
      </c>
      <c r="L452" t="inlineStr">
        <is>
          <t>Orge grain collecté + imports -&gt; Ovins + Ca FAB</t>
        </is>
      </c>
      <c r="M452" t="n">
        <v>-1</v>
      </c>
      <c r="N452" t="n">
        <v>387</v>
      </c>
      <c r="O452" t="inlineStr">
        <is>
          <t>Orge grain collecté + imports -&gt; Lap FAB</t>
        </is>
      </c>
      <c r="P452" t="n">
        <v>-1</v>
      </c>
      <c r="Q452" t="n">
        <v>388</v>
      </c>
      <c r="R452" t="inlineStr">
        <is>
          <t>Orge grain collecté + imports -&gt; Eq FAB</t>
        </is>
      </c>
      <c r="S452" t="n">
        <v>-1</v>
      </c>
      <c r="T452" t="n">
        <v>389</v>
      </c>
      <c r="U452" t="inlineStr">
        <is>
          <t>Orge grain collecté + imports -&gt; Aliments complets</t>
        </is>
      </c>
      <c r="V452" t="n">
        <v>-1</v>
      </c>
      <c r="W452" t="n">
        <v>397</v>
      </c>
      <c r="X452" t="inlineStr">
        <is>
          <t>Orge grain collecté + imports -&gt; Aliments complémentaires</t>
        </is>
      </c>
      <c r="Y452" t="n">
        <v>-1</v>
      </c>
      <c r="Z452" t="inlineStr"/>
      <c r="AA452" t="inlineStr"/>
      <c r="AB452" t="inlineStr"/>
    </row>
    <row r="453">
      <c r="A453" t="n">
        <v>451</v>
      </c>
      <c r="B453" t="n">
        <v>0</v>
      </c>
      <c r="C453" t="n">
        <v>0</v>
      </c>
      <c r="D453" t="inlineStr">
        <is>
          <t>aggregation</t>
        </is>
      </c>
      <c r="E453" t="n">
        <v>378</v>
      </c>
      <c r="F453" t="inlineStr">
        <is>
          <t>Orge grain collecté + imports -&gt; Volailles FAB</t>
        </is>
      </c>
      <c r="G453" t="n">
        <v>1</v>
      </c>
      <c r="H453" t="n">
        <v>379</v>
      </c>
      <c r="I453" t="inlineStr">
        <is>
          <t>Orge grain collecté + imports -&gt; Vol ch FAB</t>
        </is>
      </c>
      <c r="J453" t="n">
        <v>-1</v>
      </c>
      <c r="K453" t="n">
        <v>380</v>
      </c>
      <c r="L453" t="inlineStr">
        <is>
          <t>Orge grain collecté + imports -&gt; Vol po FAB</t>
        </is>
      </c>
      <c r="M453" t="n">
        <v>-1</v>
      </c>
      <c r="N453" t="n">
        <v>381</v>
      </c>
      <c r="O453" t="inlineStr">
        <is>
          <t>Orge grain collecté + imports -&gt; Palmip. gras FAB</t>
        </is>
      </c>
      <c r="P453" t="n">
        <v>-1</v>
      </c>
      <c r="Q453" t="inlineStr"/>
      <c r="R453" t="inlineStr"/>
      <c r="S453" t="inlineStr"/>
      <c r="T453" t="inlineStr"/>
      <c r="U453" t="inlineStr"/>
      <c r="V453" t="inlineStr"/>
      <c r="W453" t="inlineStr"/>
      <c r="X453" t="inlineStr"/>
      <c r="Y453" t="inlineStr"/>
      <c r="Z453" t="inlineStr"/>
      <c r="AA453" t="inlineStr"/>
      <c r="AB453" t="inlineStr"/>
    </row>
    <row r="454">
      <c r="A454" t="n">
        <v>452</v>
      </c>
      <c r="B454" t="n">
        <v>0</v>
      </c>
      <c r="C454" t="n">
        <v>0</v>
      </c>
      <c r="D454" t="inlineStr">
        <is>
          <t>aggregation</t>
        </is>
      </c>
      <c r="E454" t="n">
        <v>382</v>
      </c>
      <c r="F454" t="inlineStr">
        <is>
          <t>Orge grain collecté + imports -&gt; Ovins + Ca FAB</t>
        </is>
      </c>
      <c r="G454" t="n">
        <v>1</v>
      </c>
      <c r="H454" t="n">
        <v>383</v>
      </c>
      <c r="I454" t="inlineStr">
        <is>
          <t>Orge grain collecté + imports -&gt; Ovins FAB</t>
        </is>
      </c>
      <c r="J454" t="n">
        <v>-1</v>
      </c>
      <c r="K454" t="n">
        <v>386</v>
      </c>
      <c r="L454" t="inlineStr">
        <is>
          <t>Orge grain collecté + imports -&gt; Ca FAB</t>
        </is>
      </c>
      <c r="M454" t="n">
        <v>-1</v>
      </c>
      <c r="N454" t="inlineStr"/>
      <c r="O454" t="inlineStr"/>
      <c r="P454" t="inlineStr"/>
      <c r="Q454" t="inlineStr"/>
      <c r="R454" t="inlineStr"/>
      <c r="S454" t="inlineStr"/>
      <c r="T454" t="inlineStr"/>
      <c r="U454" t="inlineStr"/>
      <c r="V454" t="inlineStr"/>
      <c r="W454" t="inlineStr"/>
      <c r="X454" t="inlineStr"/>
      <c r="Y454" t="inlineStr"/>
      <c r="Z454" t="inlineStr"/>
      <c r="AA454" t="inlineStr"/>
      <c r="AB454" t="inlineStr"/>
    </row>
    <row r="455">
      <c r="A455" t="n">
        <v>453</v>
      </c>
      <c r="B455" t="n">
        <v>0</v>
      </c>
      <c r="C455" t="n">
        <v>0</v>
      </c>
      <c r="D455" t="inlineStr">
        <is>
          <t>aggregation</t>
        </is>
      </c>
      <c r="E455" t="n">
        <v>383</v>
      </c>
      <c r="F455" t="inlineStr">
        <is>
          <t>Orge grain collecté + imports -&gt; Ovins FAB</t>
        </is>
      </c>
      <c r="G455" t="n">
        <v>1</v>
      </c>
      <c r="H455" t="n">
        <v>384</v>
      </c>
      <c r="I455" t="inlineStr">
        <is>
          <t>Orge grain collecté + imports -&gt; OL FAB</t>
        </is>
      </c>
      <c r="J455" t="n">
        <v>-1</v>
      </c>
      <c r="K455" t="n">
        <v>385</v>
      </c>
      <c r="L455" t="inlineStr">
        <is>
          <t>Orge grain collecté + imports -&gt; OV FAB</t>
        </is>
      </c>
      <c r="M455" t="n">
        <v>-1</v>
      </c>
      <c r="N455" t="inlineStr"/>
      <c r="O455" t="inlineStr"/>
      <c r="P455" t="inlineStr"/>
      <c r="Q455" t="inlineStr"/>
      <c r="R455" t="inlineStr"/>
      <c r="S455" t="inlineStr"/>
      <c r="T455" t="inlineStr"/>
      <c r="U455" t="inlineStr"/>
      <c r="V455" t="inlineStr"/>
      <c r="W455" t="inlineStr"/>
      <c r="X455" t="inlineStr"/>
      <c r="Y455" t="inlineStr"/>
      <c r="Z455" t="inlineStr"/>
      <c r="AA455" t="inlineStr"/>
      <c r="AB455" t="inlineStr"/>
    </row>
    <row r="456">
      <c r="A456" t="n">
        <v>454</v>
      </c>
      <c r="B456" t="n">
        <v>0</v>
      </c>
      <c r="C456" t="n">
        <v>0</v>
      </c>
      <c r="D456" t="inlineStr">
        <is>
          <t>aggregation</t>
        </is>
      </c>
      <c r="E456" t="n">
        <v>389</v>
      </c>
      <c r="F456" t="inlineStr">
        <is>
          <t>Orge grain collecté + imports -&gt; Aliments complets</t>
        </is>
      </c>
      <c r="G456" t="n">
        <v>1</v>
      </c>
      <c r="H456" t="n">
        <v>390</v>
      </c>
      <c r="I456" t="inlineStr">
        <is>
          <t>Orge grain collecté + imports -&gt; Bovins FAB complets</t>
        </is>
      </c>
      <c r="J456" t="n">
        <v>-1</v>
      </c>
      <c r="K456" t="n">
        <v>393</v>
      </c>
      <c r="L456" t="inlineStr">
        <is>
          <t>Orge grain collecté + imports -&gt; Pc FAB complets</t>
        </is>
      </c>
      <c r="M456" t="n">
        <v>-1</v>
      </c>
      <c r="N456" t="inlineStr"/>
      <c r="O456" t="inlineStr"/>
      <c r="P456" t="inlineStr"/>
      <c r="Q456" t="inlineStr"/>
      <c r="R456" t="inlineStr"/>
      <c r="S456" t="inlineStr"/>
      <c r="T456" t="inlineStr"/>
      <c r="U456" t="inlineStr"/>
      <c r="V456" t="inlineStr"/>
      <c r="W456" t="inlineStr"/>
      <c r="X456" t="inlineStr"/>
      <c r="Y456" t="inlineStr"/>
      <c r="Z456" t="inlineStr"/>
      <c r="AA456" t="inlineStr"/>
      <c r="AB456" t="inlineStr"/>
    </row>
    <row r="457">
      <c r="A457" t="n">
        <v>455</v>
      </c>
      <c r="B457" t="n">
        <v>0</v>
      </c>
      <c r="C457" t="n">
        <v>0</v>
      </c>
      <c r="D457" t="inlineStr">
        <is>
          <t>aggregation</t>
        </is>
      </c>
      <c r="E457" t="n">
        <v>390</v>
      </c>
      <c r="F457" t="inlineStr">
        <is>
          <t>Orge grain collecté + imports -&gt; Bovins FAB complets</t>
        </is>
      </c>
      <c r="G457" t="n">
        <v>1</v>
      </c>
      <c r="H457" t="n">
        <v>391</v>
      </c>
      <c r="I457" t="inlineStr">
        <is>
          <t>Orge grain collecté + imports -&gt; BL FAB complets</t>
        </is>
      </c>
      <c r="J457" t="n">
        <v>-1</v>
      </c>
      <c r="K457" t="n">
        <v>392</v>
      </c>
      <c r="L457" t="inlineStr">
        <is>
          <t>Orge grain collecté + imports -&gt; BV FAB complets</t>
        </is>
      </c>
      <c r="M457" t="n">
        <v>-1</v>
      </c>
      <c r="N457" t="inlineStr"/>
      <c r="O457" t="inlineStr"/>
      <c r="P457" t="inlineStr"/>
      <c r="Q457" t="inlineStr"/>
      <c r="R457" t="inlineStr"/>
      <c r="S457" t="inlineStr"/>
      <c r="T457" t="inlineStr"/>
      <c r="U457" t="inlineStr"/>
      <c r="V457" t="inlineStr"/>
      <c r="W457" t="inlineStr"/>
      <c r="X457" t="inlineStr"/>
      <c r="Y457" t="inlineStr"/>
      <c r="Z457" t="inlineStr"/>
      <c r="AA457" t="inlineStr"/>
      <c r="AB457" t="inlineStr"/>
    </row>
    <row r="458">
      <c r="A458" t="n">
        <v>456</v>
      </c>
      <c r="B458" t="n">
        <v>0</v>
      </c>
      <c r="C458" t="n">
        <v>0</v>
      </c>
      <c r="D458" t="inlineStr">
        <is>
          <t>aggregation</t>
        </is>
      </c>
      <c r="E458" t="n">
        <v>393</v>
      </c>
      <c r="F458" t="inlineStr">
        <is>
          <t>Orge grain collecté + imports -&gt; Pc FAB complets</t>
        </is>
      </c>
      <c r="G458" t="n">
        <v>1</v>
      </c>
      <c r="H458" t="n">
        <v>394</v>
      </c>
      <c r="I458" t="inlineStr">
        <is>
          <t>Orge grain collecté + imports -&gt; Pc pclets FAB</t>
        </is>
      </c>
      <c r="J458" t="n">
        <v>-1</v>
      </c>
      <c r="K458" t="n">
        <v>395</v>
      </c>
      <c r="L458" t="inlineStr">
        <is>
          <t>Orge grain collecté + imports -&gt; Pc engrais FAB complets</t>
        </is>
      </c>
      <c r="M458" t="n">
        <v>-1</v>
      </c>
      <c r="N458" t="n">
        <v>396</v>
      </c>
      <c r="O458" t="inlineStr">
        <is>
          <t>Orge grain collecté + imports -&gt; Pc truies FAB</t>
        </is>
      </c>
      <c r="P458" t="n">
        <v>-1</v>
      </c>
      <c r="Q458" t="inlineStr"/>
      <c r="R458" t="inlineStr"/>
      <c r="S458" t="inlineStr"/>
      <c r="T458" t="inlineStr"/>
      <c r="U458" t="inlineStr"/>
      <c r="V458" t="inlineStr"/>
      <c r="W458" t="inlineStr"/>
      <c r="X458" t="inlineStr"/>
      <c r="Y458" t="inlineStr"/>
      <c r="Z458" t="inlineStr"/>
      <c r="AA458" t="inlineStr"/>
      <c r="AB458" t="inlineStr"/>
    </row>
    <row r="459">
      <c r="A459" t="n">
        <v>457</v>
      </c>
      <c r="B459" t="n">
        <v>0</v>
      </c>
      <c r="C459" t="n">
        <v>0</v>
      </c>
      <c r="D459" t="inlineStr">
        <is>
          <t>aggregation</t>
        </is>
      </c>
      <c r="E459" t="n">
        <v>397</v>
      </c>
      <c r="F459" t="inlineStr">
        <is>
          <t>Orge grain collecté + imports -&gt; Aliments complémentaires</t>
        </is>
      </c>
      <c r="G459" t="n">
        <v>1</v>
      </c>
      <c r="H459" t="n">
        <v>398</v>
      </c>
      <c r="I459" t="inlineStr">
        <is>
          <t>Orge grain collecté + imports -&gt; Bovins FAB ctaire</t>
        </is>
      </c>
      <c r="J459" t="n">
        <v>-1</v>
      </c>
      <c r="K459" t="n">
        <v>401</v>
      </c>
      <c r="L459" t="inlineStr">
        <is>
          <t>Orge grain collecté + imports -&gt; Pc engrais FAB ctaire</t>
        </is>
      </c>
      <c r="M459" t="n">
        <v>-1</v>
      </c>
      <c r="N459" t="inlineStr"/>
      <c r="O459" t="inlineStr"/>
      <c r="P459" t="inlineStr"/>
      <c r="Q459" t="inlineStr"/>
      <c r="R459" t="inlineStr"/>
      <c r="S459" t="inlineStr"/>
      <c r="T459" t="inlineStr"/>
      <c r="U459" t="inlineStr"/>
      <c r="V459" t="inlineStr"/>
      <c r="W459" t="inlineStr"/>
      <c r="X459" t="inlineStr"/>
      <c r="Y459" t="inlineStr"/>
      <c r="Z459" t="inlineStr"/>
      <c r="AA459" t="inlineStr"/>
      <c r="AB459" t="inlineStr"/>
    </row>
    <row r="460">
      <c r="A460" t="n">
        <v>458</v>
      </c>
      <c r="B460" t="n">
        <v>0</v>
      </c>
      <c r="C460" t="n">
        <v>0</v>
      </c>
      <c r="D460" t="inlineStr">
        <is>
          <t>aggregation</t>
        </is>
      </c>
      <c r="E460" t="n">
        <v>398</v>
      </c>
      <c r="F460" t="inlineStr">
        <is>
          <t>Orge grain collecté + imports -&gt; Bovins FAB ctaire</t>
        </is>
      </c>
      <c r="G460" t="n">
        <v>1</v>
      </c>
      <c r="H460" t="n">
        <v>399</v>
      </c>
      <c r="I460" t="inlineStr">
        <is>
          <t>Orge grain collecté + imports -&gt; BL FAB ctaire</t>
        </is>
      </c>
      <c r="J460" t="n">
        <v>-1</v>
      </c>
      <c r="K460" t="n">
        <v>400</v>
      </c>
      <c r="L460" t="inlineStr">
        <is>
          <t>Orge grain collecté + imports -&gt; BV FAB ctaire</t>
        </is>
      </c>
      <c r="M460" t="n">
        <v>-1</v>
      </c>
      <c r="N460" t="inlineStr"/>
      <c r="O460" t="inlineStr"/>
      <c r="P460" t="inlineStr"/>
      <c r="Q460" t="inlineStr"/>
      <c r="R460" t="inlineStr"/>
      <c r="S460" t="inlineStr"/>
      <c r="T460" t="inlineStr"/>
      <c r="U460" t="inlineStr"/>
      <c r="V460" t="inlineStr"/>
      <c r="W460" t="inlineStr"/>
      <c r="X460" t="inlineStr"/>
      <c r="Y460" t="inlineStr"/>
      <c r="Z460" t="inlineStr"/>
      <c r="AA460" t="inlineStr"/>
      <c r="AB460" t="inlineStr"/>
    </row>
    <row r="461">
      <c r="A461" t="n">
        <v>459</v>
      </c>
      <c r="B461" t="n">
        <v>0</v>
      </c>
      <c r="C461" t="n">
        <v>0</v>
      </c>
      <c r="D461" t="inlineStr">
        <is>
          <t>aggregation</t>
        </is>
      </c>
      <c r="E461" t="n">
        <v>388</v>
      </c>
      <c r="F461" t="inlineStr">
        <is>
          <t>Orge grain collecté + imports -&gt; Eq FAB</t>
        </is>
      </c>
      <c r="G461" t="n">
        <v>-1</v>
      </c>
      <c r="H461" t="n">
        <v>402</v>
      </c>
      <c r="I461" t="inlineStr">
        <is>
          <t>Orge grain collecté + imports -&gt; Autres FAB</t>
        </is>
      </c>
      <c r="J461" t="n">
        <v>1</v>
      </c>
      <c r="K461" t="n">
        <v>403</v>
      </c>
      <c r="L461" t="inlineStr">
        <is>
          <t>Orge grain collecté + imports -&gt; Poissons FAB</t>
        </is>
      </c>
      <c r="M461" t="n">
        <v>-1</v>
      </c>
      <c r="N461" t="n">
        <v>404</v>
      </c>
      <c r="O461" t="inlineStr">
        <is>
          <t>Orge grain collecté + imports -&gt; Divers FAB</t>
        </is>
      </c>
      <c r="P461" t="n">
        <v>-1</v>
      </c>
      <c r="Q461" t="inlineStr"/>
      <c r="R461" t="inlineStr"/>
      <c r="S461" t="inlineStr"/>
      <c r="T461" t="inlineStr"/>
      <c r="U461" t="inlineStr"/>
      <c r="V461" t="inlineStr"/>
      <c r="W461" t="inlineStr"/>
      <c r="X461" t="inlineStr"/>
      <c r="Y461" t="inlineStr"/>
      <c r="Z461" t="inlineStr"/>
      <c r="AA461" t="inlineStr"/>
      <c r="AB461" t="inlineStr"/>
    </row>
    <row r="462">
      <c r="A462" t="n">
        <v>460</v>
      </c>
      <c r="B462" t="n">
        <v>0</v>
      </c>
      <c r="C462" t="n">
        <v>0</v>
      </c>
      <c r="D462" t="inlineStr">
        <is>
          <t>aggregation</t>
        </is>
      </c>
      <c r="E462" t="n">
        <v>405</v>
      </c>
      <c r="F462" t="inlineStr">
        <is>
          <t>Orge grain collecté + imports -&gt; Alimentation animale rente (EA)</t>
        </is>
      </c>
      <c r="G462" t="n">
        <v>1</v>
      </c>
      <c r="H462" t="n">
        <v>406</v>
      </c>
      <c r="I462" t="inlineStr">
        <is>
          <t>Orge grain collecté + imports -&gt; Direct élevage</t>
        </is>
      </c>
      <c r="J462" t="n">
        <v>-1</v>
      </c>
      <c r="K462" t="inlineStr"/>
      <c r="L462" t="inlineStr"/>
      <c r="M462" t="inlineStr"/>
      <c r="N462" t="inlineStr"/>
      <c r="O462" t="inlineStr"/>
      <c r="P462" t="inlineStr"/>
      <c r="Q462" t="inlineStr"/>
      <c r="R462" t="inlineStr"/>
      <c r="S462" t="inlineStr"/>
      <c r="T462" t="inlineStr"/>
      <c r="U462" t="inlineStr"/>
      <c r="V462" t="inlineStr"/>
      <c r="W462" t="inlineStr"/>
      <c r="X462" t="inlineStr"/>
      <c r="Y462" t="inlineStr"/>
      <c r="Z462" t="inlineStr"/>
      <c r="AA462" t="inlineStr"/>
      <c r="AB462" t="inlineStr"/>
    </row>
    <row r="463">
      <c r="A463" t="n">
        <v>461</v>
      </c>
      <c r="B463" t="n">
        <v>0</v>
      </c>
      <c r="C463" t="n">
        <v>0</v>
      </c>
      <c r="D463" t="inlineStr">
        <is>
          <t>aggregation</t>
        </is>
      </c>
      <c r="E463" t="n">
        <v>406</v>
      </c>
      <c r="F463" t="inlineStr">
        <is>
          <t>Orge grain collecté + imports -&gt; Direct élevage</t>
        </is>
      </c>
      <c r="G463" t="n">
        <v>1</v>
      </c>
      <c r="H463" t="n">
        <v>407</v>
      </c>
      <c r="I463" t="inlineStr">
        <is>
          <t>Orge grain collecté + imports -&gt; Bovins dir</t>
        </is>
      </c>
      <c r="J463" t="n">
        <v>-1</v>
      </c>
      <c r="K463" t="n">
        <v>410</v>
      </c>
      <c r="L463" t="inlineStr">
        <is>
          <t>Orge grain collecté + imports -&gt; Ovins dir</t>
        </is>
      </c>
      <c r="M463" t="n">
        <v>-1</v>
      </c>
      <c r="N463" t="n">
        <v>413</v>
      </c>
      <c r="O463" t="inlineStr">
        <is>
          <t>Orge grain collecté + imports -&gt; Ca dir</t>
        </is>
      </c>
      <c r="P463" t="n">
        <v>-1</v>
      </c>
      <c r="Q463" t="n">
        <v>414</v>
      </c>
      <c r="R463" t="inlineStr">
        <is>
          <t>Orge grain collecté + imports -&gt; Eq dir</t>
        </is>
      </c>
      <c r="S463" t="n">
        <v>-1</v>
      </c>
      <c r="T463" t="n">
        <v>415</v>
      </c>
      <c r="U463" t="inlineStr">
        <is>
          <t>Orge grain collecté + imports -&gt; Pc dir</t>
        </is>
      </c>
      <c r="V463" t="n">
        <v>-1</v>
      </c>
      <c r="W463" t="n">
        <v>418</v>
      </c>
      <c r="X463" t="inlineStr">
        <is>
          <t>Orge grain collecté + imports -&gt; Volailles dir</t>
        </is>
      </c>
      <c r="Y463" t="n">
        <v>-1</v>
      </c>
      <c r="Z463" t="inlineStr"/>
      <c r="AA463" t="inlineStr"/>
      <c r="AB463" t="inlineStr"/>
    </row>
    <row r="464">
      <c r="A464" t="n">
        <v>462</v>
      </c>
      <c r="B464" t="n">
        <v>0</v>
      </c>
      <c r="C464" t="n">
        <v>0</v>
      </c>
      <c r="D464" t="inlineStr">
        <is>
          <t>aggregation</t>
        </is>
      </c>
      <c r="E464" t="n">
        <v>407</v>
      </c>
      <c r="F464" t="inlineStr">
        <is>
          <t>Orge grain collecté + imports -&gt; Bovins dir</t>
        </is>
      </c>
      <c r="G464" t="n">
        <v>1</v>
      </c>
      <c r="H464" t="n">
        <v>408</v>
      </c>
      <c r="I464" t="inlineStr">
        <is>
          <t>Orge grain collecté + imports -&gt; BL dir</t>
        </is>
      </c>
      <c r="J464" t="n">
        <v>-1</v>
      </c>
      <c r="K464" t="n">
        <v>409</v>
      </c>
      <c r="L464" t="inlineStr">
        <is>
          <t>Orge grain collecté + imports -&gt; BV dir</t>
        </is>
      </c>
      <c r="M464" t="n">
        <v>-1</v>
      </c>
      <c r="N464" t="inlineStr"/>
      <c r="O464" t="inlineStr"/>
      <c r="P464" t="inlineStr"/>
      <c r="Q464" t="inlineStr"/>
      <c r="R464" t="inlineStr"/>
      <c r="S464" t="inlineStr"/>
      <c r="T464" t="inlineStr"/>
      <c r="U464" t="inlineStr"/>
      <c r="V464" t="inlineStr"/>
      <c r="W464" t="inlineStr"/>
      <c r="X464" t="inlineStr"/>
      <c r="Y464" t="inlineStr"/>
      <c r="Z464" t="inlineStr"/>
      <c r="AA464" t="inlineStr"/>
      <c r="AB464" t="inlineStr"/>
    </row>
    <row r="465">
      <c r="A465" t="n">
        <v>463</v>
      </c>
      <c r="B465" t="n">
        <v>0</v>
      </c>
      <c r="C465" t="n">
        <v>0</v>
      </c>
      <c r="D465" t="inlineStr">
        <is>
          <t>aggregation</t>
        </is>
      </c>
      <c r="E465" t="n">
        <v>410</v>
      </c>
      <c r="F465" t="inlineStr">
        <is>
          <t>Orge grain collecté + imports -&gt; Ovins dir</t>
        </is>
      </c>
      <c r="G465" t="n">
        <v>1</v>
      </c>
      <c r="H465" t="n">
        <v>411</v>
      </c>
      <c r="I465" t="inlineStr">
        <is>
          <t>Orge grain collecté + imports -&gt; OL dir</t>
        </is>
      </c>
      <c r="J465" t="n">
        <v>-1</v>
      </c>
      <c r="K465" t="n">
        <v>412</v>
      </c>
      <c r="L465" t="inlineStr">
        <is>
          <t>Orge grain collecté + imports -&gt; OV dir</t>
        </is>
      </c>
      <c r="M465" t="n">
        <v>-1</v>
      </c>
      <c r="N465" t="inlineStr"/>
      <c r="O465" t="inlineStr"/>
      <c r="P465" t="inlineStr"/>
      <c r="Q465" t="inlineStr"/>
      <c r="R465" t="inlineStr"/>
      <c r="S465" t="inlineStr"/>
      <c r="T465" t="inlineStr"/>
      <c r="U465" t="inlineStr"/>
      <c r="V465" t="inlineStr"/>
      <c r="W465" t="inlineStr"/>
      <c r="X465" t="inlineStr"/>
      <c r="Y465" t="inlineStr"/>
      <c r="Z465" t="inlineStr"/>
      <c r="AA465" t="inlineStr"/>
      <c r="AB465" t="inlineStr"/>
    </row>
    <row r="466">
      <c r="A466" t="n">
        <v>464</v>
      </c>
      <c r="B466" t="n">
        <v>0</v>
      </c>
      <c r="C466" t="n">
        <v>0</v>
      </c>
      <c r="D466" t="inlineStr">
        <is>
          <t>aggregation</t>
        </is>
      </c>
      <c r="E466" t="n">
        <v>415</v>
      </c>
      <c r="F466" t="inlineStr">
        <is>
          <t>Orge grain collecté + imports -&gt; Pc dir</t>
        </is>
      </c>
      <c r="G466" t="n">
        <v>1</v>
      </c>
      <c r="H466" t="n">
        <v>416</v>
      </c>
      <c r="I466" t="inlineStr">
        <is>
          <t>Orge grain collecté + imports -&gt; Pc engrais dir</t>
        </is>
      </c>
      <c r="J466" t="n">
        <v>-1</v>
      </c>
      <c r="K466" t="n">
        <v>417</v>
      </c>
      <c r="L466" t="inlineStr">
        <is>
          <t>Orge grain collecté + imports -&gt; Pc truies dir</t>
        </is>
      </c>
      <c r="M466" t="n">
        <v>-1</v>
      </c>
      <c r="N466" t="inlineStr"/>
      <c r="O466" t="inlineStr"/>
      <c r="P466" t="inlineStr"/>
      <c r="Q466" t="inlineStr"/>
      <c r="R466" t="inlineStr"/>
      <c r="S466" t="inlineStr"/>
      <c r="T466" t="inlineStr"/>
      <c r="U466" t="inlineStr"/>
      <c r="V466" t="inlineStr"/>
      <c r="W466" t="inlineStr"/>
      <c r="X466" t="inlineStr"/>
      <c r="Y466" t="inlineStr"/>
      <c r="Z466" t="inlineStr"/>
      <c r="AA466" t="inlineStr"/>
      <c r="AB466" t="inlineStr"/>
    </row>
    <row r="467">
      <c r="A467" t="n">
        <v>465</v>
      </c>
      <c r="B467" t="n">
        <v>0</v>
      </c>
      <c r="C467" t="n">
        <v>0</v>
      </c>
      <c r="D467" t="inlineStr">
        <is>
          <t>aggregation</t>
        </is>
      </c>
      <c r="E467" t="n">
        <v>418</v>
      </c>
      <c r="F467" t="inlineStr">
        <is>
          <t>Orge grain collecté + imports -&gt; Volailles dir</t>
        </is>
      </c>
      <c r="G467" t="n">
        <v>1</v>
      </c>
      <c r="H467" t="n">
        <v>419</v>
      </c>
      <c r="I467" t="inlineStr">
        <is>
          <t>Orge grain collecté + imports -&gt; Vol po dir</t>
        </is>
      </c>
      <c r="J467" t="n">
        <v>-1</v>
      </c>
      <c r="K467" t="n">
        <v>420</v>
      </c>
      <c r="L467" t="inlineStr">
        <is>
          <t>Orge grain collecté + imports -&gt; Palmip. gras dir</t>
        </is>
      </c>
      <c r="M467" t="n">
        <v>-1</v>
      </c>
      <c r="N467" t="inlineStr"/>
      <c r="O467" t="inlineStr"/>
      <c r="P467" t="inlineStr"/>
      <c r="Q467" t="inlineStr"/>
      <c r="R467" t="inlineStr"/>
      <c r="S467" t="inlineStr"/>
      <c r="T467" t="inlineStr"/>
      <c r="U467" t="inlineStr"/>
      <c r="V467" t="inlineStr"/>
      <c r="W467" t="inlineStr"/>
      <c r="X467" t="inlineStr"/>
      <c r="Y467" t="inlineStr"/>
      <c r="Z467" t="inlineStr"/>
      <c r="AA467" t="inlineStr"/>
      <c r="AB467" t="inlineStr"/>
    </row>
    <row r="468">
      <c r="A468" t="n">
        <v>466</v>
      </c>
      <c r="B468" t="n">
        <v>0</v>
      </c>
      <c r="C468" t="n">
        <v>0</v>
      </c>
      <c r="D468" t="inlineStr">
        <is>
          <t>aggregation</t>
        </is>
      </c>
      <c r="E468" t="n">
        <v>390</v>
      </c>
      <c r="F468" t="inlineStr">
        <is>
          <t>Orge grain collecté + imports -&gt; Bovins FAB complets</t>
        </is>
      </c>
      <c r="G468" t="n">
        <v>-1</v>
      </c>
      <c r="H468" t="n">
        <v>398</v>
      </c>
      <c r="I468" t="inlineStr">
        <is>
          <t>Orge grain collecté + imports -&gt; Bovins FAB ctaire</t>
        </is>
      </c>
      <c r="J468" t="n">
        <v>-1</v>
      </c>
      <c r="K468" t="n">
        <v>421</v>
      </c>
      <c r="L468" t="inlineStr">
        <is>
          <t>Orge grain collecté + imports -&gt; Bovins FAB</t>
        </is>
      </c>
      <c r="M468" t="n">
        <v>1</v>
      </c>
      <c r="N468" t="inlineStr"/>
      <c r="O468" t="inlineStr"/>
      <c r="P468" t="inlineStr"/>
      <c r="Q468" t="inlineStr"/>
      <c r="R468" t="inlineStr"/>
      <c r="S468" t="inlineStr"/>
      <c r="T468" t="inlineStr"/>
      <c r="U468" t="inlineStr"/>
      <c r="V468" t="inlineStr"/>
      <c r="W468" t="inlineStr"/>
      <c r="X468" t="inlineStr"/>
      <c r="Y468" t="inlineStr"/>
      <c r="Z468" t="inlineStr"/>
      <c r="AA468" t="inlineStr"/>
      <c r="AB468" t="inlineStr"/>
    </row>
    <row r="469">
      <c r="A469" t="n">
        <v>467</v>
      </c>
      <c r="B469" t="n">
        <v>0</v>
      </c>
      <c r="C469" t="n">
        <v>0</v>
      </c>
      <c r="D469" t="inlineStr">
        <is>
          <t>aggregation</t>
        </is>
      </c>
      <c r="E469" t="n">
        <v>422</v>
      </c>
      <c r="F469" t="inlineStr">
        <is>
          <t>Orge grain collecté + imports -&gt; Herbivores</t>
        </is>
      </c>
      <c r="G469" t="n">
        <v>1</v>
      </c>
      <c r="H469" t="n">
        <v>423</v>
      </c>
      <c r="I469" t="inlineStr">
        <is>
          <t>Orge grain collecté + imports -&gt; Bovins</t>
        </is>
      </c>
      <c r="J469" t="n">
        <v>-1</v>
      </c>
      <c r="K469" t="n">
        <v>428</v>
      </c>
      <c r="L469" t="inlineStr">
        <is>
          <t>Orge grain collecté + imports -&gt; Ovins</t>
        </is>
      </c>
      <c r="M469" t="n">
        <v>-1</v>
      </c>
      <c r="N469" t="n">
        <v>431</v>
      </c>
      <c r="O469" t="inlineStr">
        <is>
          <t>Orge grain collecté + imports -&gt; Ca</t>
        </is>
      </c>
      <c r="P469" t="n">
        <v>-1</v>
      </c>
      <c r="Q469" t="n">
        <v>433</v>
      </c>
      <c r="R469" t="inlineStr">
        <is>
          <t>Orge grain collecté + imports -&gt; Eq</t>
        </is>
      </c>
      <c r="S469" t="n">
        <v>-1</v>
      </c>
      <c r="T469" t="n">
        <v>434</v>
      </c>
      <c r="U469" t="inlineStr">
        <is>
          <t>Orge grain collecté + imports -&gt; Lap</t>
        </is>
      </c>
      <c r="V469" t="n">
        <v>-1</v>
      </c>
      <c r="W469" t="inlineStr"/>
      <c r="X469" t="inlineStr"/>
      <c r="Y469" t="inlineStr"/>
      <c r="Z469" t="inlineStr"/>
      <c r="AA469" t="inlineStr"/>
      <c r="AB469" t="inlineStr"/>
    </row>
    <row r="470">
      <c r="A470" t="n">
        <v>468</v>
      </c>
      <c r="B470" t="n">
        <v>0</v>
      </c>
      <c r="C470" t="n">
        <v>0</v>
      </c>
      <c r="D470" t="inlineStr">
        <is>
          <t>aggregation</t>
        </is>
      </c>
      <c r="E470" t="n">
        <v>423</v>
      </c>
      <c r="F470" t="inlineStr">
        <is>
          <t>Orge grain collecté + imports -&gt; Bovins</t>
        </is>
      </c>
      <c r="G470" t="n">
        <v>1</v>
      </c>
      <c r="H470" t="n">
        <v>424</v>
      </c>
      <c r="I470" t="inlineStr">
        <is>
          <t>Orge grain collecté + imports -&gt; BL</t>
        </is>
      </c>
      <c r="J470" t="n">
        <v>-1</v>
      </c>
      <c r="K470" t="n">
        <v>426</v>
      </c>
      <c r="L470" t="inlineStr">
        <is>
          <t>Orge grain collecté + imports -&gt; BV</t>
        </is>
      </c>
      <c r="M470" t="n">
        <v>-1</v>
      </c>
      <c r="N470" t="inlineStr"/>
      <c r="O470" t="inlineStr"/>
      <c r="P470" t="inlineStr"/>
      <c r="Q470" t="inlineStr"/>
      <c r="R470" t="inlineStr"/>
      <c r="S470" t="inlineStr"/>
      <c r="T470" t="inlineStr"/>
      <c r="U470" t="inlineStr"/>
      <c r="V470" t="inlineStr"/>
      <c r="W470" t="inlineStr"/>
      <c r="X470" t="inlineStr"/>
      <c r="Y470" t="inlineStr"/>
      <c r="Z470" t="inlineStr"/>
      <c r="AA470" t="inlineStr"/>
      <c r="AB470" t="inlineStr"/>
    </row>
    <row r="471">
      <c r="A471" t="n">
        <v>469</v>
      </c>
      <c r="B471" t="n">
        <v>0</v>
      </c>
      <c r="C471" t="n">
        <v>0</v>
      </c>
      <c r="D471" t="inlineStr">
        <is>
          <t>aggregation</t>
        </is>
      </c>
      <c r="E471" t="n">
        <v>408</v>
      </c>
      <c r="F471" t="inlineStr">
        <is>
          <t>Orge grain collecté + imports -&gt; BL dir</t>
        </is>
      </c>
      <c r="G471" t="n">
        <v>-1</v>
      </c>
      <c r="H471" t="n">
        <v>424</v>
      </c>
      <c r="I471" t="inlineStr">
        <is>
          <t>Orge grain collecté + imports -&gt; BL</t>
        </is>
      </c>
      <c r="J471" t="n">
        <v>1</v>
      </c>
      <c r="K471" t="n">
        <v>425</v>
      </c>
      <c r="L471" t="inlineStr">
        <is>
          <t>Orge grain collecté + imports -&gt; BL FAB</t>
        </is>
      </c>
      <c r="M471" t="n">
        <v>-1</v>
      </c>
      <c r="N471" t="inlineStr"/>
      <c r="O471" t="inlineStr"/>
      <c r="P471" t="inlineStr"/>
      <c r="Q471" t="inlineStr"/>
      <c r="R471" t="inlineStr"/>
      <c r="S471" t="inlineStr"/>
      <c r="T471" t="inlineStr"/>
      <c r="U471" t="inlineStr"/>
      <c r="V471" t="inlineStr"/>
      <c r="W471" t="inlineStr"/>
      <c r="X471" t="inlineStr"/>
      <c r="Y471" t="inlineStr"/>
      <c r="Z471" t="inlineStr"/>
      <c r="AA471" t="inlineStr"/>
      <c r="AB471" t="inlineStr"/>
    </row>
    <row r="472">
      <c r="A472" t="n">
        <v>470</v>
      </c>
      <c r="B472" t="n">
        <v>0</v>
      </c>
      <c r="C472" t="n">
        <v>0</v>
      </c>
      <c r="D472" t="inlineStr">
        <is>
          <t>aggregation</t>
        </is>
      </c>
      <c r="E472" t="n">
        <v>391</v>
      </c>
      <c r="F472" t="inlineStr">
        <is>
          <t>Orge grain collecté + imports -&gt; BL FAB complets</t>
        </is>
      </c>
      <c r="G472" t="n">
        <v>-1</v>
      </c>
      <c r="H472" t="n">
        <v>399</v>
      </c>
      <c r="I472" t="inlineStr">
        <is>
          <t>Orge grain collecté + imports -&gt; BL FAB ctaire</t>
        </is>
      </c>
      <c r="J472" t="n">
        <v>-1</v>
      </c>
      <c r="K472" t="n">
        <v>425</v>
      </c>
      <c r="L472" t="inlineStr">
        <is>
          <t>Orge grain collecté + imports -&gt; BL FAB</t>
        </is>
      </c>
      <c r="M472" t="n">
        <v>1</v>
      </c>
      <c r="N472" t="inlineStr"/>
      <c r="O472" t="inlineStr"/>
      <c r="P472" t="inlineStr"/>
      <c r="Q472" t="inlineStr"/>
      <c r="R472" t="inlineStr"/>
      <c r="S472" t="inlineStr"/>
      <c r="T472" t="inlineStr"/>
      <c r="U472" t="inlineStr"/>
      <c r="V472" t="inlineStr"/>
      <c r="W472" t="inlineStr"/>
      <c r="X472" t="inlineStr"/>
      <c r="Y472" t="inlineStr"/>
      <c r="Z472" t="inlineStr"/>
      <c r="AA472" t="inlineStr"/>
      <c r="AB472" t="inlineStr"/>
    </row>
    <row r="473">
      <c r="A473" t="n">
        <v>471</v>
      </c>
      <c r="B473" t="n">
        <v>0</v>
      </c>
      <c r="C473" t="n">
        <v>0</v>
      </c>
      <c r="D473" t="inlineStr">
        <is>
          <t>aggregation</t>
        </is>
      </c>
      <c r="E473" t="n">
        <v>409</v>
      </c>
      <c r="F473" t="inlineStr">
        <is>
          <t>Orge grain collecté + imports -&gt; BV dir</t>
        </is>
      </c>
      <c r="G473" t="n">
        <v>-1</v>
      </c>
      <c r="H473" t="n">
        <v>426</v>
      </c>
      <c r="I473" t="inlineStr">
        <is>
          <t>Orge grain collecté + imports -&gt; BV</t>
        </is>
      </c>
      <c r="J473" t="n">
        <v>1</v>
      </c>
      <c r="K473" t="n">
        <v>427</v>
      </c>
      <c r="L473" t="inlineStr">
        <is>
          <t>Orge grain collecté + imports -&gt; BV FAB</t>
        </is>
      </c>
      <c r="M473" t="n">
        <v>-1</v>
      </c>
      <c r="N473" t="inlineStr"/>
      <c r="O473" t="inlineStr"/>
      <c r="P473" t="inlineStr"/>
      <c r="Q473" t="inlineStr"/>
      <c r="R473" t="inlineStr"/>
      <c r="S473" t="inlineStr"/>
      <c r="T473" t="inlineStr"/>
      <c r="U473" t="inlineStr"/>
      <c r="V473" t="inlineStr"/>
      <c r="W473" t="inlineStr"/>
      <c r="X473" t="inlineStr"/>
      <c r="Y473" t="inlineStr"/>
      <c r="Z473" t="inlineStr"/>
      <c r="AA473" t="inlineStr"/>
      <c r="AB473" t="inlineStr"/>
    </row>
    <row r="474">
      <c r="A474" t="n">
        <v>472</v>
      </c>
      <c r="B474" t="n">
        <v>0</v>
      </c>
      <c r="C474" t="n">
        <v>0</v>
      </c>
      <c r="D474" t="inlineStr">
        <is>
          <t>aggregation</t>
        </is>
      </c>
      <c r="E474" t="n">
        <v>392</v>
      </c>
      <c r="F474" t="inlineStr">
        <is>
          <t>Orge grain collecté + imports -&gt; BV FAB complets</t>
        </is>
      </c>
      <c r="G474" t="n">
        <v>-1</v>
      </c>
      <c r="H474" t="n">
        <v>400</v>
      </c>
      <c r="I474" t="inlineStr">
        <is>
          <t>Orge grain collecté + imports -&gt; BV FAB ctaire</t>
        </is>
      </c>
      <c r="J474" t="n">
        <v>-1</v>
      </c>
      <c r="K474" t="n">
        <v>427</v>
      </c>
      <c r="L474" t="inlineStr">
        <is>
          <t>Orge grain collecté + imports -&gt; BV FAB</t>
        </is>
      </c>
      <c r="M474" t="n">
        <v>1</v>
      </c>
      <c r="N474" t="inlineStr"/>
      <c r="O474" t="inlineStr"/>
      <c r="P474" t="inlineStr"/>
      <c r="Q474" t="inlineStr"/>
      <c r="R474" t="inlineStr"/>
      <c r="S474" t="inlineStr"/>
      <c r="T474" t="inlineStr"/>
      <c r="U474" t="inlineStr"/>
      <c r="V474" t="inlineStr"/>
      <c r="W474" t="inlineStr"/>
      <c r="X474" t="inlineStr"/>
      <c r="Y474" t="inlineStr"/>
      <c r="Z474" t="inlineStr"/>
      <c r="AA474" t="inlineStr"/>
      <c r="AB474" t="inlineStr"/>
    </row>
    <row r="475">
      <c r="A475" t="n">
        <v>473</v>
      </c>
      <c r="B475" t="n">
        <v>0</v>
      </c>
      <c r="C475" t="n">
        <v>0</v>
      </c>
      <c r="D475" t="inlineStr">
        <is>
          <t>aggregation</t>
        </is>
      </c>
      <c r="E475" t="n">
        <v>428</v>
      </c>
      <c r="F475" t="inlineStr">
        <is>
          <t>Orge grain collecté + imports -&gt; Ovins</t>
        </is>
      </c>
      <c r="G475" t="n">
        <v>1</v>
      </c>
      <c r="H475" t="n">
        <v>429</v>
      </c>
      <c r="I475" t="inlineStr">
        <is>
          <t>Orge grain collecté + imports -&gt; OL</t>
        </is>
      </c>
      <c r="J475" t="n">
        <v>-1</v>
      </c>
      <c r="K475" t="n">
        <v>430</v>
      </c>
      <c r="L475" t="inlineStr">
        <is>
          <t>Orge grain collecté + imports -&gt; OV</t>
        </is>
      </c>
      <c r="M475" t="n">
        <v>-1</v>
      </c>
      <c r="N475" t="inlineStr"/>
      <c r="O475" t="inlineStr"/>
      <c r="P475" t="inlineStr"/>
      <c r="Q475" t="inlineStr"/>
      <c r="R475" t="inlineStr"/>
      <c r="S475" t="inlineStr"/>
      <c r="T475" t="inlineStr"/>
      <c r="U475" t="inlineStr"/>
      <c r="V475" t="inlineStr"/>
      <c r="W475" t="inlineStr"/>
      <c r="X475" t="inlineStr"/>
      <c r="Y475" t="inlineStr"/>
      <c r="Z475" t="inlineStr"/>
      <c r="AA475" t="inlineStr"/>
      <c r="AB475" t="inlineStr"/>
    </row>
    <row r="476">
      <c r="A476" t="n">
        <v>474</v>
      </c>
      <c r="B476" t="n">
        <v>0</v>
      </c>
      <c r="C476" t="n">
        <v>0</v>
      </c>
      <c r="D476" t="inlineStr">
        <is>
          <t>aggregation</t>
        </is>
      </c>
      <c r="E476" t="n">
        <v>384</v>
      </c>
      <c r="F476" t="inlineStr">
        <is>
          <t>Orge grain collecté + imports -&gt; OL FAB</t>
        </is>
      </c>
      <c r="G476" t="n">
        <v>-1</v>
      </c>
      <c r="H476" t="n">
        <v>411</v>
      </c>
      <c r="I476" t="inlineStr">
        <is>
          <t>Orge grain collecté + imports -&gt; OL dir</t>
        </is>
      </c>
      <c r="J476" t="n">
        <v>-1</v>
      </c>
      <c r="K476" t="n">
        <v>429</v>
      </c>
      <c r="L476" t="inlineStr">
        <is>
          <t>Orge grain collecté + imports -&gt; OL</t>
        </is>
      </c>
      <c r="M476" t="n">
        <v>1</v>
      </c>
      <c r="N476" t="inlineStr"/>
      <c r="O476" t="inlineStr"/>
      <c r="P476" t="inlineStr"/>
      <c r="Q476" t="inlineStr"/>
      <c r="R476" t="inlineStr"/>
      <c r="S476" t="inlineStr"/>
      <c r="T476" t="inlineStr"/>
      <c r="U476" t="inlineStr"/>
      <c r="V476" t="inlineStr"/>
      <c r="W476" t="inlineStr"/>
      <c r="X476" t="inlineStr"/>
      <c r="Y476" t="inlineStr"/>
      <c r="Z476" t="inlineStr"/>
      <c r="AA476" t="inlineStr"/>
      <c r="AB476" t="inlineStr"/>
    </row>
    <row r="477">
      <c r="A477" t="n">
        <v>475</v>
      </c>
      <c r="B477" t="n">
        <v>0</v>
      </c>
      <c r="C477" t="n">
        <v>0</v>
      </c>
      <c r="D477" t="inlineStr">
        <is>
          <t>aggregation</t>
        </is>
      </c>
      <c r="E477" t="n">
        <v>385</v>
      </c>
      <c r="F477" t="inlineStr">
        <is>
          <t>Orge grain collecté + imports -&gt; OV FAB</t>
        </is>
      </c>
      <c r="G477" t="n">
        <v>-1</v>
      </c>
      <c r="H477" t="n">
        <v>412</v>
      </c>
      <c r="I477" t="inlineStr">
        <is>
          <t>Orge grain collecté + imports -&gt; OV dir</t>
        </is>
      </c>
      <c r="J477" t="n">
        <v>-1</v>
      </c>
      <c r="K477" t="n">
        <v>430</v>
      </c>
      <c r="L477" t="inlineStr">
        <is>
          <t>Orge grain collecté + imports -&gt; OV</t>
        </is>
      </c>
      <c r="M477" t="n">
        <v>1</v>
      </c>
      <c r="N477" t="inlineStr"/>
      <c r="O477" t="inlineStr"/>
      <c r="P477" t="inlineStr"/>
      <c r="Q477" t="inlineStr"/>
      <c r="R477" t="inlineStr"/>
      <c r="S477" t="inlineStr"/>
      <c r="T477" t="inlineStr"/>
      <c r="U477" t="inlineStr"/>
      <c r="V477" t="inlineStr"/>
      <c r="W477" t="inlineStr"/>
      <c r="X477" t="inlineStr"/>
      <c r="Y477" t="inlineStr"/>
      <c r="Z477" t="inlineStr"/>
      <c r="AA477" t="inlineStr"/>
      <c r="AB477" t="inlineStr"/>
    </row>
    <row r="478">
      <c r="A478" t="n">
        <v>476</v>
      </c>
      <c r="B478" t="n">
        <v>0</v>
      </c>
      <c r="C478" t="n">
        <v>0</v>
      </c>
      <c r="D478" t="inlineStr">
        <is>
          <t>aggregation</t>
        </is>
      </c>
      <c r="E478" t="n">
        <v>386</v>
      </c>
      <c r="F478" t="inlineStr">
        <is>
          <t>Orge grain collecté + imports -&gt; Ca FAB</t>
        </is>
      </c>
      <c r="G478" t="n">
        <v>-1</v>
      </c>
      <c r="H478" t="n">
        <v>431</v>
      </c>
      <c r="I478" t="inlineStr">
        <is>
          <t>Orge grain collecté + imports -&gt; Ca</t>
        </is>
      </c>
      <c r="J478" t="n">
        <v>1</v>
      </c>
      <c r="K478" t="n">
        <v>432</v>
      </c>
      <c r="L478" t="inlineStr">
        <is>
          <t>Orge grain collecté + imports -&gt; Alimentation Ca (EA)</t>
        </is>
      </c>
      <c r="M478" t="n">
        <v>-1</v>
      </c>
      <c r="N478" t="inlineStr"/>
      <c r="O478" t="inlineStr"/>
      <c r="P478" t="inlineStr"/>
      <c r="Q478" t="inlineStr"/>
      <c r="R478" t="inlineStr"/>
      <c r="S478" t="inlineStr"/>
      <c r="T478" t="inlineStr"/>
      <c r="U478" t="inlineStr"/>
      <c r="V478" t="inlineStr"/>
      <c r="W478" t="inlineStr"/>
      <c r="X478" t="inlineStr"/>
      <c r="Y478" t="inlineStr"/>
      <c r="Z478" t="inlineStr"/>
      <c r="AA478" t="inlineStr"/>
      <c r="AB478" t="inlineStr"/>
    </row>
    <row r="479">
      <c r="A479" t="n">
        <v>477</v>
      </c>
      <c r="B479" t="n">
        <v>0</v>
      </c>
      <c r="C479" t="n">
        <v>0</v>
      </c>
      <c r="D479" t="inlineStr">
        <is>
          <t>aggregation</t>
        </is>
      </c>
      <c r="E479" t="n">
        <v>413</v>
      </c>
      <c r="F479" t="inlineStr">
        <is>
          <t>Orge grain collecté + imports -&gt; Ca dir</t>
        </is>
      </c>
      <c r="G479" t="n">
        <v>-1</v>
      </c>
      <c r="H479" t="n">
        <v>432</v>
      </c>
      <c r="I479" t="inlineStr">
        <is>
          <t>Orge grain collecté + imports -&gt; Alimentation Ca (EA)</t>
        </is>
      </c>
      <c r="J479" t="n">
        <v>1</v>
      </c>
      <c r="K479" t="inlineStr"/>
      <c r="L479" t="inlineStr"/>
      <c r="M479" t="inlineStr"/>
      <c r="N479" t="inlineStr"/>
      <c r="O479" t="inlineStr"/>
      <c r="P479" t="inlineStr"/>
      <c r="Q479" t="inlineStr"/>
      <c r="R479" t="inlineStr"/>
      <c r="S479" t="inlineStr"/>
      <c r="T479" t="inlineStr"/>
      <c r="U479" t="inlineStr"/>
      <c r="V479" t="inlineStr"/>
      <c r="W479" t="inlineStr"/>
      <c r="X479" t="inlineStr"/>
      <c r="Y479" t="inlineStr"/>
      <c r="Z479" t="inlineStr"/>
      <c r="AA479" t="inlineStr"/>
      <c r="AB479" t="inlineStr"/>
    </row>
    <row r="480">
      <c r="A480" t="n">
        <v>478</v>
      </c>
      <c r="B480" t="n">
        <v>0</v>
      </c>
      <c r="C480" t="n">
        <v>0</v>
      </c>
      <c r="D480" t="inlineStr">
        <is>
          <t>aggregation</t>
        </is>
      </c>
      <c r="E480" t="n">
        <v>388</v>
      </c>
      <c r="F480" t="inlineStr">
        <is>
          <t>Orge grain collecté + imports -&gt; Eq FAB</t>
        </is>
      </c>
      <c r="G480" t="n">
        <v>-1</v>
      </c>
      <c r="H480" t="n">
        <v>414</v>
      </c>
      <c r="I480" t="inlineStr">
        <is>
          <t>Orge grain collecté + imports -&gt; Eq dir</t>
        </is>
      </c>
      <c r="J480" t="n">
        <v>-1</v>
      </c>
      <c r="K480" t="n">
        <v>433</v>
      </c>
      <c r="L480" t="inlineStr">
        <is>
          <t>Orge grain collecté + imports -&gt; Eq</t>
        </is>
      </c>
      <c r="M480" t="n">
        <v>1</v>
      </c>
      <c r="N480" t="inlineStr"/>
      <c r="O480" t="inlineStr"/>
      <c r="P480" t="inlineStr"/>
      <c r="Q480" t="inlineStr"/>
      <c r="R480" t="inlineStr"/>
      <c r="S480" t="inlineStr"/>
      <c r="T480" t="inlineStr"/>
      <c r="U480" t="inlineStr"/>
      <c r="V480" t="inlineStr"/>
      <c r="W480" t="inlineStr"/>
      <c r="X480" t="inlineStr"/>
      <c r="Y480" t="inlineStr"/>
      <c r="Z480" t="inlineStr"/>
      <c r="AA480" t="inlineStr"/>
      <c r="AB480" t="inlineStr"/>
    </row>
    <row r="481">
      <c r="A481" t="n">
        <v>479</v>
      </c>
      <c r="B481" t="n">
        <v>0</v>
      </c>
      <c r="C481" t="n">
        <v>0</v>
      </c>
      <c r="D481" t="inlineStr">
        <is>
          <t>aggregation</t>
        </is>
      </c>
      <c r="E481" t="n">
        <v>387</v>
      </c>
      <c r="F481" t="inlineStr">
        <is>
          <t>Orge grain collecté + imports -&gt; Lap FAB</t>
        </is>
      </c>
      <c r="G481" t="n">
        <v>-1</v>
      </c>
      <c r="H481" t="n">
        <v>434</v>
      </c>
      <c r="I481" t="inlineStr">
        <is>
          <t>Orge grain collecté + imports -&gt; Lap</t>
        </is>
      </c>
      <c r="J481" t="n">
        <v>1</v>
      </c>
      <c r="K481" t="inlineStr"/>
      <c r="L481" t="inlineStr"/>
      <c r="M481" t="inlineStr"/>
      <c r="N481" t="inlineStr"/>
      <c r="O481" t="inlineStr"/>
      <c r="P481" t="inlineStr"/>
      <c r="Q481" t="inlineStr"/>
      <c r="R481" t="inlineStr"/>
      <c r="S481" t="inlineStr"/>
      <c r="T481" t="inlineStr"/>
      <c r="U481" t="inlineStr"/>
      <c r="V481" t="inlineStr"/>
      <c r="W481" t="inlineStr"/>
      <c r="X481" t="inlineStr"/>
      <c r="Y481" t="inlineStr"/>
      <c r="Z481" t="inlineStr"/>
      <c r="AA481" t="inlineStr"/>
      <c r="AB481" t="inlineStr"/>
    </row>
    <row r="482">
      <c r="A482" t="n">
        <v>480</v>
      </c>
      <c r="B482" t="n">
        <v>0</v>
      </c>
      <c r="C482" t="n">
        <v>0</v>
      </c>
      <c r="D482" t="inlineStr">
        <is>
          <t>aggregation</t>
        </is>
      </c>
      <c r="E482" t="n">
        <v>435</v>
      </c>
      <c r="F482" t="inlineStr">
        <is>
          <t>Orge grain collecté + imports -&gt; Monoagastriques</t>
        </is>
      </c>
      <c r="G482" t="n">
        <v>1</v>
      </c>
      <c r="H482" t="n">
        <v>436</v>
      </c>
      <c r="I482" t="inlineStr">
        <is>
          <t>Orge grain collecté + imports -&gt; Pc</t>
        </is>
      </c>
      <c r="J482" t="n">
        <v>-1</v>
      </c>
      <c r="K482" t="n">
        <v>438</v>
      </c>
      <c r="L482" t="inlineStr">
        <is>
          <t>Orge grain collecté + imports -&gt; Volailles</t>
        </is>
      </c>
      <c r="M482" t="n">
        <v>-1</v>
      </c>
      <c r="N482" t="inlineStr"/>
      <c r="O482" t="inlineStr"/>
      <c r="P482" t="inlineStr"/>
      <c r="Q482" t="inlineStr"/>
      <c r="R482" t="inlineStr"/>
      <c r="S482" t="inlineStr"/>
      <c r="T482" t="inlineStr"/>
      <c r="U482" t="inlineStr"/>
      <c r="V482" t="inlineStr"/>
      <c r="W482" t="inlineStr"/>
      <c r="X482" t="inlineStr"/>
      <c r="Y482" t="inlineStr"/>
      <c r="Z482" t="inlineStr"/>
      <c r="AA482" t="inlineStr"/>
      <c r="AB482" t="inlineStr"/>
    </row>
    <row r="483">
      <c r="A483" t="n">
        <v>481</v>
      </c>
      <c r="B483" t="n">
        <v>0</v>
      </c>
      <c r="C483" t="n">
        <v>0</v>
      </c>
      <c r="D483" t="inlineStr">
        <is>
          <t>aggregation</t>
        </is>
      </c>
      <c r="E483" t="n">
        <v>415</v>
      </c>
      <c r="F483" t="inlineStr">
        <is>
          <t>Orge grain collecté + imports -&gt; Pc dir</t>
        </is>
      </c>
      <c r="G483" t="n">
        <v>-1</v>
      </c>
      <c r="H483" t="n">
        <v>436</v>
      </c>
      <c r="I483" t="inlineStr">
        <is>
          <t>Orge grain collecté + imports -&gt; Pc</t>
        </is>
      </c>
      <c r="J483" t="n">
        <v>1</v>
      </c>
      <c r="K483" t="n">
        <v>437</v>
      </c>
      <c r="L483" t="inlineStr">
        <is>
          <t>Orge grain collecté + imports -&gt; Pc FAB</t>
        </is>
      </c>
      <c r="M483" t="n">
        <v>-1</v>
      </c>
      <c r="N483" t="inlineStr"/>
      <c r="O483" t="inlineStr"/>
      <c r="P483" t="inlineStr"/>
      <c r="Q483" t="inlineStr"/>
      <c r="R483" t="inlineStr"/>
      <c r="S483" t="inlineStr"/>
      <c r="T483" t="inlineStr"/>
      <c r="U483" t="inlineStr"/>
      <c r="V483" t="inlineStr"/>
      <c r="W483" t="inlineStr"/>
      <c r="X483" t="inlineStr"/>
      <c r="Y483" t="inlineStr"/>
      <c r="Z483" t="inlineStr"/>
      <c r="AA483" t="inlineStr"/>
      <c r="AB483" t="inlineStr"/>
    </row>
    <row r="484">
      <c r="A484" t="n">
        <v>482</v>
      </c>
      <c r="B484" t="n">
        <v>0</v>
      </c>
      <c r="C484" t="n">
        <v>0</v>
      </c>
      <c r="D484" t="inlineStr">
        <is>
          <t>aggregation</t>
        </is>
      </c>
      <c r="E484" t="n">
        <v>393</v>
      </c>
      <c r="F484" t="inlineStr">
        <is>
          <t>Orge grain collecté + imports -&gt; Pc FAB complets</t>
        </is>
      </c>
      <c r="G484" t="n">
        <v>-1</v>
      </c>
      <c r="H484" t="n">
        <v>401</v>
      </c>
      <c r="I484" t="inlineStr">
        <is>
          <t>Orge grain collecté + imports -&gt; Pc engrais FAB ctaire</t>
        </is>
      </c>
      <c r="J484" t="n">
        <v>-1</v>
      </c>
      <c r="K484" t="n">
        <v>437</v>
      </c>
      <c r="L484" t="inlineStr">
        <is>
          <t>Orge grain collecté + imports -&gt; Pc FAB</t>
        </is>
      </c>
      <c r="M484" t="n">
        <v>1</v>
      </c>
      <c r="N484" t="inlineStr"/>
      <c r="O484" t="inlineStr"/>
      <c r="P484" t="inlineStr"/>
      <c r="Q484" t="inlineStr"/>
      <c r="R484" t="inlineStr"/>
      <c r="S484" t="inlineStr"/>
      <c r="T484" t="inlineStr"/>
      <c r="U484" t="inlineStr"/>
      <c r="V484" t="inlineStr"/>
      <c r="W484" t="inlineStr"/>
      <c r="X484" t="inlineStr"/>
      <c r="Y484" t="inlineStr"/>
      <c r="Z484" t="inlineStr"/>
      <c r="AA484" t="inlineStr"/>
      <c r="AB484" t="inlineStr"/>
    </row>
    <row r="485">
      <c r="A485" t="n">
        <v>483</v>
      </c>
      <c r="B485" t="n">
        <v>0</v>
      </c>
      <c r="C485" t="n">
        <v>0</v>
      </c>
      <c r="D485" t="inlineStr">
        <is>
          <t>aggregation</t>
        </is>
      </c>
      <c r="E485" t="n">
        <v>438</v>
      </c>
      <c r="F485" t="inlineStr">
        <is>
          <t>Orge grain collecté + imports -&gt; Volailles</t>
        </is>
      </c>
      <c r="G485" t="n">
        <v>1</v>
      </c>
      <c r="H485" t="n">
        <v>439</v>
      </c>
      <c r="I485" t="inlineStr">
        <is>
          <t>Orge grain collecté + imports -&gt; Vol ch</t>
        </is>
      </c>
      <c r="J485" t="n">
        <v>-1</v>
      </c>
      <c r="K485" t="n">
        <v>440</v>
      </c>
      <c r="L485" t="inlineStr">
        <is>
          <t>Orge grain collecté + imports -&gt; Vol po</t>
        </is>
      </c>
      <c r="M485" t="n">
        <v>-1</v>
      </c>
      <c r="N485" t="n">
        <v>441</v>
      </c>
      <c r="O485" t="inlineStr">
        <is>
          <t>Orge grain collecté + imports -&gt; Palmip. gras</t>
        </is>
      </c>
      <c r="P485" t="n">
        <v>-1</v>
      </c>
      <c r="Q485" t="inlineStr"/>
      <c r="R485" t="inlineStr"/>
      <c r="S485" t="inlineStr"/>
      <c r="T485" t="inlineStr"/>
      <c r="U485" t="inlineStr"/>
      <c r="V485" t="inlineStr"/>
      <c r="W485" t="inlineStr"/>
      <c r="X485" t="inlineStr"/>
      <c r="Y485" t="inlineStr"/>
      <c r="Z485" t="inlineStr"/>
      <c r="AA485" t="inlineStr"/>
      <c r="AB485" t="inlineStr"/>
    </row>
    <row r="486">
      <c r="A486" t="n">
        <v>484</v>
      </c>
      <c r="B486" t="n">
        <v>0</v>
      </c>
      <c r="C486" t="n">
        <v>0</v>
      </c>
      <c r="D486" t="inlineStr">
        <is>
          <t>aggregation</t>
        </is>
      </c>
      <c r="E486" t="n">
        <v>379</v>
      </c>
      <c r="F486" t="inlineStr">
        <is>
          <t>Orge grain collecté + imports -&gt; Vol ch FAB</t>
        </is>
      </c>
      <c r="G486" t="n">
        <v>-1</v>
      </c>
      <c r="H486" t="n">
        <v>439</v>
      </c>
      <c r="I486" t="inlineStr">
        <is>
          <t>Orge grain collecté + imports -&gt; Vol ch</t>
        </is>
      </c>
      <c r="J486" t="n">
        <v>1</v>
      </c>
      <c r="K486" t="inlineStr"/>
      <c r="L486" t="inlineStr"/>
      <c r="M486" t="inlineStr"/>
      <c r="N486" t="inlineStr"/>
      <c r="O486" t="inlineStr"/>
      <c r="P486" t="inlineStr"/>
      <c r="Q486" t="inlineStr"/>
      <c r="R486" t="inlineStr"/>
      <c r="S486" t="inlineStr"/>
      <c r="T486" t="inlineStr"/>
      <c r="U486" t="inlineStr"/>
      <c r="V486" t="inlineStr"/>
      <c r="W486" t="inlineStr"/>
      <c r="X486" t="inlineStr"/>
      <c r="Y486" t="inlineStr"/>
      <c r="Z486" t="inlineStr"/>
      <c r="AA486" t="inlineStr"/>
      <c r="AB486" t="inlineStr"/>
    </row>
    <row r="487">
      <c r="A487" t="n">
        <v>485</v>
      </c>
      <c r="B487" t="n">
        <v>0</v>
      </c>
      <c r="C487" t="n">
        <v>0</v>
      </c>
      <c r="D487" t="inlineStr">
        <is>
          <t>aggregation</t>
        </is>
      </c>
      <c r="E487" t="n">
        <v>380</v>
      </c>
      <c r="F487" t="inlineStr">
        <is>
          <t>Orge grain collecté + imports -&gt; Vol po FAB</t>
        </is>
      </c>
      <c r="G487" t="n">
        <v>-1</v>
      </c>
      <c r="H487" t="n">
        <v>419</v>
      </c>
      <c r="I487" t="inlineStr">
        <is>
          <t>Orge grain collecté + imports -&gt; Vol po dir</t>
        </is>
      </c>
      <c r="J487" t="n">
        <v>-1</v>
      </c>
      <c r="K487" t="n">
        <v>440</v>
      </c>
      <c r="L487" t="inlineStr">
        <is>
          <t>Orge grain collecté + imports -&gt; Vol po</t>
        </is>
      </c>
      <c r="M487" t="n">
        <v>1</v>
      </c>
      <c r="N487" t="inlineStr"/>
      <c r="O487" t="inlineStr"/>
      <c r="P487" t="inlineStr"/>
      <c r="Q487" t="inlineStr"/>
      <c r="R487" t="inlineStr"/>
      <c r="S487" t="inlineStr"/>
      <c r="T487" t="inlineStr"/>
      <c r="U487" t="inlineStr"/>
      <c r="V487" t="inlineStr"/>
      <c r="W487" t="inlineStr"/>
      <c r="X487" t="inlineStr"/>
      <c r="Y487" t="inlineStr"/>
      <c r="Z487" t="inlineStr"/>
      <c r="AA487" t="inlineStr"/>
      <c r="AB487" t="inlineStr"/>
    </row>
    <row r="488">
      <c r="A488" t="n">
        <v>486</v>
      </c>
      <c r="B488" t="n">
        <v>0</v>
      </c>
      <c r="C488" t="n">
        <v>0</v>
      </c>
      <c r="D488" t="inlineStr">
        <is>
          <t>aggregation</t>
        </is>
      </c>
      <c r="E488" t="n">
        <v>381</v>
      </c>
      <c r="F488" t="inlineStr">
        <is>
          <t>Orge grain collecté + imports -&gt; Palmip. gras FAB</t>
        </is>
      </c>
      <c r="G488" t="n">
        <v>-1</v>
      </c>
      <c r="H488" t="n">
        <v>420</v>
      </c>
      <c r="I488" t="inlineStr">
        <is>
          <t>Orge grain collecté + imports -&gt; Palmip. gras dir</t>
        </is>
      </c>
      <c r="J488" t="n">
        <v>-1</v>
      </c>
      <c r="K488" t="n">
        <v>441</v>
      </c>
      <c r="L488" t="inlineStr">
        <is>
          <t>Orge grain collecté + imports -&gt; Palmip. gras</t>
        </is>
      </c>
      <c r="M488" t="n">
        <v>1</v>
      </c>
      <c r="N488" t="inlineStr"/>
      <c r="O488" t="inlineStr"/>
      <c r="P488" t="inlineStr"/>
      <c r="Q488" t="inlineStr"/>
      <c r="R488" t="inlineStr"/>
      <c r="S488" t="inlineStr"/>
      <c r="T488" t="inlineStr"/>
      <c r="U488" t="inlineStr"/>
      <c r="V488" t="inlineStr"/>
      <c r="W488" t="inlineStr"/>
      <c r="X488" t="inlineStr"/>
      <c r="Y488" t="inlineStr"/>
      <c r="Z488" t="inlineStr"/>
      <c r="AA488" t="inlineStr"/>
      <c r="AB488" t="inlineStr"/>
    </row>
    <row r="489">
      <c r="A489" t="n">
        <v>487</v>
      </c>
      <c r="B489" t="n">
        <v>0</v>
      </c>
      <c r="C489" t="n">
        <v>0</v>
      </c>
      <c r="D489" t="inlineStr">
        <is>
          <t>aggregation</t>
        </is>
      </c>
      <c r="E489" t="n">
        <v>416</v>
      </c>
      <c r="F489" t="inlineStr">
        <is>
          <t>Orge grain collecté + imports -&gt; Pc engrais dir</t>
        </is>
      </c>
      <c r="G489" t="n">
        <v>-1</v>
      </c>
      <c r="H489" t="n">
        <v>442</v>
      </c>
      <c r="I489" t="inlineStr">
        <is>
          <t>Orge grain collecté + imports -&gt; Pc engraissement</t>
        </is>
      </c>
      <c r="J489" t="n">
        <v>1</v>
      </c>
      <c r="K489" t="n">
        <v>443</v>
      </c>
      <c r="L489" t="inlineStr">
        <is>
          <t>Orge grain collecté + imports -&gt; Pc engrais FAB</t>
        </is>
      </c>
      <c r="M489" t="n">
        <v>-1</v>
      </c>
      <c r="N489" t="inlineStr"/>
      <c r="O489" t="inlineStr"/>
      <c r="P489" t="inlineStr"/>
      <c r="Q489" t="inlineStr"/>
      <c r="R489" t="inlineStr"/>
      <c r="S489" t="inlineStr"/>
      <c r="T489" t="inlineStr"/>
      <c r="U489" t="inlineStr"/>
      <c r="V489" t="inlineStr"/>
      <c r="W489" t="inlineStr"/>
      <c r="X489" t="inlineStr"/>
      <c r="Y489" t="inlineStr"/>
      <c r="Z489" t="inlineStr"/>
      <c r="AA489" t="inlineStr"/>
      <c r="AB489" t="inlineStr"/>
    </row>
    <row r="490">
      <c r="A490" t="n">
        <v>488</v>
      </c>
      <c r="B490" t="n">
        <v>0</v>
      </c>
      <c r="C490" t="n">
        <v>0</v>
      </c>
      <c r="D490" t="inlineStr">
        <is>
          <t>aggregation</t>
        </is>
      </c>
      <c r="E490" t="n">
        <v>395</v>
      </c>
      <c r="F490" t="inlineStr">
        <is>
          <t>Orge grain collecté + imports -&gt; Pc engrais FAB complets</t>
        </is>
      </c>
      <c r="G490" t="n">
        <v>-1</v>
      </c>
      <c r="H490" t="n">
        <v>401</v>
      </c>
      <c r="I490" t="inlineStr">
        <is>
          <t>Orge grain collecté + imports -&gt; Pc engrais FAB ctaire</t>
        </is>
      </c>
      <c r="J490" t="n">
        <v>-1</v>
      </c>
      <c r="K490" t="n">
        <v>443</v>
      </c>
      <c r="L490" t="inlineStr">
        <is>
          <t>Orge grain collecté + imports -&gt; Pc engrais FAB</t>
        </is>
      </c>
      <c r="M490" t="n">
        <v>1</v>
      </c>
      <c r="N490" t="inlineStr"/>
      <c r="O490" t="inlineStr"/>
      <c r="P490" t="inlineStr"/>
      <c r="Q490" t="inlineStr"/>
      <c r="R490" t="inlineStr"/>
      <c r="S490" t="inlineStr"/>
      <c r="T490" t="inlineStr"/>
      <c r="U490" t="inlineStr"/>
      <c r="V490" t="inlineStr"/>
      <c r="W490" t="inlineStr"/>
      <c r="X490" t="inlineStr"/>
      <c r="Y490" t="inlineStr"/>
      <c r="Z490" t="inlineStr"/>
      <c r="AA490" t="inlineStr"/>
      <c r="AB490" t="inlineStr"/>
    </row>
    <row r="491">
      <c r="A491" t="n">
        <v>489</v>
      </c>
      <c r="B491" t="n">
        <v>0</v>
      </c>
      <c r="C491" t="n">
        <v>0</v>
      </c>
      <c r="D491" t="inlineStr">
        <is>
          <t>aggregation</t>
        </is>
      </c>
      <c r="E491" t="n">
        <v>396</v>
      </c>
      <c r="F491" t="inlineStr">
        <is>
          <t>Orge grain collecté + imports -&gt; Pc truies FAB</t>
        </is>
      </c>
      <c r="G491" t="n">
        <v>-1</v>
      </c>
      <c r="H491" t="n">
        <v>417</v>
      </c>
      <c r="I491" t="inlineStr">
        <is>
          <t>Orge grain collecté + imports -&gt; Pc truies dir</t>
        </is>
      </c>
      <c r="J491" t="n">
        <v>-1</v>
      </c>
      <c r="K491" t="n">
        <v>444</v>
      </c>
      <c r="L491" t="inlineStr">
        <is>
          <t>Orge grain collecté + imports -&gt; Pc truies</t>
        </is>
      </c>
      <c r="M491" t="n">
        <v>1</v>
      </c>
      <c r="N491" t="inlineStr"/>
      <c r="O491" t="inlineStr"/>
      <c r="P491" t="inlineStr"/>
      <c r="Q491" t="inlineStr"/>
      <c r="R491" t="inlineStr"/>
      <c r="S491" t="inlineStr"/>
      <c r="T491" t="inlineStr"/>
      <c r="U491" t="inlineStr"/>
      <c r="V491" t="inlineStr"/>
      <c r="W491" t="inlineStr"/>
      <c r="X491" t="inlineStr"/>
      <c r="Y491" t="inlineStr"/>
      <c r="Z491" t="inlineStr"/>
      <c r="AA491" t="inlineStr"/>
      <c r="AB491" t="inlineStr"/>
    </row>
    <row r="492">
      <c r="A492" t="n">
        <v>490</v>
      </c>
      <c r="B492" t="n">
        <v>0</v>
      </c>
      <c r="C492" t="n">
        <v>0</v>
      </c>
      <c r="D492" t="inlineStr">
        <is>
          <t>aggregation</t>
        </is>
      </c>
      <c r="E492" t="n">
        <v>446</v>
      </c>
      <c r="F492" t="inlineStr">
        <is>
          <t>Triticale grain collecté + imports -&gt; Feed</t>
        </is>
      </c>
      <c r="G492" t="n">
        <v>1</v>
      </c>
      <c r="H492" t="n">
        <v>447</v>
      </c>
      <c r="I492" t="inlineStr">
        <is>
          <t>Triticale grain collecté + imports -&gt; FAB</t>
        </is>
      </c>
      <c r="J492" t="n">
        <v>-1</v>
      </c>
      <c r="K492" t="n">
        <v>476</v>
      </c>
      <c r="L492" t="inlineStr">
        <is>
          <t>Triticale grain collecté + imports -&gt; Alimentation animale rente (EA)</t>
        </is>
      </c>
      <c r="M492" t="n">
        <v>-1</v>
      </c>
      <c r="N492" t="inlineStr"/>
      <c r="O492" t="inlineStr"/>
      <c r="P492" t="inlineStr"/>
      <c r="Q492" t="inlineStr"/>
      <c r="R492" t="inlineStr"/>
      <c r="S492" t="inlineStr"/>
      <c r="T492" t="inlineStr"/>
      <c r="U492" t="inlineStr"/>
      <c r="V492" t="inlineStr"/>
      <c r="W492" t="inlineStr"/>
      <c r="X492" t="inlineStr"/>
      <c r="Y492" t="inlineStr"/>
      <c r="Z492" t="inlineStr"/>
      <c r="AA492" t="inlineStr"/>
      <c r="AB492" t="inlineStr"/>
    </row>
    <row r="493">
      <c r="A493" t="n">
        <v>491</v>
      </c>
      <c r="B493" t="n">
        <v>0</v>
      </c>
      <c r="C493" t="n">
        <v>0</v>
      </c>
      <c r="D493" t="inlineStr">
        <is>
          <t>aggregation</t>
        </is>
      </c>
      <c r="E493" t="n">
        <v>447</v>
      </c>
      <c r="F493" t="inlineStr">
        <is>
          <t>Triticale grain collecté + imports -&gt; FAB</t>
        </is>
      </c>
      <c r="G493" t="n">
        <v>1</v>
      </c>
      <c r="H493" t="n">
        <v>448</v>
      </c>
      <c r="I493" t="inlineStr">
        <is>
          <t>Triticale grain collecté + imports -&gt; Aliments composés</t>
        </is>
      </c>
      <c r="J493" t="n">
        <v>-1</v>
      </c>
      <c r="K493" t="n">
        <v>473</v>
      </c>
      <c r="L493" t="inlineStr">
        <is>
          <t>Triticale grain collecté + imports -&gt; Autres FAB</t>
        </is>
      </c>
      <c r="M493" t="n">
        <v>-1</v>
      </c>
      <c r="N493" t="inlineStr"/>
      <c r="O493" t="inlineStr"/>
      <c r="P493" t="inlineStr"/>
      <c r="Q493" t="inlineStr"/>
      <c r="R493" t="inlineStr"/>
      <c r="S493" t="inlineStr"/>
      <c r="T493" t="inlineStr"/>
      <c r="U493" t="inlineStr"/>
      <c r="V493" t="inlineStr"/>
      <c r="W493" t="inlineStr"/>
      <c r="X493" t="inlineStr"/>
      <c r="Y493" t="inlineStr"/>
      <c r="Z493" t="inlineStr"/>
      <c r="AA493" t="inlineStr"/>
      <c r="AB493" t="inlineStr"/>
    </row>
    <row r="494">
      <c r="A494" t="n">
        <v>492</v>
      </c>
      <c r="B494" t="n">
        <v>0</v>
      </c>
      <c r="C494" t="n">
        <v>0</v>
      </c>
      <c r="D494" t="inlineStr">
        <is>
          <t>aggregation</t>
        </is>
      </c>
      <c r="E494" t="n">
        <v>448</v>
      </c>
      <c r="F494" t="inlineStr">
        <is>
          <t>Triticale grain collecté + imports -&gt; Aliments composés</t>
        </is>
      </c>
      <c r="G494" t="n">
        <v>1</v>
      </c>
      <c r="H494" t="n">
        <v>449</v>
      </c>
      <c r="I494" t="inlineStr">
        <is>
          <t>Triticale grain collecté + imports -&gt; Volailles FAB</t>
        </is>
      </c>
      <c r="J494" t="n">
        <v>-1</v>
      </c>
      <c r="K494" t="n">
        <v>453</v>
      </c>
      <c r="L494" t="inlineStr">
        <is>
          <t>Triticale grain collecté + imports -&gt; Ovins + Ca FAB</t>
        </is>
      </c>
      <c r="M494" t="n">
        <v>-1</v>
      </c>
      <c r="N494" t="n">
        <v>458</v>
      </c>
      <c r="O494" t="inlineStr">
        <is>
          <t>Triticale grain collecté + imports -&gt; Lap FAB</t>
        </is>
      </c>
      <c r="P494" t="n">
        <v>-1</v>
      </c>
      <c r="Q494" t="n">
        <v>459</v>
      </c>
      <c r="R494" t="inlineStr">
        <is>
          <t>Triticale grain collecté + imports -&gt; Eq FAB</t>
        </is>
      </c>
      <c r="S494" t="n">
        <v>-1</v>
      </c>
      <c r="T494" t="n">
        <v>460</v>
      </c>
      <c r="U494" t="inlineStr">
        <is>
          <t>Triticale grain collecté + imports -&gt; Aliments complets</t>
        </is>
      </c>
      <c r="V494" t="n">
        <v>-1</v>
      </c>
      <c r="W494" t="n">
        <v>468</v>
      </c>
      <c r="X494" t="inlineStr">
        <is>
          <t>Triticale grain collecté + imports -&gt; Aliments complémentaires</t>
        </is>
      </c>
      <c r="Y494" t="n">
        <v>-1</v>
      </c>
      <c r="Z494" t="inlineStr"/>
      <c r="AA494" t="inlineStr"/>
      <c r="AB494" t="inlineStr"/>
    </row>
    <row r="495">
      <c r="A495" t="n">
        <v>493</v>
      </c>
      <c r="B495" t="n">
        <v>0</v>
      </c>
      <c r="C495" t="n">
        <v>0</v>
      </c>
      <c r="D495" t="inlineStr">
        <is>
          <t>aggregation</t>
        </is>
      </c>
      <c r="E495" t="n">
        <v>449</v>
      </c>
      <c r="F495" t="inlineStr">
        <is>
          <t>Triticale grain collecté + imports -&gt; Volailles FAB</t>
        </is>
      </c>
      <c r="G495" t="n">
        <v>1</v>
      </c>
      <c r="H495" t="n">
        <v>450</v>
      </c>
      <c r="I495" t="inlineStr">
        <is>
          <t>Triticale grain collecté + imports -&gt; Vol ch FAB</t>
        </is>
      </c>
      <c r="J495" t="n">
        <v>-1</v>
      </c>
      <c r="K495" t="n">
        <v>451</v>
      </c>
      <c r="L495" t="inlineStr">
        <is>
          <t>Triticale grain collecté + imports -&gt; Vol po FAB</t>
        </is>
      </c>
      <c r="M495" t="n">
        <v>-1</v>
      </c>
      <c r="N495" t="n">
        <v>452</v>
      </c>
      <c r="O495" t="inlineStr">
        <is>
          <t>Triticale grain collecté + imports -&gt; Palmip. gras FAB</t>
        </is>
      </c>
      <c r="P495" t="n">
        <v>-1</v>
      </c>
      <c r="Q495" t="inlineStr"/>
      <c r="R495" t="inlineStr"/>
      <c r="S495" t="inlineStr"/>
      <c r="T495" t="inlineStr"/>
      <c r="U495" t="inlineStr"/>
      <c r="V495" t="inlineStr"/>
      <c r="W495" t="inlineStr"/>
      <c r="X495" t="inlineStr"/>
      <c r="Y495" t="inlineStr"/>
      <c r="Z495" t="inlineStr"/>
      <c r="AA495" t="inlineStr"/>
      <c r="AB495" t="inlineStr"/>
    </row>
    <row r="496">
      <c r="A496" t="n">
        <v>494</v>
      </c>
      <c r="B496" t="n">
        <v>0</v>
      </c>
      <c r="C496" t="n">
        <v>0</v>
      </c>
      <c r="D496" t="inlineStr">
        <is>
          <t>aggregation</t>
        </is>
      </c>
      <c r="E496" t="n">
        <v>453</v>
      </c>
      <c r="F496" t="inlineStr">
        <is>
          <t>Triticale grain collecté + imports -&gt; Ovins + Ca FAB</t>
        </is>
      </c>
      <c r="G496" t="n">
        <v>1</v>
      </c>
      <c r="H496" t="n">
        <v>454</v>
      </c>
      <c r="I496" t="inlineStr">
        <is>
          <t>Triticale grain collecté + imports -&gt; Ovins FAB</t>
        </is>
      </c>
      <c r="J496" t="n">
        <v>-1</v>
      </c>
      <c r="K496" t="n">
        <v>457</v>
      </c>
      <c r="L496" t="inlineStr">
        <is>
          <t>Triticale grain collecté + imports -&gt; Ca FAB</t>
        </is>
      </c>
      <c r="M496" t="n">
        <v>-1</v>
      </c>
      <c r="N496" t="inlineStr"/>
      <c r="O496" t="inlineStr"/>
      <c r="P496" t="inlineStr"/>
      <c r="Q496" t="inlineStr"/>
      <c r="R496" t="inlineStr"/>
      <c r="S496" t="inlineStr"/>
      <c r="T496" t="inlineStr"/>
      <c r="U496" t="inlineStr"/>
      <c r="V496" t="inlineStr"/>
      <c r="W496" t="inlineStr"/>
      <c r="X496" t="inlineStr"/>
      <c r="Y496" t="inlineStr"/>
      <c r="Z496" t="inlineStr"/>
      <c r="AA496" t="inlineStr"/>
      <c r="AB496" t="inlineStr"/>
    </row>
    <row r="497">
      <c r="A497" t="n">
        <v>495</v>
      </c>
      <c r="B497" t="n">
        <v>0</v>
      </c>
      <c r="C497" t="n">
        <v>0</v>
      </c>
      <c r="D497" t="inlineStr">
        <is>
          <t>aggregation</t>
        </is>
      </c>
      <c r="E497" t="n">
        <v>454</v>
      </c>
      <c r="F497" t="inlineStr">
        <is>
          <t>Triticale grain collecté + imports -&gt; Ovins FAB</t>
        </is>
      </c>
      <c r="G497" t="n">
        <v>1</v>
      </c>
      <c r="H497" t="n">
        <v>455</v>
      </c>
      <c r="I497" t="inlineStr">
        <is>
          <t>Triticale grain collecté + imports -&gt; OL FAB</t>
        </is>
      </c>
      <c r="J497" t="n">
        <v>-1</v>
      </c>
      <c r="K497" t="n">
        <v>456</v>
      </c>
      <c r="L497" t="inlineStr">
        <is>
          <t>Triticale grain collecté + imports -&gt; OV FAB</t>
        </is>
      </c>
      <c r="M497" t="n">
        <v>-1</v>
      </c>
      <c r="N497" t="inlineStr"/>
      <c r="O497" t="inlineStr"/>
      <c r="P497" t="inlineStr"/>
      <c r="Q497" t="inlineStr"/>
      <c r="R497" t="inlineStr"/>
      <c r="S497" t="inlineStr"/>
      <c r="T497" t="inlineStr"/>
      <c r="U497" t="inlineStr"/>
      <c r="V497" t="inlineStr"/>
      <c r="W497" t="inlineStr"/>
      <c r="X497" t="inlineStr"/>
      <c r="Y497" t="inlineStr"/>
      <c r="Z497" t="inlineStr"/>
      <c r="AA497" t="inlineStr"/>
      <c r="AB497" t="inlineStr"/>
    </row>
    <row r="498">
      <c r="A498" t="n">
        <v>496</v>
      </c>
      <c r="B498" t="n">
        <v>0</v>
      </c>
      <c r="C498" t="n">
        <v>0</v>
      </c>
      <c r="D498" t="inlineStr">
        <is>
          <t>aggregation</t>
        </is>
      </c>
      <c r="E498" t="n">
        <v>460</v>
      </c>
      <c r="F498" t="inlineStr">
        <is>
          <t>Triticale grain collecté + imports -&gt; Aliments complets</t>
        </is>
      </c>
      <c r="G498" t="n">
        <v>1</v>
      </c>
      <c r="H498" t="n">
        <v>461</v>
      </c>
      <c r="I498" t="inlineStr">
        <is>
          <t>Triticale grain collecté + imports -&gt; Bovins FAB complets</t>
        </is>
      </c>
      <c r="J498" t="n">
        <v>-1</v>
      </c>
      <c r="K498" t="n">
        <v>464</v>
      </c>
      <c r="L498" t="inlineStr">
        <is>
          <t>Triticale grain collecté + imports -&gt; Pc FAB complets</t>
        </is>
      </c>
      <c r="M498" t="n">
        <v>-1</v>
      </c>
      <c r="N498" t="inlineStr"/>
      <c r="O498" t="inlineStr"/>
      <c r="P498" t="inlineStr"/>
      <c r="Q498" t="inlineStr"/>
      <c r="R498" t="inlineStr"/>
      <c r="S498" t="inlineStr"/>
      <c r="T498" t="inlineStr"/>
      <c r="U498" t="inlineStr"/>
      <c r="V498" t="inlineStr"/>
      <c r="W498" t="inlineStr"/>
      <c r="X498" t="inlineStr"/>
      <c r="Y498" t="inlineStr"/>
      <c r="Z498" t="inlineStr"/>
      <c r="AA498" t="inlineStr"/>
      <c r="AB498" t="inlineStr"/>
    </row>
    <row r="499">
      <c r="A499" t="n">
        <v>497</v>
      </c>
      <c r="B499" t="n">
        <v>0</v>
      </c>
      <c r="C499" t="n">
        <v>0</v>
      </c>
      <c r="D499" t="inlineStr">
        <is>
          <t>aggregation</t>
        </is>
      </c>
      <c r="E499" t="n">
        <v>461</v>
      </c>
      <c r="F499" t="inlineStr">
        <is>
          <t>Triticale grain collecté + imports -&gt; Bovins FAB complets</t>
        </is>
      </c>
      <c r="G499" t="n">
        <v>1</v>
      </c>
      <c r="H499" t="n">
        <v>462</v>
      </c>
      <c r="I499" t="inlineStr">
        <is>
          <t>Triticale grain collecté + imports -&gt; BL FAB complets</t>
        </is>
      </c>
      <c r="J499" t="n">
        <v>-1</v>
      </c>
      <c r="K499" t="n">
        <v>463</v>
      </c>
      <c r="L499" t="inlineStr">
        <is>
          <t>Triticale grain collecté + imports -&gt; BV FAB complets</t>
        </is>
      </c>
      <c r="M499" t="n">
        <v>-1</v>
      </c>
      <c r="N499" t="inlineStr"/>
      <c r="O499" t="inlineStr"/>
      <c r="P499" t="inlineStr"/>
      <c r="Q499" t="inlineStr"/>
      <c r="R499" t="inlineStr"/>
      <c r="S499" t="inlineStr"/>
      <c r="T499" t="inlineStr"/>
      <c r="U499" t="inlineStr"/>
      <c r="V499" t="inlineStr"/>
      <c r="W499" t="inlineStr"/>
      <c r="X499" t="inlineStr"/>
      <c r="Y499" t="inlineStr"/>
      <c r="Z499" t="inlineStr"/>
      <c r="AA499" t="inlineStr"/>
      <c r="AB499" t="inlineStr"/>
    </row>
    <row r="500">
      <c r="A500" t="n">
        <v>498</v>
      </c>
      <c r="B500" t="n">
        <v>0</v>
      </c>
      <c r="C500" t="n">
        <v>0</v>
      </c>
      <c r="D500" t="inlineStr">
        <is>
          <t>aggregation</t>
        </is>
      </c>
      <c r="E500" t="n">
        <v>464</v>
      </c>
      <c r="F500" t="inlineStr">
        <is>
          <t>Triticale grain collecté + imports -&gt; Pc FAB complets</t>
        </is>
      </c>
      <c r="G500" t="n">
        <v>1</v>
      </c>
      <c r="H500" t="n">
        <v>465</v>
      </c>
      <c r="I500" t="inlineStr">
        <is>
          <t>Triticale grain collecté + imports -&gt; Pc pclets FAB</t>
        </is>
      </c>
      <c r="J500" t="n">
        <v>-1</v>
      </c>
      <c r="K500" t="n">
        <v>466</v>
      </c>
      <c r="L500" t="inlineStr">
        <is>
          <t>Triticale grain collecté + imports -&gt; Pc engrais FAB complets</t>
        </is>
      </c>
      <c r="M500" t="n">
        <v>-1</v>
      </c>
      <c r="N500" t="n">
        <v>467</v>
      </c>
      <c r="O500" t="inlineStr">
        <is>
          <t>Triticale grain collecté + imports -&gt; Pc truies FAB</t>
        </is>
      </c>
      <c r="P500" t="n">
        <v>-1</v>
      </c>
      <c r="Q500" t="inlineStr"/>
      <c r="R500" t="inlineStr"/>
      <c r="S500" t="inlineStr"/>
      <c r="T500" t="inlineStr"/>
      <c r="U500" t="inlineStr"/>
      <c r="V500" t="inlineStr"/>
      <c r="W500" t="inlineStr"/>
      <c r="X500" t="inlineStr"/>
      <c r="Y500" t="inlineStr"/>
      <c r="Z500" t="inlineStr"/>
      <c r="AA500" t="inlineStr"/>
      <c r="AB500" t="inlineStr"/>
    </row>
    <row r="501">
      <c r="A501" t="n">
        <v>499</v>
      </c>
      <c r="B501" t="n">
        <v>0</v>
      </c>
      <c r="C501" t="n">
        <v>0</v>
      </c>
      <c r="D501" t="inlineStr">
        <is>
          <t>aggregation</t>
        </is>
      </c>
      <c r="E501" t="n">
        <v>468</v>
      </c>
      <c r="F501" t="inlineStr">
        <is>
          <t>Triticale grain collecté + imports -&gt; Aliments complémentaires</t>
        </is>
      </c>
      <c r="G501" t="n">
        <v>1</v>
      </c>
      <c r="H501" t="n">
        <v>469</v>
      </c>
      <c r="I501" t="inlineStr">
        <is>
          <t>Triticale grain collecté + imports -&gt; Bovins FAB ctaire</t>
        </is>
      </c>
      <c r="J501" t="n">
        <v>-1</v>
      </c>
      <c r="K501" t="n">
        <v>472</v>
      </c>
      <c r="L501" t="inlineStr">
        <is>
          <t>Triticale grain collecté + imports -&gt; Pc engrais FAB ctaire</t>
        </is>
      </c>
      <c r="M501" t="n">
        <v>-1</v>
      </c>
      <c r="N501" t="inlineStr"/>
      <c r="O501" t="inlineStr"/>
      <c r="P501" t="inlineStr"/>
      <c r="Q501" t="inlineStr"/>
      <c r="R501" t="inlineStr"/>
      <c r="S501" t="inlineStr"/>
      <c r="T501" t="inlineStr"/>
      <c r="U501" t="inlineStr"/>
      <c r="V501" t="inlineStr"/>
      <c r="W501" t="inlineStr"/>
      <c r="X501" t="inlineStr"/>
      <c r="Y501" t="inlineStr"/>
      <c r="Z501" t="inlineStr"/>
      <c r="AA501" t="inlineStr"/>
      <c r="AB501" t="inlineStr"/>
    </row>
    <row r="502">
      <c r="A502" t="n">
        <v>500</v>
      </c>
      <c r="B502" t="n">
        <v>0</v>
      </c>
      <c r="C502" t="n">
        <v>0</v>
      </c>
      <c r="D502" t="inlineStr">
        <is>
          <t>aggregation</t>
        </is>
      </c>
      <c r="E502" t="n">
        <v>469</v>
      </c>
      <c r="F502" t="inlineStr">
        <is>
          <t>Triticale grain collecté + imports -&gt; Bovins FAB ctaire</t>
        </is>
      </c>
      <c r="G502" t="n">
        <v>1</v>
      </c>
      <c r="H502" t="n">
        <v>470</v>
      </c>
      <c r="I502" t="inlineStr">
        <is>
          <t>Triticale grain collecté + imports -&gt; BL FAB ctaire</t>
        </is>
      </c>
      <c r="J502" t="n">
        <v>-1</v>
      </c>
      <c r="K502" t="n">
        <v>471</v>
      </c>
      <c r="L502" t="inlineStr">
        <is>
          <t>Triticale grain collecté + imports -&gt; BV FAB ctaire</t>
        </is>
      </c>
      <c r="M502" t="n">
        <v>-1</v>
      </c>
      <c r="N502" t="inlineStr"/>
      <c r="O502" t="inlineStr"/>
      <c r="P502" t="inlineStr"/>
      <c r="Q502" t="inlineStr"/>
      <c r="R502" t="inlineStr"/>
      <c r="S502" t="inlineStr"/>
      <c r="T502" t="inlineStr"/>
      <c r="U502" t="inlineStr"/>
      <c r="V502" t="inlineStr"/>
      <c r="W502" t="inlineStr"/>
      <c r="X502" t="inlineStr"/>
      <c r="Y502" t="inlineStr"/>
      <c r="Z502" t="inlineStr"/>
      <c r="AA502" t="inlineStr"/>
      <c r="AB502" t="inlineStr"/>
    </row>
    <row r="503">
      <c r="A503" t="n">
        <v>501</v>
      </c>
      <c r="B503" t="n">
        <v>0</v>
      </c>
      <c r="C503" t="n">
        <v>0</v>
      </c>
      <c r="D503" t="inlineStr">
        <is>
          <t>aggregation</t>
        </is>
      </c>
      <c r="E503" t="n">
        <v>459</v>
      </c>
      <c r="F503" t="inlineStr">
        <is>
          <t>Triticale grain collecté + imports -&gt; Eq FAB</t>
        </is>
      </c>
      <c r="G503" t="n">
        <v>-1</v>
      </c>
      <c r="H503" t="n">
        <v>473</v>
      </c>
      <c r="I503" t="inlineStr">
        <is>
          <t>Triticale grain collecté + imports -&gt; Autres FAB</t>
        </is>
      </c>
      <c r="J503" t="n">
        <v>1</v>
      </c>
      <c r="K503" t="n">
        <v>474</v>
      </c>
      <c r="L503" t="inlineStr">
        <is>
          <t>Triticale grain collecté + imports -&gt; Poissons FAB</t>
        </is>
      </c>
      <c r="M503" t="n">
        <v>-1</v>
      </c>
      <c r="N503" t="n">
        <v>475</v>
      </c>
      <c r="O503" t="inlineStr">
        <is>
          <t>Triticale grain collecté + imports -&gt; Divers FAB</t>
        </is>
      </c>
      <c r="P503" t="n">
        <v>-1</v>
      </c>
      <c r="Q503" t="inlineStr"/>
      <c r="R503" t="inlineStr"/>
      <c r="S503" t="inlineStr"/>
      <c r="T503" t="inlineStr"/>
      <c r="U503" t="inlineStr"/>
      <c r="V503" t="inlineStr"/>
      <c r="W503" t="inlineStr"/>
      <c r="X503" t="inlineStr"/>
      <c r="Y503" t="inlineStr"/>
      <c r="Z503" t="inlineStr"/>
      <c r="AA503" t="inlineStr"/>
      <c r="AB503" t="inlineStr"/>
    </row>
    <row r="504">
      <c r="A504" t="n">
        <v>502</v>
      </c>
      <c r="B504" t="n">
        <v>0</v>
      </c>
      <c r="C504" t="n">
        <v>0</v>
      </c>
      <c r="D504" t="inlineStr">
        <is>
          <t>aggregation</t>
        </is>
      </c>
      <c r="E504" t="n">
        <v>476</v>
      </c>
      <c r="F504" t="inlineStr">
        <is>
          <t>Triticale grain collecté + imports -&gt; Alimentation animale rente (EA)</t>
        </is>
      </c>
      <c r="G504" t="n">
        <v>1</v>
      </c>
      <c r="H504" t="n">
        <v>477</v>
      </c>
      <c r="I504" t="inlineStr">
        <is>
          <t>Triticale grain collecté + imports -&gt; Direct élevage</t>
        </is>
      </c>
      <c r="J504" t="n">
        <v>-1</v>
      </c>
      <c r="K504" t="inlineStr"/>
      <c r="L504" t="inlineStr"/>
      <c r="M504" t="inlineStr"/>
      <c r="N504" t="inlineStr"/>
      <c r="O504" t="inlineStr"/>
      <c r="P504" t="inlineStr"/>
      <c r="Q504" t="inlineStr"/>
      <c r="R504" t="inlineStr"/>
      <c r="S504" t="inlineStr"/>
      <c r="T504" t="inlineStr"/>
      <c r="U504" t="inlineStr"/>
      <c r="V504" t="inlineStr"/>
      <c r="W504" t="inlineStr"/>
      <c r="X504" t="inlineStr"/>
      <c r="Y504" t="inlineStr"/>
      <c r="Z504" t="inlineStr"/>
      <c r="AA504" t="inlineStr"/>
      <c r="AB504" t="inlineStr"/>
    </row>
    <row r="505">
      <c r="A505" t="n">
        <v>503</v>
      </c>
      <c r="B505" t="n">
        <v>0</v>
      </c>
      <c r="C505" t="n">
        <v>0</v>
      </c>
      <c r="D505" t="inlineStr">
        <is>
          <t>aggregation</t>
        </is>
      </c>
      <c r="E505" t="n">
        <v>477</v>
      </c>
      <c r="F505" t="inlineStr">
        <is>
          <t>Triticale grain collecté + imports -&gt; Direct élevage</t>
        </is>
      </c>
      <c r="G505" t="n">
        <v>1</v>
      </c>
      <c r="H505" t="n">
        <v>478</v>
      </c>
      <c r="I505" t="inlineStr">
        <is>
          <t>Triticale grain collecté + imports -&gt; Bovins dir</t>
        </is>
      </c>
      <c r="J505" t="n">
        <v>-1</v>
      </c>
      <c r="K505" t="n">
        <v>481</v>
      </c>
      <c r="L505" t="inlineStr">
        <is>
          <t>Triticale grain collecté + imports -&gt; Ovins dir</t>
        </is>
      </c>
      <c r="M505" t="n">
        <v>-1</v>
      </c>
      <c r="N505" t="n">
        <v>484</v>
      </c>
      <c r="O505" t="inlineStr">
        <is>
          <t>Triticale grain collecté + imports -&gt; Ca dir</t>
        </is>
      </c>
      <c r="P505" t="n">
        <v>-1</v>
      </c>
      <c r="Q505" t="n">
        <v>485</v>
      </c>
      <c r="R505" t="inlineStr">
        <is>
          <t>Triticale grain collecté + imports -&gt; Eq dir</t>
        </is>
      </c>
      <c r="S505" t="n">
        <v>-1</v>
      </c>
      <c r="T505" t="n">
        <v>486</v>
      </c>
      <c r="U505" t="inlineStr">
        <is>
          <t>Triticale grain collecté + imports -&gt; Pc dir</t>
        </is>
      </c>
      <c r="V505" t="n">
        <v>-1</v>
      </c>
      <c r="W505" t="n">
        <v>489</v>
      </c>
      <c r="X505" t="inlineStr">
        <is>
          <t>Triticale grain collecté + imports -&gt; Volailles dir</t>
        </is>
      </c>
      <c r="Y505" t="n">
        <v>-1</v>
      </c>
      <c r="Z505" t="inlineStr"/>
      <c r="AA505" t="inlineStr"/>
      <c r="AB505" t="inlineStr"/>
    </row>
    <row r="506">
      <c r="A506" t="n">
        <v>504</v>
      </c>
      <c r="B506" t="n">
        <v>0</v>
      </c>
      <c r="C506" t="n">
        <v>0</v>
      </c>
      <c r="D506" t="inlineStr">
        <is>
          <t>aggregation</t>
        </is>
      </c>
      <c r="E506" t="n">
        <v>478</v>
      </c>
      <c r="F506" t="inlineStr">
        <is>
          <t>Triticale grain collecté + imports -&gt; Bovins dir</t>
        </is>
      </c>
      <c r="G506" t="n">
        <v>1</v>
      </c>
      <c r="H506" t="n">
        <v>479</v>
      </c>
      <c r="I506" t="inlineStr">
        <is>
          <t>Triticale grain collecté + imports -&gt; BL dir</t>
        </is>
      </c>
      <c r="J506" t="n">
        <v>-1</v>
      </c>
      <c r="K506" t="n">
        <v>480</v>
      </c>
      <c r="L506" t="inlineStr">
        <is>
          <t>Triticale grain collecté + imports -&gt; BV dir</t>
        </is>
      </c>
      <c r="M506" t="n">
        <v>-1</v>
      </c>
      <c r="N506" t="inlineStr"/>
      <c r="O506" t="inlineStr"/>
      <c r="P506" t="inlineStr"/>
      <c r="Q506" t="inlineStr"/>
      <c r="R506" t="inlineStr"/>
      <c r="S506" t="inlineStr"/>
      <c r="T506" t="inlineStr"/>
      <c r="U506" t="inlineStr"/>
      <c r="V506" t="inlineStr"/>
      <c r="W506" t="inlineStr"/>
      <c r="X506" t="inlineStr"/>
      <c r="Y506" t="inlineStr"/>
      <c r="Z506" t="inlineStr"/>
      <c r="AA506" t="inlineStr"/>
      <c r="AB506" t="inlineStr"/>
    </row>
    <row r="507">
      <c r="A507" t="n">
        <v>505</v>
      </c>
      <c r="B507" t="n">
        <v>0</v>
      </c>
      <c r="C507" t="n">
        <v>0</v>
      </c>
      <c r="D507" t="inlineStr">
        <is>
          <t>aggregation</t>
        </is>
      </c>
      <c r="E507" t="n">
        <v>481</v>
      </c>
      <c r="F507" t="inlineStr">
        <is>
          <t>Triticale grain collecté + imports -&gt; Ovins dir</t>
        </is>
      </c>
      <c r="G507" t="n">
        <v>1</v>
      </c>
      <c r="H507" t="n">
        <v>482</v>
      </c>
      <c r="I507" t="inlineStr">
        <is>
          <t>Triticale grain collecté + imports -&gt; OL dir</t>
        </is>
      </c>
      <c r="J507" t="n">
        <v>-1</v>
      </c>
      <c r="K507" t="n">
        <v>483</v>
      </c>
      <c r="L507" t="inlineStr">
        <is>
          <t>Triticale grain collecté + imports -&gt; OV dir</t>
        </is>
      </c>
      <c r="M507" t="n">
        <v>-1</v>
      </c>
      <c r="N507" t="inlineStr"/>
      <c r="O507" t="inlineStr"/>
      <c r="P507" t="inlineStr"/>
      <c r="Q507" t="inlineStr"/>
      <c r="R507" t="inlineStr"/>
      <c r="S507" t="inlineStr"/>
      <c r="T507" t="inlineStr"/>
      <c r="U507" t="inlineStr"/>
      <c r="V507" t="inlineStr"/>
      <c r="W507" t="inlineStr"/>
      <c r="X507" t="inlineStr"/>
      <c r="Y507" t="inlineStr"/>
      <c r="Z507" t="inlineStr"/>
      <c r="AA507" t="inlineStr"/>
      <c r="AB507" t="inlineStr"/>
    </row>
    <row r="508">
      <c r="A508" t="n">
        <v>506</v>
      </c>
      <c r="B508" t="n">
        <v>0</v>
      </c>
      <c r="C508" t="n">
        <v>0</v>
      </c>
      <c r="D508" t="inlineStr">
        <is>
          <t>aggregation</t>
        </is>
      </c>
      <c r="E508" t="n">
        <v>486</v>
      </c>
      <c r="F508" t="inlineStr">
        <is>
          <t>Triticale grain collecté + imports -&gt; Pc dir</t>
        </is>
      </c>
      <c r="G508" t="n">
        <v>1</v>
      </c>
      <c r="H508" t="n">
        <v>487</v>
      </c>
      <c r="I508" t="inlineStr">
        <is>
          <t>Triticale grain collecté + imports -&gt; Pc engrais dir</t>
        </is>
      </c>
      <c r="J508" t="n">
        <v>-1</v>
      </c>
      <c r="K508" t="n">
        <v>488</v>
      </c>
      <c r="L508" t="inlineStr">
        <is>
          <t>Triticale grain collecté + imports -&gt; Pc truies dir</t>
        </is>
      </c>
      <c r="M508" t="n">
        <v>-1</v>
      </c>
      <c r="N508" t="inlineStr"/>
      <c r="O508" t="inlineStr"/>
      <c r="P508" t="inlineStr"/>
      <c r="Q508" t="inlineStr"/>
      <c r="R508" t="inlineStr"/>
      <c r="S508" t="inlineStr"/>
      <c r="T508" t="inlineStr"/>
      <c r="U508" t="inlineStr"/>
      <c r="V508" t="inlineStr"/>
      <c r="W508" t="inlineStr"/>
      <c r="X508" t="inlineStr"/>
      <c r="Y508" t="inlineStr"/>
      <c r="Z508" t="inlineStr"/>
      <c r="AA508" t="inlineStr"/>
      <c r="AB508" t="inlineStr"/>
    </row>
    <row r="509">
      <c r="A509" t="n">
        <v>507</v>
      </c>
      <c r="B509" t="n">
        <v>0</v>
      </c>
      <c r="C509" t="n">
        <v>0</v>
      </c>
      <c r="D509" t="inlineStr">
        <is>
          <t>aggregation</t>
        </is>
      </c>
      <c r="E509" t="n">
        <v>489</v>
      </c>
      <c r="F509" t="inlineStr">
        <is>
          <t>Triticale grain collecté + imports -&gt; Volailles dir</t>
        </is>
      </c>
      <c r="G509" t="n">
        <v>1</v>
      </c>
      <c r="H509" t="n">
        <v>490</v>
      </c>
      <c r="I509" t="inlineStr">
        <is>
          <t>Triticale grain collecté + imports -&gt; Vol po dir</t>
        </is>
      </c>
      <c r="J509" t="n">
        <v>-1</v>
      </c>
      <c r="K509" t="n">
        <v>491</v>
      </c>
      <c r="L509" t="inlineStr">
        <is>
          <t>Triticale grain collecté + imports -&gt; Palmip. gras dir</t>
        </is>
      </c>
      <c r="M509" t="n">
        <v>-1</v>
      </c>
      <c r="N509" t="inlineStr"/>
      <c r="O509" t="inlineStr"/>
      <c r="P509" t="inlineStr"/>
      <c r="Q509" t="inlineStr"/>
      <c r="R509" t="inlineStr"/>
      <c r="S509" t="inlineStr"/>
      <c r="T509" t="inlineStr"/>
      <c r="U509" t="inlineStr"/>
      <c r="V509" t="inlineStr"/>
      <c r="W509" t="inlineStr"/>
      <c r="X509" t="inlineStr"/>
      <c r="Y509" t="inlineStr"/>
      <c r="Z509" t="inlineStr"/>
      <c r="AA509" t="inlineStr"/>
      <c r="AB509" t="inlineStr"/>
    </row>
    <row r="510">
      <c r="A510" t="n">
        <v>508</v>
      </c>
      <c r="B510" t="n">
        <v>0</v>
      </c>
      <c r="C510" t="n">
        <v>0</v>
      </c>
      <c r="D510" t="inlineStr">
        <is>
          <t>aggregation</t>
        </is>
      </c>
      <c r="E510" t="n">
        <v>461</v>
      </c>
      <c r="F510" t="inlineStr">
        <is>
          <t>Triticale grain collecté + imports -&gt; Bovins FAB complets</t>
        </is>
      </c>
      <c r="G510" t="n">
        <v>-1</v>
      </c>
      <c r="H510" t="n">
        <v>469</v>
      </c>
      <c r="I510" t="inlineStr">
        <is>
          <t>Triticale grain collecté + imports -&gt; Bovins FAB ctaire</t>
        </is>
      </c>
      <c r="J510" t="n">
        <v>-1</v>
      </c>
      <c r="K510" t="n">
        <v>492</v>
      </c>
      <c r="L510" t="inlineStr">
        <is>
          <t>Triticale grain collecté + imports -&gt; Bovins FAB</t>
        </is>
      </c>
      <c r="M510" t="n">
        <v>1</v>
      </c>
      <c r="N510" t="inlineStr"/>
      <c r="O510" t="inlineStr"/>
      <c r="P510" t="inlineStr"/>
      <c r="Q510" t="inlineStr"/>
      <c r="R510" t="inlineStr"/>
      <c r="S510" t="inlineStr"/>
      <c r="T510" t="inlineStr"/>
      <c r="U510" t="inlineStr"/>
      <c r="V510" t="inlineStr"/>
      <c r="W510" t="inlineStr"/>
      <c r="X510" t="inlineStr"/>
      <c r="Y510" t="inlineStr"/>
      <c r="Z510" t="inlineStr"/>
      <c r="AA510" t="inlineStr"/>
      <c r="AB510" t="inlineStr"/>
    </row>
    <row r="511">
      <c r="A511" t="n">
        <v>509</v>
      </c>
      <c r="B511" t="n">
        <v>0</v>
      </c>
      <c r="C511" t="n">
        <v>0</v>
      </c>
      <c r="D511" t="inlineStr">
        <is>
          <t>aggregation</t>
        </is>
      </c>
      <c r="E511" t="n">
        <v>493</v>
      </c>
      <c r="F511" t="inlineStr">
        <is>
          <t>Triticale grain collecté + imports -&gt; Herbivores</t>
        </is>
      </c>
      <c r="G511" t="n">
        <v>1</v>
      </c>
      <c r="H511" t="n">
        <v>494</v>
      </c>
      <c r="I511" t="inlineStr">
        <is>
          <t>Triticale grain collecté + imports -&gt; Bovins</t>
        </is>
      </c>
      <c r="J511" t="n">
        <v>-1</v>
      </c>
      <c r="K511" t="n">
        <v>499</v>
      </c>
      <c r="L511" t="inlineStr">
        <is>
          <t>Triticale grain collecté + imports -&gt; Ovins</t>
        </is>
      </c>
      <c r="M511" t="n">
        <v>-1</v>
      </c>
      <c r="N511" t="n">
        <v>502</v>
      </c>
      <c r="O511" t="inlineStr">
        <is>
          <t>Triticale grain collecté + imports -&gt; Ca</t>
        </is>
      </c>
      <c r="P511" t="n">
        <v>-1</v>
      </c>
      <c r="Q511" t="n">
        <v>504</v>
      </c>
      <c r="R511" t="inlineStr">
        <is>
          <t>Triticale grain collecté + imports -&gt; Eq</t>
        </is>
      </c>
      <c r="S511" t="n">
        <v>-1</v>
      </c>
      <c r="T511" t="n">
        <v>505</v>
      </c>
      <c r="U511" t="inlineStr">
        <is>
          <t>Triticale grain collecté + imports -&gt; Lap</t>
        </is>
      </c>
      <c r="V511" t="n">
        <v>-1</v>
      </c>
      <c r="W511" t="inlineStr"/>
      <c r="X511" t="inlineStr"/>
      <c r="Y511" t="inlineStr"/>
      <c r="Z511" t="inlineStr"/>
      <c r="AA511" t="inlineStr"/>
      <c r="AB511" t="inlineStr"/>
    </row>
    <row r="512">
      <c r="A512" t="n">
        <v>510</v>
      </c>
      <c r="B512" t="n">
        <v>0</v>
      </c>
      <c r="C512" t="n">
        <v>0</v>
      </c>
      <c r="D512" t="inlineStr">
        <is>
          <t>aggregation</t>
        </is>
      </c>
      <c r="E512" t="n">
        <v>494</v>
      </c>
      <c r="F512" t="inlineStr">
        <is>
          <t>Triticale grain collecté + imports -&gt; Bovins</t>
        </is>
      </c>
      <c r="G512" t="n">
        <v>1</v>
      </c>
      <c r="H512" t="n">
        <v>495</v>
      </c>
      <c r="I512" t="inlineStr">
        <is>
          <t>Triticale grain collecté + imports -&gt; BL</t>
        </is>
      </c>
      <c r="J512" t="n">
        <v>-1</v>
      </c>
      <c r="K512" t="n">
        <v>497</v>
      </c>
      <c r="L512" t="inlineStr">
        <is>
          <t>Triticale grain collecté + imports -&gt; BV</t>
        </is>
      </c>
      <c r="M512" t="n">
        <v>-1</v>
      </c>
      <c r="N512" t="inlineStr"/>
      <c r="O512" t="inlineStr"/>
      <c r="P512" t="inlineStr"/>
      <c r="Q512" t="inlineStr"/>
      <c r="R512" t="inlineStr"/>
      <c r="S512" t="inlineStr"/>
      <c r="T512" t="inlineStr"/>
      <c r="U512" t="inlineStr"/>
      <c r="V512" t="inlineStr"/>
      <c r="W512" t="inlineStr"/>
      <c r="X512" t="inlineStr"/>
      <c r="Y512" t="inlineStr"/>
      <c r="Z512" t="inlineStr"/>
      <c r="AA512" t="inlineStr"/>
      <c r="AB512" t="inlineStr"/>
    </row>
    <row r="513">
      <c r="A513" t="n">
        <v>511</v>
      </c>
      <c r="B513" t="n">
        <v>0</v>
      </c>
      <c r="C513" t="n">
        <v>0</v>
      </c>
      <c r="D513" t="inlineStr">
        <is>
          <t>aggregation</t>
        </is>
      </c>
      <c r="E513" t="n">
        <v>479</v>
      </c>
      <c r="F513" t="inlineStr">
        <is>
          <t>Triticale grain collecté + imports -&gt; BL dir</t>
        </is>
      </c>
      <c r="G513" t="n">
        <v>-1</v>
      </c>
      <c r="H513" t="n">
        <v>495</v>
      </c>
      <c r="I513" t="inlineStr">
        <is>
          <t>Triticale grain collecté + imports -&gt; BL</t>
        </is>
      </c>
      <c r="J513" t="n">
        <v>1</v>
      </c>
      <c r="K513" t="n">
        <v>496</v>
      </c>
      <c r="L513" t="inlineStr">
        <is>
          <t>Triticale grain collecté + imports -&gt; BL FAB</t>
        </is>
      </c>
      <c r="M513" t="n">
        <v>-1</v>
      </c>
      <c r="N513" t="inlineStr"/>
      <c r="O513" t="inlineStr"/>
      <c r="P513" t="inlineStr"/>
      <c r="Q513" t="inlineStr"/>
      <c r="R513" t="inlineStr"/>
      <c r="S513" t="inlineStr"/>
      <c r="T513" t="inlineStr"/>
      <c r="U513" t="inlineStr"/>
      <c r="V513" t="inlineStr"/>
      <c r="W513" t="inlineStr"/>
      <c r="X513" t="inlineStr"/>
      <c r="Y513" t="inlineStr"/>
      <c r="Z513" t="inlineStr"/>
      <c r="AA513" t="inlineStr"/>
      <c r="AB513" t="inlineStr"/>
    </row>
    <row r="514">
      <c r="A514" t="n">
        <v>512</v>
      </c>
      <c r="B514" t="n">
        <v>0</v>
      </c>
      <c r="C514" t="n">
        <v>0</v>
      </c>
      <c r="D514" t="inlineStr">
        <is>
          <t>aggregation</t>
        </is>
      </c>
      <c r="E514" t="n">
        <v>462</v>
      </c>
      <c r="F514" t="inlineStr">
        <is>
          <t>Triticale grain collecté + imports -&gt; BL FAB complets</t>
        </is>
      </c>
      <c r="G514" t="n">
        <v>-1</v>
      </c>
      <c r="H514" t="n">
        <v>470</v>
      </c>
      <c r="I514" t="inlineStr">
        <is>
          <t>Triticale grain collecté + imports -&gt; BL FAB ctaire</t>
        </is>
      </c>
      <c r="J514" t="n">
        <v>-1</v>
      </c>
      <c r="K514" t="n">
        <v>496</v>
      </c>
      <c r="L514" t="inlineStr">
        <is>
          <t>Triticale grain collecté + imports -&gt; BL FAB</t>
        </is>
      </c>
      <c r="M514" t="n">
        <v>1</v>
      </c>
      <c r="N514" t="inlineStr"/>
      <c r="O514" t="inlineStr"/>
      <c r="P514" t="inlineStr"/>
      <c r="Q514" t="inlineStr"/>
      <c r="R514" t="inlineStr"/>
      <c r="S514" t="inlineStr"/>
      <c r="T514" t="inlineStr"/>
      <c r="U514" t="inlineStr"/>
      <c r="V514" t="inlineStr"/>
      <c r="W514" t="inlineStr"/>
      <c r="X514" t="inlineStr"/>
      <c r="Y514" t="inlineStr"/>
      <c r="Z514" t="inlineStr"/>
      <c r="AA514" t="inlineStr"/>
      <c r="AB514" t="inlineStr"/>
    </row>
    <row r="515">
      <c r="A515" t="n">
        <v>513</v>
      </c>
      <c r="B515" t="n">
        <v>0</v>
      </c>
      <c r="C515" t="n">
        <v>0</v>
      </c>
      <c r="D515" t="inlineStr">
        <is>
          <t>aggregation</t>
        </is>
      </c>
      <c r="E515" t="n">
        <v>480</v>
      </c>
      <c r="F515" t="inlineStr">
        <is>
          <t>Triticale grain collecté + imports -&gt; BV dir</t>
        </is>
      </c>
      <c r="G515" t="n">
        <v>-1</v>
      </c>
      <c r="H515" t="n">
        <v>497</v>
      </c>
      <c r="I515" t="inlineStr">
        <is>
          <t>Triticale grain collecté + imports -&gt; BV</t>
        </is>
      </c>
      <c r="J515" t="n">
        <v>1</v>
      </c>
      <c r="K515" t="n">
        <v>498</v>
      </c>
      <c r="L515" t="inlineStr">
        <is>
          <t>Triticale grain collecté + imports -&gt; BV FAB</t>
        </is>
      </c>
      <c r="M515" t="n">
        <v>-1</v>
      </c>
      <c r="N515" t="inlineStr"/>
      <c r="O515" t="inlineStr"/>
      <c r="P515" t="inlineStr"/>
      <c r="Q515" t="inlineStr"/>
      <c r="R515" t="inlineStr"/>
      <c r="S515" t="inlineStr"/>
      <c r="T515" t="inlineStr"/>
      <c r="U515" t="inlineStr"/>
      <c r="V515" t="inlineStr"/>
      <c r="W515" t="inlineStr"/>
      <c r="X515" t="inlineStr"/>
      <c r="Y515" t="inlineStr"/>
      <c r="Z515" t="inlineStr"/>
      <c r="AA515" t="inlineStr"/>
      <c r="AB515" t="inlineStr"/>
    </row>
    <row r="516">
      <c r="A516" t="n">
        <v>514</v>
      </c>
      <c r="B516" t="n">
        <v>0</v>
      </c>
      <c r="C516" t="n">
        <v>0</v>
      </c>
      <c r="D516" t="inlineStr">
        <is>
          <t>aggregation</t>
        </is>
      </c>
      <c r="E516" t="n">
        <v>463</v>
      </c>
      <c r="F516" t="inlineStr">
        <is>
          <t>Triticale grain collecté + imports -&gt; BV FAB complets</t>
        </is>
      </c>
      <c r="G516" t="n">
        <v>-1</v>
      </c>
      <c r="H516" t="n">
        <v>471</v>
      </c>
      <c r="I516" t="inlineStr">
        <is>
          <t>Triticale grain collecté + imports -&gt; BV FAB ctaire</t>
        </is>
      </c>
      <c r="J516" t="n">
        <v>-1</v>
      </c>
      <c r="K516" t="n">
        <v>498</v>
      </c>
      <c r="L516" t="inlineStr">
        <is>
          <t>Triticale grain collecté + imports -&gt; BV FAB</t>
        </is>
      </c>
      <c r="M516" t="n">
        <v>1</v>
      </c>
      <c r="N516" t="inlineStr"/>
      <c r="O516" t="inlineStr"/>
      <c r="P516" t="inlineStr"/>
      <c r="Q516" t="inlineStr"/>
      <c r="R516" t="inlineStr"/>
      <c r="S516" t="inlineStr"/>
      <c r="T516" t="inlineStr"/>
      <c r="U516" t="inlineStr"/>
      <c r="V516" t="inlineStr"/>
      <c r="W516" t="inlineStr"/>
      <c r="X516" t="inlineStr"/>
      <c r="Y516" t="inlineStr"/>
      <c r="Z516" t="inlineStr"/>
      <c r="AA516" t="inlineStr"/>
      <c r="AB516" t="inlineStr"/>
    </row>
    <row r="517">
      <c r="A517" t="n">
        <v>515</v>
      </c>
      <c r="B517" t="n">
        <v>0</v>
      </c>
      <c r="C517" t="n">
        <v>0</v>
      </c>
      <c r="D517" t="inlineStr">
        <is>
          <t>aggregation</t>
        </is>
      </c>
      <c r="E517" t="n">
        <v>499</v>
      </c>
      <c r="F517" t="inlineStr">
        <is>
          <t>Triticale grain collecté + imports -&gt; Ovins</t>
        </is>
      </c>
      <c r="G517" t="n">
        <v>1</v>
      </c>
      <c r="H517" t="n">
        <v>500</v>
      </c>
      <c r="I517" t="inlineStr">
        <is>
          <t>Triticale grain collecté + imports -&gt; OL</t>
        </is>
      </c>
      <c r="J517" t="n">
        <v>-1</v>
      </c>
      <c r="K517" t="n">
        <v>501</v>
      </c>
      <c r="L517" t="inlineStr">
        <is>
          <t>Triticale grain collecté + imports -&gt; OV</t>
        </is>
      </c>
      <c r="M517" t="n">
        <v>-1</v>
      </c>
      <c r="N517" t="inlineStr"/>
      <c r="O517" t="inlineStr"/>
      <c r="P517" t="inlineStr"/>
      <c r="Q517" t="inlineStr"/>
      <c r="R517" t="inlineStr"/>
      <c r="S517" t="inlineStr"/>
      <c r="T517" t="inlineStr"/>
      <c r="U517" t="inlineStr"/>
      <c r="V517" t="inlineStr"/>
      <c r="W517" t="inlineStr"/>
      <c r="X517" t="inlineStr"/>
      <c r="Y517" t="inlineStr"/>
      <c r="Z517" t="inlineStr"/>
      <c r="AA517" t="inlineStr"/>
      <c r="AB517" t="inlineStr"/>
    </row>
    <row r="518">
      <c r="A518" t="n">
        <v>516</v>
      </c>
      <c r="B518" t="n">
        <v>0</v>
      </c>
      <c r="C518" t="n">
        <v>0</v>
      </c>
      <c r="D518" t="inlineStr">
        <is>
          <t>aggregation</t>
        </is>
      </c>
      <c r="E518" t="n">
        <v>455</v>
      </c>
      <c r="F518" t="inlineStr">
        <is>
          <t>Triticale grain collecté + imports -&gt; OL FAB</t>
        </is>
      </c>
      <c r="G518" t="n">
        <v>-1</v>
      </c>
      <c r="H518" t="n">
        <v>482</v>
      </c>
      <c r="I518" t="inlineStr">
        <is>
          <t>Triticale grain collecté + imports -&gt; OL dir</t>
        </is>
      </c>
      <c r="J518" t="n">
        <v>-1</v>
      </c>
      <c r="K518" t="n">
        <v>500</v>
      </c>
      <c r="L518" t="inlineStr">
        <is>
          <t>Triticale grain collecté + imports -&gt; OL</t>
        </is>
      </c>
      <c r="M518" t="n">
        <v>1</v>
      </c>
      <c r="N518" t="inlineStr"/>
      <c r="O518" t="inlineStr"/>
      <c r="P518" t="inlineStr"/>
      <c r="Q518" t="inlineStr"/>
      <c r="R518" t="inlineStr"/>
      <c r="S518" t="inlineStr"/>
      <c r="T518" t="inlineStr"/>
      <c r="U518" t="inlineStr"/>
      <c r="V518" t="inlineStr"/>
      <c r="W518" t="inlineStr"/>
      <c r="X518" t="inlineStr"/>
      <c r="Y518" t="inlineStr"/>
      <c r="Z518" t="inlineStr"/>
      <c r="AA518" t="inlineStr"/>
      <c r="AB518" t="inlineStr"/>
    </row>
    <row r="519">
      <c r="A519" t="n">
        <v>517</v>
      </c>
      <c r="B519" t="n">
        <v>0</v>
      </c>
      <c r="C519" t="n">
        <v>0</v>
      </c>
      <c r="D519" t="inlineStr">
        <is>
          <t>aggregation</t>
        </is>
      </c>
      <c r="E519" t="n">
        <v>456</v>
      </c>
      <c r="F519" t="inlineStr">
        <is>
          <t>Triticale grain collecté + imports -&gt; OV FAB</t>
        </is>
      </c>
      <c r="G519" t="n">
        <v>-1</v>
      </c>
      <c r="H519" t="n">
        <v>483</v>
      </c>
      <c r="I519" t="inlineStr">
        <is>
          <t>Triticale grain collecté + imports -&gt; OV dir</t>
        </is>
      </c>
      <c r="J519" t="n">
        <v>-1</v>
      </c>
      <c r="K519" t="n">
        <v>501</v>
      </c>
      <c r="L519" t="inlineStr">
        <is>
          <t>Triticale grain collecté + imports -&gt; OV</t>
        </is>
      </c>
      <c r="M519" t="n">
        <v>1</v>
      </c>
      <c r="N519" t="inlineStr"/>
      <c r="O519" t="inlineStr"/>
      <c r="P519" t="inlineStr"/>
      <c r="Q519" t="inlineStr"/>
      <c r="R519" t="inlineStr"/>
      <c r="S519" t="inlineStr"/>
      <c r="T519" t="inlineStr"/>
      <c r="U519" t="inlineStr"/>
      <c r="V519" t="inlineStr"/>
      <c r="W519" t="inlineStr"/>
      <c r="X519" t="inlineStr"/>
      <c r="Y519" t="inlineStr"/>
      <c r="Z519" t="inlineStr"/>
      <c r="AA519" t="inlineStr"/>
      <c r="AB519" t="inlineStr"/>
    </row>
    <row r="520">
      <c r="A520" t="n">
        <v>518</v>
      </c>
      <c r="B520" t="n">
        <v>0</v>
      </c>
      <c r="C520" t="n">
        <v>0</v>
      </c>
      <c r="D520" t="inlineStr">
        <is>
          <t>aggregation</t>
        </is>
      </c>
      <c r="E520" t="n">
        <v>457</v>
      </c>
      <c r="F520" t="inlineStr">
        <is>
          <t>Triticale grain collecté + imports -&gt; Ca FAB</t>
        </is>
      </c>
      <c r="G520" t="n">
        <v>-1</v>
      </c>
      <c r="H520" t="n">
        <v>502</v>
      </c>
      <c r="I520" t="inlineStr">
        <is>
          <t>Triticale grain collecté + imports -&gt; Ca</t>
        </is>
      </c>
      <c r="J520" t="n">
        <v>1</v>
      </c>
      <c r="K520" t="n">
        <v>503</v>
      </c>
      <c r="L520" t="inlineStr">
        <is>
          <t>Triticale grain collecté + imports -&gt; Alimentation Ca (EA)</t>
        </is>
      </c>
      <c r="M520" t="n">
        <v>-1</v>
      </c>
      <c r="N520" t="inlineStr"/>
      <c r="O520" t="inlineStr"/>
      <c r="P520" t="inlineStr"/>
      <c r="Q520" t="inlineStr"/>
      <c r="R520" t="inlineStr"/>
      <c r="S520" t="inlineStr"/>
      <c r="T520" t="inlineStr"/>
      <c r="U520" t="inlineStr"/>
      <c r="V520" t="inlineStr"/>
      <c r="W520" t="inlineStr"/>
      <c r="X520" t="inlineStr"/>
      <c r="Y520" t="inlineStr"/>
      <c r="Z520" t="inlineStr"/>
      <c r="AA520" t="inlineStr"/>
      <c r="AB520" t="inlineStr"/>
    </row>
    <row r="521">
      <c r="A521" t="n">
        <v>519</v>
      </c>
      <c r="B521" t="n">
        <v>0</v>
      </c>
      <c r="C521" t="n">
        <v>0</v>
      </c>
      <c r="D521" t="inlineStr">
        <is>
          <t>aggregation</t>
        </is>
      </c>
      <c r="E521" t="n">
        <v>484</v>
      </c>
      <c r="F521" t="inlineStr">
        <is>
          <t>Triticale grain collecté + imports -&gt; Ca dir</t>
        </is>
      </c>
      <c r="G521" t="n">
        <v>-1</v>
      </c>
      <c r="H521" t="n">
        <v>503</v>
      </c>
      <c r="I521" t="inlineStr">
        <is>
          <t>Triticale grain collecté + imports -&gt; Alimentation Ca (EA)</t>
        </is>
      </c>
      <c r="J521" t="n">
        <v>1</v>
      </c>
      <c r="K521" t="inlineStr"/>
      <c r="L521" t="inlineStr"/>
      <c r="M521" t="inlineStr"/>
      <c r="N521" t="inlineStr"/>
      <c r="O521" t="inlineStr"/>
      <c r="P521" t="inlineStr"/>
      <c r="Q521" t="inlineStr"/>
      <c r="R521" t="inlineStr"/>
      <c r="S521" t="inlineStr"/>
      <c r="T521" t="inlineStr"/>
      <c r="U521" t="inlineStr"/>
      <c r="V521" t="inlineStr"/>
      <c r="W521" t="inlineStr"/>
      <c r="X521" t="inlineStr"/>
      <c r="Y521" t="inlineStr"/>
      <c r="Z521" t="inlineStr"/>
      <c r="AA521" t="inlineStr"/>
      <c r="AB521" t="inlineStr"/>
    </row>
    <row r="522">
      <c r="A522" t="n">
        <v>520</v>
      </c>
      <c r="B522" t="n">
        <v>0</v>
      </c>
      <c r="C522" t="n">
        <v>0</v>
      </c>
      <c r="D522" t="inlineStr">
        <is>
          <t>aggregation</t>
        </is>
      </c>
      <c r="E522" t="n">
        <v>459</v>
      </c>
      <c r="F522" t="inlineStr">
        <is>
          <t>Triticale grain collecté + imports -&gt; Eq FAB</t>
        </is>
      </c>
      <c r="G522" t="n">
        <v>-1</v>
      </c>
      <c r="H522" t="n">
        <v>485</v>
      </c>
      <c r="I522" t="inlineStr">
        <is>
          <t>Triticale grain collecté + imports -&gt; Eq dir</t>
        </is>
      </c>
      <c r="J522" t="n">
        <v>-1</v>
      </c>
      <c r="K522" t="n">
        <v>504</v>
      </c>
      <c r="L522" t="inlineStr">
        <is>
          <t>Triticale grain collecté + imports -&gt; Eq</t>
        </is>
      </c>
      <c r="M522" t="n">
        <v>1</v>
      </c>
      <c r="N522" t="inlineStr"/>
      <c r="O522" t="inlineStr"/>
      <c r="P522" t="inlineStr"/>
      <c r="Q522" t="inlineStr"/>
      <c r="R522" t="inlineStr"/>
      <c r="S522" t="inlineStr"/>
      <c r="T522" t="inlineStr"/>
      <c r="U522" t="inlineStr"/>
      <c r="V522" t="inlineStr"/>
      <c r="W522" t="inlineStr"/>
      <c r="X522" t="inlineStr"/>
      <c r="Y522" t="inlineStr"/>
      <c r="Z522" t="inlineStr"/>
      <c r="AA522" t="inlineStr"/>
      <c r="AB522" t="inlineStr"/>
    </row>
    <row r="523">
      <c r="A523" t="n">
        <v>521</v>
      </c>
      <c r="B523" t="n">
        <v>0</v>
      </c>
      <c r="C523" t="n">
        <v>0</v>
      </c>
      <c r="D523" t="inlineStr">
        <is>
          <t>aggregation</t>
        </is>
      </c>
      <c r="E523" t="n">
        <v>458</v>
      </c>
      <c r="F523" t="inlineStr">
        <is>
          <t>Triticale grain collecté + imports -&gt; Lap FAB</t>
        </is>
      </c>
      <c r="G523" t="n">
        <v>-1</v>
      </c>
      <c r="H523" t="n">
        <v>505</v>
      </c>
      <c r="I523" t="inlineStr">
        <is>
          <t>Triticale grain collecté + imports -&gt; Lap</t>
        </is>
      </c>
      <c r="J523" t="n">
        <v>1</v>
      </c>
      <c r="K523" t="inlineStr"/>
      <c r="L523" t="inlineStr"/>
      <c r="M523" t="inlineStr"/>
      <c r="N523" t="inlineStr"/>
      <c r="O523" t="inlineStr"/>
      <c r="P523" t="inlineStr"/>
      <c r="Q523" t="inlineStr"/>
      <c r="R523" t="inlineStr"/>
      <c r="S523" t="inlineStr"/>
      <c r="T523" t="inlineStr"/>
      <c r="U523" t="inlineStr"/>
      <c r="V523" t="inlineStr"/>
      <c r="W523" t="inlineStr"/>
      <c r="X523" t="inlineStr"/>
      <c r="Y523" t="inlineStr"/>
      <c r="Z523" t="inlineStr"/>
      <c r="AA523" t="inlineStr"/>
      <c r="AB523" t="inlineStr"/>
    </row>
    <row r="524">
      <c r="A524" t="n">
        <v>522</v>
      </c>
      <c r="B524" t="n">
        <v>0</v>
      </c>
      <c r="C524" t="n">
        <v>0</v>
      </c>
      <c r="D524" t="inlineStr">
        <is>
          <t>aggregation</t>
        </is>
      </c>
      <c r="E524" t="n">
        <v>506</v>
      </c>
      <c r="F524" t="inlineStr">
        <is>
          <t>Triticale grain collecté + imports -&gt; Monoagastriques</t>
        </is>
      </c>
      <c r="G524" t="n">
        <v>1</v>
      </c>
      <c r="H524" t="n">
        <v>507</v>
      </c>
      <c r="I524" t="inlineStr">
        <is>
          <t>Triticale grain collecté + imports -&gt; Pc</t>
        </is>
      </c>
      <c r="J524" t="n">
        <v>-1</v>
      </c>
      <c r="K524" t="n">
        <v>509</v>
      </c>
      <c r="L524" t="inlineStr">
        <is>
          <t>Triticale grain collecté + imports -&gt; Volailles</t>
        </is>
      </c>
      <c r="M524" t="n">
        <v>-1</v>
      </c>
      <c r="N524" t="inlineStr"/>
      <c r="O524" t="inlineStr"/>
      <c r="P524" t="inlineStr"/>
      <c r="Q524" t="inlineStr"/>
      <c r="R524" t="inlineStr"/>
      <c r="S524" t="inlineStr"/>
      <c r="T524" t="inlineStr"/>
      <c r="U524" t="inlineStr"/>
      <c r="V524" t="inlineStr"/>
      <c r="W524" t="inlineStr"/>
      <c r="X524" t="inlineStr"/>
      <c r="Y524" t="inlineStr"/>
      <c r="Z524" t="inlineStr"/>
      <c r="AA524" t="inlineStr"/>
      <c r="AB524" t="inlineStr"/>
    </row>
    <row r="525">
      <c r="A525" t="n">
        <v>523</v>
      </c>
      <c r="B525" t="n">
        <v>0</v>
      </c>
      <c r="C525" t="n">
        <v>0</v>
      </c>
      <c r="D525" t="inlineStr">
        <is>
          <t>aggregation</t>
        </is>
      </c>
      <c r="E525" t="n">
        <v>486</v>
      </c>
      <c r="F525" t="inlineStr">
        <is>
          <t>Triticale grain collecté + imports -&gt; Pc dir</t>
        </is>
      </c>
      <c r="G525" t="n">
        <v>-1</v>
      </c>
      <c r="H525" t="n">
        <v>507</v>
      </c>
      <c r="I525" t="inlineStr">
        <is>
          <t>Triticale grain collecté + imports -&gt; Pc</t>
        </is>
      </c>
      <c r="J525" t="n">
        <v>1</v>
      </c>
      <c r="K525" t="n">
        <v>508</v>
      </c>
      <c r="L525" t="inlineStr">
        <is>
          <t>Triticale grain collecté + imports -&gt; Pc FAB</t>
        </is>
      </c>
      <c r="M525" t="n">
        <v>-1</v>
      </c>
      <c r="N525" t="inlineStr"/>
      <c r="O525" t="inlineStr"/>
      <c r="P525" t="inlineStr"/>
      <c r="Q525" t="inlineStr"/>
      <c r="R525" t="inlineStr"/>
      <c r="S525" t="inlineStr"/>
      <c r="T525" t="inlineStr"/>
      <c r="U525" t="inlineStr"/>
      <c r="V525" t="inlineStr"/>
      <c r="W525" t="inlineStr"/>
      <c r="X525" t="inlineStr"/>
      <c r="Y525" t="inlineStr"/>
      <c r="Z525" t="inlineStr"/>
      <c r="AA525" t="inlineStr"/>
      <c r="AB525" t="inlineStr"/>
    </row>
    <row r="526">
      <c r="A526" t="n">
        <v>524</v>
      </c>
      <c r="B526" t="n">
        <v>0</v>
      </c>
      <c r="C526" t="n">
        <v>0</v>
      </c>
      <c r="D526" t="inlineStr">
        <is>
          <t>aggregation</t>
        </is>
      </c>
      <c r="E526" t="n">
        <v>464</v>
      </c>
      <c r="F526" t="inlineStr">
        <is>
          <t>Triticale grain collecté + imports -&gt; Pc FAB complets</t>
        </is>
      </c>
      <c r="G526" t="n">
        <v>-1</v>
      </c>
      <c r="H526" t="n">
        <v>472</v>
      </c>
      <c r="I526" t="inlineStr">
        <is>
          <t>Triticale grain collecté + imports -&gt; Pc engrais FAB ctaire</t>
        </is>
      </c>
      <c r="J526" t="n">
        <v>-1</v>
      </c>
      <c r="K526" t="n">
        <v>508</v>
      </c>
      <c r="L526" t="inlineStr">
        <is>
          <t>Triticale grain collecté + imports -&gt; Pc FAB</t>
        </is>
      </c>
      <c r="M526" t="n">
        <v>1</v>
      </c>
      <c r="N526" t="inlineStr"/>
      <c r="O526" t="inlineStr"/>
      <c r="P526" t="inlineStr"/>
      <c r="Q526" t="inlineStr"/>
      <c r="R526" t="inlineStr"/>
      <c r="S526" t="inlineStr"/>
      <c r="T526" t="inlineStr"/>
      <c r="U526" t="inlineStr"/>
      <c r="V526" t="inlineStr"/>
      <c r="W526" t="inlineStr"/>
      <c r="X526" t="inlineStr"/>
      <c r="Y526" t="inlineStr"/>
      <c r="Z526" t="inlineStr"/>
      <c r="AA526" t="inlineStr"/>
      <c r="AB526" t="inlineStr"/>
    </row>
    <row r="527">
      <c r="A527" t="n">
        <v>525</v>
      </c>
      <c r="B527" t="n">
        <v>0</v>
      </c>
      <c r="C527" t="n">
        <v>0</v>
      </c>
      <c r="D527" t="inlineStr">
        <is>
          <t>aggregation</t>
        </is>
      </c>
      <c r="E527" t="n">
        <v>509</v>
      </c>
      <c r="F527" t="inlineStr">
        <is>
          <t>Triticale grain collecté + imports -&gt; Volailles</t>
        </is>
      </c>
      <c r="G527" t="n">
        <v>1</v>
      </c>
      <c r="H527" t="n">
        <v>510</v>
      </c>
      <c r="I527" t="inlineStr">
        <is>
          <t>Triticale grain collecté + imports -&gt; Vol ch</t>
        </is>
      </c>
      <c r="J527" t="n">
        <v>-1</v>
      </c>
      <c r="K527" t="n">
        <v>511</v>
      </c>
      <c r="L527" t="inlineStr">
        <is>
          <t>Triticale grain collecté + imports -&gt; Vol po</t>
        </is>
      </c>
      <c r="M527" t="n">
        <v>-1</v>
      </c>
      <c r="N527" t="n">
        <v>512</v>
      </c>
      <c r="O527" t="inlineStr">
        <is>
          <t>Triticale grain collecté + imports -&gt; Palmip. gras</t>
        </is>
      </c>
      <c r="P527" t="n">
        <v>-1</v>
      </c>
      <c r="Q527" t="inlineStr"/>
      <c r="R527" t="inlineStr"/>
      <c r="S527" t="inlineStr"/>
      <c r="T527" t="inlineStr"/>
      <c r="U527" t="inlineStr"/>
      <c r="V527" t="inlineStr"/>
      <c r="W527" t="inlineStr"/>
      <c r="X527" t="inlineStr"/>
      <c r="Y527" t="inlineStr"/>
      <c r="Z527" t="inlineStr"/>
      <c r="AA527" t="inlineStr"/>
      <c r="AB527" t="inlineStr"/>
    </row>
    <row r="528">
      <c r="A528" t="n">
        <v>526</v>
      </c>
      <c r="B528" t="n">
        <v>0</v>
      </c>
      <c r="C528" t="n">
        <v>0</v>
      </c>
      <c r="D528" t="inlineStr">
        <is>
          <t>aggregation</t>
        </is>
      </c>
      <c r="E528" t="n">
        <v>450</v>
      </c>
      <c r="F528" t="inlineStr">
        <is>
          <t>Triticale grain collecté + imports -&gt; Vol ch FAB</t>
        </is>
      </c>
      <c r="G528" t="n">
        <v>-1</v>
      </c>
      <c r="H528" t="n">
        <v>510</v>
      </c>
      <c r="I528" t="inlineStr">
        <is>
          <t>Triticale grain collecté + imports -&gt; Vol ch</t>
        </is>
      </c>
      <c r="J528" t="n">
        <v>1</v>
      </c>
      <c r="K528" t="inlineStr"/>
      <c r="L528" t="inlineStr"/>
      <c r="M528" t="inlineStr"/>
      <c r="N528" t="inlineStr"/>
      <c r="O528" t="inlineStr"/>
      <c r="P528" t="inlineStr"/>
      <c r="Q528" t="inlineStr"/>
      <c r="R528" t="inlineStr"/>
      <c r="S528" t="inlineStr"/>
      <c r="T528" t="inlineStr"/>
      <c r="U528" t="inlineStr"/>
      <c r="V528" t="inlineStr"/>
      <c r="W528" t="inlineStr"/>
      <c r="X528" t="inlineStr"/>
      <c r="Y528" t="inlineStr"/>
      <c r="Z528" t="inlineStr"/>
      <c r="AA528" t="inlineStr"/>
      <c r="AB528" t="inlineStr"/>
    </row>
    <row r="529">
      <c r="A529" t="n">
        <v>527</v>
      </c>
      <c r="B529" t="n">
        <v>0</v>
      </c>
      <c r="C529" t="n">
        <v>0</v>
      </c>
      <c r="D529" t="inlineStr">
        <is>
          <t>aggregation</t>
        </is>
      </c>
      <c r="E529" t="n">
        <v>451</v>
      </c>
      <c r="F529" t="inlineStr">
        <is>
          <t>Triticale grain collecté + imports -&gt; Vol po FAB</t>
        </is>
      </c>
      <c r="G529" t="n">
        <v>-1</v>
      </c>
      <c r="H529" t="n">
        <v>490</v>
      </c>
      <c r="I529" t="inlineStr">
        <is>
          <t>Triticale grain collecté + imports -&gt; Vol po dir</t>
        </is>
      </c>
      <c r="J529" t="n">
        <v>-1</v>
      </c>
      <c r="K529" t="n">
        <v>511</v>
      </c>
      <c r="L529" t="inlineStr">
        <is>
          <t>Triticale grain collecté + imports -&gt; Vol po</t>
        </is>
      </c>
      <c r="M529" t="n">
        <v>1</v>
      </c>
      <c r="N529" t="inlineStr"/>
      <c r="O529" t="inlineStr"/>
      <c r="P529" t="inlineStr"/>
      <c r="Q529" t="inlineStr"/>
      <c r="R529" t="inlineStr"/>
      <c r="S529" t="inlineStr"/>
      <c r="T529" t="inlineStr"/>
      <c r="U529" t="inlineStr"/>
      <c r="V529" t="inlineStr"/>
      <c r="W529" t="inlineStr"/>
      <c r="X529" t="inlineStr"/>
      <c r="Y529" t="inlineStr"/>
      <c r="Z529" t="inlineStr"/>
      <c r="AA529" t="inlineStr"/>
      <c r="AB529" t="inlineStr"/>
    </row>
    <row r="530">
      <c r="A530" t="n">
        <v>528</v>
      </c>
      <c r="B530" t="n">
        <v>0</v>
      </c>
      <c r="C530" t="n">
        <v>0</v>
      </c>
      <c r="D530" t="inlineStr">
        <is>
          <t>aggregation</t>
        </is>
      </c>
      <c r="E530" t="n">
        <v>452</v>
      </c>
      <c r="F530" t="inlineStr">
        <is>
          <t>Triticale grain collecté + imports -&gt; Palmip. gras FAB</t>
        </is>
      </c>
      <c r="G530" t="n">
        <v>-1</v>
      </c>
      <c r="H530" t="n">
        <v>491</v>
      </c>
      <c r="I530" t="inlineStr">
        <is>
          <t>Triticale grain collecté + imports -&gt; Palmip. gras dir</t>
        </is>
      </c>
      <c r="J530" t="n">
        <v>-1</v>
      </c>
      <c r="K530" t="n">
        <v>512</v>
      </c>
      <c r="L530" t="inlineStr">
        <is>
          <t>Triticale grain collecté + imports -&gt; Palmip. gras</t>
        </is>
      </c>
      <c r="M530" t="n">
        <v>1</v>
      </c>
      <c r="N530" t="inlineStr"/>
      <c r="O530" t="inlineStr"/>
      <c r="P530" t="inlineStr"/>
      <c r="Q530" t="inlineStr"/>
      <c r="R530" t="inlineStr"/>
      <c r="S530" t="inlineStr"/>
      <c r="T530" t="inlineStr"/>
      <c r="U530" t="inlineStr"/>
      <c r="V530" t="inlineStr"/>
      <c r="W530" t="inlineStr"/>
      <c r="X530" t="inlineStr"/>
      <c r="Y530" t="inlineStr"/>
      <c r="Z530" t="inlineStr"/>
      <c r="AA530" t="inlineStr"/>
      <c r="AB530" t="inlineStr"/>
    </row>
    <row r="531">
      <c r="A531" t="n">
        <v>529</v>
      </c>
      <c r="B531" t="n">
        <v>0</v>
      </c>
      <c r="C531" t="n">
        <v>0</v>
      </c>
      <c r="D531" t="inlineStr">
        <is>
          <t>aggregation</t>
        </is>
      </c>
      <c r="E531" t="n">
        <v>487</v>
      </c>
      <c r="F531" t="inlineStr">
        <is>
          <t>Triticale grain collecté + imports -&gt; Pc engrais dir</t>
        </is>
      </c>
      <c r="G531" t="n">
        <v>-1</v>
      </c>
      <c r="H531" t="n">
        <v>513</v>
      </c>
      <c r="I531" t="inlineStr">
        <is>
          <t>Triticale grain collecté + imports -&gt; Pc engraissement</t>
        </is>
      </c>
      <c r="J531" t="n">
        <v>1</v>
      </c>
      <c r="K531" t="n">
        <v>514</v>
      </c>
      <c r="L531" t="inlineStr">
        <is>
          <t>Triticale grain collecté + imports -&gt; Pc engrais FAB</t>
        </is>
      </c>
      <c r="M531" t="n">
        <v>-1</v>
      </c>
      <c r="N531" t="inlineStr"/>
      <c r="O531" t="inlineStr"/>
      <c r="P531" t="inlineStr"/>
      <c r="Q531" t="inlineStr"/>
      <c r="R531" t="inlineStr"/>
      <c r="S531" t="inlineStr"/>
      <c r="T531" t="inlineStr"/>
      <c r="U531" t="inlineStr"/>
      <c r="V531" t="inlineStr"/>
      <c r="W531" t="inlineStr"/>
      <c r="X531" t="inlineStr"/>
      <c r="Y531" t="inlineStr"/>
      <c r="Z531" t="inlineStr"/>
      <c r="AA531" t="inlineStr"/>
      <c r="AB531" t="inlineStr"/>
    </row>
    <row r="532">
      <c r="A532" t="n">
        <v>530</v>
      </c>
      <c r="B532" t="n">
        <v>0</v>
      </c>
      <c r="C532" t="n">
        <v>0</v>
      </c>
      <c r="D532" t="inlineStr">
        <is>
          <t>aggregation</t>
        </is>
      </c>
      <c r="E532" t="n">
        <v>466</v>
      </c>
      <c r="F532" t="inlineStr">
        <is>
          <t>Triticale grain collecté + imports -&gt; Pc engrais FAB complets</t>
        </is>
      </c>
      <c r="G532" t="n">
        <v>-1</v>
      </c>
      <c r="H532" t="n">
        <v>472</v>
      </c>
      <c r="I532" t="inlineStr">
        <is>
          <t>Triticale grain collecté + imports -&gt; Pc engrais FAB ctaire</t>
        </is>
      </c>
      <c r="J532" t="n">
        <v>-1</v>
      </c>
      <c r="K532" t="n">
        <v>514</v>
      </c>
      <c r="L532" t="inlineStr">
        <is>
          <t>Triticale grain collecté + imports -&gt; Pc engrais FAB</t>
        </is>
      </c>
      <c r="M532" t="n">
        <v>1</v>
      </c>
      <c r="N532" t="inlineStr"/>
      <c r="O532" t="inlineStr"/>
      <c r="P532" t="inlineStr"/>
      <c r="Q532" t="inlineStr"/>
      <c r="R532" t="inlineStr"/>
      <c r="S532" t="inlineStr"/>
      <c r="T532" t="inlineStr"/>
      <c r="U532" t="inlineStr"/>
      <c r="V532" t="inlineStr"/>
      <c r="W532" t="inlineStr"/>
      <c r="X532" t="inlineStr"/>
      <c r="Y532" t="inlineStr"/>
      <c r="Z532" t="inlineStr"/>
      <c r="AA532" t="inlineStr"/>
      <c r="AB532" t="inlineStr"/>
    </row>
    <row r="533">
      <c r="A533" t="n">
        <v>531</v>
      </c>
      <c r="B533" t="n">
        <v>0</v>
      </c>
      <c r="C533" t="n">
        <v>0</v>
      </c>
      <c r="D533" t="inlineStr">
        <is>
          <t>aggregation</t>
        </is>
      </c>
      <c r="E533" t="n">
        <v>467</v>
      </c>
      <c r="F533" t="inlineStr">
        <is>
          <t>Triticale grain collecté + imports -&gt; Pc truies FAB</t>
        </is>
      </c>
      <c r="G533" t="n">
        <v>-1</v>
      </c>
      <c r="H533" t="n">
        <v>488</v>
      </c>
      <c r="I533" t="inlineStr">
        <is>
          <t>Triticale grain collecté + imports -&gt; Pc truies dir</t>
        </is>
      </c>
      <c r="J533" t="n">
        <v>-1</v>
      </c>
      <c r="K533" t="n">
        <v>515</v>
      </c>
      <c r="L533" t="inlineStr">
        <is>
          <t>Triticale grain collecté + imports -&gt; Pc truies</t>
        </is>
      </c>
      <c r="M533" t="n">
        <v>1</v>
      </c>
      <c r="N533" t="inlineStr"/>
      <c r="O533" t="inlineStr"/>
      <c r="P533" t="inlineStr"/>
      <c r="Q533" t="inlineStr"/>
      <c r="R533" t="inlineStr"/>
      <c r="S533" t="inlineStr"/>
      <c r="T533" t="inlineStr"/>
      <c r="U533" t="inlineStr"/>
      <c r="V533" t="inlineStr"/>
      <c r="W533" t="inlineStr"/>
      <c r="X533" t="inlineStr"/>
      <c r="Y533" t="inlineStr"/>
      <c r="Z533" t="inlineStr"/>
      <c r="AA533" t="inlineStr"/>
      <c r="AB533" t="inlineStr"/>
    </row>
    <row r="534">
      <c r="A534" t="n">
        <v>532</v>
      </c>
      <c r="B534" t="n">
        <v>0</v>
      </c>
      <c r="C534" t="n">
        <v>0</v>
      </c>
      <c r="D534" t="inlineStr">
        <is>
          <t>aggregation</t>
        </is>
      </c>
      <c r="E534" t="n">
        <v>517</v>
      </c>
      <c r="F534" t="inlineStr">
        <is>
          <t>Autres céréales grain collecté + imports -&gt; Feed</t>
        </is>
      </c>
      <c r="G534" t="n">
        <v>1</v>
      </c>
      <c r="H534" t="n">
        <v>518</v>
      </c>
      <c r="I534" t="inlineStr">
        <is>
          <t>Autres céréales grain collecté + imports -&gt; FAB</t>
        </is>
      </c>
      <c r="J534" t="n">
        <v>-1</v>
      </c>
      <c r="K534" t="n">
        <v>547</v>
      </c>
      <c r="L534" t="inlineStr">
        <is>
          <t>Autres céréales grain collecté + imports -&gt; Alimentation animale rente (EA)</t>
        </is>
      </c>
      <c r="M534" t="n">
        <v>-1</v>
      </c>
      <c r="N534" t="inlineStr"/>
      <c r="O534" t="inlineStr"/>
      <c r="P534" t="inlineStr"/>
      <c r="Q534" t="inlineStr"/>
      <c r="R534" t="inlineStr"/>
      <c r="S534" t="inlineStr"/>
      <c r="T534" t="inlineStr"/>
      <c r="U534" t="inlineStr"/>
      <c r="V534" t="inlineStr"/>
      <c r="W534" t="inlineStr"/>
      <c r="X534" t="inlineStr"/>
      <c r="Y534" t="inlineStr"/>
      <c r="Z534" t="inlineStr"/>
      <c r="AA534" t="inlineStr"/>
      <c r="AB534" t="inlineStr"/>
    </row>
    <row r="535">
      <c r="A535" t="n">
        <v>533</v>
      </c>
      <c r="B535" t="n">
        <v>0</v>
      </c>
      <c r="C535" t="n">
        <v>0</v>
      </c>
      <c r="D535" t="inlineStr">
        <is>
          <t>aggregation</t>
        </is>
      </c>
      <c r="E535" t="n">
        <v>518</v>
      </c>
      <c r="F535" t="inlineStr">
        <is>
          <t>Autres céréales grain collecté + imports -&gt; FAB</t>
        </is>
      </c>
      <c r="G535" t="n">
        <v>1</v>
      </c>
      <c r="H535" t="n">
        <v>519</v>
      </c>
      <c r="I535" t="inlineStr">
        <is>
          <t>Autres céréales grain collecté + imports -&gt; Aliments composés</t>
        </is>
      </c>
      <c r="J535" t="n">
        <v>-1</v>
      </c>
      <c r="K535" t="n">
        <v>544</v>
      </c>
      <c r="L535" t="inlineStr">
        <is>
          <t>Autres céréales grain collecté + imports -&gt; Autres FAB</t>
        </is>
      </c>
      <c r="M535" t="n">
        <v>-1</v>
      </c>
      <c r="N535" t="inlineStr"/>
      <c r="O535" t="inlineStr"/>
      <c r="P535" t="inlineStr"/>
      <c r="Q535" t="inlineStr"/>
      <c r="R535" t="inlineStr"/>
      <c r="S535" t="inlineStr"/>
      <c r="T535" t="inlineStr"/>
      <c r="U535" t="inlineStr"/>
      <c r="V535" t="inlineStr"/>
      <c r="W535" t="inlineStr"/>
      <c r="X535" t="inlineStr"/>
      <c r="Y535" t="inlineStr"/>
      <c r="Z535" t="inlineStr"/>
      <c r="AA535" t="inlineStr"/>
      <c r="AB535" t="inlineStr"/>
    </row>
    <row r="536">
      <c r="A536" t="n">
        <v>534</v>
      </c>
      <c r="B536" t="n">
        <v>0</v>
      </c>
      <c r="C536" t="n">
        <v>0</v>
      </c>
      <c r="D536" t="inlineStr">
        <is>
          <t>aggregation</t>
        </is>
      </c>
      <c r="E536" t="n">
        <v>519</v>
      </c>
      <c r="F536" t="inlineStr">
        <is>
          <t>Autres céréales grain collecté + imports -&gt; Aliments composés</t>
        </is>
      </c>
      <c r="G536" t="n">
        <v>1</v>
      </c>
      <c r="H536" t="n">
        <v>520</v>
      </c>
      <c r="I536" t="inlineStr">
        <is>
          <t>Autres céréales grain collecté + imports -&gt; Volailles FAB</t>
        </is>
      </c>
      <c r="J536" t="n">
        <v>-1</v>
      </c>
      <c r="K536" t="n">
        <v>524</v>
      </c>
      <c r="L536" t="inlineStr">
        <is>
          <t>Autres céréales grain collecté + imports -&gt; Ovins + Ca FAB</t>
        </is>
      </c>
      <c r="M536" t="n">
        <v>-1</v>
      </c>
      <c r="N536" t="n">
        <v>529</v>
      </c>
      <c r="O536" t="inlineStr">
        <is>
          <t>Autres céréales grain collecté + imports -&gt; Lap FAB</t>
        </is>
      </c>
      <c r="P536" t="n">
        <v>-1</v>
      </c>
      <c r="Q536" t="n">
        <v>530</v>
      </c>
      <c r="R536" t="inlineStr">
        <is>
          <t>Autres céréales grain collecté + imports -&gt; Eq FAB</t>
        </is>
      </c>
      <c r="S536" t="n">
        <v>-1</v>
      </c>
      <c r="T536" t="n">
        <v>531</v>
      </c>
      <c r="U536" t="inlineStr">
        <is>
          <t>Autres céréales grain collecté + imports -&gt; Aliments complets</t>
        </is>
      </c>
      <c r="V536" t="n">
        <v>-1</v>
      </c>
      <c r="W536" t="n">
        <v>539</v>
      </c>
      <c r="X536" t="inlineStr">
        <is>
          <t>Autres céréales grain collecté + imports -&gt; Aliments complémentaires</t>
        </is>
      </c>
      <c r="Y536" t="n">
        <v>-1</v>
      </c>
      <c r="Z536" t="inlineStr"/>
      <c r="AA536" t="inlineStr"/>
      <c r="AB536" t="inlineStr"/>
    </row>
    <row r="537">
      <c r="A537" t="n">
        <v>535</v>
      </c>
      <c r="B537" t="n">
        <v>0</v>
      </c>
      <c r="C537" t="n">
        <v>0</v>
      </c>
      <c r="D537" t="inlineStr">
        <is>
          <t>aggregation</t>
        </is>
      </c>
      <c r="E537" t="n">
        <v>520</v>
      </c>
      <c r="F537" t="inlineStr">
        <is>
          <t>Autres céréales grain collecté + imports -&gt; Volailles FAB</t>
        </is>
      </c>
      <c r="G537" t="n">
        <v>1</v>
      </c>
      <c r="H537" t="n">
        <v>521</v>
      </c>
      <c r="I537" t="inlineStr">
        <is>
          <t>Autres céréales grain collecté + imports -&gt; Vol ch FAB</t>
        </is>
      </c>
      <c r="J537" t="n">
        <v>-1</v>
      </c>
      <c r="K537" t="n">
        <v>522</v>
      </c>
      <c r="L537" t="inlineStr">
        <is>
          <t>Autres céréales grain collecté + imports -&gt; Vol po FAB</t>
        </is>
      </c>
      <c r="M537" t="n">
        <v>-1</v>
      </c>
      <c r="N537" t="n">
        <v>523</v>
      </c>
      <c r="O537" t="inlineStr">
        <is>
          <t>Autres céréales grain collecté + imports -&gt; Palmip. gras FAB</t>
        </is>
      </c>
      <c r="P537" t="n">
        <v>-1</v>
      </c>
      <c r="Q537" t="inlineStr"/>
      <c r="R537" t="inlineStr"/>
      <c r="S537" t="inlineStr"/>
      <c r="T537" t="inlineStr"/>
      <c r="U537" t="inlineStr"/>
      <c r="V537" t="inlineStr"/>
      <c r="W537" t="inlineStr"/>
      <c r="X537" t="inlineStr"/>
      <c r="Y537" t="inlineStr"/>
      <c r="Z537" t="inlineStr"/>
      <c r="AA537" t="inlineStr"/>
      <c r="AB537" t="inlineStr"/>
    </row>
    <row r="538">
      <c r="A538" t="n">
        <v>536</v>
      </c>
      <c r="B538" t="n">
        <v>0</v>
      </c>
      <c r="C538" t="n">
        <v>0</v>
      </c>
      <c r="D538" t="inlineStr">
        <is>
          <t>aggregation</t>
        </is>
      </c>
      <c r="E538" t="n">
        <v>524</v>
      </c>
      <c r="F538" t="inlineStr">
        <is>
          <t>Autres céréales grain collecté + imports -&gt; Ovins + Ca FAB</t>
        </is>
      </c>
      <c r="G538" t="n">
        <v>1</v>
      </c>
      <c r="H538" t="n">
        <v>525</v>
      </c>
      <c r="I538" t="inlineStr">
        <is>
          <t>Autres céréales grain collecté + imports -&gt; Ovins FAB</t>
        </is>
      </c>
      <c r="J538" t="n">
        <v>-1</v>
      </c>
      <c r="K538" t="n">
        <v>528</v>
      </c>
      <c r="L538" t="inlineStr">
        <is>
          <t>Autres céréales grain collecté + imports -&gt; Ca FAB</t>
        </is>
      </c>
      <c r="M538" t="n">
        <v>-1</v>
      </c>
      <c r="N538" t="inlineStr"/>
      <c r="O538" t="inlineStr"/>
      <c r="P538" t="inlineStr"/>
      <c r="Q538" t="inlineStr"/>
      <c r="R538" t="inlineStr"/>
      <c r="S538" t="inlineStr"/>
      <c r="T538" t="inlineStr"/>
      <c r="U538" t="inlineStr"/>
      <c r="V538" t="inlineStr"/>
      <c r="W538" t="inlineStr"/>
      <c r="X538" t="inlineStr"/>
      <c r="Y538" t="inlineStr"/>
      <c r="Z538" t="inlineStr"/>
      <c r="AA538" t="inlineStr"/>
      <c r="AB538" t="inlineStr"/>
    </row>
    <row r="539">
      <c r="A539" t="n">
        <v>537</v>
      </c>
      <c r="B539" t="n">
        <v>0</v>
      </c>
      <c r="C539" t="n">
        <v>0</v>
      </c>
      <c r="D539" t="inlineStr">
        <is>
          <t>aggregation</t>
        </is>
      </c>
      <c r="E539" t="n">
        <v>525</v>
      </c>
      <c r="F539" t="inlineStr">
        <is>
          <t>Autres céréales grain collecté + imports -&gt; Ovins FAB</t>
        </is>
      </c>
      <c r="G539" t="n">
        <v>1</v>
      </c>
      <c r="H539" t="n">
        <v>526</v>
      </c>
      <c r="I539" t="inlineStr">
        <is>
          <t>Autres céréales grain collecté + imports -&gt; OL FAB</t>
        </is>
      </c>
      <c r="J539" t="n">
        <v>-1</v>
      </c>
      <c r="K539" t="n">
        <v>527</v>
      </c>
      <c r="L539" t="inlineStr">
        <is>
          <t>Autres céréales grain collecté + imports -&gt; OV FAB</t>
        </is>
      </c>
      <c r="M539" t="n">
        <v>-1</v>
      </c>
      <c r="N539" t="inlineStr"/>
      <c r="O539" t="inlineStr"/>
      <c r="P539" t="inlineStr"/>
      <c r="Q539" t="inlineStr"/>
      <c r="R539" t="inlineStr"/>
      <c r="S539" t="inlineStr"/>
      <c r="T539" t="inlineStr"/>
      <c r="U539" t="inlineStr"/>
      <c r="V539" t="inlineStr"/>
      <c r="W539" t="inlineStr"/>
      <c r="X539" t="inlineStr"/>
      <c r="Y539" t="inlineStr"/>
      <c r="Z539" t="inlineStr"/>
      <c r="AA539" t="inlineStr"/>
      <c r="AB539" t="inlineStr"/>
    </row>
    <row r="540">
      <c r="A540" t="n">
        <v>538</v>
      </c>
      <c r="B540" t="n">
        <v>0</v>
      </c>
      <c r="C540" t="n">
        <v>0</v>
      </c>
      <c r="D540" t="inlineStr">
        <is>
          <t>aggregation</t>
        </is>
      </c>
      <c r="E540" t="n">
        <v>531</v>
      </c>
      <c r="F540" t="inlineStr">
        <is>
          <t>Autres céréales grain collecté + imports -&gt; Aliments complets</t>
        </is>
      </c>
      <c r="G540" t="n">
        <v>1</v>
      </c>
      <c r="H540" t="n">
        <v>532</v>
      </c>
      <c r="I540" t="inlineStr">
        <is>
          <t>Autres céréales grain collecté + imports -&gt; Bovins FAB complets</t>
        </is>
      </c>
      <c r="J540" t="n">
        <v>-1</v>
      </c>
      <c r="K540" t="n">
        <v>535</v>
      </c>
      <c r="L540" t="inlineStr">
        <is>
          <t>Autres céréales grain collecté + imports -&gt; Pc FAB complets</t>
        </is>
      </c>
      <c r="M540" t="n">
        <v>-1</v>
      </c>
      <c r="N540" t="inlineStr"/>
      <c r="O540" t="inlineStr"/>
      <c r="P540" t="inlineStr"/>
      <c r="Q540" t="inlineStr"/>
      <c r="R540" t="inlineStr"/>
      <c r="S540" t="inlineStr"/>
      <c r="T540" t="inlineStr"/>
      <c r="U540" t="inlineStr"/>
      <c r="V540" t="inlineStr"/>
      <c r="W540" t="inlineStr"/>
      <c r="X540" t="inlineStr"/>
      <c r="Y540" t="inlineStr"/>
      <c r="Z540" t="inlineStr"/>
      <c r="AA540" t="inlineStr"/>
      <c r="AB540" t="inlineStr"/>
    </row>
    <row r="541">
      <c r="A541" t="n">
        <v>539</v>
      </c>
      <c r="B541" t="n">
        <v>0</v>
      </c>
      <c r="C541" t="n">
        <v>0</v>
      </c>
      <c r="D541" t="inlineStr">
        <is>
          <t>aggregation</t>
        </is>
      </c>
      <c r="E541" t="n">
        <v>532</v>
      </c>
      <c r="F541" t="inlineStr">
        <is>
          <t>Autres céréales grain collecté + imports -&gt; Bovins FAB complets</t>
        </is>
      </c>
      <c r="G541" t="n">
        <v>1</v>
      </c>
      <c r="H541" t="n">
        <v>533</v>
      </c>
      <c r="I541" t="inlineStr">
        <is>
          <t>Autres céréales grain collecté + imports -&gt; BL FAB complets</t>
        </is>
      </c>
      <c r="J541" t="n">
        <v>-1</v>
      </c>
      <c r="K541" t="n">
        <v>534</v>
      </c>
      <c r="L541" t="inlineStr">
        <is>
          <t>Autres céréales grain collecté + imports -&gt; BV FAB complets</t>
        </is>
      </c>
      <c r="M541" t="n">
        <v>-1</v>
      </c>
      <c r="N541" t="inlineStr"/>
      <c r="O541" t="inlineStr"/>
      <c r="P541" t="inlineStr"/>
      <c r="Q541" t="inlineStr"/>
      <c r="R541" t="inlineStr"/>
      <c r="S541" t="inlineStr"/>
      <c r="T541" t="inlineStr"/>
      <c r="U541" t="inlineStr"/>
      <c r="V541" t="inlineStr"/>
      <c r="W541" t="inlineStr"/>
      <c r="X541" t="inlineStr"/>
      <c r="Y541" t="inlineStr"/>
      <c r="Z541" t="inlineStr"/>
      <c r="AA541" t="inlineStr"/>
      <c r="AB541" t="inlineStr"/>
    </row>
    <row r="542">
      <c r="A542" t="n">
        <v>540</v>
      </c>
      <c r="B542" t="n">
        <v>0</v>
      </c>
      <c r="C542" t="n">
        <v>0</v>
      </c>
      <c r="D542" t="inlineStr">
        <is>
          <t>aggregation</t>
        </is>
      </c>
      <c r="E542" t="n">
        <v>535</v>
      </c>
      <c r="F542" t="inlineStr">
        <is>
          <t>Autres céréales grain collecté + imports -&gt; Pc FAB complets</t>
        </is>
      </c>
      <c r="G542" t="n">
        <v>1</v>
      </c>
      <c r="H542" t="n">
        <v>536</v>
      </c>
      <c r="I542" t="inlineStr">
        <is>
          <t>Autres céréales grain collecté + imports -&gt; Pc pclets FAB</t>
        </is>
      </c>
      <c r="J542" t="n">
        <v>-1</v>
      </c>
      <c r="K542" t="n">
        <v>537</v>
      </c>
      <c r="L542" t="inlineStr">
        <is>
          <t>Autres céréales grain collecté + imports -&gt; Pc engrais FAB complets</t>
        </is>
      </c>
      <c r="M542" t="n">
        <v>-1</v>
      </c>
      <c r="N542" t="n">
        <v>538</v>
      </c>
      <c r="O542" t="inlineStr">
        <is>
          <t>Autres céréales grain collecté + imports -&gt; Pc truies FAB</t>
        </is>
      </c>
      <c r="P542" t="n">
        <v>-1</v>
      </c>
      <c r="Q542" t="inlineStr"/>
      <c r="R542" t="inlineStr"/>
      <c r="S542" t="inlineStr"/>
      <c r="T542" t="inlineStr"/>
      <c r="U542" t="inlineStr"/>
      <c r="V542" t="inlineStr"/>
      <c r="W542" t="inlineStr"/>
      <c r="X542" t="inlineStr"/>
      <c r="Y542" t="inlineStr"/>
      <c r="Z542" t="inlineStr"/>
      <c r="AA542" t="inlineStr"/>
      <c r="AB542" t="inlineStr"/>
    </row>
    <row r="543">
      <c r="A543" t="n">
        <v>541</v>
      </c>
      <c r="B543" t="n">
        <v>0</v>
      </c>
      <c r="C543" t="n">
        <v>0</v>
      </c>
      <c r="D543" t="inlineStr">
        <is>
          <t>aggregation</t>
        </is>
      </c>
      <c r="E543" t="n">
        <v>539</v>
      </c>
      <c r="F543" t="inlineStr">
        <is>
          <t>Autres céréales grain collecté + imports -&gt; Aliments complémentaires</t>
        </is>
      </c>
      <c r="G543" t="n">
        <v>1</v>
      </c>
      <c r="H543" t="n">
        <v>540</v>
      </c>
      <c r="I543" t="inlineStr">
        <is>
          <t>Autres céréales grain collecté + imports -&gt; Bovins FAB ctaire</t>
        </is>
      </c>
      <c r="J543" t="n">
        <v>-1</v>
      </c>
      <c r="K543" t="n">
        <v>543</v>
      </c>
      <c r="L543" t="inlineStr">
        <is>
          <t>Autres céréales grain collecté + imports -&gt; Pc engrais FAB ctaire</t>
        </is>
      </c>
      <c r="M543" t="n">
        <v>-1</v>
      </c>
      <c r="N543" t="inlineStr"/>
      <c r="O543" t="inlineStr"/>
      <c r="P543" t="inlineStr"/>
      <c r="Q543" t="inlineStr"/>
      <c r="R543" t="inlineStr"/>
      <c r="S543" t="inlineStr"/>
      <c r="T543" t="inlineStr"/>
      <c r="U543" t="inlineStr"/>
      <c r="V543" t="inlineStr"/>
      <c r="W543" t="inlineStr"/>
      <c r="X543" t="inlineStr"/>
      <c r="Y543" t="inlineStr"/>
      <c r="Z543" t="inlineStr"/>
      <c r="AA543" t="inlineStr"/>
      <c r="AB543" t="inlineStr"/>
    </row>
    <row r="544">
      <c r="A544" t="n">
        <v>542</v>
      </c>
      <c r="B544" t="n">
        <v>0</v>
      </c>
      <c r="C544" t="n">
        <v>0</v>
      </c>
      <c r="D544" t="inlineStr">
        <is>
          <t>aggregation</t>
        </is>
      </c>
      <c r="E544" t="n">
        <v>540</v>
      </c>
      <c r="F544" t="inlineStr">
        <is>
          <t>Autres céréales grain collecté + imports -&gt; Bovins FAB ctaire</t>
        </is>
      </c>
      <c r="G544" t="n">
        <v>1</v>
      </c>
      <c r="H544" t="n">
        <v>541</v>
      </c>
      <c r="I544" t="inlineStr">
        <is>
          <t>Autres céréales grain collecté + imports -&gt; BL FAB ctaire</t>
        </is>
      </c>
      <c r="J544" t="n">
        <v>-1</v>
      </c>
      <c r="K544" t="n">
        <v>542</v>
      </c>
      <c r="L544" t="inlineStr">
        <is>
          <t>Autres céréales grain collecté + imports -&gt; BV FAB ctaire</t>
        </is>
      </c>
      <c r="M544" t="n">
        <v>-1</v>
      </c>
      <c r="N544" t="inlineStr"/>
      <c r="O544" t="inlineStr"/>
      <c r="P544" t="inlineStr"/>
      <c r="Q544" t="inlineStr"/>
      <c r="R544" t="inlineStr"/>
      <c r="S544" t="inlineStr"/>
      <c r="T544" t="inlineStr"/>
      <c r="U544" t="inlineStr"/>
      <c r="V544" t="inlineStr"/>
      <c r="W544" t="inlineStr"/>
      <c r="X544" t="inlineStr"/>
      <c r="Y544" t="inlineStr"/>
      <c r="Z544" t="inlineStr"/>
      <c r="AA544" t="inlineStr"/>
      <c r="AB544" t="inlineStr"/>
    </row>
    <row r="545">
      <c r="A545" t="n">
        <v>543</v>
      </c>
      <c r="B545" t="n">
        <v>0</v>
      </c>
      <c r="C545" t="n">
        <v>0</v>
      </c>
      <c r="D545" t="inlineStr">
        <is>
          <t>aggregation</t>
        </is>
      </c>
      <c r="E545" t="n">
        <v>530</v>
      </c>
      <c r="F545" t="inlineStr">
        <is>
          <t>Autres céréales grain collecté + imports -&gt; Eq FAB</t>
        </is>
      </c>
      <c r="G545" t="n">
        <v>-1</v>
      </c>
      <c r="H545" t="n">
        <v>544</v>
      </c>
      <c r="I545" t="inlineStr">
        <is>
          <t>Autres céréales grain collecté + imports -&gt; Autres FAB</t>
        </is>
      </c>
      <c r="J545" t="n">
        <v>1</v>
      </c>
      <c r="K545" t="n">
        <v>545</v>
      </c>
      <c r="L545" t="inlineStr">
        <is>
          <t>Autres céréales grain collecté + imports -&gt; Poissons FAB</t>
        </is>
      </c>
      <c r="M545" t="n">
        <v>-1</v>
      </c>
      <c r="N545" t="n">
        <v>546</v>
      </c>
      <c r="O545" t="inlineStr">
        <is>
          <t>Autres céréales grain collecté + imports -&gt; Divers FAB</t>
        </is>
      </c>
      <c r="P545" t="n">
        <v>-1</v>
      </c>
      <c r="Q545" t="inlineStr"/>
      <c r="R545" t="inlineStr"/>
      <c r="S545" t="inlineStr"/>
      <c r="T545" t="inlineStr"/>
      <c r="U545" t="inlineStr"/>
      <c r="V545" t="inlineStr"/>
      <c r="W545" t="inlineStr"/>
      <c r="X545" t="inlineStr"/>
      <c r="Y545" t="inlineStr"/>
      <c r="Z545" t="inlineStr"/>
      <c r="AA545" t="inlineStr"/>
      <c r="AB545" t="inlineStr"/>
    </row>
    <row r="546">
      <c r="A546" t="n">
        <v>544</v>
      </c>
      <c r="B546" t="n">
        <v>0</v>
      </c>
      <c r="C546" t="n">
        <v>0</v>
      </c>
      <c r="D546" t="inlineStr">
        <is>
          <t>aggregation</t>
        </is>
      </c>
      <c r="E546" t="n">
        <v>547</v>
      </c>
      <c r="F546" t="inlineStr">
        <is>
          <t>Autres céréales grain collecté + imports -&gt; Alimentation animale rente (EA)</t>
        </is>
      </c>
      <c r="G546" t="n">
        <v>1</v>
      </c>
      <c r="H546" t="n">
        <v>548</v>
      </c>
      <c r="I546" t="inlineStr">
        <is>
          <t>Autres céréales grain collecté + imports -&gt; Direct élevage</t>
        </is>
      </c>
      <c r="J546" t="n">
        <v>-1</v>
      </c>
      <c r="K546" t="inlineStr"/>
      <c r="L546" t="inlineStr"/>
      <c r="M546" t="inlineStr"/>
      <c r="N546" t="inlineStr"/>
      <c r="O546" t="inlineStr"/>
      <c r="P546" t="inlineStr"/>
      <c r="Q546" t="inlineStr"/>
      <c r="R546" t="inlineStr"/>
      <c r="S546" t="inlineStr"/>
      <c r="T546" t="inlineStr"/>
      <c r="U546" t="inlineStr"/>
      <c r="V546" t="inlineStr"/>
      <c r="W546" t="inlineStr"/>
      <c r="X546" t="inlineStr"/>
      <c r="Y546" t="inlineStr"/>
      <c r="Z546" t="inlineStr"/>
      <c r="AA546" t="inlineStr"/>
      <c r="AB546" t="inlineStr"/>
    </row>
    <row r="547">
      <c r="A547" t="n">
        <v>545</v>
      </c>
      <c r="B547" t="n">
        <v>0</v>
      </c>
      <c r="C547" t="n">
        <v>0</v>
      </c>
      <c r="D547" t="inlineStr">
        <is>
          <t>aggregation</t>
        </is>
      </c>
      <c r="E547" t="n">
        <v>548</v>
      </c>
      <c r="F547" t="inlineStr">
        <is>
          <t>Autres céréales grain collecté + imports -&gt; Direct élevage</t>
        </is>
      </c>
      <c r="G547" t="n">
        <v>1</v>
      </c>
      <c r="H547" t="n">
        <v>549</v>
      </c>
      <c r="I547" t="inlineStr">
        <is>
          <t>Autres céréales grain collecté + imports -&gt; Bovins dir</t>
        </is>
      </c>
      <c r="J547" t="n">
        <v>-1</v>
      </c>
      <c r="K547" t="n">
        <v>552</v>
      </c>
      <c r="L547" t="inlineStr">
        <is>
          <t>Autres céréales grain collecté + imports -&gt; Ovins dir</t>
        </is>
      </c>
      <c r="M547" t="n">
        <v>-1</v>
      </c>
      <c r="N547" t="n">
        <v>555</v>
      </c>
      <c r="O547" t="inlineStr">
        <is>
          <t>Autres céréales grain collecté + imports -&gt; Ca dir</t>
        </is>
      </c>
      <c r="P547" t="n">
        <v>-1</v>
      </c>
      <c r="Q547" t="n">
        <v>556</v>
      </c>
      <c r="R547" t="inlineStr">
        <is>
          <t>Autres céréales grain collecté + imports -&gt; Eq dir</t>
        </is>
      </c>
      <c r="S547" t="n">
        <v>-1</v>
      </c>
      <c r="T547" t="n">
        <v>557</v>
      </c>
      <c r="U547" t="inlineStr">
        <is>
          <t>Autres céréales grain collecté + imports -&gt; Pc dir</t>
        </is>
      </c>
      <c r="V547" t="n">
        <v>-1</v>
      </c>
      <c r="W547" t="n">
        <v>560</v>
      </c>
      <c r="X547" t="inlineStr">
        <is>
          <t>Autres céréales grain collecté + imports -&gt; Volailles dir</t>
        </is>
      </c>
      <c r="Y547" t="n">
        <v>-1</v>
      </c>
      <c r="Z547" t="inlineStr"/>
      <c r="AA547" t="inlineStr"/>
      <c r="AB547" t="inlineStr"/>
    </row>
    <row r="548">
      <c r="A548" t="n">
        <v>546</v>
      </c>
      <c r="B548" t="n">
        <v>0</v>
      </c>
      <c r="C548" t="n">
        <v>0</v>
      </c>
      <c r="D548" t="inlineStr">
        <is>
          <t>aggregation</t>
        </is>
      </c>
      <c r="E548" t="n">
        <v>549</v>
      </c>
      <c r="F548" t="inlineStr">
        <is>
          <t>Autres céréales grain collecté + imports -&gt; Bovins dir</t>
        </is>
      </c>
      <c r="G548" t="n">
        <v>1</v>
      </c>
      <c r="H548" t="n">
        <v>550</v>
      </c>
      <c r="I548" t="inlineStr">
        <is>
          <t>Autres céréales grain collecté + imports -&gt; BL dir</t>
        </is>
      </c>
      <c r="J548" t="n">
        <v>-1</v>
      </c>
      <c r="K548" t="n">
        <v>551</v>
      </c>
      <c r="L548" t="inlineStr">
        <is>
          <t>Autres céréales grain collecté + imports -&gt; BV dir</t>
        </is>
      </c>
      <c r="M548" t="n">
        <v>-1</v>
      </c>
      <c r="N548" t="inlineStr"/>
      <c r="O548" t="inlineStr"/>
      <c r="P548" t="inlineStr"/>
      <c r="Q548" t="inlineStr"/>
      <c r="R548" t="inlineStr"/>
      <c r="S548" t="inlineStr"/>
      <c r="T548" t="inlineStr"/>
      <c r="U548" t="inlineStr"/>
      <c r="V548" t="inlineStr"/>
      <c r="W548" t="inlineStr"/>
      <c r="X548" t="inlineStr"/>
      <c r="Y548" t="inlineStr"/>
      <c r="Z548" t="inlineStr"/>
      <c r="AA548" t="inlineStr"/>
      <c r="AB548" t="inlineStr"/>
    </row>
    <row r="549">
      <c r="A549" t="n">
        <v>547</v>
      </c>
      <c r="B549" t="n">
        <v>0</v>
      </c>
      <c r="C549" t="n">
        <v>0</v>
      </c>
      <c r="D549" t="inlineStr">
        <is>
          <t>aggregation</t>
        </is>
      </c>
      <c r="E549" t="n">
        <v>552</v>
      </c>
      <c r="F549" t="inlineStr">
        <is>
          <t>Autres céréales grain collecté + imports -&gt; Ovins dir</t>
        </is>
      </c>
      <c r="G549" t="n">
        <v>1</v>
      </c>
      <c r="H549" t="n">
        <v>553</v>
      </c>
      <c r="I549" t="inlineStr">
        <is>
          <t>Autres céréales grain collecté + imports -&gt; OL dir</t>
        </is>
      </c>
      <c r="J549" t="n">
        <v>-1</v>
      </c>
      <c r="K549" t="n">
        <v>554</v>
      </c>
      <c r="L549" t="inlineStr">
        <is>
          <t>Autres céréales grain collecté + imports -&gt; OV dir</t>
        </is>
      </c>
      <c r="M549" t="n">
        <v>-1</v>
      </c>
      <c r="N549" t="inlineStr"/>
      <c r="O549" t="inlineStr"/>
      <c r="P549" t="inlineStr"/>
      <c r="Q549" t="inlineStr"/>
      <c r="R549" t="inlineStr"/>
      <c r="S549" t="inlineStr"/>
      <c r="T549" t="inlineStr"/>
      <c r="U549" t="inlineStr"/>
      <c r="V549" t="inlineStr"/>
      <c r="W549" t="inlineStr"/>
      <c r="X549" t="inlineStr"/>
      <c r="Y549" t="inlineStr"/>
      <c r="Z549" t="inlineStr"/>
      <c r="AA549" t="inlineStr"/>
      <c r="AB549" t="inlineStr"/>
    </row>
    <row r="550">
      <c r="A550" t="n">
        <v>548</v>
      </c>
      <c r="B550" t="n">
        <v>0</v>
      </c>
      <c r="C550" t="n">
        <v>0</v>
      </c>
      <c r="D550" t="inlineStr">
        <is>
          <t>aggregation</t>
        </is>
      </c>
      <c r="E550" t="n">
        <v>557</v>
      </c>
      <c r="F550" t="inlineStr">
        <is>
          <t>Autres céréales grain collecté + imports -&gt; Pc dir</t>
        </is>
      </c>
      <c r="G550" t="n">
        <v>1</v>
      </c>
      <c r="H550" t="n">
        <v>558</v>
      </c>
      <c r="I550" t="inlineStr">
        <is>
          <t>Autres céréales grain collecté + imports -&gt; Pc engrais dir</t>
        </is>
      </c>
      <c r="J550" t="n">
        <v>-1</v>
      </c>
      <c r="K550" t="n">
        <v>559</v>
      </c>
      <c r="L550" t="inlineStr">
        <is>
          <t>Autres céréales grain collecté + imports -&gt; Pc truies dir</t>
        </is>
      </c>
      <c r="M550" t="n">
        <v>-1</v>
      </c>
      <c r="N550" t="inlineStr"/>
      <c r="O550" t="inlineStr"/>
      <c r="P550" t="inlineStr"/>
      <c r="Q550" t="inlineStr"/>
      <c r="R550" t="inlineStr"/>
      <c r="S550" t="inlineStr"/>
      <c r="T550" t="inlineStr"/>
      <c r="U550" t="inlineStr"/>
      <c r="V550" t="inlineStr"/>
      <c r="W550" t="inlineStr"/>
      <c r="X550" t="inlineStr"/>
      <c r="Y550" t="inlineStr"/>
      <c r="Z550" t="inlineStr"/>
      <c r="AA550" t="inlineStr"/>
      <c r="AB550" t="inlineStr"/>
    </row>
    <row r="551">
      <c r="A551" t="n">
        <v>549</v>
      </c>
      <c r="B551" t="n">
        <v>0</v>
      </c>
      <c r="C551" t="n">
        <v>0</v>
      </c>
      <c r="D551" t="inlineStr">
        <is>
          <t>aggregation</t>
        </is>
      </c>
      <c r="E551" t="n">
        <v>560</v>
      </c>
      <c r="F551" t="inlineStr">
        <is>
          <t>Autres céréales grain collecté + imports -&gt; Volailles dir</t>
        </is>
      </c>
      <c r="G551" t="n">
        <v>1</v>
      </c>
      <c r="H551" t="n">
        <v>561</v>
      </c>
      <c r="I551" t="inlineStr">
        <is>
          <t>Autres céréales grain collecté + imports -&gt; Vol po dir</t>
        </is>
      </c>
      <c r="J551" t="n">
        <v>-1</v>
      </c>
      <c r="K551" t="n">
        <v>562</v>
      </c>
      <c r="L551" t="inlineStr">
        <is>
          <t>Autres céréales grain collecté + imports -&gt; Palmip. gras dir</t>
        </is>
      </c>
      <c r="M551" t="n">
        <v>-1</v>
      </c>
      <c r="N551" t="inlineStr"/>
      <c r="O551" t="inlineStr"/>
      <c r="P551" t="inlineStr"/>
      <c r="Q551" t="inlineStr"/>
      <c r="R551" t="inlineStr"/>
      <c r="S551" t="inlineStr"/>
      <c r="T551" t="inlineStr"/>
      <c r="U551" t="inlineStr"/>
      <c r="V551" t="inlineStr"/>
      <c r="W551" t="inlineStr"/>
      <c r="X551" t="inlineStr"/>
      <c r="Y551" t="inlineStr"/>
      <c r="Z551" t="inlineStr"/>
      <c r="AA551" t="inlineStr"/>
      <c r="AB551" t="inlineStr"/>
    </row>
    <row r="552">
      <c r="A552" t="n">
        <v>550</v>
      </c>
      <c r="B552" t="n">
        <v>0</v>
      </c>
      <c r="C552" t="n">
        <v>0</v>
      </c>
      <c r="D552" t="inlineStr">
        <is>
          <t>aggregation</t>
        </is>
      </c>
      <c r="E552" t="n">
        <v>532</v>
      </c>
      <c r="F552" t="inlineStr">
        <is>
          <t>Autres céréales grain collecté + imports -&gt; Bovins FAB complets</t>
        </is>
      </c>
      <c r="G552" t="n">
        <v>-1</v>
      </c>
      <c r="H552" t="n">
        <v>540</v>
      </c>
      <c r="I552" t="inlineStr">
        <is>
          <t>Autres céréales grain collecté + imports -&gt; Bovins FAB ctaire</t>
        </is>
      </c>
      <c r="J552" t="n">
        <v>-1</v>
      </c>
      <c r="K552" t="n">
        <v>563</v>
      </c>
      <c r="L552" t="inlineStr">
        <is>
          <t>Autres céréales grain collecté + imports -&gt; Bovins FAB</t>
        </is>
      </c>
      <c r="M552" t="n">
        <v>1</v>
      </c>
      <c r="N552" t="inlineStr"/>
      <c r="O552" t="inlineStr"/>
      <c r="P552" t="inlineStr"/>
      <c r="Q552" t="inlineStr"/>
      <c r="R552" t="inlineStr"/>
      <c r="S552" t="inlineStr"/>
      <c r="T552" t="inlineStr"/>
      <c r="U552" t="inlineStr"/>
      <c r="V552" t="inlineStr"/>
      <c r="W552" t="inlineStr"/>
      <c r="X552" t="inlineStr"/>
      <c r="Y552" t="inlineStr"/>
      <c r="Z552" t="inlineStr"/>
      <c r="AA552" t="inlineStr"/>
      <c r="AB552" t="inlineStr"/>
    </row>
    <row r="553">
      <c r="A553" t="n">
        <v>551</v>
      </c>
      <c r="B553" t="n">
        <v>0</v>
      </c>
      <c r="C553" t="n">
        <v>0</v>
      </c>
      <c r="D553" t="inlineStr">
        <is>
          <t>aggregation</t>
        </is>
      </c>
      <c r="E553" t="n">
        <v>564</v>
      </c>
      <c r="F553" t="inlineStr">
        <is>
          <t>Autres céréales grain collecté + imports -&gt; Herbivores</t>
        </is>
      </c>
      <c r="G553" t="n">
        <v>1</v>
      </c>
      <c r="H553" t="n">
        <v>565</v>
      </c>
      <c r="I553" t="inlineStr">
        <is>
          <t>Autres céréales grain collecté + imports -&gt; Bovins</t>
        </is>
      </c>
      <c r="J553" t="n">
        <v>-1</v>
      </c>
      <c r="K553" t="n">
        <v>570</v>
      </c>
      <c r="L553" t="inlineStr">
        <is>
          <t>Autres céréales grain collecté + imports -&gt; Ovins</t>
        </is>
      </c>
      <c r="M553" t="n">
        <v>-1</v>
      </c>
      <c r="N553" t="n">
        <v>573</v>
      </c>
      <c r="O553" t="inlineStr">
        <is>
          <t>Autres céréales grain collecté + imports -&gt; Ca</t>
        </is>
      </c>
      <c r="P553" t="n">
        <v>-1</v>
      </c>
      <c r="Q553" t="n">
        <v>575</v>
      </c>
      <c r="R553" t="inlineStr">
        <is>
          <t>Autres céréales grain collecté + imports -&gt; Eq</t>
        </is>
      </c>
      <c r="S553" t="n">
        <v>-1</v>
      </c>
      <c r="T553" t="n">
        <v>576</v>
      </c>
      <c r="U553" t="inlineStr">
        <is>
          <t>Autres céréales grain collecté + imports -&gt; Lap</t>
        </is>
      </c>
      <c r="V553" t="n">
        <v>-1</v>
      </c>
      <c r="W553" t="inlineStr"/>
      <c r="X553" t="inlineStr"/>
      <c r="Y553" t="inlineStr"/>
      <c r="Z553" t="inlineStr"/>
      <c r="AA553" t="inlineStr"/>
      <c r="AB553" t="inlineStr"/>
    </row>
    <row r="554">
      <c r="A554" t="n">
        <v>552</v>
      </c>
      <c r="B554" t="n">
        <v>0</v>
      </c>
      <c r="C554" t="n">
        <v>0</v>
      </c>
      <c r="D554" t="inlineStr">
        <is>
          <t>aggregation</t>
        </is>
      </c>
      <c r="E554" t="n">
        <v>565</v>
      </c>
      <c r="F554" t="inlineStr">
        <is>
          <t>Autres céréales grain collecté + imports -&gt; Bovins</t>
        </is>
      </c>
      <c r="G554" t="n">
        <v>1</v>
      </c>
      <c r="H554" t="n">
        <v>566</v>
      </c>
      <c r="I554" t="inlineStr">
        <is>
          <t>Autres céréales grain collecté + imports -&gt; BL</t>
        </is>
      </c>
      <c r="J554" t="n">
        <v>-1</v>
      </c>
      <c r="K554" t="n">
        <v>568</v>
      </c>
      <c r="L554" t="inlineStr">
        <is>
          <t>Autres céréales grain collecté + imports -&gt; BV</t>
        </is>
      </c>
      <c r="M554" t="n">
        <v>-1</v>
      </c>
      <c r="N554" t="inlineStr"/>
      <c r="O554" t="inlineStr"/>
      <c r="P554" t="inlineStr"/>
      <c r="Q554" t="inlineStr"/>
      <c r="R554" t="inlineStr"/>
      <c r="S554" t="inlineStr"/>
      <c r="T554" t="inlineStr"/>
      <c r="U554" t="inlineStr"/>
      <c r="V554" t="inlineStr"/>
      <c r="W554" t="inlineStr"/>
      <c r="X554" t="inlineStr"/>
      <c r="Y554" t="inlineStr"/>
      <c r="Z554" t="inlineStr"/>
      <c r="AA554" t="inlineStr"/>
      <c r="AB554" t="inlineStr"/>
    </row>
    <row r="555">
      <c r="A555" t="n">
        <v>553</v>
      </c>
      <c r="B555" t="n">
        <v>0</v>
      </c>
      <c r="C555" t="n">
        <v>0</v>
      </c>
      <c r="D555" t="inlineStr">
        <is>
          <t>aggregation</t>
        </is>
      </c>
      <c r="E555" t="n">
        <v>550</v>
      </c>
      <c r="F555" t="inlineStr">
        <is>
          <t>Autres céréales grain collecté + imports -&gt; BL dir</t>
        </is>
      </c>
      <c r="G555" t="n">
        <v>-1</v>
      </c>
      <c r="H555" t="n">
        <v>566</v>
      </c>
      <c r="I555" t="inlineStr">
        <is>
          <t>Autres céréales grain collecté + imports -&gt; BL</t>
        </is>
      </c>
      <c r="J555" t="n">
        <v>1</v>
      </c>
      <c r="K555" t="n">
        <v>567</v>
      </c>
      <c r="L555" t="inlineStr">
        <is>
          <t>Autres céréales grain collecté + imports -&gt; BL FAB</t>
        </is>
      </c>
      <c r="M555" t="n">
        <v>-1</v>
      </c>
      <c r="N555" t="inlineStr"/>
      <c r="O555" t="inlineStr"/>
      <c r="P555" t="inlineStr"/>
      <c r="Q555" t="inlineStr"/>
      <c r="R555" t="inlineStr"/>
      <c r="S555" t="inlineStr"/>
      <c r="T555" t="inlineStr"/>
      <c r="U555" t="inlineStr"/>
      <c r="V555" t="inlineStr"/>
      <c r="W555" t="inlineStr"/>
      <c r="X555" t="inlineStr"/>
      <c r="Y555" t="inlineStr"/>
      <c r="Z555" t="inlineStr"/>
      <c r="AA555" t="inlineStr"/>
      <c r="AB555" t="inlineStr"/>
    </row>
    <row r="556">
      <c r="A556" t="n">
        <v>554</v>
      </c>
      <c r="B556" t="n">
        <v>0</v>
      </c>
      <c r="C556" t="n">
        <v>0</v>
      </c>
      <c r="D556" t="inlineStr">
        <is>
          <t>aggregation</t>
        </is>
      </c>
      <c r="E556" t="n">
        <v>533</v>
      </c>
      <c r="F556" t="inlineStr">
        <is>
          <t>Autres céréales grain collecté + imports -&gt; BL FAB complets</t>
        </is>
      </c>
      <c r="G556" t="n">
        <v>-1</v>
      </c>
      <c r="H556" t="n">
        <v>541</v>
      </c>
      <c r="I556" t="inlineStr">
        <is>
          <t>Autres céréales grain collecté + imports -&gt; BL FAB ctaire</t>
        </is>
      </c>
      <c r="J556" t="n">
        <v>-1</v>
      </c>
      <c r="K556" t="n">
        <v>567</v>
      </c>
      <c r="L556" t="inlineStr">
        <is>
          <t>Autres céréales grain collecté + imports -&gt; BL FAB</t>
        </is>
      </c>
      <c r="M556" t="n">
        <v>1</v>
      </c>
      <c r="N556" t="inlineStr"/>
      <c r="O556" t="inlineStr"/>
      <c r="P556" t="inlineStr"/>
      <c r="Q556" t="inlineStr"/>
      <c r="R556" t="inlineStr"/>
      <c r="S556" t="inlineStr"/>
      <c r="T556" t="inlineStr"/>
      <c r="U556" t="inlineStr"/>
      <c r="V556" t="inlineStr"/>
      <c r="W556" t="inlineStr"/>
      <c r="X556" t="inlineStr"/>
      <c r="Y556" t="inlineStr"/>
      <c r="Z556" t="inlineStr"/>
      <c r="AA556" t="inlineStr"/>
      <c r="AB556" t="inlineStr"/>
    </row>
    <row r="557">
      <c r="A557" t="n">
        <v>555</v>
      </c>
      <c r="B557" t="n">
        <v>0</v>
      </c>
      <c r="C557" t="n">
        <v>0</v>
      </c>
      <c r="D557" t="inlineStr">
        <is>
          <t>aggregation</t>
        </is>
      </c>
      <c r="E557" t="n">
        <v>551</v>
      </c>
      <c r="F557" t="inlineStr">
        <is>
          <t>Autres céréales grain collecté + imports -&gt; BV dir</t>
        </is>
      </c>
      <c r="G557" t="n">
        <v>-1</v>
      </c>
      <c r="H557" t="n">
        <v>568</v>
      </c>
      <c r="I557" t="inlineStr">
        <is>
          <t>Autres céréales grain collecté + imports -&gt; BV</t>
        </is>
      </c>
      <c r="J557" t="n">
        <v>1</v>
      </c>
      <c r="K557" t="n">
        <v>569</v>
      </c>
      <c r="L557" t="inlineStr">
        <is>
          <t>Autres céréales grain collecté + imports -&gt; BV FAB</t>
        </is>
      </c>
      <c r="M557" t="n">
        <v>-1</v>
      </c>
      <c r="N557" t="inlineStr"/>
      <c r="O557" t="inlineStr"/>
      <c r="P557" t="inlineStr"/>
      <c r="Q557" t="inlineStr"/>
      <c r="R557" t="inlineStr"/>
      <c r="S557" t="inlineStr"/>
      <c r="T557" t="inlineStr"/>
      <c r="U557" t="inlineStr"/>
      <c r="V557" t="inlineStr"/>
      <c r="W557" t="inlineStr"/>
      <c r="X557" t="inlineStr"/>
      <c r="Y557" t="inlineStr"/>
      <c r="Z557" t="inlineStr"/>
      <c r="AA557" t="inlineStr"/>
      <c r="AB557" t="inlineStr"/>
    </row>
    <row r="558">
      <c r="A558" t="n">
        <v>556</v>
      </c>
      <c r="B558" t="n">
        <v>0</v>
      </c>
      <c r="C558" t="n">
        <v>0</v>
      </c>
      <c r="D558" t="inlineStr">
        <is>
          <t>aggregation</t>
        </is>
      </c>
      <c r="E558" t="n">
        <v>534</v>
      </c>
      <c r="F558" t="inlineStr">
        <is>
          <t>Autres céréales grain collecté + imports -&gt; BV FAB complets</t>
        </is>
      </c>
      <c r="G558" t="n">
        <v>-1</v>
      </c>
      <c r="H558" t="n">
        <v>542</v>
      </c>
      <c r="I558" t="inlineStr">
        <is>
          <t>Autres céréales grain collecté + imports -&gt; BV FAB ctaire</t>
        </is>
      </c>
      <c r="J558" t="n">
        <v>-1</v>
      </c>
      <c r="K558" t="n">
        <v>569</v>
      </c>
      <c r="L558" t="inlineStr">
        <is>
          <t>Autres céréales grain collecté + imports -&gt; BV FAB</t>
        </is>
      </c>
      <c r="M558" t="n">
        <v>1</v>
      </c>
      <c r="N558" t="inlineStr"/>
      <c r="O558" t="inlineStr"/>
      <c r="P558" t="inlineStr"/>
      <c r="Q558" t="inlineStr"/>
      <c r="R558" t="inlineStr"/>
      <c r="S558" t="inlineStr"/>
      <c r="T558" t="inlineStr"/>
      <c r="U558" t="inlineStr"/>
      <c r="V558" t="inlineStr"/>
      <c r="W558" t="inlineStr"/>
      <c r="X558" t="inlineStr"/>
      <c r="Y558" t="inlineStr"/>
      <c r="Z558" t="inlineStr"/>
      <c r="AA558" t="inlineStr"/>
      <c r="AB558" t="inlineStr"/>
    </row>
    <row r="559">
      <c r="A559" t="n">
        <v>557</v>
      </c>
      <c r="B559" t="n">
        <v>0</v>
      </c>
      <c r="C559" t="n">
        <v>0</v>
      </c>
      <c r="D559" t="inlineStr">
        <is>
          <t>aggregation</t>
        </is>
      </c>
      <c r="E559" t="n">
        <v>570</v>
      </c>
      <c r="F559" t="inlineStr">
        <is>
          <t>Autres céréales grain collecté + imports -&gt; Ovins</t>
        </is>
      </c>
      <c r="G559" t="n">
        <v>1</v>
      </c>
      <c r="H559" t="n">
        <v>571</v>
      </c>
      <c r="I559" t="inlineStr">
        <is>
          <t>Autres céréales grain collecté + imports -&gt; OL</t>
        </is>
      </c>
      <c r="J559" t="n">
        <v>-1</v>
      </c>
      <c r="K559" t="n">
        <v>572</v>
      </c>
      <c r="L559" t="inlineStr">
        <is>
          <t>Autres céréales grain collecté + imports -&gt; OV</t>
        </is>
      </c>
      <c r="M559" t="n">
        <v>-1</v>
      </c>
      <c r="N559" t="inlineStr"/>
      <c r="O559" t="inlineStr"/>
      <c r="P559" t="inlineStr"/>
      <c r="Q559" t="inlineStr"/>
      <c r="R559" t="inlineStr"/>
      <c r="S559" t="inlineStr"/>
      <c r="T559" t="inlineStr"/>
      <c r="U559" t="inlineStr"/>
      <c r="V559" t="inlineStr"/>
      <c r="W559" t="inlineStr"/>
      <c r="X559" t="inlineStr"/>
      <c r="Y559" t="inlineStr"/>
      <c r="Z559" t="inlineStr"/>
      <c r="AA559" t="inlineStr"/>
      <c r="AB559" t="inlineStr"/>
    </row>
    <row r="560">
      <c r="A560" t="n">
        <v>558</v>
      </c>
      <c r="B560" t="n">
        <v>0</v>
      </c>
      <c r="C560" t="n">
        <v>0</v>
      </c>
      <c r="D560" t="inlineStr">
        <is>
          <t>aggregation</t>
        </is>
      </c>
      <c r="E560" t="n">
        <v>526</v>
      </c>
      <c r="F560" t="inlineStr">
        <is>
          <t>Autres céréales grain collecté + imports -&gt; OL FAB</t>
        </is>
      </c>
      <c r="G560" t="n">
        <v>-1</v>
      </c>
      <c r="H560" t="n">
        <v>553</v>
      </c>
      <c r="I560" t="inlineStr">
        <is>
          <t>Autres céréales grain collecté + imports -&gt; OL dir</t>
        </is>
      </c>
      <c r="J560" t="n">
        <v>-1</v>
      </c>
      <c r="K560" t="n">
        <v>571</v>
      </c>
      <c r="L560" t="inlineStr">
        <is>
          <t>Autres céréales grain collecté + imports -&gt; OL</t>
        </is>
      </c>
      <c r="M560" t="n">
        <v>1</v>
      </c>
      <c r="N560" t="inlineStr"/>
      <c r="O560" t="inlineStr"/>
      <c r="P560" t="inlineStr"/>
      <c r="Q560" t="inlineStr"/>
      <c r="R560" t="inlineStr"/>
      <c r="S560" t="inlineStr"/>
      <c r="T560" t="inlineStr"/>
      <c r="U560" t="inlineStr"/>
      <c r="V560" t="inlineStr"/>
      <c r="W560" t="inlineStr"/>
      <c r="X560" t="inlineStr"/>
      <c r="Y560" t="inlineStr"/>
      <c r="Z560" t="inlineStr"/>
      <c r="AA560" t="inlineStr"/>
      <c r="AB560" t="inlineStr"/>
    </row>
    <row r="561">
      <c r="A561" t="n">
        <v>559</v>
      </c>
      <c r="B561" t="n">
        <v>0</v>
      </c>
      <c r="C561" t="n">
        <v>0</v>
      </c>
      <c r="D561" t="inlineStr">
        <is>
          <t>aggregation</t>
        </is>
      </c>
      <c r="E561" t="n">
        <v>527</v>
      </c>
      <c r="F561" t="inlineStr">
        <is>
          <t>Autres céréales grain collecté + imports -&gt; OV FAB</t>
        </is>
      </c>
      <c r="G561" t="n">
        <v>-1</v>
      </c>
      <c r="H561" t="n">
        <v>554</v>
      </c>
      <c r="I561" t="inlineStr">
        <is>
          <t>Autres céréales grain collecté + imports -&gt; OV dir</t>
        </is>
      </c>
      <c r="J561" t="n">
        <v>-1</v>
      </c>
      <c r="K561" t="n">
        <v>572</v>
      </c>
      <c r="L561" t="inlineStr">
        <is>
          <t>Autres céréales grain collecté + imports -&gt; OV</t>
        </is>
      </c>
      <c r="M561" t="n">
        <v>1</v>
      </c>
      <c r="N561" t="inlineStr"/>
      <c r="O561" t="inlineStr"/>
      <c r="P561" t="inlineStr"/>
      <c r="Q561" t="inlineStr"/>
      <c r="R561" t="inlineStr"/>
      <c r="S561" t="inlineStr"/>
      <c r="T561" t="inlineStr"/>
      <c r="U561" t="inlineStr"/>
      <c r="V561" t="inlineStr"/>
      <c r="W561" t="inlineStr"/>
      <c r="X561" t="inlineStr"/>
      <c r="Y561" t="inlineStr"/>
      <c r="Z561" t="inlineStr"/>
      <c r="AA561" t="inlineStr"/>
      <c r="AB561" t="inlineStr"/>
    </row>
    <row r="562">
      <c r="A562" t="n">
        <v>560</v>
      </c>
      <c r="B562" t="n">
        <v>0</v>
      </c>
      <c r="C562" t="n">
        <v>0</v>
      </c>
      <c r="D562" t="inlineStr">
        <is>
          <t>aggregation</t>
        </is>
      </c>
      <c r="E562" t="n">
        <v>528</v>
      </c>
      <c r="F562" t="inlineStr">
        <is>
          <t>Autres céréales grain collecté + imports -&gt; Ca FAB</t>
        </is>
      </c>
      <c r="G562" t="n">
        <v>-1</v>
      </c>
      <c r="H562" t="n">
        <v>573</v>
      </c>
      <c r="I562" t="inlineStr">
        <is>
          <t>Autres céréales grain collecté + imports -&gt; Ca</t>
        </is>
      </c>
      <c r="J562" t="n">
        <v>1</v>
      </c>
      <c r="K562" t="n">
        <v>574</v>
      </c>
      <c r="L562" t="inlineStr">
        <is>
          <t>Autres céréales grain collecté + imports -&gt; Alimentation Ca (EA)</t>
        </is>
      </c>
      <c r="M562" t="n">
        <v>-1</v>
      </c>
      <c r="N562" t="inlineStr"/>
      <c r="O562" t="inlineStr"/>
      <c r="P562" t="inlineStr"/>
      <c r="Q562" t="inlineStr"/>
      <c r="R562" t="inlineStr"/>
      <c r="S562" t="inlineStr"/>
      <c r="T562" t="inlineStr"/>
      <c r="U562" t="inlineStr"/>
      <c r="V562" t="inlineStr"/>
      <c r="W562" t="inlineStr"/>
      <c r="X562" t="inlineStr"/>
      <c r="Y562" t="inlineStr"/>
      <c r="Z562" t="inlineStr"/>
      <c r="AA562" t="inlineStr"/>
      <c r="AB562" t="inlineStr"/>
    </row>
    <row r="563">
      <c r="A563" t="n">
        <v>561</v>
      </c>
      <c r="B563" t="n">
        <v>0</v>
      </c>
      <c r="C563" t="n">
        <v>0</v>
      </c>
      <c r="D563" t="inlineStr">
        <is>
          <t>aggregation</t>
        </is>
      </c>
      <c r="E563" t="n">
        <v>555</v>
      </c>
      <c r="F563" t="inlineStr">
        <is>
          <t>Autres céréales grain collecté + imports -&gt; Ca dir</t>
        </is>
      </c>
      <c r="G563" t="n">
        <v>-1</v>
      </c>
      <c r="H563" t="n">
        <v>574</v>
      </c>
      <c r="I563" t="inlineStr">
        <is>
          <t>Autres céréales grain collecté + imports -&gt; Alimentation Ca (EA)</t>
        </is>
      </c>
      <c r="J563" t="n">
        <v>1</v>
      </c>
      <c r="K563" t="inlineStr"/>
      <c r="L563" t="inlineStr"/>
      <c r="M563" t="inlineStr"/>
      <c r="N563" t="inlineStr"/>
      <c r="O563" t="inlineStr"/>
      <c r="P563" t="inlineStr"/>
      <c r="Q563" t="inlineStr"/>
      <c r="R563" t="inlineStr"/>
      <c r="S563" t="inlineStr"/>
      <c r="T563" t="inlineStr"/>
      <c r="U563" t="inlineStr"/>
      <c r="V563" t="inlineStr"/>
      <c r="W563" t="inlineStr"/>
      <c r="X563" t="inlineStr"/>
      <c r="Y563" t="inlineStr"/>
      <c r="Z563" t="inlineStr"/>
      <c r="AA563" t="inlineStr"/>
      <c r="AB563" t="inlineStr"/>
    </row>
    <row r="564">
      <c r="A564" t="n">
        <v>562</v>
      </c>
      <c r="B564" t="n">
        <v>0</v>
      </c>
      <c r="C564" t="n">
        <v>0</v>
      </c>
      <c r="D564" t="inlineStr">
        <is>
          <t>aggregation</t>
        </is>
      </c>
      <c r="E564" t="n">
        <v>530</v>
      </c>
      <c r="F564" t="inlineStr">
        <is>
          <t>Autres céréales grain collecté + imports -&gt; Eq FAB</t>
        </is>
      </c>
      <c r="G564" t="n">
        <v>-1</v>
      </c>
      <c r="H564" t="n">
        <v>556</v>
      </c>
      <c r="I564" t="inlineStr">
        <is>
          <t>Autres céréales grain collecté + imports -&gt; Eq dir</t>
        </is>
      </c>
      <c r="J564" t="n">
        <v>-1</v>
      </c>
      <c r="K564" t="n">
        <v>575</v>
      </c>
      <c r="L564" t="inlineStr">
        <is>
          <t>Autres céréales grain collecté + imports -&gt; Eq</t>
        </is>
      </c>
      <c r="M564" t="n">
        <v>1</v>
      </c>
      <c r="N564" t="inlineStr"/>
      <c r="O564" t="inlineStr"/>
      <c r="P564" t="inlineStr"/>
      <c r="Q564" t="inlineStr"/>
      <c r="R564" t="inlineStr"/>
      <c r="S564" t="inlineStr"/>
      <c r="T564" t="inlineStr"/>
      <c r="U564" t="inlineStr"/>
      <c r="V564" t="inlineStr"/>
      <c r="W564" t="inlineStr"/>
      <c r="X564" t="inlineStr"/>
      <c r="Y564" t="inlineStr"/>
      <c r="Z564" t="inlineStr"/>
      <c r="AA564" t="inlineStr"/>
      <c r="AB564" t="inlineStr"/>
    </row>
    <row r="565">
      <c r="A565" t="n">
        <v>563</v>
      </c>
      <c r="B565" t="n">
        <v>0</v>
      </c>
      <c r="C565" t="n">
        <v>0</v>
      </c>
      <c r="D565" t="inlineStr">
        <is>
          <t>aggregation</t>
        </is>
      </c>
      <c r="E565" t="n">
        <v>529</v>
      </c>
      <c r="F565" t="inlineStr">
        <is>
          <t>Autres céréales grain collecté + imports -&gt; Lap FAB</t>
        </is>
      </c>
      <c r="G565" t="n">
        <v>-1</v>
      </c>
      <c r="H565" t="n">
        <v>576</v>
      </c>
      <c r="I565" t="inlineStr">
        <is>
          <t>Autres céréales grain collecté + imports -&gt; Lap</t>
        </is>
      </c>
      <c r="J565" t="n">
        <v>1</v>
      </c>
      <c r="K565" t="inlineStr"/>
      <c r="L565" t="inlineStr"/>
      <c r="M565" t="inlineStr"/>
      <c r="N565" t="inlineStr"/>
      <c r="O565" t="inlineStr"/>
      <c r="P565" t="inlineStr"/>
      <c r="Q565" t="inlineStr"/>
      <c r="R565" t="inlineStr"/>
      <c r="S565" t="inlineStr"/>
      <c r="T565" t="inlineStr"/>
      <c r="U565" t="inlineStr"/>
      <c r="V565" t="inlineStr"/>
      <c r="W565" t="inlineStr"/>
      <c r="X565" t="inlineStr"/>
      <c r="Y565" t="inlineStr"/>
      <c r="Z565" t="inlineStr"/>
      <c r="AA565" t="inlineStr"/>
      <c r="AB565" t="inlineStr"/>
    </row>
    <row r="566">
      <c r="A566" t="n">
        <v>564</v>
      </c>
      <c r="B566" t="n">
        <v>0</v>
      </c>
      <c r="C566" t="n">
        <v>0</v>
      </c>
      <c r="D566" t="inlineStr">
        <is>
          <t>aggregation</t>
        </is>
      </c>
      <c r="E566" t="n">
        <v>577</v>
      </c>
      <c r="F566" t="inlineStr">
        <is>
          <t>Autres céréales grain collecté + imports -&gt; Monoagastriques</t>
        </is>
      </c>
      <c r="G566" t="n">
        <v>1</v>
      </c>
      <c r="H566" t="n">
        <v>578</v>
      </c>
      <c r="I566" t="inlineStr">
        <is>
          <t>Autres céréales grain collecté + imports -&gt; Pc</t>
        </is>
      </c>
      <c r="J566" t="n">
        <v>-1</v>
      </c>
      <c r="K566" t="n">
        <v>580</v>
      </c>
      <c r="L566" t="inlineStr">
        <is>
          <t>Autres céréales grain collecté + imports -&gt; Volailles</t>
        </is>
      </c>
      <c r="M566" t="n">
        <v>-1</v>
      </c>
      <c r="N566" t="inlineStr"/>
      <c r="O566" t="inlineStr"/>
      <c r="P566" t="inlineStr"/>
      <c r="Q566" t="inlineStr"/>
      <c r="R566" t="inlineStr"/>
      <c r="S566" t="inlineStr"/>
      <c r="T566" t="inlineStr"/>
      <c r="U566" t="inlineStr"/>
      <c r="V566" t="inlineStr"/>
      <c r="W566" t="inlineStr"/>
      <c r="X566" t="inlineStr"/>
      <c r="Y566" t="inlineStr"/>
      <c r="Z566" t="inlineStr"/>
      <c r="AA566" t="inlineStr"/>
      <c r="AB566" t="inlineStr"/>
    </row>
    <row r="567">
      <c r="A567" t="n">
        <v>565</v>
      </c>
      <c r="B567" t="n">
        <v>0</v>
      </c>
      <c r="C567" t="n">
        <v>0</v>
      </c>
      <c r="D567" t="inlineStr">
        <is>
          <t>aggregation</t>
        </is>
      </c>
      <c r="E567" t="n">
        <v>557</v>
      </c>
      <c r="F567" t="inlineStr">
        <is>
          <t>Autres céréales grain collecté + imports -&gt; Pc dir</t>
        </is>
      </c>
      <c r="G567" t="n">
        <v>-1</v>
      </c>
      <c r="H567" t="n">
        <v>578</v>
      </c>
      <c r="I567" t="inlineStr">
        <is>
          <t>Autres céréales grain collecté + imports -&gt; Pc</t>
        </is>
      </c>
      <c r="J567" t="n">
        <v>1</v>
      </c>
      <c r="K567" t="n">
        <v>579</v>
      </c>
      <c r="L567" t="inlineStr">
        <is>
          <t>Autres céréales grain collecté + imports -&gt; Pc FAB</t>
        </is>
      </c>
      <c r="M567" t="n">
        <v>-1</v>
      </c>
      <c r="N567" t="inlineStr"/>
      <c r="O567" t="inlineStr"/>
      <c r="P567" t="inlineStr"/>
      <c r="Q567" t="inlineStr"/>
      <c r="R567" t="inlineStr"/>
      <c r="S567" t="inlineStr"/>
      <c r="T567" t="inlineStr"/>
      <c r="U567" t="inlineStr"/>
      <c r="V567" t="inlineStr"/>
      <c r="W567" t="inlineStr"/>
      <c r="X567" t="inlineStr"/>
      <c r="Y567" t="inlineStr"/>
      <c r="Z567" t="inlineStr"/>
      <c r="AA567" t="inlineStr"/>
      <c r="AB567" t="inlineStr"/>
    </row>
    <row r="568">
      <c r="A568" t="n">
        <v>566</v>
      </c>
      <c r="B568" t="n">
        <v>0</v>
      </c>
      <c r="C568" t="n">
        <v>0</v>
      </c>
      <c r="D568" t="inlineStr">
        <is>
          <t>aggregation</t>
        </is>
      </c>
      <c r="E568" t="n">
        <v>535</v>
      </c>
      <c r="F568" t="inlineStr">
        <is>
          <t>Autres céréales grain collecté + imports -&gt; Pc FAB complets</t>
        </is>
      </c>
      <c r="G568" t="n">
        <v>-1</v>
      </c>
      <c r="H568" t="n">
        <v>543</v>
      </c>
      <c r="I568" t="inlineStr">
        <is>
          <t>Autres céréales grain collecté + imports -&gt; Pc engrais FAB ctaire</t>
        </is>
      </c>
      <c r="J568" t="n">
        <v>-1</v>
      </c>
      <c r="K568" t="n">
        <v>579</v>
      </c>
      <c r="L568" t="inlineStr">
        <is>
          <t>Autres céréales grain collecté + imports -&gt; Pc FAB</t>
        </is>
      </c>
      <c r="M568" t="n">
        <v>1</v>
      </c>
      <c r="N568" t="inlineStr"/>
      <c r="O568" t="inlineStr"/>
      <c r="P568" t="inlineStr"/>
      <c r="Q568" t="inlineStr"/>
      <c r="R568" t="inlineStr"/>
      <c r="S568" t="inlineStr"/>
      <c r="T568" t="inlineStr"/>
      <c r="U568" t="inlineStr"/>
      <c r="V568" t="inlineStr"/>
      <c r="W568" t="inlineStr"/>
      <c r="X568" t="inlineStr"/>
      <c r="Y568" t="inlineStr"/>
      <c r="Z568" t="inlineStr"/>
      <c r="AA568" t="inlineStr"/>
      <c r="AB568" t="inlineStr"/>
    </row>
    <row r="569">
      <c r="A569" t="n">
        <v>567</v>
      </c>
      <c r="B569" t="n">
        <v>0</v>
      </c>
      <c r="C569" t="n">
        <v>0</v>
      </c>
      <c r="D569" t="inlineStr">
        <is>
          <t>aggregation</t>
        </is>
      </c>
      <c r="E569" t="n">
        <v>580</v>
      </c>
      <c r="F569" t="inlineStr">
        <is>
          <t>Autres céréales grain collecté + imports -&gt; Volailles</t>
        </is>
      </c>
      <c r="G569" t="n">
        <v>1</v>
      </c>
      <c r="H569" t="n">
        <v>581</v>
      </c>
      <c r="I569" t="inlineStr">
        <is>
          <t>Autres céréales grain collecté + imports -&gt; Vol ch</t>
        </is>
      </c>
      <c r="J569" t="n">
        <v>-1</v>
      </c>
      <c r="K569" t="n">
        <v>582</v>
      </c>
      <c r="L569" t="inlineStr">
        <is>
          <t>Autres céréales grain collecté + imports -&gt; Vol po</t>
        </is>
      </c>
      <c r="M569" t="n">
        <v>-1</v>
      </c>
      <c r="N569" t="n">
        <v>583</v>
      </c>
      <c r="O569" t="inlineStr">
        <is>
          <t>Autres céréales grain collecté + imports -&gt; Palmip. gras</t>
        </is>
      </c>
      <c r="P569" t="n">
        <v>-1</v>
      </c>
      <c r="Q569" t="inlineStr"/>
      <c r="R569" t="inlineStr"/>
      <c r="S569" t="inlineStr"/>
      <c r="T569" t="inlineStr"/>
      <c r="U569" t="inlineStr"/>
      <c r="V569" t="inlineStr"/>
      <c r="W569" t="inlineStr"/>
      <c r="X569" t="inlineStr"/>
      <c r="Y569" t="inlineStr"/>
      <c r="Z569" t="inlineStr"/>
      <c r="AA569" t="inlineStr"/>
      <c r="AB569" t="inlineStr"/>
    </row>
    <row r="570">
      <c r="A570" t="n">
        <v>568</v>
      </c>
      <c r="B570" t="n">
        <v>0</v>
      </c>
      <c r="C570" t="n">
        <v>0</v>
      </c>
      <c r="D570" t="inlineStr">
        <is>
          <t>aggregation</t>
        </is>
      </c>
      <c r="E570" t="n">
        <v>521</v>
      </c>
      <c r="F570" t="inlineStr">
        <is>
          <t>Autres céréales grain collecté + imports -&gt; Vol ch FAB</t>
        </is>
      </c>
      <c r="G570" t="n">
        <v>-1</v>
      </c>
      <c r="H570" t="n">
        <v>581</v>
      </c>
      <c r="I570" t="inlineStr">
        <is>
          <t>Autres céréales grain collecté + imports -&gt; Vol ch</t>
        </is>
      </c>
      <c r="J570" t="n">
        <v>1</v>
      </c>
      <c r="K570" t="inlineStr"/>
      <c r="L570" t="inlineStr"/>
      <c r="M570" t="inlineStr"/>
      <c r="N570" t="inlineStr"/>
      <c r="O570" t="inlineStr"/>
      <c r="P570" t="inlineStr"/>
      <c r="Q570" t="inlineStr"/>
      <c r="R570" t="inlineStr"/>
      <c r="S570" t="inlineStr"/>
      <c r="T570" t="inlineStr"/>
      <c r="U570" t="inlineStr"/>
      <c r="V570" t="inlineStr"/>
      <c r="W570" t="inlineStr"/>
      <c r="X570" t="inlineStr"/>
      <c r="Y570" t="inlineStr"/>
      <c r="Z570" t="inlineStr"/>
      <c r="AA570" t="inlineStr"/>
      <c r="AB570" t="inlineStr"/>
    </row>
    <row r="571">
      <c r="A571" t="n">
        <v>569</v>
      </c>
      <c r="B571" t="n">
        <v>0</v>
      </c>
      <c r="C571" t="n">
        <v>0</v>
      </c>
      <c r="D571" t="inlineStr">
        <is>
          <t>aggregation</t>
        </is>
      </c>
      <c r="E571" t="n">
        <v>522</v>
      </c>
      <c r="F571" t="inlineStr">
        <is>
          <t>Autres céréales grain collecté + imports -&gt; Vol po FAB</t>
        </is>
      </c>
      <c r="G571" t="n">
        <v>-1</v>
      </c>
      <c r="H571" t="n">
        <v>561</v>
      </c>
      <c r="I571" t="inlineStr">
        <is>
          <t>Autres céréales grain collecté + imports -&gt; Vol po dir</t>
        </is>
      </c>
      <c r="J571" t="n">
        <v>-1</v>
      </c>
      <c r="K571" t="n">
        <v>582</v>
      </c>
      <c r="L571" t="inlineStr">
        <is>
          <t>Autres céréales grain collecté + imports -&gt; Vol po</t>
        </is>
      </c>
      <c r="M571" t="n">
        <v>1</v>
      </c>
      <c r="N571" t="inlineStr"/>
      <c r="O571" t="inlineStr"/>
      <c r="P571" t="inlineStr"/>
      <c r="Q571" t="inlineStr"/>
      <c r="R571" t="inlineStr"/>
      <c r="S571" t="inlineStr"/>
      <c r="T571" t="inlineStr"/>
      <c r="U571" t="inlineStr"/>
      <c r="V571" t="inlineStr"/>
      <c r="W571" t="inlineStr"/>
      <c r="X571" t="inlineStr"/>
      <c r="Y571" t="inlineStr"/>
      <c r="Z571" t="inlineStr"/>
      <c r="AA571" t="inlineStr"/>
      <c r="AB571" t="inlineStr"/>
    </row>
    <row r="572">
      <c r="A572" t="n">
        <v>570</v>
      </c>
      <c r="B572" t="n">
        <v>0</v>
      </c>
      <c r="C572" t="n">
        <v>0</v>
      </c>
      <c r="D572" t="inlineStr">
        <is>
          <t>aggregation</t>
        </is>
      </c>
      <c r="E572" t="n">
        <v>523</v>
      </c>
      <c r="F572" t="inlineStr">
        <is>
          <t>Autres céréales grain collecté + imports -&gt; Palmip. gras FAB</t>
        </is>
      </c>
      <c r="G572" t="n">
        <v>-1</v>
      </c>
      <c r="H572" t="n">
        <v>562</v>
      </c>
      <c r="I572" t="inlineStr">
        <is>
          <t>Autres céréales grain collecté + imports -&gt; Palmip. gras dir</t>
        </is>
      </c>
      <c r="J572" t="n">
        <v>-1</v>
      </c>
      <c r="K572" t="n">
        <v>583</v>
      </c>
      <c r="L572" t="inlineStr">
        <is>
          <t>Autres céréales grain collecté + imports -&gt; Palmip. gras</t>
        </is>
      </c>
      <c r="M572" t="n">
        <v>1</v>
      </c>
      <c r="N572" t="inlineStr"/>
      <c r="O572" t="inlineStr"/>
      <c r="P572" t="inlineStr"/>
      <c r="Q572" t="inlineStr"/>
      <c r="R572" t="inlineStr"/>
      <c r="S572" t="inlineStr"/>
      <c r="T572" t="inlineStr"/>
      <c r="U572" t="inlineStr"/>
      <c r="V572" t="inlineStr"/>
      <c r="W572" t="inlineStr"/>
      <c r="X572" t="inlineStr"/>
      <c r="Y572" t="inlineStr"/>
      <c r="Z572" t="inlineStr"/>
      <c r="AA572" t="inlineStr"/>
      <c r="AB572" t="inlineStr"/>
    </row>
    <row r="573">
      <c r="A573" t="n">
        <v>571</v>
      </c>
      <c r="B573" t="n">
        <v>0</v>
      </c>
      <c r="C573" t="n">
        <v>0</v>
      </c>
      <c r="D573" t="inlineStr">
        <is>
          <t>aggregation</t>
        </is>
      </c>
      <c r="E573" t="n">
        <v>558</v>
      </c>
      <c r="F573" t="inlineStr">
        <is>
          <t>Autres céréales grain collecté + imports -&gt; Pc engrais dir</t>
        </is>
      </c>
      <c r="G573" t="n">
        <v>-1</v>
      </c>
      <c r="H573" t="n">
        <v>584</v>
      </c>
      <c r="I573" t="inlineStr">
        <is>
          <t>Autres céréales grain collecté + imports -&gt; Pc engraissement</t>
        </is>
      </c>
      <c r="J573" t="n">
        <v>1</v>
      </c>
      <c r="K573" t="n">
        <v>585</v>
      </c>
      <c r="L573" t="inlineStr">
        <is>
          <t>Autres céréales grain collecté + imports -&gt; Pc engrais FAB</t>
        </is>
      </c>
      <c r="M573" t="n">
        <v>-1</v>
      </c>
      <c r="N573" t="inlineStr"/>
      <c r="O573" t="inlineStr"/>
      <c r="P573" t="inlineStr"/>
      <c r="Q573" t="inlineStr"/>
      <c r="R573" t="inlineStr"/>
      <c r="S573" t="inlineStr"/>
      <c r="T573" t="inlineStr"/>
      <c r="U573" t="inlineStr"/>
      <c r="V573" t="inlineStr"/>
      <c r="W573" t="inlineStr"/>
      <c r="X573" t="inlineStr"/>
      <c r="Y573" t="inlineStr"/>
      <c r="Z573" t="inlineStr"/>
      <c r="AA573" t="inlineStr"/>
      <c r="AB573" t="inlineStr"/>
    </row>
    <row r="574">
      <c r="A574" t="n">
        <v>572</v>
      </c>
      <c r="B574" t="n">
        <v>0</v>
      </c>
      <c r="C574" t="n">
        <v>0</v>
      </c>
      <c r="D574" t="inlineStr">
        <is>
          <t>aggregation</t>
        </is>
      </c>
      <c r="E574" t="n">
        <v>537</v>
      </c>
      <c r="F574" t="inlineStr">
        <is>
          <t>Autres céréales grain collecté + imports -&gt; Pc engrais FAB complets</t>
        </is>
      </c>
      <c r="G574" t="n">
        <v>-1</v>
      </c>
      <c r="H574" t="n">
        <v>543</v>
      </c>
      <c r="I574" t="inlineStr">
        <is>
          <t>Autres céréales grain collecté + imports -&gt; Pc engrais FAB ctaire</t>
        </is>
      </c>
      <c r="J574" t="n">
        <v>-1</v>
      </c>
      <c r="K574" t="n">
        <v>585</v>
      </c>
      <c r="L574" t="inlineStr">
        <is>
          <t>Autres céréales grain collecté + imports -&gt; Pc engrais FAB</t>
        </is>
      </c>
      <c r="M574" t="n">
        <v>1</v>
      </c>
      <c r="N574" t="inlineStr"/>
      <c r="O574" t="inlineStr"/>
      <c r="P574" t="inlineStr"/>
      <c r="Q574" t="inlineStr"/>
      <c r="R574" t="inlineStr"/>
      <c r="S574" t="inlineStr"/>
      <c r="T574" t="inlineStr"/>
      <c r="U574" t="inlineStr"/>
      <c r="V574" t="inlineStr"/>
      <c r="W574" t="inlineStr"/>
      <c r="X574" t="inlineStr"/>
      <c r="Y574" t="inlineStr"/>
      <c r="Z574" t="inlineStr"/>
      <c r="AA574" t="inlineStr"/>
      <c r="AB574" t="inlineStr"/>
    </row>
    <row r="575">
      <c r="A575" t="n">
        <v>573</v>
      </c>
      <c r="B575" t="n">
        <v>0</v>
      </c>
      <c r="C575" t="n">
        <v>0</v>
      </c>
      <c r="D575" t="inlineStr">
        <is>
          <t>aggregation</t>
        </is>
      </c>
      <c r="E575" t="n">
        <v>538</v>
      </c>
      <c r="F575" t="inlineStr">
        <is>
          <t>Autres céréales grain collecté + imports -&gt; Pc truies FAB</t>
        </is>
      </c>
      <c r="G575" t="n">
        <v>-1</v>
      </c>
      <c r="H575" t="n">
        <v>559</v>
      </c>
      <c r="I575" t="inlineStr">
        <is>
          <t>Autres céréales grain collecté + imports -&gt; Pc truies dir</t>
        </is>
      </c>
      <c r="J575" t="n">
        <v>-1</v>
      </c>
      <c r="K575" t="n">
        <v>586</v>
      </c>
      <c r="L575" t="inlineStr">
        <is>
          <t>Autres céréales grain collecté + imports -&gt; Pc truies</t>
        </is>
      </c>
      <c r="M575" t="n">
        <v>1</v>
      </c>
      <c r="N575" t="inlineStr"/>
      <c r="O575" t="inlineStr"/>
      <c r="P575" t="inlineStr"/>
      <c r="Q575" t="inlineStr"/>
      <c r="R575" t="inlineStr"/>
      <c r="S575" t="inlineStr"/>
      <c r="T575" t="inlineStr"/>
      <c r="U575" t="inlineStr"/>
      <c r="V575" t="inlineStr"/>
      <c r="W575" t="inlineStr"/>
      <c r="X575" t="inlineStr"/>
      <c r="Y575" t="inlineStr"/>
      <c r="Z575" t="inlineStr"/>
      <c r="AA575" t="inlineStr"/>
      <c r="AB575" t="inlineStr"/>
    </row>
    <row r="576">
      <c r="A576" t="n">
        <v>574</v>
      </c>
      <c r="B576" t="n">
        <v>0</v>
      </c>
      <c r="C576" t="n">
        <v>0</v>
      </c>
      <c r="D576" t="inlineStr">
        <is>
          <t>aggregation</t>
        </is>
      </c>
      <c r="E576" t="n">
        <v>588</v>
      </c>
      <c r="F576" t="inlineStr">
        <is>
          <t>Oléoprotéagineux graine collecté + imports -&gt; Feed</t>
        </is>
      </c>
      <c r="G576" t="n">
        <v>1</v>
      </c>
      <c r="H576" t="n">
        <v>659</v>
      </c>
      <c r="I576" t="inlineStr">
        <is>
          <t>Protéagineux graine collecté + imports -&gt; Feed</t>
        </is>
      </c>
      <c r="J576" t="n">
        <v>-1</v>
      </c>
      <c r="K576" t="n">
        <v>872</v>
      </c>
      <c r="L576" t="inlineStr">
        <is>
          <t>Autres oléoprotéagineux graine  collecté + imports -&gt; Feed</t>
        </is>
      </c>
      <c r="M576" t="n">
        <v>-1</v>
      </c>
      <c r="N576" t="inlineStr"/>
      <c r="O576" t="inlineStr"/>
      <c r="P576" t="inlineStr"/>
      <c r="Q576" t="inlineStr"/>
      <c r="R576" t="inlineStr"/>
      <c r="S576" t="inlineStr"/>
      <c r="T576" t="inlineStr"/>
      <c r="U576" t="inlineStr"/>
      <c r="V576" t="inlineStr"/>
      <c r="W576" t="inlineStr"/>
      <c r="X576" t="inlineStr"/>
      <c r="Y576" t="inlineStr"/>
      <c r="Z576" t="inlineStr"/>
      <c r="AA576" t="inlineStr"/>
      <c r="AB576" t="inlineStr"/>
    </row>
    <row r="577">
      <c r="A577" t="n">
        <v>575</v>
      </c>
      <c r="B577" t="n">
        <v>0</v>
      </c>
      <c r="C577" t="n">
        <v>0</v>
      </c>
      <c r="D577" t="inlineStr">
        <is>
          <t>aggregation</t>
        </is>
      </c>
      <c r="E577" t="n">
        <v>588</v>
      </c>
      <c r="F577" t="inlineStr">
        <is>
          <t>Oléoprotéagineux graine collecté + imports -&gt; Feed</t>
        </is>
      </c>
      <c r="G577" t="n">
        <v>1</v>
      </c>
      <c r="H577" t="n">
        <v>589</v>
      </c>
      <c r="I577" t="inlineStr">
        <is>
          <t>Oléoprotéagineux graine collecté + imports -&gt; FAB</t>
        </is>
      </c>
      <c r="J577" t="n">
        <v>-1</v>
      </c>
      <c r="K577" t="n">
        <v>618</v>
      </c>
      <c r="L577" t="inlineStr">
        <is>
          <t>Oléoprotéagineux graine collecté + imports -&gt; Alimentation animale rente (EA)</t>
        </is>
      </c>
      <c r="M577" t="n">
        <v>-1</v>
      </c>
      <c r="N577" t="inlineStr"/>
      <c r="O577" t="inlineStr"/>
      <c r="P577" t="inlineStr"/>
      <c r="Q577" t="inlineStr"/>
      <c r="R577" t="inlineStr"/>
      <c r="S577" t="inlineStr"/>
      <c r="T577" t="inlineStr"/>
      <c r="U577" t="inlineStr"/>
      <c r="V577" t="inlineStr"/>
      <c r="W577" t="inlineStr"/>
      <c r="X577" t="inlineStr"/>
      <c r="Y577" t="inlineStr"/>
      <c r="Z577" t="inlineStr"/>
      <c r="AA577" t="inlineStr"/>
      <c r="AB577" t="inlineStr"/>
    </row>
    <row r="578">
      <c r="A578" t="n">
        <v>576</v>
      </c>
      <c r="B578" t="n">
        <v>0</v>
      </c>
      <c r="C578" t="n">
        <v>0</v>
      </c>
      <c r="D578" t="inlineStr">
        <is>
          <t>aggregation</t>
        </is>
      </c>
      <c r="E578" t="n">
        <v>589</v>
      </c>
      <c r="F578" t="inlineStr">
        <is>
          <t>Oléoprotéagineux graine collecté + imports -&gt; FAB</t>
        </is>
      </c>
      <c r="G578" t="n">
        <v>1</v>
      </c>
      <c r="H578" t="n">
        <v>660</v>
      </c>
      <c r="I578" t="inlineStr">
        <is>
          <t>Protéagineux graine collecté + imports -&gt; FAB</t>
        </is>
      </c>
      <c r="J578" t="n">
        <v>-1</v>
      </c>
      <c r="K578" t="n">
        <v>873</v>
      </c>
      <c r="L578" t="inlineStr">
        <is>
          <t>Autres oléoprotéagineux graine  collecté + imports -&gt; FAB</t>
        </is>
      </c>
      <c r="M578" t="n">
        <v>-1</v>
      </c>
      <c r="N578" t="inlineStr"/>
      <c r="O578" t="inlineStr"/>
      <c r="P578" t="inlineStr"/>
      <c r="Q578" t="inlineStr"/>
      <c r="R578" t="inlineStr"/>
      <c r="S578" t="inlineStr"/>
      <c r="T578" t="inlineStr"/>
      <c r="U578" t="inlineStr"/>
      <c r="V578" t="inlineStr"/>
      <c r="W578" t="inlineStr"/>
      <c r="X578" t="inlineStr"/>
      <c r="Y578" t="inlineStr"/>
      <c r="Z578" t="inlineStr"/>
      <c r="AA578" t="inlineStr"/>
      <c r="AB578" t="inlineStr"/>
    </row>
    <row r="579">
      <c r="A579" t="n">
        <v>577</v>
      </c>
      <c r="B579" t="n">
        <v>0</v>
      </c>
      <c r="C579" t="n">
        <v>0</v>
      </c>
      <c r="D579" t="inlineStr">
        <is>
          <t>aggregation</t>
        </is>
      </c>
      <c r="E579" t="n">
        <v>589</v>
      </c>
      <c r="F579" t="inlineStr">
        <is>
          <t>Oléoprotéagineux graine collecté + imports -&gt; FAB</t>
        </is>
      </c>
      <c r="G579" t="n">
        <v>1</v>
      </c>
      <c r="H579" t="n">
        <v>590</v>
      </c>
      <c r="I579" t="inlineStr">
        <is>
          <t>Oléoprotéagineux graine collecté + imports -&gt; Aliments composés</t>
        </is>
      </c>
      <c r="J579" t="n">
        <v>-1</v>
      </c>
      <c r="K579" t="n">
        <v>615</v>
      </c>
      <c r="L579" t="inlineStr">
        <is>
          <t>Oléoprotéagineux graine collecté + imports -&gt; Autres FAB</t>
        </is>
      </c>
      <c r="M579" t="n">
        <v>-1</v>
      </c>
      <c r="N579" t="inlineStr"/>
      <c r="O579" t="inlineStr"/>
      <c r="P579" t="inlineStr"/>
      <c r="Q579" t="inlineStr"/>
      <c r="R579" t="inlineStr"/>
      <c r="S579" t="inlineStr"/>
      <c r="T579" t="inlineStr"/>
      <c r="U579" t="inlineStr"/>
      <c r="V579" t="inlineStr"/>
      <c r="W579" t="inlineStr"/>
      <c r="X579" t="inlineStr"/>
      <c r="Y579" t="inlineStr"/>
      <c r="Z579" t="inlineStr"/>
      <c r="AA579" t="inlineStr"/>
      <c r="AB579" t="inlineStr"/>
    </row>
    <row r="580">
      <c r="A580" t="n">
        <v>578</v>
      </c>
      <c r="B580" t="n">
        <v>0</v>
      </c>
      <c r="C580" t="n">
        <v>0</v>
      </c>
      <c r="D580" t="inlineStr">
        <is>
          <t>aggregation</t>
        </is>
      </c>
      <c r="E580" t="n">
        <v>590</v>
      </c>
      <c r="F580" t="inlineStr">
        <is>
          <t>Oléoprotéagineux graine collecté + imports -&gt; Aliments composés</t>
        </is>
      </c>
      <c r="G580" t="n">
        <v>1</v>
      </c>
      <c r="H580" t="n">
        <v>661</v>
      </c>
      <c r="I580" t="inlineStr">
        <is>
          <t>Protéagineux graine collecté + imports -&gt; Aliments composés</t>
        </is>
      </c>
      <c r="J580" t="n">
        <v>-1</v>
      </c>
      <c r="K580" t="n">
        <v>874</v>
      </c>
      <c r="L580" t="inlineStr">
        <is>
          <t>Autres oléoprotéagineux graine  collecté + imports -&gt; Aliments composés</t>
        </is>
      </c>
      <c r="M580" t="n">
        <v>-1</v>
      </c>
      <c r="N580" t="inlineStr"/>
      <c r="O580" t="inlineStr"/>
      <c r="P580" t="inlineStr"/>
      <c r="Q580" t="inlineStr"/>
      <c r="R580" t="inlineStr"/>
      <c r="S580" t="inlineStr"/>
      <c r="T580" t="inlineStr"/>
      <c r="U580" t="inlineStr"/>
      <c r="V580" t="inlineStr"/>
      <c r="W580" t="inlineStr"/>
      <c r="X580" t="inlineStr"/>
      <c r="Y580" t="inlineStr"/>
      <c r="Z580" t="inlineStr"/>
      <c r="AA580" t="inlineStr"/>
      <c r="AB580" t="inlineStr"/>
    </row>
    <row r="581">
      <c r="A581" t="n">
        <v>579</v>
      </c>
      <c r="B581" t="n">
        <v>0</v>
      </c>
      <c r="C581" t="n">
        <v>0</v>
      </c>
      <c r="D581" t="inlineStr">
        <is>
          <t>aggregation</t>
        </is>
      </c>
      <c r="E581" t="n">
        <v>590</v>
      </c>
      <c r="F581" t="inlineStr">
        <is>
          <t>Oléoprotéagineux graine collecté + imports -&gt; Aliments composés</t>
        </is>
      </c>
      <c r="G581" t="n">
        <v>1</v>
      </c>
      <c r="H581" t="n">
        <v>591</v>
      </c>
      <c r="I581" t="inlineStr">
        <is>
          <t>Oléoprotéagineux graine collecté + imports -&gt; Volailles FAB</t>
        </is>
      </c>
      <c r="J581" t="n">
        <v>-1</v>
      </c>
      <c r="K581" t="n">
        <v>595</v>
      </c>
      <c r="L581" t="inlineStr">
        <is>
          <t>Oléoprotéagineux graine collecté + imports -&gt; Ovins + Ca FAB</t>
        </is>
      </c>
      <c r="M581" t="n">
        <v>-1</v>
      </c>
      <c r="N581" t="n">
        <v>600</v>
      </c>
      <c r="O581" t="inlineStr">
        <is>
          <t>Oléoprotéagineux graine collecté + imports -&gt; Lap FAB</t>
        </is>
      </c>
      <c r="P581" t="n">
        <v>-1</v>
      </c>
      <c r="Q581" t="n">
        <v>601</v>
      </c>
      <c r="R581" t="inlineStr">
        <is>
          <t>Oléoprotéagineux graine collecté + imports -&gt; Eq FAB</t>
        </is>
      </c>
      <c r="S581" t="n">
        <v>-1</v>
      </c>
      <c r="T581" t="n">
        <v>602</v>
      </c>
      <c r="U581" t="inlineStr">
        <is>
          <t>Oléoprotéagineux graine collecté + imports -&gt; Aliments complets</t>
        </is>
      </c>
      <c r="V581" t="n">
        <v>-1</v>
      </c>
      <c r="W581" t="n">
        <v>610</v>
      </c>
      <c r="X581" t="inlineStr">
        <is>
          <t>Oléoprotéagineux graine collecté + imports -&gt; Aliments complémentaires</t>
        </is>
      </c>
      <c r="Y581" t="n">
        <v>-1</v>
      </c>
      <c r="Z581" t="inlineStr"/>
      <c r="AA581" t="inlineStr"/>
      <c r="AB581" t="inlineStr"/>
    </row>
    <row r="582">
      <c r="A582" t="n">
        <v>580</v>
      </c>
      <c r="B582" t="n">
        <v>0</v>
      </c>
      <c r="C582" t="n">
        <v>0</v>
      </c>
      <c r="D582" t="inlineStr">
        <is>
          <t>aggregation</t>
        </is>
      </c>
      <c r="E582" t="n">
        <v>591</v>
      </c>
      <c r="F582" t="inlineStr">
        <is>
          <t>Oléoprotéagineux graine collecté + imports -&gt; Volailles FAB</t>
        </is>
      </c>
      <c r="G582" t="n">
        <v>1</v>
      </c>
      <c r="H582" t="n">
        <v>662</v>
      </c>
      <c r="I582" t="inlineStr">
        <is>
          <t>Protéagineux graine collecté + imports -&gt; Volailles FAB</t>
        </is>
      </c>
      <c r="J582" t="n">
        <v>-1</v>
      </c>
      <c r="K582" t="n">
        <v>875</v>
      </c>
      <c r="L582" t="inlineStr">
        <is>
          <t>Autres oléoprotéagineux graine  collecté + imports -&gt; Volailles FAB</t>
        </is>
      </c>
      <c r="M582" t="n">
        <v>-1</v>
      </c>
      <c r="N582" t="inlineStr"/>
      <c r="O582" t="inlineStr"/>
      <c r="P582" t="inlineStr"/>
      <c r="Q582" t="inlineStr"/>
      <c r="R582" t="inlineStr"/>
      <c r="S582" t="inlineStr"/>
      <c r="T582" t="inlineStr"/>
      <c r="U582" t="inlineStr"/>
      <c r="V582" t="inlineStr"/>
      <c r="W582" t="inlineStr"/>
      <c r="X582" t="inlineStr"/>
      <c r="Y582" t="inlineStr"/>
      <c r="Z582" t="inlineStr"/>
      <c r="AA582" t="inlineStr"/>
      <c r="AB582" t="inlineStr"/>
    </row>
    <row r="583">
      <c r="A583" t="n">
        <v>581</v>
      </c>
      <c r="B583" t="n">
        <v>0</v>
      </c>
      <c r="C583" t="n">
        <v>0</v>
      </c>
      <c r="D583" t="inlineStr">
        <is>
          <t>aggregation</t>
        </is>
      </c>
      <c r="E583" t="n">
        <v>591</v>
      </c>
      <c r="F583" t="inlineStr">
        <is>
          <t>Oléoprotéagineux graine collecté + imports -&gt; Volailles FAB</t>
        </is>
      </c>
      <c r="G583" t="n">
        <v>1</v>
      </c>
      <c r="H583" t="n">
        <v>592</v>
      </c>
      <c r="I583" t="inlineStr">
        <is>
          <t>Oléoprotéagineux graine collecté + imports -&gt; Vol ch FAB</t>
        </is>
      </c>
      <c r="J583" t="n">
        <v>-1</v>
      </c>
      <c r="K583" t="n">
        <v>593</v>
      </c>
      <c r="L583" t="inlineStr">
        <is>
          <t>Oléoprotéagineux graine collecté + imports -&gt; Vol po FAB</t>
        </is>
      </c>
      <c r="M583" t="n">
        <v>-1</v>
      </c>
      <c r="N583" t="n">
        <v>594</v>
      </c>
      <c r="O583" t="inlineStr">
        <is>
          <t>Oléoprotéagineux graine collecté + imports -&gt; Palmip. gras FAB</t>
        </is>
      </c>
      <c r="P583" t="n">
        <v>-1</v>
      </c>
      <c r="Q583" t="inlineStr"/>
      <c r="R583" t="inlineStr"/>
      <c r="S583" t="inlineStr"/>
      <c r="T583" t="inlineStr"/>
      <c r="U583" t="inlineStr"/>
      <c r="V583" t="inlineStr"/>
      <c r="W583" t="inlineStr"/>
      <c r="X583" t="inlineStr"/>
      <c r="Y583" t="inlineStr"/>
      <c r="Z583" t="inlineStr"/>
      <c r="AA583" t="inlineStr"/>
      <c r="AB583" t="inlineStr"/>
    </row>
    <row r="584">
      <c r="A584" t="n">
        <v>582</v>
      </c>
      <c r="B584" t="n">
        <v>0</v>
      </c>
      <c r="C584" t="n">
        <v>0</v>
      </c>
      <c r="D584" t="inlineStr">
        <is>
          <t>aggregation</t>
        </is>
      </c>
      <c r="E584" t="n">
        <v>592</v>
      </c>
      <c r="F584" t="inlineStr">
        <is>
          <t>Oléoprotéagineux graine collecté + imports -&gt; Vol ch FAB</t>
        </is>
      </c>
      <c r="G584" t="n">
        <v>1</v>
      </c>
      <c r="H584" t="n">
        <v>663</v>
      </c>
      <c r="I584" t="inlineStr">
        <is>
          <t>Protéagineux graine collecté + imports -&gt; Vol ch FAB</t>
        </is>
      </c>
      <c r="J584" t="n">
        <v>-1</v>
      </c>
      <c r="K584" t="n">
        <v>876</v>
      </c>
      <c r="L584" t="inlineStr">
        <is>
          <t>Autres oléoprotéagineux graine  collecté + imports -&gt; Vol ch FAB</t>
        </is>
      </c>
      <c r="M584" t="n">
        <v>-1</v>
      </c>
      <c r="N584" t="inlineStr"/>
      <c r="O584" t="inlineStr"/>
      <c r="P584" t="inlineStr"/>
      <c r="Q584" t="inlineStr"/>
      <c r="R584" t="inlineStr"/>
      <c r="S584" t="inlineStr"/>
      <c r="T584" t="inlineStr"/>
      <c r="U584" t="inlineStr"/>
      <c r="V584" t="inlineStr"/>
      <c r="W584" t="inlineStr"/>
      <c r="X584" t="inlineStr"/>
      <c r="Y584" t="inlineStr"/>
      <c r="Z584" t="inlineStr"/>
      <c r="AA584" t="inlineStr"/>
      <c r="AB584" t="inlineStr"/>
    </row>
    <row r="585">
      <c r="A585" t="n">
        <v>583</v>
      </c>
      <c r="B585" t="n">
        <v>0</v>
      </c>
      <c r="C585" t="n">
        <v>0</v>
      </c>
      <c r="D585" t="inlineStr">
        <is>
          <t>aggregation</t>
        </is>
      </c>
      <c r="E585" t="n">
        <v>593</v>
      </c>
      <c r="F585" t="inlineStr">
        <is>
          <t>Oléoprotéagineux graine collecté + imports -&gt; Vol po FAB</t>
        </is>
      </c>
      <c r="G585" t="n">
        <v>1</v>
      </c>
      <c r="H585" t="n">
        <v>664</v>
      </c>
      <c r="I585" t="inlineStr">
        <is>
          <t>Protéagineux graine collecté + imports -&gt; Vol po FAB</t>
        </is>
      </c>
      <c r="J585" t="n">
        <v>-1</v>
      </c>
      <c r="K585" t="n">
        <v>877</v>
      </c>
      <c r="L585" t="inlineStr">
        <is>
          <t>Autres oléoprotéagineux graine  collecté + imports -&gt; Vol po FAB</t>
        </is>
      </c>
      <c r="M585" t="n">
        <v>-1</v>
      </c>
      <c r="N585" t="inlineStr"/>
      <c r="O585" t="inlineStr"/>
      <c r="P585" t="inlineStr"/>
      <c r="Q585" t="inlineStr"/>
      <c r="R585" t="inlineStr"/>
      <c r="S585" t="inlineStr"/>
      <c r="T585" t="inlineStr"/>
      <c r="U585" t="inlineStr"/>
      <c r="V585" t="inlineStr"/>
      <c r="W585" t="inlineStr"/>
      <c r="X585" t="inlineStr"/>
      <c r="Y585" t="inlineStr"/>
      <c r="Z585" t="inlineStr"/>
      <c r="AA585" t="inlineStr"/>
      <c r="AB585" t="inlineStr"/>
    </row>
    <row r="586">
      <c r="A586" t="n">
        <v>584</v>
      </c>
      <c r="B586" t="n">
        <v>0</v>
      </c>
      <c r="C586" t="n">
        <v>0</v>
      </c>
      <c r="D586" t="inlineStr">
        <is>
          <t>aggregation</t>
        </is>
      </c>
      <c r="E586" t="n">
        <v>594</v>
      </c>
      <c r="F586" t="inlineStr">
        <is>
          <t>Oléoprotéagineux graine collecté + imports -&gt; Palmip. gras FAB</t>
        </is>
      </c>
      <c r="G586" t="n">
        <v>1</v>
      </c>
      <c r="H586" t="n">
        <v>665</v>
      </c>
      <c r="I586" t="inlineStr">
        <is>
          <t>Protéagineux graine collecté + imports -&gt; Palmip. gras FAB</t>
        </is>
      </c>
      <c r="J586" t="n">
        <v>-1</v>
      </c>
      <c r="K586" t="n">
        <v>878</v>
      </c>
      <c r="L586" t="inlineStr">
        <is>
          <t>Autres oléoprotéagineux graine  collecté + imports -&gt; Palmip. gras FAB</t>
        </is>
      </c>
      <c r="M586" t="n">
        <v>-1</v>
      </c>
      <c r="N586" t="inlineStr"/>
      <c r="O586" t="inlineStr"/>
      <c r="P586" t="inlineStr"/>
      <c r="Q586" t="inlineStr"/>
      <c r="R586" t="inlineStr"/>
      <c r="S586" t="inlineStr"/>
      <c r="T586" t="inlineStr"/>
      <c r="U586" t="inlineStr"/>
      <c r="V586" t="inlineStr"/>
      <c r="W586" t="inlineStr"/>
      <c r="X586" t="inlineStr"/>
      <c r="Y586" t="inlineStr"/>
      <c r="Z586" t="inlineStr"/>
      <c r="AA586" t="inlineStr"/>
      <c r="AB586" t="inlineStr"/>
    </row>
    <row r="587">
      <c r="A587" t="n">
        <v>585</v>
      </c>
      <c r="B587" t="n">
        <v>0</v>
      </c>
      <c r="C587" t="n">
        <v>0</v>
      </c>
      <c r="D587" t="inlineStr">
        <is>
          <t>aggregation</t>
        </is>
      </c>
      <c r="E587" t="n">
        <v>595</v>
      </c>
      <c r="F587" t="inlineStr">
        <is>
          <t>Oléoprotéagineux graine collecté + imports -&gt; Ovins + Ca FAB</t>
        </is>
      </c>
      <c r="G587" t="n">
        <v>1</v>
      </c>
      <c r="H587" t="n">
        <v>666</v>
      </c>
      <c r="I587" t="inlineStr">
        <is>
          <t>Protéagineux graine collecté + imports -&gt; Ovins + Ca FAB</t>
        </is>
      </c>
      <c r="J587" t="n">
        <v>-1</v>
      </c>
      <c r="K587" t="n">
        <v>879</v>
      </c>
      <c r="L587" t="inlineStr">
        <is>
          <t>Autres oléoprotéagineux graine  collecté + imports -&gt; Ovins + Ca FAB</t>
        </is>
      </c>
      <c r="M587" t="n">
        <v>-1</v>
      </c>
      <c r="N587" t="inlineStr"/>
      <c r="O587" t="inlineStr"/>
      <c r="P587" t="inlineStr"/>
      <c r="Q587" t="inlineStr"/>
      <c r="R587" t="inlineStr"/>
      <c r="S587" t="inlineStr"/>
      <c r="T587" t="inlineStr"/>
      <c r="U587" t="inlineStr"/>
      <c r="V587" t="inlineStr"/>
      <c r="W587" t="inlineStr"/>
      <c r="X587" t="inlineStr"/>
      <c r="Y587" t="inlineStr"/>
      <c r="Z587" t="inlineStr"/>
      <c r="AA587" t="inlineStr"/>
      <c r="AB587" t="inlineStr"/>
    </row>
    <row r="588">
      <c r="A588" t="n">
        <v>586</v>
      </c>
      <c r="B588" t="n">
        <v>0</v>
      </c>
      <c r="C588" t="n">
        <v>0</v>
      </c>
      <c r="D588" t="inlineStr">
        <is>
          <t>aggregation</t>
        </is>
      </c>
      <c r="E588" t="n">
        <v>595</v>
      </c>
      <c r="F588" t="inlineStr">
        <is>
          <t>Oléoprotéagineux graine collecté + imports -&gt; Ovins + Ca FAB</t>
        </is>
      </c>
      <c r="G588" t="n">
        <v>1</v>
      </c>
      <c r="H588" t="n">
        <v>596</v>
      </c>
      <c r="I588" t="inlineStr">
        <is>
          <t>Oléoprotéagineux graine collecté + imports -&gt; Ovins FAB</t>
        </is>
      </c>
      <c r="J588" t="n">
        <v>-1</v>
      </c>
      <c r="K588" t="n">
        <v>599</v>
      </c>
      <c r="L588" t="inlineStr">
        <is>
          <t>Oléoprotéagineux graine collecté + imports -&gt; Ca FAB</t>
        </is>
      </c>
      <c r="M588" t="n">
        <v>-1</v>
      </c>
      <c r="N588" t="inlineStr"/>
      <c r="O588" t="inlineStr"/>
      <c r="P588" t="inlineStr"/>
      <c r="Q588" t="inlineStr"/>
      <c r="R588" t="inlineStr"/>
      <c r="S588" t="inlineStr"/>
      <c r="T588" t="inlineStr"/>
      <c r="U588" t="inlineStr"/>
      <c r="V588" t="inlineStr"/>
      <c r="W588" t="inlineStr"/>
      <c r="X588" t="inlineStr"/>
      <c r="Y588" t="inlineStr"/>
      <c r="Z588" t="inlineStr"/>
      <c r="AA588" t="inlineStr"/>
      <c r="AB588" t="inlineStr"/>
    </row>
    <row r="589">
      <c r="A589" t="n">
        <v>587</v>
      </c>
      <c r="B589" t="n">
        <v>0</v>
      </c>
      <c r="C589" t="n">
        <v>0</v>
      </c>
      <c r="D589" t="inlineStr">
        <is>
          <t>aggregation</t>
        </is>
      </c>
      <c r="E589" t="n">
        <v>596</v>
      </c>
      <c r="F589" t="inlineStr">
        <is>
          <t>Oléoprotéagineux graine collecté + imports -&gt; Ovins FAB</t>
        </is>
      </c>
      <c r="G589" t="n">
        <v>1</v>
      </c>
      <c r="H589" t="n">
        <v>667</v>
      </c>
      <c r="I589" t="inlineStr">
        <is>
          <t>Protéagineux graine collecté + imports -&gt; Ovins FAB</t>
        </is>
      </c>
      <c r="J589" t="n">
        <v>-1</v>
      </c>
      <c r="K589" t="n">
        <v>880</v>
      </c>
      <c r="L589" t="inlineStr">
        <is>
          <t>Autres oléoprotéagineux graine  collecté + imports -&gt; Ovins FAB</t>
        </is>
      </c>
      <c r="M589" t="n">
        <v>-1</v>
      </c>
      <c r="N589" t="inlineStr"/>
      <c r="O589" t="inlineStr"/>
      <c r="P589" t="inlineStr"/>
      <c r="Q589" t="inlineStr"/>
      <c r="R589" t="inlineStr"/>
      <c r="S589" t="inlineStr"/>
      <c r="T589" t="inlineStr"/>
      <c r="U589" t="inlineStr"/>
      <c r="V589" t="inlineStr"/>
      <c r="W589" t="inlineStr"/>
      <c r="X589" t="inlineStr"/>
      <c r="Y589" t="inlineStr"/>
      <c r="Z589" t="inlineStr"/>
      <c r="AA589" t="inlineStr"/>
      <c r="AB589" t="inlineStr"/>
    </row>
    <row r="590">
      <c r="A590" t="n">
        <v>588</v>
      </c>
      <c r="B590" t="n">
        <v>0</v>
      </c>
      <c r="C590" t="n">
        <v>0</v>
      </c>
      <c r="D590" t="inlineStr">
        <is>
          <t>aggregation</t>
        </is>
      </c>
      <c r="E590" t="n">
        <v>596</v>
      </c>
      <c r="F590" t="inlineStr">
        <is>
          <t>Oléoprotéagineux graine collecté + imports -&gt; Ovins FAB</t>
        </is>
      </c>
      <c r="G590" t="n">
        <v>1</v>
      </c>
      <c r="H590" t="n">
        <v>597</v>
      </c>
      <c r="I590" t="inlineStr">
        <is>
          <t>Oléoprotéagineux graine collecté + imports -&gt; OL FAB</t>
        </is>
      </c>
      <c r="J590" t="n">
        <v>-1</v>
      </c>
      <c r="K590" t="n">
        <v>598</v>
      </c>
      <c r="L590" t="inlineStr">
        <is>
          <t>Oléoprotéagineux graine collecté + imports -&gt; OV FAB</t>
        </is>
      </c>
      <c r="M590" t="n">
        <v>-1</v>
      </c>
      <c r="N590" t="inlineStr"/>
      <c r="O590" t="inlineStr"/>
      <c r="P590" t="inlineStr"/>
      <c r="Q590" t="inlineStr"/>
      <c r="R590" t="inlineStr"/>
      <c r="S590" t="inlineStr"/>
      <c r="T590" t="inlineStr"/>
      <c r="U590" t="inlineStr"/>
      <c r="V590" t="inlineStr"/>
      <c r="W590" t="inlineStr"/>
      <c r="X590" t="inlineStr"/>
      <c r="Y590" t="inlineStr"/>
      <c r="Z590" t="inlineStr"/>
      <c r="AA590" t="inlineStr"/>
      <c r="AB590" t="inlineStr"/>
    </row>
    <row r="591">
      <c r="A591" t="n">
        <v>589</v>
      </c>
      <c r="B591" t="n">
        <v>0</v>
      </c>
      <c r="C591" t="n">
        <v>0</v>
      </c>
      <c r="D591" t="inlineStr">
        <is>
          <t>aggregation</t>
        </is>
      </c>
      <c r="E591" t="n">
        <v>597</v>
      </c>
      <c r="F591" t="inlineStr">
        <is>
          <t>Oléoprotéagineux graine collecté + imports -&gt; OL FAB</t>
        </is>
      </c>
      <c r="G591" t="n">
        <v>1</v>
      </c>
      <c r="H591" t="n">
        <v>668</v>
      </c>
      <c r="I591" t="inlineStr">
        <is>
          <t>Protéagineux graine collecté + imports -&gt; OL FAB</t>
        </is>
      </c>
      <c r="J591" t="n">
        <v>-1</v>
      </c>
      <c r="K591" t="n">
        <v>881</v>
      </c>
      <c r="L591" t="inlineStr">
        <is>
          <t>Autres oléoprotéagineux graine  collecté + imports -&gt; OL FAB</t>
        </is>
      </c>
      <c r="M591" t="n">
        <v>-1</v>
      </c>
      <c r="N591" t="inlineStr"/>
      <c r="O591" t="inlineStr"/>
      <c r="P591" t="inlineStr"/>
      <c r="Q591" t="inlineStr"/>
      <c r="R591" t="inlineStr"/>
      <c r="S591" t="inlineStr"/>
      <c r="T591" t="inlineStr"/>
      <c r="U591" t="inlineStr"/>
      <c r="V591" t="inlineStr"/>
      <c r="W591" t="inlineStr"/>
      <c r="X591" t="inlineStr"/>
      <c r="Y591" t="inlineStr"/>
      <c r="Z591" t="inlineStr"/>
      <c r="AA591" t="inlineStr"/>
      <c r="AB591" t="inlineStr"/>
    </row>
    <row r="592">
      <c r="A592" t="n">
        <v>590</v>
      </c>
      <c r="B592" t="n">
        <v>0</v>
      </c>
      <c r="C592" t="n">
        <v>0</v>
      </c>
      <c r="D592" t="inlineStr">
        <is>
          <t>aggregation</t>
        </is>
      </c>
      <c r="E592" t="n">
        <v>598</v>
      </c>
      <c r="F592" t="inlineStr">
        <is>
          <t>Oléoprotéagineux graine collecté + imports -&gt; OV FAB</t>
        </is>
      </c>
      <c r="G592" t="n">
        <v>1</v>
      </c>
      <c r="H592" t="n">
        <v>669</v>
      </c>
      <c r="I592" t="inlineStr">
        <is>
          <t>Protéagineux graine collecté + imports -&gt; OV FAB</t>
        </is>
      </c>
      <c r="J592" t="n">
        <v>-1</v>
      </c>
      <c r="K592" t="n">
        <v>882</v>
      </c>
      <c r="L592" t="inlineStr">
        <is>
          <t>Autres oléoprotéagineux graine  collecté + imports -&gt; OV FAB</t>
        </is>
      </c>
      <c r="M592" t="n">
        <v>-1</v>
      </c>
      <c r="N592" t="inlineStr"/>
      <c r="O592" t="inlineStr"/>
      <c r="P592" t="inlineStr"/>
      <c r="Q592" t="inlineStr"/>
      <c r="R592" t="inlineStr"/>
      <c r="S592" t="inlineStr"/>
      <c r="T592" t="inlineStr"/>
      <c r="U592" t="inlineStr"/>
      <c r="V592" t="inlineStr"/>
      <c r="W592" t="inlineStr"/>
      <c r="X592" t="inlineStr"/>
      <c r="Y592" t="inlineStr"/>
      <c r="Z592" t="inlineStr"/>
      <c r="AA592" t="inlineStr"/>
      <c r="AB592" t="inlineStr"/>
    </row>
    <row r="593">
      <c r="A593" t="n">
        <v>591</v>
      </c>
      <c r="B593" t="n">
        <v>0</v>
      </c>
      <c r="C593" t="n">
        <v>0</v>
      </c>
      <c r="D593" t="inlineStr">
        <is>
          <t>aggregation</t>
        </is>
      </c>
      <c r="E593" t="n">
        <v>599</v>
      </c>
      <c r="F593" t="inlineStr">
        <is>
          <t>Oléoprotéagineux graine collecté + imports -&gt; Ca FAB</t>
        </is>
      </c>
      <c r="G593" t="n">
        <v>1</v>
      </c>
      <c r="H593" t="n">
        <v>670</v>
      </c>
      <c r="I593" t="inlineStr">
        <is>
          <t>Protéagineux graine collecté + imports -&gt; Ca FAB</t>
        </is>
      </c>
      <c r="J593" t="n">
        <v>-1</v>
      </c>
      <c r="K593" t="n">
        <v>883</v>
      </c>
      <c r="L593" t="inlineStr">
        <is>
          <t>Autres oléoprotéagineux graine  collecté + imports -&gt; Ca FAB</t>
        </is>
      </c>
      <c r="M593" t="n">
        <v>-1</v>
      </c>
      <c r="N593" t="inlineStr"/>
      <c r="O593" t="inlineStr"/>
      <c r="P593" t="inlineStr"/>
      <c r="Q593" t="inlineStr"/>
      <c r="R593" t="inlineStr"/>
      <c r="S593" t="inlineStr"/>
      <c r="T593" t="inlineStr"/>
      <c r="U593" t="inlineStr"/>
      <c r="V593" t="inlineStr"/>
      <c r="W593" t="inlineStr"/>
      <c r="X593" t="inlineStr"/>
      <c r="Y593" t="inlineStr"/>
      <c r="Z593" t="inlineStr"/>
      <c r="AA593" t="inlineStr"/>
      <c r="AB593" t="inlineStr"/>
    </row>
    <row r="594">
      <c r="A594" t="n">
        <v>592</v>
      </c>
      <c r="B594" t="n">
        <v>0</v>
      </c>
      <c r="C594" t="n">
        <v>0</v>
      </c>
      <c r="D594" t="inlineStr">
        <is>
          <t>aggregation</t>
        </is>
      </c>
      <c r="E594" t="n">
        <v>600</v>
      </c>
      <c r="F594" t="inlineStr">
        <is>
          <t>Oléoprotéagineux graine collecté + imports -&gt; Lap FAB</t>
        </is>
      </c>
      <c r="G594" t="n">
        <v>1</v>
      </c>
      <c r="H594" t="n">
        <v>671</v>
      </c>
      <c r="I594" t="inlineStr">
        <is>
          <t>Protéagineux graine collecté + imports -&gt; Lap FAB</t>
        </is>
      </c>
      <c r="J594" t="n">
        <v>-1</v>
      </c>
      <c r="K594" t="n">
        <v>884</v>
      </c>
      <c r="L594" t="inlineStr">
        <is>
          <t>Autres oléoprotéagineux graine  collecté + imports -&gt; Lap FAB</t>
        </is>
      </c>
      <c r="M594" t="n">
        <v>-1</v>
      </c>
      <c r="N594" t="inlineStr"/>
      <c r="O594" t="inlineStr"/>
      <c r="P594" t="inlineStr"/>
      <c r="Q594" t="inlineStr"/>
      <c r="R594" t="inlineStr"/>
      <c r="S594" t="inlineStr"/>
      <c r="T594" t="inlineStr"/>
      <c r="U594" t="inlineStr"/>
      <c r="V594" t="inlineStr"/>
      <c r="W594" t="inlineStr"/>
      <c r="X594" t="inlineStr"/>
      <c r="Y594" t="inlineStr"/>
      <c r="Z594" t="inlineStr"/>
      <c r="AA594" t="inlineStr"/>
      <c r="AB594" t="inlineStr"/>
    </row>
    <row r="595">
      <c r="A595" t="n">
        <v>593</v>
      </c>
      <c r="B595" t="n">
        <v>0</v>
      </c>
      <c r="C595" t="n">
        <v>0</v>
      </c>
      <c r="D595" t="inlineStr">
        <is>
          <t>aggregation</t>
        </is>
      </c>
      <c r="E595" t="n">
        <v>601</v>
      </c>
      <c r="F595" t="inlineStr">
        <is>
          <t>Oléoprotéagineux graine collecté + imports -&gt; Eq FAB</t>
        </is>
      </c>
      <c r="G595" t="n">
        <v>1</v>
      </c>
      <c r="H595" t="n">
        <v>672</v>
      </c>
      <c r="I595" t="inlineStr">
        <is>
          <t>Protéagineux graine collecté + imports -&gt; Eq FAB</t>
        </is>
      </c>
      <c r="J595" t="n">
        <v>-1</v>
      </c>
      <c r="K595" t="n">
        <v>885</v>
      </c>
      <c r="L595" t="inlineStr">
        <is>
          <t>Autres oléoprotéagineux graine  collecté + imports -&gt; Eq FAB</t>
        </is>
      </c>
      <c r="M595" t="n">
        <v>-1</v>
      </c>
      <c r="N595" t="inlineStr"/>
      <c r="O595" t="inlineStr"/>
      <c r="P595" t="inlineStr"/>
      <c r="Q595" t="inlineStr"/>
      <c r="R595" t="inlineStr"/>
      <c r="S595" t="inlineStr"/>
      <c r="T595" t="inlineStr"/>
      <c r="U595" t="inlineStr"/>
      <c r="V595" t="inlineStr"/>
      <c r="W595" t="inlineStr"/>
      <c r="X595" t="inlineStr"/>
      <c r="Y595" t="inlineStr"/>
      <c r="Z595" t="inlineStr"/>
      <c r="AA595" t="inlineStr"/>
      <c r="AB595" t="inlineStr"/>
    </row>
    <row r="596">
      <c r="A596" t="n">
        <v>594</v>
      </c>
      <c r="B596" t="n">
        <v>0</v>
      </c>
      <c r="C596" t="n">
        <v>0</v>
      </c>
      <c r="D596" t="inlineStr">
        <is>
          <t>aggregation</t>
        </is>
      </c>
      <c r="E596" t="n">
        <v>602</v>
      </c>
      <c r="F596" t="inlineStr">
        <is>
          <t>Oléoprotéagineux graine collecté + imports -&gt; Aliments complets</t>
        </is>
      </c>
      <c r="G596" t="n">
        <v>1</v>
      </c>
      <c r="H596" t="n">
        <v>673</v>
      </c>
      <c r="I596" t="inlineStr">
        <is>
          <t>Protéagineux graine collecté + imports -&gt; Aliments complets</t>
        </is>
      </c>
      <c r="J596" t="n">
        <v>-1</v>
      </c>
      <c r="K596" t="n">
        <v>886</v>
      </c>
      <c r="L596" t="inlineStr">
        <is>
          <t>Autres oléoprotéagineux graine  collecté + imports -&gt; Aliments complets</t>
        </is>
      </c>
      <c r="M596" t="n">
        <v>-1</v>
      </c>
      <c r="N596" t="inlineStr"/>
      <c r="O596" t="inlineStr"/>
      <c r="P596" t="inlineStr"/>
      <c r="Q596" t="inlineStr"/>
      <c r="R596" t="inlineStr"/>
      <c r="S596" t="inlineStr"/>
      <c r="T596" t="inlineStr"/>
      <c r="U596" t="inlineStr"/>
      <c r="V596" t="inlineStr"/>
      <c r="W596" t="inlineStr"/>
      <c r="X596" t="inlineStr"/>
      <c r="Y596" t="inlineStr"/>
      <c r="Z596" t="inlineStr"/>
      <c r="AA596" t="inlineStr"/>
      <c r="AB596" t="inlineStr"/>
    </row>
    <row r="597">
      <c r="A597" t="n">
        <v>595</v>
      </c>
      <c r="B597" t="n">
        <v>0</v>
      </c>
      <c r="C597" t="n">
        <v>0</v>
      </c>
      <c r="D597" t="inlineStr">
        <is>
          <t>aggregation</t>
        </is>
      </c>
      <c r="E597" t="n">
        <v>602</v>
      </c>
      <c r="F597" t="inlineStr">
        <is>
          <t>Oléoprotéagineux graine collecté + imports -&gt; Aliments complets</t>
        </is>
      </c>
      <c r="G597" t="n">
        <v>1</v>
      </c>
      <c r="H597" t="n">
        <v>603</v>
      </c>
      <c r="I597" t="inlineStr">
        <is>
          <t>Oléoprotéagineux graine collecté + imports -&gt; Bovins FAB complets</t>
        </is>
      </c>
      <c r="J597" t="n">
        <v>-1</v>
      </c>
      <c r="K597" t="n">
        <v>606</v>
      </c>
      <c r="L597" t="inlineStr">
        <is>
          <t>Oléoprotéagineux graine collecté + imports -&gt; Pc FAB complets</t>
        </is>
      </c>
      <c r="M597" t="n">
        <v>-1</v>
      </c>
      <c r="N597" t="inlineStr"/>
      <c r="O597" t="inlineStr"/>
      <c r="P597" t="inlineStr"/>
      <c r="Q597" t="inlineStr"/>
      <c r="R597" t="inlineStr"/>
      <c r="S597" t="inlineStr"/>
      <c r="T597" t="inlineStr"/>
      <c r="U597" t="inlineStr"/>
      <c r="V597" t="inlineStr"/>
      <c r="W597" t="inlineStr"/>
      <c r="X597" t="inlineStr"/>
      <c r="Y597" t="inlineStr"/>
      <c r="Z597" t="inlineStr"/>
      <c r="AA597" t="inlineStr"/>
      <c r="AB597" t="inlineStr"/>
    </row>
    <row r="598">
      <c r="A598" t="n">
        <v>596</v>
      </c>
      <c r="B598" t="n">
        <v>0</v>
      </c>
      <c r="C598" t="n">
        <v>0</v>
      </c>
      <c r="D598" t="inlineStr">
        <is>
          <t>aggregation</t>
        </is>
      </c>
      <c r="E598" t="n">
        <v>603</v>
      </c>
      <c r="F598" t="inlineStr">
        <is>
          <t>Oléoprotéagineux graine collecté + imports -&gt; Bovins FAB complets</t>
        </is>
      </c>
      <c r="G598" t="n">
        <v>1</v>
      </c>
      <c r="H598" t="n">
        <v>674</v>
      </c>
      <c r="I598" t="inlineStr">
        <is>
          <t>Protéagineux graine collecté + imports -&gt; Bovins FAB complets</t>
        </is>
      </c>
      <c r="J598" t="n">
        <v>-1</v>
      </c>
      <c r="K598" t="n">
        <v>887</v>
      </c>
      <c r="L598" t="inlineStr">
        <is>
          <t>Autres oléoprotéagineux graine  collecté + imports -&gt; Bovins FAB complets</t>
        </is>
      </c>
      <c r="M598" t="n">
        <v>-1</v>
      </c>
      <c r="N598" t="inlineStr"/>
      <c r="O598" t="inlineStr"/>
      <c r="P598" t="inlineStr"/>
      <c r="Q598" t="inlineStr"/>
      <c r="R598" t="inlineStr"/>
      <c r="S598" t="inlineStr"/>
      <c r="T598" t="inlineStr"/>
      <c r="U598" t="inlineStr"/>
      <c r="V598" t="inlineStr"/>
      <c r="W598" t="inlineStr"/>
      <c r="X598" t="inlineStr"/>
      <c r="Y598" t="inlineStr"/>
      <c r="Z598" t="inlineStr"/>
      <c r="AA598" t="inlineStr"/>
      <c r="AB598" t="inlineStr"/>
    </row>
    <row r="599">
      <c r="A599" t="n">
        <v>597</v>
      </c>
      <c r="B599" t="n">
        <v>0</v>
      </c>
      <c r="C599" t="n">
        <v>0</v>
      </c>
      <c r="D599" t="inlineStr">
        <is>
          <t>aggregation</t>
        </is>
      </c>
      <c r="E599" t="n">
        <v>603</v>
      </c>
      <c r="F599" t="inlineStr">
        <is>
          <t>Oléoprotéagineux graine collecté + imports -&gt; Bovins FAB complets</t>
        </is>
      </c>
      <c r="G599" t="n">
        <v>1</v>
      </c>
      <c r="H599" t="n">
        <v>604</v>
      </c>
      <c r="I599" t="inlineStr">
        <is>
          <t>Oléoprotéagineux graine collecté + imports -&gt; BL FAB complets</t>
        </is>
      </c>
      <c r="J599" t="n">
        <v>-1</v>
      </c>
      <c r="K599" t="n">
        <v>605</v>
      </c>
      <c r="L599" t="inlineStr">
        <is>
          <t>Oléoprotéagineux graine collecté + imports -&gt; BV FAB complets</t>
        </is>
      </c>
      <c r="M599" t="n">
        <v>-1</v>
      </c>
      <c r="N599" t="inlineStr"/>
      <c r="O599" t="inlineStr"/>
      <c r="P599" t="inlineStr"/>
      <c r="Q599" t="inlineStr"/>
      <c r="R599" t="inlineStr"/>
      <c r="S599" t="inlineStr"/>
      <c r="T599" t="inlineStr"/>
      <c r="U599" t="inlineStr"/>
      <c r="V599" t="inlineStr"/>
      <c r="W599" t="inlineStr"/>
      <c r="X599" t="inlineStr"/>
      <c r="Y599" t="inlineStr"/>
      <c r="Z599" t="inlineStr"/>
      <c r="AA599" t="inlineStr"/>
      <c r="AB599" t="inlineStr"/>
    </row>
    <row r="600">
      <c r="A600" t="n">
        <v>598</v>
      </c>
      <c r="B600" t="n">
        <v>0</v>
      </c>
      <c r="C600" t="n">
        <v>0</v>
      </c>
      <c r="D600" t="inlineStr">
        <is>
          <t>aggregation</t>
        </is>
      </c>
      <c r="E600" t="n">
        <v>604</v>
      </c>
      <c r="F600" t="inlineStr">
        <is>
          <t>Oléoprotéagineux graine collecté + imports -&gt; BL FAB complets</t>
        </is>
      </c>
      <c r="G600" t="n">
        <v>1</v>
      </c>
      <c r="H600" t="n">
        <v>675</v>
      </c>
      <c r="I600" t="inlineStr">
        <is>
          <t>Protéagineux graine collecté + imports -&gt; BL FAB complets</t>
        </is>
      </c>
      <c r="J600" t="n">
        <v>-1</v>
      </c>
      <c r="K600" t="n">
        <v>888</v>
      </c>
      <c r="L600" t="inlineStr">
        <is>
          <t>Autres oléoprotéagineux graine  collecté + imports -&gt; BL FAB complets</t>
        </is>
      </c>
      <c r="M600" t="n">
        <v>-1</v>
      </c>
      <c r="N600" t="inlineStr"/>
      <c r="O600" t="inlineStr"/>
      <c r="P600" t="inlineStr"/>
      <c r="Q600" t="inlineStr"/>
      <c r="R600" t="inlineStr"/>
      <c r="S600" t="inlineStr"/>
      <c r="T600" t="inlineStr"/>
      <c r="U600" t="inlineStr"/>
      <c r="V600" t="inlineStr"/>
      <c r="W600" t="inlineStr"/>
      <c r="X600" t="inlineStr"/>
      <c r="Y600" t="inlineStr"/>
      <c r="Z600" t="inlineStr"/>
      <c r="AA600" t="inlineStr"/>
      <c r="AB600" t="inlineStr"/>
    </row>
    <row r="601">
      <c r="A601" t="n">
        <v>599</v>
      </c>
      <c r="B601" t="n">
        <v>0</v>
      </c>
      <c r="C601" t="n">
        <v>0</v>
      </c>
      <c r="D601" t="inlineStr">
        <is>
          <t>aggregation</t>
        </is>
      </c>
      <c r="E601" t="n">
        <v>605</v>
      </c>
      <c r="F601" t="inlineStr">
        <is>
          <t>Oléoprotéagineux graine collecté + imports -&gt; BV FAB complets</t>
        </is>
      </c>
      <c r="G601" t="n">
        <v>1</v>
      </c>
      <c r="H601" t="n">
        <v>676</v>
      </c>
      <c r="I601" t="inlineStr">
        <is>
          <t>Protéagineux graine collecté + imports -&gt; BV FAB complets</t>
        </is>
      </c>
      <c r="J601" t="n">
        <v>-1</v>
      </c>
      <c r="K601" t="n">
        <v>889</v>
      </c>
      <c r="L601" t="inlineStr">
        <is>
          <t>Autres oléoprotéagineux graine  collecté + imports -&gt; BV FAB complets</t>
        </is>
      </c>
      <c r="M601" t="n">
        <v>-1</v>
      </c>
      <c r="N601" t="inlineStr"/>
      <c r="O601" t="inlineStr"/>
      <c r="P601" t="inlineStr"/>
      <c r="Q601" t="inlineStr"/>
      <c r="R601" t="inlineStr"/>
      <c r="S601" t="inlineStr"/>
      <c r="T601" t="inlineStr"/>
      <c r="U601" t="inlineStr"/>
      <c r="V601" t="inlineStr"/>
      <c r="W601" t="inlineStr"/>
      <c r="X601" t="inlineStr"/>
      <c r="Y601" t="inlineStr"/>
      <c r="Z601" t="inlineStr"/>
      <c r="AA601" t="inlineStr"/>
      <c r="AB601" t="inlineStr"/>
    </row>
    <row r="602">
      <c r="A602" t="n">
        <v>600</v>
      </c>
      <c r="B602" t="n">
        <v>0</v>
      </c>
      <c r="C602" t="n">
        <v>0</v>
      </c>
      <c r="D602" t="inlineStr">
        <is>
          <t>aggregation</t>
        </is>
      </c>
      <c r="E602" t="n">
        <v>606</v>
      </c>
      <c r="F602" t="inlineStr">
        <is>
          <t>Oléoprotéagineux graine collecté + imports -&gt; Pc FAB complets</t>
        </is>
      </c>
      <c r="G602" t="n">
        <v>1</v>
      </c>
      <c r="H602" t="n">
        <v>677</v>
      </c>
      <c r="I602" t="inlineStr">
        <is>
          <t>Protéagineux graine collecté + imports -&gt; Pc FAB complets</t>
        </is>
      </c>
      <c r="J602" t="n">
        <v>-1</v>
      </c>
      <c r="K602" t="n">
        <v>890</v>
      </c>
      <c r="L602" t="inlineStr">
        <is>
          <t>Autres oléoprotéagineux graine  collecté + imports -&gt; Pc FAB complets</t>
        </is>
      </c>
      <c r="M602" t="n">
        <v>-1</v>
      </c>
      <c r="N602" t="inlineStr"/>
      <c r="O602" t="inlineStr"/>
      <c r="P602" t="inlineStr"/>
      <c r="Q602" t="inlineStr"/>
      <c r="R602" t="inlineStr"/>
      <c r="S602" t="inlineStr"/>
      <c r="T602" t="inlineStr"/>
      <c r="U602" t="inlineStr"/>
      <c r="V602" t="inlineStr"/>
      <c r="W602" t="inlineStr"/>
      <c r="X602" t="inlineStr"/>
      <c r="Y602" t="inlineStr"/>
      <c r="Z602" t="inlineStr"/>
      <c r="AA602" t="inlineStr"/>
      <c r="AB602" t="inlineStr"/>
    </row>
    <row r="603">
      <c r="A603" t="n">
        <v>601</v>
      </c>
      <c r="B603" t="n">
        <v>0</v>
      </c>
      <c r="C603" t="n">
        <v>0</v>
      </c>
      <c r="D603" t="inlineStr">
        <is>
          <t>aggregation</t>
        </is>
      </c>
      <c r="E603" t="n">
        <v>606</v>
      </c>
      <c r="F603" t="inlineStr">
        <is>
          <t>Oléoprotéagineux graine collecté + imports -&gt; Pc FAB complets</t>
        </is>
      </c>
      <c r="G603" t="n">
        <v>1</v>
      </c>
      <c r="H603" t="n">
        <v>607</v>
      </c>
      <c r="I603" t="inlineStr">
        <is>
          <t>Oléoprotéagineux graine collecté + imports -&gt; Pc pclets FAB</t>
        </is>
      </c>
      <c r="J603" t="n">
        <v>-1</v>
      </c>
      <c r="K603" t="n">
        <v>608</v>
      </c>
      <c r="L603" t="inlineStr">
        <is>
          <t>Oléoprotéagineux graine collecté + imports -&gt; Pc engrais FAB complets</t>
        </is>
      </c>
      <c r="M603" t="n">
        <v>-1</v>
      </c>
      <c r="N603" t="n">
        <v>609</v>
      </c>
      <c r="O603" t="inlineStr">
        <is>
          <t>Oléoprotéagineux graine collecté + imports -&gt; Pc truies FAB</t>
        </is>
      </c>
      <c r="P603" t="n">
        <v>-1</v>
      </c>
      <c r="Q603" t="inlineStr"/>
      <c r="R603" t="inlineStr"/>
      <c r="S603" t="inlineStr"/>
      <c r="T603" t="inlineStr"/>
      <c r="U603" t="inlineStr"/>
      <c r="V603" t="inlineStr"/>
      <c r="W603" t="inlineStr"/>
      <c r="X603" t="inlineStr"/>
      <c r="Y603" t="inlineStr"/>
      <c r="Z603" t="inlineStr"/>
      <c r="AA603" t="inlineStr"/>
      <c r="AB603" t="inlineStr"/>
    </row>
    <row r="604">
      <c r="A604" t="n">
        <v>602</v>
      </c>
      <c r="B604" t="n">
        <v>0</v>
      </c>
      <c r="C604" t="n">
        <v>0</v>
      </c>
      <c r="D604" t="inlineStr">
        <is>
          <t>aggregation</t>
        </is>
      </c>
      <c r="E604" t="n">
        <v>607</v>
      </c>
      <c r="F604" t="inlineStr">
        <is>
          <t>Oléoprotéagineux graine collecté + imports -&gt; Pc pclets FAB</t>
        </is>
      </c>
      <c r="G604" t="n">
        <v>1</v>
      </c>
      <c r="H604" t="n">
        <v>678</v>
      </c>
      <c r="I604" t="inlineStr">
        <is>
          <t>Protéagineux graine collecté + imports -&gt; Pc pclets FAB</t>
        </is>
      </c>
      <c r="J604" t="n">
        <v>-1</v>
      </c>
      <c r="K604" t="n">
        <v>891</v>
      </c>
      <c r="L604" t="inlineStr">
        <is>
          <t>Autres oléoprotéagineux graine  collecté + imports -&gt; Pc pclets FAB</t>
        </is>
      </c>
      <c r="M604" t="n">
        <v>-1</v>
      </c>
      <c r="N604" t="inlineStr"/>
      <c r="O604" t="inlineStr"/>
      <c r="P604" t="inlineStr"/>
      <c r="Q604" t="inlineStr"/>
      <c r="R604" t="inlineStr"/>
      <c r="S604" t="inlineStr"/>
      <c r="T604" t="inlineStr"/>
      <c r="U604" t="inlineStr"/>
      <c r="V604" t="inlineStr"/>
      <c r="W604" t="inlineStr"/>
      <c r="X604" t="inlineStr"/>
      <c r="Y604" t="inlineStr"/>
      <c r="Z604" t="inlineStr"/>
      <c r="AA604" t="inlineStr"/>
      <c r="AB604" t="inlineStr"/>
    </row>
    <row r="605">
      <c r="A605" t="n">
        <v>603</v>
      </c>
      <c r="B605" t="n">
        <v>0</v>
      </c>
      <c r="C605" t="n">
        <v>0</v>
      </c>
      <c r="D605" t="inlineStr">
        <is>
          <t>aggregation</t>
        </is>
      </c>
      <c r="E605" t="n">
        <v>608</v>
      </c>
      <c r="F605" t="inlineStr">
        <is>
          <t>Oléoprotéagineux graine collecté + imports -&gt; Pc engrais FAB complets</t>
        </is>
      </c>
      <c r="G605" t="n">
        <v>1</v>
      </c>
      <c r="H605" t="n">
        <v>679</v>
      </c>
      <c r="I605" t="inlineStr">
        <is>
          <t>Protéagineux graine collecté + imports -&gt; Pc engrais FAB complets</t>
        </is>
      </c>
      <c r="J605" t="n">
        <v>-1</v>
      </c>
      <c r="K605" t="n">
        <v>892</v>
      </c>
      <c r="L605" t="inlineStr">
        <is>
          <t>Autres oléoprotéagineux graine  collecté + imports -&gt; Pc engrais FAB complets</t>
        </is>
      </c>
      <c r="M605" t="n">
        <v>-1</v>
      </c>
      <c r="N605" t="inlineStr"/>
      <c r="O605" t="inlineStr"/>
      <c r="P605" t="inlineStr"/>
      <c r="Q605" t="inlineStr"/>
      <c r="R605" t="inlineStr"/>
      <c r="S605" t="inlineStr"/>
      <c r="T605" t="inlineStr"/>
      <c r="U605" t="inlineStr"/>
      <c r="V605" t="inlineStr"/>
      <c r="W605" t="inlineStr"/>
      <c r="X605" t="inlineStr"/>
      <c r="Y605" t="inlineStr"/>
      <c r="Z605" t="inlineStr"/>
      <c r="AA605" t="inlineStr"/>
      <c r="AB605" t="inlineStr"/>
    </row>
    <row r="606">
      <c r="A606" t="n">
        <v>604</v>
      </c>
      <c r="B606" t="n">
        <v>0</v>
      </c>
      <c r="C606" t="n">
        <v>0</v>
      </c>
      <c r="D606" t="inlineStr">
        <is>
          <t>aggregation</t>
        </is>
      </c>
      <c r="E606" t="n">
        <v>609</v>
      </c>
      <c r="F606" t="inlineStr">
        <is>
          <t>Oléoprotéagineux graine collecté + imports -&gt; Pc truies FAB</t>
        </is>
      </c>
      <c r="G606" t="n">
        <v>1</v>
      </c>
      <c r="H606" t="n">
        <v>680</v>
      </c>
      <c r="I606" t="inlineStr">
        <is>
          <t>Protéagineux graine collecté + imports -&gt; Pc truies FAB</t>
        </is>
      </c>
      <c r="J606" t="n">
        <v>-1</v>
      </c>
      <c r="K606" t="n">
        <v>893</v>
      </c>
      <c r="L606" t="inlineStr">
        <is>
          <t>Autres oléoprotéagineux graine  collecté + imports -&gt; Pc truies FAB</t>
        </is>
      </c>
      <c r="M606" t="n">
        <v>-1</v>
      </c>
      <c r="N606" t="inlineStr"/>
      <c r="O606" t="inlineStr"/>
      <c r="P606" t="inlineStr"/>
      <c r="Q606" t="inlineStr"/>
      <c r="R606" t="inlineStr"/>
      <c r="S606" t="inlineStr"/>
      <c r="T606" t="inlineStr"/>
      <c r="U606" t="inlineStr"/>
      <c r="V606" t="inlineStr"/>
      <c r="W606" t="inlineStr"/>
      <c r="X606" t="inlineStr"/>
      <c r="Y606" t="inlineStr"/>
      <c r="Z606" t="inlineStr"/>
      <c r="AA606" t="inlineStr"/>
      <c r="AB606" t="inlineStr"/>
    </row>
    <row r="607">
      <c r="A607" t="n">
        <v>605</v>
      </c>
      <c r="B607" t="n">
        <v>0</v>
      </c>
      <c r="C607" t="n">
        <v>0</v>
      </c>
      <c r="D607" t="inlineStr">
        <is>
          <t>aggregation</t>
        </is>
      </c>
      <c r="E607" t="n">
        <v>610</v>
      </c>
      <c r="F607" t="inlineStr">
        <is>
          <t>Oléoprotéagineux graine collecté + imports -&gt; Aliments complémentaires</t>
        </is>
      </c>
      <c r="G607" t="n">
        <v>1</v>
      </c>
      <c r="H607" t="n">
        <v>681</v>
      </c>
      <c r="I607" t="inlineStr">
        <is>
          <t>Protéagineux graine collecté + imports -&gt; Aliments complémentaires</t>
        </is>
      </c>
      <c r="J607" t="n">
        <v>-1</v>
      </c>
      <c r="K607" t="n">
        <v>894</v>
      </c>
      <c r="L607" t="inlineStr">
        <is>
          <t>Autres oléoprotéagineux graine  collecté + imports -&gt; Aliments complémentaires</t>
        </is>
      </c>
      <c r="M607" t="n">
        <v>-1</v>
      </c>
      <c r="N607" t="inlineStr"/>
      <c r="O607" t="inlineStr"/>
      <c r="P607" t="inlineStr"/>
      <c r="Q607" t="inlineStr"/>
      <c r="R607" t="inlineStr"/>
      <c r="S607" t="inlineStr"/>
      <c r="T607" t="inlineStr"/>
      <c r="U607" t="inlineStr"/>
      <c r="V607" t="inlineStr"/>
      <c r="W607" t="inlineStr"/>
      <c r="X607" t="inlineStr"/>
      <c r="Y607" t="inlineStr"/>
      <c r="Z607" t="inlineStr"/>
      <c r="AA607" t="inlineStr"/>
      <c r="AB607" t="inlineStr"/>
    </row>
    <row r="608">
      <c r="A608" t="n">
        <v>606</v>
      </c>
      <c r="B608" t="n">
        <v>0</v>
      </c>
      <c r="C608" t="n">
        <v>0</v>
      </c>
      <c r="D608" t="inlineStr">
        <is>
          <t>aggregation</t>
        </is>
      </c>
      <c r="E608" t="n">
        <v>610</v>
      </c>
      <c r="F608" t="inlineStr">
        <is>
          <t>Oléoprotéagineux graine collecté + imports -&gt; Aliments complémentaires</t>
        </is>
      </c>
      <c r="G608" t="n">
        <v>1</v>
      </c>
      <c r="H608" t="n">
        <v>611</v>
      </c>
      <c r="I608" t="inlineStr">
        <is>
          <t>Oléoprotéagineux graine collecté + imports -&gt; Bovins FAB ctaire</t>
        </is>
      </c>
      <c r="J608" t="n">
        <v>-1</v>
      </c>
      <c r="K608" t="n">
        <v>614</v>
      </c>
      <c r="L608" t="inlineStr">
        <is>
          <t>Oléoprotéagineux graine collecté + imports -&gt; Pc engrais FAB ctaire</t>
        </is>
      </c>
      <c r="M608" t="n">
        <v>-1</v>
      </c>
      <c r="N608" t="inlineStr"/>
      <c r="O608" t="inlineStr"/>
      <c r="P608" t="inlineStr"/>
      <c r="Q608" t="inlineStr"/>
      <c r="R608" t="inlineStr"/>
      <c r="S608" t="inlineStr"/>
      <c r="T608" t="inlineStr"/>
      <c r="U608" t="inlineStr"/>
      <c r="V608" t="inlineStr"/>
      <c r="W608" t="inlineStr"/>
      <c r="X608" t="inlineStr"/>
      <c r="Y608" t="inlineStr"/>
      <c r="Z608" t="inlineStr"/>
      <c r="AA608" t="inlineStr"/>
      <c r="AB608" t="inlineStr"/>
    </row>
    <row r="609">
      <c r="A609" t="n">
        <v>607</v>
      </c>
      <c r="B609" t="n">
        <v>0</v>
      </c>
      <c r="C609" t="n">
        <v>0</v>
      </c>
      <c r="D609" t="inlineStr">
        <is>
          <t>aggregation</t>
        </is>
      </c>
      <c r="E609" t="n">
        <v>611</v>
      </c>
      <c r="F609" t="inlineStr">
        <is>
          <t>Oléoprotéagineux graine collecté + imports -&gt; Bovins FAB ctaire</t>
        </is>
      </c>
      <c r="G609" t="n">
        <v>1</v>
      </c>
      <c r="H609" t="n">
        <v>682</v>
      </c>
      <c r="I609" t="inlineStr">
        <is>
          <t>Protéagineux graine collecté + imports -&gt; Bovins FAB ctaire</t>
        </is>
      </c>
      <c r="J609" t="n">
        <v>-1</v>
      </c>
      <c r="K609" t="n">
        <v>895</v>
      </c>
      <c r="L609" t="inlineStr">
        <is>
          <t>Autres oléoprotéagineux graine  collecté + imports -&gt; Bovins FAB ctaire</t>
        </is>
      </c>
      <c r="M609" t="n">
        <v>-1</v>
      </c>
      <c r="N609" t="inlineStr"/>
      <c r="O609" t="inlineStr"/>
      <c r="P609" t="inlineStr"/>
      <c r="Q609" t="inlineStr"/>
      <c r="R609" t="inlineStr"/>
      <c r="S609" t="inlineStr"/>
      <c r="T609" t="inlineStr"/>
      <c r="U609" t="inlineStr"/>
      <c r="V609" t="inlineStr"/>
      <c r="W609" t="inlineStr"/>
      <c r="X609" t="inlineStr"/>
      <c r="Y609" t="inlineStr"/>
      <c r="Z609" t="inlineStr"/>
      <c r="AA609" t="inlineStr"/>
      <c r="AB609" t="inlineStr"/>
    </row>
    <row r="610">
      <c r="A610" t="n">
        <v>608</v>
      </c>
      <c r="B610" t="n">
        <v>0</v>
      </c>
      <c r="C610" t="n">
        <v>0</v>
      </c>
      <c r="D610" t="inlineStr">
        <is>
          <t>aggregation</t>
        </is>
      </c>
      <c r="E610" t="n">
        <v>611</v>
      </c>
      <c r="F610" t="inlineStr">
        <is>
          <t>Oléoprotéagineux graine collecté + imports -&gt; Bovins FAB ctaire</t>
        </is>
      </c>
      <c r="G610" t="n">
        <v>1</v>
      </c>
      <c r="H610" t="n">
        <v>612</v>
      </c>
      <c r="I610" t="inlineStr">
        <is>
          <t>Oléoprotéagineux graine collecté + imports -&gt; BL FAB ctaire</t>
        </is>
      </c>
      <c r="J610" t="n">
        <v>-1</v>
      </c>
      <c r="K610" t="n">
        <v>613</v>
      </c>
      <c r="L610" t="inlineStr">
        <is>
          <t>Oléoprotéagineux graine collecté + imports -&gt; BV FAB ctaire</t>
        </is>
      </c>
      <c r="M610" t="n">
        <v>-1</v>
      </c>
      <c r="N610" t="inlineStr"/>
      <c r="O610" t="inlineStr"/>
      <c r="P610" t="inlineStr"/>
      <c r="Q610" t="inlineStr"/>
      <c r="R610" t="inlineStr"/>
      <c r="S610" t="inlineStr"/>
      <c r="T610" t="inlineStr"/>
      <c r="U610" t="inlineStr"/>
      <c r="V610" t="inlineStr"/>
      <c r="W610" t="inlineStr"/>
      <c r="X610" t="inlineStr"/>
      <c r="Y610" t="inlineStr"/>
      <c r="Z610" t="inlineStr"/>
      <c r="AA610" t="inlineStr"/>
      <c r="AB610" t="inlineStr"/>
    </row>
    <row r="611">
      <c r="A611" t="n">
        <v>609</v>
      </c>
      <c r="B611" t="n">
        <v>0</v>
      </c>
      <c r="C611" t="n">
        <v>0</v>
      </c>
      <c r="D611" t="inlineStr">
        <is>
          <t>aggregation</t>
        </is>
      </c>
      <c r="E611" t="n">
        <v>612</v>
      </c>
      <c r="F611" t="inlineStr">
        <is>
          <t>Oléoprotéagineux graine collecté + imports -&gt; BL FAB ctaire</t>
        </is>
      </c>
      <c r="G611" t="n">
        <v>1</v>
      </c>
      <c r="H611" t="n">
        <v>683</v>
      </c>
      <c r="I611" t="inlineStr">
        <is>
          <t>Protéagineux graine collecté + imports -&gt; BL FAB ctaire</t>
        </is>
      </c>
      <c r="J611" t="n">
        <v>-1</v>
      </c>
      <c r="K611" t="n">
        <v>896</v>
      </c>
      <c r="L611" t="inlineStr">
        <is>
          <t>Autres oléoprotéagineux graine  collecté + imports -&gt; BL FAB ctaire</t>
        </is>
      </c>
      <c r="M611" t="n">
        <v>-1</v>
      </c>
      <c r="N611" t="inlineStr"/>
      <c r="O611" t="inlineStr"/>
      <c r="P611" t="inlineStr"/>
      <c r="Q611" t="inlineStr"/>
      <c r="R611" t="inlineStr"/>
      <c r="S611" t="inlineStr"/>
      <c r="T611" t="inlineStr"/>
      <c r="U611" t="inlineStr"/>
      <c r="V611" t="inlineStr"/>
      <c r="W611" t="inlineStr"/>
      <c r="X611" t="inlineStr"/>
      <c r="Y611" t="inlineStr"/>
      <c r="Z611" t="inlineStr"/>
      <c r="AA611" t="inlineStr"/>
      <c r="AB611" t="inlineStr"/>
    </row>
    <row r="612">
      <c r="A612" t="n">
        <v>610</v>
      </c>
      <c r="B612" t="n">
        <v>0</v>
      </c>
      <c r="C612" t="n">
        <v>0</v>
      </c>
      <c r="D612" t="inlineStr">
        <is>
          <t>aggregation</t>
        </is>
      </c>
      <c r="E612" t="n">
        <v>613</v>
      </c>
      <c r="F612" t="inlineStr">
        <is>
          <t>Oléoprotéagineux graine collecté + imports -&gt; BV FAB ctaire</t>
        </is>
      </c>
      <c r="G612" t="n">
        <v>1</v>
      </c>
      <c r="H612" t="n">
        <v>684</v>
      </c>
      <c r="I612" t="inlineStr">
        <is>
          <t>Protéagineux graine collecté + imports -&gt; BV FAB ctaire</t>
        </is>
      </c>
      <c r="J612" t="n">
        <v>-1</v>
      </c>
      <c r="K612" t="n">
        <v>897</v>
      </c>
      <c r="L612" t="inlineStr">
        <is>
          <t>Autres oléoprotéagineux graine  collecté + imports -&gt; BV FAB ctaire</t>
        </is>
      </c>
      <c r="M612" t="n">
        <v>-1</v>
      </c>
      <c r="N612" t="inlineStr"/>
      <c r="O612" t="inlineStr"/>
      <c r="P612" t="inlineStr"/>
      <c r="Q612" t="inlineStr"/>
      <c r="R612" t="inlineStr"/>
      <c r="S612" t="inlineStr"/>
      <c r="T612" t="inlineStr"/>
      <c r="U612" t="inlineStr"/>
      <c r="V612" t="inlineStr"/>
      <c r="W612" t="inlineStr"/>
      <c r="X612" t="inlineStr"/>
      <c r="Y612" t="inlineStr"/>
      <c r="Z612" t="inlineStr"/>
      <c r="AA612" t="inlineStr"/>
      <c r="AB612" t="inlineStr"/>
    </row>
    <row r="613">
      <c r="A613" t="n">
        <v>611</v>
      </c>
      <c r="B613" t="n">
        <v>0</v>
      </c>
      <c r="C613" t="n">
        <v>0</v>
      </c>
      <c r="D613" t="inlineStr">
        <is>
          <t>aggregation</t>
        </is>
      </c>
      <c r="E613" t="n">
        <v>614</v>
      </c>
      <c r="F613" t="inlineStr">
        <is>
          <t>Oléoprotéagineux graine collecté + imports -&gt; Pc engrais FAB ctaire</t>
        </is>
      </c>
      <c r="G613" t="n">
        <v>1</v>
      </c>
      <c r="H613" t="n">
        <v>685</v>
      </c>
      <c r="I613" t="inlineStr">
        <is>
          <t>Protéagineux graine collecté + imports -&gt; Pc engrais FAB ctaire</t>
        </is>
      </c>
      <c r="J613" t="n">
        <v>-1</v>
      </c>
      <c r="K613" t="n">
        <v>898</v>
      </c>
      <c r="L613" t="inlineStr">
        <is>
          <t>Autres oléoprotéagineux graine  collecté + imports -&gt; Pc engrais FAB ctaire</t>
        </is>
      </c>
      <c r="M613" t="n">
        <v>-1</v>
      </c>
      <c r="N613" t="inlineStr"/>
      <c r="O613" t="inlineStr"/>
      <c r="P613" t="inlineStr"/>
      <c r="Q613" t="inlineStr"/>
      <c r="R613" t="inlineStr"/>
      <c r="S613" t="inlineStr"/>
      <c r="T613" t="inlineStr"/>
      <c r="U613" t="inlineStr"/>
      <c r="V613" t="inlineStr"/>
      <c r="W613" t="inlineStr"/>
      <c r="X613" t="inlineStr"/>
      <c r="Y613" t="inlineStr"/>
      <c r="Z613" t="inlineStr"/>
      <c r="AA613" t="inlineStr"/>
      <c r="AB613" t="inlineStr"/>
    </row>
    <row r="614">
      <c r="A614" t="n">
        <v>612</v>
      </c>
      <c r="B614" t="n">
        <v>0</v>
      </c>
      <c r="C614" t="n">
        <v>0</v>
      </c>
      <c r="D614" t="inlineStr">
        <is>
          <t>aggregation</t>
        </is>
      </c>
      <c r="E614" t="n">
        <v>615</v>
      </c>
      <c r="F614" t="inlineStr">
        <is>
          <t>Oléoprotéagineux graine collecté + imports -&gt; Autres FAB</t>
        </is>
      </c>
      <c r="G614" t="n">
        <v>1</v>
      </c>
      <c r="H614" t="n">
        <v>686</v>
      </c>
      <c r="I614" t="inlineStr">
        <is>
          <t>Protéagineux graine collecté + imports -&gt; Autres FAB</t>
        </is>
      </c>
      <c r="J614" t="n">
        <v>-1</v>
      </c>
      <c r="K614" t="n">
        <v>899</v>
      </c>
      <c r="L614" t="inlineStr">
        <is>
          <t>Autres oléoprotéagineux graine  collecté + imports -&gt; Autres FAB</t>
        </is>
      </c>
      <c r="M614" t="n">
        <v>-1</v>
      </c>
      <c r="N614" t="inlineStr"/>
      <c r="O614" t="inlineStr"/>
      <c r="P614" t="inlineStr"/>
      <c r="Q614" t="inlineStr"/>
      <c r="R614" t="inlineStr"/>
      <c r="S614" t="inlineStr"/>
      <c r="T614" t="inlineStr"/>
      <c r="U614" t="inlineStr"/>
      <c r="V614" t="inlineStr"/>
      <c r="W614" t="inlineStr"/>
      <c r="X614" t="inlineStr"/>
      <c r="Y614" t="inlineStr"/>
      <c r="Z614" t="inlineStr"/>
      <c r="AA614" t="inlineStr"/>
      <c r="AB614" t="inlineStr"/>
    </row>
    <row r="615">
      <c r="A615" t="n">
        <v>613</v>
      </c>
      <c r="B615" t="n">
        <v>0</v>
      </c>
      <c r="C615" t="n">
        <v>0</v>
      </c>
      <c r="D615" t="inlineStr">
        <is>
          <t>aggregation</t>
        </is>
      </c>
      <c r="E615" t="n">
        <v>601</v>
      </c>
      <c r="F615" t="inlineStr">
        <is>
          <t>Oléoprotéagineux graine collecté + imports -&gt; Eq FAB</t>
        </is>
      </c>
      <c r="G615" t="n">
        <v>-1</v>
      </c>
      <c r="H615" t="n">
        <v>615</v>
      </c>
      <c r="I615" t="inlineStr">
        <is>
          <t>Oléoprotéagineux graine collecté + imports -&gt; Autres FAB</t>
        </is>
      </c>
      <c r="J615" t="n">
        <v>1</v>
      </c>
      <c r="K615" t="n">
        <v>616</v>
      </c>
      <c r="L615" t="inlineStr">
        <is>
          <t>Oléoprotéagineux graine collecté + imports -&gt; Poissons FAB</t>
        </is>
      </c>
      <c r="M615" t="n">
        <v>-1</v>
      </c>
      <c r="N615" t="n">
        <v>617</v>
      </c>
      <c r="O615" t="inlineStr">
        <is>
          <t>Oléoprotéagineux graine collecté + imports -&gt; Divers FAB</t>
        </is>
      </c>
      <c r="P615" t="n">
        <v>-1</v>
      </c>
      <c r="Q615" t="inlineStr"/>
      <c r="R615" t="inlineStr"/>
      <c r="S615" t="inlineStr"/>
      <c r="T615" t="inlineStr"/>
      <c r="U615" t="inlineStr"/>
      <c r="V615" t="inlineStr"/>
      <c r="W615" t="inlineStr"/>
      <c r="X615" t="inlineStr"/>
      <c r="Y615" t="inlineStr"/>
      <c r="Z615" t="inlineStr"/>
      <c r="AA615" t="inlineStr"/>
      <c r="AB615" t="inlineStr"/>
    </row>
    <row r="616">
      <c r="A616" t="n">
        <v>614</v>
      </c>
      <c r="B616" t="n">
        <v>0</v>
      </c>
      <c r="C616" t="n">
        <v>0</v>
      </c>
      <c r="D616" t="inlineStr">
        <is>
          <t>aggregation</t>
        </is>
      </c>
      <c r="E616" t="n">
        <v>616</v>
      </c>
      <c r="F616" t="inlineStr">
        <is>
          <t>Oléoprotéagineux graine collecté + imports -&gt; Poissons FAB</t>
        </is>
      </c>
      <c r="G616" t="n">
        <v>1</v>
      </c>
      <c r="H616" t="n">
        <v>687</v>
      </c>
      <c r="I616" t="inlineStr">
        <is>
          <t>Protéagineux graine collecté + imports -&gt; Poissons FAB</t>
        </is>
      </c>
      <c r="J616" t="n">
        <v>-1</v>
      </c>
      <c r="K616" t="n">
        <v>900</v>
      </c>
      <c r="L616" t="inlineStr">
        <is>
          <t>Autres oléoprotéagineux graine  collecté + imports -&gt; Poissons FAB</t>
        </is>
      </c>
      <c r="M616" t="n">
        <v>-1</v>
      </c>
      <c r="N616" t="inlineStr"/>
      <c r="O616" t="inlineStr"/>
      <c r="P616" t="inlineStr"/>
      <c r="Q616" t="inlineStr"/>
      <c r="R616" t="inlineStr"/>
      <c r="S616" t="inlineStr"/>
      <c r="T616" t="inlineStr"/>
      <c r="U616" t="inlineStr"/>
      <c r="V616" t="inlineStr"/>
      <c r="W616" t="inlineStr"/>
      <c r="X616" t="inlineStr"/>
      <c r="Y616" t="inlineStr"/>
      <c r="Z616" t="inlineStr"/>
      <c r="AA616" t="inlineStr"/>
      <c r="AB616" t="inlineStr"/>
    </row>
    <row r="617">
      <c r="A617" t="n">
        <v>615</v>
      </c>
      <c r="B617" t="n">
        <v>0</v>
      </c>
      <c r="C617" t="n">
        <v>0</v>
      </c>
      <c r="D617" t="inlineStr">
        <is>
          <t>aggregation</t>
        </is>
      </c>
      <c r="E617" t="n">
        <v>617</v>
      </c>
      <c r="F617" t="inlineStr">
        <is>
          <t>Oléoprotéagineux graine collecté + imports -&gt; Divers FAB</t>
        </is>
      </c>
      <c r="G617" t="n">
        <v>1</v>
      </c>
      <c r="H617" t="n">
        <v>688</v>
      </c>
      <c r="I617" t="inlineStr">
        <is>
          <t>Protéagineux graine collecté + imports -&gt; Divers FAB</t>
        </is>
      </c>
      <c r="J617" t="n">
        <v>-1</v>
      </c>
      <c r="K617" t="n">
        <v>901</v>
      </c>
      <c r="L617" t="inlineStr">
        <is>
          <t>Autres oléoprotéagineux graine  collecté + imports -&gt; Divers FAB</t>
        </is>
      </c>
      <c r="M617" t="n">
        <v>-1</v>
      </c>
      <c r="N617" t="inlineStr"/>
      <c r="O617" t="inlineStr"/>
      <c r="P617" t="inlineStr"/>
      <c r="Q617" t="inlineStr"/>
      <c r="R617" t="inlineStr"/>
      <c r="S617" t="inlineStr"/>
      <c r="T617" t="inlineStr"/>
      <c r="U617" t="inlineStr"/>
      <c r="V617" t="inlineStr"/>
      <c r="W617" t="inlineStr"/>
      <c r="X617" t="inlineStr"/>
      <c r="Y617" t="inlineStr"/>
      <c r="Z617" t="inlineStr"/>
      <c r="AA617" t="inlineStr"/>
      <c r="AB617" t="inlineStr"/>
    </row>
    <row r="618">
      <c r="A618" t="n">
        <v>616</v>
      </c>
      <c r="B618" t="n">
        <v>0</v>
      </c>
      <c r="C618" t="n">
        <v>0</v>
      </c>
      <c r="D618" t="inlineStr">
        <is>
          <t>aggregation</t>
        </is>
      </c>
      <c r="E618" t="n">
        <v>618</v>
      </c>
      <c r="F618" t="inlineStr">
        <is>
          <t>Oléoprotéagineux graine collecté + imports -&gt; Alimentation animale rente (EA)</t>
        </is>
      </c>
      <c r="G618" t="n">
        <v>1</v>
      </c>
      <c r="H618" t="n">
        <v>689</v>
      </c>
      <c r="I618" t="inlineStr">
        <is>
          <t>Protéagineux graine collecté + imports -&gt; Alimentation animale rente (EA)</t>
        </is>
      </c>
      <c r="J618" t="n">
        <v>-1</v>
      </c>
      <c r="K618" t="n">
        <v>902</v>
      </c>
      <c r="L618" t="inlineStr">
        <is>
          <t>Autres oléoprotéagineux graine  collecté + imports -&gt; Alimentation animale rente (EA)</t>
        </is>
      </c>
      <c r="M618" t="n">
        <v>-1</v>
      </c>
      <c r="N618" t="inlineStr"/>
      <c r="O618" t="inlineStr"/>
      <c r="P618" t="inlineStr"/>
      <c r="Q618" t="inlineStr"/>
      <c r="R618" t="inlineStr"/>
      <c r="S618" t="inlineStr"/>
      <c r="T618" t="inlineStr"/>
      <c r="U618" t="inlineStr"/>
      <c r="V618" t="inlineStr"/>
      <c r="W618" t="inlineStr"/>
      <c r="X618" t="inlineStr"/>
      <c r="Y618" t="inlineStr"/>
      <c r="Z618" t="inlineStr"/>
      <c r="AA618" t="inlineStr"/>
      <c r="AB618" t="inlineStr"/>
    </row>
    <row r="619">
      <c r="A619" t="n">
        <v>617</v>
      </c>
      <c r="B619" t="n">
        <v>0</v>
      </c>
      <c r="C619" t="n">
        <v>0</v>
      </c>
      <c r="D619" t="inlineStr">
        <is>
          <t>aggregation</t>
        </is>
      </c>
      <c r="E619" t="n">
        <v>618</v>
      </c>
      <c r="F619" t="inlineStr">
        <is>
          <t>Oléoprotéagineux graine collecté + imports -&gt; Alimentation animale rente (EA)</t>
        </is>
      </c>
      <c r="G619" t="n">
        <v>1</v>
      </c>
      <c r="H619" t="n">
        <v>619</v>
      </c>
      <c r="I619" t="inlineStr">
        <is>
          <t>Oléoprotéagineux graine collecté + imports -&gt; Direct élevage</t>
        </is>
      </c>
      <c r="J619" t="n">
        <v>-1</v>
      </c>
      <c r="K619" t="inlineStr"/>
      <c r="L619" t="inlineStr"/>
      <c r="M619" t="inlineStr"/>
      <c r="N619" t="inlineStr"/>
      <c r="O619" t="inlineStr"/>
      <c r="P619" t="inlineStr"/>
      <c r="Q619" t="inlineStr"/>
      <c r="R619" t="inlineStr"/>
      <c r="S619" t="inlineStr"/>
      <c r="T619" t="inlineStr"/>
      <c r="U619" t="inlineStr"/>
      <c r="V619" t="inlineStr"/>
      <c r="W619" t="inlineStr"/>
      <c r="X619" t="inlineStr"/>
      <c r="Y619" t="inlineStr"/>
      <c r="Z619" t="inlineStr"/>
      <c r="AA619" t="inlineStr"/>
      <c r="AB619" t="inlineStr"/>
    </row>
    <row r="620">
      <c r="A620" t="n">
        <v>618</v>
      </c>
      <c r="B620" t="n">
        <v>0</v>
      </c>
      <c r="C620" t="n">
        <v>0</v>
      </c>
      <c r="D620" t="inlineStr">
        <is>
          <t>aggregation</t>
        </is>
      </c>
      <c r="E620" t="n">
        <v>619</v>
      </c>
      <c r="F620" t="inlineStr">
        <is>
          <t>Oléoprotéagineux graine collecté + imports -&gt; Direct élevage</t>
        </is>
      </c>
      <c r="G620" t="n">
        <v>1</v>
      </c>
      <c r="H620" t="n">
        <v>690</v>
      </c>
      <c r="I620" t="inlineStr">
        <is>
          <t>Protéagineux graine collecté + imports -&gt; Direct élevage</t>
        </is>
      </c>
      <c r="J620" t="n">
        <v>-1</v>
      </c>
      <c r="K620" t="n">
        <v>903</v>
      </c>
      <c r="L620" t="inlineStr">
        <is>
          <t>Autres oléoprotéagineux graine  collecté + imports -&gt; Direct élevage</t>
        </is>
      </c>
      <c r="M620" t="n">
        <v>-1</v>
      </c>
      <c r="N620" t="inlineStr"/>
      <c r="O620" t="inlineStr"/>
      <c r="P620" t="inlineStr"/>
      <c r="Q620" t="inlineStr"/>
      <c r="R620" t="inlineStr"/>
      <c r="S620" t="inlineStr"/>
      <c r="T620" t="inlineStr"/>
      <c r="U620" t="inlineStr"/>
      <c r="V620" t="inlineStr"/>
      <c r="W620" t="inlineStr"/>
      <c r="X620" t="inlineStr"/>
      <c r="Y620" t="inlineStr"/>
      <c r="Z620" t="inlineStr"/>
      <c r="AA620" t="inlineStr"/>
      <c r="AB620" t="inlineStr"/>
    </row>
    <row r="621">
      <c r="A621" t="n">
        <v>619</v>
      </c>
      <c r="B621" t="n">
        <v>0</v>
      </c>
      <c r="C621" t="n">
        <v>0</v>
      </c>
      <c r="D621" t="inlineStr">
        <is>
          <t>aggregation</t>
        </is>
      </c>
      <c r="E621" t="n">
        <v>619</v>
      </c>
      <c r="F621" t="inlineStr">
        <is>
          <t>Oléoprotéagineux graine collecté + imports -&gt; Direct élevage</t>
        </is>
      </c>
      <c r="G621" t="n">
        <v>1</v>
      </c>
      <c r="H621" t="n">
        <v>620</v>
      </c>
      <c r="I621" t="inlineStr">
        <is>
          <t>Oléoprotéagineux graine collecté + imports -&gt; Bovins dir</t>
        </is>
      </c>
      <c r="J621" t="n">
        <v>-1</v>
      </c>
      <c r="K621" t="n">
        <v>623</v>
      </c>
      <c r="L621" t="inlineStr">
        <is>
          <t>Oléoprotéagineux graine collecté + imports -&gt; Ovins dir</t>
        </is>
      </c>
      <c r="M621" t="n">
        <v>-1</v>
      </c>
      <c r="N621" t="n">
        <v>626</v>
      </c>
      <c r="O621" t="inlineStr">
        <is>
          <t>Oléoprotéagineux graine collecté + imports -&gt; Ca dir</t>
        </is>
      </c>
      <c r="P621" t="n">
        <v>-1</v>
      </c>
      <c r="Q621" t="n">
        <v>627</v>
      </c>
      <c r="R621" t="inlineStr">
        <is>
          <t>Oléoprotéagineux graine collecté + imports -&gt; Eq dir</t>
        </is>
      </c>
      <c r="S621" t="n">
        <v>-1</v>
      </c>
      <c r="T621" t="n">
        <v>628</v>
      </c>
      <c r="U621" t="inlineStr">
        <is>
          <t>Oléoprotéagineux graine collecté + imports -&gt; Pc dir</t>
        </is>
      </c>
      <c r="V621" t="n">
        <v>-1</v>
      </c>
      <c r="W621" t="n">
        <v>631</v>
      </c>
      <c r="X621" t="inlineStr">
        <is>
          <t>Oléoprotéagineux graine collecté + imports -&gt; Volailles dir</t>
        </is>
      </c>
      <c r="Y621" t="n">
        <v>-1</v>
      </c>
      <c r="Z621" t="inlineStr"/>
      <c r="AA621" t="inlineStr"/>
      <c r="AB621" t="inlineStr"/>
    </row>
    <row r="622">
      <c r="A622" t="n">
        <v>620</v>
      </c>
      <c r="B622" t="n">
        <v>0</v>
      </c>
      <c r="C622" t="n">
        <v>0</v>
      </c>
      <c r="D622" t="inlineStr">
        <is>
          <t>aggregation</t>
        </is>
      </c>
      <c r="E622" t="n">
        <v>620</v>
      </c>
      <c r="F622" t="inlineStr">
        <is>
          <t>Oléoprotéagineux graine collecté + imports -&gt; Bovins dir</t>
        </is>
      </c>
      <c r="G622" t="n">
        <v>1</v>
      </c>
      <c r="H622" t="n">
        <v>691</v>
      </c>
      <c r="I622" t="inlineStr">
        <is>
          <t>Protéagineux graine collecté + imports -&gt; Bovins dir</t>
        </is>
      </c>
      <c r="J622" t="n">
        <v>-1</v>
      </c>
      <c r="K622" t="n">
        <v>904</v>
      </c>
      <c r="L622" t="inlineStr">
        <is>
          <t>Autres oléoprotéagineux graine  collecté + imports -&gt; Bovins dir</t>
        </is>
      </c>
      <c r="M622" t="n">
        <v>-1</v>
      </c>
      <c r="N622" t="inlineStr"/>
      <c r="O622" t="inlineStr"/>
      <c r="P622" t="inlineStr"/>
      <c r="Q622" t="inlineStr"/>
      <c r="R622" t="inlineStr"/>
      <c r="S622" t="inlineStr"/>
      <c r="T622" t="inlineStr"/>
      <c r="U622" t="inlineStr"/>
      <c r="V622" t="inlineStr"/>
      <c r="W622" t="inlineStr"/>
      <c r="X622" t="inlineStr"/>
      <c r="Y622" t="inlineStr"/>
      <c r="Z622" t="inlineStr"/>
      <c r="AA622" t="inlineStr"/>
      <c r="AB622" t="inlineStr"/>
    </row>
    <row r="623">
      <c r="A623" t="n">
        <v>621</v>
      </c>
      <c r="B623" t="n">
        <v>0</v>
      </c>
      <c r="C623" t="n">
        <v>0</v>
      </c>
      <c r="D623" t="inlineStr">
        <is>
          <t>aggregation</t>
        </is>
      </c>
      <c r="E623" t="n">
        <v>620</v>
      </c>
      <c r="F623" t="inlineStr">
        <is>
          <t>Oléoprotéagineux graine collecté + imports -&gt; Bovins dir</t>
        </is>
      </c>
      <c r="G623" t="n">
        <v>1</v>
      </c>
      <c r="H623" t="n">
        <v>621</v>
      </c>
      <c r="I623" t="inlineStr">
        <is>
          <t>Oléoprotéagineux graine collecté + imports -&gt; BL dir</t>
        </is>
      </c>
      <c r="J623" t="n">
        <v>-1</v>
      </c>
      <c r="K623" t="n">
        <v>622</v>
      </c>
      <c r="L623" t="inlineStr">
        <is>
          <t>Oléoprotéagineux graine collecté + imports -&gt; BV dir</t>
        </is>
      </c>
      <c r="M623" t="n">
        <v>-1</v>
      </c>
      <c r="N623" t="inlineStr"/>
      <c r="O623" t="inlineStr"/>
      <c r="P623" t="inlineStr"/>
      <c r="Q623" t="inlineStr"/>
      <c r="R623" t="inlineStr"/>
      <c r="S623" t="inlineStr"/>
      <c r="T623" t="inlineStr"/>
      <c r="U623" t="inlineStr"/>
      <c r="V623" t="inlineStr"/>
      <c r="W623" t="inlineStr"/>
      <c r="X623" t="inlineStr"/>
      <c r="Y623" t="inlineStr"/>
      <c r="Z623" t="inlineStr"/>
      <c r="AA623" t="inlineStr"/>
      <c r="AB623" t="inlineStr"/>
    </row>
    <row r="624">
      <c r="A624" t="n">
        <v>622</v>
      </c>
      <c r="B624" t="n">
        <v>0</v>
      </c>
      <c r="C624" t="n">
        <v>0</v>
      </c>
      <c r="D624" t="inlineStr">
        <is>
          <t>aggregation</t>
        </is>
      </c>
      <c r="E624" t="n">
        <v>621</v>
      </c>
      <c r="F624" t="inlineStr">
        <is>
          <t>Oléoprotéagineux graine collecté + imports -&gt; BL dir</t>
        </is>
      </c>
      <c r="G624" t="n">
        <v>1</v>
      </c>
      <c r="H624" t="n">
        <v>692</v>
      </c>
      <c r="I624" t="inlineStr">
        <is>
          <t>Protéagineux graine collecté + imports -&gt; BL dir</t>
        </is>
      </c>
      <c r="J624" t="n">
        <v>-1</v>
      </c>
      <c r="K624" t="n">
        <v>905</v>
      </c>
      <c r="L624" t="inlineStr">
        <is>
          <t>Autres oléoprotéagineux graine  collecté + imports -&gt; BL dir</t>
        </is>
      </c>
      <c r="M624" t="n">
        <v>-1</v>
      </c>
      <c r="N624" t="inlineStr"/>
      <c r="O624" t="inlineStr"/>
      <c r="P624" t="inlineStr"/>
      <c r="Q624" t="inlineStr"/>
      <c r="R624" t="inlineStr"/>
      <c r="S624" t="inlineStr"/>
      <c r="T624" t="inlineStr"/>
      <c r="U624" t="inlineStr"/>
      <c r="V624" t="inlineStr"/>
      <c r="W624" t="inlineStr"/>
      <c r="X624" t="inlineStr"/>
      <c r="Y624" t="inlineStr"/>
      <c r="Z624" t="inlineStr"/>
      <c r="AA624" t="inlineStr"/>
      <c r="AB624" t="inlineStr"/>
    </row>
    <row r="625">
      <c r="A625" t="n">
        <v>623</v>
      </c>
      <c r="B625" t="n">
        <v>0</v>
      </c>
      <c r="C625" t="n">
        <v>0</v>
      </c>
      <c r="D625" t="inlineStr">
        <is>
          <t>aggregation</t>
        </is>
      </c>
      <c r="E625" t="n">
        <v>622</v>
      </c>
      <c r="F625" t="inlineStr">
        <is>
          <t>Oléoprotéagineux graine collecté + imports -&gt; BV dir</t>
        </is>
      </c>
      <c r="G625" t="n">
        <v>1</v>
      </c>
      <c r="H625" t="n">
        <v>693</v>
      </c>
      <c r="I625" t="inlineStr">
        <is>
          <t>Protéagineux graine collecté + imports -&gt; BV dir</t>
        </is>
      </c>
      <c r="J625" t="n">
        <v>-1</v>
      </c>
      <c r="K625" t="n">
        <v>906</v>
      </c>
      <c r="L625" t="inlineStr">
        <is>
          <t>Autres oléoprotéagineux graine  collecté + imports -&gt; BV dir</t>
        </is>
      </c>
      <c r="M625" t="n">
        <v>-1</v>
      </c>
      <c r="N625" t="inlineStr"/>
      <c r="O625" t="inlineStr"/>
      <c r="P625" t="inlineStr"/>
      <c r="Q625" t="inlineStr"/>
      <c r="R625" t="inlineStr"/>
      <c r="S625" t="inlineStr"/>
      <c r="T625" t="inlineStr"/>
      <c r="U625" t="inlineStr"/>
      <c r="V625" t="inlineStr"/>
      <c r="W625" t="inlineStr"/>
      <c r="X625" t="inlineStr"/>
      <c r="Y625" t="inlineStr"/>
      <c r="Z625" t="inlineStr"/>
      <c r="AA625" t="inlineStr"/>
      <c r="AB625" t="inlineStr"/>
    </row>
    <row r="626">
      <c r="A626" t="n">
        <v>624</v>
      </c>
      <c r="B626" t="n">
        <v>0</v>
      </c>
      <c r="C626" t="n">
        <v>0</v>
      </c>
      <c r="D626" t="inlineStr">
        <is>
          <t>aggregation</t>
        </is>
      </c>
      <c r="E626" t="n">
        <v>623</v>
      </c>
      <c r="F626" t="inlineStr">
        <is>
          <t>Oléoprotéagineux graine collecté + imports -&gt; Ovins dir</t>
        </is>
      </c>
      <c r="G626" t="n">
        <v>1</v>
      </c>
      <c r="H626" t="n">
        <v>694</v>
      </c>
      <c r="I626" t="inlineStr">
        <is>
          <t>Protéagineux graine collecté + imports -&gt; Ovins dir</t>
        </is>
      </c>
      <c r="J626" t="n">
        <v>-1</v>
      </c>
      <c r="K626" t="n">
        <v>907</v>
      </c>
      <c r="L626" t="inlineStr">
        <is>
          <t>Autres oléoprotéagineux graine  collecté + imports -&gt; Ovins dir</t>
        </is>
      </c>
      <c r="M626" t="n">
        <v>-1</v>
      </c>
      <c r="N626" t="inlineStr"/>
      <c r="O626" t="inlineStr"/>
      <c r="P626" t="inlineStr"/>
      <c r="Q626" t="inlineStr"/>
      <c r="R626" t="inlineStr"/>
      <c r="S626" t="inlineStr"/>
      <c r="T626" t="inlineStr"/>
      <c r="U626" t="inlineStr"/>
      <c r="V626" t="inlineStr"/>
      <c r="W626" t="inlineStr"/>
      <c r="X626" t="inlineStr"/>
      <c r="Y626" t="inlineStr"/>
      <c r="Z626" t="inlineStr"/>
      <c r="AA626" t="inlineStr"/>
      <c r="AB626" t="inlineStr"/>
    </row>
    <row r="627">
      <c r="A627" t="n">
        <v>625</v>
      </c>
      <c r="B627" t="n">
        <v>0</v>
      </c>
      <c r="C627" t="n">
        <v>0</v>
      </c>
      <c r="D627" t="inlineStr">
        <is>
          <t>aggregation</t>
        </is>
      </c>
      <c r="E627" t="n">
        <v>623</v>
      </c>
      <c r="F627" t="inlineStr">
        <is>
          <t>Oléoprotéagineux graine collecté + imports -&gt; Ovins dir</t>
        </is>
      </c>
      <c r="G627" t="n">
        <v>1</v>
      </c>
      <c r="H627" t="n">
        <v>624</v>
      </c>
      <c r="I627" t="inlineStr">
        <is>
          <t>Oléoprotéagineux graine collecté + imports -&gt; OL dir</t>
        </is>
      </c>
      <c r="J627" t="n">
        <v>-1</v>
      </c>
      <c r="K627" t="n">
        <v>625</v>
      </c>
      <c r="L627" t="inlineStr">
        <is>
          <t>Oléoprotéagineux graine collecté + imports -&gt; OV dir</t>
        </is>
      </c>
      <c r="M627" t="n">
        <v>-1</v>
      </c>
      <c r="N627" t="inlineStr"/>
      <c r="O627" t="inlineStr"/>
      <c r="P627" t="inlineStr"/>
      <c r="Q627" t="inlineStr"/>
      <c r="R627" t="inlineStr"/>
      <c r="S627" t="inlineStr"/>
      <c r="T627" t="inlineStr"/>
      <c r="U627" t="inlineStr"/>
      <c r="V627" t="inlineStr"/>
      <c r="W627" t="inlineStr"/>
      <c r="X627" t="inlineStr"/>
      <c r="Y627" t="inlineStr"/>
      <c r="Z627" t="inlineStr"/>
      <c r="AA627" t="inlineStr"/>
      <c r="AB627" t="inlineStr"/>
    </row>
    <row r="628">
      <c r="A628" t="n">
        <v>626</v>
      </c>
      <c r="B628" t="n">
        <v>0</v>
      </c>
      <c r="C628" t="n">
        <v>0</v>
      </c>
      <c r="D628" t="inlineStr">
        <is>
          <t>aggregation</t>
        </is>
      </c>
      <c r="E628" t="n">
        <v>624</v>
      </c>
      <c r="F628" t="inlineStr">
        <is>
          <t>Oléoprotéagineux graine collecté + imports -&gt; OL dir</t>
        </is>
      </c>
      <c r="G628" t="n">
        <v>1</v>
      </c>
      <c r="H628" t="n">
        <v>695</v>
      </c>
      <c r="I628" t="inlineStr">
        <is>
          <t>Protéagineux graine collecté + imports -&gt; OL dir</t>
        </is>
      </c>
      <c r="J628" t="n">
        <v>-1</v>
      </c>
      <c r="K628" t="n">
        <v>908</v>
      </c>
      <c r="L628" t="inlineStr">
        <is>
          <t>Autres oléoprotéagineux graine  collecté + imports -&gt; OL dir</t>
        </is>
      </c>
      <c r="M628" t="n">
        <v>-1</v>
      </c>
      <c r="N628" t="inlineStr"/>
      <c r="O628" t="inlineStr"/>
      <c r="P628" t="inlineStr"/>
      <c r="Q628" t="inlineStr"/>
      <c r="R628" t="inlineStr"/>
      <c r="S628" t="inlineStr"/>
      <c r="T628" t="inlineStr"/>
      <c r="U628" t="inlineStr"/>
      <c r="V628" t="inlineStr"/>
      <c r="W628" t="inlineStr"/>
      <c r="X628" t="inlineStr"/>
      <c r="Y628" t="inlineStr"/>
      <c r="Z628" t="inlineStr"/>
      <c r="AA628" t="inlineStr"/>
      <c r="AB628" t="inlineStr"/>
    </row>
    <row r="629">
      <c r="A629" t="n">
        <v>627</v>
      </c>
      <c r="B629" t="n">
        <v>0</v>
      </c>
      <c r="C629" t="n">
        <v>0</v>
      </c>
      <c r="D629" t="inlineStr">
        <is>
          <t>aggregation</t>
        </is>
      </c>
      <c r="E629" t="n">
        <v>625</v>
      </c>
      <c r="F629" t="inlineStr">
        <is>
          <t>Oléoprotéagineux graine collecté + imports -&gt; OV dir</t>
        </is>
      </c>
      <c r="G629" t="n">
        <v>1</v>
      </c>
      <c r="H629" t="n">
        <v>696</v>
      </c>
      <c r="I629" t="inlineStr">
        <is>
          <t>Protéagineux graine collecté + imports -&gt; OV dir</t>
        </is>
      </c>
      <c r="J629" t="n">
        <v>-1</v>
      </c>
      <c r="K629" t="n">
        <v>909</v>
      </c>
      <c r="L629" t="inlineStr">
        <is>
          <t>Autres oléoprotéagineux graine  collecté + imports -&gt; OV dir</t>
        </is>
      </c>
      <c r="M629" t="n">
        <v>-1</v>
      </c>
      <c r="N629" t="inlineStr"/>
      <c r="O629" t="inlineStr"/>
      <c r="P629" t="inlineStr"/>
      <c r="Q629" t="inlineStr"/>
      <c r="R629" t="inlineStr"/>
      <c r="S629" t="inlineStr"/>
      <c r="T629" t="inlineStr"/>
      <c r="U629" t="inlineStr"/>
      <c r="V629" t="inlineStr"/>
      <c r="W629" t="inlineStr"/>
      <c r="X629" t="inlineStr"/>
      <c r="Y629" t="inlineStr"/>
      <c r="Z629" t="inlineStr"/>
      <c r="AA629" t="inlineStr"/>
      <c r="AB629" t="inlineStr"/>
    </row>
    <row r="630">
      <c r="A630" t="n">
        <v>628</v>
      </c>
      <c r="B630" t="n">
        <v>0</v>
      </c>
      <c r="C630" t="n">
        <v>0</v>
      </c>
      <c r="D630" t="inlineStr">
        <is>
          <t>aggregation</t>
        </is>
      </c>
      <c r="E630" t="n">
        <v>626</v>
      </c>
      <c r="F630" t="inlineStr">
        <is>
          <t>Oléoprotéagineux graine collecté + imports -&gt; Ca dir</t>
        </is>
      </c>
      <c r="G630" t="n">
        <v>1</v>
      </c>
      <c r="H630" t="n">
        <v>697</v>
      </c>
      <c r="I630" t="inlineStr">
        <is>
          <t>Protéagineux graine collecté + imports -&gt; Ca dir</t>
        </is>
      </c>
      <c r="J630" t="n">
        <v>-1</v>
      </c>
      <c r="K630" t="n">
        <v>910</v>
      </c>
      <c r="L630" t="inlineStr">
        <is>
          <t>Autres oléoprotéagineux graine  collecté + imports -&gt; Ca dir</t>
        </is>
      </c>
      <c r="M630" t="n">
        <v>-1</v>
      </c>
      <c r="N630" t="inlineStr"/>
      <c r="O630" t="inlineStr"/>
      <c r="P630" t="inlineStr"/>
      <c r="Q630" t="inlineStr"/>
      <c r="R630" t="inlineStr"/>
      <c r="S630" t="inlineStr"/>
      <c r="T630" t="inlineStr"/>
      <c r="U630" t="inlineStr"/>
      <c r="V630" t="inlineStr"/>
      <c r="W630" t="inlineStr"/>
      <c r="X630" t="inlineStr"/>
      <c r="Y630" t="inlineStr"/>
      <c r="Z630" t="inlineStr"/>
      <c r="AA630" t="inlineStr"/>
      <c r="AB630" t="inlineStr"/>
    </row>
    <row r="631">
      <c r="A631" t="n">
        <v>629</v>
      </c>
      <c r="B631" t="n">
        <v>0</v>
      </c>
      <c r="C631" t="n">
        <v>0</v>
      </c>
      <c r="D631" t="inlineStr">
        <is>
          <t>aggregation</t>
        </is>
      </c>
      <c r="E631" t="n">
        <v>627</v>
      </c>
      <c r="F631" t="inlineStr">
        <is>
          <t>Oléoprotéagineux graine collecté + imports -&gt; Eq dir</t>
        </is>
      </c>
      <c r="G631" t="n">
        <v>1</v>
      </c>
      <c r="H631" t="n">
        <v>698</v>
      </c>
      <c r="I631" t="inlineStr">
        <is>
          <t>Protéagineux graine collecté + imports -&gt; Eq dir</t>
        </is>
      </c>
      <c r="J631" t="n">
        <v>-1</v>
      </c>
      <c r="K631" t="n">
        <v>911</v>
      </c>
      <c r="L631" t="inlineStr">
        <is>
          <t>Autres oléoprotéagineux graine  collecté + imports -&gt; Eq dir</t>
        </is>
      </c>
      <c r="M631" t="n">
        <v>-1</v>
      </c>
      <c r="N631" t="inlineStr"/>
      <c r="O631" t="inlineStr"/>
      <c r="P631" t="inlineStr"/>
      <c r="Q631" t="inlineStr"/>
      <c r="R631" t="inlineStr"/>
      <c r="S631" t="inlineStr"/>
      <c r="T631" t="inlineStr"/>
      <c r="U631" t="inlineStr"/>
      <c r="V631" t="inlineStr"/>
      <c r="W631" t="inlineStr"/>
      <c r="X631" t="inlineStr"/>
      <c r="Y631" t="inlineStr"/>
      <c r="Z631" t="inlineStr"/>
      <c r="AA631" t="inlineStr"/>
      <c r="AB631" t="inlineStr"/>
    </row>
    <row r="632">
      <c r="A632" t="n">
        <v>630</v>
      </c>
      <c r="B632" t="n">
        <v>0</v>
      </c>
      <c r="C632" t="n">
        <v>0</v>
      </c>
      <c r="D632" t="inlineStr">
        <is>
          <t>aggregation</t>
        </is>
      </c>
      <c r="E632" t="n">
        <v>628</v>
      </c>
      <c r="F632" t="inlineStr">
        <is>
          <t>Oléoprotéagineux graine collecté + imports -&gt; Pc dir</t>
        </is>
      </c>
      <c r="G632" t="n">
        <v>1</v>
      </c>
      <c r="H632" t="n">
        <v>699</v>
      </c>
      <c r="I632" t="inlineStr">
        <is>
          <t>Protéagineux graine collecté + imports -&gt; Pc dir</t>
        </is>
      </c>
      <c r="J632" t="n">
        <v>-1</v>
      </c>
      <c r="K632" t="n">
        <v>912</v>
      </c>
      <c r="L632" t="inlineStr">
        <is>
          <t>Autres oléoprotéagineux graine  collecté + imports -&gt; Pc dir</t>
        </is>
      </c>
      <c r="M632" t="n">
        <v>-1</v>
      </c>
      <c r="N632" t="inlineStr"/>
      <c r="O632" t="inlineStr"/>
      <c r="P632" t="inlineStr"/>
      <c r="Q632" t="inlineStr"/>
      <c r="R632" t="inlineStr"/>
      <c r="S632" t="inlineStr"/>
      <c r="T632" t="inlineStr"/>
      <c r="U632" t="inlineStr"/>
      <c r="V632" t="inlineStr"/>
      <c r="W632" t="inlineStr"/>
      <c r="X632" t="inlineStr"/>
      <c r="Y632" t="inlineStr"/>
      <c r="Z632" t="inlineStr"/>
      <c r="AA632" t="inlineStr"/>
      <c r="AB632" t="inlineStr"/>
    </row>
    <row r="633">
      <c r="A633" t="n">
        <v>631</v>
      </c>
      <c r="B633" t="n">
        <v>0</v>
      </c>
      <c r="C633" t="n">
        <v>0</v>
      </c>
      <c r="D633" t="inlineStr">
        <is>
          <t>aggregation</t>
        </is>
      </c>
      <c r="E633" t="n">
        <v>628</v>
      </c>
      <c r="F633" t="inlineStr">
        <is>
          <t>Oléoprotéagineux graine collecté + imports -&gt; Pc dir</t>
        </is>
      </c>
      <c r="G633" t="n">
        <v>1</v>
      </c>
      <c r="H633" t="n">
        <v>629</v>
      </c>
      <c r="I633" t="inlineStr">
        <is>
          <t>Oléoprotéagineux graine collecté + imports -&gt; Pc engrais dir</t>
        </is>
      </c>
      <c r="J633" t="n">
        <v>-1</v>
      </c>
      <c r="K633" t="n">
        <v>630</v>
      </c>
      <c r="L633" t="inlineStr">
        <is>
          <t>Oléoprotéagineux graine collecté + imports -&gt; Pc truies dir</t>
        </is>
      </c>
      <c r="M633" t="n">
        <v>-1</v>
      </c>
      <c r="N633" t="inlineStr"/>
      <c r="O633" t="inlineStr"/>
      <c r="P633" t="inlineStr"/>
      <c r="Q633" t="inlineStr"/>
      <c r="R633" t="inlineStr"/>
      <c r="S633" t="inlineStr"/>
      <c r="T633" t="inlineStr"/>
      <c r="U633" t="inlineStr"/>
      <c r="V633" t="inlineStr"/>
      <c r="W633" t="inlineStr"/>
      <c r="X633" t="inlineStr"/>
      <c r="Y633" t="inlineStr"/>
      <c r="Z633" t="inlineStr"/>
      <c r="AA633" t="inlineStr"/>
      <c r="AB633" t="inlineStr"/>
    </row>
    <row r="634">
      <c r="A634" t="n">
        <v>632</v>
      </c>
      <c r="B634" t="n">
        <v>0</v>
      </c>
      <c r="C634" t="n">
        <v>0</v>
      </c>
      <c r="D634" t="inlineStr">
        <is>
          <t>aggregation</t>
        </is>
      </c>
      <c r="E634" t="n">
        <v>629</v>
      </c>
      <c r="F634" t="inlineStr">
        <is>
          <t>Oléoprotéagineux graine collecté + imports -&gt; Pc engrais dir</t>
        </is>
      </c>
      <c r="G634" t="n">
        <v>1</v>
      </c>
      <c r="H634" t="n">
        <v>700</v>
      </c>
      <c r="I634" t="inlineStr">
        <is>
          <t>Protéagineux graine collecté + imports -&gt; Pc engrais dir</t>
        </is>
      </c>
      <c r="J634" t="n">
        <v>-1</v>
      </c>
      <c r="K634" t="n">
        <v>913</v>
      </c>
      <c r="L634" t="inlineStr">
        <is>
          <t>Autres oléoprotéagineux graine  collecté + imports -&gt; Pc engrais dir</t>
        </is>
      </c>
      <c r="M634" t="n">
        <v>-1</v>
      </c>
      <c r="N634" t="inlineStr"/>
      <c r="O634" t="inlineStr"/>
      <c r="P634" t="inlineStr"/>
      <c r="Q634" t="inlineStr"/>
      <c r="R634" t="inlineStr"/>
      <c r="S634" t="inlineStr"/>
      <c r="T634" t="inlineStr"/>
      <c r="U634" t="inlineStr"/>
      <c r="V634" t="inlineStr"/>
      <c r="W634" t="inlineStr"/>
      <c r="X634" t="inlineStr"/>
      <c r="Y634" t="inlineStr"/>
      <c r="Z634" t="inlineStr"/>
      <c r="AA634" t="inlineStr"/>
      <c r="AB634" t="inlineStr"/>
    </row>
    <row r="635">
      <c r="A635" t="n">
        <v>633</v>
      </c>
      <c r="B635" t="n">
        <v>0</v>
      </c>
      <c r="C635" t="n">
        <v>0</v>
      </c>
      <c r="D635" t="inlineStr">
        <is>
          <t>aggregation</t>
        </is>
      </c>
      <c r="E635" t="n">
        <v>630</v>
      </c>
      <c r="F635" t="inlineStr">
        <is>
          <t>Oléoprotéagineux graine collecté + imports -&gt; Pc truies dir</t>
        </is>
      </c>
      <c r="G635" t="n">
        <v>1</v>
      </c>
      <c r="H635" t="n">
        <v>701</v>
      </c>
      <c r="I635" t="inlineStr">
        <is>
          <t>Protéagineux graine collecté + imports -&gt; Pc truies dir</t>
        </is>
      </c>
      <c r="J635" t="n">
        <v>-1</v>
      </c>
      <c r="K635" t="n">
        <v>914</v>
      </c>
      <c r="L635" t="inlineStr">
        <is>
          <t>Autres oléoprotéagineux graine  collecté + imports -&gt; Pc truies dir</t>
        </is>
      </c>
      <c r="M635" t="n">
        <v>-1</v>
      </c>
      <c r="N635" t="inlineStr"/>
      <c r="O635" t="inlineStr"/>
      <c r="P635" t="inlineStr"/>
      <c r="Q635" t="inlineStr"/>
      <c r="R635" t="inlineStr"/>
      <c r="S635" t="inlineStr"/>
      <c r="T635" t="inlineStr"/>
      <c r="U635" t="inlineStr"/>
      <c r="V635" t="inlineStr"/>
      <c r="W635" t="inlineStr"/>
      <c r="X635" t="inlineStr"/>
      <c r="Y635" t="inlineStr"/>
      <c r="Z635" t="inlineStr"/>
      <c r="AA635" t="inlineStr"/>
      <c r="AB635" t="inlineStr"/>
    </row>
    <row r="636">
      <c r="A636" t="n">
        <v>634</v>
      </c>
      <c r="B636" t="n">
        <v>0</v>
      </c>
      <c r="C636" t="n">
        <v>0</v>
      </c>
      <c r="D636" t="inlineStr">
        <is>
          <t>aggregation</t>
        </is>
      </c>
      <c r="E636" t="n">
        <v>631</v>
      </c>
      <c r="F636" t="inlineStr">
        <is>
          <t>Oléoprotéagineux graine collecté + imports -&gt; Volailles dir</t>
        </is>
      </c>
      <c r="G636" t="n">
        <v>1</v>
      </c>
      <c r="H636" t="n">
        <v>702</v>
      </c>
      <c r="I636" t="inlineStr">
        <is>
          <t>Protéagineux graine collecté + imports -&gt; Volailles dir</t>
        </is>
      </c>
      <c r="J636" t="n">
        <v>-1</v>
      </c>
      <c r="K636" t="n">
        <v>915</v>
      </c>
      <c r="L636" t="inlineStr">
        <is>
          <t>Autres oléoprotéagineux graine  collecté + imports -&gt; Volailles dir</t>
        </is>
      </c>
      <c r="M636" t="n">
        <v>-1</v>
      </c>
      <c r="N636" t="inlineStr"/>
      <c r="O636" t="inlineStr"/>
      <c r="P636" t="inlineStr"/>
      <c r="Q636" t="inlineStr"/>
      <c r="R636" t="inlineStr"/>
      <c r="S636" t="inlineStr"/>
      <c r="T636" t="inlineStr"/>
      <c r="U636" t="inlineStr"/>
      <c r="V636" t="inlineStr"/>
      <c r="W636" t="inlineStr"/>
      <c r="X636" t="inlineStr"/>
      <c r="Y636" t="inlineStr"/>
      <c r="Z636" t="inlineStr"/>
      <c r="AA636" t="inlineStr"/>
      <c r="AB636" t="inlineStr"/>
    </row>
    <row r="637">
      <c r="A637" t="n">
        <v>635</v>
      </c>
      <c r="B637" t="n">
        <v>0</v>
      </c>
      <c r="C637" t="n">
        <v>0</v>
      </c>
      <c r="D637" t="inlineStr">
        <is>
          <t>aggregation</t>
        </is>
      </c>
      <c r="E637" t="n">
        <v>631</v>
      </c>
      <c r="F637" t="inlineStr">
        <is>
          <t>Oléoprotéagineux graine collecté + imports -&gt; Volailles dir</t>
        </is>
      </c>
      <c r="G637" t="n">
        <v>1</v>
      </c>
      <c r="H637" t="n">
        <v>632</v>
      </c>
      <c r="I637" t="inlineStr">
        <is>
          <t>Oléoprotéagineux graine collecté + imports -&gt; Vol po dir</t>
        </is>
      </c>
      <c r="J637" t="n">
        <v>-1</v>
      </c>
      <c r="K637" t="n">
        <v>633</v>
      </c>
      <c r="L637" t="inlineStr">
        <is>
          <t>Oléoprotéagineux graine collecté + imports -&gt; Palmip. gras dir</t>
        </is>
      </c>
      <c r="M637" t="n">
        <v>-1</v>
      </c>
      <c r="N637" t="inlineStr"/>
      <c r="O637" t="inlineStr"/>
      <c r="P637" t="inlineStr"/>
      <c r="Q637" t="inlineStr"/>
      <c r="R637" t="inlineStr"/>
      <c r="S637" t="inlineStr"/>
      <c r="T637" t="inlineStr"/>
      <c r="U637" t="inlineStr"/>
      <c r="V637" t="inlineStr"/>
      <c r="W637" t="inlineStr"/>
      <c r="X637" t="inlineStr"/>
      <c r="Y637" t="inlineStr"/>
      <c r="Z637" t="inlineStr"/>
      <c r="AA637" t="inlineStr"/>
      <c r="AB637" t="inlineStr"/>
    </row>
    <row r="638">
      <c r="A638" t="n">
        <v>636</v>
      </c>
      <c r="B638" t="n">
        <v>0</v>
      </c>
      <c r="C638" t="n">
        <v>0</v>
      </c>
      <c r="D638" t="inlineStr">
        <is>
          <t>aggregation</t>
        </is>
      </c>
      <c r="E638" t="n">
        <v>632</v>
      </c>
      <c r="F638" t="inlineStr">
        <is>
          <t>Oléoprotéagineux graine collecté + imports -&gt; Vol po dir</t>
        </is>
      </c>
      <c r="G638" t="n">
        <v>1</v>
      </c>
      <c r="H638" t="n">
        <v>703</v>
      </c>
      <c r="I638" t="inlineStr">
        <is>
          <t>Protéagineux graine collecté + imports -&gt; Vol po dir</t>
        </is>
      </c>
      <c r="J638" t="n">
        <v>-1</v>
      </c>
      <c r="K638" t="n">
        <v>916</v>
      </c>
      <c r="L638" t="inlineStr">
        <is>
          <t>Autres oléoprotéagineux graine  collecté + imports -&gt; Vol po dir</t>
        </is>
      </c>
      <c r="M638" t="n">
        <v>-1</v>
      </c>
      <c r="N638" t="inlineStr"/>
      <c r="O638" t="inlineStr"/>
      <c r="P638" t="inlineStr"/>
      <c r="Q638" t="inlineStr"/>
      <c r="R638" t="inlineStr"/>
      <c r="S638" t="inlineStr"/>
      <c r="T638" t="inlineStr"/>
      <c r="U638" t="inlineStr"/>
      <c r="V638" t="inlineStr"/>
      <c r="W638" t="inlineStr"/>
      <c r="X638" t="inlineStr"/>
      <c r="Y638" t="inlineStr"/>
      <c r="Z638" t="inlineStr"/>
      <c r="AA638" t="inlineStr"/>
      <c r="AB638" t="inlineStr"/>
    </row>
    <row r="639">
      <c r="A639" t="n">
        <v>637</v>
      </c>
      <c r="B639" t="n">
        <v>0</v>
      </c>
      <c r="C639" t="n">
        <v>0</v>
      </c>
      <c r="D639" t="inlineStr">
        <is>
          <t>aggregation</t>
        </is>
      </c>
      <c r="E639" t="n">
        <v>633</v>
      </c>
      <c r="F639" t="inlineStr">
        <is>
          <t>Oléoprotéagineux graine collecté + imports -&gt; Palmip. gras dir</t>
        </is>
      </c>
      <c r="G639" t="n">
        <v>1</v>
      </c>
      <c r="H639" t="n">
        <v>704</v>
      </c>
      <c r="I639" t="inlineStr">
        <is>
          <t>Protéagineux graine collecté + imports -&gt; Palmip. gras dir</t>
        </is>
      </c>
      <c r="J639" t="n">
        <v>-1</v>
      </c>
      <c r="K639" t="n">
        <v>917</v>
      </c>
      <c r="L639" t="inlineStr">
        <is>
          <t>Autres oléoprotéagineux graine  collecté + imports -&gt; Palmip. gras dir</t>
        </is>
      </c>
      <c r="M639" t="n">
        <v>-1</v>
      </c>
      <c r="N639" t="inlineStr"/>
      <c r="O639" t="inlineStr"/>
      <c r="P639" t="inlineStr"/>
      <c r="Q639" t="inlineStr"/>
      <c r="R639" t="inlineStr"/>
      <c r="S639" t="inlineStr"/>
      <c r="T639" t="inlineStr"/>
      <c r="U639" t="inlineStr"/>
      <c r="V639" t="inlineStr"/>
      <c r="W639" t="inlineStr"/>
      <c r="X639" t="inlineStr"/>
      <c r="Y639" t="inlineStr"/>
      <c r="Z639" t="inlineStr"/>
      <c r="AA639" t="inlineStr"/>
      <c r="AB639" t="inlineStr"/>
    </row>
    <row r="640">
      <c r="A640" t="n">
        <v>638</v>
      </c>
      <c r="B640" t="n">
        <v>0</v>
      </c>
      <c r="C640" t="n">
        <v>0</v>
      </c>
      <c r="D640" t="inlineStr">
        <is>
          <t>aggregation</t>
        </is>
      </c>
      <c r="E640" t="n">
        <v>634</v>
      </c>
      <c r="F640" t="inlineStr">
        <is>
          <t>Oléoprotéagineux graine collecté + imports -&gt; Bovins FAB</t>
        </is>
      </c>
      <c r="G640" t="n">
        <v>1</v>
      </c>
      <c r="H640" t="n">
        <v>705</v>
      </c>
      <c r="I640" t="inlineStr">
        <is>
          <t>Protéagineux graine collecté + imports -&gt; Bovins FAB</t>
        </is>
      </c>
      <c r="J640" t="n">
        <v>-1</v>
      </c>
      <c r="K640" t="n">
        <v>918</v>
      </c>
      <c r="L640" t="inlineStr">
        <is>
          <t>Autres oléoprotéagineux graine  collecté + imports -&gt; Bovins FAB</t>
        </is>
      </c>
      <c r="M640" t="n">
        <v>-1</v>
      </c>
      <c r="N640" t="inlineStr"/>
      <c r="O640" t="inlineStr"/>
      <c r="P640" t="inlineStr"/>
      <c r="Q640" t="inlineStr"/>
      <c r="R640" t="inlineStr"/>
      <c r="S640" t="inlineStr"/>
      <c r="T640" t="inlineStr"/>
      <c r="U640" t="inlineStr"/>
      <c r="V640" t="inlineStr"/>
      <c r="W640" t="inlineStr"/>
      <c r="X640" t="inlineStr"/>
      <c r="Y640" t="inlineStr"/>
      <c r="Z640" t="inlineStr"/>
      <c r="AA640" t="inlineStr"/>
      <c r="AB640" t="inlineStr"/>
    </row>
    <row r="641">
      <c r="A641" t="n">
        <v>639</v>
      </c>
      <c r="B641" t="n">
        <v>0</v>
      </c>
      <c r="C641" t="n">
        <v>0</v>
      </c>
      <c r="D641" t="inlineStr">
        <is>
          <t>aggregation</t>
        </is>
      </c>
      <c r="E641" t="n">
        <v>603</v>
      </c>
      <c r="F641" t="inlineStr">
        <is>
          <t>Oléoprotéagineux graine collecté + imports -&gt; Bovins FAB complets</t>
        </is>
      </c>
      <c r="G641" t="n">
        <v>-1</v>
      </c>
      <c r="H641" t="n">
        <v>611</v>
      </c>
      <c r="I641" t="inlineStr">
        <is>
          <t>Oléoprotéagineux graine collecté + imports -&gt; Bovins FAB ctaire</t>
        </is>
      </c>
      <c r="J641" t="n">
        <v>-1</v>
      </c>
      <c r="K641" t="n">
        <v>634</v>
      </c>
      <c r="L641" t="inlineStr">
        <is>
          <t>Oléoprotéagineux graine collecté + imports -&gt; Bovins FAB</t>
        </is>
      </c>
      <c r="M641" t="n">
        <v>1</v>
      </c>
      <c r="N641" t="inlineStr"/>
      <c r="O641" t="inlineStr"/>
      <c r="P641" t="inlineStr"/>
      <c r="Q641" t="inlineStr"/>
      <c r="R641" t="inlineStr"/>
      <c r="S641" t="inlineStr"/>
      <c r="T641" t="inlineStr"/>
      <c r="U641" t="inlineStr"/>
      <c r="V641" t="inlineStr"/>
      <c r="W641" t="inlineStr"/>
      <c r="X641" t="inlineStr"/>
      <c r="Y641" t="inlineStr"/>
      <c r="Z641" t="inlineStr"/>
      <c r="AA641" t="inlineStr"/>
      <c r="AB641" t="inlineStr"/>
    </row>
    <row r="642">
      <c r="A642" t="n">
        <v>640</v>
      </c>
      <c r="B642" t="n">
        <v>0</v>
      </c>
      <c r="C642" t="n">
        <v>0</v>
      </c>
      <c r="D642" t="inlineStr">
        <is>
          <t>aggregation</t>
        </is>
      </c>
      <c r="E642" t="n">
        <v>635</v>
      </c>
      <c r="F642" t="inlineStr">
        <is>
          <t>Oléoprotéagineux graine collecté + imports -&gt; Herbivores</t>
        </is>
      </c>
      <c r="G642" t="n">
        <v>1</v>
      </c>
      <c r="H642" t="n">
        <v>706</v>
      </c>
      <c r="I642" t="inlineStr">
        <is>
          <t>Protéagineux graine collecté + imports -&gt; Herbivores</t>
        </is>
      </c>
      <c r="J642" t="n">
        <v>-1</v>
      </c>
      <c r="K642" t="n">
        <v>919</v>
      </c>
      <c r="L642" t="inlineStr">
        <is>
          <t>Autres oléoprotéagineux graine  collecté + imports -&gt; Herbivores</t>
        </is>
      </c>
      <c r="M642" t="n">
        <v>-1</v>
      </c>
      <c r="N642" t="inlineStr"/>
      <c r="O642" t="inlineStr"/>
      <c r="P642" t="inlineStr"/>
      <c r="Q642" t="inlineStr"/>
      <c r="R642" t="inlineStr"/>
      <c r="S642" t="inlineStr"/>
      <c r="T642" t="inlineStr"/>
      <c r="U642" t="inlineStr"/>
      <c r="V642" t="inlineStr"/>
      <c r="W642" t="inlineStr"/>
      <c r="X642" t="inlineStr"/>
      <c r="Y642" t="inlineStr"/>
      <c r="Z642" t="inlineStr"/>
      <c r="AA642" t="inlineStr"/>
      <c r="AB642" t="inlineStr"/>
    </row>
    <row r="643">
      <c r="A643" t="n">
        <v>641</v>
      </c>
      <c r="B643" t="n">
        <v>0</v>
      </c>
      <c r="C643" t="n">
        <v>0</v>
      </c>
      <c r="D643" t="inlineStr">
        <is>
          <t>aggregation</t>
        </is>
      </c>
      <c r="E643" t="n">
        <v>635</v>
      </c>
      <c r="F643" t="inlineStr">
        <is>
          <t>Oléoprotéagineux graine collecté + imports -&gt; Herbivores</t>
        </is>
      </c>
      <c r="G643" t="n">
        <v>1</v>
      </c>
      <c r="H643" t="n">
        <v>636</v>
      </c>
      <c r="I643" t="inlineStr">
        <is>
          <t>Oléoprotéagineux graine collecté + imports -&gt; Bovins</t>
        </is>
      </c>
      <c r="J643" t="n">
        <v>-1</v>
      </c>
      <c r="K643" t="n">
        <v>641</v>
      </c>
      <c r="L643" t="inlineStr">
        <is>
          <t>Oléoprotéagineux graine collecté + imports -&gt; Ovins</t>
        </is>
      </c>
      <c r="M643" t="n">
        <v>-1</v>
      </c>
      <c r="N643" t="n">
        <v>644</v>
      </c>
      <c r="O643" t="inlineStr">
        <is>
          <t>Oléoprotéagineux graine collecté + imports -&gt; Ca</t>
        </is>
      </c>
      <c r="P643" t="n">
        <v>-1</v>
      </c>
      <c r="Q643" t="n">
        <v>646</v>
      </c>
      <c r="R643" t="inlineStr">
        <is>
          <t>Oléoprotéagineux graine collecté + imports -&gt; Eq</t>
        </is>
      </c>
      <c r="S643" t="n">
        <v>-1</v>
      </c>
      <c r="T643" t="n">
        <v>647</v>
      </c>
      <c r="U643" t="inlineStr">
        <is>
          <t>Oléoprotéagineux graine collecté + imports -&gt; Lap</t>
        </is>
      </c>
      <c r="V643" t="n">
        <v>-1</v>
      </c>
      <c r="W643" t="inlineStr"/>
      <c r="X643" t="inlineStr"/>
      <c r="Y643" t="inlineStr"/>
      <c r="Z643" t="inlineStr"/>
      <c r="AA643" t="inlineStr"/>
      <c r="AB643" t="inlineStr"/>
    </row>
    <row r="644">
      <c r="A644" t="n">
        <v>642</v>
      </c>
      <c r="B644" t="n">
        <v>0</v>
      </c>
      <c r="C644" t="n">
        <v>0</v>
      </c>
      <c r="D644" t="inlineStr">
        <is>
          <t>aggregation</t>
        </is>
      </c>
      <c r="E644" t="n">
        <v>636</v>
      </c>
      <c r="F644" t="inlineStr">
        <is>
          <t>Oléoprotéagineux graine collecté + imports -&gt; Bovins</t>
        </is>
      </c>
      <c r="G644" t="n">
        <v>1</v>
      </c>
      <c r="H644" t="n">
        <v>707</v>
      </c>
      <c r="I644" t="inlineStr">
        <is>
          <t>Protéagineux graine collecté + imports -&gt; Bovins</t>
        </is>
      </c>
      <c r="J644" t="n">
        <v>-1</v>
      </c>
      <c r="K644" t="n">
        <v>920</v>
      </c>
      <c r="L644" t="inlineStr">
        <is>
          <t>Autres oléoprotéagineux graine  collecté + imports -&gt; Bovins</t>
        </is>
      </c>
      <c r="M644" t="n">
        <v>-1</v>
      </c>
      <c r="N644" t="inlineStr"/>
      <c r="O644" t="inlineStr"/>
      <c r="P644" t="inlineStr"/>
      <c r="Q644" t="inlineStr"/>
      <c r="R644" t="inlineStr"/>
      <c r="S644" t="inlineStr"/>
      <c r="T644" t="inlineStr"/>
      <c r="U644" t="inlineStr"/>
      <c r="V644" t="inlineStr"/>
      <c r="W644" t="inlineStr"/>
      <c r="X644" t="inlineStr"/>
      <c r="Y644" t="inlineStr"/>
      <c r="Z644" t="inlineStr"/>
      <c r="AA644" t="inlineStr"/>
      <c r="AB644" t="inlineStr"/>
    </row>
    <row r="645">
      <c r="A645" t="n">
        <v>643</v>
      </c>
      <c r="B645" t="n">
        <v>0</v>
      </c>
      <c r="C645" t="n">
        <v>0</v>
      </c>
      <c r="D645" t="inlineStr">
        <is>
          <t>aggregation</t>
        </is>
      </c>
      <c r="E645" t="n">
        <v>636</v>
      </c>
      <c r="F645" t="inlineStr">
        <is>
          <t>Oléoprotéagineux graine collecté + imports -&gt; Bovins</t>
        </is>
      </c>
      <c r="G645" t="n">
        <v>1</v>
      </c>
      <c r="H645" t="n">
        <v>637</v>
      </c>
      <c r="I645" t="inlineStr">
        <is>
          <t>Oléoprotéagineux graine collecté + imports -&gt; BL</t>
        </is>
      </c>
      <c r="J645" t="n">
        <v>-1</v>
      </c>
      <c r="K645" t="n">
        <v>639</v>
      </c>
      <c r="L645" t="inlineStr">
        <is>
          <t>Oléoprotéagineux graine collecté + imports -&gt; BV</t>
        </is>
      </c>
      <c r="M645" t="n">
        <v>-1</v>
      </c>
      <c r="N645" t="inlineStr"/>
      <c r="O645" t="inlineStr"/>
      <c r="P645" t="inlineStr"/>
      <c r="Q645" t="inlineStr"/>
      <c r="R645" t="inlineStr"/>
      <c r="S645" t="inlineStr"/>
      <c r="T645" t="inlineStr"/>
      <c r="U645" t="inlineStr"/>
      <c r="V645" t="inlineStr"/>
      <c r="W645" t="inlineStr"/>
      <c r="X645" t="inlineStr"/>
      <c r="Y645" t="inlineStr"/>
      <c r="Z645" t="inlineStr"/>
      <c r="AA645" t="inlineStr"/>
      <c r="AB645" t="inlineStr"/>
    </row>
    <row r="646">
      <c r="A646" t="n">
        <v>644</v>
      </c>
      <c r="B646" t="n">
        <v>0</v>
      </c>
      <c r="C646" t="n">
        <v>0</v>
      </c>
      <c r="D646" t="inlineStr">
        <is>
          <t>aggregation</t>
        </is>
      </c>
      <c r="E646" t="n">
        <v>637</v>
      </c>
      <c r="F646" t="inlineStr">
        <is>
          <t>Oléoprotéagineux graine collecté + imports -&gt; BL</t>
        </is>
      </c>
      <c r="G646" t="n">
        <v>1</v>
      </c>
      <c r="H646" t="n">
        <v>708</v>
      </c>
      <c r="I646" t="inlineStr">
        <is>
          <t>Protéagineux graine collecté + imports -&gt; BL</t>
        </is>
      </c>
      <c r="J646" t="n">
        <v>-1</v>
      </c>
      <c r="K646" t="n">
        <v>921</v>
      </c>
      <c r="L646" t="inlineStr">
        <is>
          <t>Autres oléoprotéagineux graine  collecté + imports -&gt; BL</t>
        </is>
      </c>
      <c r="M646" t="n">
        <v>-1</v>
      </c>
      <c r="N646" t="inlineStr"/>
      <c r="O646" t="inlineStr"/>
      <c r="P646" t="inlineStr"/>
      <c r="Q646" t="inlineStr"/>
      <c r="R646" t="inlineStr"/>
      <c r="S646" t="inlineStr"/>
      <c r="T646" t="inlineStr"/>
      <c r="U646" t="inlineStr"/>
      <c r="V646" t="inlineStr"/>
      <c r="W646" t="inlineStr"/>
      <c r="X646" t="inlineStr"/>
      <c r="Y646" t="inlineStr"/>
      <c r="Z646" t="inlineStr"/>
      <c r="AA646" t="inlineStr"/>
      <c r="AB646" t="inlineStr"/>
    </row>
    <row r="647">
      <c r="A647" t="n">
        <v>645</v>
      </c>
      <c r="B647" t="n">
        <v>0</v>
      </c>
      <c r="C647" t="n">
        <v>0</v>
      </c>
      <c r="D647" t="inlineStr">
        <is>
          <t>aggregation</t>
        </is>
      </c>
      <c r="E647" t="n">
        <v>621</v>
      </c>
      <c r="F647" t="inlineStr">
        <is>
          <t>Oléoprotéagineux graine collecté + imports -&gt; BL dir</t>
        </is>
      </c>
      <c r="G647" t="n">
        <v>-1</v>
      </c>
      <c r="H647" t="n">
        <v>637</v>
      </c>
      <c r="I647" t="inlineStr">
        <is>
          <t>Oléoprotéagineux graine collecté + imports -&gt; BL</t>
        </is>
      </c>
      <c r="J647" t="n">
        <v>1</v>
      </c>
      <c r="K647" t="n">
        <v>638</v>
      </c>
      <c r="L647" t="inlineStr">
        <is>
          <t>Oléoprotéagineux graine collecté + imports -&gt; BL FAB</t>
        </is>
      </c>
      <c r="M647" t="n">
        <v>-1</v>
      </c>
      <c r="N647" t="inlineStr"/>
      <c r="O647" t="inlineStr"/>
      <c r="P647" t="inlineStr"/>
      <c r="Q647" t="inlineStr"/>
      <c r="R647" t="inlineStr"/>
      <c r="S647" t="inlineStr"/>
      <c r="T647" t="inlineStr"/>
      <c r="U647" t="inlineStr"/>
      <c r="V647" t="inlineStr"/>
      <c r="W647" t="inlineStr"/>
      <c r="X647" t="inlineStr"/>
      <c r="Y647" t="inlineStr"/>
      <c r="Z647" t="inlineStr"/>
      <c r="AA647" t="inlineStr"/>
      <c r="AB647" t="inlineStr"/>
    </row>
    <row r="648">
      <c r="A648" t="n">
        <v>646</v>
      </c>
      <c r="B648" t="n">
        <v>0</v>
      </c>
      <c r="C648" t="n">
        <v>0</v>
      </c>
      <c r="D648" t="inlineStr">
        <is>
          <t>aggregation</t>
        </is>
      </c>
      <c r="E648" t="n">
        <v>638</v>
      </c>
      <c r="F648" t="inlineStr">
        <is>
          <t>Oléoprotéagineux graine collecté + imports -&gt; BL FAB</t>
        </is>
      </c>
      <c r="G648" t="n">
        <v>1</v>
      </c>
      <c r="H648" t="n">
        <v>709</v>
      </c>
      <c r="I648" t="inlineStr">
        <is>
          <t>Protéagineux graine collecté + imports -&gt; BL FAB</t>
        </is>
      </c>
      <c r="J648" t="n">
        <v>-1</v>
      </c>
      <c r="K648" t="n">
        <v>922</v>
      </c>
      <c r="L648" t="inlineStr">
        <is>
          <t>Autres oléoprotéagineux graine  collecté + imports -&gt; BL FAB</t>
        </is>
      </c>
      <c r="M648" t="n">
        <v>-1</v>
      </c>
      <c r="N648" t="inlineStr"/>
      <c r="O648" t="inlineStr"/>
      <c r="P648" t="inlineStr"/>
      <c r="Q648" t="inlineStr"/>
      <c r="R648" t="inlineStr"/>
      <c r="S648" t="inlineStr"/>
      <c r="T648" t="inlineStr"/>
      <c r="U648" t="inlineStr"/>
      <c r="V648" t="inlineStr"/>
      <c r="W648" t="inlineStr"/>
      <c r="X648" t="inlineStr"/>
      <c r="Y648" t="inlineStr"/>
      <c r="Z648" t="inlineStr"/>
      <c r="AA648" t="inlineStr"/>
      <c r="AB648" t="inlineStr"/>
    </row>
    <row r="649">
      <c r="A649" t="n">
        <v>647</v>
      </c>
      <c r="B649" t="n">
        <v>0</v>
      </c>
      <c r="C649" t="n">
        <v>0</v>
      </c>
      <c r="D649" t="inlineStr">
        <is>
          <t>aggregation</t>
        </is>
      </c>
      <c r="E649" t="n">
        <v>604</v>
      </c>
      <c r="F649" t="inlineStr">
        <is>
          <t>Oléoprotéagineux graine collecté + imports -&gt; BL FAB complets</t>
        </is>
      </c>
      <c r="G649" t="n">
        <v>-1</v>
      </c>
      <c r="H649" t="n">
        <v>612</v>
      </c>
      <c r="I649" t="inlineStr">
        <is>
          <t>Oléoprotéagineux graine collecté + imports -&gt; BL FAB ctaire</t>
        </is>
      </c>
      <c r="J649" t="n">
        <v>-1</v>
      </c>
      <c r="K649" t="n">
        <v>638</v>
      </c>
      <c r="L649" t="inlineStr">
        <is>
          <t>Oléoprotéagineux graine collecté + imports -&gt; BL FAB</t>
        </is>
      </c>
      <c r="M649" t="n">
        <v>1</v>
      </c>
      <c r="N649" t="inlineStr"/>
      <c r="O649" t="inlineStr"/>
      <c r="P649" t="inlineStr"/>
      <c r="Q649" t="inlineStr"/>
      <c r="R649" t="inlineStr"/>
      <c r="S649" t="inlineStr"/>
      <c r="T649" t="inlineStr"/>
      <c r="U649" t="inlineStr"/>
      <c r="V649" t="inlineStr"/>
      <c r="W649" t="inlineStr"/>
      <c r="X649" t="inlineStr"/>
      <c r="Y649" t="inlineStr"/>
      <c r="Z649" t="inlineStr"/>
      <c r="AA649" t="inlineStr"/>
      <c r="AB649" t="inlineStr"/>
    </row>
    <row r="650">
      <c r="A650" t="n">
        <v>648</v>
      </c>
      <c r="B650" t="n">
        <v>0</v>
      </c>
      <c r="C650" t="n">
        <v>0</v>
      </c>
      <c r="D650" t="inlineStr">
        <is>
          <t>aggregation</t>
        </is>
      </c>
      <c r="E650" t="n">
        <v>639</v>
      </c>
      <c r="F650" t="inlineStr">
        <is>
          <t>Oléoprotéagineux graine collecté + imports -&gt; BV</t>
        </is>
      </c>
      <c r="G650" t="n">
        <v>1</v>
      </c>
      <c r="H650" t="n">
        <v>710</v>
      </c>
      <c r="I650" t="inlineStr">
        <is>
          <t>Protéagineux graine collecté + imports -&gt; BV</t>
        </is>
      </c>
      <c r="J650" t="n">
        <v>-1</v>
      </c>
      <c r="K650" t="n">
        <v>923</v>
      </c>
      <c r="L650" t="inlineStr">
        <is>
          <t>Autres oléoprotéagineux graine  collecté + imports -&gt; BV</t>
        </is>
      </c>
      <c r="M650" t="n">
        <v>-1</v>
      </c>
      <c r="N650" t="inlineStr"/>
      <c r="O650" t="inlineStr"/>
      <c r="P650" t="inlineStr"/>
      <c r="Q650" t="inlineStr"/>
      <c r="R650" t="inlineStr"/>
      <c r="S650" t="inlineStr"/>
      <c r="T650" t="inlineStr"/>
      <c r="U650" t="inlineStr"/>
      <c r="V650" t="inlineStr"/>
      <c r="W650" t="inlineStr"/>
      <c r="X650" t="inlineStr"/>
      <c r="Y650" t="inlineStr"/>
      <c r="Z650" t="inlineStr"/>
      <c r="AA650" t="inlineStr"/>
      <c r="AB650" t="inlineStr"/>
    </row>
    <row r="651">
      <c r="A651" t="n">
        <v>649</v>
      </c>
      <c r="B651" t="n">
        <v>0</v>
      </c>
      <c r="C651" t="n">
        <v>0</v>
      </c>
      <c r="D651" t="inlineStr">
        <is>
          <t>aggregation</t>
        </is>
      </c>
      <c r="E651" t="n">
        <v>622</v>
      </c>
      <c r="F651" t="inlineStr">
        <is>
          <t>Oléoprotéagineux graine collecté + imports -&gt; BV dir</t>
        </is>
      </c>
      <c r="G651" t="n">
        <v>-1</v>
      </c>
      <c r="H651" t="n">
        <v>639</v>
      </c>
      <c r="I651" t="inlineStr">
        <is>
          <t>Oléoprotéagineux graine collecté + imports -&gt; BV</t>
        </is>
      </c>
      <c r="J651" t="n">
        <v>1</v>
      </c>
      <c r="K651" t="n">
        <v>640</v>
      </c>
      <c r="L651" t="inlineStr">
        <is>
          <t>Oléoprotéagineux graine collecté + imports -&gt; BV FAB</t>
        </is>
      </c>
      <c r="M651" t="n">
        <v>-1</v>
      </c>
      <c r="N651" t="inlineStr"/>
      <c r="O651" t="inlineStr"/>
      <c r="P651" t="inlineStr"/>
      <c r="Q651" t="inlineStr"/>
      <c r="R651" t="inlineStr"/>
      <c r="S651" t="inlineStr"/>
      <c r="T651" t="inlineStr"/>
      <c r="U651" t="inlineStr"/>
      <c r="V651" t="inlineStr"/>
      <c r="W651" t="inlineStr"/>
      <c r="X651" t="inlineStr"/>
      <c r="Y651" t="inlineStr"/>
      <c r="Z651" t="inlineStr"/>
      <c r="AA651" t="inlineStr"/>
      <c r="AB651" t="inlineStr"/>
    </row>
    <row r="652">
      <c r="A652" t="n">
        <v>650</v>
      </c>
      <c r="B652" t="n">
        <v>0</v>
      </c>
      <c r="C652" t="n">
        <v>0</v>
      </c>
      <c r="D652" t="inlineStr">
        <is>
          <t>aggregation</t>
        </is>
      </c>
      <c r="E652" t="n">
        <v>640</v>
      </c>
      <c r="F652" t="inlineStr">
        <is>
          <t>Oléoprotéagineux graine collecté + imports -&gt; BV FAB</t>
        </is>
      </c>
      <c r="G652" t="n">
        <v>1</v>
      </c>
      <c r="H652" t="n">
        <v>711</v>
      </c>
      <c r="I652" t="inlineStr">
        <is>
          <t>Protéagineux graine collecté + imports -&gt; BV FAB</t>
        </is>
      </c>
      <c r="J652" t="n">
        <v>-1</v>
      </c>
      <c r="K652" t="n">
        <v>924</v>
      </c>
      <c r="L652" t="inlineStr">
        <is>
          <t>Autres oléoprotéagineux graine  collecté + imports -&gt; BV FAB</t>
        </is>
      </c>
      <c r="M652" t="n">
        <v>-1</v>
      </c>
      <c r="N652" t="inlineStr"/>
      <c r="O652" t="inlineStr"/>
      <c r="P652" t="inlineStr"/>
      <c r="Q652" t="inlineStr"/>
      <c r="R652" t="inlineStr"/>
      <c r="S652" t="inlineStr"/>
      <c r="T652" t="inlineStr"/>
      <c r="U652" t="inlineStr"/>
      <c r="V652" t="inlineStr"/>
      <c r="W652" t="inlineStr"/>
      <c r="X652" t="inlineStr"/>
      <c r="Y652" t="inlineStr"/>
      <c r="Z652" t="inlineStr"/>
      <c r="AA652" t="inlineStr"/>
      <c r="AB652" t="inlineStr"/>
    </row>
    <row r="653">
      <c r="A653" t="n">
        <v>651</v>
      </c>
      <c r="B653" t="n">
        <v>0</v>
      </c>
      <c r="C653" t="n">
        <v>0</v>
      </c>
      <c r="D653" t="inlineStr">
        <is>
          <t>aggregation</t>
        </is>
      </c>
      <c r="E653" t="n">
        <v>605</v>
      </c>
      <c r="F653" t="inlineStr">
        <is>
          <t>Oléoprotéagineux graine collecté + imports -&gt; BV FAB complets</t>
        </is>
      </c>
      <c r="G653" t="n">
        <v>-1</v>
      </c>
      <c r="H653" t="n">
        <v>613</v>
      </c>
      <c r="I653" t="inlineStr">
        <is>
          <t>Oléoprotéagineux graine collecté + imports -&gt; BV FAB ctaire</t>
        </is>
      </c>
      <c r="J653" t="n">
        <v>-1</v>
      </c>
      <c r="K653" t="n">
        <v>640</v>
      </c>
      <c r="L653" t="inlineStr">
        <is>
          <t>Oléoprotéagineux graine collecté + imports -&gt; BV FAB</t>
        </is>
      </c>
      <c r="M653" t="n">
        <v>1</v>
      </c>
      <c r="N653" t="inlineStr"/>
      <c r="O653" t="inlineStr"/>
      <c r="P653" t="inlineStr"/>
      <c r="Q653" t="inlineStr"/>
      <c r="R653" t="inlineStr"/>
      <c r="S653" t="inlineStr"/>
      <c r="T653" t="inlineStr"/>
      <c r="U653" t="inlineStr"/>
      <c r="V653" t="inlineStr"/>
      <c r="W653" t="inlineStr"/>
      <c r="X653" t="inlineStr"/>
      <c r="Y653" t="inlineStr"/>
      <c r="Z653" t="inlineStr"/>
      <c r="AA653" t="inlineStr"/>
      <c r="AB653" t="inlineStr"/>
    </row>
    <row r="654">
      <c r="A654" t="n">
        <v>652</v>
      </c>
      <c r="B654" t="n">
        <v>0</v>
      </c>
      <c r="C654" t="n">
        <v>0</v>
      </c>
      <c r="D654" t="inlineStr">
        <is>
          <t>aggregation</t>
        </is>
      </c>
      <c r="E654" t="n">
        <v>641</v>
      </c>
      <c r="F654" t="inlineStr">
        <is>
          <t>Oléoprotéagineux graine collecté + imports -&gt; Ovins</t>
        </is>
      </c>
      <c r="G654" t="n">
        <v>1</v>
      </c>
      <c r="H654" t="n">
        <v>712</v>
      </c>
      <c r="I654" t="inlineStr">
        <is>
          <t>Protéagineux graine collecté + imports -&gt; Ovins</t>
        </is>
      </c>
      <c r="J654" t="n">
        <v>-1</v>
      </c>
      <c r="K654" t="n">
        <v>925</v>
      </c>
      <c r="L654" t="inlineStr">
        <is>
          <t>Autres oléoprotéagineux graine  collecté + imports -&gt; Ovins</t>
        </is>
      </c>
      <c r="M654" t="n">
        <v>-1</v>
      </c>
      <c r="N654" t="inlineStr"/>
      <c r="O654" t="inlineStr"/>
      <c r="P654" t="inlineStr"/>
      <c r="Q654" t="inlineStr"/>
      <c r="R654" t="inlineStr"/>
      <c r="S654" t="inlineStr"/>
      <c r="T654" t="inlineStr"/>
      <c r="U654" t="inlineStr"/>
      <c r="V654" t="inlineStr"/>
      <c r="W654" t="inlineStr"/>
      <c r="X654" t="inlineStr"/>
      <c r="Y654" t="inlineStr"/>
      <c r="Z654" t="inlineStr"/>
      <c r="AA654" t="inlineStr"/>
      <c r="AB654" t="inlineStr"/>
    </row>
    <row r="655">
      <c r="A655" t="n">
        <v>653</v>
      </c>
      <c r="B655" t="n">
        <v>0</v>
      </c>
      <c r="C655" t="n">
        <v>0</v>
      </c>
      <c r="D655" t="inlineStr">
        <is>
          <t>aggregation</t>
        </is>
      </c>
      <c r="E655" t="n">
        <v>641</v>
      </c>
      <c r="F655" t="inlineStr">
        <is>
          <t>Oléoprotéagineux graine collecté + imports -&gt; Ovins</t>
        </is>
      </c>
      <c r="G655" t="n">
        <v>1</v>
      </c>
      <c r="H655" t="n">
        <v>642</v>
      </c>
      <c r="I655" t="inlineStr">
        <is>
          <t>Oléoprotéagineux graine collecté + imports -&gt; OL</t>
        </is>
      </c>
      <c r="J655" t="n">
        <v>-1</v>
      </c>
      <c r="K655" t="n">
        <v>643</v>
      </c>
      <c r="L655" t="inlineStr">
        <is>
          <t>Oléoprotéagineux graine collecté + imports -&gt; OV</t>
        </is>
      </c>
      <c r="M655" t="n">
        <v>-1</v>
      </c>
      <c r="N655" t="inlineStr"/>
      <c r="O655" t="inlineStr"/>
      <c r="P655" t="inlineStr"/>
      <c r="Q655" t="inlineStr"/>
      <c r="R655" t="inlineStr"/>
      <c r="S655" t="inlineStr"/>
      <c r="T655" t="inlineStr"/>
      <c r="U655" t="inlineStr"/>
      <c r="V655" t="inlineStr"/>
      <c r="W655" t="inlineStr"/>
      <c r="X655" t="inlineStr"/>
      <c r="Y655" t="inlineStr"/>
      <c r="Z655" t="inlineStr"/>
      <c r="AA655" t="inlineStr"/>
      <c r="AB655" t="inlineStr"/>
    </row>
    <row r="656">
      <c r="A656" t="n">
        <v>654</v>
      </c>
      <c r="B656" t="n">
        <v>0</v>
      </c>
      <c r="C656" t="n">
        <v>0</v>
      </c>
      <c r="D656" t="inlineStr">
        <is>
          <t>aggregation</t>
        </is>
      </c>
      <c r="E656" t="n">
        <v>642</v>
      </c>
      <c r="F656" t="inlineStr">
        <is>
          <t>Oléoprotéagineux graine collecté + imports -&gt; OL</t>
        </is>
      </c>
      <c r="G656" t="n">
        <v>1</v>
      </c>
      <c r="H656" t="n">
        <v>713</v>
      </c>
      <c r="I656" t="inlineStr">
        <is>
          <t>Protéagineux graine collecté + imports -&gt; OL</t>
        </is>
      </c>
      <c r="J656" t="n">
        <v>-1</v>
      </c>
      <c r="K656" t="n">
        <v>926</v>
      </c>
      <c r="L656" t="inlineStr">
        <is>
          <t>Autres oléoprotéagineux graine  collecté + imports -&gt; OL</t>
        </is>
      </c>
      <c r="M656" t="n">
        <v>-1</v>
      </c>
      <c r="N656" t="inlineStr"/>
      <c r="O656" t="inlineStr"/>
      <c r="P656" t="inlineStr"/>
      <c r="Q656" t="inlineStr"/>
      <c r="R656" t="inlineStr"/>
      <c r="S656" t="inlineStr"/>
      <c r="T656" t="inlineStr"/>
      <c r="U656" t="inlineStr"/>
      <c r="V656" t="inlineStr"/>
      <c r="W656" t="inlineStr"/>
      <c r="X656" t="inlineStr"/>
      <c r="Y656" t="inlineStr"/>
      <c r="Z656" t="inlineStr"/>
      <c r="AA656" t="inlineStr"/>
      <c r="AB656" t="inlineStr"/>
    </row>
    <row r="657">
      <c r="A657" t="n">
        <v>655</v>
      </c>
      <c r="B657" t="n">
        <v>0</v>
      </c>
      <c r="C657" t="n">
        <v>0</v>
      </c>
      <c r="D657" t="inlineStr">
        <is>
          <t>aggregation</t>
        </is>
      </c>
      <c r="E657" t="n">
        <v>597</v>
      </c>
      <c r="F657" t="inlineStr">
        <is>
          <t>Oléoprotéagineux graine collecté + imports -&gt; OL FAB</t>
        </is>
      </c>
      <c r="G657" t="n">
        <v>-1</v>
      </c>
      <c r="H657" t="n">
        <v>624</v>
      </c>
      <c r="I657" t="inlineStr">
        <is>
          <t>Oléoprotéagineux graine collecté + imports -&gt; OL dir</t>
        </is>
      </c>
      <c r="J657" t="n">
        <v>-1</v>
      </c>
      <c r="K657" t="n">
        <v>642</v>
      </c>
      <c r="L657" t="inlineStr">
        <is>
          <t>Oléoprotéagineux graine collecté + imports -&gt; OL</t>
        </is>
      </c>
      <c r="M657" t="n">
        <v>1</v>
      </c>
      <c r="N657" t="inlineStr"/>
      <c r="O657" t="inlineStr"/>
      <c r="P657" t="inlineStr"/>
      <c r="Q657" t="inlineStr"/>
      <c r="R657" t="inlineStr"/>
      <c r="S657" t="inlineStr"/>
      <c r="T657" t="inlineStr"/>
      <c r="U657" t="inlineStr"/>
      <c r="V657" t="inlineStr"/>
      <c r="W657" t="inlineStr"/>
      <c r="X657" t="inlineStr"/>
      <c r="Y657" t="inlineStr"/>
      <c r="Z657" t="inlineStr"/>
      <c r="AA657" t="inlineStr"/>
      <c r="AB657" t="inlineStr"/>
    </row>
    <row r="658">
      <c r="A658" t="n">
        <v>656</v>
      </c>
      <c r="B658" t="n">
        <v>0</v>
      </c>
      <c r="C658" t="n">
        <v>0</v>
      </c>
      <c r="D658" t="inlineStr">
        <is>
          <t>aggregation</t>
        </is>
      </c>
      <c r="E658" t="n">
        <v>643</v>
      </c>
      <c r="F658" t="inlineStr">
        <is>
          <t>Oléoprotéagineux graine collecté + imports -&gt; OV</t>
        </is>
      </c>
      <c r="G658" t="n">
        <v>1</v>
      </c>
      <c r="H658" t="n">
        <v>714</v>
      </c>
      <c r="I658" t="inlineStr">
        <is>
          <t>Protéagineux graine collecté + imports -&gt; OV</t>
        </is>
      </c>
      <c r="J658" t="n">
        <v>-1</v>
      </c>
      <c r="K658" t="n">
        <v>927</v>
      </c>
      <c r="L658" t="inlineStr">
        <is>
          <t>Autres oléoprotéagineux graine  collecté + imports -&gt; OV</t>
        </is>
      </c>
      <c r="M658" t="n">
        <v>-1</v>
      </c>
      <c r="N658" t="inlineStr"/>
      <c r="O658" t="inlineStr"/>
      <c r="P658" t="inlineStr"/>
      <c r="Q658" t="inlineStr"/>
      <c r="R658" t="inlineStr"/>
      <c r="S658" t="inlineStr"/>
      <c r="T658" t="inlineStr"/>
      <c r="U658" t="inlineStr"/>
      <c r="V658" t="inlineStr"/>
      <c r="W658" t="inlineStr"/>
      <c r="X658" t="inlineStr"/>
      <c r="Y658" t="inlineStr"/>
      <c r="Z658" t="inlineStr"/>
      <c r="AA658" t="inlineStr"/>
      <c r="AB658" t="inlineStr"/>
    </row>
    <row r="659">
      <c r="A659" t="n">
        <v>657</v>
      </c>
      <c r="B659" t="n">
        <v>0</v>
      </c>
      <c r="C659" t="n">
        <v>0</v>
      </c>
      <c r="D659" t="inlineStr">
        <is>
          <t>aggregation</t>
        </is>
      </c>
      <c r="E659" t="n">
        <v>598</v>
      </c>
      <c r="F659" t="inlineStr">
        <is>
          <t>Oléoprotéagineux graine collecté + imports -&gt; OV FAB</t>
        </is>
      </c>
      <c r="G659" t="n">
        <v>-1</v>
      </c>
      <c r="H659" t="n">
        <v>625</v>
      </c>
      <c r="I659" t="inlineStr">
        <is>
          <t>Oléoprotéagineux graine collecté + imports -&gt; OV dir</t>
        </is>
      </c>
      <c r="J659" t="n">
        <v>-1</v>
      </c>
      <c r="K659" t="n">
        <v>643</v>
      </c>
      <c r="L659" t="inlineStr">
        <is>
          <t>Oléoprotéagineux graine collecté + imports -&gt; OV</t>
        </is>
      </c>
      <c r="M659" t="n">
        <v>1</v>
      </c>
      <c r="N659" t="inlineStr"/>
      <c r="O659" t="inlineStr"/>
      <c r="P659" t="inlineStr"/>
      <c r="Q659" t="inlineStr"/>
      <c r="R659" t="inlineStr"/>
      <c r="S659" t="inlineStr"/>
      <c r="T659" t="inlineStr"/>
      <c r="U659" t="inlineStr"/>
      <c r="V659" t="inlineStr"/>
      <c r="W659" t="inlineStr"/>
      <c r="X659" t="inlineStr"/>
      <c r="Y659" t="inlineStr"/>
      <c r="Z659" t="inlineStr"/>
      <c r="AA659" t="inlineStr"/>
      <c r="AB659" t="inlineStr"/>
    </row>
    <row r="660">
      <c r="A660" t="n">
        <v>658</v>
      </c>
      <c r="B660" t="n">
        <v>0</v>
      </c>
      <c r="C660" t="n">
        <v>0</v>
      </c>
      <c r="D660" t="inlineStr">
        <is>
          <t>aggregation</t>
        </is>
      </c>
      <c r="E660" t="n">
        <v>644</v>
      </c>
      <c r="F660" t="inlineStr">
        <is>
          <t>Oléoprotéagineux graine collecté + imports -&gt; Ca</t>
        </is>
      </c>
      <c r="G660" t="n">
        <v>1</v>
      </c>
      <c r="H660" t="n">
        <v>715</v>
      </c>
      <c r="I660" t="inlineStr">
        <is>
          <t>Protéagineux graine collecté + imports -&gt; Ca</t>
        </is>
      </c>
      <c r="J660" t="n">
        <v>-1</v>
      </c>
      <c r="K660" t="n">
        <v>928</v>
      </c>
      <c r="L660" t="inlineStr">
        <is>
          <t>Autres oléoprotéagineux graine  collecté + imports -&gt; Ca</t>
        </is>
      </c>
      <c r="M660" t="n">
        <v>-1</v>
      </c>
      <c r="N660" t="inlineStr"/>
      <c r="O660" t="inlineStr"/>
      <c r="P660" t="inlineStr"/>
      <c r="Q660" t="inlineStr"/>
      <c r="R660" t="inlineStr"/>
      <c r="S660" t="inlineStr"/>
      <c r="T660" t="inlineStr"/>
      <c r="U660" t="inlineStr"/>
      <c r="V660" t="inlineStr"/>
      <c r="W660" t="inlineStr"/>
      <c r="X660" t="inlineStr"/>
      <c r="Y660" t="inlineStr"/>
      <c r="Z660" t="inlineStr"/>
      <c r="AA660" t="inlineStr"/>
      <c r="AB660" t="inlineStr"/>
    </row>
    <row r="661">
      <c r="A661" t="n">
        <v>659</v>
      </c>
      <c r="B661" t="n">
        <v>0</v>
      </c>
      <c r="C661" t="n">
        <v>0</v>
      </c>
      <c r="D661" t="inlineStr">
        <is>
          <t>aggregation</t>
        </is>
      </c>
      <c r="E661" t="n">
        <v>599</v>
      </c>
      <c r="F661" t="inlineStr">
        <is>
          <t>Oléoprotéagineux graine collecté + imports -&gt; Ca FAB</t>
        </is>
      </c>
      <c r="G661" t="n">
        <v>-1</v>
      </c>
      <c r="H661" t="n">
        <v>644</v>
      </c>
      <c r="I661" t="inlineStr">
        <is>
          <t>Oléoprotéagineux graine collecté + imports -&gt; Ca</t>
        </is>
      </c>
      <c r="J661" t="n">
        <v>1</v>
      </c>
      <c r="K661" t="n">
        <v>645</v>
      </c>
      <c r="L661" t="inlineStr">
        <is>
          <t>Oléoprotéagineux graine collecté + imports -&gt; Alimentation Ca (EA)</t>
        </is>
      </c>
      <c r="M661" t="n">
        <v>-1</v>
      </c>
      <c r="N661" t="inlineStr"/>
      <c r="O661" t="inlineStr"/>
      <c r="P661" t="inlineStr"/>
      <c r="Q661" t="inlineStr"/>
      <c r="R661" t="inlineStr"/>
      <c r="S661" t="inlineStr"/>
      <c r="T661" t="inlineStr"/>
      <c r="U661" t="inlineStr"/>
      <c r="V661" t="inlineStr"/>
      <c r="W661" t="inlineStr"/>
      <c r="X661" t="inlineStr"/>
      <c r="Y661" t="inlineStr"/>
      <c r="Z661" t="inlineStr"/>
      <c r="AA661" t="inlineStr"/>
      <c r="AB661" t="inlineStr"/>
    </row>
    <row r="662">
      <c r="A662" t="n">
        <v>660</v>
      </c>
      <c r="B662" t="n">
        <v>0</v>
      </c>
      <c r="C662" t="n">
        <v>0</v>
      </c>
      <c r="D662" t="inlineStr">
        <is>
          <t>aggregation</t>
        </is>
      </c>
      <c r="E662" t="n">
        <v>645</v>
      </c>
      <c r="F662" t="inlineStr">
        <is>
          <t>Oléoprotéagineux graine collecté + imports -&gt; Alimentation Ca (EA)</t>
        </is>
      </c>
      <c r="G662" t="n">
        <v>1</v>
      </c>
      <c r="H662" t="n">
        <v>716</v>
      </c>
      <c r="I662" t="inlineStr">
        <is>
          <t>Protéagineux graine collecté + imports -&gt; Alimentation Ca (EA)</t>
        </is>
      </c>
      <c r="J662" t="n">
        <v>-1</v>
      </c>
      <c r="K662" t="n">
        <v>929</v>
      </c>
      <c r="L662" t="inlineStr">
        <is>
          <t>Autres oléoprotéagineux graine  collecté + imports -&gt; Alimentation Ca (EA)</t>
        </is>
      </c>
      <c r="M662" t="n">
        <v>-1</v>
      </c>
      <c r="N662" t="inlineStr"/>
      <c r="O662" t="inlineStr"/>
      <c r="P662" t="inlineStr"/>
      <c r="Q662" t="inlineStr"/>
      <c r="R662" t="inlineStr"/>
      <c r="S662" t="inlineStr"/>
      <c r="T662" t="inlineStr"/>
      <c r="U662" t="inlineStr"/>
      <c r="V662" t="inlineStr"/>
      <c r="W662" t="inlineStr"/>
      <c r="X662" t="inlineStr"/>
      <c r="Y662" t="inlineStr"/>
      <c r="Z662" t="inlineStr"/>
      <c r="AA662" t="inlineStr"/>
      <c r="AB662" t="inlineStr"/>
    </row>
    <row r="663">
      <c r="A663" t="n">
        <v>661</v>
      </c>
      <c r="B663" t="n">
        <v>0</v>
      </c>
      <c r="C663" t="n">
        <v>0</v>
      </c>
      <c r="D663" t="inlineStr">
        <is>
          <t>aggregation</t>
        </is>
      </c>
      <c r="E663" t="n">
        <v>626</v>
      </c>
      <c r="F663" t="inlineStr">
        <is>
          <t>Oléoprotéagineux graine collecté + imports -&gt; Ca dir</t>
        </is>
      </c>
      <c r="G663" t="n">
        <v>-1</v>
      </c>
      <c r="H663" t="n">
        <v>645</v>
      </c>
      <c r="I663" t="inlineStr">
        <is>
          <t>Oléoprotéagineux graine collecté + imports -&gt; Alimentation Ca (EA)</t>
        </is>
      </c>
      <c r="J663" t="n">
        <v>1</v>
      </c>
      <c r="K663" t="inlineStr"/>
      <c r="L663" t="inlineStr"/>
      <c r="M663" t="inlineStr"/>
      <c r="N663" t="inlineStr"/>
      <c r="O663" t="inlineStr"/>
      <c r="P663" t="inlineStr"/>
      <c r="Q663" t="inlineStr"/>
      <c r="R663" t="inlineStr"/>
      <c r="S663" t="inlineStr"/>
      <c r="T663" t="inlineStr"/>
      <c r="U663" t="inlineStr"/>
      <c r="V663" t="inlineStr"/>
      <c r="W663" t="inlineStr"/>
      <c r="X663" t="inlineStr"/>
      <c r="Y663" t="inlineStr"/>
      <c r="Z663" t="inlineStr"/>
      <c r="AA663" t="inlineStr"/>
      <c r="AB663" t="inlineStr"/>
    </row>
    <row r="664">
      <c r="A664" t="n">
        <v>662</v>
      </c>
      <c r="B664" t="n">
        <v>0</v>
      </c>
      <c r="C664" t="n">
        <v>0</v>
      </c>
      <c r="D664" t="inlineStr">
        <is>
          <t>aggregation</t>
        </is>
      </c>
      <c r="E664" t="n">
        <v>646</v>
      </c>
      <c r="F664" t="inlineStr">
        <is>
          <t>Oléoprotéagineux graine collecté + imports -&gt; Eq</t>
        </is>
      </c>
      <c r="G664" t="n">
        <v>1</v>
      </c>
      <c r="H664" t="n">
        <v>717</v>
      </c>
      <c r="I664" t="inlineStr">
        <is>
          <t>Protéagineux graine collecté + imports -&gt; Eq</t>
        </is>
      </c>
      <c r="J664" t="n">
        <v>-1</v>
      </c>
      <c r="K664" t="n">
        <v>930</v>
      </c>
      <c r="L664" t="inlineStr">
        <is>
          <t>Autres oléoprotéagineux graine  collecté + imports -&gt; Eq</t>
        </is>
      </c>
      <c r="M664" t="n">
        <v>-1</v>
      </c>
      <c r="N664" t="inlineStr"/>
      <c r="O664" t="inlineStr"/>
      <c r="P664" t="inlineStr"/>
      <c r="Q664" t="inlineStr"/>
      <c r="R664" t="inlineStr"/>
      <c r="S664" t="inlineStr"/>
      <c r="T664" t="inlineStr"/>
      <c r="U664" t="inlineStr"/>
      <c r="V664" t="inlineStr"/>
      <c r="W664" t="inlineStr"/>
      <c r="X664" t="inlineStr"/>
      <c r="Y664" t="inlineStr"/>
      <c r="Z664" t="inlineStr"/>
      <c r="AA664" t="inlineStr"/>
      <c r="AB664" t="inlineStr"/>
    </row>
    <row r="665">
      <c r="A665" t="n">
        <v>663</v>
      </c>
      <c r="B665" t="n">
        <v>0</v>
      </c>
      <c r="C665" t="n">
        <v>0</v>
      </c>
      <c r="D665" t="inlineStr">
        <is>
          <t>aggregation</t>
        </is>
      </c>
      <c r="E665" t="n">
        <v>601</v>
      </c>
      <c r="F665" t="inlineStr">
        <is>
          <t>Oléoprotéagineux graine collecté + imports -&gt; Eq FAB</t>
        </is>
      </c>
      <c r="G665" t="n">
        <v>-1</v>
      </c>
      <c r="H665" t="n">
        <v>627</v>
      </c>
      <c r="I665" t="inlineStr">
        <is>
          <t>Oléoprotéagineux graine collecté + imports -&gt; Eq dir</t>
        </is>
      </c>
      <c r="J665" t="n">
        <v>-1</v>
      </c>
      <c r="K665" t="n">
        <v>646</v>
      </c>
      <c r="L665" t="inlineStr">
        <is>
          <t>Oléoprotéagineux graine collecté + imports -&gt; Eq</t>
        </is>
      </c>
      <c r="M665" t="n">
        <v>1</v>
      </c>
      <c r="N665" t="inlineStr"/>
      <c r="O665" t="inlineStr"/>
      <c r="P665" t="inlineStr"/>
      <c r="Q665" t="inlineStr"/>
      <c r="R665" t="inlineStr"/>
      <c r="S665" t="inlineStr"/>
      <c r="T665" t="inlineStr"/>
      <c r="U665" t="inlineStr"/>
      <c r="V665" t="inlineStr"/>
      <c r="W665" t="inlineStr"/>
      <c r="X665" t="inlineStr"/>
      <c r="Y665" t="inlineStr"/>
      <c r="Z665" t="inlineStr"/>
      <c r="AA665" t="inlineStr"/>
      <c r="AB665" t="inlineStr"/>
    </row>
    <row r="666">
      <c r="A666" t="n">
        <v>664</v>
      </c>
      <c r="B666" t="n">
        <v>0</v>
      </c>
      <c r="C666" t="n">
        <v>0</v>
      </c>
      <c r="D666" t="inlineStr">
        <is>
          <t>aggregation</t>
        </is>
      </c>
      <c r="E666" t="n">
        <v>647</v>
      </c>
      <c r="F666" t="inlineStr">
        <is>
          <t>Oléoprotéagineux graine collecté + imports -&gt; Lap</t>
        </is>
      </c>
      <c r="G666" t="n">
        <v>1</v>
      </c>
      <c r="H666" t="n">
        <v>718</v>
      </c>
      <c r="I666" t="inlineStr">
        <is>
          <t>Protéagineux graine collecté + imports -&gt; Lap</t>
        </is>
      </c>
      <c r="J666" t="n">
        <v>-1</v>
      </c>
      <c r="K666" t="n">
        <v>931</v>
      </c>
      <c r="L666" t="inlineStr">
        <is>
          <t>Autres oléoprotéagineux graine  collecté + imports -&gt; Lap</t>
        </is>
      </c>
      <c r="M666" t="n">
        <v>-1</v>
      </c>
      <c r="N666" t="inlineStr"/>
      <c r="O666" t="inlineStr"/>
      <c r="P666" t="inlineStr"/>
      <c r="Q666" t="inlineStr"/>
      <c r="R666" t="inlineStr"/>
      <c r="S666" t="inlineStr"/>
      <c r="T666" t="inlineStr"/>
      <c r="U666" t="inlineStr"/>
      <c r="V666" t="inlineStr"/>
      <c r="W666" t="inlineStr"/>
      <c r="X666" t="inlineStr"/>
      <c r="Y666" t="inlineStr"/>
      <c r="Z666" t="inlineStr"/>
      <c r="AA666" t="inlineStr"/>
      <c r="AB666" t="inlineStr"/>
    </row>
    <row r="667">
      <c r="A667" t="n">
        <v>665</v>
      </c>
      <c r="B667" t="n">
        <v>0</v>
      </c>
      <c r="C667" t="n">
        <v>0</v>
      </c>
      <c r="D667" t="inlineStr">
        <is>
          <t>aggregation</t>
        </is>
      </c>
      <c r="E667" t="n">
        <v>600</v>
      </c>
      <c r="F667" t="inlineStr">
        <is>
          <t>Oléoprotéagineux graine collecté + imports -&gt; Lap FAB</t>
        </is>
      </c>
      <c r="G667" t="n">
        <v>-1</v>
      </c>
      <c r="H667" t="n">
        <v>647</v>
      </c>
      <c r="I667" t="inlineStr">
        <is>
          <t>Oléoprotéagineux graine collecté + imports -&gt; Lap</t>
        </is>
      </c>
      <c r="J667" t="n">
        <v>1</v>
      </c>
      <c r="K667" t="inlineStr"/>
      <c r="L667" t="inlineStr"/>
      <c r="M667" t="inlineStr"/>
      <c r="N667" t="inlineStr"/>
      <c r="O667" t="inlineStr"/>
      <c r="P667" t="inlineStr"/>
      <c r="Q667" t="inlineStr"/>
      <c r="R667" t="inlineStr"/>
      <c r="S667" t="inlineStr"/>
      <c r="T667" t="inlineStr"/>
      <c r="U667" t="inlineStr"/>
      <c r="V667" t="inlineStr"/>
      <c r="W667" t="inlineStr"/>
      <c r="X667" t="inlineStr"/>
      <c r="Y667" t="inlineStr"/>
      <c r="Z667" t="inlineStr"/>
      <c r="AA667" t="inlineStr"/>
      <c r="AB667" t="inlineStr"/>
    </row>
    <row r="668">
      <c r="A668" t="n">
        <v>666</v>
      </c>
      <c r="B668" t="n">
        <v>0</v>
      </c>
      <c r="C668" t="n">
        <v>0</v>
      </c>
      <c r="D668" t="inlineStr">
        <is>
          <t>aggregation</t>
        </is>
      </c>
      <c r="E668" t="n">
        <v>648</v>
      </c>
      <c r="F668" t="inlineStr">
        <is>
          <t>Oléoprotéagineux graine collecté + imports -&gt; Monoagastriques</t>
        </is>
      </c>
      <c r="G668" t="n">
        <v>1</v>
      </c>
      <c r="H668" t="n">
        <v>719</v>
      </c>
      <c r="I668" t="inlineStr">
        <is>
          <t>Protéagineux graine collecté + imports -&gt; Monoagastriques</t>
        </is>
      </c>
      <c r="J668" t="n">
        <v>-1</v>
      </c>
      <c r="K668" t="n">
        <v>932</v>
      </c>
      <c r="L668" t="inlineStr">
        <is>
          <t>Autres oléoprotéagineux graine  collecté + imports -&gt; Monoagastriques</t>
        </is>
      </c>
      <c r="M668" t="n">
        <v>-1</v>
      </c>
      <c r="N668" t="inlineStr"/>
      <c r="O668" t="inlineStr"/>
      <c r="P668" t="inlineStr"/>
      <c r="Q668" t="inlineStr"/>
      <c r="R668" t="inlineStr"/>
      <c r="S668" t="inlineStr"/>
      <c r="T668" t="inlineStr"/>
      <c r="U668" t="inlineStr"/>
      <c r="V668" t="inlineStr"/>
      <c r="W668" t="inlineStr"/>
      <c r="X668" t="inlineStr"/>
      <c r="Y668" t="inlineStr"/>
      <c r="Z668" t="inlineStr"/>
      <c r="AA668" t="inlineStr"/>
      <c r="AB668" t="inlineStr"/>
    </row>
    <row r="669">
      <c r="A669" t="n">
        <v>667</v>
      </c>
      <c r="B669" t="n">
        <v>0</v>
      </c>
      <c r="C669" t="n">
        <v>0</v>
      </c>
      <c r="D669" t="inlineStr">
        <is>
          <t>aggregation</t>
        </is>
      </c>
      <c r="E669" t="n">
        <v>648</v>
      </c>
      <c r="F669" t="inlineStr">
        <is>
          <t>Oléoprotéagineux graine collecté + imports -&gt; Monoagastriques</t>
        </is>
      </c>
      <c r="G669" t="n">
        <v>1</v>
      </c>
      <c r="H669" t="n">
        <v>649</v>
      </c>
      <c r="I669" t="inlineStr">
        <is>
          <t>Oléoprotéagineux graine collecté + imports -&gt; Pc</t>
        </is>
      </c>
      <c r="J669" t="n">
        <v>-1</v>
      </c>
      <c r="K669" t="n">
        <v>651</v>
      </c>
      <c r="L669" t="inlineStr">
        <is>
          <t>Oléoprotéagineux graine collecté + imports -&gt; Volailles</t>
        </is>
      </c>
      <c r="M669" t="n">
        <v>-1</v>
      </c>
      <c r="N669" t="inlineStr"/>
      <c r="O669" t="inlineStr"/>
      <c r="P669" t="inlineStr"/>
      <c r="Q669" t="inlineStr"/>
      <c r="R669" t="inlineStr"/>
      <c r="S669" t="inlineStr"/>
      <c r="T669" t="inlineStr"/>
      <c r="U669" t="inlineStr"/>
      <c r="V669" t="inlineStr"/>
      <c r="W669" t="inlineStr"/>
      <c r="X669" t="inlineStr"/>
      <c r="Y669" t="inlineStr"/>
      <c r="Z669" t="inlineStr"/>
      <c r="AA669" t="inlineStr"/>
      <c r="AB669" t="inlineStr"/>
    </row>
    <row r="670">
      <c r="A670" t="n">
        <v>668</v>
      </c>
      <c r="B670" t="n">
        <v>0</v>
      </c>
      <c r="C670" t="n">
        <v>0</v>
      </c>
      <c r="D670" t="inlineStr">
        <is>
          <t>aggregation</t>
        </is>
      </c>
      <c r="E670" t="n">
        <v>649</v>
      </c>
      <c r="F670" t="inlineStr">
        <is>
          <t>Oléoprotéagineux graine collecté + imports -&gt; Pc</t>
        </is>
      </c>
      <c r="G670" t="n">
        <v>1</v>
      </c>
      <c r="H670" t="n">
        <v>720</v>
      </c>
      <c r="I670" t="inlineStr">
        <is>
          <t>Protéagineux graine collecté + imports -&gt; Pc</t>
        </is>
      </c>
      <c r="J670" t="n">
        <v>-1</v>
      </c>
      <c r="K670" t="n">
        <v>933</v>
      </c>
      <c r="L670" t="inlineStr">
        <is>
          <t>Autres oléoprotéagineux graine  collecté + imports -&gt; Pc</t>
        </is>
      </c>
      <c r="M670" t="n">
        <v>-1</v>
      </c>
      <c r="N670" t="inlineStr"/>
      <c r="O670" t="inlineStr"/>
      <c r="P670" t="inlineStr"/>
      <c r="Q670" t="inlineStr"/>
      <c r="R670" t="inlineStr"/>
      <c r="S670" t="inlineStr"/>
      <c r="T670" t="inlineStr"/>
      <c r="U670" t="inlineStr"/>
      <c r="V670" t="inlineStr"/>
      <c r="W670" t="inlineStr"/>
      <c r="X670" t="inlineStr"/>
      <c r="Y670" t="inlineStr"/>
      <c r="Z670" t="inlineStr"/>
      <c r="AA670" t="inlineStr"/>
      <c r="AB670" t="inlineStr"/>
    </row>
    <row r="671">
      <c r="A671" t="n">
        <v>669</v>
      </c>
      <c r="B671" t="n">
        <v>0</v>
      </c>
      <c r="C671" t="n">
        <v>0</v>
      </c>
      <c r="D671" t="inlineStr">
        <is>
          <t>aggregation</t>
        </is>
      </c>
      <c r="E671" t="n">
        <v>628</v>
      </c>
      <c r="F671" t="inlineStr">
        <is>
          <t>Oléoprotéagineux graine collecté + imports -&gt; Pc dir</t>
        </is>
      </c>
      <c r="G671" t="n">
        <v>-1</v>
      </c>
      <c r="H671" t="n">
        <v>649</v>
      </c>
      <c r="I671" t="inlineStr">
        <is>
          <t>Oléoprotéagineux graine collecté + imports -&gt; Pc</t>
        </is>
      </c>
      <c r="J671" t="n">
        <v>1</v>
      </c>
      <c r="K671" t="n">
        <v>650</v>
      </c>
      <c r="L671" t="inlineStr">
        <is>
          <t>Oléoprotéagineux graine collecté + imports -&gt; Pc FAB</t>
        </is>
      </c>
      <c r="M671" t="n">
        <v>-1</v>
      </c>
      <c r="N671" t="inlineStr"/>
      <c r="O671" t="inlineStr"/>
      <c r="P671" t="inlineStr"/>
      <c r="Q671" t="inlineStr"/>
      <c r="R671" t="inlineStr"/>
      <c r="S671" t="inlineStr"/>
      <c r="T671" t="inlineStr"/>
      <c r="U671" t="inlineStr"/>
      <c r="V671" t="inlineStr"/>
      <c r="W671" t="inlineStr"/>
      <c r="X671" t="inlineStr"/>
      <c r="Y671" t="inlineStr"/>
      <c r="Z671" t="inlineStr"/>
      <c r="AA671" t="inlineStr"/>
      <c r="AB671" t="inlineStr"/>
    </row>
    <row r="672">
      <c r="A672" t="n">
        <v>670</v>
      </c>
      <c r="B672" t="n">
        <v>0</v>
      </c>
      <c r="C672" t="n">
        <v>0</v>
      </c>
      <c r="D672" t="inlineStr">
        <is>
          <t>aggregation</t>
        </is>
      </c>
      <c r="E672" t="n">
        <v>650</v>
      </c>
      <c r="F672" t="inlineStr">
        <is>
          <t>Oléoprotéagineux graine collecté + imports -&gt; Pc FAB</t>
        </is>
      </c>
      <c r="G672" t="n">
        <v>1</v>
      </c>
      <c r="H672" t="n">
        <v>721</v>
      </c>
      <c r="I672" t="inlineStr">
        <is>
          <t>Protéagineux graine collecté + imports -&gt; Pc FAB</t>
        </is>
      </c>
      <c r="J672" t="n">
        <v>-1</v>
      </c>
      <c r="K672" t="n">
        <v>934</v>
      </c>
      <c r="L672" t="inlineStr">
        <is>
          <t>Autres oléoprotéagineux graine  collecté + imports -&gt; Pc FAB</t>
        </is>
      </c>
      <c r="M672" t="n">
        <v>-1</v>
      </c>
      <c r="N672" t="inlineStr"/>
      <c r="O672" t="inlineStr"/>
      <c r="P672" t="inlineStr"/>
      <c r="Q672" t="inlineStr"/>
      <c r="R672" t="inlineStr"/>
      <c r="S672" t="inlineStr"/>
      <c r="T672" t="inlineStr"/>
      <c r="U672" t="inlineStr"/>
      <c r="V672" t="inlineStr"/>
      <c r="W672" t="inlineStr"/>
      <c r="X672" t="inlineStr"/>
      <c r="Y672" t="inlineStr"/>
      <c r="Z672" t="inlineStr"/>
      <c r="AA672" t="inlineStr"/>
      <c r="AB672" t="inlineStr"/>
    </row>
    <row r="673">
      <c r="A673" t="n">
        <v>671</v>
      </c>
      <c r="B673" t="n">
        <v>0</v>
      </c>
      <c r="C673" t="n">
        <v>0</v>
      </c>
      <c r="D673" t="inlineStr">
        <is>
          <t>aggregation</t>
        </is>
      </c>
      <c r="E673" t="n">
        <v>606</v>
      </c>
      <c r="F673" t="inlineStr">
        <is>
          <t>Oléoprotéagineux graine collecté + imports -&gt; Pc FAB complets</t>
        </is>
      </c>
      <c r="G673" t="n">
        <v>-1</v>
      </c>
      <c r="H673" t="n">
        <v>614</v>
      </c>
      <c r="I673" t="inlineStr">
        <is>
          <t>Oléoprotéagineux graine collecté + imports -&gt; Pc engrais FAB ctaire</t>
        </is>
      </c>
      <c r="J673" t="n">
        <v>-1</v>
      </c>
      <c r="K673" t="n">
        <v>650</v>
      </c>
      <c r="L673" t="inlineStr">
        <is>
          <t>Oléoprotéagineux graine collecté + imports -&gt; Pc FAB</t>
        </is>
      </c>
      <c r="M673" t="n">
        <v>1</v>
      </c>
      <c r="N673" t="inlineStr"/>
      <c r="O673" t="inlineStr"/>
      <c r="P673" t="inlineStr"/>
      <c r="Q673" t="inlineStr"/>
      <c r="R673" t="inlineStr"/>
      <c r="S673" t="inlineStr"/>
      <c r="T673" t="inlineStr"/>
      <c r="U673" t="inlineStr"/>
      <c r="V673" t="inlineStr"/>
      <c r="W673" t="inlineStr"/>
      <c r="X673" t="inlineStr"/>
      <c r="Y673" t="inlineStr"/>
      <c r="Z673" t="inlineStr"/>
      <c r="AA673" t="inlineStr"/>
      <c r="AB673" t="inlineStr"/>
    </row>
    <row r="674">
      <c r="A674" t="n">
        <v>672</v>
      </c>
      <c r="B674" t="n">
        <v>0</v>
      </c>
      <c r="C674" t="n">
        <v>0</v>
      </c>
      <c r="D674" t="inlineStr">
        <is>
          <t>aggregation</t>
        </is>
      </c>
      <c r="E674" t="n">
        <v>651</v>
      </c>
      <c r="F674" t="inlineStr">
        <is>
          <t>Oléoprotéagineux graine collecté + imports -&gt; Volailles</t>
        </is>
      </c>
      <c r="G674" t="n">
        <v>1</v>
      </c>
      <c r="H674" t="n">
        <v>722</v>
      </c>
      <c r="I674" t="inlineStr">
        <is>
          <t>Protéagineux graine collecté + imports -&gt; Volailles</t>
        </is>
      </c>
      <c r="J674" t="n">
        <v>-1</v>
      </c>
      <c r="K674" t="n">
        <v>935</v>
      </c>
      <c r="L674" t="inlineStr">
        <is>
          <t>Autres oléoprotéagineux graine  collecté + imports -&gt; Volailles</t>
        </is>
      </c>
      <c r="M674" t="n">
        <v>-1</v>
      </c>
      <c r="N674" t="inlineStr"/>
      <c r="O674" t="inlineStr"/>
      <c r="P674" t="inlineStr"/>
      <c r="Q674" t="inlineStr"/>
      <c r="R674" t="inlineStr"/>
      <c r="S674" t="inlineStr"/>
      <c r="T674" t="inlineStr"/>
      <c r="U674" t="inlineStr"/>
      <c r="V674" t="inlineStr"/>
      <c r="W674" t="inlineStr"/>
      <c r="X674" t="inlineStr"/>
      <c r="Y674" t="inlineStr"/>
      <c r="Z674" t="inlineStr"/>
      <c r="AA674" t="inlineStr"/>
      <c r="AB674" t="inlineStr"/>
    </row>
    <row r="675">
      <c r="A675" t="n">
        <v>673</v>
      </c>
      <c r="B675" t="n">
        <v>0</v>
      </c>
      <c r="C675" t="n">
        <v>0</v>
      </c>
      <c r="D675" t="inlineStr">
        <is>
          <t>aggregation</t>
        </is>
      </c>
      <c r="E675" t="n">
        <v>651</v>
      </c>
      <c r="F675" t="inlineStr">
        <is>
          <t>Oléoprotéagineux graine collecté + imports -&gt; Volailles</t>
        </is>
      </c>
      <c r="G675" t="n">
        <v>1</v>
      </c>
      <c r="H675" t="n">
        <v>652</v>
      </c>
      <c r="I675" t="inlineStr">
        <is>
          <t>Oléoprotéagineux graine collecté + imports -&gt; Vol ch</t>
        </is>
      </c>
      <c r="J675" t="n">
        <v>-1</v>
      </c>
      <c r="K675" t="n">
        <v>653</v>
      </c>
      <c r="L675" t="inlineStr">
        <is>
          <t>Oléoprotéagineux graine collecté + imports -&gt; Vol po</t>
        </is>
      </c>
      <c r="M675" t="n">
        <v>-1</v>
      </c>
      <c r="N675" t="n">
        <v>654</v>
      </c>
      <c r="O675" t="inlineStr">
        <is>
          <t>Oléoprotéagineux graine collecté + imports -&gt; Palmip. gras</t>
        </is>
      </c>
      <c r="P675" t="n">
        <v>-1</v>
      </c>
      <c r="Q675" t="inlineStr"/>
      <c r="R675" t="inlineStr"/>
      <c r="S675" t="inlineStr"/>
      <c r="T675" t="inlineStr"/>
      <c r="U675" t="inlineStr"/>
      <c r="V675" t="inlineStr"/>
      <c r="W675" t="inlineStr"/>
      <c r="X675" t="inlineStr"/>
      <c r="Y675" t="inlineStr"/>
      <c r="Z675" t="inlineStr"/>
      <c r="AA675" t="inlineStr"/>
      <c r="AB675" t="inlineStr"/>
    </row>
    <row r="676">
      <c r="A676" t="n">
        <v>674</v>
      </c>
      <c r="B676" t="n">
        <v>0</v>
      </c>
      <c r="C676" t="n">
        <v>0</v>
      </c>
      <c r="D676" t="inlineStr">
        <is>
          <t>aggregation</t>
        </is>
      </c>
      <c r="E676" t="n">
        <v>652</v>
      </c>
      <c r="F676" t="inlineStr">
        <is>
          <t>Oléoprotéagineux graine collecté + imports -&gt; Vol ch</t>
        </is>
      </c>
      <c r="G676" t="n">
        <v>1</v>
      </c>
      <c r="H676" t="n">
        <v>723</v>
      </c>
      <c r="I676" t="inlineStr">
        <is>
          <t>Protéagineux graine collecté + imports -&gt; Vol ch</t>
        </is>
      </c>
      <c r="J676" t="n">
        <v>-1</v>
      </c>
      <c r="K676" t="n">
        <v>936</v>
      </c>
      <c r="L676" t="inlineStr">
        <is>
          <t>Autres oléoprotéagineux graine  collecté + imports -&gt; Vol ch</t>
        </is>
      </c>
      <c r="M676" t="n">
        <v>-1</v>
      </c>
      <c r="N676" t="inlineStr"/>
      <c r="O676" t="inlineStr"/>
      <c r="P676" t="inlineStr"/>
      <c r="Q676" t="inlineStr"/>
      <c r="R676" t="inlineStr"/>
      <c r="S676" t="inlineStr"/>
      <c r="T676" t="inlineStr"/>
      <c r="U676" t="inlineStr"/>
      <c r="V676" t="inlineStr"/>
      <c r="W676" t="inlineStr"/>
      <c r="X676" t="inlineStr"/>
      <c r="Y676" t="inlineStr"/>
      <c r="Z676" t="inlineStr"/>
      <c r="AA676" t="inlineStr"/>
      <c r="AB676" t="inlineStr"/>
    </row>
    <row r="677">
      <c r="A677" t="n">
        <v>675</v>
      </c>
      <c r="B677" t="n">
        <v>0</v>
      </c>
      <c r="C677" t="n">
        <v>0</v>
      </c>
      <c r="D677" t="inlineStr">
        <is>
          <t>aggregation</t>
        </is>
      </c>
      <c r="E677" t="n">
        <v>592</v>
      </c>
      <c r="F677" t="inlineStr">
        <is>
          <t>Oléoprotéagineux graine collecté + imports -&gt; Vol ch FAB</t>
        </is>
      </c>
      <c r="G677" t="n">
        <v>-1</v>
      </c>
      <c r="H677" t="n">
        <v>652</v>
      </c>
      <c r="I677" t="inlineStr">
        <is>
          <t>Oléoprotéagineux graine collecté + imports -&gt; Vol ch</t>
        </is>
      </c>
      <c r="J677" t="n">
        <v>1</v>
      </c>
      <c r="K677" t="inlineStr"/>
      <c r="L677" t="inlineStr"/>
      <c r="M677" t="inlineStr"/>
      <c r="N677" t="inlineStr"/>
      <c r="O677" t="inlineStr"/>
      <c r="P677" t="inlineStr"/>
      <c r="Q677" t="inlineStr"/>
      <c r="R677" t="inlineStr"/>
      <c r="S677" t="inlineStr"/>
      <c r="T677" t="inlineStr"/>
      <c r="U677" t="inlineStr"/>
      <c r="V677" t="inlineStr"/>
      <c r="W677" t="inlineStr"/>
      <c r="X677" t="inlineStr"/>
      <c r="Y677" t="inlineStr"/>
      <c r="Z677" t="inlineStr"/>
      <c r="AA677" t="inlineStr"/>
      <c r="AB677" t="inlineStr"/>
    </row>
    <row r="678">
      <c r="A678" t="n">
        <v>676</v>
      </c>
      <c r="B678" t="n">
        <v>0</v>
      </c>
      <c r="C678" t="n">
        <v>0</v>
      </c>
      <c r="D678" t="inlineStr">
        <is>
          <t>aggregation</t>
        </is>
      </c>
      <c r="E678" t="n">
        <v>653</v>
      </c>
      <c r="F678" t="inlineStr">
        <is>
          <t>Oléoprotéagineux graine collecté + imports -&gt; Vol po</t>
        </is>
      </c>
      <c r="G678" t="n">
        <v>1</v>
      </c>
      <c r="H678" t="n">
        <v>724</v>
      </c>
      <c r="I678" t="inlineStr">
        <is>
          <t>Protéagineux graine collecté + imports -&gt; Vol po</t>
        </is>
      </c>
      <c r="J678" t="n">
        <v>-1</v>
      </c>
      <c r="K678" t="n">
        <v>937</v>
      </c>
      <c r="L678" t="inlineStr">
        <is>
          <t>Autres oléoprotéagineux graine  collecté + imports -&gt; Vol po</t>
        </is>
      </c>
      <c r="M678" t="n">
        <v>-1</v>
      </c>
      <c r="N678" t="inlineStr"/>
      <c r="O678" t="inlineStr"/>
      <c r="P678" t="inlineStr"/>
      <c r="Q678" t="inlineStr"/>
      <c r="R678" t="inlineStr"/>
      <c r="S678" t="inlineStr"/>
      <c r="T678" t="inlineStr"/>
      <c r="U678" t="inlineStr"/>
      <c r="V678" t="inlineStr"/>
      <c r="W678" t="inlineStr"/>
      <c r="X678" t="inlineStr"/>
      <c r="Y678" t="inlineStr"/>
      <c r="Z678" t="inlineStr"/>
      <c r="AA678" t="inlineStr"/>
      <c r="AB678" t="inlineStr"/>
    </row>
    <row r="679">
      <c r="A679" t="n">
        <v>677</v>
      </c>
      <c r="B679" t="n">
        <v>0</v>
      </c>
      <c r="C679" t="n">
        <v>0</v>
      </c>
      <c r="D679" t="inlineStr">
        <is>
          <t>aggregation</t>
        </is>
      </c>
      <c r="E679" t="n">
        <v>593</v>
      </c>
      <c r="F679" t="inlineStr">
        <is>
          <t>Oléoprotéagineux graine collecté + imports -&gt; Vol po FAB</t>
        </is>
      </c>
      <c r="G679" t="n">
        <v>-1</v>
      </c>
      <c r="H679" t="n">
        <v>632</v>
      </c>
      <c r="I679" t="inlineStr">
        <is>
          <t>Oléoprotéagineux graine collecté + imports -&gt; Vol po dir</t>
        </is>
      </c>
      <c r="J679" t="n">
        <v>-1</v>
      </c>
      <c r="K679" t="n">
        <v>653</v>
      </c>
      <c r="L679" t="inlineStr">
        <is>
          <t>Oléoprotéagineux graine collecté + imports -&gt; Vol po</t>
        </is>
      </c>
      <c r="M679" t="n">
        <v>1</v>
      </c>
      <c r="N679" t="inlineStr"/>
      <c r="O679" t="inlineStr"/>
      <c r="P679" t="inlineStr"/>
      <c r="Q679" t="inlineStr"/>
      <c r="R679" t="inlineStr"/>
      <c r="S679" t="inlineStr"/>
      <c r="T679" t="inlineStr"/>
      <c r="U679" t="inlineStr"/>
      <c r="V679" t="inlineStr"/>
      <c r="W679" t="inlineStr"/>
      <c r="X679" t="inlineStr"/>
      <c r="Y679" t="inlineStr"/>
      <c r="Z679" t="inlineStr"/>
      <c r="AA679" t="inlineStr"/>
      <c r="AB679" t="inlineStr"/>
    </row>
    <row r="680">
      <c r="A680" t="n">
        <v>678</v>
      </c>
      <c r="B680" t="n">
        <v>0</v>
      </c>
      <c r="C680" t="n">
        <v>0</v>
      </c>
      <c r="D680" t="inlineStr">
        <is>
          <t>aggregation</t>
        </is>
      </c>
      <c r="E680" t="n">
        <v>654</v>
      </c>
      <c r="F680" t="inlineStr">
        <is>
          <t>Oléoprotéagineux graine collecté + imports -&gt; Palmip. gras</t>
        </is>
      </c>
      <c r="G680" t="n">
        <v>1</v>
      </c>
      <c r="H680" t="n">
        <v>725</v>
      </c>
      <c r="I680" t="inlineStr">
        <is>
          <t>Protéagineux graine collecté + imports -&gt; Palmip. gras</t>
        </is>
      </c>
      <c r="J680" t="n">
        <v>-1</v>
      </c>
      <c r="K680" t="n">
        <v>938</v>
      </c>
      <c r="L680" t="inlineStr">
        <is>
          <t>Autres oléoprotéagineux graine  collecté + imports -&gt; Palmip. gras</t>
        </is>
      </c>
      <c r="M680" t="n">
        <v>-1</v>
      </c>
      <c r="N680" t="inlineStr"/>
      <c r="O680" t="inlineStr"/>
      <c r="P680" t="inlineStr"/>
      <c r="Q680" t="inlineStr"/>
      <c r="R680" t="inlineStr"/>
      <c r="S680" t="inlineStr"/>
      <c r="T680" t="inlineStr"/>
      <c r="U680" t="inlineStr"/>
      <c r="V680" t="inlineStr"/>
      <c r="W680" t="inlineStr"/>
      <c r="X680" t="inlineStr"/>
      <c r="Y680" t="inlineStr"/>
      <c r="Z680" t="inlineStr"/>
      <c r="AA680" t="inlineStr"/>
      <c r="AB680" t="inlineStr"/>
    </row>
    <row r="681">
      <c r="A681" t="n">
        <v>679</v>
      </c>
      <c r="B681" t="n">
        <v>0</v>
      </c>
      <c r="C681" t="n">
        <v>0</v>
      </c>
      <c r="D681" t="inlineStr">
        <is>
          <t>aggregation</t>
        </is>
      </c>
      <c r="E681" t="n">
        <v>594</v>
      </c>
      <c r="F681" t="inlineStr">
        <is>
          <t>Oléoprotéagineux graine collecté + imports -&gt; Palmip. gras FAB</t>
        </is>
      </c>
      <c r="G681" t="n">
        <v>-1</v>
      </c>
      <c r="H681" t="n">
        <v>633</v>
      </c>
      <c r="I681" t="inlineStr">
        <is>
          <t>Oléoprotéagineux graine collecté + imports -&gt; Palmip. gras dir</t>
        </is>
      </c>
      <c r="J681" t="n">
        <v>-1</v>
      </c>
      <c r="K681" t="n">
        <v>654</v>
      </c>
      <c r="L681" t="inlineStr">
        <is>
          <t>Oléoprotéagineux graine collecté + imports -&gt; Palmip. gras</t>
        </is>
      </c>
      <c r="M681" t="n">
        <v>1</v>
      </c>
      <c r="N681" t="inlineStr"/>
      <c r="O681" t="inlineStr"/>
      <c r="P681" t="inlineStr"/>
      <c r="Q681" t="inlineStr"/>
      <c r="R681" t="inlineStr"/>
      <c r="S681" t="inlineStr"/>
      <c r="T681" t="inlineStr"/>
      <c r="U681" t="inlineStr"/>
      <c r="V681" t="inlineStr"/>
      <c r="W681" t="inlineStr"/>
      <c r="X681" t="inlineStr"/>
      <c r="Y681" t="inlineStr"/>
      <c r="Z681" t="inlineStr"/>
      <c r="AA681" t="inlineStr"/>
      <c r="AB681" t="inlineStr"/>
    </row>
    <row r="682">
      <c r="A682" t="n">
        <v>680</v>
      </c>
      <c r="B682" t="n">
        <v>0</v>
      </c>
      <c r="C682" t="n">
        <v>0</v>
      </c>
      <c r="D682" t="inlineStr">
        <is>
          <t>aggregation</t>
        </is>
      </c>
      <c r="E682" t="n">
        <v>655</v>
      </c>
      <c r="F682" t="inlineStr">
        <is>
          <t>Oléoprotéagineux graine collecté + imports -&gt; Pc engraissement</t>
        </is>
      </c>
      <c r="G682" t="n">
        <v>1</v>
      </c>
      <c r="H682" t="n">
        <v>726</v>
      </c>
      <c r="I682" t="inlineStr">
        <is>
          <t>Protéagineux graine collecté + imports -&gt; Pc engraissement</t>
        </is>
      </c>
      <c r="J682" t="n">
        <v>-1</v>
      </c>
      <c r="K682" t="n">
        <v>939</v>
      </c>
      <c r="L682" t="inlineStr">
        <is>
          <t>Autres oléoprotéagineux graine  collecté + imports -&gt; Pc engraissement</t>
        </is>
      </c>
      <c r="M682" t="n">
        <v>-1</v>
      </c>
      <c r="N682" t="inlineStr"/>
      <c r="O682" t="inlineStr"/>
      <c r="P682" t="inlineStr"/>
      <c r="Q682" t="inlineStr"/>
      <c r="R682" t="inlineStr"/>
      <c r="S682" t="inlineStr"/>
      <c r="T682" t="inlineStr"/>
      <c r="U682" t="inlineStr"/>
      <c r="V682" t="inlineStr"/>
      <c r="W682" t="inlineStr"/>
      <c r="X682" t="inlineStr"/>
      <c r="Y682" t="inlineStr"/>
      <c r="Z682" t="inlineStr"/>
      <c r="AA682" t="inlineStr"/>
      <c r="AB682" t="inlineStr"/>
    </row>
    <row r="683">
      <c r="A683" t="n">
        <v>681</v>
      </c>
      <c r="B683" t="n">
        <v>0</v>
      </c>
      <c r="C683" t="n">
        <v>0</v>
      </c>
      <c r="D683" t="inlineStr">
        <is>
          <t>aggregation</t>
        </is>
      </c>
      <c r="E683" t="n">
        <v>629</v>
      </c>
      <c r="F683" t="inlineStr">
        <is>
          <t>Oléoprotéagineux graine collecté + imports -&gt; Pc engrais dir</t>
        </is>
      </c>
      <c r="G683" t="n">
        <v>-1</v>
      </c>
      <c r="H683" t="n">
        <v>655</v>
      </c>
      <c r="I683" t="inlineStr">
        <is>
          <t>Oléoprotéagineux graine collecté + imports -&gt; Pc engraissement</t>
        </is>
      </c>
      <c r="J683" t="n">
        <v>1</v>
      </c>
      <c r="K683" t="n">
        <v>656</v>
      </c>
      <c r="L683" t="inlineStr">
        <is>
          <t>Oléoprotéagineux graine collecté + imports -&gt; Pc engrais FAB</t>
        </is>
      </c>
      <c r="M683" t="n">
        <v>-1</v>
      </c>
      <c r="N683" t="inlineStr"/>
      <c r="O683" t="inlineStr"/>
      <c r="P683" t="inlineStr"/>
      <c r="Q683" t="inlineStr"/>
      <c r="R683" t="inlineStr"/>
      <c r="S683" t="inlineStr"/>
      <c r="T683" t="inlineStr"/>
      <c r="U683" t="inlineStr"/>
      <c r="V683" t="inlineStr"/>
      <c r="W683" t="inlineStr"/>
      <c r="X683" t="inlineStr"/>
      <c r="Y683" t="inlineStr"/>
      <c r="Z683" t="inlineStr"/>
      <c r="AA683" t="inlineStr"/>
      <c r="AB683" t="inlineStr"/>
    </row>
    <row r="684">
      <c r="A684" t="n">
        <v>682</v>
      </c>
      <c r="B684" t="n">
        <v>0</v>
      </c>
      <c r="C684" t="n">
        <v>0</v>
      </c>
      <c r="D684" t="inlineStr">
        <is>
          <t>aggregation</t>
        </is>
      </c>
      <c r="E684" t="n">
        <v>656</v>
      </c>
      <c r="F684" t="inlineStr">
        <is>
          <t>Oléoprotéagineux graine collecté + imports -&gt; Pc engrais FAB</t>
        </is>
      </c>
      <c r="G684" t="n">
        <v>1</v>
      </c>
      <c r="H684" t="n">
        <v>727</v>
      </c>
      <c r="I684" t="inlineStr">
        <is>
          <t>Protéagineux graine collecté + imports -&gt; Pc engrais FAB</t>
        </is>
      </c>
      <c r="J684" t="n">
        <v>-1</v>
      </c>
      <c r="K684" t="n">
        <v>940</v>
      </c>
      <c r="L684" t="inlineStr">
        <is>
          <t>Autres oléoprotéagineux graine  collecté + imports -&gt; Pc engrais FAB</t>
        </is>
      </c>
      <c r="M684" t="n">
        <v>-1</v>
      </c>
      <c r="N684" t="inlineStr"/>
      <c r="O684" t="inlineStr"/>
      <c r="P684" t="inlineStr"/>
      <c r="Q684" t="inlineStr"/>
      <c r="R684" t="inlineStr"/>
      <c r="S684" t="inlineStr"/>
      <c r="T684" t="inlineStr"/>
      <c r="U684" t="inlineStr"/>
      <c r="V684" t="inlineStr"/>
      <c r="W684" t="inlineStr"/>
      <c r="X684" t="inlineStr"/>
      <c r="Y684" t="inlineStr"/>
      <c r="Z684" t="inlineStr"/>
      <c r="AA684" t="inlineStr"/>
      <c r="AB684" t="inlineStr"/>
    </row>
    <row r="685">
      <c r="A685" t="n">
        <v>683</v>
      </c>
      <c r="B685" t="n">
        <v>0</v>
      </c>
      <c r="C685" t="n">
        <v>0</v>
      </c>
      <c r="D685" t="inlineStr">
        <is>
          <t>aggregation</t>
        </is>
      </c>
      <c r="E685" t="n">
        <v>608</v>
      </c>
      <c r="F685" t="inlineStr">
        <is>
          <t>Oléoprotéagineux graine collecté + imports -&gt; Pc engrais FAB complets</t>
        </is>
      </c>
      <c r="G685" t="n">
        <v>-1</v>
      </c>
      <c r="H685" t="n">
        <v>614</v>
      </c>
      <c r="I685" t="inlineStr">
        <is>
          <t>Oléoprotéagineux graine collecté + imports -&gt; Pc engrais FAB ctaire</t>
        </is>
      </c>
      <c r="J685" t="n">
        <v>-1</v>
      </c>
      <c r="K685" t="n">
        <v>656</v>
      </c>
      <c r="L685" t="inlineStr">
        <is>
          <t>Oléoprotéagineux graine collecté + imports -&gt; Pc engrais FAB</t>
        </is>
      </c>
      <c r="M685" t="n">
        <v>1</v>
      </c>
      <c r="N685" t="inlineStr"/>
      <c r="O685" t="inlineStr"/>
      <c r="P685" t="inlineStr"/>
      <c r="Q685" t="inlineStr"/>
      <c r="R685" t="inlineStr"/>
      <c r="S685" t="inlineStr"/>
      <c r="T685" t="inlineStr"/>
      <c r="U685" t="inlineStr"/>
      <c r="V685" t="inlineStr"/>
      <c r="W685" t="inlineStr"/>
      <c r="X685" t="inlineStr"/>
      <c r="Y685" t="inlineStr"/>
      <c r="Z685" t="inlineStr"/>
      <c r="AA685" t="inlineStr"/>
      <c r="AB685" t="inlineStr"/>
    </row>
    <row r="686">
      <c r="A686" t="n">
        <v>684</v>
      </c>
      <c r="B686" t="n">
        <v>0</v>
      </c>
      <c r="C686" t="n">
        <v>0</v>
      </c>
      <c r="D686" t="inlineStr">
        <is>
          <t>aggregation</t>
        </is>
      </c>
      <c r="E686" t="n">
        <v>657</v>
      </c>
      <c r="F686" t="inlineStr">
        <is>
          <t>Oléoprotéagineux graine collecté + imports -&gt; Pc truies</t>
        </is>
      </c>
      <c r="G686" t="n">
        <v>1</v>
      </c>
      <c r="H686" t="n">
        <v>728</v>
      </c>
      <c r="I686" t="inlineStr">
        <is>
          <t>Protéagineux graine collecté + imports -&gt; Pc truies</t>
        </is>
      </c>
      <c r="J686" t="n">
        <v>-1</v>
      </c>
      <c r="K686" t="n">
        <v>941</v>
      </c>
      <c r="L686" t="inlineStr">
        <is>
          <t>Autres oléoprotéagineux graine  collecté + imports -&gt; Pc truies</t>
        </is>
      </c>
      <c r="M686" t="n">
        <v>-1</v>
      </c>
      <c r="N686" t="inlineStr"/>
      <c r="O686" t="inlineStr"/>
      <c r="P686" t="inlineStr"/>
      <c r="Q686" t="inlineStr"/>
      <c r="R686" t="inlineStr"/>
      <c r="S686" t="inlineStr"/>
      <c r="T686" t="inlineStr"/>
      <c r="U686" t="inlineStr"/>
      <c r="V686" t="inlineStr"/>
      <c r="W686" t="inlineStr"/>
      <c r="X686" t="inlineStr"/>
      <c r="Y686" t="inlineStr"/>
      <c r="Z686" t="inlineStr"/>
      <c r="AA686" t="inlineStr"/>
      <c r="AB686" t="inlineStr"/>
    </row>
    <row r="687">
      <c r="A687" t="n">
        <v>685</v>
      </c>
      <c r="B687" t="n">
        <v>0</v>
      </c>
      <c r="C687" t="n">
        <v>0</v>
      </c>
      <c r="D687" t="inlineStr">
        <is>
          <t>aggregation</t>
        </is>
      </c>
      <c r="E687" t="n">
        <v>609</v>
      </c>
      <c r="F687" t="inlineStr">
        <is>
          <t>Oléoprotéagineux graine collecté + imports -&gt; Pc truies FAB</t>
        </is>
      </c>
      <c r="G687" t="n">
        <v>-1</v>
      </c>
      <c r="H687" t="n">
        <v>630</v>
      </c>
      <c r="I687" t="inlineStr">
        <is>
          <t>Oléoprotéagineux graine collecté + imports -&gt; Pc truies dir</t>
        </is>
      </c>
      <c r="J687" t="n">
        <v>-1</v>
      </c>
      <c r="K687" t="n">
        <v>657</v>
      </c>
      <c r="L687" t="inlineStr">
        <is>
          <t>Oléoprotéagineux graine collecté + imports -&gt; Pc truies</t>
        </is>
      </c>
      <c r="M687" t="n">
        <v>1</v>
      </c>
      <c r="N687" t="inlineStr"/>
      <c r="O687" t="inlineStr"/>
      <c r="P687" t="inlineStr"/>
      <c r="Q687" t="inlineStr"/>
      <c r="R687" t="inlineStr"/>
      <c r="S687" t="inlineStr"/>
      <c r="T687" t="inlineStr"/>
      <c r="U687" t="inlineStr"/>
      <c r="V687" t="inlineStr"/>
      <c r="W687" t="inlineStr"/>
      <c r="X687" t="inlineStr"/>
      <c r="Y687" t="inlineStr"/>
      <c r="Z687" t="inlineStr"/>
      <c r="AA687" t="inlineStr"/>
      <c r="AB687" t="inlineStr"/>
    </row>
    <row r="688">
      <c r="A688" t="n">
        <v>686</v>
      </c>
      <c r="B688" t="n">
        <v>0</v>
      </c>
      <c r="C688" t="n">
        <v>0</v>
      </c>
      <c r="D688" t="inlineStr">
        <is>
          <t>aggregation</t>
        </is>
      </c>
      <c r="E688" t="n">
        <v>658</v>
      </c>
      <c r="F688" t="inlineStr">
        <is>
          <t>Oléoprotéagineux graine collecté + imports -&gt; Autres utilisations</t>
        </is>
      </c>
      <c r="G688" t="n">
        <v>1</v>
      </c>
      <c r="H688" t="n">
        <v>729</v>
      </c>
      <c r="I688" t="inlineStr">
        <is>
          <t>Protéagineux graine collecté + imports -&gt; Autres utilisations</t>
        </is>
      </c>
      <c r="J688" t="n">
        <v>-1</v>
      </c>
      <c r="K688" t="n">
        <v>942</v>
      </c>
      <c r="L688" t="inlineStr">
        <is>
          <t>Autres oléoprotéagineux graine  collecté + imports -&gt; Autres utilisations</t>
        </is>
      </c>
      <c r="M688" t="n">
        <v>-1</v>
      </c>
      <c r="N688" t="inlineStr"/>
      <c r="O688" t="inlineStr"/>
      <c r="P688" t="inlineStr"/>
      <c r="Q688" t="inlineStr"/>
      <c r="R688" t="inlineStr"/>
      <c r="S688" t="inlineStr"/>
      <c r="T688" t="inlineStr"/>
      <c r="U688" t="inlineStr"/>
      <c r="V688" t="inlineStr"/>
      <c r="W688" t="inlineStr"/>
      <c r="X688" t="inlineStr"/>
      <c r="Y688" t="inlineStr"/>
      <c r="Z688" t="inlineStr"/>
      <c r="AA688" t="inlineStr"/>
      <c r="AB688" t="inlineStr"/>
    </row>
    <row r="689">
      <c r="A689" t="n">
        <v>687</v>
      </c>
      <c r="B689" t="n">
        <v>0</v>
      </c>
      <c r="C689" t="n">
        <v>0</v>
      </c>
      <c r="D689" t="inlineStr">
        <is>
          <t>aggregation</t>
        </is>
      </c>
      <c r="E689" t="n">
        <v>659</v>
      </c>
      <c r="F689" t="inlineStr">
        <is>
          <t>Protéagineux graine collecté + imports -&gt; Feed</t>
        </is>
      </c>
      <c r="G689" t="n">
        <v>1</v>
      </c>
      <c r="H689" t="n">
        <v>730</v>
      </c>
      <c r="I689" t="inlineStr">
        <is>
          <t>Féverole graine collecté + imports -&gt; Feed</t>
        </is>
      </c>
      <c r="J689" t="n">
        <v>-1</v>
      </c>
      <c r="K689" t="n">
        <v>801</v>
      </c>
      <c r="L689" t="inlineStr">
        <is>
          <t>Pois graine collecté + imports -&gt; Feed</t>
        </is>
      </c>
      <c r="M689" t="n">
        <v>-1</v>
      </c>
      <c r="N689" t="inlineStr"/>
      <c r="O689" t="inlineStr"/>
      <c r="P689" t="inlineStr"/>
      <c r="Q689" t="inlineStr"/>
      <c r="R689" t="inlineStr"/>
      <c r="S689" t="inlineStr"/>
      <c r="T689" t="inlineStr"/>
      <c r="U689" t="inlineStr"/>
      <c r="V689" t="inlineStr"/>
      <c r="W689" t="inlineStr"/>
      <c r="X689" t="inlineStr"/>
      <c r="Y689" t="inlineStr"/>
      <c r="Z689" t="inlineStr"/>
      <c r="AA689" t="inlineStr"/>
      <c r="AB689" t="inlineStr"/>
    </row>
    <row r="690">
      <c r="A690" t="n">
        <v>688</v>
      </c>
      <c r="B690" t="n">
        <v>0</v>
      </c>
      <c r="C690" t="n">
        <v>0</v>
      </c>
      <c r="D690" t="inlineStr">
        <is>
          <t>aggregation</t>
        </is>
      </c>
      <c r="E690" t="n">
        <v>659</v>
      </c>
      <c r="F690" t="inlineStr">
        <is>
          <t>Protéagineux graine collecté + imports -&gt; Feed</t>
        </is>
      </c>
      <c r="G690" t="n">
        <v>1</v>
      </c>
      <c r="H690" t="n">
        <v>660</v>
      </c>
      <c r="I690" t="inlineStr">
        <is>
          <t>Protéagineux graine collecté + imports -&gt; FAB</t>
        </is>
      </c>
      <c r="J690" t="n">
        <v>-1</v>
      </c>
      <c r="K690" t="n">
        <v>689</v>
      </c>
      <c r="L690" t="inlineStr">
        <is>
          <t>Protéagineux graine collecté + imports -&gt; Alimentation animale rente (EA)</t>
        </is>
      </c>
      <c r="M690" t="n">
        <v>-1</v>
      </c>
      <c r="N690" t="inlineStr"/>
      <c r="O690" t="inlineStr"/>
      <c r="P690" t="inlineStr"/>
      <c r="Q690" t="inlineStr"/>
      <c r="R690" t="inlineStr"/>
      <c r="S690" t="inlineStr"/>
      <c r="T690" t="inlineStr"/>
      <c r="U690" t="inlineStr"/>
      <c r="V690" t="inlineStr"/>
      <c r="W690" t="inlineStr"/>
      <c r="X690" t="inlineStr"/>
      <c r="Y690" t="inlineStr"/>
      <c r="Z690" t="inlineStr"/>
      <c r="AA690" t="inlineStr"/>
      <c r="AB690" t="inlineStr"/>
    </row>
    <row r="691">
      <c r="A691" t="n">
        <v>689</v>
      </c>
      <c r="B691" t="n">
        <v>0</v>
      </c>
      <c r="C691" t="n">
        <v>0</v>
      </c>
      <c r="D691" t="inlineStr">
        <is>
          <t>aggregation</t>
        </is>
      </c>
      <c r="E691" t="n">
        <v>660</v>
      </c>
      <c r="F691" t="inlineStr">
        <is>
          <t>Protéagineux graine collecté + imports -&gt; FAB</t>
        </is>
      </c>
      <c r="G691" t="n">
        <v>1</v>
      </c>
      <c r="H691" t="n">
        <v>731</v>
      </c>
      <c r="I691" t="inlineStr">
        <is>
          <t>Féverole graine collecté + imports -&gt; FAB</t>
        </is>
      </c>
      <c r="J691" t="n">
        <v>-1</v>
      </c>
      <c r="K691" t="n">
        <v>802</v>
      </c>
      <c r="L691" t="inlineStr">
        <is>
          <t>Pois graine collecté + imports -&gt; FAB</t>
        </is>
      </c>
      <c r="M691" t="n">
        <v>-1</v>
      </c>
      <c r="N691" t="inlineStr"/>
      <c r="O691" t="inlineStr"/>
      <c r="P691" t="inlineStr"/>
      <c r="Q691" t="inlineStr"/>
      <c r="R691" t="inlineStr"/>
      <c r="S691" t="inlineStr"/>
      <c r="T691" t="inlineStr"/>
      <c r="U691" t="inlineStr"/>
      <c r="V691" t="inlineStr"/>
      <c r="W691" t="inlineStr"/>
      <c r="X691" t="inlineStr"/>
      <c r="Y691" t="inlineStr"/>
      <c r="Z691" t="inlineStr"/>
      <c r="AA691" t="inlineStr"/>
      <c r="AB691" t="inlineStr"/>
    </row>
    <row r="692">
      <c r="A692" t="n">
        <v>690</v>
      </c>
      <c r="B692" t="n">
        <v>0</v>
      </c>
      <c r="C692" t="n">
        <v>0</v>
      </c>
      <c r="D692" t="inlineStr">
        <is>
          <t>aggregation</t>
        </is>
      </c>
      <c r="E692" t="n">
        <v>660</v>
      </c>
      <c r="F692" t="inlineStr">
        <is>
          <t>Protéagineux graine collecté + imports -&gt; FAB</t>
        </is>
      </c>
      <c r="G692" t="n">
        <v>1</v>
      </c>
      <c r="H692" t="n">
        <v>661</v>
      </c>
      <c r="I692" t="inlineStr">
        <is>
          <t>Protéagineux graine collecté + imports -&gt; Aliments composés</t>
        </is>
      </c>
      <c r="J692" t="n">
        <v>-1</v>
      </c>
      <c r="K692" t="n">
        <v>686</v>
      </c>
      <c r="L692" t="inlineStr">
        <is>
          <t>Protéagineux graine collecté + imports -&gt; Autres FAB</t>
        </is>
      </c>
      <c r="M692" t="n">
        <v>-1</v>
      </c>
      <c r="N692" t="inlineStr"/>
      <c r="O692" t="inlineStr"/>
      <c r="P692" t="inlineStr"/>
      <c r="Q692" t="inlineStr"/>
      <c r="R692" t="inlineStr"/>
      <c r="S692" t="inlineStr"/>
      <c r="T692" t="inlineStr"/>
      <c r="U692" t="inlineStr"/>
      <c r="V692" t="inlineStr"/>
      <c r="W692" t="inlineStr"/>
      <c r="X692" t="inlineStr"/>
      <c r="Y692" t="inlineStr"/>
      <c r="Z692" t="inlineStr"/>
      <c r="AA692" t="inlineStr"/>
      <c r="AB692" t="inlineStr"/>
    </row>
    <row r="693">
      <c r="A693" t="n">
        <v>691</v>
      </c>
      <c r="B693" t="n">
        <v>0</v>
      </c>
      <c r="C693" t="n">
        <v>0</v>
      </c>
      <c r="D693" t="inlineStr">
        <is>
          <t>aggregation</t>
        </is>
      </c>
      <c r="E693" t="n">
        <v>661</v>
      </c>
      <c r="F693" t="inlineStr">
        <is>
          <t>Protéagineux graine collecté + imports -&gt; Aliments composés</t>
        </is>
      </c>
      <c r="G693" t="n">
        <v>1</v>
      </c>
      <c r="H693" t="n">
        <v>732</v>
      </c>
      <c r="I693" t="inlineStr">
        <is>
          <t>Féverole graine collecté + imports -&gt; Aliments composés</t>
        </is>
      </c>
      <c r="J693" t="n">
        <v>-1</v>
      </c>
      <c r="K693" t="n">
        <v>803</v>
      </c>
      <c r="L693" t="inlineStr">
        <is>
          <t>Pois graine collecté + imports -&gt; Aliments composés</t>
        </is>
      </c>
      <c r="M693" t="n">
        <v>-1</v>
      </c>
      <c r="N693" t="inlineStr"/>
      <c r="O693" t="inlineStr"/>
      <c r="P693" t="inlineStr"/>
      <c r="Q693" t="inlineStr"/>
      <c r="R693" t="inlineStr"/>
      <c r="S693" t="inlineStr"/>
      <c r="T693" t="inlineStr"/>
      <c r="U693" t="inlineStr"/>
      <c r="V693" t="inlineStr"/>
      <c r="W693" t="inlineStr"/>
      <c r="X693" t="inlineStr"/>
      <c r="Y693" t="inlineStr"/>
      <c r="Z693" t="inlineStr"/>
      <c r="AA693" t="inlineStr"/>
      <c r="AB693" t="inlineStr"/>
    </row>
    <row r="694">
      <c r="A694" t="n">
        <v>692</v>
      </c>
      <c r="B694" t="n">
        <v>0</v>
      </c>
      <c r="C694" t="n">
        <v>0</v>
      </c>
      <c r="D694" t="inlineStr">
        <is>
          <t>aggregation</t>
        </is>
      </c>
      <c r="E694" t="n">
        <v>661</v>
      </c>
      <c r="F694" t="inlineStr">
        <is>
          <t>Protéagineux graine collecté + imports -&gt; Aliments composés</t>
        </is>
      </c>
      <c r="G694" t="n">
        <v>1</v>
      </c>
      <c r="H694" t="n">
        <v>662</v>
      </c>
      <c r="I694" t="inlineStr">
        <is>
          <t>Protéagineux graine collecté + imports -&gt; Volailles FAB</t>
        </is>
      </c>
      <c r="J694" t="n">
        <v>-1</v>
      </c>
      <c r="K694" t="n">
        <v>666</v>
      </c>
      <c r="L694" t="inlineStr">
        <is>
          <t>Protéagineux graine collecté + imports -&gt; Ovins + Ca FAB</t>
        </is>
      </c>
      <c r="M694" t="n">
        <v>-1</v>
      </c>
      <c r="N694" t="n">
        <v>671</v>
      </c>
      <c r="O694" t="inlineStr">
        <is>
          <t>Protéagineux graine collecté + imports -&gt; Lap FAB</t>
        </is>
      </c>
      <c r="P694" t="n">
        <v>-1</v>
      </c>
      <c r="Q694" t="n">
        <v>672</v>
      </c>
      <c r="R694" t="inlineStr">
        <is>
          <t>Protéagineux graine collecté + imports -&gt; Eq FAB</t>
        </is>
      </c>
      <c r="S694" t="n">
        <v>-1</v>
      </c>
      <c r="T694" t="n">
        <v>673</v>
      </c>
      <c r="U694" t="inlineStr">
        <is>
          <t>Protéagineux graine collecté + imports -&gt; Aliments complets</t>
        </is>
      </c>
      <c r="V694" t="n">
        <v>-1</v>
      </c>
      <c r="W694" t="n">
        <v>681</v>
      </c>
      <c r="X694" t="inlineStr">
        <is>
          <t>Protéagineux graine collecté + imports -&gt; Aliments complémentaires</t>
        </is>
      </c>
      <c r="Y694" t="n">
        <v>-1</v>
      </c>
      <c r="Z694" t="inlineStr"/>
      <c r="AA694" t="inlineStr"/>
      <c r="AB694" t="inlineStr"/>
    </row>
    <row r="695">
      <c r="A695" t="n">
        <v>693</v>
      </c>
      <c r="B695" t="n">
        <v>0</v>
      </c>
      <c r="C695" t="n">
        <v>0</v>
      </c>
      <c r="D695" t="inlineStr">
        <is>
          <t>aggregation</t>
        </is>
      </c>
      <c r="E695" t="n">
        <v>662</v>
      </c>
      <c r="F695" t="inlineStr">
        <is>
          <t>Protéagineux graine collecté + imports -&gt; Volailles FAB</t>
        </is>
      </c>
      <c r="G695" t="n">
        <v>1</v>
      </c>
      <c r="H695" t="n">
        <v>733</v>
      </c>
      <c r="I695" t="inlineStr">
        <is>
          <t>Féverole graine collecté + imports -&gt; Volailles FAB</t>
        </is>
      </c>
      <c r="J695" t="n">
        <v>-1</v>
      </c>
      <c r="K695" t="n">
        <v>804</v>
      </c>
      <c r="L695" t="inlineStr">
        <is>
          <t>Pois graine collecté + imports -&gt; Volailles FAB</t>
        </is>
      </c>
      <c r="M695" t="n">
        <v>-1</v>
      </c>
      <c r="N695" t="inlineStr"/>
      <c r="O695" t="inlineStr"/>
      <c r="P695" t="inlineStr"/>
      <c r="Q695" t="inlineStr"/>
      <c r="R695" t="inlineStr"/>
      <c r="S695" t="inlineStr"/>
      <c r="T695" t="inlineStr"/>
      <c r="U695" t="inlineStr"/>
      <c r="V695" t="inlineStr"/>
      <c r="W695" t="inlineStr"/>
      <c r="X695" t="inlineStr"/>
      <c r="Y695" t="inlineStr"/>
      <c r="Z695" t="inlineStr"/>
      <c r="AA695" t="inlineStr"/>
      <c r="AB695" t="inlineStr"/>
    </row>
    <row r="696">
      <c r="A696" t="n">
        <v>694</v>
      </c>
      <c r="B696" t="n">
        <v>0</v>
      </c>
      <c r="C696" t="n">
        <v>0</v>
      </c>
      <c r="D696" t="inlineStr">
        <is>
          <t>aggregation</t>
        </is>
      </c>
      <c r="E696" t="n">
        <v>662</v>
      </c>
      <c r="F696" t="inlineStr">
        <is>
          <t>Protéagineux graine collecté + imports -&gt; Volailles FAB</t>
        </is>
      </c>
      <c r="G696" t="n">
        <v>1</v>
      </c>
      <c r="H696" t="n">
        <v>663</v>
      </c>
      <c r="I696" t="inlineStr">
        <is>
          <t>Protéagineux graine collecté + imports -&gt; Vol ch FAB</t>
        </is>
      </c>
      <c r="J696" t="n">
        <v>-1</v>
      </c>
      <c r="K696" t="n">
        <v>664</v>
      </c>
      <c r="L696" t="inlineStr">
        <is>
          <t>Protéagineux graine collecté + imports -&gt; Vol po FAB</t>
        </is>
      </c>
      <c r="M696" t="n">
        <v>-1</v>
      </c>
      <c r="N696" t="n">
        <v>665</v>
      </c>
      <c r="O696" t="inlineStr">
        <is>
          <t>Protéagineux graine collecté + imports -&gt; Palmip. gras FAB</t>
        </is>
      </c>
      <c r="P696" t="n">
        <v>-1</v>
      </c>
      <c r="Q696" t="inlineStr"/>
      <c r="R696" t="inlineStr"/>
      <c r="S696" t="inlineStr"/>
      <c r="T696" t="inlineStr"/>
      <c r="U696" t="inlineStr"/>
      <c r="V696" t="inlineStr"/>
      <c r="W696" t="inlineStr"/>
      <c r="X696" t="inlineStr"/>
      <c r="Y696" t="inlineStr"/>
      <c r="Z696" t="inlineStr"/>
      <c r="AA696" t="inlineStr"/>
      <c r="AB696" t="inlineStr"/>
    </row>
    <row r="697">
      <c r="A697" t="n">
        <v>695</v>
      </c>
      <c r="B697" t="n">
        <v>0</v>
      </c>
      <c r="C697" t="n">
        <v>0</v>
      </c>
      <c r="D697" t="inlineStr">
        <is>
          <t>aggregation</t>
        </is>
      </c>
      <c r="E697" t="n">
        <v>663</v>
      </c>
      <c r="F697" t="inlineStr">
        <is>
          <t>Protéagineux graine collecté + imports -&gt; Vol ch FAB</t>
        </is>
      </c>
      <c r="G697" t="n">
        <v>1</v>
      </c>
      <c r="H697" t="n">
        <v>734</v>
      </c>
      <c r="I697" t="inlineStr">
        <is>
          <t>Féverole graine collecté + imports -&gt; Vol ch FAB</t>
        </is>
      </c>
      <c r="J697" t="n">
        <v>-1</v>
      </c>
      <c r="K697" t="n">
        <v>805</v>
      </c>
      <c r="L697" t="inlineStr">
        <is>
          <t>Pois graine collecté + imports -&gt; Vol ch FAB</t>
        </is>
      </c>
      <c r="M697" t="n">
        <v>-1</v>
      </c>
      <c r="N697" t="inlineStr"/>
      <c r="O697" t="inlineStr"/>
      <c r="P697" t="inlineStr"/>
      <c r="Q697" t="inlineStr"/>
      <c r="R697" t="inlineStr"/>
      <c r="S697" t="inlineStr"/>
      <c r="T697" t="inlineStr"/>
      <c r="U697" t="inlineStr"/>
      <c r="V697" t="inlineStr"/>
      <c r="W697" t="inlineStr"/>
      <c r="X697" t="inlineStr"/>
      <c r="Y697" t="inlineStr"/>
      <c r="Z697" t="inlineStr"/>
      <c r="AA697" t="inlineStr"/>
      <c r="AB697" t="inlineStr"/>
    </row>
    <row r="698">
      <c r="A698" t="n">
        <v>696</v>
      </c>
      <c r="B698" t="n">
        <v>0</v>
      </c>
      <c r="C698" t="n">
        <v>0</v>
      </c>
      <c r="D698" t="inlineStr">
        <is>
          <t>aggregation</t>
        </is>
      </c>
      <c r="E698" t="n">
        <v>664</v>
      </c>
      <c r="F698" t="inlineStr">
        <is>
          <t>Protéagineux graine collecté + imports -&gt; Vol po FAB</t>
        </is>
      </c>
      <c r="G698" t="n">
        <v>1</v>
      </c>
      <c r="H698" t="n">
        <v>735</v>
      </c>
      <c r="I698" t="inlineStr">
        <is>
          <t>Féverole graine collecté + imports -&gt; Vol po FAB</t>
        </is>
      </c>
      <c r="J698" t="n">
        <v>-1</v>
      </c>
      <c r="K698" t="n">
        <v>806</v>
      </c>
      <c r="L698" t="inlineStr">
        <is>
          <t>Pois graine collecté + imports -&gt; Vol po FAB</t>
        </is>
      </c>
      <c r="M698" t="n">
        <v>-1</v>
      </c>
      <c r="N698" t="inlineStr"/>
      <c r="O698" t="inlineStr"/>
      <c r="P698" t="inlineStr"/>
      <c r="Q698" t="inlineStr"/>
      <c r="R698" t="inlineStr"/>
      <c r="S698" t="inlineStr"/>
      <c r="T698" t="inlineStr"/>
      <c r="U698" t="inlineStr"/>
      <c r="V698" t="inlineStr"/>
      <c r="W698" t="inlineStr"/>
      <c r="X698" t="inlineStr"/>
      <c r="Y698" t="inlineStr"/>
      <c r="Z698" t="inlineStr"/>
      <c r="AA698" t="inlineStr"/>
      <c r="AB698" t="inlineStr"/>
    </row>
    <row r="699">
      <c r="A699" t="n">
        <v>697</v>
      </c>
      <c r="B699" t="n">
        <v>0</v>
      </c>
      <c r="C699" t="n">
        <v>0</v>
      </c>
      <c r="D699" t="inlineStr">
        <is>
          <t>aggregation</t>
        </is>
      </c>
      <c r="E699" t="n">
        <v>665</v>
      </c>
      <c r="F699" t="inlineStr">
        <is>
          <t>Protéagineux graine collecté + imports -&gt; Palmip. gras FAB</t>
        </is>
      </c>
      <c r="G699" t="n">
        <v>1</v>
      </c>
      <c r="H699" t="n">
        <v>736</v>
      </c>
      <c r="I699" t="inlineStr">
        <is>
          <t>Féverole graine collecté + imports -&gt; Palmip. gras FAB</t>
        </is>
      </c>
      <c r="J699" t="n">
        <v>-1</v>
      </c>
      <c r="K699" t="n">
        <v>807</v>
      </c>
      <c r="L699" t="inlineStr">
        <is>
          <t>Pois graine collecté + imports -&gt; Palmip. gras FAB</t>
        </is>
      </c>
      <c r="M699" t="n">
        <v>-1</v>
      </c>
      <c r="N699" t="inlineStr"/>
      <c r="O699" t="inlineStr"/>
      <c r="P699" t="inlineStr"/>
      <c r="Q699" t="inlineStr"/>
      <c r="R699" t="inlineStr"/>
      <c r="S699" t="inlineStr"/>
      <c r="T699" t="inlineStr"/>
      <c r="U699" t="inlineStr"/>
      <c r="V699" t="inlineStr"/>
      <c r="W699" t="inlineStr"/>
      <c r="X699" t="inlineStr"/>
      <c r="Y699" t="inlineStr"/>
      <c r="Z699" t="inlineStr"/>
      <c r="AA699" t="inlineStr"/>
      <c r="AB699" t="inlineStr"/>
    </row>
    <row r="700">
      <c r="A700" t="n">
        <v>698</v>
      </c>
      <c r="B700" t="n">
        <v>0</v>
      </c>
      <c r="C700" t="n">
        <v>0</v>
      </c>
      <c r="D700" t="inlineStr">
        <is>
          <t>aggregation</t>
        </is>
      </c>
      <c r="E700" t="n">
        <v>666</v>
      </c>
      <c r="F700" t="inlineStr">
        <is>
          <t>Protéagineux graine collecté + imports -&gt; Ovins + Ca FAB</t>
        </is>
      </c>
      <c r="G700" t="n">
        <v>1</v>
      </c>
      <c r="H700" t="n">
        <v>737</v>
      </c>
      <c r="I700" t="inlineStr">
        <is>
          <t>Féverole graine collecté + imports -&gt; Ovins + Ca FAB</t>
        </is>
      </c>
      <c r="J700" t="n">
        <v>-1</v>
      </c>
      <c r="K700" t="n">
        <v>808</v>
      </c>
      <c r="L700" t="inlineStr">
        <is>
          <t>Pois graine collecté + imports -&gt; Ovins + Ca FAB</t>
        </is>
      </c>
      <c r="M700" t="n">
        <v>-1</v>
      </c>
      <c r="N700" t="inlineStr"/>
      <c r="O700" t="inlineStr"/>
      <c r="P700" t="inlineStr"/>
      <c r="Q700" t="inlineStr"/>
      <c r="R700" t="inlineStr"/>
      <c r="S700" t="inlineStr"/>
      <c r="T700" t="inlineStr"/>
      <c r="U700" t="inlineStr"/>
      <c r="V700" t="inlineStr"/>
      <c r="W700" t="inlineStr"/>
      <c r="X700" t="inlineStr"/>
      <c r="Y700" t="inlineStr"/>
      <c r="Z700" t="inlineStr"/>
      <c r="AA700" t="inlineStr"/>
      <c r="AB700" t="inlineStr"/>
    </row>
    <row r="701">
      <c r="A701" t="n">
        <v>699</v>
      </c>
      <c r="B701" t="n">
        <v>0</v>
      </c>
      <c r="C701" t="n">
        <v>0</v>
      </c>
      <c r="D701" t="inlineStr">
        <is>
          <t>aggregation</t>
        </is>
      </c>
      <c r="E701" t="n">
        <v>666</v>
      </c>
      <c r="F701" t="inlineStr">
        <is>
          <t>Protéagineux graine collecté + imports -&gt; Ovins + Ca FAB</t>
        </is>
      </c>
      <c r="G701" t="n">
        <v>1</v>
      </c>
      <c r="H701" t="n">
        <v>667</v>
      </c>
      <c r="I701" t="inlineStr">
        <is>
          <t>Protéagineux graine collecté + imports -&gt; Ovins FAB</t>
        </is>
      </c>
      <c r="J701" t="n">
        <v>-1</v>
      </c>
      <c r="K701" t="n">
        <v>670</v>
      </c>
      <c r="L701" t="inlineStr">
        <is>
          <t>Protéagineux graine collecté + imports -&gt; Ca FAB</t>
        </is>
      </c>
      <c r="M701" t="n">
        <v>-1</v>
      </c>
      <c r="N701" t="inlineStr"/>
      <c r="O701" t="inlineStr"/>
      <c r="P701" t="inlineStr"/>
      <c r="Q701" t="inlineStr"/>
      <c r="R701" t="inlineStr"/>
      <c r="S701" t="inlineStr"/>
      <c r="T701" t="inlineStr"/>
      <c r="U701" t="inlineStr"/>
      <c r="V701" t="inlineStr"/>
      <c r="W701" t="inlineStr"/>
      <c r="X701" t="inlineStr"/>
      <c r="Y701" t="inlineStr"/>
      <c r="Z701" t="inlineStr"/>
      <c r="AA701" t="inlineStr"/>
      <c r="AB701" t="inlineStr"/>
    </row>
    <row r="702">
      <c r="A702" t="n">
        <v>700</v>
      </c>
      <c r="B702" t="n">
        <v>0</v>
      </c>
      <c r="C702" t="n">
        <v>0</v>
      </c>
      <c r="D702" t="inlineStr">
        <is>
          <t>aggregation</t>
        </is>
      </c>
      <c r="E702" t="n">
        <v>667</v>
      </c>
      <c r="F702" t="inlineStr">
        <is>
          <t>Protéagineux graine collecté + imports -&gt; Ovins FAB</t>
        </is>
      </c>
      <c r="G702" t="n">
        <v>1</v>
      </c>
      <c r="H702" t="n">
        <v>738</v>
      </c>
      <c r="I702" t="inlineStr">
        <is>
          <t>Féverole graine collecté + imports -&gt; Ovins FAB</t>
        </is>
      </c>
      <c r="J702" t="n">
        <v>-1</v>
      </c>
      <c r="K702" t="n">
        <v>809</v>
      </c>
      <c r="L702" t="inlineStr">
        <is>
          <t>Pois graine collecté + imports -&gt; Ovins FAB</t>
        </is>
      </c>
      <c r="M702" t="n">
        <v>-1</v>
      </c>
      <c r="N702" t="inlineStr"/>
      <c r="O702" t="inlineStr"/>
      <c r="P702" t="inlineStr"/>
      <c r="Q702" t="inlineStr"/>
      <c r="R702" t="inlineStr"/>
      <c r="S702" t="inlineStr"/>
      <c r="T702" t="inlineStr"/>
      <c r="U702" t="inlineStr"/>
      <c r="V702" t="inlineStr"/>
      <c r="W702" t="inlineStr"/>
      <c r="X702" t="inlineStr"/>
      <c r="Y702" t="inlineStr"/>
      <c r="Z702" t="inlineStr"/>
      <c r="AA702" t="inlineStr"/>
      <c r="AB702" t="inlineStr"/>
    </row>
    <row r="703">
      <c r="A703" t="n">
        <v>701</v>
      </c>
      <c r="B703" t="n">
        <v>0</v>
      </c>
      <c r="C703" t="n">
        <v>0</v>
      </c>
      <c r="D703" t="inlineStr">
        <is>
          <t>aggregation</t>
        </is>
      </c>
      <c r="E703" t="n">
        <v>667</v>
      </c>
      <c r="F703" t="inlineStr">
        <is>
          <t>Protéagineux graine collecté + imports -&gt; Ovins FAB</t>
        </is>
      </c>
      <c r="G703" t="n">
        <v>1</v>
      </c>
      <c r="H703" t="n">
        <v>668</v>
      </c>
      <c r="I703" t="inlineStr">
        <is>
          <t>Protéagineux graine collecté + imports -&gt; OL FAB</t>
        </is>
      </c>
      <c r="J703" t="n">
        <v>-1</v>
      </c>
      <c r="K703" t="n">
        <v>669</v>
      </c>
      <c r="L703" t="inlineStr">
        <is>
          <t>Protéagineux graine collecté + imports -&gt; OV FAB</t>
        </is>
      </c>
      <c r="M703" t="n">
        <v>-1</v>
      </c>
      <c r="N703" t="inlineStr"/>
      <c r="O703" t="inlineStr"/>
      <c r="P703" t="inlineStr"/>
      <c r="Q703" t="inlineStr"/>
      <c r="R703" t="inlineStr"/>
      <c r="S703" t="inlineStr"/>
      <c r="T703" t="inlineStr"/>
      <c r="U703" t="inlineStr"/>
      <c r="V703" t="inlineStr"/>
      <c r="W703" t="inlineStr"/>
      <c r="X703" t="inlineStr"/>
      <c r="Y703" t="inlineStr"/>
      <c r="Z703" t="inlineStr"/>
      <c r="AA703" t="inlineStr"/>
      <c r="AB703" t="inlineStr"/>
    </row>
    <row r="704">
      <c r="A704" t="n">
        <v>702</v>
      </c>
      <c r="B704" t="n">
        <v>0</v>
      </c>
      <c r="C704" t="n">
        <v>0</v>
      </c>
      <c r="D704" t="inlineStr">
        <is>
          <t>aggregation</t>
        </is>
      </c>
      <c r="E704" t="n">
        <v>668</v>
      </c>
      <c r="F704" t="inlineStr">
        <is>
          <t>Protéagineux graine collecté + imports -&gt; OL FAB</t>
        </is>
      </c>
      <c r="G704" t="n">
        <v>1</v>
      </c>
      <c r="H704" t="n">
        <v>739</v>
      </c>
      <c r="I704" t="inlineStr">
        <is>
          <t>Féverole graine collecté + imports -&gt; OL FAB</t>
        </is>
      </c>
      <c r="J704" t="n">
        <v>-1</v>
      </c>
      <c r="K704" t="n">
        <v>810</v>
      </c>
      <c r="L704" t="inlineStr">
        <is>
          <t>Pois graine collecté + imports -&gt; OL FAB</t>
        </is>
      </c>
      <c r="M704" t="n">
        <v>-1</v>
      </c>
      <c r="N704" t="inlineStr"/>
      <c r="O704" t="inlineStr"/>
      <c r="P704" t="inlineStr"/>
      <c r="Q704" t="inlineStr"/>
      <c r="R704" t="inlineStr"/>
      <c r="S704" t="inlineStr"/>
      <c r="T704" t="inlineStr"/>
      <c r="U704" t="inlineStr"/>
      <c r="V704" t="inlineStr"/>
      <c r="W704" t="inlineStr"/>
      <c r="X704" t="inlineStr"/>
      <c r="Y704" t="inlineStr"/>
      <c r="Z704" t="inlineStr"/>
      <c r="AA704" t="inlineStr"/>
      <c r="AB704" t="inlineStr"/>
    </row>
    <row r="705">
      <c r="A705" t="n">
        <v>703</v>
      </c>
      <c r="B705" t="n">
        <v>0</v>
      </c>
      <c r="C705" t="n">
        <v>0</v>
      </c>
      <c r="D705" t="inlineStr">
        <is>
          <t>aggregation</t>
        </is>
      </c>
      <c r="E705" t="n">
        <v>669</v>
      </c>
      <c r="F705" t="inlineStr">
        <is>
          <t>Protéagineux graine collecté + imports -&gt; OV FAB</t>
        </is>
      </c>
      <c r="G705" t="n">
        <v>1</v>
      </c>
      <c r="H705" t="n">
        <v>740</v>
      </c>
      <c r="I705" t="inlineStr">
        <is>
          <t>Féverole graine collecté + imports -&gt; OV FAB</t>
        </is>
      </c>
      <c r="J705" t="n">
        <v>-1</v>
      </c>
      <c r="K705" t="n">
        <v>811</v>
      </c>
      <c r="L705" t="inlineStr">
        <is>
          <t>Pois graine collecté + imports -&gt; OV FAB</t>
        </is>
      </c>
      <c r="M705" t="n">
        <v>-1</v>
      </c>
      <c r="N705" t="inlineStr"/>
      <c r="O705" t="inlineStr"/>
      <c r="P705" t="inlineStr"/>
      <c r="Q705" t="inlineStr"/>
      <c r="R705" t="inlineStr"/>
      <c r="S705" t="inlineStr"/>
      <c r="T705" t="inlineStr"/>
      <c r="U705" t="inlineStr"/>
      <c r="V705" t="inlineStr"/>
      <c r="W705" t="inlineStr"/>
      <c r="X705" t="inlineStr"/>
      <c r="Y705" t="inlineStr"/>
      <c r="Z705" t="inlineStr"/>
      <c r="AA705" t="inlineStr"/>
      <c r="AB705" t="inlineStr"/>
    </row>
    <row r="706">
      <c r="A706" t="n">
        <v>704</v>
      </c>
      <c r="B706" t="n">
        <v>0</v>
      </c>
      <c r="C706" t="n">
        <v>0</v>
      </c>
      <c r="D706" t="inlineStr">
        <is>
          <t>aggregation</t>
        </is>
      </c>
      <c r="E706" t="n">
        <v>670</v>
      </c>
      <c r="F706" t="inlineStr">
        <is>
          <t>Protéagineux graine collecté + imports -&gt; Ca FAB</t>
        </is>
      </c>
      <c r="G706" t="n">
        <v>1</v>
      </c>
      <c r="H706" t="n">
        <v>741</v>
      </c>
      <c r="I706" t="inlineStr">
        <is>
          <t>Féverole graine collecté + imports -&gt; Ca FAB</t>
        </is>
      </c>
      <c r="J706" t="n">
        <v>-1</v>
      </c>
      <c r="K706" t="n">
        <v>812</v>
      </c>
      <c r="L706" t="inlineStr">
        <is>
          <t>Pois graine collecté + imports -&gt; Ca FAB</t>
        </is>
      </c>
      <c r="M706" t="n">
        <v>-1</v>
      </c>
      <c r="N706" t="inlineStr"/>
      <c r="O706" t="inlineStr"/>
      <c r="P706" t="inlineStr"/>
      <c r="Q706" t="inlineStr"/>
      <c r="R706" t="inlineStr"/>
      <c r="S706" t="inlineStr"/>
      <c r="T706" t="inlineStr"/>
      <c r="U706" t="inlineStr"/>
      <c r="V706" t="inlineStr"/>
      <c r="W706" t="inlineStr"/>
      <c r="X706" t="inlineStr"/>
      <c r="Y706" t="inlineStr"/>
      <c r="Z706" t="inlineStr"/>
      <c r="AA706" t="inlineStr"/>
      <c r="AB706" t="inlineStr"/>
    </row>
    <row r="707">
      <c r="A707" t="n">
        <v>705</v>
      </c>
      <c r="B707" t="n">
        <v>0</v>
      </c>
      <c r="C707" t="n">
        <v>0</v>
      </c>
      <c r="D707" t="inlineStr">
        <is>
          <t>aggregation</t>
        </is>
      </c>
      <c r="E707" t="n">
        <v>671</v>
      </c>
      <c r="F707" t="inlineStr">
        <is>
          <t>Protéagineux graine collecté + imports -&gt; Lap FAB</t>
        </is>
      </c>
      <c r="G707" t="n">
        <v>1</v>
      </c>
      <c r="H707" t="n">
        <v>742</v>
      </c>
      <c r="I707" t="inlineStr">
        <is>
          <t>Féverole graine collecté + imports -&gt; Lap FAB</t>
        </is>
      </c>
      <c r="J707" t="n">
        <v>-1</v>
      </c>
      <c r="K707" t="n">
        <v>813</v>
      </c>
      <c r="L707" t="inlineStr">
        <is>
          <t>Pois graine collecté + imports -&gt; Lap FAB</t>
        </is>
      </c>
      <c r="M707" t="n">
        <v>-1</v>
      </c>
      <c r="N707" t="inlineStr"/>
      <c r="O707" t="inlineStr"/>
      <c r="P707" t="inlineStr"/>
      <c r="Q707" t="inlineStr"/>
      <c r="R707" t="inlineStr"/>
      <c r="S707" t="inlineStr"/>
      <c r="T707" t="inlineStr"/>
      <c r="U707" t="inlineStr"/>
      <c r="V707" t="inlineStr"/>
      <c r="W707" t="inlineStr"/>
      <c r="X707" t="inlineStr"/>
      <c r="Y707" t="inlineStr"/>
      <c r="Z707" t="inlineStr"/>
      <c r="AA707" t="inlineStr"/>
      <c r="AB707" t="inlineStr"/>
    </row>
    <row r="708">
      <c r="A708" t="n">
        <v>706</v>
      </c>
      <c r="B708" t="n">
        <v>0</v>
      </c>
      <c r="C708" t="n">
        <v>0</v>
      </c>
      <c r="D708" t="inlineStr">
        <is>
          <t>aggregation</t>
        </is>
      </c>
      <c r="E708" t="n">
        <v>672</v>
      </c>
      <c r="F708" t="inlineStr">
        <is>
          <t>Protéagineux graine collecté + imports -&gt; Eq FAB</t>
        </is>
      </c>
      <c r="G708" t="n">
        <v>1</v>
      </c>
      <c r="H708" t="n">
        <v>743</v>
      </c>
      <c r="I708" t="inlineStr">
        <is>
          <t>Féverole graine collecté + imports -&gt; Eq FAB</t>
        </is>
      </c>
      <c r="J708" t="n">
        <v>-1</v>
      </c>
      <c r="K708" t="n">
        <v>814</v>
      </c>
      <c r="L708" t="inlineStr">
        <is>
          <t>Pois graine collecté + imports -&gt; Eq FAB</t>
        </is>
      </c>
      <c r="M708" t="n">
        <v>-1</v>
      </c>
      <c r="N708" t="inlineStr"/>
      <c r="O708" t="inlineStr"/>
      <c r="P708" t="inlineStr"/>
      <c r="Q708" t="inlineStr"/>
      <c r="R708" t="inlineStr"/>
      <c r="S708" t="inlineStr"/>
      <c r="T708" t="inlineStr"/>
      <c r="U708" t="inlineStr"/>
      <c r="V708" t="inlineStr"/>
      <c r="W708" t="inlineStr"/>
      <c r="X708" t="inlineStr"/>
      <c r="Y708" t="inlineStr"/>
      <c r="Z708" t="inlineStr"/>
      <c r="AA708" t="inlineStr"/>
      <c r="AB708" t="inlineStr"/>
    </row>
    <row r="709">
      <c r="A709" t="n">
        <v>707</v>
      </c>
      <c r="B709" t="n">
        <v>0</v>
      </c>
      <c r="C709" t="n">
        <v>0</v>
      </c>
      <c r="D709" t="inlineStr">
        <is>
          <t>aggregation</t>
        </is>
      </c>
      <c r="E709" t="n">
        <v>673</v>
      </c>
      <c r="F709" t="inlineStr">
        <is>
          <t>Protéagineux graine collecté + imports -&gt; Aliments complets</t>
        </is>
      </c>
      <c r="G709" t="n">
        <v>1</v>
      </c>
      <c r="H709" t="n">
        <v>744</v>
      </c>
      <c r="I709" t="inlineStr">
        <is>
          <t>Féverole graine collecté + imports -&gt; Aliments complets</t>
        </is>
      </c>
      <c r="J709" t="n">
        <v>-1</v>
      </c>
      <c r="K709" t="n">
        <v>815</v>
      </c>
      <c r="L709" t="inlineStr">
        <is>
          <t>Pois graine collecté + imports -&gt; Aliments complets</t>
        </is>
      </c>
      <c r="M709" t="n">
        <v>-1</v>
      </c>
      <c r="N709" t="inlineStr"/>
      <c r="O709" t="inlineStr"/>
      <c r="P709" t="inlineStr"/>
      <c r="Q709" t="inlineStr"/>
      <c r="R709" t="inlineStr"/>
      <c r="S709" t="inlineStr"/>
      <c r="T709" t="inlineStr"/>
      <c r="U709" t="inlineStr"/>
      <c r="V709" t="inlineStr"/>
      <c r="W709" t="inlineStr"/>
      <c r="X709" t="inlineStr"/>
      <c r="Y709" t="inlineStr"/>
      <c r="Z709" t="inlineStr"/>
      <c r="AA709" t="inlineStr"/>
      <c r="AB709" t="inlineStr"/>
    </row>
    <row r="710">
      <c r="A710" t="n">
        <v>708</v>
      </c>
      <c r="B710" t="n">
        <v>0</v>
      </c>
      <c r="C710" t="n">
        <v>0</v>
      </c>
      <c r="D710" t="inlineStr">
        <is>
          <t>aggregation</t>
        </is>
      </c>
      <c r="E710" t="n">
        <v>673</v>
      </c>
      <c r="F710" t="inlineStr">
        <is>
          <t>Protéagineux graine collecté + imports -&gt; Aliments complets</t>
        </is>
      </c>
      <c r="G710" t="n">
        <v>1</v>
      </c>
      <c r="H710" t="n">
        <v>674</v>
      </c>
      <c r="I710" t="inlineStr">
        <is>
          <t>Protéagineux graine collecté + imports -&gt; Bovins FAB complets</t>
        </is>
      </c>
      <c r="J710" t="n">
        <v>-1</v>
      </c>
      <c r="K710" t="n">
        <v>677</v>
      </c>
      <c r="L710" t="inlineStr">
        <is>
          <t>Protéagineux graine collecté + imports -&gt; Pc FAB complets</t>
        </is>
      </c>
      <c r="M710" t="n">
        <v>-1</v>
      </c>
      <c r="N710" t="inlineStr"/>
      <c r="O710" t="inlineStr"/>
      <c r="P710" t="inlineStr"/>
      <c r="Q710" t="inlineStr"/>
      <c r="R710" t="inlineStr"/>
      <c r="S710" t="inlineStr"/>
      <c r="T710" t="inlineStr"/>
      <c r="U710" t="inlineStr"/>
      <c r="V710" t="inlineStr"/>
      <c r="W710" t="inlineStr"/>
      <c r="X710" t="inlineStr"/>
      <c r="Y710" t="inlineStr"/>
      <c r="Z710" t="inlineStr"/>
      <c r="AA710" t="inlineStr"/>
      <c r="AB710" t="inlineStr"/>
    </row>
    <row r="711">
      <c r="A711" t="n">
        <v>709</v>
      </c>
      <c r="B711" t="n">
        <v>0</v>
      </c>
      <c r="C711" t="n">
        <v>0</v>
      </c>
      <c r="D711" t="inlineStr">
        <is>
          <t>aggregation</t>
        </is>
      </c>
      <c r="E711" t="n">
        <v>674</v>
      </c>
      <c r="F711" t="inlineStr">
        <is>
          <t>Protéagineux graine collecté + imports -&gt; Bovins FAB complets</t>
        </is>
      </c>
      <c r="G711" t="n">
        <v>1</v>
      </c>
      <c r="H711" t="n">
        <v>745</v>
      </c>
      <c r="I711" t="inlineStr">
        <is>
          <t>Féverole graine collecté + imports -&gt; Bovins FAB complets</t>
        </is>
      </c>
      <c r="J711" t="n">
        <v>-1</v>
      </c>
      <c r="K711" t="n">
        <v>816</v>
      </c>
      <c r="L711" t="inlineStr">
        <is>
          <t>Pois graine collecté + imports -&gt; Bovins FAB complets</t>
        </is>
      </c>
      <c r="M711" t="n">
        <v>-1</v>
      </c>
      <c r="N711" t="inlineStr"/>
      <c r="O711" t="inlineStr"/>
      <c r="P711" t="inlineStr"/>
      <c r="Q711" t="inlineStr"/>
      <c r="R711" t="inlineStr"/>
      <c r="S711" t="inlineStr"/>
      <c r="T711" t="inlineStr"/>
      <c r="U711" t="inlineStr"/>
      <c r="V711" t="inlineStr"/>
      <c r="W711" t="inlineStr"/>
      <c r="X711" t="inlineStr"/>
      <c r="Y711" t="inlineStr"/>
      <c r="Z711" t="inlineStr"/>
      <c r="AA711" t="inlineStr"/>
      <c r="AB711" t="inlineStr"/>
    </row>
    <row r="712">
      <c r="A712" t="n">
        <v>710</v>
      </c>
      <c r="B712" t="n">
        <v>0</v>
      </c>
      <c r="C712" t="n">
        <v>0</v>
      </c>
      <c r="D712" t="inlineStr">
        <is>
          <t>aggregation</t>
        </is>
      </c>
      <c r="E712" t="n">
        <v>674</v>
      </c>
      <c r="F712" t="inlineStr">
        <is>
          <t>Protéagineux graine collecté + imports -&gt; Bovins FAB complets</t>
        </is>
      </c>
      <c r="G712" t="n">
        <v>1</v>
      </c>
      <c r="H712" t="n">
        <v>675</v>
      </c>
      <c r="I712" t="inlineStr">
        <is>
          <t>Protéagineux graine collecté + imports -&gt; BL FAB complets</t>
        </is>
      </c>
      <c r="J712" t="n">
        <v>-1</v>
      </c>
      <c r="K712" t="n">
        <v>676</v>
      </c>
      <c r="L712" t="inlineStr">
        <is>
          <t>Protéagineux graine collecté + imports -&gt; BV FAB complets</t>
        </is>
      </c>
      <c r="M712" t="n">
        <v>-1</v>
      </c>
      <c r="N712" t="inlineStr"/>
      <c r="O712" t="inlineStr"/>
      <c r="P712" t="inlineStr"/>
      <c r="Q712" t="inlineStr"/>
      <c r="R712" t="inlineStr"/>
      <c r="S712" t="inlineStr"/>
      <c r="T712" t="inlineStr"/>
      <c r="U712" t="inlineStr"/>
      <c r="V712" t="inlineStr"/>
      <c r="W712" t="inlineStr"/>
      <c r="X712" t="inlineStr"/>
      <c r="Y712" t="inlineStr"/>
      <c r="Z712" t="inlineStr"/>
      <c r="AA712" t="inlineStr"/>
      <c r="AB712" t="inlineStr"/>
    </row>
    <row r="713">
      <c r="A713" t="n">
        <v>711</v>
      </c>
      <c r="B713" t="n">
        <v>0</v>
      </c>
      <c r="C713" t="n">
        <v>0</v>
      </c>
      <c r="D713" t="inlineStr">
        <is>
          <t>aggregation</t>
        </is>
      </c>
      <c r="E713" t="n">
        <v>675</v>
      </c>
      <c r="F713" t="inlineStr">
        <is>
          <t>Protéagineux graine collecté + imports -&gt; BL FAB complets</t>
        </is>
      </c>
      <c r="G713" t="n">
        <v>1</v>
      </c>
      <c r="H713" t="n">
        <v>746</v>
      </c>
      <c r="I713" t="inlineStr">
        <is>
          <t>Féverole graine collecté + imports -&gt; BL FAB complets</t>
        </is>
      </c>
      <c r="J713" t="n">
        <v>-1</v>
      </c>
      <c r="K713" t="n">
        <v>817</v>
      </c>
      <c r="L713" t="inlineStr">
        <is>
          <t>Pois graine collecté + imports -&gt; BL FAB complets</t>
        </is>
      </c>
      <c r="M713" t="n">
        <v>-1</v>
      </c>
      <c r="N713" t="inlineStr"/>
      <c r="O713" t="inlineStr"/>
      <c r="P713" t="inlineStr"/>
      <c r="Q713" t="inlineStr"/>
      <c r="R713" t="inlineStr"/>
      <c r="S713" t="inlineStr"/>
      <c r="T713" t="inlineStr"/>
      <c r="U713" t="inlineStr"/>
      <c r="V713" t="inlineStr"/>
      <c r="W713" t="inlineStr"/>
      <c r="X713" t="inlineStr"/>
      <c r="Y713" t="inlineStr"/>
      <c r="Z713" t="inlineStr"/>
      <c r="AA713" t="inlineStr"/>
      <c r="AB713" t="inlineStr"/>
    </row>
    <row r="714">
      <c r="A714" t="n">
        <v>712</v>
      </c>
      <c r="B714" t="n">
        <v>0</v>
      </c>
      <c r="C714" t="n">
        <v>0</v>
      </c>
      <c r="D714" t="inlineStr">
        <is>
          <t>aggregation</t>
        </is>
      </c>
      <c r="E714" t="n">
        <v>676</v>
      </c>
      <c r="F714" t="inlineStr">
        <is>
          <t>Protéagineux graine collecté + imports -&gt; BV FAB complets</t>
        </is>
      </c>
      <c r="G714" t="n">
        <v>1</v>
      </c>
      <c r="H714" t="n">
        <v>747</v>
      </c>
      <c r="I714" t="inlineStr">
        <is>
          <t>Féverole graine collecté + imports -&gt; BV FAB complets</t>
        </is>
      </c>
      <c r="J714" t="n">
        <v>-1</v>
      </c>
      <c r="K714" t="n">
        <v>818</v>
      </c>
      <c r="L714" t="inlineStr">
        <is>
          <t>Pois graine collecté + imports -&gt; BV FAB complets</t>
        </is>
      </c>
      <c r="M714" t="n">
        <v>-1</v>
      </c>
      <c r="N714" t="inlineStr"/>
      <c r="O714" t="inlineStr"/>
      <c r="P714" t="inlineStr"/>
      <c r="Q714" t="inlineStr"/>
      <c r="R714" t="inlineStr"/>
      <c r="S714" t="inlineStr"/>
      <c r="T714" t="inlineStr"/>
      <c r="U714" t="inlineStr"/>
      <c r="V714" t="inlineStr"/>
      <c r="W714" t="inlineStr"/>
      <c r="X714" t="inlineStr"/>
      <c r="Y714" t="inlineStr"/>
      <c r="Z714" t="inlineStr"/>
      <c r="AA714" t="inlineStr"/>
      <c r="AB714" t="inlineStr"/>
    </row>
    <row r="715">
      <c r="A715" t="n">
        <v>713</v>
      </c>
      <c r="B715" t="n">
        <v>0</v>
      </c>
      <c r="C715" t="n">
        <v>0</v>
      </c>
      <c r="D715" t="inlineStr">
        <is>
          <t>aggregation</t>
        </is>
      </c>
      <c r="E715" t="n">
        <v>677</v>
      </c>
      <c r="F715" t="inlineStr">
        <is>
          <t>Protéagineux graine collecté + imports -&gt; Pc FAB complets</t>
        </is>
      </c>
      <c r="G715" t="n">
        <v>1</v>
      </c>
      <c r="H715" t="n">
        <v>748</v>
      </c>
      <c r="I715" t="inlineStr">
        <is>
          <t>Féverole graine collecté + imports -&gt; Pc FAB complets</t>
        </is>
      </c>
      <c r="J715" t="n">
        <v>-1</v>
      </c>
      <c r="K715" t="n">
        <v>819</v>
      </c>
      <c r="L715" t="inlineStr">
        <is>
          <t>Pois graine collecté + imports -&gt; Pc FAB complets</t>
        </is>
      </c>
      <c r="M715" t="n">
        <v>-1</v>
      </c>
      <c r="N715" t="inlineStr"/>
      <c r="O715" t="inlineStr"/>
      <c r="P715" t="inlineStr"/>
      <c r="Q715" t="inlineStr"/>
      <c r="R715" t="inlineStr"/>
      <c r="S715" t="inlineStr"/>
      <c r="T715" t="inlineStr"/>
      <c r="U715" t="inlineStr"/>
      <c r="V715" t="inlineStr"/>
      <c r="W715" t="inlineStr"/>
      <c r="X715" t="inlineStr"/>
      <c r="Y715" t="inlineStr"/>
      <c r="Z715" t="inlineStr"/>
      <c r="AA715" t="inlineStr"/>
      <c r="AB715" t="inlineStr"/>
    </row>
    <row r="716">
      <c r="A716" t="n">
        <v>714</v>
      </c>
      <c r="B716" t="n">
        <v>0</v>
      </c>
      <c r="C716" t="n">
        <v>0</v>
      </c>
      <c r="D716" t="inlineStr">
        <is>
          <t>aggregation</t>
        </is>
      </c>
      <c r="E716" t="n">
        <v>677</v>
      </c>
      <c r="F716" t="inlineStr">
        <is>
          <t>Protéagineux graine collecté + imports -&gt; Pc FAB complets</t>
        </is>
      </c>
      <c r="G716" t="n">
        <v>1</v>
      </c>
      <c r="H716" t="n">
        <v>678</v>
      </c>
      <c r="I716" t="inlineStr">
        <is>
          <t>Protéagineux graine collecté + imports -&gt; Pc pclets FAB</t>
        </is>
      </c>
      <c r="J716" t="n">
        <v>-1</v>
      </c>
      <c r="K716" t="n">
        <v>679</v>
      </c>
      <c r="L716" t="inlineStr">
        <is>
          <t>Protéagineux graine collecté + imports -&gt; Pc engrais FAB complets</t>
        </is>
      </c>
      <c r="M716" t="n">
        <v>-1</v>
      </c>
      <c r="N716" t="n">
        <v>680</v>
      </c>
      <c r="O716" t="inlineStr">
        <is>
          <t>Protéagineux graine collecté + imports -&gt; Pc truies FAB</t>
        </is>
      </c>
      <c r="P716" t="n">
        <v>-1</v>
      </c>
      <c r="Q716" t="inlineStr"/>
      <c r="R716" t="inlineStr"/>
      <c r="S716" t="inlineStr"/>
      <c r="T716" t="inlineStr"/>
      <c r="U716" t="inlineStr"/>
      <c r="V716" t="inlineStr"/>
      <c r="W716" t="inlineStr"/>
      <c r="X716" t="inlineStr"/>
      <c r="Y716" t="inlineStr"/>
      <c r="Z716" t="inlineStr"/>
      <c r="AA716" t="inlineStr"/>
      <c r="AB716" t="inlineStr"/>
    </row>
    <row r="717">
      <c r="A717" t="n">
        <v>715</v>
      </c>
      <c r="B717" t="n">
        <v>0</v>
      </c>
      <c r="C717" t="n">
        <v>0</v>
      </c>
      <c r="D717" t="inlineStr">
        <is>
          <t>aggregation</t>
        </is>
      </c>
      <c r="E717" t="n">
        <v>678</v>
      </c>
      <c r="F717" t="inlineStr">
        <is>
          <t>Protéagineux graine collecté + imports -&gt; Pc pclets FAB</t>
        </is>
      </c>
      <c r="G717" t="n">
        <v>1</v>
      </c>
      <c r="H717" t="n">
        <v>749</v>
      </c>
      <c r="I717" t="inlineStr">
        <is>
          <t>Féverole graine collecté + imports -&gt; Pc pclets FAB</t>
        </is>
      </c>
      <c r="J717" t="n">
        <v>-1</v>
      </c>
      <c r="K717" t="n">
        <v>820</v>
      </c>
      <c r="L717" t="inlineStr">
        <is>
          <t>Pois graine collecté + imports -&gt; Pc pclets FAB</t>
        </is>
      </c>
      <c r="M717" t="n">
        <v>-1</v>
      </c>
      <c r="N717" t="inlineStr"/>
      <c r="O717" t="inlineStr"/>
      <c r="P717" t="inlineStr"/>
      <c r="Q717" t="inlineStr"/>
      <c r="R717" t="inlineStr"/>
      <c r="S717" t="inlineStr"/>
      <c r="T717" t="inlineStr"/>
      <c r="U717" t="inlineStr"/>
      <c r="V717" t="inlineStr"/>
      <c r="W717" t="inlineStr"/>
      <c r="X717" t="inlineStr"/>
      <c r="Y717" t="inlineStr"/>
      <c r="Z717" t="inlineStr"/>
      <c r="AA717" t="inlineStr"/>
      <c r="AB717" t="inlineStr"/>
    </row>
    <row r="718">
      <c r="A718" t="n">
        <v>716</v>
      </c>
      <c r="B718" t="n">
        <v>0</v>
      </c>
      <c r="C718" t="n">
        <v>0</v>
      </c>
      <c r="D718" t="inlineStr">
        <is>
          <t>aggregation</t>
        </is>
      </c>
      <c r="E718" t="n">
        <v>679</v>
      </c>
      <c r="F718" t="inlineStr">
        <is>
          <t>Protéagineux graine collecté + imports -&gt; Pc engrais FAB complets</t>
        </is>
      </c>
      <c r="G718" t="n">
        <v>1</v>
      </c>
      <c r="H718" t="n">
        <v>750</v>
      </c>
      <c r="I718" t="inlineStr">
        <is>
          <t>Féverole graine collecté + imports -&gt; Pc engrais FAB complets</t>
        </is>
      </c>
      <c r="J718" t="n">
        <v>-1</v>
      </c>
      <c r="K718" t="n">
        <v>821</v>
      </c>
      <c r="L718" t="inlineStr">
        <is>
          <t>Pois graine collecté + imports -&gt; Pc engrais FAB complets</t>
        </is>
      </c>
      <c r="M718" t="n">
        <v>-1</v>
      </c>
      <c r="N718" t="inlineStr"/>
      <c r="O718" t="inlineStr"/>
      <c r="P718" t="inlineStr"/>
      <c r="Q718" t="inlineStr"/>
      <c r="R718" t="inlineStr"/>
      <c r="S718" t="inlineStr"/>
      <c r="T718" t="inlineStr"/>
      <c r="U718" t="inlineStr"/>
      <c r="V718" t="inlineStr"/>
      <c r="W718" t="inlineStr"/>
      <c r="X718" t="inlineStr"/>
      <c r="Y718" t="inlineStr"/>
      <c r="Z718" t="inlineStr"/>
      <c r="AA718" t="inlineStr"/>
      <c r="AB718" t="inlineStr"/>
    </row>
    <row r="719">
      <c r="A719" t="n">
        <v>717</v>
      </c>
      <c r="B719" t="n">
        <v>0</v>
      </c>
      <c r="C719" t="n">
        <v>0</v>
      </c>
      <c r="D719" t="inlineStr">
        <is>
          <t>aggregation</t>
        </is>
      </c>
      <c r="E719" t="n">
        <v>680</v>
      </c>
      <c r="F719" t="inlineStr">
        <is>
          <t>Protéagineux graine collecté + imports -&gt; Pc truies FAB</t>
        </is>
      </c>
      <c r="G719" t="n">
        <v>1</v>
      </c>
      <c r="H719" t="n">
        <v>751</v>
      </c>
      <c r="I719" t="inlineStr">
        <is>
          <t>Féverole graine collecté + imports -&gt; Pc truies FAB</t>
        </is>
      </c>
      <c r="J719" t="n">
        <v>-1</v>
      </c>
      <c r="K719" t="n">
        <v>822</v>
      </c>
      <c r="L719" t="inlineStr">
        <is>
          <t>Pois graine collecté + imports -&gt; Pc truies FAB</t>
        </is>
      </c>
      <c r="M719" t="n">
        <v>-1</v>
      </c>
      <c r="N719" t="inlineStr"/>
      <c r="O719" t="inlineStr"/>
      <c r="P719" t="inlineStr"/>
      <c r="Q719" t="inlineStr"/>
      <c r="R719" t="inlineStr"/>
      <c r="S719" t="inlineStr"/>
      <c r="T719" t="inlineStr"/>
      <c r="U719" t="inlineStr"/>
      <c r="V719" t="inlineStr"/>
      <c r="W719" t="inlineStr"/>
      <c r="X719" t="inlineStr"/>
      <c r="Y719" t="inlineStr"/>
      <c r="Z719" t="inlineStr"/>
      <c r="AA719" t="inlineStr"/>
      <c r="AB719" t="inlineStr"/>
    </row>
    <row r="720">
      <c r="A720" t="n">
        <v>718</v>
      </c>
      <c r="B720" t="n">
        <v>0</v>
      </c>
      <c r="C720" t="n">
        <v>0</v>
      </c>
      <c r="D720" t="inlineStr">
        <is>
          <t>aggregation</t>
        </is>
      </c>
      <c r="E720" t="n">
        <v>681</v>
      </c>
      <c r="F720" t="inlineStr">
        <is>
          <t>Protéagineux graine collecté + imports -&gt; Aliments complémentaires</t>
        </is>
      </c>
      <c r="G720" t="n">
        <v>1</v>
      </c>
      <c r="H720" t="n">
        <v>752</v>
      </c>
      <c r="I720" t="inlineStr">
        <is>
          <t>Féverole graine collecté + imports -&gt; Aliments complémentaires</t>
        </is>
      </c>
      <c r="J720" t="n">
        <v>-1</v>
      </c>
      <c r="K720" t="n">
        <v>823</v>
      </c>
      <c r="L720" t="inlineStr">
        <is>
          <t>Pois graine collecté + imports -&gt; Aliments complémentaires</t>
        </is>
      </c>
      <c r="M720" t="n">
        <v>-1</v>
      </c>
      <c r="N720" t="inlineStr"/>
      <c r="O720" t="inlineStr"/>
      <c r="P720" t="inlineStr"/>
      <c r="Q720" t="inlineStr"/>
      <c r="R720" t="inlineStr"/>
      <c r="S720" t="inlineStr"/>
      <c r="T720" t="inlineStr"/>
      <c r="U720" t="inlineStr"/>
      <c r="V720" t="inlineStr"/>
      <c r="W720" t="inlineStr"/>
      <c r="X720" t="inlineStr"/>
      <c r="Y720" t="inlineStr"/>
      <c r="Z720" t="inlineStr"/>
      <c r="AA720" t="inlineStr"/>
      <c r="AB720" t="inlineStr"/>
    </row>
    <row r="721">
      <c r="A721" t="n">
        <v>719</v>
      </c>
      <c r="B721" t="n">
        <v>0</v>
      </c>
      <c r="C721" t="n">
        <v>0</v>
      </c>
      <c r="D721" t="inlineStr">
        <is>
          <t>aggregation</t>
        </is>
      </c>
      <c r="E721" t="n">
        <v>681</v>
      </c>
      <c r="F721" t="inlineStr">
        <is>
          <t>Protéagineux graine collecté + imports -&gt; Aliments complémentaires</t>
        </is>
      </c>
      <c r="G721" t="n">
        <v>1</v>
      </c>
      <c r="H721" t="n">
        <v>682</v>
      </c>
      <c r="I721" t="inlineStr">
        <is>
          <t>Protéagineux graine collecté + imports -&gt; Bovins FAB ctaire</t>
        </is>
      </c>
      <c r="J721" t="n">
        <v>-1</v>
      </c>
      <c r="K721" t="n">
        <v>685</v>
      </c>
      <c r="L721" t="inlineStr">
        <is>
          <t>Protéagineux graine collecté + imports -&gt; Pc engrais FAB ctaire</t>
        </is>
      </c>
      <c r="M721" t="n">
        <v>-1</v>
      </c>
      <c r="N721" t="inlineStr"/>
      <c r="O721" t="inlineStr"/>
      <c r="P721" t="inlineStr"/>
      <c r="Q721" t="inlineStr"/>
      <c r="R721" t="inlineStr"/>
      <c r="S721" t="inlineStr"/>
      <c r="T721" t="inlineStr"/>
      <c r="U721" t="inlineStr"/>
      <c r="V721" t="inlineStr"/>
      <c r="W721" t="inlineStr"/>
      <c r="X721" t="inlineStr"/>
      <c r="Y721" t="inlineStr"/>
      <c r="Z721" t="inlineStr"/>
      <c r="AA721" t="inlineStr"/>
      <c r="AB721" t="inlineStr"/>
    </row>
    <row r="722">
      <c r="A722" t="n">
        <v>720</v>
      </c>
      <c r="B722" t="n">
        <v>0</v>
      </c>
      <c r="C722" t="n">
        <v>0</v>
      </c>
      <c r="D722" t="inlineStr">
        <is>
          <t>aggregation</t>
        </is>
      </c>
      <c r="E722" t="n">
        <v>682</v>
      </c>
      <c r="F722" t="inlineStr">
        <is>
          <t>Protéagineux graine collecté + imports -&gt; Bovins FAB ctaire</t>
        </is>
      </c>
      <c r="G722" t="n">
        <v>1</v>
      </c>
      <c r="H722" t="n">
        <v>753</v>
      </c>
      <c r="I722" t="inlineStr">
        <is>
          <t>Féverole graine collecté + imports -&gt; Bovins FAB ctaire</t>
        </is>
      </c>
      <c r="J722" t="n">
        <v>-1</v>
      </c>
      <c r="K722" t="n">
        <v>824</v>
      </c>
      <c r="L722" t="inlineStr">
        <is>
          <t>Pois graine collecté + imports -&gt; Bovins FAB ctaire</t>
        </is>
      </c>
      <c r="M722" t="n">
        <v>-1</v>
      </c>
      <c r="N722" t="inlineStr"/>
      <c r="O722" t="inlineStr"/>
      <c r="P722" t="inlineStr"/>
      <c r="Q722" t="inlineStr"/>
      <c r="R722" t="inlineStr"/>
      <c r="S722" t="inlineStr"/>
      <c r="T722" t="inlineStr"/>
      <c r="U722" t="inlineStr"/>
      <c r="V722" t="inlineStr"/>
      <c r="W722" t="inlineStr"/>
      <c r="X722" t="inlineStr"/>
      <c r="Y722" t="inlineStr"/>
      <c r="Z722" t="inlineStr"/>
      <c r="AA722" t="inlineStr"/>
      <c r="AB722" t="inlineStr"/>
    </row>
    <row r="723">
      <c r="A723" t="n">
        <v>721</v>
      </c>
      <c r="B723" t="n">
        <v>0</v>
      </c>
      <c r="C723" t="n">
        <v>0</v>
      </c>
      <c r="D723" t="inlineStr">
        <is>
          <t>aggregation</t>
        </is>
      </c>
      <c r="E723" t="n">
        <v>682</v>
      </c>
      <c r="F723" t="inlineStr">
        <is>
          <t>Protéagineux graine collecté + imports -&gt; Bovins FAB ctaire</t>
        </is>
      </c>
      <c r="G723" t="n">
        <v>1</v>
      </c>
      <c r="H723" t="n">
        <v>683</v>
      </c>
      <c r="I723" t="inlineStr">
        <is>
          <t>Protéagineux graine collecté + imports -&gt; BL FAB ctaire</t>
        </is>
      </c>
      <c r="J723" t="n">
        <v>-1</v>
      </c>
      <c r="K723" t="n">
        <v>684</v>
      </c>
      <c r="L723" t="inlineStr">
        <is>
          <t>Protéagineux graine collecté + imports -&gt; BV FAB ctaire</t>
        </is>
      </c>
      <c r="M723" t="n">
        <v>-1</v>
      </c>
      <c r="N723" t="inlineStr"/>
      <c r="O723" t="inlineStr"/>
      <c r="P723" t="inlineStr"/>
      <c r="Q723" t="inlineStr"/>
      <c r="R723" t="inlineStr"/>
      <c r="S723" t="inlineStr"/>
      <c r="T723" t="inlineStr"/>
      <c r="U723" t="inlineStr"/>
      <c r="V723" t="inlineStr"/>
      <c r="W723" t="inlineStr"/>
      <c r="X723" t="inlineStr"/>
      <c r="Y723" t="inlineStr"/>
      <c r="Z723" t="inlineStr"/>
      <c r="AA723" t="inlineStr"/>
      <c r="AB723" t="inlineStr"/>
    </row>
    <row r="724">
      <c r="A724" t="n">
        <v>722</v>
      </c>
      <c r="B724" t="n">
        <v>0</v>
      </c>
      <c r="C724" t="n">
        <v>0</v>
      </c>
      <c r="D724" t="inlineStr">
        <is>
          <t>aggregation</t>
        </is>
      </c>
      <c r="E724" t="n">
        <v>683</v>
      </c>
      <c r="F724" t="inlineStr">
        <is>
          <t>Protéagineux graine collecté + imports -&gt; BL FAB ctaire</t>
        </is>
      </c>
      <c r="G724" t="n">
        <v>1</v>
      </c>
      <c r="H724" t="n">
        <v>754</v>
      </c>
      <c r="I724" t="inlineStr">
        <is>
          <t>Féverole graine collecté + imports -&gt; BL FAB ctaire</t>
        </is>
      </c>
      <c r="J724" t="n">
        <v>-1</v>
      </c>
      <c r="K724" t="n">
        <v>825</v>
      </c>
      <c r="L724" t="inlineStr">
        <is>
          <t>Pois graine collecté + imports -&gt; BL FAB ctaire</t>
        </is>
      </c>
      <c r="M724" t="n">
        <v>-1</v>
      </c>
      <c r="N724" t="inlineStr"/>
      <c r="O724" t="inlineStr"/>
      <c r="P724" t="inlineStr"/>
      <c r="Q724" t="inlineStr"/>
      <c r="R724" t="inlineStr"/>
      <c r="S724" t="inlineStr"/>
      <c r="T724" t="inlineStr"/>
      <c r="U724" t="inlineStr"/>
      <c r="V724" t="inlineStr"/>
      <c r="W724" t="inlineStr"/>
      <c r="X724" t="inlineStr"/>
      <c r="Y724" t="inlineStr"/>
      <c r="Z724" t="inlineStr"/>
      <c r="AA724" t="inlineStr"/>
      <c r="AB724" t="inlineStr"/>
    </row>
    <row r="725">
      <c r="A725" t="n">
        <v>723</v>
      </c>
      <c r="B725" t="n">
        <v>0</v>
      </c>
      <c r="C725" t="n">
        <v>0</v>
      </c>
      <c r="D725" t="inlineStr">
        <is>
          <t>aggregation</t>
        </is>
      </c>
      <c r="E725" t="n">
        <v>684</v>
      </c>
      <c r="F725" t="inlineStr">
        <is>
          <t>Protéagineux graine collecté + imports -&gt; BV FAB ctaire</t>
        </is>
      </c>
      <c r="G725" t="n">
        <v>1</v>
      </c>
      <c r="H725" t="n">
        <v>755</v>
      </c>
      <c r="I725" t="inlineStr">
        <is>
          <t>Féverole graine collecté + imports -&gt; BV FAB ctaire</t>
        </is>
      </c>
      <c r="J725" t="n">
        <v>-1</v>
      </c>
      <c r="K725" t="n">
        <v>826</v>
      </c>
      <c r="L725" t="inlineStr">
        <is>
          <t>Pois graine collecté + imports -&gt; BV FAB ctaire</t>
        </is>
      </c>
      <c r="M725" t="n">
        <v>-1</v>
      </c>
      <c r="N725" t="inlineStr"/>
      <c r="O725" t="inlineStr"/>
      <c r="P725" t="inlineStr"/>
      <c r="Q725" t="inlineStr"/>
      <c r="R725" t="inlineStr"/>
      <c r="S725" t="inlineStr"/>
      <c r="T725" t="inlineStr"/>
      <c r="U725" t="inlineStr"/>
      <c r="V725" t="inlineStr"/>
      <c r="W725" t="inlineStr"/>
      <c r="X725" t="inlineStr"/>
      <c r="Y725" t="inlineStr"/>
      <c r="Z725" t="inlineStr"/>
      <c r="AA725" t="inlineStr"/>
      <c r="AB725" t="inlineStr"/>
    </row>
    <row r="726">
      <c r="A726" t="n">
        <v>724</v>
      </c>
      <c r="B726" t="n">
        <v>0</v>
      </c>
      <c r="C726" t="n">
        <v>0</v>
      </c>
      <c r="D726" t="inlineStr">
        <is>
          <t>aggregation</t>
        </is>
      </c>
      <c r="E726" t="n">
        <v>685</v>
      </c>
      <c r="F726" t="inlineStr">
        <is>
          <t>Protéagineux graine collecté + imports -&gt; Pc engrais FAB ctaire</t>
        </is>
      </c>
      <c r="G726" t="n">
        <v>1</v>
      </c>
      <c r="H726" t="n">
        <v>756</v>
      </c>
      <c r="I726" t="inlineStr">
        <is>
          <t>Féverole graine collecté + imports -&gt; Pc engrais FAB ctaire</t>
        </is>
      </c>
      <c r="J726" t="n">
        <v>-1</v>
      </c>
      <c r="K726" t="n">
        <v>827</v>
      </c>
      <c r="L726" t="inlineStr">
        <is>
          <t>Pois graine collecté + imports -&gt; Pc engrais FAB ctaire</t>
        </is>
      </c>
      <c r="M726" t="n">
        <v>-1</v>
      </c>
      <c r="N726" t="inlineStr"/>
      <c r="O726" t="inlineStr"/>
      <c r="P726" t="inlineStr"/>
      <c r="Q726" t="inlineStr"/>
      <c r="R726" t="inlineStr"/>
      <c r="S726" t="inlineStr"/>
      <c r="T726" t="inlineStr"/>
      <c r="U726" t="inlineStr"/>
      <c r="V726" t="inlineStr"/>
      <c r="W726" t="inlineStr"/>
      <c r="X726" t="inlineStr"/>
      <c r="Y726" t="inlineStr"/>
      <c r="Z726" t="inlineStr"/>
      <c r="AA726" t="inlineStr"/>
      <c r="AB726" t="inlineStr"/>
    </row>
    <row r="727">
      <c r="A727" t="n">
        <v>725</v>
      </c>
      <c r="B727" t="n">
        <v>0</v>
      </c>
      <c r="C727" t="n">
        <v>0</v>
      </c>
      <c r="D727" t="inlineStr">
        <is>
          <t>aggregation</t>
        </is>
      </c>
      <c r="E727" t="n">
        <v>686</v>
      </c>
      <c r="F727" t="inlineStr">
        <is>
          <t>Protéagineux graine collecté + imports -&gt; Autres FAB</t>
        </is>
      </c>
      <c r="G727" t="n">
        <v>1</v>
      </c>
      <c r="H727" t="n">
        <v>757</v>
      </c>
      <c r="I727" t="inlineStr">
        <is>
          <t>Féverole graine collecté + imports -&gt; Autres FAB</t>
        </is>
      </c>
      <c r="J727" t="n">
        <v>-1</v>
      </c>
      <c r="K727" t="n">
        <v>828</v>
      </c>
      <c r="L727" t="inlineStr">
        <is>
          <t>Pois graine collecté + imports -&gt; Autres FAB</t>
        </is>
      </c>
      <c r="M727" t="n">
        <v>-1</v>
      </c>
      <c r="N727" t="inlineStr"/>
      <c r="O727" t="inlineStr"/>
      <c r="P727" t="inlineStr"/>
      <c r="Q727" t="inlineStr"/>
      <c r="R727" t="inlineStr"/>
      <c r="S727" t="inlineStr"/>
      <c r="T727" t="inlineStr"/>
      <c r="U727" t="inlineStr"/>
      <c r="V727" t="inlineStr"/>
      <c r="W727" t="inlineStr"/>
      <c r="X727" t="inlineStr"/>
      <c r="Y727" t="inlineStr"/>
      <c r="Z727" t="inlineStr"/>
      <c r="AA727" t="inlineStr"/>
      <c r="AB727" t="inlineStr"/>
    </row>
    <row r="728">
      <c r="A728" t="n">
        <v>726</v>
      </c>
      <c r="B728" t="n">
        <v>0</v>
      </c>
      <c r="C728" t="n">
        <v>0</v>
      </c>
      <c r="D728" t="inlineStr">
        <is>
          <t>aggregation</t>
        </is>
      </c>
      <c r="E728" t="n">
        <v>672</v>
      </c>
      <c r="F728" t="inlineStr">
        <is>
          <t>Protéagineux graine collecté + imports -&gt; Eq FAB</t>
        </is>
      </c>
      <c r="G728" t="n">
        <v>-1</v>
      </c>
      <c r="H728" t="n">
        <v>686</v>
      </c>
      <c r="I728" t="inlineStr">
        <is>
          <t>Protéagineux graine collecté + imports -&gt; Autres FAB</t>
        </is>
      </c>
      <c r="J728" t="n">
        <v>1</v>
      </c>
      <c r="K728" t="n">
        <v>687</v>
      </c>
      <c r="L728" t="inlineStr">
        <is>
          <t>Protéagineux graine collecté + imports -&gt; Poissons FAB</t>
        </is>
      </c>
      <c r="M728" t="n">
        <v>-1</v>
      </c>
      <c r="N728" t="n">
        <v>688</v>
      </c>
      <c r="O728" t="inlineStr">
        <is>
          <t>Protéagineux graine collecté + imports -&gt; Divers FAB</t>
        </is>
      </c>
      <c r="P728" t="n">
        <v>-1</v>
      </c>
      <c r="Q728" t="inlineStr"/>
      <c r="R728" t="inlineStr"/>
      <c r="S728" t="inlineStr"/>
      <c r="T728" t="inlineStr"/>
      <c r="U728" t="inlineStr"/>
      <c r="V728" t="inlineStr"/>
      <c r="W728" t="inlineStr"/>
      <c r="X728" t="inlineStr"/>
      <c r="Y728" t="inlineStr"/>
      <c r="Z728" t="inlineStr"/>
      <c r="AA728" t="inlineStr"/>
      <c r="AB728" t="inlineStr"/>
    </row>
    <row r="729">
      <c r="A729" t="n">
        <v>727</v>
      </c>
      <c r="B729" t="n">
        <v>0</v>
      </c>
      <c r="C729" t="n">
        <v>0</v>
      </c>
      <c r="D729" t="inlineStr">
        <is>
          <t>aggregation</t>
        </is>
      </c>
      <c r="E729" t="n">
        <v>687</v>
      </c>
      <c r="F729" t="inlineStr">
        <is>
          <t>Protéagineux graine collecté + imports -&gt; Poissons FAB</t>
        </is>
      </c>
      <c r="G729" t="n">
        <v>1</v>
      </c>
      <c r="H729" t="n">
        <v>758</v>
      </c>
      <c r="I729" t="inlineStr">
        <is>
          <t>Féverole graine collecté + imports -&gt; Poissons FAB</t>
        </is>
      </c>
      <c r="J729" t="n">
        <v>-1</v>
      </c>
      <c r="K729" t="n">
        <v>829</v>
      </c>
      <c r="L729" t="inlineStr">
        <is>
          <t>Pois graine collecté + imports -&gt; Poissons FAB</t>
        </is>
      </c>
      <c r="M729" t="n">
        <v>-1</v>
      </c>
      <c r="N729" t="inlineStr"/>
      <c r="O729" t="inlineStr"/>
      <c r="P729" t="inlineStr"/>
      <c r="Q729" t="inlineStr"/>
      <c r="R729" t="inlineStr"/>
      <c r="S729" t="inlineStr"/>
      <c r="T729" t="inlineStr"/>
      <c r="U729" t="inlineStr"/>
      <c r="V729" t="inlineStr"/>
      <c r="W729" t="inlineStr"/>
      <c r="X729" t="inlineStr"/>
      <c r="Y729" t="inlineStr"/>
      <c r="Z729" t="inlineStr"/>
      <c r="AA729" t="inlineStr"/>
      <c r="AB729" t="inlineStr"/>
    </row>
    <row r="730">
      <c r="A730" t="n">
        <v>728</v>
      </c>
      <c r="B730" t="n">
        <v>0</v>
      </c>
      <c r="C730" t="n">
        <v>0</v>
      </c>
      <c r="D730" t="inlineStr">
        <is>
          <t>aggregation</t>
        </is>
      </c>
      <c r="E730" t="n">
        <v>688</v>
      </c>
      <c r="F730" t="inlineStr">
        <is>
          <t>Protéagineux graine collecté + imports -&gt; Divers FAB</t>
        </is>
      </c>
      <c r="G730" t="n">
        <v>1</v>
      </c>
      <c r="H730" t="n">
        <v>759</v>
      </c>
      <c r="I730" t="inlineStr">
        <is>
          <t>Féverole graine collecté + imports -&gt; Divers FAB</t>
        </is>
      </c>
      <c r="J730" t="n">
        <v>-1</v>
      </c>
      <c r="K730" t="n">
        <v>830</v>
      </c>
      <c r="L730" t="inlineStr">
        <is>
          <t>Pois graine collecté + imports -&gt; Divers FAB</t>
        </is>
      </c>
      <c r="M730" t="n">
        <v>-1</v>
      </c>
      <c r="N730" t="inlineStr"/>
      <c r="O730" t="inlineStr"/>
      <c r="P730" t="inlineStr"/>
      <c r="Q730" t="inlineStr"/>
      <c r="R730" t="inlineStr"/>
      <c r="S730" t="inlineStr"/>
      <c r="T730" t="inlineStr"/>
      <c r="U730" t="inlineStr"/>
      <c r="V730" t="inlineStr"/>
      <c r="W730" t="inlineStr"/>
      <c r="X730" t="inlineStr"/>
      <c r="Y730" t="inlineStr"/>
      <c r="Z730" t="inlineStr"/>
      <c r="AA730" t="inlineStr"/>
      <c r="AB730" t="inlineStr"/>
    </row>
    <row r="731">
      <c r="A731" t="n">
        <v>729</v>
      </c>
      <c r="B731" t="n">
        <v>0</v>
      </c>
      <c r="C731" t="n">
        <v>0</v>
      </c>
      <c r="D731" t="inlineStr">
        <is>
          <t>aggregation</t>
        </is>
      </c>
      <c r="E731" t="n">
        <v>689</v>
      </c>
      <c r="F731" t="inlineStr">
        <is>
          <t>Protéagineux graine collecté + imports -&gt; Alimentation animale rente (EA)</t>
        </is>
      </c>
      <c r="G731" t="n">
        <v>1</v>
      </c>
      <c r="H731" t="n">
        <v>760</v>
      </c>
      <c r="I731" t="inlineStr">
        <is>
          <t>Féverole graine collecté + imports -&gt; Alimentation animale rente (EA)</t>
        </is>
      </c>
      <c r="J731" t="n">
        <v>-1</v>
      </c>
      <c r="K731" t="n">
        <v>831</v>
      </c>
      <c r="L731" t="inlineStr">
        <is>
          <t>Pois graine collecté + imports -&gt; Alimentation animale rente (EA)</t>
        </is>
      </c>
      <c r="M731" t="n">
        <v>-1</v>
      </c>
      <c r="N731" t="inlineStr"/>
      <c r="O731" t="inlineStr"/>
      <c r="P731" t="inlineStr"/>
      <c r="Q731" t="inlineStr"/>
      <c r="R731" t="inlineStr"/>
      <c r="S731" t="inlineStr"/>
      <c r="T731" t="inlineStr"/>
      <c r="U731" t="inlineStr"/>
      <c r="V731" t="inlineStr"/>
      <c r="W731" t="inlineStr"/>
      <c r="X731" t="inlineStr"/>
      <c r="Y731" t="inlineStr"/>
      <c r="Z731" t="inlineStr"/>
      <c r="AA731" t="inlineStr"/>
      <c r="AB731" t="inlineStr"/>
    </row>
    <row r="732">
      <c r="A732" t="n">
        <v>730</v>
      </c>
      <c r="B732" t="n">
        <v>0</v>
      </c>
      <c r="C732" t="n">
        <v>0</v>
      </c>
      <c r="D732" t="inlineStr">
        <is>
          <t>aggregation</t>
        </is>
      </c>
      <c r="E732" t="n">
        <v>689</v>
      </c>
      <c r="F732" t="inlineStr">
        <is>
          <t>Protéagineux graine collecté + imports -&gt; Alimentation animale rente (EA)</t>
        </is>
      </c>
      <c r="G732" t="n">
        <v>1</v>
      </c>
      <c r="H732" t="n">
        <v>690</v>
      </c>
      <c r="I732" t="inlineStr">
        <is>
          <t>Protéagineux graine collecté + imports -&gt; Direct élevage</t>
        </is>
      </c>
      <c r="J732" t="n">
        <v>-1</v>
      </c>
      <c r="K732" t="inlineStr"/>
      <c r="L732" t="inlineStr"/>
      <c r="M732" t="inlineStr"/>
      <c r="N732" t="inlineStr"/>
      <c r="O732" t="inlineStr"/>
      <c r="P732" t="inlineStr"/>
      <c r="Q732" t="inlineStr"/>
      <c r="R732" t="inlineStr"/>
      <c r="S732" t="inlineStr"/>
      <c r="T732" t="inlineStr"/>
      <c r="U732" t="inlineStr"/>
      <c r="V732" t="inlineStr"/>
      <c r="W732" t="inlineStr"/>
      <c r="X732" t="inlineStr"/>
      <c r="Y732" t="inlineStr"/>
      <c r="Z732" t="inlineStr"/>
      <c r="AA732" t="inlineStr"/>
      <c r="AB732" t="inlineStr"/>
    </row>
    <row r="733">
      <c r="A733" t="n">
        <v>731</v>
      </c>
      <c r="B733" t="n">
        <v>0</v>
      </c>
      <c r="C733" t="n">
        <v>0</v>
      </c>
      <c r="D733" t="inlineStr">
        <is>
          <t>aggregation</t>
        </is>
      </c>
      <c r="E733" t="n">
        <v>690</v>
      </c>
      <c r="F733" t="inlineStr">
        <is>
          <t>Protéagineux graine collecté + imports -&gt; Direct élevage</t>
        </is>
      </c>
      <c r="G733" t="n">
        <v>1</v>
      </c>
      <c r="H733" t="n">
        <v>761</v>
      </c>
      <c r="I733" t="inlineStr">
        <is>
          <t>Féverole graine collecté + imports -&gt; Direct élevage</t>
        </is>
      </c>
      <c r="J733" t="n">
        <v>-1</v>
      </c>
      <c r="K733" t="n">
        <v>832</v>
      </c>
      <c r="L733" t="inlineStr">
        <is>
          <t>Pois graine collecté + imports -&gt; Direct élevage</t>
        </is>
      </c>
      <c r="M733" t="n">
        <v>-1</v>
      </c>
      <c r="N733" t="inlineStr"/>
      <c r="O733" t="inlineStr"/>
      <c r="P733" t="inlineStr"/>
      <c r="Q733" t="inlineStr"/>
      <c r="R733" t="inlineStr"/>
      <c r="S733" t="inlineStr"/>
      <c r="T733" t="inlineStr"/>
      <c r="U733" t="inlineStr"/>
      <c r="V733" t="inlineStr"/>
      <c r="W733" t="inlineStr"/>
      <c r="X733" t="inlineStr"/>
      <c r="Y733" t="inlineStr"/>
      <c r="Z733" t="inlineStr"/>
      <c r="AA733" t="inlineStr"/>
      <c r="AB733" t="inlineStr"/>
    </row>
    <row r="734">
      <c r="A734" t="n">
        <v>732</v>
      </c>
      <c r="B734" t="n">
        <v>0</v>
      </c>
      <c r="C734" t="n">
        <v>0</v>
      </c>
      <c r="D734" t="inlineStr">
        <is>
          <t>aggregation</t>
        </is>
      </c>
      <c r="E734" t="n">
        <v>690</v>
      </c>
      <c r="F734" t="inlineStr">
        <is>
          <t>Protéagineux graine collecté + imports -&gt; Direct élevage</t>
        </is>
      </c>
      <c r="G734" t="n">
        <v>1</v>
      </c>
      <c r="H734" t="n">
        <v>691</v>
      </c>
      <c r="I734" t="inlineStr">
        <is>
          <t>Protéagineux graine collecté + imports -&gt; Bovins dir</t>
        </is>
      </c>
      <c r="J734" t="n">
        <v>-1</v>
      </c>
      <c r="K734" t="n">
        <v>694</v>
      </c>
      <c r="L734" t="inlineStr">
        <is>
          <t>Protéagineux graine collecté + imports -&gt; Ovins dir</t>
        </is>
      </c>
      <c r="M734" t="n">
        <v>-1</v>
      </c>
      <c r="N734" t="n">
        <v>697</v>
      </c>
      <c r="O734" t="inlineStr">
        <is>
          <t>Protéagineux graine collecté + imports -&gt; Ca dir</t>
        </is>
      </c>
      <c r="P734" t="n">
        <v>-1</v>
      </c>
      <c r="Q734" t="n">
        <v>698</v>
      </c>
      <c r="R734" t="inlineStr">
        <is>
          <t>Protéagineux graine collecté + imports -&gt; Eq dir</t>
        </is>
      </c>
      <c r="S734" t="n">
        <v>-1</v>
      </c>
      <c r="T734" t="n">
        <v>699</v>
      </c>
      <c r="U734" t="inlineStr">
        <is>
          <t>Protéagineux graine collecté + imports -&gt; Pc dir</t>
        </is>
      </c>
      <c r="V734" t="n">
        <v>-1</v>
      </c>
      <c r="W734" t="n">
        <v>702</v>
      </c>
      <c r="X734" t="inlineStr">
        <is>
          <t>Protéagineux graine collecté + imports -&gt; Volailles dir</t>
        </is>
      </c>
      <c r="Y734" t="n">
        <v>-1</v>
      </c>
      <c r="Z734" t="inlineStr"/>
      <c r="AA734" t="inlineStr"/>
      <c r="AB734" t="inlineStr"/>
    </row>
    <row r="735">
      <c r="A735" t="n">
        <v>733</v>
      </c>
      <c r="B735" t="n">
        <v>0</v>
      </c>
      <c r="C735" t="n">
        <v>0</v>
      </c>
      <c r="D735" t="inlineStr">
        <is>
          <t>aggregation</t>
        </is>
      </c>
      <c r="E735" t="n">
        <v>691</v>
      </c>
      <c r="F735" t="inlineStr">
        <is>
          <t>Protéagineux graine collecté + imports -&gt; Bovins dir</t>
        </is>
      </c>
      <c r="G735" t="n">
        <v>1</v>
      </c>
      <c r="H735" t="n">
        <v>762</v>
      </c>
      <c r="I735" t="inlineStr">
        <is>
          <t>Féverole graine collecté + imports -&gt; Bovins dir</t>
        </is>
      </c>
      <c r="J735" t="n">
        <v>-1</v>
      </c>
      <c r="K735" t="n">
        <v>833</v>
      </c>
      <c r="L735" t="inlineStr">
        <is>
          <t>Pois graine collecté + imports -&gt; Bovins dir</t>
        </is>
      </c>
      <c r="M735" t="n">
        <v>-1</v>
      </c>
      <c r="N735" t="inlineStr"/>
      <c r="O735" t="inlineStr"/>
      <c r="P735" t="inlineStr"/>
      <c r="Q735" t="inlineStr"/>
      <c r="R735" t="inlineStr"/>
      <c r="S735" t="inlineStr"/>
      <c r="T735" t="inlineStr"/>
      <c r="U735" t="inlineStr"/>
      <c r="V735" t="inlineStr"/>
      <c r="W735" t="inlineStr"/>
      <c r="X735" t="inlineStr"/>
      <c r="Y735" t="inlineStr"/>
      <c r="Z735" t="inlineStr"/>
      <c r="AA735" t="inlineStr"/>
      <c r="AB735" t="inlineStr"/>
    </row>
    <row r="736">
      <c r="A736" t="n">
        <v>734</v>
      </c>
      <c r="B736" t="n">
        <v>0</v>
      </c>
      <c r="C736" t="n">
        <v>0</v>
      </c>
      <c r="D736" t="inlineStr">
        <is>
          <t>aggregation</t>
        </is>
      </c>
      <c r="E736" t="n">
        <v>691</v>
      </c>
      <c r="F736" t="inlineStr">
        <is>
          <t>Protéagineux graine collecté + imports -&gt; Bovins dir</t>
        </is>
      </c>
      <c r="G736" t="n">
        <v>1</v>
      </c>
      <c r="H736" t="n">
        <v>692</v>
      </c>
      <c r="I736" t="inlineStr">
        <is>
          <t>Protéagineux graine collecté + imports -&gt; BL dir</t>
        </is>
      </c>
      <c r="J736" t="n">
        <v>-1</v>
      </c>
      <c r="K736" t="n">
        <v>693</v>
      </c>
      <c r="L736" t="inlineStr">
        <is>
          <t>Protéagineux graine collecté + imports -&gt; BV dir</t>
        </is>
      </c>
      <c r="M736" t="n">
        <v>-1</v>
      </c>
      <c r="N736" t="inlineStr"/>
      <c r="O736" t="inlineStr"/>
      <c r="P736" t="inlineStr"/>
      <c r="Q736" t="inlineStr"/>
      <c r="R736" t="inlineStr"/>
      <c r="S736" t="inlineStr"/>
      <c r="T736" t="inlineStr"/>
      <c r="U736" t="inlineStr"/>
      <c r="V736" t="inlineStr"/>
      <c r="W736" t="inlineStr"/>
      <c r="X736" t="inlineStr"/>
      <c r="Y736" t="inlineStr"/>
      <c r="Z736" t="inlineStr"/>
      <c r="AA736" t="inlineStr"/>
      <c r="AB736" t="inlineStr"/>
    </row>
    <row r="737">
      <c r="A737" t="n">
        <v>735</v>
      </c>
      <c r="B737" t="n">
        <v>0</v>
      </c>
      <c r="C737" t="n">
        <v>0</v>
      </c>
      <c r="D737" t="inlineStr">
        <is>
          <t>aggregation</t>
        </is>
      </c>
      <c r="E737" t="n">
        <v>692</v>
      </c>
      <c r="F737" t="inlineStr">
        <is>
          <t>Protéagineux graine collecté + imports -&gt; BL dir</t>
        </is>
      </c>
      <c r="G737" t="n">
        <v>1</v>
      </c>
      <c r="H737" t="n">
        <v>763</v>
      </c>
      <c r="I737" t="inlineStr">
        <is>
          <t>Féverole graine collecté + imports -&gt; BL dir</t>
        </is>
      </c>
      <c r="J737" t="n">
        <v>-1</v>
      </c>
      <c r="K737" t="n">
        <v>834</v>
      </c>
      <c r="L737" t="inlineStr">
        <is>
          <t>Pois graine collecté + imports -&gt; BL dir</t>
        </is>
      </c>
      <c r="M737" t="n">
        <v>-1</v>
      </c>
      <c r="N737" t="inlineStr"/>
      <c r="O737" t="inlineStr"/>
      <c r="P737" t="inlineStr"/>
      <c r="Q737" t="inlineStr"/>
      <c r="R737" t="inlineStr"/>
      <c r="S737" t="inlineStr"/>
      <c r="T737" t="inlineStr"/>
      <c r="U737" t="inlineStr"/>
      <c r="V737" t="inlineStr"/>
      <c r="W737" t="inlineStr"/>
      <c r="X737" t="inlineStr"/>
      <c r="Y737" t="inlineStr"/>
      <c r="Z737" t="inlineStr"/>
      <c r="AA737" t="inlineStr"/>
      <c r="AB737" t="inlineStr"/>
    </row>
    <row r="738">
      <c r="A738" t="n">
        <v>736</v>
      </c>
      <c r="B738" t="n">
        <v>0</v>
      </c>
      <c r="C738" t="n">
        <v>0</v>
      </c>
      <c r="D738" t="inlineStr">
        <is>
          <t>aggregation</t>
        </is>
      </c>
      <c r="E738" t="n">
        <v>693</v>
      </c>
      <c r="F738" t="inlineStr">
        <is>
          <t>Protéagineux graine collecté + imports -&gt; BV dir</t>
        </is>
      </c>
      <c r="G738" t="n">
        <v>1</v>
      </c>
      <c r="H738" t="n">
        <v>764</v>
      </c>
      <c r="I738" t="inlineStr">
        <is>
          <t>Féverole graine collecté + imports -&gt; BV dir</t>
        </is>
      </c>
      <c r="J738" t="n">
        <v>-1</v>
      </c>
      <c r="K738" t="n">
        <v>835</v>
      </c>
      <c r="L738" t="inlineStr">
        <is>
          <t>Pois graine collecté + imports -&gt; BV dir</t>
        </is>
      </c>
      <c r="M738" t="n">
        <v>-1</v>
      </c>
      <c r="N738" t="inlineStr"/>
      <c r="O738" t="inlineStr"/>
      <c r="P738" t="inlineStr"/>
      <c r="Q738" t="inlineStr"/>
      <c r="R738" t="inlineStr"/>
      <c r="S738" t="inlineStr"/>
      <c r="T738" t="inlineStr"/>
      <c r="U738" t="inlineStr"/>
      <c r="V738" t="inlineStr"/>
      <c r="W738" t="inlineStr"/>
      <c r="X738" t="inlineStr"/>
      <c r="Y738" t="inlineStr"/>
      <c r="Z738" t="inlineStr"/>
      <c r="AA738" t="inlineStr"/>
      <c r="AB738" t="inlineStr"/>
    </row>
    <row r="739">
      <c r="A739" t="n">
        <v>737</v>
      </c>
      <c r="B739" t="n">
        <v>0</v>
      </c>
      <c r="C739" t="n">
        <v>0</v>
      </c>
      <c r="D739" t="inlineStr">
        <is>
          <t>aggregation</t>
        </is>
      </c>
      <c r="E739" t="n">
        <v>694</v>
      </c>
      <c r="F739" t="inlineStr">
        <is>
          <t>Protéagineux graine collecté + imports -&gt; Ovins dir</t>
        </is>
      </c>
      <c r="G739" t="n">
        <v>1</v>
      </c>
      <c r="H739" t="n">
        <v>765</v>
      </c>
      <c r="I739" t="inlineStr">
        <is>
          <t>Féverole graine collecté + imports -&gt; Ovins dir</t>
        </is>
      </c>
      <c r="J739" t="n">
        <v>-1</v>
      </c>
      <c r="K739" t="n">
        <v>836</v>
      </c>
      <c r="L739" t="inlineStr">
        <is>
          <t>Pois graine collecté + imports -&gt; Ovins dir</t>
        </is>
      </c>
      <c r="M739" t="n">
        <v>-1</v>
      </c>
      <c r="N739" t="inlineStr"/>
      <c r="O739" t="inlineStr"/>
      <c r="P739" t="inlineStr"/>
      <c r="Q739" t="inlineStr"/>
      <c r="R739" t="inlineStr"/>
      <c r="S739" t="inlineStr"/>
      <c r="T739" t="inlineStr"/>
      <c r="U739" t="inlineStr"/>
      <c r="V739" t="inlineStr"/>
      <c r="W739" t="inlineStr"/>
      <c r="X739" t="inlineStr"/>
      <c r="Y739" t="inlineStr"/>
      <c r="Z739" t="inlineStr"/>
      <c r="AA739" t="inlineStr"/>
      <c r="AB739" t="inlineStr"/>
    </row>
    <row r="740">
      <c r="A740" t="n">
        <v>738</v>
      </c>
      <c r="B740" t="n">
        <v>0</v>
      </c>
      <c r="C740" t="n">
        <v>0</v>
      </c>
      <c r="D740" t="inlineStr">
        <is>
          <t>aggregation</t>
        </is>
      </c>
      <c r="E740" t="n">
        <v>694</v>
      </c>
      <c r="F740" t="inlineStr">
        <is>
          <t>Protéagineux graine collecté + imports -&gt; Ovins dir</t>
        </is>
      </c>
      <c r="G740" t="n">
        <v>1</v>
      </c>
      <c r="H740" t="n">
        <v>695</v>
      </c>
      <c r="I740" t="inlineStr">
        <is>
          <t>Protéagineux graine collecté + imports -&gt; OL dir</t>
        </is>
      </c>
      <c r="J740" t="n">
        <v>-1</v>
      </c>
      <c r="K740" t="n">
        <v>696</v>
      </c>
      <c r="L740" t="inlineStr">
        <is>
          <t>Protéagineux graine collecté + imports -&gt; OV dir</t>
        </is>
      </c>
      <c r="M740" t="n">
        <v>-1</v>
      </c>
      <c r="N740" t="inlineStr"/>
      <c r="O740" t="inlineStr"/>
      <c r="P740" t="inlineStr"/>
      <c r="Q740" t="inlineStr"/>
      <c r="R740" t="inlineStr"/>
      <c r="S740" t="inlineStr"/>
      <c r="T740" t="inlineStr"/>
      <c r="U740" t="inlineStr"/>
      <c r="V740" t="inlineStr"/>
      <c r="W740" t="inlineStr"/>
      <c r="X740" t="inlineStr"/>
      <c r="Y740" t="inlineStr"/>
      <c r="Z740" t="inlineStr"/>
      <c r="AA740" t="inlineStr"/>
      <c r="AB740" t="inlineStr"/>
    </row>
    <row r="741">
      <c r="A741" t="n">
        <v>739</v>
      </c>
      <c r="B741" t="n">
        <v>0</v>
      </c>
      <c r="C741" t="n">
        <v>0</v>
      </c>
      <c r="D741" t="inlineStr">
        <is>
          <t>aggregation</t>
        </is>
      </c>
      <c r="E741" t="n">
        <v>695</v>
      </c>
      <c r="F741" t="inlineStr">
        <is>
          <t>Protéagineux graine collecté + imports -&gt; OL dir</t>
        </is>
      </c>
      <c r="G741" t="n">
        <v>1</v>
      </c>
      <c r="H741" t="n">
        <v>766</v>
      </c>
      <c r="I741" t="inlineStr">
        <is>
          <t>Féverole graine collecté + imports -&gt; OL dir</t>
        </is>
      </c>
      <c r="J741" t="n">
        <v>-1</v>
      </c>
      <c r="K741" t="n">
        <v>837</v>
      </c>
      <c r="L741" t="inlineStr">
        <is>
          <t>Pois graine collecté + imports -&gt; OL dir</t>
        </is>
      </c>
      <c r="M741" t="n">
        <v>-1</v>
      </c>
      <c r="N741" t="inlineStr"/>
      <c r="O741" t="inlineStr"/>
      <c r="P741" t="inlineStr"/>
      <c r="Q741" t="inlineStr"/>
      <c r="R741" t="inlineStr"/>
      <c r="S741" t="inlineStr"/>
      <c r="T741" t="inlineStr"/>
      <c r="U741" t="inlineStr"/>
      <c r="V741" t="inlineStr"/>
      <c r="W741" t="inlineStr"/>
      <c r="X741" t="inlineStr"/>
      <c r="Y741" t="inlineStr"/>
      <c r="Z741" t="inlineStr"/>
      <c r="AA741" t="inlineStr"/>
      <c r="AB741" t="inlineStr"/>
    </row>
    <row r="742">
      <c r="A742" t="n">
        <v>740</v>
      </c>
      <c r="B742" t="n">
        <v>0</v>
      </c>
      <c r="C742" t="n">
        <v>0</v>
      </c>
      <c r="D742" t="inlineStr">
        <is>
          <t>aggregation</t>
        </is>
      </c>
      <c r="E742" t="n">
        <v>696</v>
      </c>
      <c r="F742" t="inlineStr">
        <is>
          <t>Protéagineux graine collecté + imports -&gt; OV dir</t>
        </is>
      </c>
      <c r="G742" t="n">
        <v>1</v>
      </c>
      <c r="H742" t="n">
        <v>767</v>
      </c>
      <c r="I742" t="inlineStr">
        <is>
          <t>Féverole graine collecté + imports -&gt; OV dir</t>
        </is>
      </c>
      <c r="J742" t="n">
        <v>-1</v>
      </c>
      <c r="K742" t="n">
        <v>838</v>
      </c>
      <c r="L742" t="inlineStr">
        <is>
          <t>Pois graine collecté + imports -&gt; OV dir</t>
        </is>
      </c>
      <c r="M742" t="n">
        <v>-1</v>
      </c>
      <c r="N742" t="inlineStr"/>
      <c r="O742" t="inlineStr"/>
      <c r="P742" t="inlineStr"/>
      <c r="Q742" t="inlineStr"/>
      <c r="R742" t="inlineStr"/>
      <c r="S742" t="inlineStr"/>
      <c r="T742" t="inlineStr"/>
      <c r="U742" t="inlineStr"/>
      <c r="V742" t="inlineStr"/>
      <c r="W742" t="inlineStr"/>
      <c r="X742" t="inlineStr"/>
      <c r="Y742" t="inlineStr"/>
      <c r="Z742" t="inlineStr"/>
      <c r="AA742" t="inlineStr"/>
      <c r="AB742" t="inlineStr"/>
    </row>
    <row r="743">
      <c r="A743" t="n">
        <v>741</v>
      </c>
      <c r="B743" t="n">
        <v>0</v>
      </c>
      <c r="C743" t="n">
        <v>0</v>
      </c>
      <c r="D743" t="inlineStr">
        <is>
          <t>aggregation</t>
        </is>
      </c>
      <c r="E743" t="n">
        <v>697</v>
      </c>
      <c r="F743" t="inlineStr">
        <is>
          <t>Protéagineux graine collecté + imports -&gt; Ca dir</t>
        </is>
      </c>
      <c r="G743" t="n">
        <v>1</v>
      </c>
      <c r="H743" t="n">
        <v>768</v>
      </c>
      <c r="I743" t="inlineStr">
        <is>
          <t>Féverole graine collecté + imports -&gt; Ca dir</t>
        </is>
      </c>
      <c r="J743" t="n">
        <v>-1</v>
      </c>
      <c r="K743" t="n">
        <v>839</v>
      </c>
      <c r="L743" t="inlineStr">
        <is>
          <t>Pois graine collecté + imports -&gt; Ca dir</t>
        </is>
      </c>
      <c r="M743" t="n">
        <v>-1</v>
      </c>
      <c r="N743" t="inlineStr"/>
      <c r="O743" t="inlineStr"/>
      <c r="P743" t="inlineStr"/>
      <c r="Q743" t="inlineStr"/>
      <c r="R743" t="inlineStr"/>
      <c r="S743" t="inlineStr"/>
      <c r="T743" t="inlineStr"/>
      <c r="U743" t="inlineStr"/>
      <c r="V743" t="inlineStr"/>
      <c r="W743" t="inlineStr"/>
      <c r="X743" t="inlineStr"/>
      <c r="Y743" t="inlineStr"/>
      <c r="Z743" t="inlineStr"/>
      <c r="AA743" t="inlineStr"/>
      <c r="AB743" t="inlineStr"/>
    </row>
    <row r="744">
      <c r="A744" t="n">
        <v>742</v>
      </c>
      <c r="B744" t="n">
        <v>0</v>
      </c>
      <c r="C744" t="n">
        <v>0</v>
      </c>
      <c r="D744" t="inlineStr">
        <is>
          <t>aggregation</t>
        </is>
      </c>
      <c r="E744" t="n">
        <v>698</v>
      </c>
      <c r="F744" t="inlineStr">
        <is>
          <t>Protéagineux graine collecté + imports -&gt; Eq dir</t>
        </is>
      </c>
      <c r="G744" t="n">
        <v>1</v>
      </c>
      <c r="H744" t="n">
        <v>769</v>
      </c>
      <c r="I744" t="inlineStr">
        <is>
          <t>Féverole graine collecté + imports -&gt; Eq dir</t>
        </is>
      </c>
      <c r="J744" t="n">
        <v>-1</v>
      </c>
      <c r="K744" t="n">
        <v>840</v>
      </c>
      <c r="L744" t="inlineStr">
        <is>
          <t>Pois graine collecté + imports -&gt; Eq dir</t>
        </is>
      </c>
      <c r="M744" t="n">
        <v>-1</v>
      </c>
      <c r="N744" t="inlineStr"/>
      <c r="O744" t="inlineStr"/>
      <c r="P744" t="inlineStr"/>
      <c r="Q744" t="inlineStr"/>
      <c r="R744" t="inlineStr"/>
      <c r="S744" t="inlineStr"/>
      <c r="T744" t="inlineStr"/>
      <c r="U744" t="inlineStr"/>
      <c r="V744" t="inlineStr"/>
      <c r="W744" t="inlineStr"/>
      <c r="X744" t="inlineStr"/>
      <c r="Y744" t="inlineStr"/>
      <c r="Z744" t="inlineStr"/>
      <c r="AA744" t="inlineStr"/>
      <c r="AB744" t="inlineStr"/>
    </row>
    <row r="745">
      <c r="A745" t="n">
        <v>743</v>
      </c>
      <c r="B745" t="n">
        <v>0</v>
      </c>
      <c r="C745" t="n">
        <v>0</v>
      </c>
      <c r="D745" t="inlineStr">
        <is>
          <t>aggregation</t>
        </is>
      </c>
      <c r="E745" t="n">
        <v>699</v>
      </c>
      <c r="F745" t="inlineStr">
        <is>
          <t>Protéagineux graine collecté + imports -&gt; Pc dir</t>
        </is>
      </c>
      <c r="G745" t="n">
        <v>1</v>
      </c>
      <c r="H745" t="n">
        <v>770</v>
      </c>
      <c r="I745" t="inlineStr">
        <is>
          <t>Féverole graine collecté + imports -&gt; Pc dir</t>
        </is>
      </c>
      <c r="J745" t="n">
        <v>-1</v>
      </c>
      <c r="K745" t="n">
        <v>841</v>
      </c>
      <c r="L745" t="inlineStr">
        <is>
          <t>Pois graine collecté + imports -&gt; Pc dir</t>
        </is>
      </c>
      <c r="M745" t="n">
        <v>-1</v>
      </c>
      <c r="N745" t="inlineStr"/>
      <c r="O745" t="inlineStr"/>
      <c r="P745" t="inlineStr"/>
      <c r="Q745" t="inlineStr"/>
      <c r="R745" t="inlineStr"/>
      <c r="S745" t="inlineStr"/>
      <c r="T745" t="inlineStr"/>
      <c r="U745" t="inlineStr"/>
      <c r="V745" t="inlineStr"/>
      <c r="W745" t="inlineStr"/>
      <c r="X745" t="inlineStr"/>
      <c r="Y745" t="inlineStr"/>
      <c r="Z745" t="inlineStr"/>
      <c r="AA745" t="inlineStr"/>
      <c r="AB745" t="inlineStr"/>
    </row>
    <row r="746">
      <c r="A746" t="n">
        <v>744</v>
      </c>
      <c r="B746" t="n">
        <v>0</v>
      </c>
      <c r="C746" t="n">
        <v>0</v>
      </c>
      <c r="D746" t="inlineStr">
        <is>
          <t>aggregation</t>
        </is>
      </c>
      <c r="E746" t="n">
        <v>699</v>
      </c>
      <c r="F746" t="inlineStr">
        <is>
          <t>Protéagineux graine collecté + imports -&gt; Pc dir</t>
        </is>
      </c>
      <c r="G746" t="n">
        <v>1</v>
      </c>
      <c r="H746" t="n">
        <v>700</v>
      </c>
      <c r="I746" t="inlineStr">
        <is>
          <t>Protéagineux graine collecté + imports -&gt; Pc engrais dir</t>
        </is>
      </c>
      <c r="J746" t="n">
        <v>-1</v>
      </c>
      <c r="K746" t="n">
        <v>701</v>
      </c>
      <c r="L746" t="inlineStr">
        <is>
          <t>Protéagineux graine collecté + imports -&gt; Pc truies dir</t>
        </is>
      </c>
      <c r="M746" t="n">
        <v>-1</v>
      </c>
      <c r="N746" t="inlineStr"/>
      <c r="O746" t="inlineStr"/>
      <c r="P746" t="inlineStr"/>
      <c r="Q746" t="inlineStr"/>
      <c r="R746" t="inlineStr"/>
      <c r="S746" t="inlineStr"/>
      <c r="T746" t="inlineStr"/>
      <c r="U746" t="inlineStr"/>
      <c r="V746" t="inlineStr"/>
      <c r="W746" t="inlineStr"/>
      <c r="X746" t="inlineStr"/>
      <c r="Y746" t="inlineStr"/>
      <c r="Z746" t="inlineStr"/>
      <c r="AA746" t="inlineStr"/>
      <c r="AB746" t="inlineStr"/>
    </row>
    <row r="747">
      <c r="A747" t="n">
        <v>745</v>
      </c>
      <c r="B747" t="n">
        <v>0</v>
      </c>
      <c r="C747" t="n">
        <v>0</v>
      </c>
      <c r="D747" t="inlineStr">
        <is>
          <t>aggregation</t>
        </is>
      </c>
      <c r="E747" t="n">
        <v>700</v>
      </c>
      <c r="F747" t="inlineStr">
        <is>
          <t>Protéagineux graine collecté + imports -&gt; Pc engrais dir</t>
        </is>
      </c>
      <c r="G747" t="n">
        <v>1</v>
      </c>
      <c r="H747" t="n">
        <v>771</v>
      </c>
      <c r="I747" t="inlineStr">
        <is>
          <t>Féverole graine collecté + imports -&gt; Pc engrais dir</t>
        </is>
      </c>
      <c r="J747" t="n">
        <v>-1</v>
      </c>
      <c r="K747" t="n">
        <v>842</v>
      </c>
      <c r="L747" t="inlineStr">
        <is>
          <t>Pois graine collecté + imports -&gt; Pc engrais dir</t>
        </is>
      </c>
      <c r="M747" t="n">
        <v>-1</v>
      </c>
      <c r="N747" t="inlineStr"/>
      <c r="O747" t="inlineStr"/>
      <c r="P747" t="inlineStr"/>
      <c r="Q747" t="inlineStr"/>
      <c r="R747" t="inlineStr"/>
      <c r="S747" t="inlineStr"/>
      <c r="T747" t="inlineStr"/>
      <c r="U747" t="inlineStr"/>
      <c r="V747" t="inlineStr"/>
      <c r="W747" t="inlineStr"/>
      <c r="X747" t="inlineStr"/>
      <c r="Y747" t="inlineStr"/>
      <c r="Z747" t="inlineStr"/>
      <c r="AA747" t="inlineStr"/>
      <c r="AB747" t="inlineStr"/>
    </row>
    <row r="748">
      <c r="A748" t="n">
        <v>746</v>
      </c>
      <c r="B748" t="n">
        <v>0</v>
      </c>
      <c r="C748" t="n">
        <v>0</v>
      </c>
      <c r="D748" t="inlineStr">
        <is>
          <t>aggregation</t>
        </is>
      </c>
      <c r="E748" t="n">
        <v>701</v>
      </c>
      <c r="F748" t="inlineStr">
        <is>
          <t>Protéagineux graine collecté + imports -&gt; Pc truies dir</t>
        </is>
      </c>
      <c r="G748" t="n">
        <v>1</v>
      </c>
      <c r="H748" t="n">
        <v>772</v>
      </c>
      <c r="I748" t="inlineStr">
        <is>
          <t>Féverole graine collecté + imports -&gt; Pc truies dir</t>
        </is>
      </c>
      <c r="J748" t="n">
        <v>-1</v>
      </c>
      <c r="K748" t="n">
        <v>843</v>
      </c>
      <c r="L748" t="inlineStr">
        <is>
          <t>Pois graine collecté + imports -&gt; Pc truies dir</t>
        </is>
      </c>
      <c r="M748" t="n">
        <v>-1</v>
      </c>
      <c r="N748" t="inlineStr"/>
      <c r="O748" t="inlineStr"/>
      <c r="P748" t="inlineStr"/>
      <c r="Q748" t="inlineStr"/>
      <c r="R748" t="inlineStr"/>
      <c r="S748" t="inlineStr"/>
      <c r="T748" t="inlineStr"/>
      <c r="U748" t="inlineStr"/>
      <c r="V748" t="inlineStr"/>
      <c r="W748" t="inlineStr"/>
      <c r="X748" t="inlineStr"/>
      <c r="Y748" t="inlineStr"/>
      <c r="Z748" t="inlineStr"/>
      <c r="AA748" t="inlineStr"/>
      <c r="AB748" t="inlineStr"/>
    </row>
    <row r="749">
      <c r="A749" t="n">
        <v>747</v>
      </c>
      <c r="B749" t="n">
        <v>0</v>
      </c>
      <c r="C749" t="n">
        <v>0</v>
      </c>
      <c r="D749" t="inlineStr">
        <is>
          <t>aggregation</t>
        </is>
      </c>
      <c r="E749" t="n">
        <v>702</v>
      </c>
      <c r="F749" t="inlineStr">
        <is>
          <t>Protéagineux graine collecté + imports -&gt; Volailles dir</t>
        </is>
      </c>
      <c r="G749" t="n">
        <v>1</v>
      </c>
      <c r="H749" t="n">
        <v>773</v>
      </c>
      <c r="I749" t="inlineStr">
        <is>
          <t>Féverole graine collecté + imports -&gt; Volailles dir</t>
        </is>
      </c>
      <c r="J749" t="n">
        <v>-1</v>
      </c>
      <c r="K749" t="n">
        <v>844</v>
      </c>
      <c r="L749" t="inlineStr">
        <is>
          <t>Pois graine collecté + imports -&gt; Volailles dir</t>
        </is>
      </c>
      <c r="M749" t="n">
        <v>-1</v>
      </c>
      <c r="N749" t="inlineStr"/>
      <c r="O749" t="inlineStr"/>
      <c r="P749" t="inlineStr"/>
      <c r="Q749" t="inlineStr"/>
      <c r="R749" t="inlineStr"/>
      <c r="S749" t="inlineStr"/>
      <c r="T749" t="inlineStr"/>
      <c r="U749" t="inlineStr"/>
      <c r="V749" t="inlineStr"/>
      <c r="W749" t="inlineStr"/>
      <c r="X749" t="inlineStr"/>
      <c r="Y749" t="inlineStr"/>
      <c r="Z749" t="inlineStr"/>
      <c r="AA749" t="inlineStr"/>
      <c r="AB749" t="inlineStr"/>
    </row>
    <row r="750">
      <c r="A750" t="n">
        <v>748</v>
      </c>
      <c r="B750" t="n">
        <v>0</v>
      </c>
      <c r="C750" t="n">
        <v>0</v>
      </c>
      <c r="D750" t="inlineStr">
        <is>
          <t>aggregation</t>
        </is>
      </c>
      <c r="E750" t="n">
        <v>702</v>
      </c>
      <c r="F750" t="inlineStr">
        <is>
          <t>Protéagineux graine collecté + imports -&gt; Volailles dir</t>
        </is>
      </c>
      <c r="G750" t="n">
        <v>1</v>
      </c>
      <c r="H750" t="n">
        <v>703</v>
      </c>
      <c r="I750" t="inlineStr">
        <is>
          <t>Protéagineux graine collecté + imports -&gt; Vol po dir</t>
        </is>
      </c>
      <c r="J750" t="n">
        <v>-1</v>
      </c>
      <c r="K750" t="n">
        <v>704</v>
      </c>
      <c r="L750" t="inlineStr">
        <is>
          <t>Protéagineux graine collecté + imports -&gt; Palmip. gras dir</t>
        </is>
      </c>
      <c r="M750" t="n">
        <v>-1</v>
      </c>
      <c r="N750" t="inlineStr"/>
      <c r="O750" t="inlineStr"/>
      <c r="P750" t="inlineStr"/>
      <c r="Q750" t="inlineStr"/>
      <c r="R750" t="inlineStr"/>
      <c r="S750" t="inlineStr"/>
      <c r="T750" t="inlineStr"/>
      <c r="U750" t="inlineStr"/>
      <c r="V750" t="inlineStr"/>
      <c r="W750" t="inlineStr"/>
      <c r="X750" t="inlineStr"/>
      <c r="Y750" t="inlineStr"/>
      <c r="Z750" t="inlineStr"/>
      <c r="AA750" t="inlineStr"/>
      <c r="AB750" t="inlineStr"/>
    </row>
    <row r="751">
      <c r="A751" t="n">
        <v>749</v>
      </c>
      <c r="B751" t="n">
        <v>0</v>
      </c>
      <c r="C751" t="n">
        <v>0</v>
      </c>
      <c r="D751" t="inlineStr">
        <is>
          <t>aggregation</t>
        </is>
      </c>
      <c r="E751" t="n">
        <v>703</v>
      </c>
      <c r="F751" t="inlineStr">
        <is>
          <t>Protéagineux graine collecté + imports -&gt; Vol po dir</t>
        </is>
      </c>
      <c r="G751" t="n">
        <v>1</v>
      </c>
      <c r="H751" t="n">
        <v>774</v>
      </c>
      <c r="I751" t="inlineStr">
        <is>
          <t>Féverole graine collecté + imports -&gt; Vol po dir</t>
        </is>
      </c>
      <c r="J751" t="n">
        <v>-1</v>
      </c>
      <c r="K751" t="n">
        <v>845</v>
      </c>
      <c r="L751" t="inlineStr">
        <is>
          <t>Pois graine collecté + imports -&gt; Vol po dir</t>
        </is>
      </c>
      <c r="M751" t="n">
        <v>-1</v>
      </c>
      <c r="N751" t="inlineStr"/>
      <c r="O751" t="inlineStr"/>
      <c r="P751" t="inlineStr"/>
      <c r="Q751" t="inlineStr"/>
      <c r="R751" t="inlineStr"/>
      <c r="S751" t="inlineStr"/>
      <c r="T751" t="inlineStr"/>
      <c r="U751" t="inlineStr"/>
      <c r="V751" t="inlineStr"/>
      <c r="W751" t="inlineStr"/>
      <c r="X751" t="inlineStr"/>
      <c r="Y751" t="inlineStr"/>
      <c r="Z751" t="inlineStr"/>
      <c r="AA751" t="inlineStr"/>
      <c r="AB751" t="inlineStr"/>
    </row>
    <row r="752">
      <c r="A752" t="n">
        <v>750</v>
      </c>
      <c r="B752" t="n">
        <v>0</v>
      </c>
      <c r="C752" t="n">
        <v>0</v>
      </c>
      <c r="D752" t="inlineStr">
        <is>
          <t>aggregation</t>
        </is>
      </c>
      <c r="E752" t="n">
        <v>704</v>
      </c>
      <c r="F752" t="inlineStr">
        <is>
          <t>Protéagineux graine collecté + imports -&gt; Palmip. gras dir</t>
        </is>
      </c>
      <c r="G752" t="n">
        <v>1</v>
      </c>
      <c r="H752" t="n">
        <v>775</v>
      </c>
      <c r="I752" t="inlineStr">
        <is>
          <t>Féverole graine collecté + imports -&gt; Palmip. gras dir</t>
        </is>
      </c>
      <c r="J752" t="n">
        <v>-1</v>
      </c>
      <c r="K752" t="n">
        <v>846</v>
      </c>
      <c r="L752" t="inlineStr">
        <is>
          <t>Pois graine collecté + imports -&gt; Palmip. gras dir</t>
        </is>
      </c>
      <c r="M752" t="n">
        <v>-1</v>
      </c>
      <c r="N752" t="inlineStr"/>
      <c r="O752" t="inlineStr"/>
      <c r="P752" t="inlineStr"/>
      <c r="Q752" t="inlineStr"/>
      <c r="R752" t="inlineStr"/>
      <c r="S752" t="inlineStr"/>
      <c r="T752" t="inlineStr"/>
      <c r="U752" t="inlineStr"/>
      <c r="V752" t="inlineStr"/>
      <c r="W752" t="inlineStr"/>
      <c r="X752" t="inlineStr"/>
      <c r="Y752" t="inlineStr"/>
      <c r="Z752" t="inlineStr"/>
      <c r="AA752" t="inlineStr"/>
      <c r="AB752" t="inlineStr"/>
    </row>
    <row r="753">
      <c r="A753" t="n">
        <v>751</v>
      </c>
      <c r="B753" t="n">
        <v>0</v>
      </c>
      <c r="C753" t="n">
        <v>0</v>
      </c>
      <c r="D753" t="inlineStr">
        <is>
          <t>aggregation</t>
        </is>
      </c>
      <c r="E753" t="n">
        <v>705</v>
      </c>
      <c r="F753" t="inlineStr">
        <is>
          <t>Protéagineux graine collecté + imports -&gt; Bovins FAB</t>
        </is>
      </c>
      <c r="G753" t="n">
        <v>1</v>
      </c>
      <c r="H753" t="n">
        <v>776</v>
      </c>
      <c r="I753" t="inlineStr">
        <is>
          <t>Féverole graine collecté + imports -&gt; Bovins FAB</t>
        </is>
      </c>
      <c r="J753" t="n">
        <v>-1</v>
      </c>
      <c r="K753" t="n">
        <v>847</v>
      </c>
      <c r="L753" t="inlineStr">
        <is>
          <t>Pois graine collecté + imports -&gt; Bovins FAB</t>
        </is>
      </c>
      <c r="M753" t="n">
        <v>-1</v>
      </c>
      <c r="N753" t="inlineStr"/>
      <c r="O753" t="inlineStr"/>
      <c r="P753" t="inlineStr"/>
      <c r="Q753" t="inlineStr"/>
      <c r="R753" t="inlineStr"/>
      <c r="S753" t="inlineStr"/>
      <c r="T753" t="inlineStr"/>
      <c r="U753" t="inlineStr"/>
      <c r="V753" t="inlineStr"/>
      <c r="W753" t="inlineStr"/>
      <c r="X753" t="inlineStr"/>
      <c r="Y753" t="inlineStr"/>
      <c r="Z753" t="inlineStr"/>
      <c r="AA753" t="inlineStr"/>
      <c r="AB753" t="inlineStr"/>
    </row>
    <row r="754">
      <c r="A754" t="n">
        <v>752</v>
      </c>
      <c r="B754" t="n">
        <v>0</v>
      </c>
      <c r="C754" t="n">
        <v>0</v>
      </c>
      <c r="D754" t="inlineStr">
        <is>
          <t>aggregation</t>
        </is>
      </c>
      <c r="E754" t="n">
        <v>674</v>
      </c>
      <c r="F754" t="inlineStr">
        <is>
          <t>Protéagineux graine collecté + imports -&gt; Bovins FAB complets</t>
        </is>
      </c>
      <c r="G754" t="n">
        <v>-1</v>
      </c>
      <c r="H754" t="n">
        <v>682</v>
      </c>
      <c r="I754" t="inlineStr">
        <is>
          <t>Protéagineux graine collecté + imports -&gt; Bovins FAB ctaire</t>
        </is>
      </c>
      <c r="J754" t="n">
        <v>-1</v>
      </c>
      <c r="K754" t="n">
        <v>705</v>
      </c>
      <c r="L754" t="inlineStr">
        <is>
          <t>Protéagineux graine collecté + imports -&gt; Bovins FAB</t>
        </is>
      </c>
      <c r="M754" t="n">
        <v>1</v>
      </c>
      <c r="N754" t="inlineStr"/>
      <c r="O754" t="inlineStr"/>
      <c r="P754" t="inlineStr"/>
      <c r="Q754" t="inlineStr"/>
      <c r="R754" t="inlineStr"/>
      <c r="S754" t="inlineStr"/>
      <c r="T754" t="inlineStr"/>
      <c r="U754" t="inlineStr"/>
      <c r="V754" t="inlineStr"/>
      <c r="W754" t="inlineStr"/>
      <c r="X754" t="inlineStr"/>
      <c r="Y754" t="inlineStr"/>
      <c r="Z754" t="inlineStr"/>
      <c r="AA754" t="inlineStr"/>
      <c r="AB754" t="inlineStr"/>
    </row>
    <row r="755">
      <c r="A755" t="n">
        <v>753</v>
      </c>
      <c r="B755" t="n">
        <v>0</v>
      </c>
      <c r="C755" t="n">
        <v>0</v>
      </c>
      <c r="D755" t="inlineStr">
        <is>
          <t>aggregation</t>
        </is>
      </c>
      <c r="E755" t="n">
        <v>706</v>
      </c>
      <c r="F755" t="inlineStr">
        <is>
          <t>Protéagineux graine collecté + imports -&gt; Herbivores</t>
        </is>
      </c>
      <c r="G755" t="n">
        <v>1</v>
      </c>
      <c r="H755" t="n">
        <v>777</v>
      </c>
      <c r="I755" t="inlineStr">
        <is>
          <t>Féverole graine collecté + imports -&gt; Herbivores</t>
        </is>
      </c>
      <c r="J755" t="n">
        <v>-1</v>
      </c>
      <c r="K755" t="n">
        <v>848</v>
      </c>
      <c r="L755" t="inlineStr">
        <is>
          <t>Pois graine collecté + imports -&gt; Herbivores</t>
        </is>
      </c>
      <c r="M755" t="n">
        <v>-1</v>
      </c>
      <c r="N755" t="inlineStr"/>
      <c r="O755" t="inlineStr"/>
      <c r="P755" t="inlineStr"/>
      <c r="Q755" t="inlineStr"/>
      <c r="R755" t="inlineStr"/>
      <c r="S755" t="inlineStr"/>
      <c r="T755" t="inlineStr"/>
      <c r="U755" t="inlineStr"/>
      <c r="V755" t="inlineStr"/>
      <c r="W755" t="inlineStr"/>
      <c r="X755" t="inlineStr"/>
      <c r="Y755" t="inlineStr"/>
      <c r="Z755" t="inlineStr"/>
      <c r="AA755" t="inlineStr"/>
      <c r="AB755" t="inlineStr"/>
    </row>
    <row r="756">
      <c r="A756" t="n">
        <v>754</v>
      </c>
      <c r="B756" t="n">
        <v>0</v>
      </c>
      <c r="C756" t="n">
        <v>0</v>
      </c>
      <c r="D756" t="inlineStr">
        <is>
          <t>aggregation</t>
        </is>
      </c>
      <c r="E756" t="n">
        <v>706</v>
      </c>
      <c r="F756" t="inlineStr">
        <is>
          <t>Protéagineux graine collecté + imports -&gt; Herbivores</t>
        </is>
      </c>
      <c r="G756" t="n">
        <v>1</v>
      </c>
      <c r="H756" t="n">
        <v>707</v>
      </c>
      <c r="I756" t="inlineStr">
        <is>
          <t>Protéagineux graine collecté + imports -&gt; Bovins</t>
        </is>
      </c>
      <c r="J756" t="n">
        <v>-1</v>
      </c>
      <c r="K756" t="n">
        <v>712</v>
      </c>
      <c r="L756" t="inlineStr">
        <is>
          <t>Protéagineux graine collecté + imports -&gt; Ovins</t>
        </is>
      </c>
      <c r="M756" t="n">
        <v>-1</v>
      </c>
      <c r="N756" t="n">
        <v>715</v>
      </c>
      <c r="O756" t="inlineStr">
        <is>
          <t>Protéagineux graine collecté + imports -&gt; Ca</t>
        </is>
      </c>
      <c r="P756" t="n">
        <v>-1</v>
      </c>
      <c r="Q756" t="n">
        <v>717</v>
      </c>
      <c r="R756" t="inlineStr">
        <is>
          <t>Protéagineux graine collecté + imports -&gt; Eq</t>
        </is>
      </c>
      <c r="S756" t="n">
        <v>-1</v>
      </c>
      <c r="T756" t="n">
        <v>718</v>
      </c>
      <c r="U756" t="inlineStr">
        <is>
          <t>Protéagineux graine collecté + imports -&gt; Lap</t>
        </is>
      </c>
      <c r="V756" t="n">
        <v>-1</v>
      </c>
      <c r="W756" t="inlineStr"/>
      <c r="X756" t="inlineStr"/>
      <c r="Y756" t="inlineStr"/>
      <c r="Z756" t="inlineStr"/>
      <c r="AA756" t="inlineStr"/>
      <c r="AB756" t="inlineStr"/>
    </row>
    <row r="757">
      <c r="A757" t="n">
        <v>755</v>
      </c>
      <c r="B757" t="n">
        <v>0</v>
      </c>
      <c r="C757" t="n">
        <v>0</v>
      </c>
      <c r="D757" t="inlineStr">
        <is>
          <t>aggregation</t>
        </is>
      </c>
      <c r="E757" t="n">
        <v>707</v>
      </c>
      <c r="F757" t="inlineStr">
        <is>
          <t>Protéagineux graine collecté + imports -&gt; Bovins</t>
        </is>
      </c>
      <c r="G757" t="n">
        <v>1</v>
      </c>
      <c r="H757" t="n">
        <v>778</v>
      </c>
      <c r="I757" t="inlineStr">
        <is>
          <t>Féverole graine collecté + imports -&gt; Bovins</t>
        </is>
      </c>
      <c r="J757" t="n">
        <v>-1</v>
      </c>
      <c r="K757" t="n">
        <v>849</v>
      </c>
      <c r="L757" t="inlineStr">
        <is>
          <t>Pois graine collecté + imports -&gt; Bovins</t>
        </is>
      </c>
      <c r="M757" t="n">
        <v>-1</v>
      </c>
      <c r="N757" t="inlineStr"/>
      <c r="O757" t="inlineStr"/>
      <c r="P757" t="inlineStr"/>
      <c r="Q757" t="inlineStr"/>
      <c r="R757" t="inlineStr"/>
      <c r="S757" t="inlineStr"/>
      <c r="T757" t="inlineStr"/>
      <c r="U757" t="inlineStr"/>
      <c r="V757" t="inlineStr"/>
      <c r="W757" t="inlineStr"/>
      <c r="X757" t="inlineStr"/>
      <c r="Y757" t="inlineStr"/>
      <c r="Z757" t="inlineStr"/>
      <c r="AA757" t="inlineStr"/>
      <c r="AB757" t="inlineStr"/>
    </row>
    <row r="758">
      <c r="A758" t="n">
        <v>756</v>
      </c>
      <c r="B758" t="n">
        <v>0</v>
      </c>
      <c r="C758" t="n">
        <v>0</v>
      </c>
      <c r="D758" t="inlineStr">
        <is>
          <t>aggregation</t>
        </is>
      </c>
      <c r="E758" t="n">
        <v>707</v>
      </c>
      <c r="F758" t="inlineStr">
        <is>
          <t>Protéagineux graine collecté + imports -&gt; Bovins</t>
        </is>
      </c>
      <c r="G758" t="n">
        <v>1</v>
      </c>
      <c r="H758" t="n">
        <v>708</v>
      </c>
      <c r="I758" t="inlineStr">
        <is>
          <t>Protéagineux graine collecté + imports -&gt; BL</t>
        </is>
      </c>
      <c r="J758" t="n">
        <v>-1</v>
      </c>
      <c r="K758" t="n">
        <v>710</v>
      </c>
      <c r="L758" t="inlineStr">
        <is>
          <t>Protéagineux graine collecté + imports -&gt; BV</t>
        </is>
      </c>
      <c r="M758" t="n">
        <v>-1</v>
      </c>
      <c r="N758" t="inlineStr"/>
      <c r="O758" t="inlineStr"/>
      <c r="P758" t="inlineStr"/>
      <c r="Q758" t="inlineStr"/>
      <c r="R758" t="inlineStr"/>
      <c r="S758" t="inlineStr"/>
      <c r="T758" t="inlineStr"/>
      <c r="U758" t="inlineStr"/>
      <c r="V758" t="inlineStr"/>
      <c r="W758" t="inlineStr"/>
      <c r="X758" t="inlineStr"/>
      <c r="Y758" t="inlineStr"/>
      <c r="Z758" t="inlineStr"/>
      <c r="AA758" t="inlineStr"/>
      <c r="AB758" t="inlineStr"/>
    </row>
    <row r="759">
      <c r="A759" t="n">
        <v>757</v>
      </c>
      <c r="B759" t="n">
        <v>0</v>
      </c>
      <c r="C759" t="n">
        <v>0</v>
      </c>
      <c r="D759" t="inlineStr">
        <is>
          <t>aggregation</t>
        </is>
      </c>
      <c r="E759" t="n">
        <v>708</v>
      </c>
      <c r="F759" t="inlineStr">
        <is>
          <t>Protéagineux graine collecté + imports -&gt; BL</t>
        </is>
      </c>
      <c r="G759" t="n">
        <v>1</v>
      </c>
      <c r="H759" t="n">
        <v>779</v>
      </c>
      <c r="I759" t="inlineStr">
        <is>
          <t>Féverole graine collecté + imports -&gt; BL</t>
        </is>
      </c>
      <c r="J759" t="n">
        <v>-1</v>
      </c>
      <c r="K759" t="n">
        <v>850</v>
      </c>
      <c r="L759" t="inlineStr">
        <is>
          <t>Pois graine collecté + imports -&gt; BL</t>
        </is>
      </c>
      <c r="M759" t="n">
        <v>-1</v>
      </c>
      <c r="N759" t="inlineStr"/>
      <c r="O759" t="inlineStr"/>
      <c r="P759" t="inlineStr"/>
      <c r="Q759" t="inlineStr"/>
      <c r="R759" t="inlineStr"/>
      <c r="S759" t="inlineStr"/>
      <c r="T759" t="inlineStr"/>
      <c r="U759" t="inlineStr"/>
      <c r="V759" t="inlineStr"/>
      <c r="W759" t="inlineStr"/>
      <c r="X759" t="inlineStr"/>
      <c r="Y759" t="inlineStr"/>
      <c r="Z759" t="inlineStr"/>
      <c r="AA759" t="inlineStr"/>
      <c r="AB759" t="inlineStr"/>
    </row>
    <row r="760">
      <c r="A760" t="n">
        <v>758</v>
      </c>
      <c r="B760" t="n">
        <v>0</v>
      </c>
      <c r="C760" t="n">
        <v>0</v>
      </c>
      <c r="D760" t="inlineStr">
        <is>
          <t>aggregation</t>
        </is>
      </c>
      <c r="E760" t="n">
        <v>692</v>
      </c>
      <c r="F760" t="inlineStr">
        <is>
          <t>Protéagineux graine collecté + imports -&gt; BL dir</t>
        </is>
      </c>
      <c r="G760" t="n">
        <v>-1</v>
      </c>
      <c r="H760" t="n">
        <v>708</v>
      </c>
      <c r="I760" t="inlineStr">
        <is>
          <t>Protéagineux graine collecté + imports -&gt; BL</t>
        </is>
      </c>
      <c r="J760" t="n">
        <v>1</v>
      </c>
      <c r="K760" t="n">
        <v>709</v>
      </c>
      <c r="L760" t="inlineStr">
        <is>
          <t>Protéagineux graine collecté + imports -&gt; BL FAB</t>
        </is>
      </c>
      <c r="M760" t="n">
        <v>-1</v>
      </c>
      <c r="N760" t="inlineStr"/>
      <c r="O760" t="inlineStr"/>
      <c r="P760" t="inlineStr"/>
      <c r="Q760" t="inlineStr"/>
      <c r="R760" t="inlineStr"/>
      <c r="S760" t="inlineStr"/>
      <c r="T760" t="inlineStr"/>
      <c r="U760" t="inlineStr"/>
      <c r="V760" t="inlineStr"/>
      <c r="W760" t="inlineStr"/>
      <c r="X760" t="inlineStr"/>
      <c r="Y760" t="inlineStr"/>
      <c r="Z760" t="inlineStr"/>
      <c r="AA760" t="inlineStr"/>
      <c r="AB760" t="inlineStr"/>
    </row>
    <row r="761">
      <c r="A761" t="n">
        <v>759</v>
      </c>
      <c r="B761" t="n">
        <v>0</v>
      </c>
      <c r="C761" t="n">
        <v>0</v>
      </c>
      <c r="D761" t="inlineStr">
        <is>
          <t>aggregation</t>
        </is>
      </c>
      <c r="E761" t="n">
        <v>709</v>
      </c>
      <c r="F761" t="inlineStr">
        <is>
          <t>Protéagineux graine collecté + imports -&gt; BL FAB</t>
        </is>
      </c>
      <c r="G761" t="n">
        <v>1</v>
      </c>
      <c r="H761" t="n">
        <v>780</v>
      </c>
      <c r="I761" t="inlineStr">
        <is>
          <t>Féverole graine collecté + imports -&gt; BL FAB</t>
        </is>
      </c>
      <c r="J761" t="n">
        <v>-1</v>
      </c>
      <c r="K761" t="n">
        <v>851</v>
      </c>
      <c r="L761" t="inlineStr">
        <is>
          <t>Pois graine collecté + imports -&gt; BL FAB</t>
        </is>
      </c>
      <c r="M761" t="n">
        <v>-1</v>
      </c>
      <c r="N761" t="inlineStr"/>
      <c r="O761" t="inlineStr"/>
      <c r="P761" t="inlineStr"/>
      <c r="Q761" t="inlineStr"/>
      <c r="R761" t="inlineStr"/>
      <c r="S761" t="inlineStr"/>
      <c r="T761" t="inlineStr"/>
      <c r="U761" t="inlineStr"/>
      <c r="V761" t="inlineStr"/>
      <c r="W761" t="inlineStr"/>
      <c r="X761" t="inlineStr"/>
      <c r="Y761" t="inlineStr"/>
      <c r="Z761" t="inlineStr"/>
      <c r="AA761" t="inlineStr"/>
      <c r="AB761" t="inlineStr"/>
    </row>
    <row r="762">
      <c r="A762" t="n">
        <v>760</v>
      </c>
      <c r="B762" t="n">
        <v>0</v>
      </c>
      <c r="C762" t="n">
        <v>0</v>
      </c>
      <c r="D762" t="inlineStr">
        <is>
          <t>aggregation</t>
        </is>
      </c>
      <c r="E762" t="n">
        <v>675</v>
      </c>
      <c r="F762" t="inlineStr">
        <is>
          <t>Protéagineux graine collecté + imports -&gt; BL FAB complets</t>
        </is>
      </c>
      <c r="G762" t="n">
        <v>-1</v>
      </c>
      <c r="H762" t="n">
        <v>683</v>
      </c>
      <c r="I762" t="inlineStr">
        <is>
          <t>Protéagineux graine collecté + imports -&gt; BL FAB ctaire</t>
        </is>
      </c>
      <c r="J762" t="n">
        <v>-1</v>
      </c>
      <c r="K762" t="n">
        <v>709</v>
      </c>
      <c r="L762" t="inlineStr">
        <is>
          <t>Protéagineux graine collecté + imports -&gt; BL FAB</t>
        </is>
      </c>
      <c r="M762" t="n">
        <v>1</v>
      </c>
      <c r="N762" t="inlineStr"/>
      <c r="O762" t="inlineStr"/>
      <c r="P762" t="inlineStr"/>
      <c r="Q762" t="inlineStr"/>
      <c r="R762" t="inlineStr"/>
      <c r="S762" t="inlineStr"/>
      <c r="T762" t="inlineStr"/>
      <c r="U762" t="inlineStr"/>
      <c r="V762" t="inlineStr"/>
      <c r="W762" t="inlineStr"/>
      <c r="X762" t="inlineStr"/>
      <c r="Y762" t="inlineStr"/>
      <c r="Z762" t="inlineStr"/>
      <c r="AA762" t="inlineStr"/>
      <c r="AB762" t="inlineStr"/>
    </row>
    <row r="763">
      <c r="A763" t="n">
        <v>761</v>
      </c>
      <c r="B763" t="n">
        <v>0</v>
      </c>
      <c r="C763" t="n">
        <v>0</v>
      </c>
      <c r="D763" t="inlineStr">
        <is>
          <t>aggregation</t>
        </is>
      </c>
      <c r="E763" t="n">
        <v>710</v>
      </c>
      <c r="F763" t="inlineStr">
        <is>
          <t>Protéagineux graine collecté + imports -&gt; BV</t>
        </is>
      </c>
      <c r="G763" t="n">
        <v>1</v>
      </c>
      <c r="H763" t="n">
        <v>781</v>
      </c>
      <c r="I763" t="inlineStr">
        <is>
          <t>Féverole graine collecté + imports -&gt; BV</t>
        </is>
      </c>
      <c r="J763" t="n">
        <v>-1</v>
      </c>
      <c r="K763" t="n">
        <v>852</v>
      </c>
      <c r="L763" t="inlineStr">
        <is>
          <t>Pois graine collecté + imports -&gt; BV</t>
        </is>
      </c>
      <c r="M763" t="n">
        <v>-1</v>
      </c>
      <c r="N763" t="inlineStr"/>
      <c r="O763" t="inlineStr"/>
      <c r="P763" t="inlineStr"/>
      <c r="Q763" t="inlineStr"/>
      <c r="R763" t="inlineStr"/>
      <c r="S763" t="inlineStr"/>
      <c r="T763" t="inlineStr"/>
      <c r="U763" t="inlineStr"/>
      <c r="V763" t="inlineStr"/>
      <c r="W763" t="inlineStr"/>
      <c r="X763" t="inlineStr"/>
      <c r="Y763" t="inlineStr"/>
      <c r="Z763" t="inlineStr"/>
      <c r="AA763" t="inlineStr"/>
      <c r="AB763" t="inlineStr"/>
    </row>
    <row r="764">
      <c r="A764" t="n">
        <v>762</v>
      </c>
      <c r="B764" t="n">
        <v>0</v>
      </c>
      <c r="C764" t="n">
        <v>0</v>
      </c>
      <c r="D764" t="inlineStr">
        <is>
          <t>aggregation</t>
        </is>
      </c>
      <c r="E764" t="n">
        <v>693</v>
      </c>
      <c r="F764" t="inlineStr">
        <is>
          <t>Protéagineux graine collecté + imports -&gt; BV dir</t>
        </is>
      </c>
      <c r="G764" t="n">
        <v>-1</v>
      </c>
      <c r="H764" t="n">
        <v>710</v>
      </c>
      <c r="I764" t="inlineStr">
        <is>
          <t>Protéagineux graine collecté + imports -&gt; BV</t>
        </is>
      </c>
      <c r="J764" t="n">
        <v>1</v>
      </c>
      <c r="K764" t="n">
        <v>711</v>
      </c>
      <c r="L764" t="inlineStr">
        <is>
          <t>Protéagineux graine collecté + imports -&gt; BV FAB</t>
        </is>
      </c>
      <c r="M764" t="n">
        <v>-1</v>
      </c>
      <c r="N764" t="inlineStr"/>
      <c r="O764" t="inlineStr"/>
      <c r="P764" t="inlineStr"/>
      <c r="Q764" t="inlineStr"/>
      <c r="R764" t="inlineStr"/>
      <c r="S764" t="inlineStr"/>
      <c r="T764" t="inlineStr"/>
      <c r="U764" t="inlineStr"/>
      <c r="V764" t="inlineStr"/>
      <c r="W764" t="inlineStr"/>
      <c r="X764" t="inlineStr"/>
      <c r="Y764" t="inlineStr"/>
      <c r="Z764" t="inlineStr"/>
      <c r="AA764" t="inlineStr"/>
      <c r="AB764" t="inlineStr"/>
    </row>
    <row r="765">
      <c r="A765" t="n">
        <v>763</v>
      </c>
      <c r="B765" t="n">
        <v>0</v>
      </c>
      <c r="C765" t="n">
        <v>0</v>
      </c>
      <c r="D765" t="inlineStr">
        <is>
          <t>aggregation</t>
        </is>
      </c>
      <c r="E765" t="n">
        <v>711</v>
      </c>
      <c r="F765" t="inlineStr">
        <is>
          <t>Protéagineux graine collecté + imports -&gt; BV FAB</t>
        </is>
      </c>
      <c r="G765" t="n">
        <v>1</v>
      </c>
      <c r="H765" t="n">
        <v>782</v>
      </c>
      <c r="I765" t="inlineStr">
        <is>
          <t>Féverole graine collecté + imports -&gt; BV FAB</t>
        </is>
      </c>
      <c r="J765" t="n">
        <v>-1</v>
      </c>
      <c r="K765" t="n">
        <v>853</v>
      </c>
      <c r="L765" t="inlineStr">
        <is>
          <t>Pois graine collecté + imports -&gt; BV FAB</t>
        </is>
      </c>
      <c r="M765" t="n">
        <v>-1</v>
      </c>
      <c r="N765" t="inlineStr"/>
      <c r="O765" t="inlineStr"/>
      <c r="P765" t="inlineStr"/>
      <c r="Q765" t="inlineStr"/>
      <c r="R765" t="inlineStr"/>
      <c r="S765" t="inlineStr"/>
      <c r="T765" t="inlineStr"/>
      <c r="U765" t="inlineStr"/>
      <c r="V765" t="inlineStr"/>
      <c r="W765" t="inlineStr"/>
      <c r="X765" t="inlineStr"/>
      <c r="Y765" t="inlineStr"/>
      <c r="Z765" t="inlineStr"/>
      <c r="AA765" t="inlineStr"/>
      <c r="AB765" t="inlineStr"/>
    </row>
    <row r="766">
      <c r="A766" t="n">
        <v>764</v>
      </c>
      <c r="B766" t="n">
        <v>0</v>
      </c>
      <c r="C766" t="n">
        <v>0</v>
      </c>
      <c r="D766" t="inlineStr">
        <is>
          <t>aggregation</t>
        </is>
      </c>
      <c r="E766" t="n">
        <v>676</v>
      </c>
      <c r="F766" t="inlineStr">
        <is>
          <t>Protéagineux graine collecté + imports -&gt; BV FAB complets</t>
        </is>
      </c>
      <c r="G766" t="n">
        <v>-1</v>
      </c>
      <c r="H766" t="n">
        <v>684</v>
      </c>
      <c r="I766" t="inlineStr">
        <is>
          <t>Protéagineux graine collecté + imports -&gt; BV FAB ctaire</t>
        </is>
      </c>
      <c r="J766" t="n">
        <v>-1</v>
      </c>
      <c r="K766" t="n">
        <v>711</v>
      </c>
      <c r="L766" t="inlineStr">
        <is>
          <t>Protéagineux graine collecté + imports -&gt; BV FAB</t>
        </is>
      </c>
      <c r="M766" t="n">
        <v>1</v>
      </c>
      <c r="N766" t="inlineStr"/>
      <c r="O766" t="inlineStr"/>
      <c r="P766" t="inlineStr"/>
      <c r="Q766" t="inlineStr"/>
      <c r="R766" t="inlineStr"/>
      <c r="S766" t="inlineStr"/>
      <c r="T766" t="inlineStr"/>
      <c r="U766" t="inlineStr"/>
      <c r="V766" t="inlineStr"/>
      <c r="W766" t="inlineStr"/>
      <c r="X766" t="inlineStr"/>
      <c r="Y766" t="inlineStr"/>
      <c r="Z766" t="inlineStr"/>
      <c r="AA766" t="inlineStr"/>
      <c r="AB766" t="inlineStr"/>
    </row>
    <row r="767">
      <c r="A767" t="n">
        <v>765</v>
      </c>
      <c r="B767" t="n">
        <v>0</v>
      </c>
      <c r="C767" t="n">
        <v>0</v>
      </c>
      <c r="D767" t="inlineStr">
        <is>
          <t>aggregation</t>
        </is>
      </c>
      <c r="E767" t="n">
        <v>712</v>
      </c>
      <c r="F767" t="inlineStr">
        <is>
          <t>Protéagineux graine collecté + imports -&gt; Ovins</t>
        </is>
      </c>
      <c r="G767" t="n">
        <v>1</v>
      </c>
      <c r="H767" t="n">
        <v>783</v>
      </c>
      <c r="I767" t="inlineStr">
        <is>
          <t>Féverole graine collecté + imports -&gt; Ovins</t>
        </is>
      </c>
      <c r="J767" t="n">
        <v>-1</v>
      </c>
      <c r="K767" t="n">
        <v>854</v>
      </c>
      <c r="L767" t="inlineStr">
        <is>
          <t>Pois graine collecté + imports -&gt; Ovins</t>
        </is>
      </c>
      <c r="M767" t="n">
        <v>-1</v>
      </c>
      <c r="N767" t="inlineStr"/>
      <c r="O767" t="inlineStr"/>
      <c r="P767" t="inlineStr"/>
      <c r="Q767" t="inlineStr"/>
      <c r="R767" t="inlineStr"/>
      <c r="S767" t="inlineStr"/>
      <c r="T767" t="inlineStr"/>
      <c r="U767" t="inlineStr"/>
      <c r="V767" t="inlineStr"/>
      <c r="W767" t="inlineStr"/>
      <c r="X767" t="inlineStr"/>
      <c r="Y767" t="inlineStr"/>
      <c r="Z767" t="inlineStr"/>
      <c r="AA767" t="inlineStr"/>
      <c r="AB767" t="inlineStr"/>
    </row>
    <row r="768">
      <c r="A768" t="n">
        <v>766</v>
      </c>
      <c r="B768" t="n">
        <v>0</v>
      </c>
      <c r="C768" t="n">
        <v>0</v>
      </c>
      <c r="D768" t="inlineStr">
        <is>
          <t>aggregation</t>
        </is>
      </c>
      <c r="E768" t="n">
        <v>712</v>
      </c>
      <c r="F768" t="inlineStr">
        <is>
          <t>Protéagineux graine collecté + imports -&gt; Ovins</t>
        </is>
      </c>
      <c r="G768" t="n">
        <v>1</v>
      </c>
      <c r="H768" t="n">
        <v>713</v>
      </c>
      <c r="I768" t="inlineStr">
        <is>
          <t>Protéagineux graine collecté + imports -&gt; OL</t>
        </is>
      </c>
      <c r="J768" t="n">
        <v>-1</v>
      </c>
      <c r="K768" t="n">
        <v>714</v>
      </c>
      <c r="L768" t="inlineStr">
        <is>
          <t>Protéagineux graine collecté + imports -&gt; OV</t>
        </is>
      </c>
      <c r="M768" t="n">
        <v>-1</v>
      </c>
      <c r="N768" t="inlineStr"/>
      <c r="O768" t="inlineStr"/>
      <c r="P768" t="inlineStr"/>
      <c r="Q768" t="inlineStr"/>
      <c r="R768" t="inlineStr"/>
      <c r="S768" t="inlineStr"/>
      <c r="T768" t="inlineStr"/>
      <c r="U768" t="inlineStr"/>
      <c r="V768" t="inlineStr"/>
      <c r="W768" t="inlineStr"/>
      <c r="X768" t="inlineStr"/>
      <c r="Y768" t="inlineStr"/>
      <c r="Z768" t="inlineStr"/>
      <c r="AA768" t="inlineStr"/>
      <c r="AB768" t="inlineStr"/>
    </row>
    <row r="769">
      <c r="A769" t="n">
        <v>767</v>
      </c>
      <c r="B769" t="n">
        <v>0</v>
      </c>
      <c r="C769" t="n">
        <v>0</v>
      </c>
      <c r="D769" t="inlineStr">
        <is>
          <t>aggregation</t>
        </is>
      </c>
      <c r="E769" t="n">
        <v>713</v>
      </c>
      <c r="F769" t="inlineStr">
        <is>
          <t>Protéagineux graine collecté + imports -&gt; OL</t>
        </is>
      </c>
      <c r="G769" t="n">
        <v>1</v>
      </c>
      <c r="H769" t="n">
        <v>784</v>
      </c>
      <c r="I769" t="inlineStr">
        <is>
          <t>Féverole graine collecté + imports -&gt; OL</t>
        </is>
      </c>
      <c r="J769" t="n">
        <v>-1</v>
      </c>
      <c r="K769" t="n">
        <v>855</v>
      </c>
      <c r="L769" t="inlineStr">
        <is>
          <t>Pois graine collecté + imports -&gt; OL</t>
        </is>
      </c>
      <c r="M769" t="n">
        <v>-1</v>
      </c>
      <c r="N769" t="inlineStr"/>
      <c r="O769" t="inlineStr"/>
      <c r="P769" t="inlineStr"/>
      <c r="Q769" t="inlineStr"/>
      <c r="R769" t="inlineStr"/>
      <c r="S769" t="inlineStr"/>
      <c r="T769" t="inlineStr"/>
      <c r="U769" t="inlineStr"/>
      <c r="V769" t="inlineStr"/>
      <c r="W769" t="inlineStr"/>
      <c r="X769" t="inlineStr"/>
      <c r="Y769" t="inlineStr"/>
      <c r="Z769" t="inlineStr"/>
      <c r="AA769" t="inlineStr"/>
      <c r="AB769" t="inlineStr"/>
    </row>
    <row r="770">
      <c r="A770" t="n">
        <v>768</v>
      </c>
      <c r="B770" t="n">
        <v>0</v>
      </c>
      <c r="C770" t="n">
        <v>0</v>
      </c>
      <c r="D770" t="inlineStr">
        <is>
          <t>aggregation</t>
        </is>
      </c>
      <c r="E770" t="n">
        <v>668</v>
      </c>
      <c r="F770" t="inlineStr">
        <is>
          <t>Protéagineux graine collecté + imports -&gt; OL FAB</t>
        </is>
      </c>
      <c r="G770" t="n">
        <v>-1</v>
      </c>
      <c r="H770" t="n">
        <v>695</v>
      </c>
      <c r="I770" t="inlineStr">
        <is>
          <t>Protéagineux graine collecté + imports -&gt; OL dir</t>
        </is>
      </c>
      <c r="J770" t="n">
        <v>-1</v>
      </c>
      <c r="K770" t="n">
        <v>713</v>
      </c>
      <c r="L770" t="inlineStr">
        <is>
          <t>Protéagineux graine collecté + imports -&gt; OL</t>
        </is>
      </c>
      <c r="M770" t="n">
        <v>1</v>
      </c>
      <c r="N770" t="inlineStr"/>
      <c r="O770" t="inlineStr"/>
      <c r="P770" t="inlineStr"/>
      <c r="Q770" t="inlineStr"/>
      <c r="R770" t="inlineStr"/>
      <c r="S770" t="inlineStr"/>
      <c r="T770" t="inlineStr"/>
      <c r="U770" t="inlineStr"/>
      <c r="V770" t="inlineStr"/>
      <c r="W770" t="inlineStr"/>
      <c r="X770" t="inlineStr"/>
      <c r="Y770" t="inlineStr"/>
      <c r="Z770" t="inlineStr"/>
      <c r="AA770" t="inlineStr"/>
      <c r="AB770" t="inlineStr"/>
    </row>
    <row r="771">
      <c r="A771" t="n">
        <v>769</v>
      </c>
      <c r="B771" t="n">
        <v>0</v>
      </c>
      <c r="C771" t="n">
        <v>0</v>
      </c>
      <c r="D771" t="inlineStr">
        <is>
          <t>aggregation</t>
        </is>
      </c>
      <c r="E771" t="n">
        <v>714</v>
      </c>
      <c r="F771" t="inlineStr">
        <is>
          <t>Protéagineux graine collecté + imports -&gt; OV</t>
        </is>
      </c>
      <c r="G771" t="n">
        <v>1</v>
      </c>
      <c r="H771" t="n">
        <v>785</v>
      </c>
      <c r="I771" t="inlineStr">
        <is>
          <t>Féverole graine collecté + imports -&gt; OV</t>
        </is>
      </c>
      <c r="J771" t="n">
        <v>-1</v>
      </c>
      <c r="K771" t="n">
        <v>856</v>
      </c>
      <c r="L771" t="inlineStr">
        <is>
          <t>Pois graine collecté + imports -&gt; OV</t>
        </is>
      </c>
      <c r="M771" t="n">
        <v>-1</v>
      </c>
      <c r="N771" t="inlineStr"/>
      <c r="O771" t="inlineStr"/>
      <c r="P771" t="inlineStr"/>
      <c r="Q771" t="inlineStr"/>
      <c r="R771" t="inlineStr"/>
      <c r="S771" t="inlineStr"/>
      <c r="T771" t="inlineStr"/>
      <c r="U771" t="inlineStr"/>
      <c r="V771" t="inlineStr"/>
      <c r="W771" t="inlineStr"/>
      <c r="X771" t="inlineStr"/>
      <c r="Y771" t="inlineStr"/>
      <c r="Z771" t="inlineStr"/>
      <c r="AA771" t="inlineStr"/>
      <c r="AB771" t="inlineStr"/>
    </row>
    <row r="772">
      <c r="A772" t="n">
        <v>770</v>
      </c>
      <c r="B772" t="n">
        <v>0</v>
      </c>
      <c r="C772" t="n">
        <v>0</v>
      </c>
      <c r="D772" t="inlineStr">
        <is>
          <t>aggregation</t>
        </is>
      </c>
      <c r="E772" t="n">
        <v>669</v>
      </c>
      <c r="F772" t="inlineStr">
        <is>
          <t>Protéagineux graine collecté + imports -&gt; OV FAB</t>
        </is>
      </c>
      <c r="G772" t="n">
        <v>-1</v>
      </c>
      <c r="H772" t="n">
        <v>696</v>
      </c>
      <c r="I772" t="inlineStr">
        <is>
          <t>Protéagineux graine collecté + imports -&gt; OV dir</t>
        </is>
      </c>
      <c r="J772" t="n">
        <v>-1</v>
      </c>
      <c r="K772" t="n">
        <v>714</v>
      </c>
      <c r="L772" t="inlineStr">
        <is>
          <t>Protéagineux graine collecté + imports -&gt; OV</t>
        </is>
      </c>
      <c r="M772" t="n">
        <v>1</v>
      </c>
      <c r="N772" t="inlineStr"/>
      <c r="O772" t="inlineStr"/>
      <c r="P772" t="inlineStr"/>
      <c r="Q772" t="inlineStr"/>
      <c r="R772" t="inlineStr"/>
      <c r="S772" t="inlineStr"/>
      <c r="T772" t="inlineStr"/>
      <c r="U772" t="inlineStr"/>
      <c r="V772" t="inlineStr"/>
      <c r="W772" t="inlineStr"/>
      <c r="X772" t="inlineStr"/>
      <c r="Y772" t="inlineStr"/>
      <c r="Z772" t="inlineStr"/>
      <c r="AA772" t="inlineStr"/>
      <c r="AB772" t="inlineStr"/>
    </row>
    <row r="773">
      <c r="A773" t="n">
        <v>771</v>
      </c>
      <c r="B773" t="n">
        <v>0</v>
      </c>
      <c r="C773" t="n">
        <v>0</v>
      </c>
      <c r="D773" t="inlineStr">
        <is>
          <t>aggregation</t>
        </is>
      </c>
      <c r="E773" t="n">
        <v>715</v>
      </c>
      <c r="F773" t="inlineStr">
        <is>
          <t>Protéagineux graine collecté + imports -&gt; Ca</t>
        </is>
      </c>
      <c r="G773" t="n">
        <v>1</v>
      </c>
      <c r="H773" t="n">
        <v>786</v>
      </c>
      <c r="I773" t="inlineStr">
        <is>
          <t>Féverole graine collecté + imports -&gt; Ca</t>
        </is>
      </c>
      <c r="J773" t="n">
        <v>-1</v>
      </c>
      <c r="K773" t="n">
        <v>857</v>
      </c>
      <c r="L773" t="inlineStr">
        <is>
          <t>Pois graine collecté + imports -&gt; Ca</t>
        </is>
      </c>
      <c r="M773" t="n">
        <v>-1</v>
      </c>
      <c r="N773" t="inlineStr"/>
      <c r="O773" t="inlineStr"/>
      <c r="P773" t="inlineStr"/>
      <c r="Q773" t="inlineStr"/>
      <c r="R773" t="inlineStr"/>
      <c r="S773" t="inlineStr"/>
      <c r="T773" t="inlineStr"/>
      <c r="U773" t="inlineStr"/>
      <c r="V773" t="inlineStr"/>
      <c r="W773" t="inlineStr"/>
      <c r="X773" t="inlineStr"/>
      <c r="Y773" t="inlineStr"/>
      <c r="Z773" t="inlineStr"/>
      <c r="AA773" t="inlineStr"/>
      <c r="AB773" t="inlineStr"/>
    </row>
    <row r="774">
      <c r="A774" t="n">
        <v>772</v>
      </c>
      <c r="B774" t="n">
        <v>0</v>
      </c>
      <c r="C774" t="n">
        <v>0</v>
      </c>
      <c r="D774" t="inlineStr">
        <is>
          <t>aggregation</t>
        </is>
      </c>
      <c r="E774" t="n">
        <v>670</v>
      </c>
      <c r="F774" t="inlineStr">
        <is>
          <t>Protéagineux graine collecté + imports -&gt; Ca FAB</t>
        </is>
      </c>
      <c r="G774" t="n">
        <v>-1</v>
      </c>
      <c r="H774" t="n">
        <v>715</v>
      </c>
      <c r="I774" t="inlineStr">
        <is>
          <t>Protéagineux graine collecté + imports -&gt; Ca</t>
        </is>
      </c>
      <c r="J774" t="n">
        <v>1</v>
      </c>
      <c r="K774" t="n">
        <v>716</v>
      </c>
      <c r="L774" t="inlineStr">
        <is>
          <t>Protéagineux graine collecté + imports -&gt; Alimentation Ca (EA)</t>
        </is>
      </c>
      <c r="M774" t="n">
        <v>-1</v>
      </c>
      <c r="N774" t="inlineStr"/>
      <c r="O774" t="inlineStr"/>
      <c r="P774" t="inlineStr"/>
      <c r="Q774" t="inlineStr"/>
      <c r="R774" t="inlineStr"/>
      <c r="S774" t="inlineStr"/>
      <c r="T774" t="inlineStr"/>
      <c r="U774" t="inlineStr"/>
      <c r="V774" t="inlineStr"/>
      <c r="W774" t="inlineStr"/>
      <c r="X774" t="inlineStr"/>
      <c r="Y774" t="inlineStr"/>
      <c r="Z774" t="inlineStr"/>
      <c r="AA774" t="inlineStr"/>
      <c r="AB774" t="inlineStr"/>
    </row>
    <row r="775">
      <c r="A775" t="n">
        <v>773</v>
      </c>
      <c r="B775" t="n">
        <v>0</v>
      </c>
      <c r="C775" t="n">
        <v>0</v>
      </c>
      <c r="D775" t="inlineStr">
        <is>
          <t>aggregation</t>
        </is>
      </c>
      <c r="E775" t="n">
        <v>716</v>
      </c>
      <c r="F775" t="inlineStr">
        <is>
          <t>Protéagineux graine collecté + imports -&gt; Alimentation Ca (EA)</t>
        </is>
      </c>
      <c r="G775" t="n">
        <v>1</v>
      </c>
      <c r="H775" t="n">
        <v>787</v>
      </c>
      <c r="I775" t="inlineStr">
        <is>
          <t>Féverole graine collecté + imports -&gt; Alimentation Ca (EA)</t>
        </is>
      </c>
      <c r="J775" t="n">
        <v>-1</v>
      </c>
      <c r="K775" t="n">
        <v>858</v>
      </c>
      <c r="L775" t="inlineStr">
        <is>
          <t>Pois graine collecté + imports -&gt; Alimentation Ca (EA)</t>
        </is>
      </c>
      <c r="M775" t="n">
        <v>-1</v>
      </c>
      <c r="N775" t="inlineStr"/>
      <c r="O775" t="inlineStr"/>
      <c r="P775" t="inlineStr"/>
      <c r="Q775" t="inlineStr"/>
      <c r="R775" t="inlineStr"/>
      <c r="S775" t="inlineStr"/>
      <c r="T775" t="inlineStr"/>
      <c r="U775" t="inlineStr"/>
      <c r="V775" t="inlineStr"/>
      <c r="W775" t="inlineStr"/>
      <c r="X775" t="inlineStr"/>
      <c r="Y775" t="inlineStr"/>
      <c r="Z775" t="inlineStr"/>
      <c r="AA775" t="inlineStr"/>
      <c r="AB775" t="inlineStr"/>
    </row>
    <row r="776">
      <c r="A776" t="n">
        <v>774</v>
      </c>
      <c r="B776" t="n">
        <v>0</v>
      </c>
      <c r="C776" t="n">
        <v>0</v>
      </c>
      <c r="D776" t="inlineStr">
        <is>
          <t>aggregation</t>
        </is>
      </c>
      <c r="E776" t="n">
        <v>697</v>
      </c>
      <c r="F776" t="inlineStr">
        <is>
          <t>Protéagineux graine collecté + imports -&gt; Ca dir</t>
        </is>
      </c>
      <c r="G776" t="n">
        <v>-1</v>
      </c>
      <c r="H776" t="n">
        <v>716</v>
      </c>
      <c r="I776" t="inlineStr">
        <is>
          <t>Protéagineux graine collecté + imports -&gt; Alimentation Ca (EA)</t>
        </is>
      </c>
      <c r="J776" t="n">
        <v>1</v>
      </c>
      <c r="K776" t="inlineStr"/>
      <c r="L776" t="inlineStr"/>
      <c r="M776" t="inlineStr"/>
      <c r="N776" t="inlineStr"/>
      <c r="O776" t="inlineStr"/>
      <c r="P776" t="inlineStr"/>
      <c r="Q776" t="inlineStr"/>
      <c r="R776" t="inlineStr"/>
      <c r="S776" t="inlineStr"/>
      <c r="T776" t="inlineStr"/>
      <c r="U776" t="inlineStr"/>
      <c r="V776" t="inlineStr"/>
      <c r="W776" t="inlineStr"/>
      <c r="X776" t="inlineStr"/>
      <c r="Y776" t="inlineStr"/>
      <c r="Z776" t="inlineStr"/>
      <c r="AA776" t="inlineStr"/>
      <c r="AB776" t="inlineStr"/>
    </row>
    <row r="777">
      <c r="A777" t="n">
        <v>775</v>
      </c>
      <c r="B777" t="n">
        <v>0</v>
      </c>
      <c r="C777" t="n">
        <v>0</v>
      </c>
      <c r="D777" t="inlineStr">
        <is>
          <t>aggregation</t>
        </is>
      </c>
      <c r="E777" t="n">
        <v>717</v>
      </c>
      <c r="F777" t="inlineStr">
        <is>
          <t>Protéagineux graine collecté + imports -&gt; Eq</t>
        </is>
      </c>
      <c r="G777" t="n">
        <v>1</v>
      </c>
      <c r="H777" t="n">
        <v>788</v>
      </c>
      <c r="I777" t="inlineStr">
        <is>
          <t>Féverole graine collecté + imports -&gt; Eq</t>
        </is>
      </c>
      <c r="J777" t="n">
        <v>-1</v>
      </c>
      <c r="K777" t="n">
        <v>859</v>
      </c>
      <c r="L777" t="inlineStr">
        <is>
          <t>Pois graine collecté + imports -&gt; Eq</t>
        </is>
      </c>
      <c r="M777" t="n">
        <v>-1</v>
      </c>
      <c r="N777" t="inlineStr"/>
      <c r="O777" t="inlineStr"/>
      <c r="P777" t="inlineStr"/>
      <c r="Q777" t="inlineStr"/>
      <c r="R777" t="inlineStr"/>
      <c r="S777" t="inlineStr"/>
      <c r="T777" t="inlineStr"/>
      <c r="U777" t="inlineStr"/>
      <c r="V777" t="inlineStr"/>
      <c r="W777" t="inlineStr"/>
      <c r="X777" t="inlineStr"/>
      <c r="Y777" t="inlineStr"/>
      <c r="Z777" t="inlineStr"/>
      <c r="AA777" t="inlineStr"/>
      <c r="AB777" t="inlineStr"/>
    </row>
    <row r="778">
      <c r="A778" t="n">
        <v>776</v>
      </c>
      <c r="B778" t="n">
        <v>0</v>
      </c>
      <c r="C778" t="n">
        <v>0</v>
      </c>
      <c r="D778" t="inlineStr">
        <is>
          <t>aggregation</t>
        </is>
      </c>
      <c r="E778" t="n">
        <v>672</v>
      </c>
      <c r="F778" t="inlineStr">
        <is>
          <t>Protéagineux graine collecté + imports -&gt; Eq FAB</t>
        </is>
      </c>
      <c r="G778" t="n">
        <v>-1</v>
      </c>
      <c r="H778" t="n">
        <v>698</v>
      </c>
      <c r="I778" t="inlineStr">
        <is>
          <t>Protéagineux graine collecté + imports -&gt; Eq dir</t>
        </is>
      </c>
      <c r="J778" t="n">
        <v>-1</v>
      </c>
      <c r="K778" t="n">
        <v>717</v>
      </c>
      <c r="L778" t="inlineStr">
        <is>
          <t>Protéagineux graine collecté + imports -&gt; Eq</t>
        </is>
      </c>
      <c r="M778" t="n">
        <v>1</v>
      </c>
      <c r="N778" t="inlineStr"/>
      <c r="O778" t="inlineStr"/>
      <c r="P778" t="inlineStr"/>
      <c r="Q778" t="inlineStr"/>
      <c r="R778" t="inlineStr"/>
      <c r="S778" t="inlineStr"/>
      <c r="T778" t="inlineStr"/>
      <c r="U778" t="inlineStr"/>
      <c r="V778" t="inlineStr"/>
      <c r="W778" t="inlineStr"/>
      <c r="X778" t="inlineStr"/>
      <c r="Y778" t="inlineStr"/>
      <c r="Z778" t="inlineStr"/>
      <c r="AA778" t="inlineStr"/>
      <c r="AB778" t="inlineStr"/>
    </row>
    <row r="779">
      <c r="A779" t="n">
        <v>777</v>
      </c>
      <c r="B779" t="n">
        <v>0</v>
      </c>
      <c r="C779" t="n">
        <v>0</v>
      </c>
      <c r="D779" t="inlineStr">
        <is>
          <t>aggregation</t>
        </is>
      </c>
      <c r="E779" t="n">
        <v>718</v>
      </c>
      <c r="F779" t="inlineStr">
        <is>
          <t>Protéagineux graine collecté + imports -&gt; Lap</t>
        </is>
      </c>
      <c r="G779" t="n">
        <v>1</v>
      </c>
      <c r="H779" t="n">
        <v>789</v>
      </c>
      <c r="I779" t="inlineStr">
        <is>
          <t>Féverole graine collecté + imports -&gt; Lap</t>
        </is>
      </c>
      <c r="J779" t="n">
        <v>-1</v>
      </c>
      <c r="K779" t="n">
        <v>860</v>
      </c>
      <c r="L779" t="inlineStr">
        <is>
          <t>Pois graine collecté + imports -&gt; Lap</t>
        </is>
      </c>
      <c r="M779" t="n">
        <v>-1</v>
      </c>
      <c r="N779" t="inlineStr"/>
      <c r="O779" t="inlineStr"/>
      <c r="P779" t="inlineStr"/>
      <c r="Q779" t="inlineStr"/>
      <c r="R779" t="inlineStr"/>
      <c r="S779" t="inlineStr"/>
      <c r="T779" t="inlineStr"/>
      <c r="U779" t="inlineStr"/>
      <c r="V779" t="inlineStr"/>
      <c r="W779" t="inlineStr"/>
      <c r="X779" t="inlineStr"/>
      <c r="Y779" t="inlineStr"/>
      <c r="Z779" t="inlineStr"/>
      <c r="AA779" t="inlineStr"/>
      <c r="AB779" t="inlineStr"/>
    </row>
    <row r="780">
      <c r="A780" t="n">
        <v>778</v>
      </c>
      <c r="B780" t="n">
        <v>0</v>
      </c>
      <c r="C780" t="n">
        <v>0</v>
      </c>
      <c r="D780" t="inlineStr">
        <is>
          <t>aggregation</t>
        </is>
      </c>
      <c r="E780" t="n">
        <v>671</v>
      </c>
      <c r="F780" t="inlineStr">
        <is>
          <t>Protéagineux graine collecté + imports -&gt; Lap FAB</t>
        </is>
      </c>
      <c r="G780" t="n">
        <v>-1</v>
      </c>
      <c r="H780" t="n">
        <v>718</v>
      </c>
      <c r="I780" t="inlineStr">
        <is>
          <t>Protéagineux graine collecté + imports -&gt; Lap</t>
        </is>
      </c>
      <c r="J780" t="n">
        <v>1</v>
      </c>
      <c r="K780" t="inlineStr"/>
      <c r="L780" t="inlineStr"/>
      <c r="M780" t="inlineStr"/>
      <c r="N780" t="inlineStr"/>
      <c r="O780" t="inlineStr"/>
      <c r="P780" t="inlineStr"/>
      <c r="Q780" t="inlineStr"/>
      <c r="R780" t="inlineStr"/>
      <c r="S780" t="inlineStr"/>
      <c r="T780" t="inlineStr"/>
      <c r="U780" t="inlineStr"/>
      <c r="V780" t="inlineStr"/>
      <c r="W780" t="inlineStr"/>
      <c r="X780" t="inlineStr"/>
      <c r="Y780" t="inlineStr"/>
      <c r="Z780" t="inlineStr"/>
      <c r="AA780" t="inlineStr"/>
      <c r="AB780" t="inlineStr"/>
    </row>
    <row r="781">
      <c r="A781" t="n">
        <v>779</v>
      </c>
      <c r="B781" t="n">
        <v>0</v>
      </c>
      <c r="C781" t="n">
        <v>0</v>
      </c>
      <c r="D781" t="inlineStr">
        <is>
          <t>aggregation</t>
        </is>
      </c>
      <c r="E781" t="n">
        <v>719</v>
      </c>
      <c r="F781" t="inlineStr">
        <is>
          <t>Protéagineux graine collecté + imports -&gt; Monoagastriques</t>
        </is>
      </c>
      <c r="G781" t="n">
        <v>1</v>
      </c>
      <c r="H781" t="n">
        <v>790</v>
      </c>
      <c r="I781" t="inlineStr">
        <is>
          <t>Féverole graine collecté + imports -&gt; Monoagastriques</t>
        </is>
      </c>
      <c r="J781" t="n">
        <v>-1</v>
      </c>
      <c r="K781" t="n">
        <v>861</v>
      </c>
      <c r="L781" t="inlineStr">
        <is>
          <t>Pois graine collecté + imports -&gt; Monoagastriques</t>
        </is>
      </c>
      <c r="M781" t="n">
        <v>-1</v>
      </c>
      <c r="N781" t="inlineStr"/>
      <c r="O781" t="inlineStr"/>
      <c r="P781" t="inlineStr"/>
      <c r="Q781" t="inlineStr"/>
      <c r="R781" t="inlineStr"/>
      <c r="S781" t="inlineStr"/>
      <c r="T781" t="inlineStr"/>
      <c r="U781" t="inlineStr"/>
      <c r="V781" t="inlineStr"/>
      <c r="W781" t="inlineStr"/>
      <c r="X781" t="inlineStr"/>
      <c r="Y781" t="inlineStr"/>
      <c r="Z781" t="inlineStr"/>
      <c r="AA781" t="inlineStr"/>
      <c r="AB781" t="inlineStr"/>
    </row>
    <row r="782">
      <c r="A782" t="n">
        <v>780</v>
      </c>
      <c r="B782" t="n">
        <v>0</v>
      </c>
      <c r="C782" t="n">
        <v>0</v>
      </c>
      <c r="D782" t="inlineStr">
        <is>
          <t>aggregation</t>
        </is>
      </c>
      <c r="E782" t="n">
        <v>719</v>
      </c>
      <c r="F782" t="inlineStr">
        <is>
          <t>Protéagineux graine collecté + imports -&gt; Monoagastriques</t>
        </is>
      </c>
      <c r="G782" t="n">
        <v>1</v>
      </c>
      <c r="H782" t="n">
        <v>720</v>
      </c>
      <c r="I782" t="inlineStr">
        <is>
          <t>Protéagineux graine collecté + imports -&gt; Pc</t>
        </is>
      </c>
      <c r="J782" t="n">
        <v>-1</v>
      </c>
      <c r="K782" t="n">
        <v>722</v>
      </c>
      <c r="L782" t="inlineStr">
        <is>
          <t>Protéagineux graine collecté + imports -&gt; Volailles</t>
        </is>
      </c>
      <c r="M782" t="n">
        <v>-1</v>
      </c>
      <c r="N782" t="inlineStr"/>
      <c r="O782" t="inlineStr"/>
      <c r="P782" t="inlineStr"/>
      <c r="Q782" t="inlineStr"/>
      <c r="R782" t="inlineStr"/>
      <c r="S782" t="inlineStr"/>
      <c r="T782" t="inlineStr"/>
      <c r="U782" t="inlineStr"/>
      <c r="V782" t="inlineStr"/>
      <c r="W782" t="inlineStr"/>
      <c r="X782" t="inlineStr"/>
      <c r="Y782" t="inlineStr"/>
      <c r="Z782" t="inlineStr"/>
      <c r="AA782" t="inlineStr"/>
      <c r="AB782" t="inlineStr"/>
    </row>
    <row r="783">
      <c r="A783" t="n">
        <v>781</v>
      </c>
      <c r="B783" t="n">
        <v>0</v>
      </c>
      <c r="C783" t="n">
        <v>0</v>
      </c>
      <c r="D783" t="inlineStr">
        <is>
          <t>aggregation</t>
        </is>
      </c>
      <c r="E783" t="n">
        <v>720</v>
      </c>
      <c r="F783" t="inlineStr">
        <is>
          <t>Protéagineux graine collecté + imports -&gt; Pc</t>
        </is>
      </c>
      <c r="G783" t="n">
        <v>1</v>
      </c>
      <c r="H783" t="n">
        <v>791</v>
      </c>
      <c r="I783" t="inlineStr">
        <is>
          <t>Féverole graine collecté + imports -&gt; Pc</t>
        </is>
      </c>
      <c r="J783" t="n">
        <v>-1</v>
      </c>
      <c r="K783" t="n">
        <v>862</v>
      </c>
      <c r="L783" t="inlineStr">
        <is>
          <t>Pois graine collecté + imports -&gt; Pc</t>
        </is>
      </c>
      <c r="M783" t="n">
        <v>-1</v>
      </c>
      <c r="N783" t="inlineStr"/>
      <c r="O783" t="inlineStr"/>
      <c r="P783" t="inlineStr"/>
      <c r="Q783" t="inlineStr"/>
      <c r="R783" t="inlineStr"/>
      <c r="S783" t="inlineStr"/>
      <c r="T783" t="inlineStr"/>
      <c r="U783" t="inlineStr"/>
      <c r="V783" t="inlineStr"/>
      <c r="W783" t="inlineStr"/>
      <c r="X783" t="inlineStr"/>
      <c r="Y783" t="inlineStr"/>
      <c r="Z783" t="inlineStr"/>
      <c r="AA783" t="inlineStr"/>
      <c r="AB783" t="inlineStr"/>
    </row>
    <row r="784">
      <c r="A784" t="n">
        <v>782</v>
      </c>
      <c r="B784" t="n">
        <v>0</v>
      </c>
      <c r="C784" t="n">
        <v>0</v>
      </c>
      <c r="D784" t="inlineStr">
        <is>
          <t>aggregation</t>
        </is>
      </c>
      <c r="E784" t="n">
        <v>699</v>
      </c>
      <c r="F784" t="inlineStr">
        <is>
          <t>Protéagineux graine collecté + imports -&gt; Pc dir</t>
        </is>
      </c>
      <c r="G784" t="n">
        <v>-1</v>
      </c>
      <c r="H784" t="n">
        <v>720</v>
      </c>
      <c r="I784" t="inlineStr">
        <is>
          <t>Protéagineux graine collecté + imports -&gt; Pc</t>
        </is>
      </c>
      <c r="J784" t="n">
        <v>1</v>
      </c>
      <c r="K784" t="n">
        <v>721</v>
      </c>
      <c r="L784" t="inlineStr">
        <is>
          <t>Protéagineux graine collecté + imports -&gt; Pc FAB</t>
        </is>
      </c>
      <c r="M784" t="n">
        <v>-1</v>
      </c>
      <c r="N784" t="inlineStr"/>
      <c r="O784" t="inlineStr"/>
      <c r="P784" t="inlineStr"/>
      <c r="Q784" t="inlineStr"/>
      <c r="R784" t="inlineStr"/>
      <c r="S784" t="inlineStr"/>
      <c r="T784" t="inlineStr"/>
      <c r="U784" t="inlineStr"/>
      <c r="V784" t="inlineStr"/>
      <c r="W784" t="inlineStr"/>
      <c r="X784" t="inlineStr"/>
      <c r="Y784" t="inlineStr"/>
      <c r="Z784" t="inlineStr"/>
      <c r="AA784" t="inlineStr"/>
      <c r="AB784" t="inlineStr"/>
    </row>
    <row r="785">
      <c r="A785" t="n">
        <v>783</v>
      </c>
      <c r="B785" t="n">
        <v>0</v>
      </c>
      <c r="C785" t="n">
        <v>0</v>
      </c>
      <c r="D785" t="inlineStr">
        <is>
          <t>aggregation</t>
        </is>
      </c>
      <c r="E785" t="n">
        <v>721</v>
      </c>
      <c r="F785" t="inlineStr">
        <is>
          <t>Protéagineux graine collecté + imports -&gt; Pc FAB</t>
        </is>
      </c>
      <c r="G785" t="n">
        <v>1</v>
      </c>
      <c r="H785" t="n">
        <v>792</v>
      </c>
      <c r="I785" t="inlineStr">
        <is>
          <t>Féverole graine collecté + imports -&gt; Pc FAB</t>
        </is>
      </c>
      <c r="J785" t="n">
        <v>-1</v>
      </c>
      <c r="K785" t="n">
        <v>863</v>
      </c>
      <c r="L785" t="inlineStr">
        <is>
          <t>Pois graine collecté + imports -&gt; Pc FAB</t>
        </is>
      </c>
      <c r="M785" t="n">
        <v>-1</v>
      </c>
      <c r="N785" t="inlineStr"/>
      <c r="O785" t="inlineStr"/>
      <c r="P785" t="inlineStr"/>
      <c r="Q785" t="inlineStr"/>
      <c r="R785" t="inlineStr"/>
      <c r="S785" t="inlineStr"/>
      <c r="T785" t="inlineStr"/>
      <c r="U785" t="inlineStr"/>
      <c r="V785" t="inlineStr"/>
      <c r="W785" t="inlineStr"/>
      <c r="X785" t="inlineStr"/>
      <c r="Y785" t="inlineStr"/>
      <c r="Z785" t="inlineStr"/>
      <c r="AA785" t="inlineStr"/>
      <c r="AB785" t="inlineStr"/>
    </row>
    <row r="786">
      <c r="A786" t="n">
        <v>784</v>
      </c>
      <c r="B786" t="n">
        <v>0</v>
      </c>
      <c r="C786" t="n">
        <v>0</v>
      </c>
      <c r="D786" t="inlineStr">
        <is>
          <t>aggregation</t>
        </is>
      </c>
      <c r="E786" t="n">
        <v>677</v>
      </c>
      <c r="F786" t="inlineStr">
        <is>
          <t>Protéagineux graine collecté + imports -&gt; Pc FAB complets</t>
        </is>
      </c>
      <c r="G786" t="n">
        <v>-1</v>
      </c>
      <c r="H786" t="n">
        <v>685</v>
      </c>
      <c r="I786" t="inlineStr">
        <is>
          <t>Protéagineux graine collecté + imports -&gt; Pc engrais FAB ctaire</t>
        </is>
      </c>
      <c r="J786" t="n">
        <v>-1</v>
      </c>
      <c r="K786" t="n">
        <v>721</v>
      </c>
      <c r="L786" t="inlineStr">
        <is>
          <t>Protéagineux graine collecté + imports -&gt; Pc FAB</t>
        </is>
      </c>
      <c r="M786" t="n">
        <v>1</v>
      </c>
      <c r="N786" t="inlineStr"/>
      <c r="O786" t="inlineStr"/>
      <c r="P786" t="inlineStr"/>
      <c r="Q786" t="inlineStr"/>
      <c r="R786" t="inlineStr"/>
      <c r="S786" t="inlineStr"/>
      <c r="T786" t="inlineStr"/>
      <c r="U786" t="inlineStr"/>
      <c r="V786" t="inlineStr"/>
      <c r="W786" t="inlineStr"/>
      <c r="X786" t="inlineStr"/>
      <c r="Y786" t="inlineStr"/>
      <c r="Z786" t="inlineStr"/>
      <c r="AA786" t="inlineStr"/>
      <c r="AB786" t="inlineStr"/>
    </row>
    <row r="787">
      <c r="A787" t="n">
        <v>785</v>
      </c>
      <c r="B787" t="n">
        <v>0</v>
      </c>
      <c r="C787" t="n">
        <v>0</v>
      </c>
      <c r="D787" t="inlineStr">
        <is>
          <t>aggregation</t>
        </is>
      </c>
      <c r="E787" t="n">
        <v>722</v>
      </c>
      <c r="F787" t="inlineStr">
        <is>
          <t>Protéagineux graine collecté + imports -&gt; Volailles</t>
        </is>
      </c>
      <c r="G787" t="n">
        <v>1</v>
      </c>
      <c r="H787" t="n">
        <v>793</v>
      </c>
      <c r="I787" t="inlineStr">
        <is>
          <t>Féverole graine collecté + imports -&gt; Volailles</t>
        </is>
      </c>
      <c r="J787" t="n">
        <v>-1</v>
      </c>
      <c r="K787" t="n">
        <v>864</v>
      </c>
      <c r="L787" t="inlineStr">
        <is>
          <t>Pois graine collecté + imports -&gt; Volailles</t>
        </is>
      </c>
      <c r="M787" t="n">
        <v>-1</v>
      </c>
      <c r="N787" t="inlineStr"/>
      <c r="O787" t="inlineStr"/>
      <c r="P787" t="inlineStr"/>
      <c r="Q787" t="inlineStr"/>
      <c r="R787" t="inlineStr"/>
      <c r="S787" t="inlineStr"/>
      <c r="T787" t="inlineStr"/>
      <c r="U787" t="inlineStr"/>
      <c r="V787" t="inlineStr"/>
      <c r="W787" t="inlineStr"/>
      <c r="X787" t="inlineStr"/>
      <c r="Y787" t="inlineStr"/>
      <c r="Z787" t="inlineStr"/>
      <c r="AA787" t="inlineStr"/>
      <c r="AB787" t="inlineStr"/>
    </row>
    <row r="788">
      <c r="A788" t="n">
        <v>786</v>
      </c>
      <c r="B788" t="n">
        <v>0</v>
      </c>
      <c r="C788" t="n">
        <v>0</v>
      </c>
      <c r="D788" t="inlineStr">
        <is>
          <t>aggregation</t>
        </is>
      </c>
      <c r="E788" t="n">
        <v>722</v>
      </c>
      <c r="F788" t="inlineStr">
        <is>
          <t>Protéagineux graine collecté + imports -&gt; Volailles</t>
        </is>
      </c>
      <c r="G788" t="n">
        <v>1</v>
      </c>
      <c r="H788" t="n">
        <v>723</v>
      </c>
      <c r="I788" t="inlineStr">
        <is>
          <t>Protéagineux graine collecté + imports -&gt; Vol ch</t>
        </is>
      </c>
      <c r="J788" t="n">
        <v>-1</v>
      </c>
      <c r="K788" t="n">
        <v>724</v>
      </c>
      <c r="L788" t="inlineStr">
        <is>
          <t>Protéagineux graine collecté + imports -&gt; Vol po</t>
        </is>
      </c>
      <c r="M788" t="n">
        <v>-1</v>
      </c>
      <c r="N788" t="n">
        <v>725</v>
      </c>
      <c r="O788" t="inlineStr">
        <is>
          <t>Protéagineux graine collecté + imports -&gt; Palmip. gras</t>
        </is>
      </c>
      <c r="P788" t="n">
        <v>-1</v>
      </c>
      <c r="Q788" t="inlineStr"/>
      <c r="R788" t="inlineStr"/>
      <c r="S788" t="inlineStr"/>
      <c r="T788" t="inlineStr"/>
      <c r="U788" t="inlineStr"/>
      <c r="V788" t="inlineStr"/>
      <c r="W788" t="inlineStr"/>
      <c r="X788" t="inlineStr"/>
      <c r="Y788" t="inlineStr"/>
      <c r="Z788" t="inlineStr"/>
      <c r="AA788" t="inlineStr"/>
      <c r="AB788" t="inlineStr"/>
    </row>
    <row r="789">
      <c r="A789" t="n">
        <v>787</v>
      </c>
      <c r="B789" t="n">
        <v>0</v>
      </c>
      <c r="C789" t="n">
        <v>0</v>
      </c>
      <c r="D789" t="inlineStr">
        <is>
          <t>aggregation</t>
        </is>
      </c>
      <c r="E789" t="n">
        <v>723</v>
      </c>
      <c r="F789" t="inlineStr">
        <is>
          <t>Protéagineux graine collecté + imports -&gt; Vol ch</t>
        </is>
      </c>
      <c r="G789" t="n">
        <v>1</v>
      </c>
      <c r="H789" t="n">
        <v>794</v>
      </c>
      <c r="I789" t="inlineStr">
        <is>
          <t>Féverole graine collecté + imports -&gt; Vol ch</t>
        </is>
      </c>
      <c r="J789" t="n">
        <v>-1</v>
      </c>
      <c r="K789" t="n">
        <v>865</v>
      </c>
      <c r="L789" t="inlineStr">
        <is>
          <t>Pois graine collecté + imports -&gt; Vol ch</t>
        </is>
      </c>
      <c r="M789" t="n">
        <v>-1</v>
      </c>
      <c r="N789" t="inlineStr"/>
      <c r="O789" t="inlineStr"/>
      <c r="P789" t="inlineStr"/>
      <c r="Q789" t="inlineStr"/>
      <c r="R789" t="inlineStr"/>
      <c r="S789" t="inlineStr"/>
      <c r="T789" t="inlineStr"/>
      <c r="U789" t="inlineStr"/>
      <c r="V789" t="inlineStr"/>
      <c r="W789" t="inlineStr"/>
      <c r="X789" t="inlineStr"/>
      <c r="Y789" t="inlineStr"/>
      <c r="Z789" t="inlineStr"/>
      <c r="AA789" t="inlineStr"/>
      <c r="AB789" t="inlineStr"/>
    </row>
    <row r="790">
      <c r="A790" t="n">
        <v>788</v>
      </c>
      <c r="B790" t="n">
        <v>0</v>
      </c>
      <c r="C790" t="n">
        <v>0</v>
      </c>
      <c r="D790" t="inlineStr">
        <is>
          <t>aggregation</t>
        </is>
      </c>
      <c r="E790" t="n">
        <v>663</v>
      </c>
      <c r="F790" t="inlineStr">
        <is>
          <t>Protéagineux graine collecté + imports -&gt; Vol ch FAB</t>
        </is>
      </c>
      <c r="G790" t="n">
        <v>-1</v>
      </c>
      <c r="H790" t="n">
        <v>723</v>
      </c>
      <c r="I790" t="inlineStr">
        <is>
          <t>Protéagineux graine collecté + imports -&gt; Vol ch</t>
        </is>
      </c>
      <c r="J790" t="n">
        <v>1</v>
      </c>
      <c r="K790" t="inlineStr"/>
      <c r="L790" t="inlineStr"/>
      <c r="M790" t="inlineStr"/>
      <c r="N790" t="inlineStr"/>
      <c r="O790" t="inlineStr"/>
      <c r="P790" t="inlineStr"/>
      <c r="Q790" t="inlineStr"/>
      <c r="R790" t="inlineStr"/>
      <c r="S790" t="inlineStr"/>
      <c r="T790" t="inlineStr"/>
      <c r="U790" t="inlineStr"/>
      <c r="V790" t="inlineStr"/>
      <c r="W790" t="inlineStr"/>
      <c r="X790" t="inlineStr"/>
      <c r="Y790" t="inlineStr"/>
      <c r="Z790" t="inlineStr"/>
      <c r="AA790" t="inlineStr"/>
      <c r="AB790" t="inlineStr"/>
    </row>
    <row r="791">
      <c r="A791" t="n">
        <v>789</v>
      </c>
      <c r="B791" t="n">
        <v>0</v>
      </c>
      <c r="C791" t="n">
        <v>0</v>
      </c>
      <c r="D791" t="inlineStr">
        <is>
          <t>aggregation</t>
        </is>
      </c>
      <c r="E791" t="n">
        <v>724</v>
      </c>
      <c r="F791" t="inlineStr">
        <is>
          <t>Protéagineux graine collecté + imports -&gt; Vol po</t>
        </is>
      </c>
      <c r="G791" t="n">
        <v>1</v>
      </c>
      <c r="H791" t="n">
        <v>795</v>
      </c>
      <c r="I791" t="inlineStr">
        <is>
          <t>Féverole graine collecté + imports -&gt; Vol po</t>
        </is>
      </c>
      <c r="J791" t="n">
        <v>-1</v>
      </c>
      <c r="K791" t="n">
        <v>866</v>
      </c>
      <c r="L791" t="inlineStr">
        <is>
          <t>Pois graine collecté + imports -&gt; Vol po</t>
        </is>
      </c>
      <c r="M791" t="n">
        <v>-1</v>
      </c>
      <c r="N791" t="inlineStr"/>
      <c r="O791" t="inlineStr"/>
      <c r="P791" t="inlineStr"/>
      <c r="Q791" t="inlineStr"/>
      <c r="R791" t="inlineStr"/>
      <c r="S791" t="inlineStr"/>
      <c r="T791" t="inlineStr"/>
      <c r="U791" t="inlineStr"/>
      <c r="V791" t="inlineStr"/>
      <c r="W791" t="inlineStr"/>
      <c r="X791" t="inlineStr"/>
      <c r="Y791" t="inlineStr"/>
      <c r="Z791" t="inlineStr"/>
      <c r="AA791" t="inlineStr"/>
      <c r="AB791" t="inlineStr"/>
    </row>
    <row r="792">
      <c r="A792" t="n">
        <v>790</v>
      </c>
      <c r="B792" t="n">
        <v>0</v>
      </c>
      <c r="C792" t="n">
        <v>0</v>
      </c>
      <c r="D792" t="inlineStr">
        <is>
          <t>aggregation</t>
        </is>
      </c>
      <c r="E792" t="n">
        <v>664</v>
      </c>
      <c r="F792" t="inlineStr">
        <is>
          <t>Protéagineux graine collecté + imports -&gt; Vol po FAB</t>
        </is>
      </c>
      <c r="G792" t="n">
        <v>-1</v>
      </c>
      <c r="H792" t="n">
        <v>703</v>
      </c>
      <c r="I792" t="inlineStr">
        <is>
          <t>Protéagineux graine collecté + imports -&gt; Vol po dir</t>
        </is>
      </c>
      <c r="J792" t="n">
        <v>-1</v>
      </c>
      <c r="K792" t="n">
        <v>724</v>
      </c>
      <c r="L792" t="inlineStr">
        <is>
          <t>Protéagineux graine collecté + imports -&gt; Vol po</t>
        </is>
      </c>
      <c r="M792" t="n">
        <v>1</v>
      </c>
      <c r="N792" t="inlineStr"/>
      <c r="O792" t="inlineStr"/>
      <c r="P792" t="inlineStr"/>
      <c r="Q792" t="inlineStr"/>
      <c r="R792" t="inlineStr"/>
      <c r="S792" t="inlineStr"/>
      <c r="T792" t="inlineStr"/>
      <c r="U792" t="inlineStr"/>
      <c r="V792" t="inlineStr"/>
      <c r="W792" t="inlineStr"/>
      <c r="X792" t="inlineStr"/>
      <c r="Y792" t="inlineStr"/>
      <c r="Z792" t="inlineStr"/>
      <c r="AA792" t="inlineStr"/>
      <c r="AB792" t="inlineStr"/>
    </row>
    <row r="793">
      <c r="A793" t="n">
        <v>791</v>
      </c>
      <c r="B793" t="n">
        <v>0</v>
      </c>
      <c r="C793" t="n">
        <v>0</v>
      </c>
      <c r="D793" t="inlineStr">
        <is>
          <t>aggregation</t>
        </is>
      </c>
      <c r="E793" t="n">
        <v>725</v>
      </c>
      <c r="F793" t="inlineStr">
        <is>
          <t>Protéagineux graine collecté + imports -&gt; Palmip. gras</t>
        </is>
      </c>
      <c r="G793" t="n">
        <v>1</v>
      </c>
      <c r="H793" t="n">
        <v>796</v>
      </c>
      <c r="I793" t="inlineStr">
        <is>
          <t>Féverole graine collecté + imports -&gt; Palmip. gras</t>
        </is>
      </c>
      <c r="J793" t="n">
        <v>-1</v>
      </c>
      <c r="K793" t="n">
        <v>867</v>
      </c>
      <c r="L793" t="inlineStr">
        <is>
          <t>Pois graine collecté + imports -&gt; Palmip. gras</t>
        </is>
      </c>
      <c r="M793" t="n">
        <v>-1</v>
      </c>
      <c r="N793" t="inlineStr"/>
      <c r="O793" t="inlineStr"/>
      <c r="P793" t="inlineStr"/>
      <c r="Q793" t="inlineStr"/>
      <c r="R793" t="inlineStr"/>
      <c r="S793" t="inlineStr"/>
      <c r="T793" t="inlineStr"/>
      <c r="U793" t="inlineStr"/>
      <c r="V793" t="inlineStr"/>
      <c r="W793" t="inlineStr"/>
      <c r="X793" t="inlineStr"/>
      <c r="Y793" t="inlineStr"/>
      <c r="Z793" t="inlineStr"/>
      <c r="AA793" t="inlineStr"/>
      <c r="AB793" t="inlineStr"/>
    </row>
    <row r="794">
      <c r="A794" t="n">
        <v>792</v>
      </c>
      <c r="B794" t="n">
        <v>0</v>
      </c>
      <c r="C794" t="n">
        <v>0</v>
      </c>
      <c r="D794" t="inlineStr">
        <is>
          <t>aggregation</t>
        </is>
      </c>
      <c r="E794" t="n">
        <v>665</v>
      </c>
      <c r="F794" t="inlineStr">
        <is>
          <t>Protéagineux graine collecté + imports -&gt; Palmip. gras FAB</t>
        </is>
      </c>
      <c r="G794" t="n">
        <v>-1</v>
      </c>
      <c r="H794" t="n">
        <v>704</v>
      </c>
      <c r="I794" t="inlineStr">
        <is>
          <t>Protéagineux graine collecté + imports -&gt; Palmip. gras dir</t>
        </is>
      </c>
      <c r="J794" t="n">
        <v>-1</v>
      </c>
      <c r="K794" t="n">
        <v>725</v>
      </c>
      <c r="L794" t="inlineStr">
        <is>
          <t>Protéagineux graine collecté + imports -&gt; Palmip. gras</t>
        </is>
      </c>
      <c r="M794" t="n">
        <v>1</v>
      </c>
      <c r="N794" t="inlineStr"/>
      <c r="O794" t="inlineStr"/>
      <c r="P794" t="inlineStr"/>
      <c r="Q794" t="inlineStr"/>
      <c r="R794" t="inlineStr"/>
      <c r="S794" t="inlineStr"/>
      <c r="T794" t="inlineStr"/>
      <c r="U794" t="inlineStr"/>
      <c r="V794" t="inlineStr"/>
      <c r="W794" t="inlineStr"/>
      <c r="X794" t="inlineStr"/>
      <c r="Y794" t="inlineStr"/>
      <c r="Z794" t="inlineStr"/>
      <c r="AA794" t="inlineStr"/>
      <c r="AB794" t="inlineStr"/>
    </row>
    <row r="795">
      <c r="A795" t="n">
        <v>793</v>
      </c>
      <c r="B795" t="n">
        <v>0</v>
      </c>
      <c r="C795" t="n">
        <v>0</v>
      </c>
      <c r="D795" t="inlineStr">
        <is>
          <t>aggregation</t>
        </is>
      </c>
      <c r="E795" t="n">
        <v>726</v>
      </c>
      <c r="F795" t="inlineStr">
        <is>
          <t>Protéagineux graine collecté + imports -&gt; Pc engraissement</t>
        </is>
      </c>
      <c r="G795" t="n">
        <v>1</v>
      </c>
      <c r="H795" t="n">
        <v>797</v>
      </c>
      <c r="I795" t="inlineStr">
        <is>
          <t>Féverole graine collecté + imports -&gt; Pc engraissement</t>
        </is>
      </c>
      <c r="J795" t="n">
        <v>-1</v>
      </c>
      <c r="K795" t="n">
        <v>868</v>
      </c>
      <c r="L795" t="inlineStr">
        <is>
          <t>Pois graine collecté + imports -&gt; Pc engraissement</t>
        </is>
      </c>
      <c r="M795" t="n">
        <v>-1</v>
      </c>
      <c r="N795" t="inlineStr"/>
      <c r="O795" t="inlineStr"/>
      <c r="P795" t="inlineStr"/>
      <c r="Q795" t="inlineStr"/>
      <c r="R795" t="inlineStr"/>
      <c r="S795" t="inlineStr"/>
      <c r="T795" t="inlineStr"/>
      <c r="U795" t="inlineStr"/>
      <c r="V795" t="inlineStr"/>
      <c r="W795" t="inlineStr"/>
      <c r="X795" t="inlineStr"/>
      <c r="Y795" t="inlineStr"/>
      <c r="Z795" t="inlineStr"/>
      <c r="AA795" t="inlineStr"/>
      <c r="AB795" t="inlineStr"/>
    </row>
    <row r="796">
      <c r="A796" t="n">
        <v>794</v>
      </c>
      <c r="B796" t="n">
        <v>0</v>
      </c>
      <c r="C796" t="n">
        <v>0</v>
      </c>
      <c r="D796" t="inlineStr">
        <is>
          <t>aggregation</t>
        </is>
      </c>
      <c r="E796" t="n">
        <v>700</v>
      </c>
      <c r="F796" t="inlineStr">
        <is>
          <t>Protéagineux graine collecté + imports -&gt; Pc engrais dir</t>
        </is>
      </c>
      <c r="G796" t="n">
        <v>-1</v>
      </c>
      <c r="H796" t="n">
        <v>726</v>
      </c>
      <c r="I796" t="inlineStr">
        <is>
          <t>Protéagineux graine collecté + imports -&gt; Pc engraissement</t>
        </is>
      </c>
      <c r="J796" t="n">
        <v>1</v>
      </c>
      <c r="K796" t="n">
        <v>727</v>
      </c>
      <c r="L796" t="inlineStr">
        <is>
          <t>Protéagineux graine collecté + imports -&gt; Pc engrais FAB</t>
        </is>
      </c>
      <c r="M796" t="n">
        <v>-1</v>
      </c>
      <c r="N796" t="inlineStr"/>
      <c r="O796" t="inlineStr"/>
      <c r="P796" t="inlineStr"/>
      <c r="Q796" t="inlineStr"/>
      <c r="R796" t="inlineStr"/>
      <c r="S796" t="inlineStr"/>
      <c r="T796" t="inlineStr"/>
      <c r="U796" t="inlineStr"/>
      <c r="V796" t="inlineStr"/>
      <c r="W796" t="inlineStr"/>
      <c r="X796" t="inlineStr"/>
      <c r="Y796" t="inlineStr"/>
      <c r="Z796" t="inlineStr"/>
      <c r="AA796" t="inlineStr"/>
      <c r="AB796" t="inlineStr"/>
    </row>
    <row r="797">
      <c r="A797" t="n">
        <v>795</v>
      </c>
      <c r="B797" t="n">
        <v>0</v>
      </c>
      <c r="C797" t="n">
        <v>0</v>
      </c>
      <c r="D797" t="inlineStr">
        <is>
          <t>aggregation</t>
        </is>
      </c>
      <c r="E797" t="n">
        <v>727</v>
      </c>
      <c r="F797" t="inlineStr">
        <is>
          <t>Protéagineux graine collecté + imports -&gt; Pc engrais FAB</t>
        </is>
      </c>
      <c r="G797" t="n">
        <v>1</v>
      </c>
      <c r="H797" t="n">
        <v>798</v>
      </c>
      <c r="I797" t="inlineStr">
        <is>
          <t>Féverole graine collecté + imports -&gt; Pc engrais FAB</t>
        </is>
      </c>
      <c r="J797" t="n">
        <v>-1</v>
      </c>
      <c r="K797" t="n">
        <v>869</v>
      </c>
      <c r="L797" t="inlineStr">
        <is>
          <t>Pois graine collecté + imports -&gt; Pc engrais FAB</t>
        </is>
      </c>
      <c r="M797" t="n">
        <v>-1</v>
      </c>
      <c r="N797" t="inlineStr"/>
      <c r="O797" t="inlineStr"/>
      <c r="P797" t="inlineStr"/>
      <c r="Q797" t="inlineStr"/>
      <c r="R797" t="inlineStr"/>
      <c r="S797" t="inlineStr"/>
      <c r="T797" t="inlineStr"/>
      <c r="U797" t="inlineStr"/>
      <c r="V797" t="inlineStr"/>
      <c r="W797" t="inlineStr"/>
      <c r="X797" t="inlineStr"/>
      <c r="Y797" t="inlineStr"/>
      <c r="Z797" t="inlineStr"/>
      <c r="AA797" t="inlineStr"/>
      <c r="AB797" t="inlineStr"/>
    </row>
    <row r="798">
      <c r="A798" t="n">
        <v>796</v>
      </c>
      <c r="B798" t="n">
        <v>0</v>
      </c>
      <c r="C798" t="n">
        <v>0</v>
      </c>
      <c r="D798" t="inlineStr">
        <is>
          <t>aggregation</t>
        </is>
      </c>
      <c r="E798" t="n">
        <v>679</v>
      </c>
      <c r="F798" t="inlineStr">
        <is>
          <t>Protéagineux graine collecté + imports -&gt; Pc engrais FAB complets</t>
        </is>
      </c>
      <c r="G798" t="n">
        <v>-1</v>
      </c>
      <c r="H798" t="n">
        <v>685</v>
      </c>
      <c r="I798" t="inlineStr">
        <is>
          <t>Protéagineux graine collecté + imports -&gt; Pc engrais FAB ctaire</t>
        </is>
      </c>
      <c r="J798" t="n">
        <v>-1</v>
      </c>
      <c r="K798" t="n">
        <v>727</v>
      </c>
      <c r="L798" t="inlineStr">
        <is>
          <t>Protéagineux graine collecté + imports -&gt; Pc engrais FAB</t>
        </is>
      </c>
      <c r="M798" t="n">
        <v>1</v>
      </c>
      <c r="N798" t="inlineStr"/>
      <c r="O798" t="inlineStr"/>
      <c r="P798" t="inlineStr"/>
      <c r="Q798" t="inlineStr"/>
      <c r="R798" t="inlineStr"/>
      <c r="S798" t="inlineStr"/>
      <c r="T798" t="inlineStr"/>
      <c r="U798" t="inlineStr"/>
      <c r="V798" t="inlineStr"/>
      <c r="W798" t="inlineStr"/>
      <c r="X798" t="inlineStr"/>
      <c r="Y798" t="inlineStr"/>
      <c r="Z798" t="inlineStr"/>
      <c r="AA798" t="inlineStr"/>
      <c r="AB798" t="inlineStr"/>
    </row>
    <row r="799">
      <c r="A799" t="n">
        <v>797</v>
      </c>
      <c r="B799" t="n">
        <v>0</v>
      </c>
      <c r="C799" t="n">
        <v>0</v>
      </c>
      <c r="D799" t="inlineStr">
        <is>
          <t>aggregation</t>
        </is>
      </c>
      <c r="E799" t="n">
        <v>728</v>
      </c>
      <c r="F799" t="inlineStr">
        <is>
          <t>Protéagineux graine collecté + imports -&gt; Pc truies</t>
        </is>
      </c>
      <c r="G799" t="n">
        <v>1</v>
      </c>
      <c r="H799" t="n">
        <v>799</v>
      </c>
      <c r="I799" t="inlineStr">
        <is>
          <t>Féverole graine collecté + imports -&gt; Pc truies</t>
        </is>
      </c>
      <c r="J799" t="n">
        <v>-1</v>
      </c>
      <c r="K799" t="n">
        <v>870</v>
      </c>
      <c r="L799" t="inlineStr">
        <is>
          <t>Pois graine collecté + imports -&gt; Pc truies</t>
        </is>
      </c>
      <c r="M799" t="n">
        <v>-1</v>
      </c>
      <c r="N799" t="inlineStr"/>
      <c r="O799" t="inlineStr"/>
      <c r="P799" t="inlineStr"/>
      <c r="Q799" t="inlineStr"/>
      <c r="R799" t="inlineStr"/>
      <c r="S799" t="inlineStr"/>
      <c r="T799" t="inlineStr"/>
      <c r="U799" t="inlineStr"/>
      <c r="V799" t="inlineStr"/>
      <c r="W799" t="inlineStr"/>
      <c r="X799" t="inlineStr"/>
      <c r="Y799" t="inlineStr"/>
      <c r="Z799" t="inlineStr"/>
      <c r="AA799" t="inlineStr"/>
      <c r="AB799" t="inlineStr"/>
    </row>
    <row r="800">
      <c r="A800" t="n">
        <v>798</v>
      </c>
      <c r="B800" t="n">
        <v>0</v>
      </c>
      <c r="C800" t="n">
        <v>0</v>
      </c>
      <c r="D800" t="inlineStr">
        <is>
          <t>aggregation</t>
        </is>
      </c>
      <c r="E800" t="n">
        <v>680</v>
      </c>
      <c r="F800" t="inlineStr">
        <is>
          <t>Protéagineux graine collecté + imports -&gt; Pc truies FAB</t>
        </is>
      </c>
      <c r="G800" t="n">
        <v>-1</v>
      </c>
      <c r="H800" t="n">
        <v>701</v>
      </c>
      <c r="I800" t="inlineStr">
        <is>
          <t>Protéagineux graine collecté + imports -&gt; Pc truies dir</t>
        </is>
      </c>
      <c r="J800" t="n">
        <v>-1</v>
      </c>
      <c r="K800" t="n">
        <v>728</v>
      </c>
      <c r="L800" t="inlineStr">
        <is>
          <t>Protéagineux graine collecté + imports -&gt; Pc truies</t>
        </is>
      </c>
      <c r="M800" t="n">
        <v>1</v>
      </c>
      <c r="N800" t="inlineStr"/>
      <c r="O800" t="inlineStr"/>
      <c r="P800" t="inlineStr"/>
      <c r="Q800" t="inlineStr"/>
      <c r="R800" t="inlineStr"/>
      <c r="S800" t="inlineStr"/>
      <c r="T800" t="inlineStr"/>
      <c r="U800" t="inlineStr"/>
      <c r="V800" t="inlineStr"/>
      <c r="W800" t="inlineStr"/>
      <c r="X800" t="inlineStr"/>
      <c r="Y800" t="inlineStr"/>
      <c r="Z800" t="inlineStr"/>
      <c r="AA800" t="inlineStr"/>
      <c r="AB800" t="inlineStr"/>
    </row>
    <row r="801">
      <c r="A801" t="n">
        <v>799</v>
      </c>
      <c r="B801" t="n">
        <v>0</v>
      </c>
      <c r="C801" t="n">
        <v>0</v>
      </c>
      <c r="D801" t="inlineStr">
        <is>
          <t>aggregation</t>
        </is>
      </c>
      <c r="E801" t="n">
        <v>729</v>
      </c>
      <c r="F801" t="inlineStr">
        <is>
          <t>Protéagineux graine collecté + imports -&gt; Autres utilisations</t>
        </is>
      </c>
      <c r="G801" t="n">
        <v>1</v>
      </c>
      <c r="H801" t="n">
        <v>800</v>
      </c>
      <c r="I801" t="inlineStr">
        <is>
          <t>Féverole graine collecté + imports -&gt; Autres utilisations</t>
        </is>
      </c>
      <c r="J801" t="n">
        <v>-1</v>
      </c>
      <c r="K801" t="n">
        <v>871</v>
      </c>
      <c r="L801" t="inlineStr">
        <is>
          <t>Pois graine collecté + imports -&gt; Autres utilisations</t>
        </is>
      </c>
      <c r="M801" t="n">
        <v>-1</v>
      </c>
      <c r="N801" t="inlineStr"/>
      <c r="O801" t="inlineStr"/>
      <c r="P801" t="inlineStr"/>
      <c r="Q801" t="inlineStr"/>
      <c r="R801" t="inlineStr"/>
      <c r="S801" t="inlineStr"/>
      <c r="T801" t="inlineStr"/>
      <c r="U801" t="inlineStr"/>
      <c r="V801" t="inlineStr"/>
      <c r="W801" t="inlineStr"/>
      <c r="X801" t="inlineStr"/>
      <c r="Y801" t="inlineStr"/>
      <c r="Z801" t="inlineStr"/>
      <c r="AA801" t="inlineStr"/>
      <c r="AB801" t="inlineStr"/>
    </row>
    <row r="802">
      <c r="A802" t="n">
        <v>800</v>
      </c>
      <c r="B802" t="n">
        <v>0</v>
      </c>
      <c r="C802" t="n">
        <v>0</v>
      </c>
      <c r="D802" t="inlineStr">
        <is>
          <t>aggregation</t>
        </is>
      </c>
      <c r="E802" t="n">
        <v>730</v>
      </c>
      <c r="F802" t="inlineStr">
        <is>
          <t>Féverole graine collecté + imports -&gt; Feed</t>
        </is>
      </c>
      <c r="G802" t="n">
        <v>1</v>
      </c>
      <c r="H802" t="n">
        <v>731</v>
      </c>
      <c r="I802" t="inlineStr">
        <is>
          <t>Féverole graine collecté + imports -&gt; FAB</t>
        </is>
      </c>
      <c r="J802" t="n">
        <v>-1</v>
      </c>
      <c r="K802" t="n">
        <v>760</v>
      </c>
      <c r="L802" t="inlineStr">
        <is>
          <t>Féverole graine collecté + imports -&gt; Alimentation animale rente (EA)</t>
        </is>
      </c>
      <c r="M802" t="n">
        <v>-1</v>
      </c>
      <c r="N802" t="inlineStr"/>
      <c r="O802" t="inlineStr"/>
      <c r="P802" t="inlineStr"/>
      <c r="Q802" t="inlineStr"/>
      <c r="R802" t="inlineStr"/>
      <c r="S802" t="inlineStr"/>
      <c r="T802" t="inlineStr"/>
      <c r="U802" t="inlineStr"/>
      <c r="V802" t="inlineStr"/>
      <c r="W802" t="inlineStr"/>
      <c r="X802" t="inlineStr"/>
      <c r="Y802" t="inlineStr"/>
      <c r="Z802" t="inlineStr"/>
      <c r="AA802" t="inlineStr"/>
      <c r="AB802" t="inlineStr"/>
    </row>
    <row r="803">
      <c r="A803" t="n">
        <v>801</v>
      </c>
      <c r="B803" t="n">
        <v>0</v>
      </c>
      <c r="C803" t="n">
        <v>0</v>
      </c>
      <c r="D803" t="inlineStr">
        <is>
          <t>aggregation</t>
        </is>
      </c>
      <c r="E803" t="n">
        <v>731</v>
      </c>
      <c r="F803" t="inlineStr">
        <is>
          <t>Féverole graine collecté + imports -&gt; FAB</t>
        </is>
      </c>
      <c r="G803" t="n">
        <v>1</v>
      </c>
      <c r="H803" t="n">
        <v>732</v>
      </c>
      <c r="I803" t="inlineStr">
        <is>
          <t>Féverole graine collecté + imports -&gt; Aliments composés</t>
        </is>
      </c>
      <c r="J803" t="n">
        <v>-1</v>
      </c>
      <c r="K803" t="n">
        <v>757</v>
      </c>
      <c r="L803" t="inlineStr">
        <is>
          <t>Féverole graine collecté + imports -&gt; Autres FAB</t>
        </is>
      </c>
      <c r="M803" t="n">
        <v>-1</v>
      </c>
      <c r="N803" t="inlineStr"/>
      <c r="O803" t="inlineStr"/>
      <c r="P803" t="inlineStr"/>
      <c r="Q803" t="inlineStr"/>
      <c r="R803" t="inlineStr"/>
      <c r="S803" t="inlineStr"/>
      <c r="T803" t="inlineStr"/>
      <c r="U803" t="inlineStr"/>
      <c r="V803" t="inlineStr"/>
      <c r="W803" t="inlineStr"/>
      <c r="X803" t="inlineStr"/>
      <c r="Y803" t="inlineStr"/>
      <c r="Z803" t="inlineStr"/>
      <c r="AA803" t="inlineStr"/>
      <c r="AB803" t="inlineStr"/>
    </row>
    <row r="804">
      <c r="A804" t="n">
        <v>802</v>
      </c>
      <c r="B804" t="n">
        <v>0</v>
      </c>
      <c r="C804" t="n">
        <v>0</v>
      </c>
      <c r="D804" t="inlineStr">
        <is>
          <t>aggregation</t>
        </is>
      </c>
      <c r="E804" t="n">
        <v>732</v>
      </c>
      <c r="F804" t="inlineStr">
        <is>
          <t>Féverole graine collecté + imports -&gt; Aliments composés</t>
        </is>
      </c>
      <c r="G804" t="n">
        <v>1</v>
      </c>
      <c r="H804" t="n">
        <v>733</v>
      </c>
      <c r="I804" t="inlineStr">
        <is>
          <t>Féverole graine collecté + imports -&gt; Volailles FAB</t>
        </is>
      </c>
      <c r="J804" t="n">
        <v>-1</v>
      </c>
      <c r="K804" t="n">
        <v>737</v>
      </c>
      <c r="L804" t="inlineStr">
        <is>
          <t>Féverole graine collecté + imports -&gt; Ovins + Ca FAB</t>
        </is>
      </c>
      <c r="M804" t="n">
        <v>-1</v>
      </c>
      <c r="N804" t="n">
        <v>742</v>
      </c>
      <c r="O804" t="inlineStr">
        <is>
          <t>Féverole graine collecté + imports -&gt; Lap FAB</t>
        </is>
      </c>
      <c r="P804" t="n">
        <v>-1</v>
      </c>
      <c r="Q804" t="n">
        <v>743</v>
      </c>
      <c r="R804" t="inlineStr">
        <is>
          <t>Féverole graine collecté + imports -&gt; Eq FAB</t>
        </is>
      </c>
      <c r="S804" t="n">
        <v>-1</v>
      </c>
      <c r="T804" t="n">
        <v>744</v>
      </c>
      <c r="U804" t="inlineStr">
        <is>
          <t>Féverole graine collecté + imports -&gt; Aliments complets</t>
        </is>
      </c>
      <c r="V804" t="n">
        <v>-1</v>
      </c>
      <c r="W804" t="n">
        <v>752</v>
      </c>
      <c r="X804" t="inlineStr">
        <is>
          <t>Féverole graine collecté + imports -&gt; Aliments complémentaires</t>
        </is>
      </c>
      <c r="Y804" t="n">
        <v>-1</v>
      </c>
      <c r="Z804" t="inlineStr"/>
      <c r="AA804" t="inlineStr"/>
      <c r="AB804" t="inlineStr"/>
    </row>
    <row r="805">
      <c r="A805" t="n">
        <v>803</v>
      </c>
      <c r="B805" t="n">
        <v>0</v>
      </c>
      <c r="C805" t="n">
        <v>0</v>
      </c>
      <c r="D805" t="inlineStr">
        <is>
          <t>aggregation</t>
        </is>
      </c>
      <c r="E805" t="n">
        <v>733</v>
      </c>
      <c r="F805" t="inlineStr">
        <is>
          <t>Féverole graine collecté + imports -&gt; Volailles FAB</t>
        </is>
      </c>
      <c r="G805" t="n">
        <v>1</v>
      </c>
      <c r="H805" t="n">
        <v>734</v>
      </c>
      <c r="I805" t="inlineStr">
        <is>
          <t>Féverole graine collecté + imports -&gt; Vol ch FAB</t>
        </is>
      </c>
      <c r="J805" t="n">
        <v>-1</v>
      </c>
      <c r="K805" t="n">
        <v>735</v>
      </c>
      <c r="L805" t="inlineStr">
        <is>
          <t>Féverole graine collecté + imports -&gt; Vol po FAB</t>
        </is>
      </c>
      <c r="M805" t="n">
        <v>-1</v>
      </c>
      <c r="N805" t="n">
        <v>736</v>
      </c>
      <c r="O805" t="inlineStr">
        <is>
          <t>Féverole graine collecté + imports -&gt; Palmip. gras FAB</t>
        </is>
      </c>
      <c r="P805" t="n">
        <v>-1</v>
      </c>
      <c r="Q805" t="inlineStr"/>
      <c r="R805" t="inlineStr"/>
      <c r="S805" t="inlineStr"/>
      <c r="T805" t="inlineStr"/>
      <c r="U805" t="inlineStr"/>
      <c r="V805" t="inlineStr"/>
      <c r="W805" t="inlineStr"/>
      <c r="X805" t="inlineStr"/>
      <c r="Y805" t="inlineStr"/>
      <c r="Z805" t="inlineStr"/>
      <c r="AA805" t="inlineStr"/>
      <c r="AB805" t="inlineStr"/>
    </row>
    <row r="806">
      <c r="A806" t="n">
        <v>804</v>
      </c>
      <c r="B806" t="n">
        <v>0</v>
      </c>
      <c r="C806" t="n">
        <v>0</v>
      </c>
      <c r="D806" t="inlineStr">
        <is>
          <t>aggregation</t>
        </is>
      </c>
      <c r="E806" t="n">
        <v>737</v>
      </c>
      <c r="F806" t="inlineStr">
        <is>
          <t>Féverole graine collecté + imports -&gt; Ovins + Ca FAB</t>
        </is>
      </c>
      <c r="G806" t="n">
        <v>1</v>
      </c>
      <c r="H806" t="n">
        <v>738</v>
      </c>
      <c r="I806" t="inlineStr">
        <is>
          <t>Féverole graine collecté + imports -&gt; Ovins FAB</t>
        </is>
      </c>
      <c r="J806" t="n">
        <v>-1</v>
      </c>
      <c r="K806" t="n">
        <v>741</v>
      </c>
      <c r="L806" t="inlineStr">
        <is>
          <t>Féverole graine collecté + imports -&gt; Ca FAB</t>
        </is>
      </c>
      <c r="M806" t="n">
        <v>-1</v>
      </c>
      <c r="N806" t="inlineStr"/>
      <c r="O806" t="inlineStr"/>
      <c r="P806" t="inlineStr"/>
      <c r="Q806" t="inlineStr"/>
      <c r="R806" t="inlineStr"/>
      <c r="S806" t="inlineStr"/>
      <c r="T806" t="inlineStr"/>
      <c r="U806" t="inlineStr"/>
      <c r="V806" t="inlineStr"/>
      <c r="W806" t="inlineStr"/>
      <c r="X806" t="inlineStr"/>
      <c r="Y806" t="inlineStr"/>
      <c r="Z806" t="inlineStr"/>
      <c r="AA806" t="inlineStr"/>
      <c r="AB806" t="inlineStr"/>
    </row>
    <row r="807">
      <c r="A807" t="n">
        <v>805</v>
      </c>
      <c r="B807" t="n">
        <v>0</v>
      </c>
      <c r="C807" t="n">
        <v>0</v>
      </c>
      <c r="D807" t="inlineStr">
        <is>
          <t>aggregation</t>
        </is>
      </c>
      <c r="E807" t="n">
        <v>738</v>
      </c>
      <c r="F807" t="inlineStr">
        <is>
          <t>Féverole graine collecté + imports -&gt; Ovins FAB</t>
        </is>
      </c>
      <c r="G807" t="n">
        <v>1</v>
      </c>
      <c r="H807" t="n">
        <v>739</v>
      </c>
      <c r="I807" t="inlineStr">
        <is>
          <t>Féverole graine collecté + imports -&gt; OL FAB</t>
        </is>
      </c>
      <c r="J807" t="n">
        <v>-1</v>
      </c>
      <c r="K807" t="n">
        <v>740</v>
      </c>
      <c r="L807" t="inlineStr">
        <is>
          <t>Féverole graine collecté + imports -&gt; OV FAB</t>
        </is>
      </c>
      <c r="M807" t="n">
        <v>-1</v>
      </c>
      <c r="N807" t="inlineStr"/>
      <c r="O807" t="inlineStr"/>
      <c r="P807" t="inlineStr"/>
      <c r="Q807" t="inlineStr"/>
      <c r="R807" t="inlineStr"/>
      <c r="S807" t="inlineStr"/>
      <c r="T807" t="inlineStr"/>
      <c r="U807" t="inlineStr"/>
      <c r="V807" t="inlineStr"/>
      <c r="W807" t="inlineStr"/>
      <c r="X807" t="inlineStr"/>
      <c r="Y807" t="inlineStr"/>
      <c r="Z807" t="inlineStr"/>
      <c r="AA807" t="inlineStr"/>
      <c r="AB807" t="inlineStr"/>
    </row>
    <row r="808">
      <c r="A808" t="n">
        <v>806</v>
      </c>
      <c r="B808" t="n">
        <v>0</v>
      </c>
      <c r="C808" t="n">
        <v>0</v>
      </c>
      <c r="D808" t="inlineStr">
        <is>
          <t>aggregation</t>
        </is>
      </c>
      <c r="E808" t="n">
        <v>744</v>
      </c>
      <c r="F808" t="inlineStr">
        <is>
          <t>Féverole graine collecté + imports -&gt; Aliments complets</t>
        </is>
      </c>
      <c r="G808" t="n">
        <v>1</v>
      </c>
      <c r="H808" t="n">
        <v>745</v>
      </c>
      <c r="I808" t="inlineStr">
        <is>
          <t>Féverole graine collecté + imports -&gt; Bovins FAB complets</t>
        </is>
      </c>
      <c r="J808" t="n">
        <v>-1</v>
      </c>
      <c r="K808" t="n">
        <v>748</v>
      </c>
      <c r="L808" t="inlineStr">
        <is>
          <t>Féverole graine collecté + imports -&gt; Pc FAB complets</t>
        </is>
      </c>
      <c r="M808" t="n">
        <v>-1</v>
      </c>
      <c r="N808" t="inlineStr"/>
      <c r="O808" t="inlineStr"/>
      <c r="P808" t="inlineStr"/>
      <c r="Q808" t="inlineStr"/>
      <c r="R808" t="inlineStr"/>
      <c r="S808" t="inlineStr"/>
      <c r="T808" t="inlineStr"/>
      <c r="U808" t="inlineStr"/>
      <c r="V808" t="inlineStr"/>
      <c r="W808" t="inlineStr"/>
      <c r="X808" t="inlineStr"/>
      <c r="Y808" t="inlineStr"/>
      <c r="Z808" t="inlineStr"/>
      <c r="AA808" t="inlineStr"/>
      <c r="AB808" t="inlineStr"/>
    </row>
    <row r="809">
      <c r="A809" t="n">
        <v>807</v>
      </c>
      <c r="B809" t="n">
        <v>0</v>
      </c>
      <c r="C809" t="n">
        <v>0</v>
      </c>
      <c r="D809" t="inlineStr">
        <is>
          <t>aggregation</t>
        </is>
      </c>
      <c r="E809" t="n">
        <v>745</v>
      </c>
      <c r="F809" t="inlineStr">
        <is>
          <t>Féverole graine collecté + imports -&gt; Bovins FAB complets</t>
        </is>
      </c>
      <c r="G809" t="n">
        <v>1</v>
      </c>
      <c r="H809" t="n">
        <v>746</v>
      </c>
      <c r="I809" t="inlineStr">
        <is>
          <t>Féverole graine collecté + imports -&gt; BL FAB complets</t>
        </is>
      </c>
      <c r="J809" t="n">
        <v>-1</v>
      </c>
      <c r="K809" t="n">
        <v>747</v>
      </c>
      <c r="L809" t="inlineStr">
        <is>
          <t>Féverole graine collecté + imports -&gt; BV FAB complets</t>
        </is>
      </c>
      <c r="M809" t="n">
        <v>-1</v>
      </c>
      <c r="N809" t="inlineStr"/>
      <c r="O809" t="inlineStr"/>
      <c r="P809" t="inlineStr"/>
      <c r="Q809" t="inlineStr"/>
      <c r="R809" t="inlineStr"/>
      <c r="S809" t="inlineStr"/>
      <c r="T809" t="inlineStr"/>
      <c r="U809" t="inlineStr"/>
      <c r="V809" t="inlineStr"/>
      <c r="W809" t="inlineStr"/>
      <c r="X809" t="inlineStr"/>
      <c r="Y809" t="inlineStr"/>
      <c r="Z809" t="inlineStr"/>
      <c r="AA809" t="inlineStr"/>
      <c r="AB809" t="inlineStr"/>
    </row>
    <row r="810">
      <c r="A810" t="n">
        <v>808</v>
      </c>
      <c r="B810" t="n">
        <v>0</v>
      </c>
      <c r="C810" t="n">
        <v>0</v>
      </c>
      <c r="D810" t="inlineStr">
        <is>
          <t>aggregation</t>
        </is>
      </c>
      <c r="E810" t="n">
        <v>748</v>
      </c>
      <c r="F810" t="inlineStr">
        <is>
          <t>Féverole graine collecté + imports -&gt; Pc FAB complets</t>
        </is>
      </c>
      <c r="G810" t="n">
        <v>1</v>
      </c>
      <c r="H810" t="n">
        <v>749</v>
      </c>
      <c r="I810" t="inlineStr">
        <is>
          <t>Féverole graine collecté + imports -&gt; Pc pclets FAB</t>
        </is>
      </c>
      <c r="J810" t="n">
        <v>-1</v>
      </c>
      <c r="K810" t="n">
        <v>750</v>
      </c>
      <c r="L810" t="inlineStr">
        <is>
          <t>Féverole graine collecté + imports -&gt; Pc engrais FAB complets</t>
        </is>
      </c>
      <c r="M810" t="n">
        <v>-1</v>
      </c>
      <c r="N810" t="n">
        <v>751</v>
      </c>
      <c r="O810" t="inlineStr">
        <is>
          <t>Féverole graine collecté + imports -&gt; Pc truies FAB</t>
        </is>
      </c>
      <c r="P810" t="n">
        <v>-1</v>
      </c>
      <c r="Q810" t="inlineStr"/>
      <c r="R810" t="inlineStr"/>
      <c r="S810" t="inlineStr"/>
      <c r="T810" t="inlineStr"/>
      <c r="U810" t="inlineStr"/>
      <c r="V810" t="inlineStr"/>
      <c r="W810" t="inlineStr"/>
      <c r="X810" t="inlineStr"/>
      <c r="Y810" t="inlineStr"/>
      <c r="Z810" t="inlineStr"/>
      <c r="AA810" t="inlineStr"/>
      <c r="AB810" t="inlineStr"/>
    </row>
    <row r="811">
      <c r="A811" t="n">
        <v>809</v>
      </c>
      <c r="B811" t="n">
        <v>0</v>
      </c>
      <c r="C811" t="n">
        <v>0</v>
      </c>
      <c r="D811" t="inlineStr">
        <is>
          <t>aggregation</t>
        </is>
      </c>
      <c r="E811" t="n">
        <v>752</v>
      </c>
      <c r="F811" t="inlineStr">
        <is>
          <t>Féverole graine collecté + imports -&gt; Aliments complémentaires</t>
        </is>
      </c>
      <c r="G811" t="n">
        <v>1</v>
      </c>
      <c r="H811" t="n">
        <v>753</v>
      </c>
      <c r="I811" t="inlineStr">
        <is>
          <t>Féverole graine collecté + imports -&gt; Bovins FAB ctaire</t>
        </is>
      </c>
      <c r="J811" t="n">
        <v>-1</v>
      </c>
      <c r="K811" t="n">
        <v>756</v>
      </c>
      <c r="L811" t="inlineStr">
        <is>
          <t>Féverole graine collecté + imports -&gt; Pc engrais FAB ctaire</t>
        </is>
      </c>
      <c r="M811" t="n">
        <v>-1</v>
      </c>
      <c r="N811" t="inlineStr"/>
      <c r="O811" t="inlineStr"/>
      <c r="P811" t="inlineStr"/>
      <c r="Q811" t="inlineStr"/>
      <c r="R811" t="inlineStr"/>
      <c r="S811" t="inlineStr"/>
      <c r="T811" t="inlineStr"/>
      <c r="U811" t="inlineStr"/>
      <c r="V811" t="inlineStr"/>
      <c r="W811" t="inlineStr"/>
      <c r="X811" t="inlineStr"/>
      <c r="Y811" t="inlineStr"/>
      <c r="Z811" t="inlineStr"/>
      <c r="AA811" t="inlineStr"/>
      <c r="AB811" t="inlineStr"/>
    </row>
    <row r="812">
      <c r="A812" t="n">
        <v>810</v>
      </c>
      <c r="B812" t="n">
        <v>0</v>
      </c>
      <c r="C812" t="n">
        <v>0</v>
      </c>
      <c r="D812" t="inlineStr">
        <is>
          <t>aggregation</t>
        </is>
      </c>
      <c r="E812" t="n">
        <v>753</v>
      </c>
      <c r="F812" t="inlineStr">
        <is>
          <t>Féverole graine collecté + imports -&gt; Bovins FAB ctaire</t>
        </is>
      </c>
      <c r="G812" t="n">
        <v>1</v>
      </c>
      <c r="H812" t="n">
        <v>754</v>
      </c>
      <c r="I812" t="inlineStr">
        <is>
          <t>Féverole graine collecté + imports -&gt; BL FAB ctaire</t>
        </is>
      </c>
      <c r="J812" t="n">
        <v>-1</v>
      </c>
      <c r="K812" t="n">
        <v>755</v>
      </c>
      <c r="L812" t="inlineStr">
        <is>
          <t>Féverole graine collecté + imports -&gt; BV FAB ctaire</t>
        </is>
      </c>
      <c r="M812" t="n">
        <v>-1</v>
      </c>
      <c r="N812" t="inlineStr"/>
      <c r="O812" t="inlineStr"/>
      <c r="P812" t="inlineStr"/>
      <c r="Q812" t="inlineStr"/>
      <c r="R812" t="inlineStr"/>
      <c r="S812" t="inlineStr"/>
      <c r="T812" t="inlineStr"/>
      <c r="U812" t="inlineStr"/>
      <c r="V812" t="inlineStr"/>
      <c r="W812" t="inlineStr"/>
      <c r="X812" t="inlineStr"/>
      <c r="Y812" t="inlineStr"/>
      <c r="Z812" t="inlineStr"/>
      <c r="AA812" t="inlineStr"/>
      <c r="AB812" t="inlineStr"/>
    </row>
    <row r="813">
      <c r="A813" t="n">
        <v>811</v>
      </c>
      <c r="B813" t="n">
        <v>0</v>
      </c>
      <c r="C813" t="n">
        <v>0</v>
      </c>
      <c r="D813" t="inlineStr">
        <is>
          <t>aggregation</t>
        </is>
      </c>
      <c r="E813" t="n">
        <v>743</v>
      </c>
      <c r="F813" t="inlineStr">
        <is>
          <t>Féverole graine collecté + imports -&gt; Eq FAB</t>
        </is>
      </c>
      <c r="G813" t="n">
        <v>-1</v>
      </c>
      <c r="H813" t="n">
        <v>757</v>
      </c>
      <c r="I813" t="inlineStr">
        <is>
          <t>Féverole graine collecté + imports -&gt; Autres FAB</t>
        </is>
      </c>
      <c r="J813" t="n">
        <v>1</v>
      </c>
      <c r="K813" t="n">
        <v>758</v>
      </c>
      <c r="L813" t="inlineStr">
        <is>
          <t>Féverole graine collecté + imports -&gt; Poissons FAB</t>
        </is>
      </c>
      <c r="M813" t="n">
        <v>-1</v>
      </c>
      <c r="N813" t="n">
        <v>759</v>
      </c>
      <c r="O813" t="inlineStr">
        <is>
          <t>Féverole graine collecté + imports -&gt; Divers FAB</t>
        </is>
      </c>
      <c r="P813" t="n">
        <v>-1</v>
      </c>
      <c r="Q813" t="inlineStr"/>
      <c r="R813" t="inlineStr"/>
      <c r="S813" t="inlineStr"/>
      <c r="T813" t="inlineStr"/>
      <c r="U813" t="inlineStr"/>
      <c r="V813" t="inlineStr"/>
      <c r="W813" t="inlineStr"/>
      <c r="X813" t="inlineStr"/>
      <c r="Y813" t="inlineStr"/>
      <c r="Z813" t="inlineStr"/>
      <c r="AA813" t="inlineStr"/>
      <c r="AB813" t="inlineStr"/>
    </row>
    <row r="814">
      <c r="A814" t="n">
        <v>812</v>
      </c>
      <c r="B814" t="n">
        <v>0</v>
      </c>
      <c r="C814" t="n">
        <v>0</v>
      </c>
      <c r="D814" t="inlineStr">
        <is>
          <t>aggregation</t>
        </is>
      </c>
      <c r="E814" t="n">
        <v>760</v>
      </c>
      <c r="F814" t="inlineStr">
        <is>
          <t>Féverole graine collecté + imports -&gt; Alimentation animale rente (EA)</t>
        </is>
      </c>
      <c r="G814" t="n">
        <v>1</v>
      </c>
      <c r="H814" t="n">
        <v>761</v>
      </c>
      <c r="I814" t="inlineStr">
        <is>
          <t>Féverole graine collecté + imports -&gt; Direct élevage</t>
        </is>
      </c>
      <c r="J814" t="n">
        <v>-1</v>
      </c>
      <c r="K814" t="inlineStr"/>
      <c r="L814" t="inlineStr"/>
      <c r="M814" t="inlineStr"/>
      <c r="N814" t="inlineStr"/>
      <c r="O814" t="inlineStr"/>
      <c r="P814" t="inlineStr"/>
      <c r="Q814" t="inlineStr"/>
      <c r="R814" t="inlineStr"/>
      <c r="S814" t="inlineStr"/>
      <c r="T814" t="inlineStr"/>
      <c r="U814" t="inlineStr"/>
      <c r="V814" t="inlineStr"/>
      <c r="W814" t="inlineStr"/>
      <c r="X814" t="inlineStr"/>
      <c r="Y814" t="inlineStr"/>
      <c r="Z814" t="inlineStr"/>
      <c r="AA814" t="inlineStr"/>
      <c r="AB814" t="inlineStr"/>
    </row>
    <row r="815">
      <c r="A815" t="n">
        <v>813</v>
      </c>
      <c r="B815" t="n">
        <v>0</v>
      </c>
      <c r="C815" t="n">
        <v>0</v>
      </c>
      <c r="D815" t="inlineStr">
        <is>
          <t>aggregation</t>
        </is>
      </c>
      <c r="E815" t="n">
        <v>761</v>
      </c>
      <c r="F815" t="inlineStr">
        <is>
          <t>Féverole graine collecté + imports -&gt; Direct élevage</t>
        </is>
      </c>
      <c r="G815" t="n">
        <v>1</v>
      </c>
      <c r="H815" t="n">
        <v>762</v>
      </c>
      <c r="I815" t="inlineStr">
        <is>
          <t>Féverole graine collecté + imports -&gt; Bovins dir</t>
        </is>
      </c>
      <c r="J815" t="n">
        <v>-1</v>
      </c>
      <c r="K815" t="n">
        <v>765</v>
      </c>
      <c r="L815" t="inlineStr">
        <is>
          <t>Féverole graine collecté + imports -&gt; Ovins dir</t>
        </is>
      </c>
      <c r="M815" t="n">
        <v>-1</v>
      </c>
      <c r="N815" t="n">
        <v>768</v>
      </c>
      <c r="O815" t="inlineStr">
        <is>
          <t>Féverole graine collecté + imports -&gt; Ca dir</t>
        </is>
      </c>
      <c r="P815" t="n">
        <v>-1</v>
      </c>
      <c r="Q815" t="n">
        <v>769</v>
      </c>
      <c r="R815" t="inlineStr">
        <is>
          <t>Féverole graine collecté + imports -&gt; Eq dir</t>
        </is>
      </c>
      <c r="S815" t="n">
        <v>-1</v>
      </c>
      <c r="T815" t="n">
        <v>770</v>
      </c>
      <c r="U815" t="inlineStr">
        <is>
          <t>Féverole graine collecté + imports -&gt; Pc dir</t>
        </is>
      </c>
      <c r="V815" t="n">
        <v>-1</v>
      </c>
      <c r="W815" t="n">
        <v>773</v>
      </c>
      <c r="X815" t="inlineStr">
        <is>
          <t>Féverole graine collecté + imports -&gt; Volailles dir</t>
        </is>
      </c>
      <c r="Y815" t="n">
        <v>-1</v>
      </c>
      <c r="Z815" t="inlineStr"/>
      <c r="AA815" t="inlineStr"/>
      <c r="AB815" t="inlineStr"/>
    </row>
    <row r="816">
      <c r="A816" t="n">
        <v>814</v>
      </c>
      <c r="B816" t="n">
        <v>0</v>
      </c>
      <c r="C816" t="n">
        <v>0</v>
      </c>
      <c r="D816" t="inlineStr">
        <is>
          <t>aggregation</t>
        </is>
      </c>
      <c r="E816" t="n">
        <v>762</v>
      </c>
      <c r="F816" t="inlineStr">
        <is>
          <t>Féverole graine collecté + imports -&gt; Bovins dir</t>
        </is>
      </c>
      <c r="G816" t="n">
        <v>1</v>
      </c>
      <c r="H816" t="n">
        <v>763</v>
      </c>
      <c r="I816" t="inlineStr">
        <is>
          <t>Féverole graine collecté + imports -&gt; BL dir</t>
        </is>
      </c>
      <c r="J816" t="n">
        <v>-1</v>
      </c>
      <c r="K816" t="n">
        <v>764</v>
      </c>
      <c r="L816" t="inlineStr">
        <is>
          <t>Féverole graine collecté + imports -&gt; BV dir</t>
        </is>
      </c>
      <c r="M816" t="n">
        <v>-1</v>
      </c>
      <c r="N816" t="inlineStr"/>
      <c r="O816" t="inlineStr"/>
      <c r="P816" t="inlineStr"/>
      <c r="Q816" t="inlineStr"/>
      <c r="R816" t="inlineStr"/>
      <c r="S816" t="inlineStr"/>
      <c r="T816" t="inlineStr"/>
      <c r="U816" t="inlineStr"/>
      <c r="V816" t="inlineStr"/>
      <c r="W816" t="inlineStr"/>
      <c r="X816" t="inlineStr"/>
      <c r="Y816" t="inlineStr"/>
      <c r="Z816" t="inlineStr"/>
      <c r="AA816" t="inlineStr"/>
      <c r="AB816" t="inlineStr"/>
    </row>
    <row r="817">
      <c r="A817" t="n">
        <v>815</v>
      </c>
      <c r="B817" t="n">
        <v>0</v>
      </c>
      <c r="C817" t="n">
        <v>0</v>
      </c>
      <c r="D817" t="inlineStr">
        <is>
          <t>aggregation</t>
        </is>
      </c>
      <c r="E817" t="n">
        <v>765</v>
      </c>
      <c r="F817" t="inlineStr">
        <is>
          <t>Féverole graine collecté + imports -&gt; Ovins dir</t>
        </is>
      </c>
      <c r="G817" t="n">
        <v>1</v>
      </c>
      <c r="H817" t="n">
        <v>766</v>
      </c>
      <c r="I817" t="inlineStr">
        <is>
          <t>Féverole graine collecté + imports -&gt; OL dir</t>
        </is>
      </c>
      <c r="J817" t="n">
        <v>-1</v>
      </c>
      <c r="K817" t="n">
        <v>767</v>
      </c>
      <c r="L817" t="inlineStr">
        <is>
          <t>Féverole graine collecté + imports -&gt; OV dir</t>
        </is>
      </c>
      <c r="M817" t="n">
        <v>-1</v>
      </c>
      <c r="N817" t="inlineStr"/>
      <c r="O817" t="inlineStr"/>
      <c r="P817" t="inlineStr"/>
      <c r="Q817" t="inlineStr"/>
      <c r="R817" t="inlineStr"/>
      <c r="S817" t="inlineStr"/>
      <c r="T817" t="inlineStr"/>
      <c r="U817" t="inlineStr"/>
      <c r="V817" t="inlineStr"/>
      <c r="W817" t="inlineStr"/>
      <c r="X817" t="inlineStr"/>
      <c r="Y817" t="inlineStr"/>
      <c r="Z817" t="inlineStr"/>
      <c r="AA817" t="inlineStr"/>
      <c r="AB817" t="inlineStr"/>
    </row>
    <row r="818">
      <c r="A818" t="n">
        <v>816</v>
      </c>
      <c r="B818" t="n">
        <v>0</v>
      </c>
      <c r="C818" t="n">
        <v>0</v>
      </c>
      <c r="D818" t="inlineStr">
        <is>
          <t>aggregation</t>
        </is>
      </c>
      <c r="E818" t="n">
        <v>770</v>
      </c>
      <c r="F818" t="inlineStr">
        <is>
          <t>Féverole graine collecté + imports -&gt; Pc dir</t>
        </is>
      </c>
      <c r="G818" t="n">
        <v>1</v>
      </c>
      <c r="H818" t="n">
        <v>771</v>
      </c>
      <c r="I818" t="inlineStr">
        <is>
          <t>Féverole graine collecté + imports -&gt; Pc engrais dir</t>
        </is>
      </c>
      <c r="J818" t="n">
        <v>-1</v>
      </c>
      <c r="K818" t="n">
        <v>772</v>
      </c>
      <c r="L818" t="inlineStr">
        <is>
          <t>Féverole graine collecté + imports -&gt; Pc truies dir</t>
        </is>
      </c>
      <c r="M818" t="n">
        <v>-1</v>
      </c>
      <c r="N818" t="inlineStr"/>
      <c r="O818" t="inlineStr"/>
      <c r="P818" t="inlineStr"/>
      <c r="Q818" t="inlineStr"/>
      <c r="R818" t="inlineStr"/>
      <c r="S818" t="inlineStr"/>
      <c r="T818" t="inlineStr"/>
      <c r="U818" t="inlineStr"/>
      <c r="V818" t="inlineStr"/>
      <c r="W818" t="inlineStr"/>
      <c r="X818" t="inlineStr"/>
      <c r="Y818" t="inlineStr"/>
      <c r="Z818" t="inlineStr"/>
      <c r="AA818" t="inlineStr"/>
      <c r="AB818" t="inlineStr"/>
    </row>
    <row r="819">
      <c r="A819" t="n">
        <v>817</v>
      </c>
      <c r="B819" t="n">
        <v>0</v>
      </c>
      <c r="C819" t="n">
        <v>0</v>
      </c>
      <c r="D819" t="inlineStr">
        <is>
          <t>aggregation</t>
        </is>
      </c>
      <c r="E819" t="n">
        <v>773</v>
      </c>
      <c r="F819" t="inlineStr">
        <is>
          <t>Féverole graine collecté + imports -&gt; Volailles dir</t>
        </is>
      </c>
      <c r="G819" t="n">
        <v>1</v>
      </c>
      <c r="H819" t="n">
        <v>774</v>
      </c>
      <c r="I819" t="inlineStr">
        <is>
          <t>Féverole graine collecté + imports -&gt; Vol po dir</t>
        </is>
      </c>
      <c r="J819" t="n">
        <v>-1</v>
      </c>
      <c r="K819" t="n">
        <v>775</v>
      </c>
      <c r="L819" t="inlineStr">
        <is>
          <t>Féverole graine collecté + imports -&gt; Palmip. gras dir</t>
        </is>
      </c>
      <c r="M819" t="n">
        <v>-1</v>
      </c>
      <c r="N819" t="inlineStr"/>
      <c r="O819" t="inlineStr"/>
      <c r="P819" t="inlineStr"/>
      <c r="Q819" t="inlineStr"/>
      <c r="R819" t="inlineStr"/>
      <c r="S819" t="inlineStr"/>
      <c r="T819" t="inlineStr"/>
      <c r="U819" t="inlineStr"/>
      <c r="V819" t="inlineStr"/>
      <c r="W819" t="inlineStr"/>
      <c r="X819" t="inlineStr"/>
      <c r="Y819" t="inlineStr"/>
      <c r="Z819" t="inlineStr"/>
      <c r="AA819" t="inlineStr"/>
      <c r="AB819" t="inlineStr"/>
    </row>
    <row r="820">
      <c r="A820" t="n">
        <v>818</v>
      </c>
      <c r="B820" t="n">
        <v>0</v>
      </c>
      <c r="C820" t="n">
        <v>0</v>
      </c>
      <c r="D820" t="inlineStr">
        <is>
          <t>aggregation</t>
        </is>
      </c>
      <c r="E820" t="n">
        <v>745</v>
      </c>
      <c r="F820" t="inlineStr">
        <is>
          <t>Féverole graine collecté + imports -&gt; Bovins FAB complets</t>
        </is>
      </c>
      <c r="G820" t="n">
        <v>-1</v>
      </c>
      <c r="H820" t="n">
        <v>753</v>
      </c>
      <c r="I820" t="inlineStr">
        <is>
          <t>Féverole graine collecté + imports -&gt; Bovins FAB ctaire</t>
        </is>
      </c>
      <c r="J820" t="n">
        <v>-1</v>
      </c>
      <c r="K820" t="n">
        <v>776</v>
      </c>
      <c r="L820" t="inlineStr">
        <is>
          <t>Féverole graine collecté + imports -&gt; Bovins FAB</t>
        </is>
      </c>
      <c r="M820" t="n">
        <v>1</v>
      </c>
      <c r="N820" t="inlineStr"/>
      <c r="O820" t="inlineStr"/>
      <c r="P820" t="inlineStr"/>
      <c r="Q820" t="inlineStr"/>
      <c r="R820" t="inlineStr"/>
      <c r="S820" t="inlineStr"/>
      <c r="T820" t="inlineStr"/>
      <c r="U820" t="inlineStr"/>
      <c r="V820" t="inlineStr"/>
      <c r="W820" t="inlineStr"/>
      <c r="X820" t="inlineStr"/>
      <c r="Y820" t="inlineStr"/>
      <c r="Z820" t="inlineStr"/>
      <c r="AA820" t="inlineStr"/>
      <c r="AB820" t="inlineStr"/>
    </row>
    <row r="821">
      <c r="A821" t="n">
        <v>819</v>
      </c>
      <c r="B821" t="n">
        <v>0</v>
      </c>
      <c r="C821" t="n">
        <v>0</v>
      </c>
      <c r="D821" t="inlineStr">
        <is>
          <t>aggregation</t>
        </is>
      </c>
      <c r="E821" t="n">
        <v>777</v>
      </c>
      <c r="F821" t="inlineStr">
        <is>
          <t>Féverole graine collecté + imports -&gt; Herbivores</t>
        </is>
      </c>
      <c r="G821" t="n">
        <v>1</v>
      </c>
      <c r="H821" t="n">
        <v>778</v>
      </c>
      <c r="I821" t="inlineStr">
        <is>
          <t>Féverole graine collecté + imports -&gt; Bovins</t>
        </is>
      </c>
      <c r="J821" t="n">
        <v>-1</v>
      </c>
      <c r="K821" t="n">
        <v>783</v>
      </c>
      <c r="L821" t="inlineStr">
        <is>
          <t>Féverole graine collecté + imports -&gt; Ovins</t>
        </is>
      </c>
      <c r="M821" t="n">
        <v>-1</v>
      </c>
      <c r="N821" t="n">
        <v>786</v>
      </c>
      <c r="O821" t="inlineStr">
        <is>
          <t>Féverole graine collecté + imports -&gt; Ca</t>
        </is>
      </c>
      <c r="P821" t="n">
        <v>-1</v>
      </c>
      <c r="Q821" t="n">
        <v>788</v>
      </c>
      <c r="R821" t="inlineStr">
        <is>
          <t>Féverole graine collecté + imports -&gt; Eq</t>
        </is>
      </c>
      <c r="S821" t="n">
        <v>-1</v>
      </c>
      <c r="T821" t="n">
        <v>789</v>
      </c>
      <c r="U821" t="inlineStr">
        <is>
          <t>Féverole graine collecté + imports -&gt; Lap</t>
        </is>
      </c>
      <c r="V821" t="n">
        <v>-1</v>
      </c>
      <c r="W821" t="inlineStr"/>
      <c r="X821" t="inlineStr"/>
      <c r="Y821" t="inlineStr"/>
      <c r="Z821" t="inlineStr"/>
      <c r="AA821" t="inlineStr"/>
      <c r="AB821" t="inlineStr"/>
    </row>
    <row r="822">
      <c r="A822" t="n">
        <v>820</v>
      </c>
      <c r="B822" t="n">
        <v>0</v>
      </c>
      <c r="C822" t="n">
        <v>0</v>
      </c>
      <c r="D822" t="inlineStr">
        <is>
          <t>aggregation</t>
        </is>
      </c>
      <c r="E822" t="n">
        <v>778</v>
      </c>
      <c r="F822" t="inlineStr">
        <is>
          <t>Féverole graine collecté + imports -&gt; Bovins</t>
        </is>
      </c>
      <c r="G822" t="n">
        <v>1</v>
      </c>
      <c r="H822" t="n">
        <v>779</v>
      </c>
      <c r="I822" t="inlineStr">
        <is>
          <t>Féverole graine collecté + imports -&gt; BL</t>
        </is>
      </c>
      <c r="J822" t="n">
        <v>-1</v>
      </c>
      <c r="K822" t="n">
        <v>781</v>
      </c>
      <c r="L822" t="inlineStr">
        <is>
          <t>Féverole graine collecté + imports -&gt; BV</t>
        </is>
      </c>
      <c r="M822" t="n">
        <v>-1</v>
      </c>
      <c r="N822" t="inlineStr"/>
      <c r="O822" t="inlineStr"/>
      <c r="P822" t="inlineStr"/>
      <c r="Q822" t="inlineStr"/>
      <c r="R822" t="inlineStr"/>
      <c r="S822" t="inlineStr"/>
      <c r="T822" t="inlineStr"/>
      <c r="U822" t="inlineStr"/>
      <c r="V822" t="inlineStr"/>
      <c r="W822" t="inlineStr"/>
      <c r="X822" t="inlineStr"/>
      <c r="Y822" t="inlineStr"/>
      <c r="Z822" t="inlineStr"/>
      <c r="AA822" t="inlineStr"/>
      <c r="AB822" t="inlineStr"/>
    </row>
    <row r="823">
      <c r="A823" t="n">
        <v>821</v>
      </c>
      <c r="B823" t="n">
        <v>0</v>
      </c>
      <c r="C823" t="n">
        <v>0</v>
      </c>
      <c r="D823" t="inlineStr">
        <is>
          <t>aggregation</t>
        </is>
      </c>
      <c r="E823" t="n">
        <v>763</v>
      </c>
      <c r="F823" t="inlineStr">
        <is>
          <t>Féverole graine collecté + imports -&gt; BL dir</t>
        </is>
      </c>
      <c r="G823" t="n">
        <v>-1</v>
      </c>
      <c r="H823" t="n">
        <v>779</v>
      </c>
      <c r="I823" t="inlineStr">
        <is>
          <t>Féverole graine collecté + imports -&gt; BL</t>
        </is>
      </c>
      <c r="J823" t="n">
        <v>1</v>
      </c>
      <c r="K823" t="n">
        <v>780</v>
      </c>
      <c r="L823" t="inlineStr">
        <is>
          <t>Féverole graine collecté + imports -&gt; BL FAB</t>
        </is>
      </c>
      <c r="M823" t="n">
        <v>-1</v>
      </c>
      <c r="N823" t="inlineStr"/>
      <c r="O823" t="inlineStr"/>
      <c r="P823" t="inlineStr"/>
      <c r="Q823" t="inlineStr"/>
      <c r="R823" t="inlineStr"/>
      <c r="S823" t="inlineStr"/>
      <c r="T823" t="inlineStr"/>
      <c r="U823" t="inlineStr"/>
      <c r="V823" t="inlineStr"/>
      <c r="W823" t="inlineStr"/>
      <c r="X823" t="inlineStr"/>
      <c r="Y823" t="inlineStr"/>
      <c r="Z823" t="inlineStr"/>
      <c r="AA823" t="inlineStr"/>
      <c r="AB823" t="inlineStr"/>
    </row>
    <row r="824">
      <c r="A824" t="n">
        <v>822</v>
      </c>
      <c r="B824" t="n">
        <v>0</v>
      </c>
      <c r="C824" t="n">
        <v>0</v>
      </c>
      <c r="D824" t="inlineStr">
        <is>
          <t>aggregation</t>
        </is>
      </c>
      <c r="E824" t="n">
        <v>746</v>
      </c>
      <c r="F824" t="inlineStr">
        <is>
          <t>Féverole graine collecté + imports -&gt; BL FAB complets</t>
        </is>
      </c>
      <c r="G824" t="n">
        <v>-1</v>
      </c>
      <c r="H824" t="n">
        <v>754</v>
      </c>
      <c r="I824" t="inlineStr">
        <is>
          <t>Féverole graine collecté + imports -&gt; BL FAB ctaire</t>
        </is>
      </c>
      <c r="J824" t="n">
        <v>-1</v>
      </c>
      <c r="K824" t="n">
        <v>780</v>
      </c>
      <c r="L824" t="inlineStr">
        <is>
          <t>Féverole graine collecté + imports -&gt; BL FAB</t>
        </is>
      </c>
      <c r="M824" t="n">
        <v>1</v>
      </c>
      <c r="N824" t="inlineStr"/>
      <c r="O824" t="inlineStr"/>
      <c r="P824" t="inlineStr"/>
      <c r="Q824" t="inlineStr"/>
      <c r="R824" t="inlineStr"/>
      <c r="S824" t="inlineStr"/>
      <c r="T824" t="inlineStr"/>
      <c r="U824" t="inlineStr"/>
      <c r="V824" t="inlineStr"/>
      <c r="W824" t="inlineStr"/>
      <c r="X824" t="inlineStr"/>
      <c r="Y824" t="inlineStr"/>
      <c r="Z824" t="inlineStr"/>
      <c r="AA824" t="inlineStr"/>
      <c r="AB824" t="inlineStr"/>
    </row>
    <row r="825">
      <c r="A825" t="n">
        <v>823</v>
      </c>
      <c r="B825" t="n">
        <v>0</v>
      </c>
      <c r="C825" t="n">
        <v>0</v>
      </c>
      <c r="D825" t="inlineStr">
        <is>
          <t>aggregation</t>
        </is>
      </c>
      <c r="E825" t="n">
        <v>764</v>
      </c>
      <c r="F825" t="inlineStr">
        <is>
          <t>Féverole graine collecté + imports -&gt; BV dir</t>
        </is>
      </c>
      <c r="G825" t="n">
        <v>-1</v>
      </c>
      <c r="H825" t="n">
        <v>781</v>
      </c>
      <c r="I825" t="inlineStr">
        <is>
          <t>Féverole graine collecté + imports -&gt; BV</t>
        </is>
      </c>
      <c r="J825" t="n">
        <v>1</v>
      </c>
      <c r="K825" t="n">
        <v>782</v>
      </c>
      <c r="L825" t="inlineStr">
        <is>
          <t>Féverole graine collecté + imports -&gt; BV FAB</t>
        </is>
      </c>
      <c r="M825" t="n">
        <v>-1</v>
      </c>
      <c r="N825" t="inlineStr"/>
      <c r="O825" t="inlineStr"/>
      <c r="P825" t="inlineStr"/>
      <c r="Q825" t="inlineStr"/>
      <c r="R825" t="inlineStr"/>
      <c r="S825" t="inlineStr"/>
      <c r="T825" t="inlineStr"/>
      <c r="U825" t="inlineStr"/>
      <c r="V825" t="inlineStr"/>
      <c r="W825" t="inlineStr"/>
      <c r="X825" t="inlineStr"/>
      <c r="Y825" t="inlineStr"/>
      <c r="Z825" t="inlineStr"/>
      <c r="AA825" t="inlineStr"/>
      <c r="AB825" t="inlineStr"/>
    </row>
    <row r="826">
      <c r="A826" t="n">
        <v>824</v>
      </c>
      <c r="B826" t="n">
        <v>0</v>
      </c>
      <c r="C826" t="n">
        <v>0</v>
      </c>
      <c r="D826" t="inlineStr">
        <is>
          <t>aggregation</t>
        </is>
      </c>
      <c r="E826" t="n">
        <v>747</v>
      </c>
      <c r="F826" t="inlineStr">
        <is>
          <t>Féverole graine collecté + imports -&gt; BV FAB complets</t>
        </is>
      </c>
      <c r="G826" t="n">
        <v>-1</v>
      </c>
      <c r="H826" t="n">
        <v>755</v>
      </c>
      <c r="I826" t="inlineStr">
        <is>
          <t>Féverole graine collecté + imports -&gt; BV FAB ctaire</t>
        </is>
      </c>
      <c r="J826" t="n">
        <v>-1</v>
      </c>
      <c r="K826" t="n">
        <v>782</v>
      </c>
      <c r="L826" t="inlineStr">
        <is>
          <t>Féverole graine collecté + imports -&gt; BV FAB</t>
        </is>
      </c>
      <c r="M826" t="n">
        <v>1</v>
      </c>
      <c r="N826" t="inlineStr"/>
      <c r="O826" t="inlineStr"/>
      <c r="P826" t="inlineStr"/>
      <c r="Q826" t="inlineStr"/>
      <c r="R826" t="inlineStr"/>
      <c r="S826" t="inlineStr"/>
      <c r="T826" t="inlineStr"/>
      <c r="U826" t="inlineStr"/>
      <c r="V826" t="inlineStr"/>
      <c r="W826" t="inlineStr"/>
      <c r="X826" t="inlineStr"/>
      <c r="Y826" t="inlineStr"/>
      <c r="Z826" t="inlineStr"/>
      <c r="AA826" t="inlineStr"/>
      <c r="AB826" t="inlineStr"/>
    </row>
    <row r="827">
      <c r="A827" t="n">
        <v>825</v>
      </c>
      <c r="B827" t="n">
        <v>0</v>
      </c>
      <c r="C827" t="n">
        <v>0</v>
      </c>
      <c r="D827" t="inlineStr">
        <is>
          <t>aggregation</t>
        </is>
      </c>
      <c r="E827" t="n">
        <v>783</v>
      </c>
      <c r="F827" t="inlineStr">
        <is>
          <t>Féverole graine collecté + imports -&gt; Ovins</t>
        </is>
      </c>
      <c r="G827" t="n">
        <v>1</v>
      </c>
      <c r="H827" t="n">
        <v>784</v>
      </c>
      <c r="I827" t="inlineStr">
        <is>
          <t>Féverole graine collecté + imports -&gt; OL</t>
        </is>
      </c>
      <c r="J827" t="n">
        <v>-1</v>
      </c>
      <c r="K827" t="n">
        <v>785</v>
      </c>
      <c r="L827" t="inlineStr">
        <is>
          <t>Féverole graine collecté + imports -&gt; OV</t>
        </is>
      </c>
      <c r="M827" t="n">
        <v>-1</v>
      </c>
      <c r="N827" t="inlineStr"/>
      <c r="O827" t="inlineStr"/>
      <c r="P827" t="inlineStr"/>
      <c r="Q827" t="inlineStr"/>
      <c r="R827" t="inlineStr"/>
      <c r="S827" t="inlineStr"/>
      <c r="T827" t="inlineStr"/>
      <c r="U827" t="inlineStr"/>
      <c r="V827" t="inlineStr"/>
      <c r="W827" t="inlineStr"/>
      <c r="X827" t="inlineStr"/>
      <c r="Y827" t="inlineStr"/>
      <c r="Z827" t="inlineStr"/>
      <c r="AA827" t="inlineStr"/>
      <c r="AB827" t="inlineStr"/>
    </row>
    <row r="828">
      <c r="A828" t="n">
        <v>826</v>
      </c>
      <c r="B828" t="n">
        <v>0</v>
      </c>
      <c r="C828" t="n">
        <v>0</v>
      </c>
      <c r="D828" t="inlineStr">
        <is>
          <t>aggregation</t>
        </is>
      </c>
      <c r="E828" t="n">
        <v>739</v>
      </c>
      <c r="F828" t="inlineStr">
        <is>
          <t>Féverole graine collecté + imports -&gt; OL FAB</t>
        </is>
      </c>
      <c r="G828" t="n">
        <v>-1</v>
      </c>
      <c r="H828" t="n">
        <v>766</v>
      </c>
      <c r="I828" t="inlineStr">
        <is>
          <t>Féverole graine collecté + imports -&gt; OL dir</t>
        </is>
      </c>
      <c r="J828" t="n">
        <v>-1</v>
      </c>
      <c r="K828" t="n">
        <v>784</v>
      </c>
      <c r="L828" t="inlineStr">
        <is>
          <t>Féverole graine collecté + imports -&gt; OL</t>
        </is>
      </c>
      <c r="M828" t="n">
        <v>1</v>
      </c>
      <c r="N828" t="inlineStr"/>
      <c r="O828" t="inlineStr"/>
      <c r="P828" t="inlineStr"/>
      <c r="Q828" t="inlineStr"/>
      <c r="R828" t="inlineStr"/>
      <c r="S828" t="inlineStr"/>
      <c r="T828" t="inlineStr"/>
      <c r="U828" t="inlineStr"/>
      <c r="V828" t="inlineStr"/>
      <c r="W828" t="inlineStr"/>
      <c r="X828" t="inlineStr"/>
      <c r="Y828" t="inlineStr"/>
      <c r="Z828" t="inlineStr"/>
      <c r="AA828" t="inlineStr"/>
      <c r="AB828" t="inlineStr"/>
    </row>
    <row r="829">
      <c r="A829" t="n">
        <v>827</v>
      </c>
      <c r="B829" t="n">
        <v>0</v>
      </c>
      <c r="C829" t="n">
        <v>0</v>
      </c>
      <c r="D829" t="inlineStr">
        <is>
          <t>aggregation</t>
        </is>
      </c>
      <c r="E829" t="n">
        <v>740</v>
      </c>
      <c r="F829" t="inlineStr">
        <is>
          <t>Féverole graine collecté + imports -&gt; OV FAB</t>
        </is>
      </c>
      <c r="G829" t="n">
        <v>-1</v>
      </c>
      <c r="H829" t="n">
        <v>767</v>
      </c>
      <c r="I829" t="inlineStr">
        <is>
          <t>Féverole graine collecté + imports -&gt; OV dir</t>
        </is>
      </c>
      <c r="J829" t="n">
        <v>-1</v>
      </c>
      <c r="K829" t="n">
        <v>785</v>
      </c>
      <c r="L829" t="inlineStr">
        <is>
          <t>Féverole graine collecté + imports -&gt; OV</t>
        </is>
      </c>
      <c r="M829" t="n">
        <v>1</v>
      </c>
      <c r="N829" t="inlineStr"/>
      <c r="O829" t="inlineStr"/>
      <c r="P829" t="inlineStr"/>
      <c r="Q829" t="inlineStr"/>
      <c r="R829" t="inlineStr"/>
      <c r="S829" t="inlineStr"/>
      <c r="T829" t="inlineStr"/>
      <c r="U829" t="inlineStr"/>
      <c r="V829" t="inlineStr"/>
      <c r="W829" t="inlineStr"/>
      <c r="X829" t="inlineStr"/>
      <c r="Y829" t="inlineStr"/>
      <c r="Z829" t="inlineStr"/>
      <c r="AA829" t="inlineStr"/>
      <c r="AB829" t="inlineStr"/>
    </row>
    <row r="830">
      <c r="A830" t="n">
        <v>828</v>
      </c>
      <c r="B830" t="n">
        <v>0</v>
      </c>
      <c r="C830" t="n">
        <v>0</v>
      </c>
      <c r="D830" t="inlineStr">
        <is>
          <t>aggregation</t>
        </is>
      </c>
      <c r="E830" t="n">
        <v>741</v>
      </c>
      <c r="F830" t="inlineStr">
        <is>
          <t>Féverole graine collecté + imports -&gt; Ca FAB</t>
        </is>
      </c>
      <c r="G830" t="n">
        <v>-1</v>
      </c>
      <c r="H830" t="n">
        <v>786</v>
      </c>
      <c r="I830" t="inlineStr">
        <is>
          <t>Féverole graine collecté + imports -&gt; Ca</t>
        </is>
      </c>
      <c r="J830" t="n">
        <v>1</v>
      </c>
      <c r="K830" t="n">
        <v>787</v>
      </c>
      <c r="L830" t="inlineStr">
        <is>
          <t>Féverole graine collecté + imports -&gt; Alimentation Ca (EA)</t>
        </is>
      </c>
      <c r="M830" t="n">
        <v>-1</v>
      </c>
      <c r="N830" t="inlineStr"/>
      <c r="O830" t="inlineStr"/>
      <c r="P830" t="inlineStr"/>
      <c r="Q830" t="inlineStr"/>
      <c r="R830" t="inlineStr"/>
      <c r="S830" t="inlineStr"/>
      <c r="T830" t="inlineStr"/>
      <c r="U830" t="inlineStr"/>
      <c r="V830" t="inlineStr"/>
      <c r="W830" t="inlineStr"/>
      <c r="X830" t="inlineStr"/>
      <c r="Y830" t="inlineStr"/>
      <c r="Z830" t="inlineStr"/>
      <c r="AA830" t="inlineStr"/>
      <c r="AB830" t="inlineStr"/>
    </row>
    <row r="831">
      <c r="A831" t="n">
        <v>829</v>
      </c>
      <c r="B831" t="n">
        <v>0</v>
      </c>
      <c r="C831" t="n">
        <v>0</v>
      </c>
      <c r="D831" t="inlineStr">
        <is>
          <t>aggregation</t>
        </is>
      </c>
      <c r="E831" t="n">
        <v>768</v>
      </c>
      <c r="F831" t="inlineStr">
        <is>
          <t>Féverole graine collecté + imports -&gt; Ca dir</t>
        </is>
      </c>
      <c r="G831" t="n">
        <v>-1</v>
      </c>
      <c r="H831" t="n">
        <v>787</v>
      </c>
      <c r="I831" t="inlineStr">
        <is>
          <t>Féverole graine collecté + imports -&gt; Alimentation Ca (EA)</t>
        </is>
      </c>
      <c r="J831" t="n">
        <v>1</v>
      </c>
      <c r="K831" t="inlineStr"/>
      <c r="L831" t="inlineStr"/>
      <c r="M831" t="inlineStr"/>
      <c r="N831" t="inlineStr"/>
      <c r="O831" t="inlineStr"/>
      <c r="P831" t="inlineStr"/>
      <c r="Q831" t="inlineStr"/>
      <c r="R831" t="inlineStr"/>
      <c r="S831" t="inlineStr"/>
      <c r="T831" t="inlineStr"/>
      <c r="U831" t="inlineStr"/>
      <c r="V831" t="inlineStr"/>
      <c r="W831" t="inlineStr"/>
      <c r="X831" t="inlineStr"/>
      <c r="Y831" t="inlineStr"/>
      <c r="Z831" t="inlineStr"/>
      <c r="AA831" t="inlineStr"/>
      <c r="AB831" t="inlineStr"/>
    </row>
    <row r="832">
      <c r="A832" t="n">
        <v>830</v>
      </c>
      <c r="B832" t="n">
        <v>0</v>
      </c>
      <c r="C832" t="n">
        <v>0</v>
      </c>
      <c r="D832" t="inlineStr">
        <is>
          <t>aggregation</t>
        </is>
      </c>
      <c r="E832" t="n">
        <v>743</v>
      </c>
      <c r="F832" t="inlineStr">
        <is>
          <t>Féverole graine collecté + imports -&gt; Eq FAB</t>
        </is>
      </c>
      <c r="G832" t="n">
        <v>-1</v>
      </c>
      <c r="H832" t="n">
        <v>769</v>
      </c>
      <c r="I832" t="inlineStr">
        <is>
          <t>Féverole graine collecté + imports -&gt; Eq dir</t>
        </is>
      </c>
      <c r="J832" t="n">
        <v>-1</v>
      </c>
      <c r="K832" t="n">
        <v>788</v>
      </c>
      <c r="L832" t="inlineStr">
        <is>
          <t>Féverole graine collecté + imports -&gt; Eq</t>
        </is>
      </c>
      <c r="M832" t="n">
        <v>1</v>
      </c>
      <c r="N832" t="inlineStr"/>
      <c r="O832" t="inlineStr"/>
      <c r="P832" t="inlineStr"/>
      <c r="Q832" t="inlineStr"/>
      <c r="R832" t="inlineStr"/>
      <c r="S832" t="inlineStr"/>
      <c r="T832" t="inlineStr"/>
      <c r="U832" t="inlineStr"/>
      <c r="V832" t="inlineStr"/>
      <c r="W832" t="inlineStr"/>
      <c r="X832" t="inlineStr"/>
      <c r="Y832" t="inlineStr"/>
      <c r="Z832" t="inlineStr"/>
      <c r="AA832" t="inlineStr"/>
      <c r="AB832" t="inlineStr"/>
    </row>
    <row r="833">
      <c r="A833" t="n">
        <v>831</v>
      </c>
      <c r="B833" t="n">
        <v>0</v>
      </c>
      <c r="C833" t="n">
        <v>0</v>
      </c>
      <c r="D833" t="inlineStr">
        <is>
          <t>aggregation</t>
        </is>
      </c>
      <c r="E833" t="n">
        <v>742</v>
      </c>
      <c r="F833" t="inlineStr">
        <is>
          <t>Féverole graine collecté + imports -&gt; Lap FAB</t>
        </is>
      </c>
      <c r="G833" t="n">
        <v>-1</v>
      </c>
      <c r="H833" t="n">
        <v>789</v>
      </c>
      <c r="I833" t="inlineStr">
        <is>
          <t>Féverole graine collecté + imports -&gt; Lap</t>
        </is>
      </c>
      <c r="J833" t="n">
        <v>1</v>
      </c>
      <c r="K833" t="inlineStr"/>
      <c r="L833" t="inlineStr"/>
      <c r="M833" t="inlineStr"/>
      <c r="N833" t="inlineStr"/>
      <c r="O833" t="inlineStr"/>
      <c r="P833" t="inlineStr"/>
      <c r="Q833" t="inlineStr"/>
      <c r="R833" t="inlineStr"/>
      <c r="S833" t="inlineStr"/>
      <c r="T833" t="inlineStr"/>
      <c r="U833" t="inlineStr"/>
      <c r="V833" t="inlineStr"/>
      <c r="W833" t="inlineStr"/>
      <c r="X833" t="inlineStr"/>
      <c r="Y833" t="inlineStr"/>
      <c r="Z833" t="inlineStr"/>
      <c r="AA833" t="inlineStr"/>
      <c r="AB833" t="inlineStr"/>
    </row>
    <row r="834">
      <c r="A834" t="n">
        <v>832</v>
      </c>
      <c r="B834" t="n">
        <v>0</v>
      </c>
      <c r="C834" t="n">
        <v>0</v>
      </c>
      <c r="D834" t="inlineStr">
        <is>
          <t>aggregation</t>
        </is>
      </c>
      <c r="E834" t="n">
        <v>790</v>
      </c>
      <c r="F834" t="inlineStr">
        <is>
          <t>Féverole graine collecté + imports -&gt; Monoagastriques</t>
        </is>
      </c>
      <c r="G834" t="n">
        <v>1</v>
      </c>
      <c r="H834" t="n">
        <v>791</v>
      </c>
      <c r="I834" t="inlineStr">
        <is>
          <t>Féverole graine collecté + imports -&gt; Pc</t>
        </is>
      </c>
      <c r="J834" t="n">
        <v>-1</v>
      </c>
      <c r="K834" t="n">
        <v>793</v>
      </c>
      <c r="L834" t="inlineStr">
        <is>
          <t>Féverole graine collecté + imports -&gt; Volailles</t>
        </is>
      </c>
      <c r="M834" t="n">
        <v>-1</v>
      </c>
      <c r="N834" t="inlineStr"/>
      <c r="O834" t="inlineStr"/>
      <c r="P834" t="inlineStr"/>
      <c r="Q834" t="inlineStr"/>
      <c r="R834" t="inlineStr"/>
      <c r="S834" t="inlineStr"/>
      <c r="T834" t="inlineStr"/>
      <c r="U834" t="inlineStr"/>
      <c r="V834" t="inlineStr"/>
      <c r="W834" t="inlineStr"/>
      <c r="X834" t="inlineStr"/>
      <c r="Y834" t="inlineStr"/>
      <c r="Z834" t="inlineStr"/>
      <c r="AA834" t="inlineStr"/>
      <c r="AB834" t="inlineStr"/>
    </row>
    <row r="835">
      <c r="A835" t="n">
        <v>833</v>
      </c>
      <c r="B835" t="n">
        <v>0</v>
      </c>
      <c r="C835" t="n">
        <v>0</v>
      </c>
      <c r="D835" t="inlineStr">
        <is>
          <t>aggregation</t>
        </is>
      </c>
      <c r="E835" t="n">
        <v>770</v>
      </c>
      <c r="F835" t="inlineStr">
        <is>
          <t>Féverole graine collecté + imports -&gt; Pc dir</t>
        </is>
      </c>
      <c r="G835" t="n">
        <v>-1</v>
      </c>
      <c r="H835" t="n">
        <v>791</v>
      </c>
      <c r="I835" t="inlineStr">
        <is>
          <t>Féverole graine collecté + imports -&gt; Pc</t>
        </is>
      </c>
      <c r="J835" t="n">
        <v>1</v>
      </c>
      <c r="K835" t="n">
        <v>792</v>
      </c>
      <c r="L835" t="inlineStr">
        <is>
          <t>Féverole graine collecté + imports -&gt; Pc FAB</t>
        </is>
      </c>
      <c r="M835" t="n">
        <v>-1</v>
      </c>
      <c r="N835" t="inlineStr"/>
      <c r="O835" t="inlineStr"/>
      <c r="P835" t="inlineStr"/>
      <c r="Q835" t="inlineStr"/>
      <c r="R835" t="inlineStr"/>
      <c r="S835" t="inlineStr"/>
      <c r="T835" t="inlineStr"/>
      <c r="U835" t="inlineStr"/>
      <c r="V835" t="inlineStr"/>
      <c r="W835" t="inlineStr"/>
      <c r="X835" t="inlineStr"/>
      <c r="Y835" t="inlineStr"/>
      <c r="Z835" t="inlineStr"/>
      <c r="AA835" t="inlineStr"/>
      <c r="AB835" t="inlineStr"/>
    </row>
    <row r="836">
      <c r="A836" t="n">
        <v>834</v>
      </c>
      <c r="B836" t="n">
        <v>0</v>
      </c>
      <c r="C836" t="n">
        <v>0</v>
      </c>
      <c r="D836" t="inlineStr">
        <is>
          <t>aggregation</t>
        </is>
      </c>
      <c r="E836" t="n">
        <v>748</v>
      </c>
      <c r="F836" t="inlineStr">
        <is>
          <t>Féverole graine collecté + imports -&gt; Pc FAB complets</t>
        </is>
      </c>
      <c r="G836" t="n">
        <v>-1</v>
      </c>
      <c r="H836" t="n">
        <v>756</v>
      </c>
      <c r="I836" t="inlineStr">
        <is>
          <t>Féverole graine collecté + imports -&gt; Pc engrais FAB ctaire</t>
        </is>
      </c>
      <c r="J836" t="n">
        <v>-1</v>
      </c>
      <c r="K836" t="n">
        <v>792</v>
      </c>
      <c r="L836" t="inlineStr">
        <is>
          <t>Féverole graine collecté + imports -&gt; Pc FAB</t>
        </is>
      </c>
      <c r="M836" t="n">
        <v>1</v>
      </c>
      <c r="N836" t="inlineStr"/>
      <c r="O836" t="inlineStr"/>
      <c r="P836" t="inlineStr"/>
      <c r="Q836" t="inlineStr"/>
      <c r="R836" t="inlineStr"/>
      <c r="S836" t="inlineStr"/>
      <c r="T836" t="inlineStr"/>
      <c r="U836" t="inlineStr"/>
      <c r="V836" t="inlineStr"/>
      <c r="W836" t="inlineStr"/>
      <c r="X836" t="inlineStr"/>
      <c r="Y836" t="inlineStr"/>
      <c r="Z836" t="inlineStr"/>
      <c r="AA836" t="inlineStr"/>
      <c r="AB836" t="inlineStr"/>
    </row>
    <row r="837">
      <c r="A837" t="n">
        <v>835</v>
      </c>
      <c r="B837" t="n">
        <v>0</v>
      </c>
      <c r="C837" t="n">
        <v>0</v>
      </c>
      <c r="D837" t="inlineStr">
        <is>
          <t>aggregation</t>
        </is>
      </c>
      <c r="E837" t="n">
        <v>793</v>
      </c>
      <c r="F837" t="inlineStr">
        <is>
          <t>Féverole graine collecté + imports -&gt; Volailles</t>
        </is>
      </c>
      <c r="G837" t="n">
        <v>1</v>
      </c>
      <c r="H837" t="n">
        <v>794</v>
      </c>
      <c r="I837" t="inlineStr">
        <is>
          <t>Féverole graine collecté + imports -&gt; Vol ch</t>
        </is>
      </c>
      <c r="J837" t="n">
        <v>-1</v>
      </c>
      <c r="K837" t="n">
        <v>795</v>
      </c>
      <c r="L837" t="inlineStr">
        <is>
          <t>Féverole graine collecté + imports -&gt; Vol po</t>
        </is>
      </c>
      <c r="M837" t="n">
        <v>-1</v>
      </c>
      <c r="N837" t="n">
        <v>796</v>
      </c>
      <c r="O837" t="inlineStr">
        <is>
          <t>Féverole graine collecté + imports -&gt; Palmip. gras</t>
        </is>
      </c>
      <c r="P837" t="n">
        <v>-1</v>
      </c>
      <c r="Q837" t="inlineStr"/>
      <c r="R837" t="inlineStr"/>
      <c r="S837" t="inlineStr"/>
      <c r="T837" t="inlineStr"/>
      <c r="U837" t="inlineStr"/>
      <c r="V837" t="inlineStr"/>
      <c r="W837" t="inlineStr"/>
      <c r="X837" t="inlineStr"/>
      <c r="Y837" t="inlineStr"/>
      <c r="Z837" t="inlineStr"/>
      <c r="AA837" t="inlineStr"/>
      <c r="AB837" t="inlineStr"/>
    </row>
    <row r="838">
      <c r="A838" t="n">
        <v>836</v>
      </c>
      <c r="B838" t="n">
        <v>0</v>
      </c>
      <c r="C838" t="n">
        <v>0</v>
      </c>
      <c r="D838" t="inlineStr">
        <is>
          <t>aggregation</t>
        </is>
      </c>
      <c r="E838" t="n">
        <v>734</v>
      </c>
      <c r="F838" t="inlineStr">
        <is>
          <t>Féverole graine collecté + imports -&gt; Vol ch FAB</t>
        </is>
      </c>
      <c r="G838" t="n">
        <v>-1</v>
      </c>
      <c r="H838" t="n">
        <v>794</v>
      </c>
      <c r="I838" t="inlineStr">
        <is>
          <t>Féverole graine collecté + imports -&gt; Vol ch</t>
        </is>
      </c>
      <c r="J838" t="n">
        <v>1</v>
      </c>
      <c r="K838" t="inlineStr"/>
      <c r="L838" t="inlineStr"/>
      <c r="M838" t="inlineStr"/>
      <c r="N838" t="inlineStr"/>
      <c r="O838" t="inlineStr"/>
      <c r="P838" t="inlineStr"/>
      <c r="Q838" t="inlineStr"/>
      <c r="R838" t="inlineStr"/>
      <c r="S838" t="inlineStr"/>
      <c r="T838" t="inlineStr"/>
      <c r="U838" t="inlineStr"/>
      <c r="V838" t="inlineStr"/>
      <c r="W838" t="inlineStr"/>
      <c r="X838" t="inlineStr"/>
      <c r="Y838" t="inlineStr"/>
      <c r="Z838" t="inlineStr"/>
      <c r="AA838" t="inlineStr"/>
      <c r="AB838" t="inlineStr"/>
    </row>
    <row r="839">
      <c r="A839" t="n">
        <v>837</v>
      </c>
      <c r="B839" t="n">
        <v>0</v>
      </c>
      <c r="C839" t="n">
        <v>0</v>
      </c>
      <c r="D839" t="inlineStr">
        <is>
          <t>aggregation</t>
        </is>
      </c>
      <c r="E839" t="n">
        <v>735</v>
      </c>
      <c r="F839" t="inlineStr">
        <is>
          <t>Féverole graine collecté + imports -&gt; Vol po FAB</t>
        </is>
      </c>
      <c r="G839" t="n">
        <v>-1</v>
      </c>
      <c r="H839" t="n">
        <v>774</v>
      </c>
      <c r="I839" t="inlineStr">
        <is>
          <t>Féverole graine collecté + imports -&gt; Vol po dir</t>
        </is>
      </c>
      <c r="J839" t="n">
        <v>-1</v>
      </c>
      <c r="K839" t="n">
        <v>795</v>
      </c>
      <c r="L839" t="inlineStr">
        <is>
          <t>Féverole graine collecté + imports -&gt; Vol po</t>
        </is>
      </c>
      <c r="M839" t="n">
        <v>1</v>
      </c>
      <c r="N839" t="inlineStr"/>
      <c r="O839" t="inlineStr"/>
      <c r="P839" t="inlineStr"/>
      <c r="Q839" t="inlineStr"/>
      <c r="R839" t="inlineStr"/>
      <c r="S839" t="inlineStr"/>
      <c r="T839" t="inlineStr"/>
      <c r="U839" t="inlineStr"/>
      <c r="V839" t="inlineStr"/>
      <c r="W839" t="inlineStr"/>
      <c r="X839" t="inlineStr"/>
      <c r="Y839" t="inlineStr"/>
      <c r="Z839" t="inlineStr"/>
      <c r="AA839" t="inlineStr"/>
      <c r="AB839" t="inlineStr"/>
    </row>
    <row r="840">
      <c r="A840" t="n">
        <v>838</v>
      </c>
      <c r="B840" t="n">
        <v>0</v>
      </c>
      <c r="C840" t="n">
        <v>0</v>
      </c>
      <c r="D840" t="inlineStr">
        <is>
          <t>aggregation</t>
        </is>
      </c>
      <c r="E840" t="n">
        <v>736</v>
      </c>
      <c r="F840" t="inlineStr">
        <is>
          <t>Féverole graine collecté + imports -&gt; Palmip. gras FAB</t>
        </is>
      </c>
      <c r="G840" t="n">
        <v>-1</v>
      </c>
      <c r="H840" t="n">
        <v>775</v>
      </c>
      <c r="I840" t="inlineStr">
        <is>
          <t>Féverole graine collecté + imports -&gt; Palmip. gras dir</t>
        </is>
      </c>
      <c r="J840" t="n">
        <v>-1</v>
      </c>
      <c r="K840" t="n">
        <v>796</v>
      </c>
      <c r="L840" t="inlineStr">
        <is>
          <t>Féverole graine collecté + imports -&gt; Palmip. gras</t>
        </is>
      </c>
      <c r="M840" t="n">
        <v>1</v>
      </c>
      <c r="N840" t="inlineStr"/>
      <c r="O840" t="inlineStr"/>
      <c r="P840" t="inlineStr"/>
      <c r="Q840" t="inlineStr"/>
      <c r="R840" t="inlineStr"/>
      <c r="S840" t="inlineStr"/>
      <c r="T840" t="inlineStr"/>
      <c r="U840" t="inlineStr"/>
      <c r="V840" t="inlineStr"/>
      <c r="W840" t="inlineStr"/>
      <c r="X840" t="inlineStr"/>
      <c r="Y840" t="inlineStr"/>
      <c r="Z840" t="inlineStr"/>
      <c r="AA840" t="inlineStr"/>
      <c r="AB840" t="inlineStr"/>
    </row>
    <row r="841">
      <c r="A841" t="n">
        <v>839</v>
      </c>
      <c r="B841" t="n">
        <v>0</v>
      </c>
      <c r="C841" t="n">
        <v>0</v>
      </c>
      <c r="D841" t="inlineStr">
        <is>
          <t>aggregation</t>
        </is>
      </c>
      <c r="E841" t="n">
        <v>771</v>
      </c>
      <c r="F841" t="inlineStr">
        <is>
          <t>Féverole graine collecté + imports -&gt; Pc engrais dir</t>
        </is>
      </c>
      <c r="G841" t="n">
        <v>-1</v>
      </c>
      <c r="H841" t="n">
        <v>797</v>
      </c>
      <c r="I841" t="inlineStr">
        <is>
          <t>Féverole graine collecté + imports -&gt; Pc engraissement</t>
        </is>
      </c>
      <c r="J841" t="n">
        <v>1</v>
      </c>
      <c r="K841" t="n">
        <v>798</v>
      </c>
      <c r="L841" t="inlineStr">
        <is>
          <t>Féverole graine collecté + imports -&gt; Pc engrais FAB</t>
        </is>
      </c>
      <c r="M841" t="n">
        <v>-1</v>
      </c>
      <c r="N841" t="inlineStr"/>
      <c r="O841" t="inlineStr"/>
      <c r="P841" t="inlineStr"/>
      <c r="Q841" t="inlineStr"/>
      <c r="R841" t="inlineStr"/>
      <c r="S841" t="inlineStr"/>
      <c r="T841" t="inlineStr"/>
      <c r="U841" t="inlineStr"/>
      <c r="V841" t="inlineStr"/>
      <c r="W841" t="inlineStr"/>
      <c r="X841" t="inlineStr"/>
      <c r="Y841" t="inlineStr"/>
      <c r="Z841" t="inlineStr"/>
      <c r="AA841" t="inlineStr"/>
      <c r="AB841" t="inlineStr"/>
    </row>
    <row r="842">
      <c r="A842" t="n">
        <v>840</v>
      </c>
      <c r="B842" t="n">
        <v>0</v>
      </c>
      <c r="C842" t="n">
        <v>0</v>
      </c>
      <c r="D842" t="inlineStr">
        <is>
          <t>aggregation</t>
        </is>
      </c>
      <c r="E842" t="n">
        <v>750</v>
      </c>
      <c r="F842" t="inlineStr">
        <is>
          <t>Féverole graine collecté + imports -&gt; Pc engrais FAB complets</t>
        </is>
      </c>
      <c r="G842" t="n">
        <v>-1</v>
      </c>
      <c r="H842" t="n">
        <v>756</v>
      </c>
      <c r="I842" t="inlineStr">
        <is>
          <t>Féverole graine collecté + imports -&gt; Pc engrais FAB ctaire</t>
        </is>
      </c>
      <c r="J842" t="n">
        <v>-1</v>
      </c>
      <c r="K842" t="n">
        <v>798</v>
      </c>
      <c r="L842" t="inlineStr">
        <is>
          <t>Féverole graine collecté + imports -&gt; Pc engrais FAB</t>
        </is>
      </c>
      <c r="M842" t="n">
        <v>1</v>
      </c>
      <c r="N842" t="inlineStr"/>
      <c r="O842" t="inlineStr"/>
      <c r="P842" t="inlineStr"/>
      <c r="Q842" t="inlineStr"/>
      <c r="R842" t="inlineStr"/>
      <c r="S842" t="inlineStr"/>
      <c r="T842" t="inlineStr"/>
      <c r="U842" t="inlineStr"/>
      <c r="V842" t="inlineStr"/>
      <c r="W842" t="inlineStr"/>
      <c r="X842" t="inlineStr"/>
      <c r="Y842" t="inlineStr"/>
      <c r="Z842" t="inlineStr"/>
      <c r="AA842" t="inlineStr"/>
      <c r="AB842" t="inlineStr"/>
    </row>
    <row r="843">
      <c r="A843" t="n">
        <v>841</v>
      </c>
      <c r="B843" t="n">
        <v>0</v>
      </c>
      <c r="C843" t="n">
        <v>0</v>
      </c>
      <c r="D843" t="inlineStr">
        <is>
          <t>aggregation</t>
        </is>
      </c>
      <c r="E843" t="n">
        <v>751</v>
      </c>
      <c r="F843" t="inlineStr">
        <is>
          <t>Féverole graine collecté + imports -&gt; Pc truies FAB</t>
        </is>
      </c>
      <c r="G843" t="n">
        <v>-1</v>
      </c>
      <c r="H843" t="n">
        <v>772</v>
      </c>
      <c r="I843" t="inlineStr">
        <is>
          <t>Féverole graine collecté + imports -&gt; Pc truies dir</t>
        </is>
      </c>
      <c r="J843" t="n">
        <v>-1</v>
      </c>
      <c r="K843" t="n">
        <v>799</v>
      </c>
      <c r="L843" t="inlineStr">
        <is>
          <t>Féverole graine collecté + imports -&gt; Pc truies</t>
        </is>
      </c>
      <c r="M843" t="n">
        <v>1</v>
      </c>
      <c r="N843" t="inlineStr"/>
      <c r="O843" t="inlineStr"/>
      <c r="P843" t="inlineStr"/>
      <c r="Q843" t="inlineStr"/>
      <c r="R843" t="inlineStr"/>
      <c r="S843" t="inlineStr"/>
      <c r="T843" t="inlineStr"/>
      <c r="U843" t="inlineStr"/>
      <c r="V843" t="inlineStr"/>
      <c r="W843" t="inlineStr"/>
      <c r="X843" t="inlineStr"/>
      <c r="Y843" t="inlineStr"/>
      <c r="Z843" t="inlineStr"/>
      <c r="AA843" t="inlineStr"/>
      <c r="AB843" t="inlineStr"/>
    </row>
    <row r="844">
      <c r="A844" t="n">
        <v>842</v>
      </c>
      <c r="B844" t="n">
        <v>0</v>
      </c>
      <c r="C844" t="n">
        <v>0</v>
      </c>
      <c r="D844" t="inlineStr">
        <is>
          <t>aggregation</t>
        </is>
      </c>
      <c r="E844" t="n">
        <v>801</v>
      </c>
      <c r="F844" t="inlineStr">
        <is>
          <t>Pois graine collecté + imports -&gt; Feed</t>
        </is>
      </c>
      <c r="G844" t="n">
        <v>1</v>
      </c>
      <c r="H844" t="n">
        <v>802</v>
      </c>
      <c r="I844" t="inlineStr">
        <is>
          <t>Pois graine collecté + imports -&gt; FAB</t>
        </is>
      </c>
      <c r="J844" t="n">
        <v>-1</v>
      </c>
      <c r="K844" t="n">
        <v>831</v>
      </c>
      <c r="L844" t="inlineStr">
        <is>
          <t>Pois graine collecté + imports -&gt; Alimentation animale rente (EA)</t>
        </is>
      </c>
      <c r="M844" t="n">
        <v>-1</v>
      </c>
      <c r="N844" t="inlineStr"/>
      <c r="O844" t="inlineStr"/>
      <c r="P844" t="inlineStr"/>
      <c r="Q844" t="inlineStr"/>
      <c r="R844" t="inlineStr"/>
      <c r="S844" t="inlineStr"/>
      <c r="T844" t="inlineStr"/>
      <c r="U844" t="inlineStr"/>
      <c r="V844" t="inlineStr"/>
      <c r="W844" t="inlineStr"/>
      <c r="X844" t="inlineStr"/>
      <c r="Y844" t="inlineStr"/>
      <c r="Z844" t="inlineStr"/>
      <c r="AA844" t="inlineStr"/>
      <c r="AB844" t="inlineStr"/>
    </row>
    <row r="845">
      <c r="A845" t="n">
        <v>843</v>
      </c>
      <c r="B845" t="n">
        <v>0</v>
      </c>
      <c r="C845" t="n">
        <v>0</v>
      </c>
      <c r="D845" t="inlineStr">
        <is>
          <t>aggregation</t>
        </is>
      </c>
      <c r="E845" t="n">
        <v>802</v>
      </c>
      <c r="F845" t="inlineStr">
        <is>
          <t>Pois graine collecté + imports -&gt; FAB</t>
        </is>
      </c>
      <c r="G845" t="n">
        <v>1</v>
      </c>
      <c r="H845" t="n">
        <v>803</v>
      </c>
      <c r="I845" t="inlineStr">
        <is>
          <t>Pois graine collecté + imports -&gt; Aliments composés</t>
        </is>
      </c>
      <c r="J845" t="n">
        <v>-1</v>
      </c>
      <c r="K845" t="n">
        <v>828</v>
      </c>
      <c r="L845" t="inlineStr">
        <is>
          <t>Pois graine collecté + imports -&gt; Autres FAB</t>
        </is>
      </c>
      <c r="M845" t="n">
        <v>-1</v>
      </c>
      <c r="N845" t="inlineStr"/>
      <c r="O845" t="inlineStr"/>
      <c r="P845" t="inlineStr"/>
      <c r="Q845" t="inlineStr"/>
      <c r="R845" t="inlineStr"/>
      <c r="S845" t="inlineStr"/>
      <c r="T845" t="inlineStr"/>
      <c r="U845" t="inlineStr"/>
      <c r="V845" t="inlineStr"/>
      <c r="W845" t="inlineStr"/>
      <c r="X845" t="inlineStr"/>
      <c r="Y845" t="inlineStr"/>
      <c r="Z845" t="inlineStr"/>
      <c r="AA845" t="inlineStr"/>
      <c r="AB845" t="inlineStr"/>
    </row>
    <row r="846">
      <c r="A846" t="n">
        <v>844</v>
      </c>
      <c r="B846" t="n">
        <v>0</v>
      </c>
      <c r="C846" t="n">
        <v>0</v>
      </c>
      <c r="D846" t="inlineStr">
        <is>
          <t>aggregation</t>
        </is>
      </c>
      <c r="E846" t="n">
        <v>803</v>
      </c>
      <c r="F846" t="inlineStr">
        <is>
          <t>Pois graine collecté + imports -&gt; Aliments composés</t>
        </is>
      </c>
      <c r="G846" t="n">
        <v>1</v>
      </c>
      <c r="H846" t="n">
        <v>804</v>
      </c>
      <c r="I846" t="inlineStr">
        <is>
          <t>Pois graine collecté + imports -&gt; Volailles FAB</t>
        </is>
      </c>
      <c r="J846" t="n">
        <v>-1</v>
      </c>
      <c r="K846" t="n">
        <v>808</v>
      </c>
      <c r="L846" t="inlineStr">
        <is>
          <t>Pois graine collecté + imports -&gt; Ovins + Ca FAB</t>
        </is>
      </c>
      <c r="M846" t="n">
        <v>-1</v>
      </c>
      <c r="N846" t="n">
        <v>813</v>
      </c>
      <c r="O846" t="inlineStr">
        <is>
          <t>Pois graine collecté + imports -&gt; Lap FAB</t>
        </is>
      </c>
      <c r="P846" t="n">
        <v>-1</v>
      </c>
      <c r="Q846" t="n">
        <v>814</v>
      </c>
      <c r="R846" t="inlineStr">
        <is>
          <t>Pois graine collecté + imports -&gt; Eq FAB</t>
        </is>
      </c>
      <c r="S846" t="n">
        <v>-1</v>
      </c>
      <c r="T846" t="n">
        <v>815</v>
      </c>
      <c r="U846" t="inlineStr">
        <is>
          <t>Pois graine collecté + imports -&gt; Aliments complets</t>
        </is>
      </c>
      <c r="V846" t="n">
        <v>-1</v>
      </c>
      <c r="W846" t="n">
        <v>823</v>
      </c>
      <c r="X846" t="inlineStr">
        <is>
          <t>Pois graine collecté + imports -&gt; Aliments complémentaires</t>
        </is>
      </c>
      <c r="Y846" t="n">
        <v>-1</v>
      </c>
      <c r="Z846" t="inlineStr"/>
      <c r="AA846" t="inlineStr"/>
      <c r="AB846" t="inlineStr"/>
    </row>
    <row r="847">
      <c r="A847" t="n">
        <v>845</v>
      </c>
      <c r="B847" t="n">
        <v>0</v>
      </c>
      <c r="C847" t="n">
        <v>0</v>
      </c>
      <c r="D847" t="inlineStr">
        <is>
          <t>aggregation</t>
        </is>
      </c>
      <c r="E847" t="n">
        <v>804</v>
      </c>
      <c r="F847" t="inlineStr">
        <is>
          <t>Pois graine collecté + imports -&gt; Volailles FAB</t>
        </is>
      </c>
      <c r="G847" t="n">
        <v>1</v>
      </c>
      <c r="H847" t="n">
        <v>805</v>
      </c>
      <c r="I847" t="inlineStr">
        <is>
          <t>Pois graine collecté + imports -&gt; Vol ch FAB</t>
        </is>
      </c>
      <c r="J847" t="n">
        <v>-1</v>
      </c>
      <c r="K847" t="n">
        <v>806</v>
      </c>
      <c r="L847" t="inlineStr">
        <is>
          <t>Pois graine collecté + imports -&gt; Vol po FAB</t>
        </is>
      </c>
      <c r="M847" t="n">
        <v>-1</v>
      </c>
      <c r="N847" t="n">
        <v>807</v>
      </c>
      <c r="O847" t="inlineStr">
        <is>
          <t>Pois graine collecté + imports -&gt; Palmip. gras FAB</t>
        </is>
      </c>
      <c r="P847" t="n">
        <v>-1</v>
      </c>
      <c r="Q847" t="inlineStr"/>
      <c r="R847" t="inlineStr"/>
      <c r="S847" t="inlineStr"/>
      <c r="T847" t="inlineStr"/>
      <c r="U847" t="inlineStr"/>
      <c r="V847" t="inlineStr"/>
      <c r="W847" t="inlineStr"/>
      <c r="X847" t="inlineStr"/>
      <c r="Y847" t="inlineStr"/>
      <c r="Z847" t="inlineStr"/>
      <c r="AA847" t="inlineStr"/>
      <c r="AB847" t="inlineStr"/>
    </row>
    <row r="848">
      <c r="A848" t="n">
        <v>846</v>
      </c>
      <c r="B848" t="n">
        <v>0</v>
      </c>
      <c r="C848" t="n">
        <v>0</v>
      </c>
      <c r="D848" t="inlineStr">
        <is>
          <t>aggregation</t>
        </is>
      </c>
      <c r="E848" t="n">
        <v>808</v>
      </c>
      <c r="F848" t="inlineStr">
        <is>
          <t>Pois graine collecté + imports -&gt; Ovins + Ca FAB</t>
        </is>
      </c>
      <c r="G848" t="n">
        <v>1</v>
      </c>
      <c r="H848" t="n">
        <v>809</v>
      </c>
      <c r="I848" t="inlineStr">
        <is>
          <t>Pois graine collecté + imports -&gt; Ovins FAB</t>
        </is>
      </c>
      <c r="J848" t="n">
        <v>-1</v>
      </c>
      <c r="K848" t="n">
        <v>812</v>
      </c>
      <c r="L848" t="inlineStr">
        <is>
          <t>Pois graine collecté + imports -&gt; Ca FAB</t>
        </is>
      </c>
      <c r="M848" t="n">
        <v>-1</v>
      </c>
      <c r="N848" t="inlineStr"/>
      <c r="O848" t="inlineStr"/>
      <c r="P848" t="inlineStr"/>
      <c r="Q848" t="inlineStr"/>
      <c r="R848" t="inlineStr"/>
      <c r="S848" t="inlineStr"/>
      <c r="T848" t="inlineStr"/>
      <c r="U848" t="inlineStr"/>
      <c r="V848" t="inlineStr"/>
      <c r="W848" t="inlineStr"/>
      <c r="X848" t="inlineStr"/>
      <c r="Y848" t="inlineStr"/>
      <c r="Z848" t="inlineStr"/>
      <c r="AA848" t="inlineStr"/>
      <c r="AB848" t="inlineStr"/>
    </row>
    <row r="849">
      <c r="A849" t="n">
        <v>847</v>
      </c>
      <c r="B849" t="n">
        <v>0</v>
      </c>
      <c r="C849" t="n">
        <v>0</v>
      </c>
      <c r="D849" t="inlineStr">
        <is>
          <t>aggregation</t>
        </is>
      </c>
      <c r="E849" t="n">
        <v>809</v>
      </c>
      <c r="F849" t="inlineStr">
        <is>
          <t>Pois graine collecté + imports -&gt; Ovins FAB</t>
        </is>
      </c>
      <c r="G849" t="n">
        <v>1</v>
      </c>
      <c r="H849" t="n">
        <v>810</v>
      </c>
      <c r="I849" t="inlineStr">
        <is>
          <t>Pois graine collecté + imports -&gt; OL FAB</t>
        </is>
      </c>
      <c r="J849" t="n">
        <v>-1</v>
      </c>
      <c r="K849" t="n">
        <v>811</v>
      </c>
      <c r="L849" t="inlineStr">
        <is>
          <t>Pois graine collecté + imports -&gt; OV FAB</t>
        </is>
      </c>
      <c r="M849" t="n">
        <v>-1</v>
      </c>
      <c r="N849" t="inlineStr"/>
      <c r="O849" t="inlineStr"/>
      <c r="P849" t="inlineStr"/>
      <c r="Q849" t="inlineStr"/>
      <c r="R849" t="inlineStr"/>
      <c r="S849" t="inlineStr"/>
      <c r="T849" t="inlineStr"/>
      <c r="U849" t="inlineStr"/>
      <c r="V849" t="inlineStr"/>
      <c r="W849" t="inlineStr"/>
      <c r="X849" t="inlineStr"/>
      <c r="Y849" t="inlineStr"/>
      <c r="Z849" t="inlineStr"/>
      <c r="AA849" t="inlineStr"/>
      <c r="AB849" t="inlineStr"/>
    </row>
    <row r="850">
      <c r="A850" t="n">
        <v>848</v>
      </c>
      <c r="B850" t="n">
        <v>0</v>
      </c>
      <c r="C850" t="n">
        <v>0</v>
      </c>
      <c r="D850" t="inlineStr">
        <is>
          <t>aggregation</t>
        </is>
      </c>
      <c r="E850" t="n">
        <v>815</v>
      </c>
      <c r="F850" t="inlineStr">
        <is>
          <t>Pois graine collecté + imports -&gt; Aliments complets</t>
        </is>
      </c>
      <c r="G850" t="n">
        <v>1</v>
      </c>
      <c r="H850" t="n">
        <v>816</v>
      </c>
      <c r="I850" t="inlineStr">
        <is>
          <t>Pois graine collecté + imports -&gt; Bovins FAB complets</t>
        </is>
      </c>
      <c r="J850" t="n">
        <v>-1</v>
      </c>
      <c r="K850" t="n">
        <v>819</v>
      </c>
      <c r="L850" t="inlineStr">
        <is>
          <t>Pois graine collecté + imports -&gt; Pc FAB complets</t>
        </is>
      </c>
      <c r="M850" t="n">
        <v>-1</v>
      </c>
      <c r="N850" t="inlineStr"/>
      <c r="O850" t="inlineStr"/>
      <c r="P850" t="inlineStr"/>
      <c r="Q850" t="inlineStr"/>
      <c r="R850" t="inlineStr"/>
      <c r="S850" t="inlineStr"/>
      <c r="T850" t="inlineStr"/>
      <c r="U850" t="inlineStr"/>
      <c r="V850" t="inlineStr"/>
      <c r="W850" t="inlineStr"/>
      <c r="X850" t="inlineStr"/>
      <c r="Y850" t="inlineStr"/>
      <c r="Z850" t="inlineStr"/>
      <c r="AA850" t="inlineStr"/>
      <c r="AB850" t="inlineStr"/>
    </row>
    <row r="851">
      <c r="A851" t="n">
        <v>849</v>
      </c>
      <c r="B851" t="n">
        <v>0</v>
      </c>
      <c r="C851" t="n">
        <v>0</v>
      </c>
      <c r="D851" t="inlineStr">
        <is>
          <t>aggregation</t>
        </is>
      </c>
      <c r="E851" t="n">
        <v>816</v>
      </c>
      <c r="F851" t="inlineStr">
        <is>
          <t>Pois graine collecté + imports -&gt; Bovins FAB complets</t>
        </is>
      </c>
      <c r="G851" t="n">
        <v>1</v>
      </c>
      <c r="H851" t="n">
        <v>817</v>
      </c>
      <c r="I851" t="inlineStr">
        <is>
          <t>Pois graine collecté + imports -&gt; BL FAB complets</t>
        </is>
      </c>
      <c r="J851" t="n">
        <v>-1</v>
      </c>
      <c r="K851" t="n">
        <v>818</v>
      </c>
      <c r="L851" t="inlineStr">
        <is>
          <t>Pois graine collecté + imports -&gt; BV FAB complets</t>
        </is>
      </c>
      <c r="M851" t="n">
        <v>-1</v>
      </c>
      <c r="N851" t="inlineStr"/>
      <c r="O851" t="inlineStr"/>
      <c r="P851" t="inlineStr"/>
      <c r="Q851" t="inlineStr"/>
      <c r="R851" t="inlineStr"/>
      <c r="S851" t="inlineStr"/>
      <c r="T851" t="inlineStr"/>
      <c r="U851" t="inlineStr"/>
      <c r="V851" t="inlineStr"/>
      <c r="W851" t="inlineStr"/>
      <c r="X851" t="inlineStr"/>
      <c r="Y851" t="inlineStr"/>
      <c r="Z851" t="inlineStr"/>
      <c r="AA851" t="inlineStr"/>
      <c r="AB851" t="inlineStr"/>
    </row>
    <row r="852">
      <c r="A852" t="n">
        <v>850</v>
      </c>
      <c r="B852" t="n">
        <v>0</v>
      </c>
      <c r="C852" t="n">
        <v>0</v>
      </c>
      <c r="D852" t="inlineStr">
        <is>
          <t>aggregation</t>
        </is>
      </c>
      <c r="E852" t="n">
        <v>819</v>
      </c>
      <c r="F852" t="inlineStr">
        <is>
          <t>Pois graine collecté + imports -&gt; Pc FAB complets</t>
        </is>
      </c>
      <c r="G852" t="n">
        <v>1</v>
      </c>
      <c r="H852" t="n">
        <v>820</v>
      </c>
      <c r="I852" t="inlineStr">
        <is>
          <t>Pois graine collecté + imports -&gt; Pc pclets FAB</t>
        </is>
      </c>
      <c r="J852" t="n">
        <v>-1</v>
      </c>
      <c r="K852" t="n">
        <v>821</v>
      </c>
      <c r="L852" t="inlineStr">
        <is>
          <t>Pois graine collecté + imports -&gt; Pc engrais FAB complets</t>
        </is>
      </c>
      <c r="M852" t="n">
        <v>-1</v>
      </c>
      <c r="N852" t="n">
        <v>822</v>
      </c>
      <c r="O852" t="inlineStr">
        <is>
          <t>Pois graine collecté + imports -&gt; Pc truies FAB</t>
        </is>
      </c>
      <c r="P852" t="n">
        <v>-1</v>
      </c>
      <c r="Q852" t="inlineStr"/>
      <c r="R852" t="inlineStr"/>
      <c r="S852" t="inlineStr"/>
      <c r="T852" t="inlineStr"/>
      <c r="U852" t="inlineStr"/>
      <c r="V852" t="inlineStr"/>
      <c r="W852" t="inlineStr"/>
      <c r="X852" t="inlineStr"/>
      <c r="Y852" t="inlineStr"/>
      <c r="Z852" t="inlineStr"/>
      <c r="AA852" t="inlineStr"/>
      <c r="AB852" t="inlineStr"/>
    </row>
    <row r="853">
      <c r="A853" t="n">
        <v>851</v>
      </c>
      <c r="B853" t="n">
        <v>0</v>
      </c>
      <c r="C853" t="n">
        <v>0</v>
      </c>
      <c r="D853" t="inlineStr">
        <is>
          <t>aggregation</t>
        </is>
      </c>
      <c r="E853" t="n">
        <v>823</v>
      </c>
      <c r="F853" t="inlineStr">
        <is>
          <t>Pois graine collecté + imports -&gt; Aliments complémentaires</t>
        </is>
      </c>
      <c r="G853" t="n">
        <v>1</v>
      </c>
      <c r="H853" t="n">
        <v>824</v>
      </c>
      <c r="I853" t="inlineStr">
        <is>
          <t>Pois graine collecté + imports -&gt; Bovins FAB ctaire</t>
        </is>
      </c>
      <c r="J853" t="n">
        <v>-1</v>
      </c>
      <c r="K853" t="n">
        <v>827</v>
      </c>
      <c r="L853" t="inlineStr">
        <is>
          <t>Pois graine collecté + imports -&gt; Pc engrais FAB ctaire</t>
        </is>
      </c>
      <c r="M853" t="n">
        <v>-1</v>
      </c>
      <c r="N853" t="inlineStr"/>
      <c r="O853" t="inlineStr"/>
      <c r="P853" t="inlineStr"/>
      <c r="Q853" t="inlineStr"/>
      <c r="R853" t="inlineStr"/>
      <c r="S853" t="inlineStr"/>
      <c r="T853" t="inlineStr"/>
      <c r="U853" t="inlineStr"/>
      <c r="V853" t="inlineStr"/>
      <c r="W853" t="inlineStr"/>
      <c r="X853" t="inlineStr"/>
      <c r="Y853" t="inlineStr"/>
      <c r="Z853" t="inlineStr"/>
      <c r="AA853" t="inlineStr"/>
      <c r="AB853" t="inlineStr"/>
    </row>
    <row r="854">
      <c r="A854" t="n">
        <v>852</v>
      </c>
      <c r="B854" t="n">
        <v>0</v>
      </c>
      <c r="C854" t="n">
        <v>0</v>
      </c>
      <c r="D854" t="inlineStr">
        <is>
          <t>aggregation</t>
        </is>
      </c>
      <c r="E854" t="n">
        <v>824</v>
      </c>
      <c r="F854" t="inlineStr">
        <is>
          <t>Pois graine collecté + imports -&gt; Bovins FAB ctaire</t>
        </is>
      </c>
      <c r="G854" t="n">
        <v>1</v>
      </c>
      <c r="H854" t="n">
        <v>825</v>
      </c>
      <c r="I854" t="inlineStr">
        <is>
          <t>Pois graine collecté + imports -&gt; BL FAB ctaire</t>
        </is>
      </c>
      <c r="J854" t="n">
        <v>-1</v>
      </c>
      <c r="K854" t="n">
        <v>826</v>
      </c>
      <c r="L854" t="inlineStr">
        <is>
          <t>Pois graine collecté + imports -&gt; BV FAB ctaire</t>
        </is>
      </c>
      <c r="M854" t="n">
        <v>-1</v>
      </c>
      <c r="N854" t="inlineStr"/>
      <c r="O854" t="inlineStr"/>
      <c r="P854" t="inlineStr"/>
      <c r="Q854" t="inlineStr"/>
      <c r="R854" t="inlineStr"/>
      <c r="S854" t="inlineStr"/>
      <c r="T854" t="inlineStr"/>
      <c r="U854" t="inlineStr"/>
      <c r="V854" t="inlineStr"/>
      <c r="W854" t="inlineStr"/>
      <c r="X854" t="inlineStr"/>
      <c r="Y854" t="inlineStr"/>
      <c r="Z854" t="inlineStr"/>
      <c r="AA854" t="inlineStr"/>
      <c r="AB854" t="inlineStr"/>
    </row>
    <row r="855">
      <c r="A855" t="n">
        <v>853</v>
      </c>
      <c r="B855" t="n">
        <v>0</v>
      </c>
      <c r="C855" t="n">
        <v>0</v>
      </c>
      <c r="D855" t="inlineStr">
        <is>
          <t>aggregation</t>
        </is>
      </c>
      <c r="E855" t="n">
        <v>814</v>
      </c>
      <c r="F855" t="inlineStr">
        <is>
          <t>Pois graine collecté + imports -&gt; Eq FAB</t>
        </is>
      </c>
      <c r="G855" t="n">
        <v>-1</v>
      </c>
      <c r="H855" t="n">
        <v>828</v>
      </c>
      <c r="I855" t="inlineStr">
        <is>
          <t>Pois graine collecté + imports -&gt; Autres FAB</t>
        </is>
      </c>
      <c r="J855" t="n">
        <v>1</v>
      </c>
      <c r="K855" t="n">
        <v>829</v>
      </c>
      <c r="L855" t="inlineStr">
        <is>
          <t>Pois graine collecté + imports -&gt; Poissons FAB</t>
        </is>
      </c>
      <c r="M855" t="n">
        <v>-1</v>
      </c>
      <c r="N855" t="n">
        <v>830</v>
      </c>
      <c r="O855" t="inlineStr">
        <is>
          <t>Pois graine collecté + imports -&gt; Divers FAB</t>
        </is>
      </c>
      <c r="P855" t="n">
        <v>-1</v>
      </c>
      <c r="Q855" t="inlineStr"/>
      <c r="R855" t="inlineStr"/>
      <c r="S855" t="inlineStr"/>
      <c r="T855" t="inlineStr"/>
      <c r="U855" t="inlineStr"/>
      <c r="V855" t="inlineStr"/>
      <c r="W855" t="inlineStr"/>
      <c r="X855" t="inlineStr"/>
      <c r="Y855" t="inlineStr"/>
      <c r="Z855" t="inlineStr"/>
      <c r="AA855" t="inlineStr"/>
      <c r="AB855" t="inlineStr"/>
    </row>
    <row r="856">
      <c r="A856" t="n">
        <v>854</v>
      </c>
      <c r="B856" t="n">
        <v>0</v>
      </c>
      <c r="C856" t="n">
        <v>0</v>
      </c>
      <c r="D856" t="inlineStr">
        <is>
          <t>aggregation</t>
        </is>
      </c>
      <c r="E856" t="n">
        <v>831</v>
      </c>
      <c r="F856" t="inlineStr">
        <is>
          <t>Pois graine collecté + imports -&gt; Alimentation animale rente (EA)</t>
        </is>
      </c>
      <c r="G856" t="n">
        <v>1</v>
      </c>
      <c r="H856" t="n">
        <v>832</v>
      </c>
      <c r="I856" t="inlineStr">
        <is>
          <t>Pois graine collecté + imports -&gt; Direct élevage</t>
        </is>
      </c>
      <c r="J856" t="n">
        <v>-1</v>
      </c>
      <c r="K856" t="inlineStr"/>
      <c r="L856" t="inlineStr"/>
      <c r="M856" t="inlineStr"/>
      <c r="N856" t="inlineStr"/>
      <c r="O856" t="inlineStr"/>
      <c r="P856" t="inlineStr"/>
      <c r="Q856" t="inlineStr"/>
      <c r="R856" t="inlineStr"/>
      <c r="S856" t="inlineStr"/>
      <c r="T856" t="inlineStr"/>
      <c r="U856" t="inlineStr"/>
      <c r="V856" t="inlineStr"/>
      <c r="W856" t="inlineStr"/>
      <c r="X856" t="inlineStr"/>
      <c r="Y856" t="inlineStr"/>
      <c r="Z856" t="inlineStr"/>
      <c r="AA856" t="inlineStr"/>
      <c r="AB856" t="inlineStr"/>
    </row>
    <row r="857">
      <c r="A857" t="n">
        <v>855</v>
      </c>
      <c r="B857" t="n">
        <v>0</v>
      </c>
      <c r="C857" t="n">
        <v>0</v>
      </c>
      <c r="D857" t="inlineStr">
        <is>
          <t>aggregation</t>
        </is>
      </c>
      <c r="E857" t="n">
        <v>832</v>
      </c>
      <c r="F857" t="inlineStr">
        <is>
          <t>Pois graine collecté + imports -&gt; Direct élevage</t>
        </is>
      </c>
      <c r="G857" t="n">
        <v>1</v>
      </c>
      <c r="H857" t="n">
        <v>833</v>
      </c>
      <c r="I857" t="inlineStr">
        <is>
          <t>Pois graine collecté + imports -&gt; Bovins dir</t>
        </is>
      </c>
      <c r="J857" t="n">
        <v>-1</v>
      </c>
      <c r="K857" t="n">
        <v>836</v>
      </c>
      <c r="L857" t="inlineStr">
        <is>
          <t>Pois graine collecté + imports -&gt; Ovins dir</t>
        </is>
      </c>
      <c r="M857" t="n">
        <v>-1</v>
      </c>
      <c r="N857" t="n">
        <v>839</v>
      </c>
      <c r="O857" t="inlineStr">
        <is>
          <t>Pois graine collecté + imports -&gt; Ca dir</t>
        </is>
      </c>
      <c r="P857" t="n">
        <v>-1</v>
      </c>
      <c r="Q857" t="n">
        <v>840</v>
      </c>
      <c r="R857" t="inlineStr">
        <is>
          <t>Pois graine collecté + imports -&gt; Eq dir</t>
        </is>
      </c>
      <c r="S857" t="n">
        <v>-1</v>
      </c>
      <c r="T857" t="n">
        <v>841</v>
      </c>
      <c r="U857" t="inlineStr">
        <is>
          <t>Pois graine collecté + imports -&gt; Pc dir</t>
        </is>
      </c>
      <c r="V857" t="n">
        <v>-1</v>
      </c>
      <c r="W857" t="n">
        <v>844</v>
      </c>
      <c r="X857" t="inlineStr">
        <is>
          <t>Pois graine collecté + imports -&gt; Volailles dir</t>
        </is>
      </c>
      <c r="Y857" t="n">
        <v>-1</v>
      </c>
      <c r="Z857" t="inlineStr"/>
      <c r="AA857" t="inlineStr"/>
      <c r="AB857" t="inlineStr"/>
    </row>
    <row r="858">
      <c r="A858" t="n">
        <v>856</v>
      </c>
      <c r="B858" t="n">
        <v>0</v>
      </c>
      <c r="C858" t="n">
        <v>0</v>
      </c>
      <c r="D858" t="inlineStr">
        <is>
          <t>aggregation</t>
        </is>
      </c>
      <c r="E858" t="n">
        <v>833</v>
      </c>
      <c r="F858" t="inlineStr">
        <is>
          <t>Pois graine collecté + imports -&gt; Bovins dir</t>
        </is>
      </c>
      <c r="G858" t="n">
        <v>1</v>
      </c>
      <c r="H858" t="n">
        <v>834</v>
      </c>
      <c r="I858" t="inlineStr">
        <is>
          <t>Pois graine collecté + imports -&gt; BL dir</t>
        </is>
      </c>
      <c r="J858" t="n">
        <v>-1</v>
      </c>
      <c r="K858" t="n">
        <v>835</v>
      </c>
      <c r="L858" t="inlineStr">
        <is>
          <t>Pois graine collecté + imports -&gt; BV dir</t>
        </is>
      </c>
      <c r="M858" t="n">
        <v>-1</v>
      </c>
      <c r="N858" t="inlineStr"/>
      <c r="O858" t="inlineStr"/>
      <c r="P858" t="inlineStr"/>
      <c r="Q858" t="inlineStr"/>
      <c r="R858" t="inlineStr"/>
      <c r="S858" t="inlineStr"/>
      <c r="T858" t="inlineStr"/>
      <c r="U858" t="inlineStr"/>
      <c r="V858" t="inlineStr"/>
      <c r="W858" t="inlineStr"/>
      <c r="X858" t="inlineStr"/>
      <c r="Y858" t="inlineStr"/>
      <c r="Z858" t="inlineStr"/>
      <c r="AA858" t="inlineStr"/>
      <c r="AB858" t="inlineStr"/>
    </row>
    <row r="859">
      <c r="A859" t="n">
        <v>857</v>
      </c>
      <c r="B859" t="n">
        <v>0</v>
      </c>
      <c r="C859" t="n">
        <v>0</v>
      </c>
      <c r="D859" t="inlineStr">
        <is>
          <t>aggregation</t>
        </is>
      </c>
      <c r="E859" t="n">
        <v>836</v>
      </c>
      <c r="F859" t="inlineStr">
        <is>
          <t>Pois graine collecté + imports -&gt; Ovins dir</t>
        </is>
      </c>
      <c r="G859" t="n">
        <v>1</v>
      </c>
      <c r="H859" t="n">
        <v>837</v>
      </c>
      <c r="I859" t="inlineStr">
        <is>
          <t>Pois graine collecté + imports -&gt; OL dir</t>
        </is>
      </c>
      <c r="J859" t="n">
        <v>-1</v>
      </c>
      <c r="K859" t="n">
        <v>838</v>
      </c>
      <c r="L859" t="inlineStr">
        <is>
          <t>Pois graine collecté + imports -&gt; OV dir</t>
        </is>
      </c>
      <c r="M859" t="n">
        <v>-1</v>
      </c>
      <c r="N859" t="inlineStr"/>
      <c r="O859" t="inlineStr"/>
      <c r="P859" t="inlineStr"/>
      <c r="Q859" t="inlineStr"/>
      <c r="R859" t="inlineStr"/>
      <c r="S859" t="inlineStr"/>
      <c r="T859" t="inlineStr"/>
      <c r="U859" t="inlineStr"/>
      <c r="V859" t="inlineStr"/>
      <c r="W859" t="inlineStr"/>
      <c r="X859" t="inlineStr"/>
      <c r="Y859" t="inlineStr"/>
      <c r="Z859" t="inlineStr"/>
      <c r="AA859" t="inlineStr"/>
      <c r="AB859" t="inlineStr"/>
    </row>
    <row r="860">
      <c r="A860" t="n">
        <v>858</v>
      </c>
      <c r="B860" t="n">
        <v>0</v>
      </c>
      <c r="C860" t="n">
        <v>0</v>
      </c>
      <c r="D860" t="inlineStr">
        <is>
          <t>aggregation</t>
        </is>
      </c>
      <c r="E860" t="n">
        <v>841</v>
      </c>
      <c r="F860" t="inlineStr">
        <is>
          <t>Pois graine collecté + imports -&gt; Pc dir</t>
        </is>
      </c>
      <c r="G860" t="n">
        <v>1</v>
      </c>
      <c r="H860" t="n">
        <v>842</v>
      </c>
      <c r="I860" t="inlineStr">
        <is>
          <t>Pois graine collecté + imports -&gt; Pc engrais dir</t>
        </is>
      </c>
      <c r="J860" t="n">
        <v>-1</v>
      </c>
      <c r="K860" t="n">
        <v>843</v>
      </c>
      <c r="L860" t="inlineStr">
        <is>
          <t>Pois graine collecté + imports -&gt; Pc truies dir</t>
        </is>
      </c>
      <c r="M860" t="n">
        <v>-1</v>
      </c>
      <c r="N860" t="inlineStr"/>
      <c r="O860" t="inlineStr"/>
      <c r="P860" t="inlineStr"/>
      <c r="Q860" t="inlineStr"/>
      <c r="R860" t="inlineStr"/>
      <c r="S860" t="inlineStr"/>
      <c r="T860" t="inlineStr"/>
      <c r="U860" t="inlineStr"/>
      <c r="V860" t="inlineStr"/>
      <c r="W860" t="inlineStr"/>
      <c r="X860" t="inlineStr"/>
      <c r="Y860" t="inlineStr"/>
      <c r="Z860" t="inlineStr"/>
      <c r="AA860" t="inlineStr"/>
      <c r="AB860" t="inlineStr"/>
    </row>
    <row r="861">
      <c r="A861" t="n">
        <v>859</v>
      </c>
      <c r="B861" t="n">
        <v>0</v>
      </c>
      <c r="C861" t="n">
        <v>0</v>
      </c>
      <c r="D861" t="inlineStr">
        <is>
          <t>aggregation</t>
        </is>
      </c>
      <c r="E861" t="n">
        <v>844</v>
      </c>
      <c r="F861" t="inlineStr">
        <is>
          <t>Pois graine collecté + imports -&gt; Volailles dir</t>
        </is>
      </c>
      <c r="G861" t="n">
        <v>1</v>
      </c>
      <c r="H861" t="n">
        <v>845</v>
      </c>
      <c r="I861" t="inlineStr">
        <is>
          <t>Pois graine collecté + imports -&gt; Vol po dir</t>
        </is>
      </c>
      <c r="J861" t="n">
        <v>-1</v>
      </c>
      <c r="K861" t="n">
        <v>846</v>
      </c>
      <c r="L861" t="inlineStr">
        <is>
          <t>Pois graine collecté + imports -&gt; Palmip. gras dir</t>
        </is>
      </c>
      <c r="M861" t="n">
        <v>-1</v>
      </c>
      <c r="N861" t="inlineStr"/>
      <c r="O861" t="inlineStr"/>
      <c r="P861" t="inlineStr"/>
      <c r="Q861" t="inlineStr"/>
      <c r="R861" t="inlineStr"/>
      <c r="S861" t="inlineStr"/>
      <c r="T861" t="inlineStr"/>
      <c r="U861" t="inlineStr"/>
      <c r="V861" t="inlineStr"/>
      <c r="W861" t="inlineStr"/>
      <c r="X861" t="inlineStr"/>
      <c r="Y861" t="inlineStr"/>
      <c r="Z861" t="inlineStr"/>
      <c r="AA861" t="inlineStr"/>
      <c r="AB861" t="inlineStr"/>
    </row>
    <row r="862">
      <c r="A862" t="n">
        <v>860</v>
      </c>
      <c r="B862" t="n">
        <v>0</v>
      </c>
      <c r="C862" t="n">
        <v>0</v>
      </c>
      <c r="D862" t="inlineStr">
        <is>
          <t>aggregation</t>
        </is>
      </c>
      <c r="E862" t="n">
        <v>816</v>
      </c>
      <c r="F862" t="inlineStr">
        <is>
          <t>Pois graine collecté + imports -&gt; Bovins FAB complets</t>
        </is>
      </c>
      <c r="G862" t="n">
        <v>-1</v>
      </c>
      <c r="H862" t="n">
        <v>824</v>
      </c>
      <c r="I862" t="inlineStr">
        <is>
          <t>Pois graine collecté + imports -&gt; Bovins FAB ctaire</t>
        </is>
      </c>
      <c r="J862" t="n">
        <v>-1</v>
      </c>
      <c r="K862" t="n">
        <v>847</v>
      </c>
      <c r="L862" t="inlineStr">
        <is>
          <t>Pois graine collecté + imports -&gt; Bovins FAB</t>
        </is>
      </c>
      <c r="M862" t="n">
        <v>1</v>
      </c>
      <c r="N862" t="inlineStr"/>
      <c r="O862" t="inlineStr"/>
      <c r="P862" t="inlineStr"/>
      <c r="Q862" t="inlineStr"/>
      <c r="R862" t="inlineStr"/>
      <c r="S862" t="inlineStr"/>
      <c r="T862" t="inlineStr"/>
      <c r="U862" t="inlineStr"/>
      <c r="V862" t="inlineStr"/>
      <c r="W862" t="inlineStr"/>
      <c r="X862" t="inlineStr"/>
      <c r="Y862" t="inlineStr"/>
      <c r="Z862" t="inlineStr"/>
      <c r="AA862" t="inlineStr"/>
      <c r="AB862" t="inlineStr"/>
    </row>
    <row r="863">
      <c r="A863" t="n">
        <v>861</v>
      </c>
      <c r="B863" t="n">
        <v>0</v>
      </c>
      <c r="C863" t="n">
        <v>0</v>
      </c>
      <c r="D863" t="inlineStr">
        <is>
          <t>aggregation</t>
        </is>
      </c>
      <c r="E863" t="n">
        <v>848</v>
      </c>
      <c r="F863" t="inlineStr">
        <is>
          <t>Pois graine collecté + imports -&gt; Herbivores</t>
        </is>
      </c>
      <c r="G863" t="n">
        <v>1</v>
      </c>
      <c r="H863" t="n">
        <v>849</v>
      </c>
      <c r="I863" t="inlineStr">
        <is>
          <t>Pois graine collecté + imports -&gt; Bovins</t>
        </is>
      </c>
      <c r="J863" t="n">
        <v>-1</v>
      </c>
      <c r="K863" t="n">
        <v>854</v>
      </c>
      <c r="L863" t="inlineStr">
        <is>
          <t>Pois graine collecté + imports -&gt; Ovins</t>
        </is>
      </c>
      <c r="M863" t="n">
        <v>-1</v>
      </c>
      <c r="N863" t="n">
        <v>857</v>
      </c>
      <c r="O863" t="inlineStr">
        <is>
          <t>Pois graine collecté + imports -&gt; Ca</t>
        </is>
      </c>
      <c r="P863" t="n">
        <v>-1</v>
      </c>
      <c r="Q863" t="n">
        <v>859</v>
      </c>
      <c r="R863" t="inlineStr">
        <is>
          <t>Pois graine collecté + imports -&gt; Eq</t>
        </is>
      </c>
      <c r="S863" t="n">
        <v>-1</v>
      </c>
      <c r="T863" t="n">
        <v>860</v>
      </c>
      <c r="U863" t="inlineStr">
        <is>
          <t>Pois graine collecté + imports -&gt; Lap</t>
        </is>
      </c>
      <c r="V863" t="n">
        <v>-1</v>
      </c>
      <c r="W863" t="inlineStr"/>
      <c r="X863" t="inlineStr"/>
      <c r="Y863" t="inlineStr"/>
      <c r="Z863" t="inlineStr"/>
      <c r="AA863" t="inlineStr"/>
      <c r="AB863" t="inlineStr"/>
    </row>
    <row r="864">
      <c r="A864" t="n">
        <v>862</v>
      </c>
      <c r="B864" t="n">
        <v>0</v>
      </c>
      <c r="C864" t="n">
        <v>0</v>
      </c>
      <c r="D864" t="inlineStr">
        <is>
          <t>aggregation</t>
        </is>
      </c>
      <c r="E864" t="n">
        <v>849</v>
      </c>
      <c r="F864" t="inlineStr">
        <is>
          <t>Pois graine collecté + imports -&gt; Bovins</t>
        </is>
      </c>
      <c r="G864" t="n">
        <v>1</v>
      </c>
      <c r="H864" t="n">
        <v>850</v>
      </c>
      <c r="I864" t="inlineStr">
        <is>
          <t>Pois graine collecté + imports -&gt; BL</t>
        </is>
      </c>
      <c r="J864" t="n">
        <v>-1</v>
      </c>
      <c r="K864" t="n">
        <v>852</v>
      </c>
      <c r="L864" t="inlineStr">
        <is>
          <t>Pois graine collecté + imports -&gt; BV</t>
        </is>
      </c>
      <c r="M864" t="n">
        <v>-1</v>
      </c>
      <c r="N864" t="inlineStr"/>
      <c r="O864" t="inlineStr"/>
      <c r="P864" t="inlineStr"/>
      <c r="Q864" t="inlineStr"/>
      <c r="R864" t="inlineStr"/>
      <c r="S864" t="inlineStr"/>
      <c r="T864" t="inlineStr"/>
      <c r="U864" t="inlineStr"/>
      <c r="V864" t="inlineStr"/>
      <c r="W864" t="inlineStr"/>
      <c r="X864" t="inlineStr"/>
      <c r="Y864" t="inlineStr"/>
      <c r="Z864" t="inlineStr"/>
      <c r="AA864" t="inlineStr"/>
      <c r="AB864" t="inlineStr"/>
    </row>
    <row r="865">
      <c r="A865" t="n">
        <v>863</v>
      </c>
      <c r="B865" t="n">
        <v>0</v>
      </c>
      <c r="C865" t="n">
        <v>0</v>
      </c>
      <c r="D865" t="inlineStr">
        <is>
          <t>aggregation</t>
        </is>
      </c>
      <c r="E865" t="n">
        <v>834</v>
      </c>
      <c r="F865" t="inlineStr">
        <is>
          <t>Pois graine collecté + imports -&gt; BL dir</t>
        </is>
      </c>
      <c r="G865" t="n">
        <v>-1</v>
      </c>
      <c r="H865" t="n">
        <v>850</v>
      </c>
      <c r="I865" t="inlineStr">
        <is>
          <t>Pois graine collecté + imports -&gt; BL</t>
        </is>
      </c>
      <c r="J865" t="n">
        <v>1</v>
      </c>
      <c r="K865" t="n">
        <v>851</v>
      </c>
      <c r="L865" t="inlineStr">
        <is>
          <t>Pois graine collecté + imports -&gt; BL FAB</t>
        </is>
      </c>
      <c r="M865" t="n">
        <v>-1</v>
      </c>
      <c r="N865" t="inlineStr"/>
      <c r="O865" t="inlineStr"/>
      <c r="P865" t="inlineStr"/>
      <c r="Q865" t="inlineStr"/>
      <c r="R865" t="inlineStr"/>
      <c r="S865" t="inlineStr"/>
      <c r="T865" t="inlineStr"/>
      <c r="U865" t="inlineStr"/>
      <c r="V865" t="inlineStr"/>
      <c r="W865" t="inlineStr"/>
      <c r="X865" t="inlineStr"/>
      <c r="Y865" t="inlineStr"/>
      <c r="Z865" t="inlineStr"/>
      <c r="AA865" t="inlineStr"/>
      <c r="AB865" t="inlineStr"/>
    </row>
    <row r="866">
      <c r="A866" t="n">
        <v>864</v>
      </c>
      <c r="B866" t="n">
        <v>0</v>
      </c>
      <c r="C866" t="n">
        <v>0</v>
      </c>
      <c r="D866" t="inlineStr">
        <is>
          <t>aggregation</t>
        </is>
      </c>
      <c r="E866" t="n">
        <v>817</v>
      </c>
      <c r="F866" t="inlineStr">
        <is>
          <t>Pois graine collecté + imports -&gt; BL FAB complets</t>
        </is>
      </c>
      <c r="G866" t="n">
        <v>-1</v>
      </c>
      <c r="H866" t="n">
        <v>825</v>
      </c>
      <c r="I866" t="inlineStr">
        <is>
          <t>Pois graine collecté + imports -&gt; BL FAB ctaire</t>
        </is>
      </c>
      <c r="J866" t="n">
        <v>-1</v>
      </c>
      <c r="K866" t="n">
        <v>851</v>
      </c>
      <c r="L866" t="inlineStr">
        <is>
          <t>Pois graine collecté + imports -&gt; BL FAB</t>
        </is>
      </c>
      <c r="M866" t="n">
        <v>1</v>
      </c>
      <c r="N866" t="inlineStr"/>
      <c r="O866" t="inlineStr"/>
      <c r="P866" t="inlineStr"/>
      <c r="Q866" t="inlineStr"/>
      <c r="R866" t="inlineStr"/>
      <c r="S866" t="inlineStr"/>
      <c r="T866" t="inlineStr"/>
      <c r="U866" t="inlineStr"/>
      <c r="V866" t="inlineStr"/>
      <c r="W866" t="inlineStr"/>
      <c r="X866" t="inlineStr"/>
      <c r="Y866" t="inlineStr"/>
      <c r="Z866" t="inlineStr"/>
      <c r="AA866" t="inlineStr"/>
      <c r="AB866" t="inlineStr"/>
    </row>
    <row r="867">
      <c r="A867" t="n">
        <v>865</v>
      </c>
      <c r="B867" t="n">
        <v>0</v>
      </c>
      <c r="C867" t="n">
        <v>0</v>
      </c>
      <c r="D867" t="inlineStr">
        <is>
          <t>aggregation</t>
        </is>
      </c>
      <c r="E867" t="n">
        <v>835</v>
      </c>
      <c r="F867" t="inlineStr">
        <is>
          <t>Pois graine collecté + imports -&gt; BV dir</t>
        </is>
      </c>
      <c r="G867" t="n">
        <v>-1</v>
      </c>
      <c r="H867" t="n">
        <v>852</v>
      </c>
      <c r="I867" t="inlineStr">
        <is>
          <t>Pois graine collecté + imports -&gt; BV</t>
        </is>
      </c>
      <c r="J867" t="n">
        <v>1</v>
      </c>
      <c r="K867" t="n">
        <v>853</v>
      </c>
      <c r="L867" t="inlineStr">
        <is>
          <t>Pois graine collecté + imports -&gt; BV FAB</t>
        </is>
      </c>
      <c r="M867" t="n">
        <v>-1</v>
      </c>
      <c r="N867" t="inlineStr"/>
      <c r="O867" t="inlineStr"/>
      <c r="P867" t="inlineStr"/>
      <c r="Q867" t="inlineStr"/>
      <c r="R867" t="inlineStr"/>
      <c r="S867" t="inlineStr"/>
      <c r="T867" t="inlineStr"/>
      <c r="U867" t="inlineStr"/>
      <c r="V867" t="inlineStr"/>
      <c r="W867" t="inlineStr"/>
      <c r="X867" t="inlineStr"/>
      <c r="Y867" t="inlineStr"/>
      <c r="Z867" t="inlineStr"/>
      <c r="AA867" t="inlineStr"/>
      <c r="AB867" t="inlineStr"/>
    </row>
    <row r="868">
      <c r="A868" t="n">
        <v>866</v>
      </c>
      <c r="B868" t="n">
        <v>0</v>
      </c>
      <c r="C868" t="n">
        <v>0</v>
      </c>
      <c r="D868" t="inlineStr">
        <is>
          <t>aggregation</t>
        </is>
      </c>
      <c r="E868" t="n">
        <v>818</v>
      </c>
      <c r="F868" t="inlineStr">
        <is>
          <t>Pois graine collecté + imports -&gt; BV FAB complets</t>
        </is>
      </c>
      <c r="G868" t="n">
        <v>-1</v>
      </c>
      <c r="H868" t="n">
        <v>826</v>
      </c>
      <c r="I868" t="inlineStr">
        <is>
          <t>Pois graine collecté + imports -&gt; BV FAB ctaire</t>
        </is>
      </c>
      <c r="J868" t="n">
        <v>-1</v>
      </c>
      <c r="K868" t="n">
        <v>853</v>
      </c>
      <c r="L868" t="inlineStr">
        <is>
          <t>Pois graine collecté + imports -&gt; BV FAB</t>
        </is>
      </c>
      <c r="M868" t="n">
        <v>1</v>
      </c>
      <c r="N868" t="inlineStr"/>
      <c r="O868" t="inlineStr"/>
      <c r="P868" t="inlineStr"/>
      <c r="Q868" t="inlineStr"/>
      <c r="R868" t="inlineStr"/>
      <c r="S868" t="inlineStr"/>
      <c r="T868" t="inlineStr"/>
      <c r="U868" t="inlineStr"/>
      <c r="V868" t="inlineStr"/>
      <c r="W868" t="inlineStr"/>
      <c r="X868" t="inlineStr"/>
      <c r="Y868" t="inlineStr"/>
      <c r="Z868" t="inlineStr"/>
      <c r="AA868" t="inlineStr"/>
      <c r="AB868" t="inlineStr"/>
    </row>
    <row r="869">
      <c r="A869" t="n">
        <v>867</v>
      </c>
      <c r="B869" t="n">
        <v>0</v>
      </c>
      <c r="C869" t="n">
        <v>0</v>
      </c>
      <c r="D869" t="inlineStr">
        <is>
          <t>aggregation</t>
        </is>
      </c>
      <c r="E869" t="n">
        <v>854</v>
      </c>
      <c r="F869" t="inlineStr">
        <is>
          <t>Pois graine collecté + imports -&gt; Ovins</t>
        </is>
      </c>
      <c r="G869" t="n">
        <v>1</v>
      </c>
      <c r="H869" t="n">
        <v>855</v>
      </c>
      <c r="I869" t="inlineStr">
        <is>
          <t>Pois graine collecté + imports -&gt; OL</t>
        </is>
      </c>
      <c r="J869" t="n">
        <v>-1</v>
      </c>
      <c r="K869" t="n">
        <v>856</v>
      </c>
      <c r="L869" t="inlineStr">
        <is>
          <t>Pois graine collecté + imports -&gt; OV</t>
        </is>
      </c>
      <c r="M869" t="n">
        <v>-1</v>
      </c>
      <c r="N869" t="inlineStr"/>
      <c r="O869" t="inlineStr"/>
      <c r="P869" t="inlineStr"/>
      <c r="Q869" t="inlineStr"/>
      <c r="R869" t="inlineStr"/>
      <c r="S869" t="inlineStr"/>
      <c r="T869" t="inlineStr"/>
      <c r="U869" t="inlineStr"/>
      <c r="V869" t="inlineStr"/>
      <c r="W869" t="inlineStr"/>
      <c r="X869" t="inlineStr"/>
      <c r="Y869" t="inlineStr"/>
      <c r="Z869" t="inlineStr"/>
      <c r="AA869" t="inlineStr"/>
      <c r="AB869" t="inlineStr"/>
    </row>
    <row r="870">
      <c r="A870" t="n">
        <v>868</v>
      </c>
      <c r="B870" t="n">
        <v>0</v>
      </c>
      <c r="C870" t="n">
        <v>0</v>
      </c>
      <c r="D870" t="inlineStr">
        <is>
          <t>aggregation</t>
        </is>
      </c>
      <c r="E870" t="n">
        <v>810</v>
      </c>
      <c r="F870" t="inlineStr">
        <is>
          <t>Pois graine collecté + imports -&gt; OL FAB</t>
        </is>
      </c>
      <c r="G870" t="n">
        <v>-1</v>
      </c>
      <c r="H870" t="n">
        <v>837</v>
      </c>
      <c r="I870" t="inlineStr">
        <is>
          <t>Pois graine collecté + imports -&gt; OL dir</t>
        </is>
      </c>
      <c r="J870" t="n">
        <v>-1</v>
      </c>
      <c r="K870" t="n">
        <v>855</v>
      </c>
      <c r="L870" t="inlineStr">
        <is>
          <t>Pois graine collecté + imports -&gt; OL</t>
        </is>
      </c>
      <c r="M870" t="n">
        <v>1</v>
      </c>
      <c r="N870" t="inlineStr"/>
      <c r="O870" t="inlineStr"/>
      <c r="P870" t="inlineStr"/>
      <c r="Q870" t="inlineStr"/>
      <c r="R870" t="inlineStr"/>
      <c r="S870" t="inlineStr"/>
      <c r="T870" t="inlineStr"/>
      <c r="U870" t="inlineStr"/>
      <c r="V870" t="inlineStr"/>
      <c r="W870" t="inlineStr"/>
      <c r="X870" t="inlineStr"/>
      <c r="Y870" t="inlineStr"/>
      <c r="Z870" t="inlineStr"/>
      <c r="AA870" t="inlineStr"/>
      <c r="AB870" t="inlineStr"/>
    </row>
    <row r="871">
      <c r="A871" t="n">
        <v>869</v>
      </c>
      <c r="B871" t="n">
        <v>0</v>
      </c>
      <c r="C871" t="n">
        <v>0</v>
      </c>
      <c r="D871" t="inlineStr">
        <is>
          <t>aggregation</t>
        </is>
      </c>
      <c r="E871" t="n">
        <v>811</v>
      </c>
      <c r="F871" t="inlineStr">
        <is>
          <t>Pois graine collecté + imports -&gt; OV FAB</t>
        </is>
      </c>
      <c r="G871" t="n">
        <v>-1</v>
      </c>
      <c r="H871" t="n">
        <v>838</v>
      </c>
      <c r="I871" t="inlineStr">
        <is>
          <t>Pois graine collecté + imports -&gt; OV dir</t>
        </is>
      </c>
      <c r="J871" t="n">
        <v>-1</v>
      </c>
      <c r="K871" t="n">
        <v>856</v>
      </c>
      <c r="L871" t="inlineStr">
        <is>
          <t>Pois graine collecté + imports -&gt; OV</t>
        </is>
      </c>
      <c r="M871" t="n">
        <v>1</v>
      </c>
      <c r="N871" t="inlineStr"/>
      <c r="O871" t="inlineStr"/>
      <c r="P871" t="inlineStr"/>
      <c r="Q871" t="inlineStr"/>
      <c r="R871" t="inlineStr"/>
      <c r="S871" t="inlineStr"/>
      <c r="T871" t="inlineStr"/>
      <c r="U871" t="inlineStr"/>
      <c r="V871" t="inlineStr"/>
      <c r="W871" t="inlineStr"/>
      <c r="X871" t="inlineStr"/>
      <c r="Y871" t="inlineStr"/>
      <c r="Z871" t="inlineStr"/>
      <c r="AA871" t="inlineStr"/>
      <c r="AB871" t="inlineStr"/>
    </row>
    <row r="872">
      <c r="A872" t="n">
        <v>870</v>
      </c>
      <c r="B872" t="n">
        <v>0</v>
      </c>
      <c r="C872" t="n">
        <v>0</v>
      </c>
      <c r="D872" t="inlineStr">
        <is>
          <t>aggregation</t>
        </is>
      </c>
      <c r="E872" t="n">
        <v>812</v>
      </c>
      <c r="F872" t="inlineStr">
        <is>
          <t>Pois graine collecté + imports -&gt; Ca FAB</t>
        </is>
      </c>
      <c r="G872" t="n">
        <v>-1</v>
      </c>
      <c r="H872" t="n">
        <v>857</v>
      </c>
      <c r="I872" t="inlineStr">
        <is>
          <t>Pois graine collecté + imports -&gt; Ca</t>
        </is>
      </c>
      <c r="J872" t="n">
        <v>1</v>
      </c>
      <c r="K872" t="n">
        <v>858</v>
      </c>
      <c r="L872" t="inlineStr">
        <is>
          <t>Pois graine collecté + imports -&gt; Alimentation Ca (EA)</t>
        </is>
      </c>
      <c r="M872" t="n">
        <v>-1</v>
      </c>
      <c r="N872" t="inlineStr"/>
      <c r="O872" t="inlineStr"/>
      <c r="P872" t="inlineStr"/>
      <c r="Q872" t="inlineStr"/>
      <c r="R872" t="inlineStr"/>
      <c r="S872" t="inlineStr"/>
      <c r="T872" t="inlineStr"/>
      <c r="U872" t="inlineStr"/>
      <c r="V872" t="inlineStr"/>
      <c r="W872" t="inlineStr"/>
      <c r="X872" t="inlineStr"/>
      <c r="Y872" t="inlineStr"/>
      <c r="Z872" t="inlineStr"/>
      <c r="AA872" t="inlineStr"/>
      <c r="AB872" t="inlineStr"/>
    </row>
    <row r="873">
      <c r="A873" t="n">
        <v>871</v>
      </c>
      <c r="B873" t="n">
        <v>0</v>
      </c>
      <c r="C873" t="n">
        <v>0</v>
      </c>
      <c r="D873" t="inlineStr">
        <is>
          <t>aggregation</t>
        </is>
      </c>
      <c r="E873" t="n">
        <v>839</v>
      </c>
      <c r="F873" t="inlineStr">
        <is>
          <t>Pois graine collecté + imports -&gt; Ca dir</t>
        </is>
      </c>
      <c r="G873" t="n">
        <v>-1</v>
      </c>
      <c r="H873" t="n">
        <v>858</v>
      </c>
      <c r="I873" t="inlineStr">
        <is>
          <t>Pois graine collecté + imports -&gt; Alimentation Ca (EA)</t>
        </is>
      </c>
      <c r="J873" t="n">
        <v>1</v>
      </c>
      <c r="K873" t="inlineStr"/>
      <c r="L873" t="inlineStr"/>
      <c r="M873" t="inlineStr"/>
      <c r="N873" t="inlineStr"/>
      <c r="O873" t="inlineStr"/>
      <c r="P873" t="inlineStr"/>
      <c r="Q873" t="inlineStr"/>
      <c r="R873" t="inlineStr"/>
      <c r="S873" t="inlineStr"/>
      <c r="T873" t="inlineStr"/>
      <c r="U873" t="inlineStr"/>
      <c r="V873" t="inlineStr"/>
      <c r="W873" t="inlineStr"/>
      <c r="X873" t="inlineStr"/>
      <c r="Y873" t="inlineStr"/>
      <c r="Z873" t="inlineStr"/>
      <c r="AA873" t="inlineStr"/>
      <c r="AB873" t="inlineStr"/>
    </row>
    <row r="874">
      <c r="A874" t="n">
        <v>872</v>
      </c>
      <c r="B874" t="n">
        <v>0</v>
      </c>
      <c r="C874" t="n">
        <v>0</v>
      </c>
      <c r="D874" t="inlineStr">
        <is>
          <t>aggregation</t>
        </is>
      </c>
      <c r="E874" t="n">
        <v>814</v>
      </c>
      <c r="F874" t="inlineStr">
        <is>
          <t>Pois graine collecté + imports -&gt; Eq FAB</t>
        </is>
      </c>
      <c r="G874" t="n">
        <v>-1</v>
      </c>
      <c r="H874" t="n">
        <v>840</v>
      </c>
      <c r="I874" t="inlineStr">
        <is>
          <t>Pois graine collecté + imports -&gt; Eq dir</t>
        </is>
      </c>
      <c r="J874" t="n">
        <v>-1</v>
      </c>
      <c r="K874" t="n">
        <v>859</v>
      </c>
      <c r="L874" t="inlineStr">
        <is>
          <t>Pois graine collecté + imports -&gt; Eq</t>
        </is>
      </c>
      <c r="M874" t="n">
        <v>1</v>
      </c>
      <c r="N874" t="inlineStr"/>
      <c r="O874" t="inlineStr"/>
      <c r="P874" t="inlineStr"/>
      <c r="Q874" t="inlineStr"/>
      <c r="R874" t="inlineStr"/>
      <c r="S874" t="inlineStr"/>
      <c r="T874" t="inlineStr"/>
      <c r="U874" t="inlineStr"/>
      <c r="V874" t="inlineStr"/>
      <c r="W874" t="inlineStr"/>
      <c r="X874" t="inlineStr"/>
      <c r="Y874" t="inlineStr"/>
      <c r="Z874" t="inlineStr"/>
      <c r="AA874" t="inlineStr"/>
      <c r="AB874" t="inlineStr"/>
    </row>
    <row r="875">
      <c r="A875" t="n">
        <v>873</v>
      </c>
      <c r="B875" t="n">
        <v>0</v>
      </c>
      <c r="C875" t="n">
        <v>0</v>
      </c>
      <c r="D875" t="inlineStr">
        <is>
          <t>aggregation</t>
        </is>
      </c>
      <c r="E875" t="n">
        <v>813</v>
      </c>
      <c r="F875" t="inlineStr">
        <is>
          <t>Pois graine collecté + imports -&gt; Lap FAB</t>
        </is>
      </c>
      <c r="G875" t="n">
        <v>-1</v>
      </c>
      <c r="H875" t="n">
        <v>860</v>
      </c>
      <c r="I875" t="inlineStr">
        <is>
          <t>Pois graine collecté + imports -&gt; Lap</t>
        </is>
      </c>
      <c r="J875" t="n">
        <v>1</v>
      </c>
      <c r="K875" t="inlineStr"/>
      <c r="L875" t="inlineStr"/>
      <c r="M875" t="inlineStr"/>
      <c r="N875" t="inlineStr"/>
      <c r="O875" t="inlineStr"/>
      <c r="P875" t="inlineStr"/>
      <c r="Q875" t="inlineStr"/>
      <c r="R875" t="inlineStr"/>
      <c r="S875" t="inlineStr"/>
      <c r="T875" t="inlineStr"/>
      <c r="U875" t="inlineStr"/>
      <c r="V875" t="inlineStr"/>
      <c r="W875" t="inlineStr"/>
      <c r="X875" t="inlineStr"/>
      <c r="Y875" t="inlineStr"/>
      <c r="Z875" t="inlineStr"/>
      <c r="AA875" t="inlineStr"/>
      <c r="AB875" t="inlineStr"/>
    </row>
    <row r="876">
      <c r="A876" t="n">
        <v>874</v>
      </c>
      <c r="B876" t="n">
        <v>0</v>
      </c>
      <c r="C876" t="n">
        <v>0</v>
      </c>
      <c r="D876" t="inlineStr">
        <is>
          <t>aggregation</t>
        </is>
      </c>
      <c r="E876" t="n">
        <v>861</v>
      </c>
      <c r="F876" t="inlineStr">
        <is>
          <t>Pois graine collecté + imports -&gt; Monoagastriques</t>
        </is>
      </c>
      <c r="G876" t="n">
        <v>1</v>
      </c>
      <c r="H876" t="n">
        <v>862</v>
      </c>
      <c r="I876" t="inlineStr">
        <is>
          <t>Pois graine collecté + imports -&gt; Pc</t>
        </is>
      </c>
      <c r="J876" t="n">
        <v>-1</v>
      </c>
      <c r="K876" t="n">
        <v>864</v>
      </c>
      <c r="L876" t="inlineStr">
        <is>
          <t>Pois graine collecté + imports -&gt; Volailles</t>
        </is>
      </c>
      <c r="M876" t="n">
        <v>-1</v>
      </c>
      <c r="N876" t="inlineStr"/>
      <c r="O876" t="inlineStr"/>
      <c r="P876" t="inlineStr"/>
      <c r="Q876" t="inlineStr"/>
      <c r="R876" t="inlineStr"/>
      <c r="S876" t="inlineStr"/>
      <c r="T876" t="inlineStr"/>
      <c r="U876" t="inlineStr"/>
      <c r="V876" t="inlineStr"/>
      <c r="W876" t="inlineStr"/>
      <c r="X876" t="inlineStr"/>
      <c r="Y876" t="inlineStr"/>
      <c r="Z876" t="inlineStr"/>
      <c r="AA876" t="inlineStr"/>
      <c r="AB876" t="inlineStr"/>
    </row>
    <row r="877">
      <c r="A877" t="n">
        <v>875</v>
      </c>
      <c r="B877" t="n">
        <v>0</v>
      </c>
      <c r="C877" t="n">
        <v>0</v>
      </c>
      <c r="D877" t="inlineStr">
        <is>
          <t>aggregation</t>
        </is>
      </c>
      <c r="E877" t="n">
        <v>841</v>
      </c>
      <c r="F877" t="inlineStr">
        <is>
          <t>Pois graine collecté + imports -&gt; Pc dir</t>
        </is>
      </c>
      <c r="G877" t="n">
        <v>-1</v>
      </c>
      <c r="H877" t="n">
        <v>862</v>
      </c>
      <c r="I877" t="inlineStr">
        <is>
          <t>Pois graine collecté + imports -&gt; Pc</t>
        </is>
      </c>
      <c r="J877" t="n">
        <v>1</v>
      </c>
      <c r="K877" t="n">
        <v>863</v>
      </c>
      <c r="L877" t="inlineStr">
        <is>
          <t>Pois graine collecté + imports -&gt; Pc FAB</t>
        </is>
      </c>
      <c r="M877" t="n">
        <v>-1</v>
      </c>
      <c r="N877" t="inlineStr"/>
      <c r="O877" t="inlineStr"/>
      <c r="P877" t="inlineStr"/>
      <c r="Q877" t="inlineStr"/>
      <c r="R877" t="inlineStr"/>
      <c r="S877" t="inlineStr"/>
      <c r="T877" t="inlineStr"/>
      <c r="U877" t="inlineStr"/>
      <c r="V877" t="inlineStr"/>
      <c r="W877" t="inlineStr"/>
      <c r="X877" t="inlineStr"/>
      <c r="Y877" t="inlineStr"/>
      <c r="Z877" t="inlineStr"/>
      <c r="AA877" t="inlineStr"/>
      <c r="AB877" t="inlineStr"/>
    </row>
    <row r="878">
      <c r="A878" t="n">
        <v>876</v>
      </c>
      <c r="B878" t="n">
        <v>0</v>
      </c>
      <c r="C878" t="n">
        <v>0</v>
      </c>
      <c r="D878" t="inlineStr">
        <is>
          <t>aggregation</t>
        </is>
      </c>
      <c r="E878" t="n">
        <v>819</v>
      </c>
      <c r="F878" t="inlineStr">
        <is>
          <t>Pois graine collecté + imports -&gt; Pc FAB complets</t>
        </is>
      </c>
      <c r="G878" t="n">
        <v>-1</v>
      </c>
      <c r="H878" t="n">
        <v>827</v>
      </c>
      <c r="I878" t="inlineStr">
        <is>
          <t>Pois graine collecté + imports -&gt; Pc engrais FAB ctaire</t>
        </is>
      </c>
      <c r="J878" t="n">
        <v>-1</v>
      </c>
      <c r="K878" t="n">
        <v>863</v>
      </c>
      <c r="L878" t="inlineStr">
        <is>
          <t>Pois graine collecté + imports -&gt; Pc FAB</t>
        </is>
      </c>
      <c r="M878" t="n">
        <v>1</v>
      </c>
      <c r="N878" t="inlineStr"/>
      <c r="O878" t="inlineStr"/>
      <c r="P878" t="inlineStr"/>
      <c r="Q878" t="inlineStr"/>
      <c r="R878" t="inlineStr"/>
      <c r="S878" t="inlineStr"/>
      <c r="T878" t="inlineStr"/>
      <c r="U878" t="inlineStr"/>
      <c r="V878" t="inlineStr"/>
      <c r="W878" t="inlineStr"/>
      <c r="X878" t="inlineStr"/>
      <c r="Y878" t="inlineStr"/>
      <c r="Z878" t="inlineStr"/>
      <c r="AA878" t="inlineStr"/>
      <c r="AB878" t="inlineStr"/>
    </row>
    <row r="879">
      <c r="A879" t="n">
        <v>877</v>
      </c>
      <c r="B879" t="n">
        <v>0</v>
      </c>
      <c r="C879" t="n">
        <v>0</v>
      </c>
      <c r="D879" t="inlineStr">
        <is>
          <t>aggregation</t>
        </is>
      </c>
      <c r="E879" t="n">
        <v>864</v>
      </c>
      <c r="F879" t="inlineStr">
        <is>
          <t>Pois graine collecté + imports -&gt; Volailles</t>
        </is>
      </c>
      <c r="G879" t="n">
        <v>1</v>
      </c>
      <c r="H879" t="n">
        <v>865</v>
      </c>
      <c r="I879" t="inlineStr">
        <is>
          <t>Pois graine collecté + imports -&gt; Vol ch</t>
        </is>
      </c>
      <c r="J879" t="n">
        <v>-1</v>
      </c>
      <c r="K879" t="n">
        <v>866</v>
      </c>
      <c r="L879" t="inlineStr">
        <is>
          <t>Pois graine collecté + imports -&gt; Vol po</t>
        </is>
      </c>
      <c r="M879" t="n">
        <v>-1</v>
      </c>
      <c r="N879" t="n">
        <v>867</v>
      </c>
      <c r="O879" t="inlineStr">
        <is>
          <t>Pois graine collecté + imports -&gt; Palmip. gras</t>
        </is>
      </c>
      <c r="P879" t="n">
        <v>-1</v>
      </c>
      <c r="Q879" t="inlineStr"/>
      <c r="R879" t="inlineStr"/>
      <c r="S879" t="inlineStr"/>
      <c r="T879" t="inlineStr"/>
      <c r="U879" t="inlineStr"/>
      <c r="V879" t="inlineStr"/>
      <c r="W879" t="inlineStr"/>
      <c r="X879" t="inlineStr"/>
      <c r="Y879" t="inlineStr"/>
      <c r="Z879" t="inlineStr"/>
      <c r="AA879" t="inlineStr"/>
      <c r="AB879" t="inlineStr"/>
    </row>
    <row r="880">
      <c r="A880" t="n">
        <v>878</v>
      </c>
      <c r="B880" t="n">
        <v>0</v>
      </c>
      <c r="C880" t="n">
        <v>0</v>
      </c>
      <c r="D880" t="inlineStr">
        <is>
          <t>aggregation</t>
        </is>
      </c>
      <c r="E880" t="n">
        <v>805</v>
      </c>
      <c r="F880" t="inlineStr">
        <is>
          <t>Pois graine collecté + imports -&gt; Vol ch FAB</t>
        </is>
      </c>
      <c r="G880" t="n">
        <v>-1</v>
      </c>
      <c r="H880" t="n">
        <v>865</v>
      </c>
      <c r="I880" t="inlineStr">
        <is>
          <t>Pois graine collecté + imports -&gt; Vol ch</t>
        </is>
      </c>
      <c r="J880" t="n">
        <v>1</v>
      </c>
      <c r="K880" t="inlineStr"/>
      <c r="L880" t="inlineStr"/>
      <c r="M880" t="inlineStr"/>
      <c r="N880" t="inlineStr"/>
      <c r="O880" t="inlineStr"/>
      <c r="P880" t="inlineStr"/>
      <c r="Q880" t="inlineStr"/>
      <c r="R880" t="inlineStr"/>
      <c r="S880" t="inlineStr"/>
      <c r="T880" t="inlineStr"/>
      <c r="U880" t="inlineStr"/>
      <c r="V880" t="inlineStr"/>
      <c r="W880" t="inlineStr"/>
      <c r="X880" t="inlineStr"/>
      <c r="Y880" t="inlineStr"/>
      <c r="Z880" t="inlineStr"/>
      <c r="AA880" t="inlineStr"/>
      <c r="AB880" t="inlineStr"/>
    </row>
    <row r="881">
      <c r="A881" t="n">
        <v>879</v>
      </c>
      <c r="B881" t="n">
        <v>0</v>
      </c>
      <c r="C881" t="n">
        <v>0</v>
      </c>
      <c r="D881" t="inlineStr">
        <is>
          <t>aggregation</t>
        </is>
      </c>
      <c r="E881" t="n">
        <v>806</v>
      </c>
      <c r="F881" t="inlineStr">
        <is>
          <t>Pois graine collecté + imports -&gt; Vol po FAB</t>
        </is>
      </c>
      <c r="G881" t="n">
        <v>-1</v>
      </c>
      <c r="H881" t="n">
        <v>845</v>
      </c>
      <c r="I881" t="inlineStr">
        <is>
          <t>Pois graine collecté + imports -&gt; Vol po dir</t>
        </is>
      </c>
      <c r="J881" t="n">
        <v>-1</v>
      </c>
      <c r="K881" t="n">
        <v>866</v>
      </c>
      <c r="L881" t="inlineStr">
        <is>
          <t>Pois graine collecté + imports -&gt; Vol po</t>
        </is>
      </c>
      <c r="M881" t="n">
        <v>1</v>
      </c>
      <c r="N881" t="inlineStr"/>
      <c r="O881" t="inlineStr"/>
      <c r="P881" t="inlineStr"/>
      <c r="Q881" t="inlineStr"/>
      <c r="R881" t="inlineStr"/>
      <c r="S881" t="inlineStr"/>
      <c r="T881" t="inlineStr"/>
      <c r="U881" t="inlineStr"/>
      <c r="V881" t="inlineStr"/>
      <c r="W881" t="inlineStr"/>
      <c r="X881" t="inlineStr"/>
      <c r="Y881" t="inlineStr"/>
      <c r="Z881" t="inlineStr"/>
      <c r="AA881" t="inlineStr"/>
      <c r="AB881" t="inlineStr"/>
    </row>
    <row r="882">
      <c r="A882" t="n">
        <v>880</v>
      </c>
      <c r="B882" t="n">
        <v>0</v>
      </c>
      <c r="C882" t="n">
        <v>0</v>
      </c>
      <c r="D882" t="inlineStr">
        <is>
          <t>aggregation</t>
        </is>
      </c>
      <c r="E882" t="n">
        <v>807</v>
      </c>
      <c r="F882" t="inlineStr">
        <is>
          <t>Pois graine collecté + imports -&gt; Palmip. gras FAB</t>
        </is>
      </c>
      <c r="G882" t="n">
        <v>-1</v>
      </c>
      <c r="H882" t="n">
        <v>846</v>
      </c>
      <c r="I882" t="inlineStr">
        <is>
          <t>Pois graine collecté + imports -&gt; Palmip. gras dir</t>
        </is>
      </c>
      <c r="J882" t="n">
        <v>-1</v>
      </c>
      <c r="K882" t="n">
        <v>867</v>
      </c>
      <c r="L882" t="inlineStr">
        <is>
          <t>Pois graine collecté + imports -&gt; Palmip. gras</t>
        </is>
      </c>
      <c r="M882" t="n">
        <v>1</v>
      </c>
      <c r="N882" t="inlineStr"/>
      <c r="O882" t="inlineStr"/>
      <c r="P882" t="inlineStr"/>
      <c r="Q882" t="inlineStr"/>
      <c r="R882" t="inlineStr"/>
      <c r="S882" t="inlineStr"/>
      <c r="T882" t="inlineStr"/>
      <c r="U882" t="inlineStr"/>
      <c r="V882" t="inlineStr"/>
      <c r="W882" t="inlineStr"/>
      <c r="X882" t="inlineStr"/>
      <c r="Y882" t="inlineStr"/>
      <c r="Z882" t="inlineStr"/>
      <c r="AA882" t="inlineStr"/>
      <c r="AB882" t="inlineStr"/>
    </row>
    <row r="883">
      <c r="A883" t="n">
        <v>881</v>
      </c>
      <c r="B883" t="n">
        <v>0</v>
      </c>
      <c r="C883" t="n">
        <v>0</v>
      </c>
      <c r="D883" t="inlineStr">
        <is>
          <t>aggregation</t>
        </is>
      </c>
      <c r="E883" t="n">
        <v>842</v>
      </c>
      <c r="F883" t="inlineStr">
        <is>
          <t>Pois graine collecté + imports -&gt; Pc engrais dir</t>
        </is>
      </c>
      <c r="G883" t="n">
        <v>-1</v>
      </c>
      <c r="H883" t="n">
        <v>868</v>
      </c>
      <c r="I883" t="inlineStr">
        <is>
          <t>Pois graine collecté + imports -&gt; Pc engraissement</t>
        </is>
      </c>
      <c r="J883" t="n">
        <v>1</v>
      </c>
      <c r="K883" t="n">
        <v>869</v>
      </c>
      <c r="L883" t="inlineStr">
        <is>
          <t>Pois graine collecté + imports -&gt; Pc engrais FAB</t>
        </is>
      </c>
      <c r="M883" t="n">
        <v>-1</v>
      </c>
      <c r="N883" t="inlineStr"/>
      <c r="O883" t="inlineStr"/>
      <c r="P883" t="inlineStr"/>
      <c r="Q883" t="inlineStr"/>
      <c r="R883" t="inlineStr"/>
      <c r="S883" t="inlineStr"/>
      <c r="T883" t="inlineStr"/>
      <c r="U883" t="inlineStr"/>
      <c r="V883" t="inlineStr"/>
      <c r="W883" t="inlineStr"/>
      <c r="X883" t="inlineStr"/>
      <c r="Y883" t="inlineStr"/>
      <c r="Z883" t="inlineStr"/>
      <c r="AA883" t="inlineStr"/>
      <c r="AB883" t="inlineStr"/>
    </row>
    <row r="884">
      <c r="A884" t="n">
        <v>882</v>
      </c>
      <c r="B884" t="n">
        <v>0</v>
      </c>
      <c r="C884" t="n">
        <v>0</v>
      </c>
      <c r="D884" t="inlineStr">
        <is>
          <t>aggregation</t>
        </is>
      </c>
      <c r="E884" t="n">
        <v>821</v>
      </c>
      <c r="F884" t="inlineStr">
        <is>
          <t>Pois graine collecté + imports -&gt; Pc engrais FAB complets</t>
        </is>
      </c>
      <c r="G884" t="n">
        <v>-1</v>
      </c>
      <c r="H884" t="n">
        <v>827</v>
      </c>
      <c r="I884" t="inlineStr">
        <is>
          <t>Pois graine collecté + imports -&gt; Pc engrais FAB ctaire</t>
        </is>
      </c>
      <c r="J884" t="n">
        <v>-1</v>
      </c>
      <c r="K884" t="n">
        <v>869</v>
      </c>
      <c r="L884" t="inlineStr">
        <is>
          <t>Pois graine collecté + imports -&gt; Pc engrais FAB</t>
        </is>
      </c>
      <c r="M884" t="n">
        <v>1</v>
      </c>
      <c r="N884" t="inlineStr"/>
      <c r="O884" t="inlineStr"/>
      <c r="P884" t="inlineStr"/>
      <c r="Q884" t="inlineStr"/>
      <c r="R884" t="inlineStr"/>
      <c r="S884" t="inlineStr"/>
      <c r="T884" t="inlineStr"/>
      <c r="U884" t="inlineStr"/>
      <c r="V884" t="inlineStr"/>
      <c r="W884" t="inlineStr"/>
      <c r="X884" t="inlineStr"/>
      <c r="Y884" t="inlineStr"/>
      <c r="Z884" t="inlineStr"/>
      <c r="AA884" t="inlineStr"/>
      <c r="AB884" t="inlineStr"/>
    </row>
    <row r="885">
      <c r="A885" t="n">
        <v>883</v>
      </c>
      <c r="B885" t="n">
        <v>0</v>
      </c>
      <c r="C885" t="n">
        <v>0</v>
      </c>
      <c r="D885" t="inlineStr">
        <is>
          <t>aggregation</t>
        </is>
      </c>
      <c r="E885" t="n">
        <v>822</v>
      </c>
      <c r="F885" t="inlineStr">
        <is>
          <t>Pois graine collecté + imports -&gt; Pc truies FAB</t>
        </is>
      </c>
      <c r="G885" t="n">
        <v>-1</v>
      </c>
      <c r="H885" t="n">
        <v>843</v>
      </c>
      <c r="I885" t="inlineStr">
        <is>
          <t>Pois graine collecté + imports -&gt; Pc truies dir</t>
        </is>
      </c>
      <c r="J885" t="n">
        <v>-1</v>
      </c>
      <c r="K885" t="n">
        <v>870</v>
      </c>
      <c r="L885" t="inlineStr">
        <is>
          <t>Pois graine collecté + imports -&gt; Pc truies</t>
        </is>
      </c>
      <c r="M885" t="n">
        <v>1</v>
      </c>
      <c r="N885" t="inlineStr"/>
      <c r="O885" t="inlineStr"/>
      <c r="P885" t="inlineStr"/>
      <c r="Q885" t="inlineStr"/>
      <c r="R885" t="inlineStr"/>
      <c r="S885" t="inlineStr"/>
      <c r="T885" t="inlineStr"/>
      <c r="U885" t="inlineStr"/>
      <c r="V885" t="inlineStr"/>
      <c r="W885" t="inlineStr"/>
      <c r="X885" t="inlineStr"/>
      <c r="Y885" t="inlineStr"/>
      <c r="Z885" t="inlineStr"/>
      <c r="AA885" t="inlineStr"/>
      <c r="AB885" t="inlineStr"/>
    </row>
    <row r="886">
      <c r="A886" t="n">
        <v>884</v>
      </c>
      <c r="B886" t="n">
        <v>0</v>
      </c>
      <c r="C886" t="n">
        <v>0</v>
      </c>
      <c r="D886" t="inlineStr">
        <is>
          <t>aggregation</t>
        </is>
      </c>
      <c r="E886" t="n">
        <v>872</v>
      </c>
      <c r="F886" t="inlineStr">
        <is>
          <t>Autres oléoprotéagineux graine  collecté + imports -&gt; Feed</t>
        </is>
      </c>
      <c r="G886" t="n">
        <v>1</v>
      </c>
      <c r="H886" t="n">
        <v>873</v>
      </c>
      <c r="I886" t="inlineStr">
        <is>
          <t>Autres oléoprotéagineux graine  collecté + imports -&gt; FAB</t>
        </is>
      </c>
      <c r="J886" t="n">
        <v>-1</v>
      </c>
      <c r="K886" t="n">
        <v>902</v>
      </c>
      <c r="L886" t="inlineStr">
        <is>
          <t>Autres oléoprotéagineux graine  collecté + imports -&gt; Alimentation animale rente (EA)</t>
        </is>
      </c>
      <c r="M886" t="n">
        <v>-1</v>
      </c>
      <c r="N886" t="inlineStr"/>
      <c r="O886" t="inlineStr"/>
      <c r="P886" t="inlineStr"/>
      <c r="Q886" t="inlineStr"/>
      <c r="R886" t="inlineStr"/>
      <c r="S886" t="inlineStr"/>
      <c r="T886" t="inlineStr"/>
      <c r="U886" t="inlineStr"/>
      <c r="V886" t="inlineStr"/>
      <c r="W886" t="inlineStr"/>
      <c r="X886" t="inlineStr"/>
      <c r="Y886" t="inlineStr"/>
      <c r="Z886" t="inlineStr"/>
      <c r="AA886" t="inlineStr"/>
      <c r="AB886" t="inlineStr"/>
    </row>
    <row r="887">
      <c r="A887" t="n">
        <v>885</v>
      </c>
      <c r="B887" t="n">
        <v>0</v>
      </c>
      <c r="C887" t="n">
        <v>0</v>
      </c>
      <c r="D887" t="inlineStr">
        <is>
          <t>aggregation</t>
        </is>
      </c>
      <c r="E887" t="n">
        <v>873</v>
      </c>
      <c r="F887" t="inlineStr">
        <is>
          <t>Autres oléoprotéagineux graine  collecté + imports -&gt; FAB</t>
        </is>
      </c>
      <c r="G887" t="n">
        <v>1</v>
      </c>
      <c r="H887" t="n">
        <v>874</v>
      </c>
      <c r="I887" t="inlineStr">
        <is>
          <t>Autres oléoprotéagineux graine  collecté + imports -&gt; Aliments composés</t>
        </is>
      </c>
      <c r="J887" t="n">
        <v>-1</v>
      </c>
      <c r="K887" t="n">
        <v>899</v>
      </c>
      <c r="L887" t="inlineStr">
        <is>
          <t>Autres oléoprotéagineux graine  collecté + imports -&gt; Autres FAB</t>
        </is>
      </c>
      <c r="M887" t="n">
        <v>-1</v>
      </c>
      <c r="N887" t="inlineStr"/>
      <c r="O887" t="inlineStr"/>
      <c r="P887" t="inlineStr"/>
      <c r="Q887" t="inlineStr"/>
      <c r="R887" t="inlineStr"/>
      <c r="S887" t="inlineStr"/>
      <c r="T887" t="inlineStr"/>
      <c r="U887" t="inlineStr"/>
      <c r="V887" t="inlineStr"/>
      <c r="W887" t="inlineStr"/>
      <c r="X887" t="inlineStr"/>
      <c r="Y887" t="inlineStr"/>
      <c r="Z887" t="inlineStr"/>
      <c r="AA887" t="inlineStr"/>
      <c r="AB887" t="inlineStr"/>
    </row>
    <row r="888">
      <c r="A888" t="n">
        <v>886</v>
      </c>
      <c r="B888" t="n">
        <v>0</v>
      </c>
      <c r="C888" t="n">
        <v>0</v>
      </c>
      <c r="D888" t="inlineStr">
        <is>
          <t>aggregation</t>
        </is>
      </c>
      <c r="E888" t="n">
        <v>874</v>
      </c>
      <c r="F888" t="inlineStr">
        <is>
          <t>Autres oléoprotéagineux graine  collecté + imports -&gt; Aliments composés</t>
        </is>
      </c>
      <c r="G888" t="n">
        <v>1</v>
      </c>
      <c r="H888" t="n">
        <v>875</v>
      </c>
      <c r="I888" t="inlineStr">
        <is>
          <t>Autres oléoprotéagineux graine  collecté + imports -&gt; Volailles FAB</t>
        </is>
      </c>
      <c r="J888" t="n">
        <v>-1</v>
      </c>
      <c r="K888" t="n">
        <v>879</v>
      </c>
      <c r="L888" t="inlineStr">
        <is>
          <t>Autres oléoprotéagineux graine  collecté + imports -&gt; Ovins + Ca FAB</t>
        </is>
      </c>
      <c r="M888" t="n">
        <v>-1</v>
      </c>
      <c r="N888" t="n">
        <v>884</v>
      </c>
      <c r="O888" t="inlineStr">
        <is>
          <t>Autres oléoprotéagineux graine  collecté + imports -&gt; Lap FAB</t>
        </is>
      </c>
      <c r="P888" t="n">
        <v>-1</v>
      </c>
      <c r="Q888" t="n">
        <v>885</v>
      </c>
      <c r="R888" t="inlineStr">
        <is>
          <t>Autres oléoprotéagineux graine  collecté + imports -&gt; Eq FAB</t>
        </is>
      </c>
      <c r="S888" t="n">
        <v>-1</v>
      </c>
      <c r="T888" t="n">
        <v>886</v>
      </c>
      <c r="U888" t="inlineStr">
        <is>
          <t>Autres oléoprotéagineux graine  collecté + imports -&gt; Aliments complets</t>
        </is>
      </c>
      <c r="V888" t="n">
        <v>-1</v>
      </c>
      <c r="W888" t="n">
        <v>894</v>
      </c>
      <c r="X888" t="inlineStr">
        <is>
          <t>Autres oléoprotéagineux graine  collecté + imports -&gt; Aliments complémentaires</t>
        </is>
      </c>
      <c r="Y888" t="n">
        <v>-1</v>
      </c>
      <c r="Z888" t="inlineStr"/>
      <c r="AA888" t="inlineStr"/>
      <c r="AB888" t="inlineStr"/>
    </row>
    <row r="889">
      <c r="A889" t="n">
        <v>887</v>
      </c>
      <c r="B889" t="n">
        <v>0</v>
      </c>
      <c r="C889" t="n">
        <v>0</v>
      </c>
      <c r="D889" t="inlineStr">
        <is>
          <t>aggregation</t>
        </is>
      </c>
      <c r="E889" t="n">
        <v>875</v>
      </c>
      <c r="F889" t="inlineStr">
        <is>
          <t>Autres oléoprotéagineux graine  collecté + imports -&gt; Volailles FAB</t>
        </is>
      </c>
      <c r="G889" t="n">
        <v>1</v>
      </c>
      <c r="H889" t="n">
        <v>876</v>
      </c>
      <c r="I889" t="inlineStr">
        <is>
          <t>Autres oléoprotéagineux graine  collecté + imports -&gt; Vol ch FAB</t>
        </is>
      </c>
      <c r="J889" t="n">
        <v>-1</v>
      </c>
      <c r="K889" t="n">
        <v>877</v>
      </c>
      <c r="L889" t="inlineStr">
        <is>
          <t>Autres oléoprotéagineux graine  collecté + imports -&gt; Vol po FAB</t>
        </is>
      </c>
      <c r="M889" t="n">
        <v>-1</v>
      </c>
      <c r="N889" t="n">
        <v>878</v>
      </c>
      <c r="O889" t="inlineStr">
        <is>
          <t>Autres oléoprotéagineux graine  collecté + imports -&gt; Palmip. gras FAB</t>
        </is>
      </c>
      <c r="P889" t="n">
        <v>-1</v>
      </c>
      <c r="Q889" t="inlineStr"/>
      <c r="R889" t="inlineStr"/>
      <c r="S889" t="inlineStr"/>
      <c r="T889" t="inlineStr"/>
      <c r="U889" t="inlineStr"/>
      <c r="V889" t="inlineStr"/>
      <c r="W889" t="inlineStr"/>
      <c r="X889" t="inlineStr"/>
      <c r="Y889" t="inlineStr"/>
      <c r="Z889" t="inlineStr"/>
      <c r="AA889" t="inlineStr"/>
      <c r="AB889" t="inlineStr"/>
    </row>
    <row r="890">
      <c r="A890" t="n">
        <v>888</v>
      </c>
      <c r="B890" t="n">
        <v>0</v>
      </c>
      <c r="C890" t="n">
        <v>0</v>
      </c>
      <c r="D890" t="inlineStr">
        <is>
          <t>aggregation</t>
        </is>
      </c>
      <c r="E890" t="n">
        <v>879</v>
      </c>
      <c r="F890" t="inlineStr">
        <is>
          <t>Autres oléoprotéagineux graine  collecté + imports -&gt; Ovins + Ca FAB</t>
        </is>
      </c>
      <c r="G890" t="n">
        <v>1</v>
      </c>
      <c r="H890" t="n">
        <v>880</v>
      </c>
      <c r="I890" t="inlineStr">
        <is>
          <t>Autres oléoprotéagineux graine  collecté + imports -&gt; Ovins FAB</t>
        </is>
      </c>
      <c r="J890" t="n">
        <v>-1</v>
      </c>
      <c r="K890" t="n">
        <v>883</v>
      </c>
      <c r="L890" t="inlineStr">
        <is>
          <t>Autres oléoprotéagineux graine  collecté + imports -&gt; Ca FAB</t>
        </is>
      </c>
      <c r="M890" t="n">
        <v>-1</v>
      </c>
      <c r="N890" t="inlineStr"/>
      <c r="O890" t="inlineStr"/>
      <c r="P890" t="inlineStr"/>
      <c r="Q890" t="inlineStr"/>
      <c r="R890" t="inlineStr"/>
      <c r="S890" t="inlineStr"/>
      <c r="T890" t="inlineStr"/>
      <c r="U890" t="inlineStr"/>
      <c r="V890" t="inlineStr"/>
      <c r="W890" t="inlineStr"/>
      <c r="X890" t="inlineStr"/>
      <c r="Y890" t="inlineStr"/>
      <c r="Z890" t="inlineStr"/>
      <c r="AA890" t="inlineStr"/>
      <c r="AB890" t="inlineStr"/>
    </row>
    <row r="891">
      <c r="A891" t="n">
        <v>889</v>
      </c>
      <c r="B891" t="n">
        <v>0</v>
      </c>
      <c r="C891" t="n">
        <v>0</v>
      </c>
      <c r="D891" t="inlineStr">
        <is>
          <t>aggregation</t>
        </is>
      </c>
      <c r="E891" t="n">
        <v>880</v>
      </c>
      <c r="F891" t="inlineStr">
        <is>
          <t>Autres oléoprotéagineux graine  collecté + imports -&gt; Ovins FAB</t>
        </is>
      </c>
      <c r="G891" t="n">
        <v>1</v>
      </c>
      <c r="H891" t="n">
        <v>881</v>
      </c>
      <c r="I891" t="inlineStr">
        <is>
          <t>Autres oléoprotéagineux graine  collecté + imports -&gt; OL FAB</t>
        </is>
      </c>
      <c r="J891" t="n">
        <v>-1</v>
      </c>
      <c r="K891" t="n">
        <v>882</v>
      </c>
      <c r="L891" t="inlineStr">
        <is>
          <t>Autres oléoprotéagineux graine  collecté + imports -&gt; OV FAB</t>
        </is>
      </c>
      <c r="M891" t="n">
        <v>-1</v>
      </c>
      <c r="N891" t="inlineStr"/>
      <c r="O891" t="inlineStr"/>
      <c r="P891" t="inlineStr"/>
      <c r="Q891" t="inlineStr"/>
      <c r="R891" t="inlineStr"/>
      <c r="S891" t="inlineStr"/>
      <c r="T891" t="inlineStr"/>
      <c r="U891" t="inlineStr"/>
      <c r="V891" t="inlineStr"/>
      <c r="W891" t="inlineStr"/>
      <c r="X891" t="inlineStr"/>
      <c r="Y891" t="inlineStr"/>
      <c r="Z891" t="inlineStr"/>
      <c r="AA891" t="inlineStr"/>
      <c r="AB891" t="inlineStr"/>
    </row>
    <row r="892">
      <c r="A892" t="n">
        <v>890</v>
      </c>
      <c r="B892" t="n">
        <v>0</v>
      </c>
      <c r="C892" t="n">
        <v>0</v>
      </c>
      <c r="D892" t="inlineStr">
        <is>
          <t>aggregation</t>
        </is>
      </c>
      <c r="E892" t="n">
        <v>886</v>
      </c>
      <c r="F892" t="inlineStr">
        <is>
          <t>Autres oléoprotéagineux graine  collecté + imports -&gt; Aliments complets</t>
        </is>
      </c>
      <c r="G892" t="n">
        <v>1</v>
      </c>
      <c r="H892" t="n">
        <v>887</v>
      </c>
      <c r="I892" t="inlineStr">
        <is>
          <t>Autres oléoprotéagineux graine  collecté + imports -&gt; Bovins FAB complets</t>
        </is>
      </c>
      <c r="J892" t="n">
        <v>-1</v>
      </c>
      <c r="K892" t="n">
        <v>890</v>
      </c>
      <c r="L892" t="inlineStr">
        <is>
          <t>Autres oléoprotéagineux graine  collecté + imports -&gt; Pc FAB complets</t>
        </is>
      </c>
      <c r="M892" t="n">
        <v>-1</v>
      </c>
      <c r="N892" t="inlineStr"/>
      <c r="O892" t="inlineStr"/>
      <c r="P892" t="inlineStr"/>
      <c r="Q892" t="inlineStr"/>
      <c r="R892" t="inlineStr"/>
      <c r="S892" t="inlineStr"/>
      <c r="T892" t="inlineStr"/>
      <c r="U892" t="inlineStr"/>
      <c r="V892" t="inlineStr"/>
      <c r="W892" t="inlineStr"/>
      <c r="X892" t="inlineStr"/>
      <c r="Y892" t="inlineStr"/>
      <c r="Z892" t="inlineStr"/>
      <c r="AA892" t="inlineStr"/>
      <c r="AB892" t="inlineStr"/>
    </row>
    <row r="893">
      <c r="A893" t="n">
        <v>891</v>
      </c>
      <c r="B893" t="n">
        <v>0</v>
      </c>
      <c r="C893" t="n">
        <v>0</v>
      </c>
      <c r="D893" t="inlineStr">
        <is>
          <t>aggregation</t>
        </is>
      </c>
      <c r="E893" t="n">
        <v>887</v>
      </c>
      <c r="F893" t="inlineStr">
        <is>
          <t>Autres oléoprotéagineux graine  collecté + imports -&gt; Bovins FAB complets</t>
        </is>
      </c>
      <c r="G893" t="n">
        <v>1</v>
      </c>
      <c r="H893" t="n">
        <v>888</v>
      </c>
      <c r="I893" t="inlineStr">
        <is>
          <t>Autres oléoprotéagineux graine  collecté + imports -&gt; BL FAB complets</t>
        </is>
      </c>
      <c r="J893" t="n">
        <v>-1</v>
      </c>
      <c r="K893" t="n">
        <v>889</v>
      </c>
      <c r="L893" t="inlineStr">
        <is>
          <t>Autres oléoprotéagineux graine  collecté + imports -&gt; BV FAB complets</t>
        </is>
      </c>
      <c r="M893" t="n">
        <v>-1</v>
      </c>
      <c r="N893" t="inlineStr"/>
      <c r="O893" t="inlineStr"/>
      <c r="P893" t="inlineStr"/>
      <c r="Q893" t="inlineStr"/>
      <c r="R893" t="inlineStr"/>
      <c r="S893" t="inlineStr"/>
      <c r="T893" t="inlineStr"/>
      <c r="U893" t="inlineStr"/>
      <c r="V893" t="inlineStr"/>
      <c r="W893" t="inlineStr"/>
      <c r="X893" t="inlineStr"/>
      <c r="Y893" t="inlineStr"/>
      <c r="Z893" t="inlineStr"/>
      <c r="AA893" t="inlineStr"/>
      <c r="AB893" t="inlineStr"/>
    </row>
    <row r="894">
      <c r="A894" t="n">
        <v>892</v>
      </c>
      <c r="B894" t="n">
        <v>0</v>
      </c>
      <c r="C894" t="n">
        <v>0</v>
      </c>
      <c r="D894" t="inlineStr">
        <is>
          <t>aggregation</t>
        </is>
      </c>
      <c r="E894" t="n">
        <v>890</v>
      </c>
      <c r="F894" t="inlineStr">
        <is>
          <t>Autres oléoprotéagineux graine  collecté + imports -&gt; Pc FAB complets</t>
        </is>
      </c>
      <c r="G894" t="n">
        <v>1</v>
      </c>
      <c r="H894" t="n">
        <v>891</v>
      </c>
      <c r="I894" t="inlineStr">
        <is>
          <t>Autres oléoprotéagineux graine  collecté + imports -&gt; Pc pclets FAB</t>
        </is>
      </c>
      <c r="J894" t="n">
        <v>-1</v>
      </c>
      <c r="K894" t="n">
        <v>892</v>
      </c>
      <c r="L894" t="inlineStr">
        <is>
          <t>Autres oléoprotéagineux graine  collecté + imports -&gt; Pc engrais FAB complets</t>
        </is>
      </c>
      <c r="M894" t="n">
        <v>-1</v>
      </c>
      <c r="N894" t="n">
        <v>893</v>
      </c>
      <c r="O894" t="inlineStr">
        <is>
          <t>Autres oléoprotéagineux graine  collecté + imports -&gt; Pc truies FAB</t>
        </is>
      </c>
      <c r="P894" t="n">
        <v>-1</v>
      </c>
      <c r="Q894" t="inlineStr"/>
      <c r="R894" t="inlineStr"/>
      <c r="S894" t="inlineStr"/>
      <c r="T894" t="inlineStr"/>
      <c r="U894" t="inlineStr"/>
      <c r="V894" t="inlineStr"/>
      <c r="W894" t="inlineStr"/>
      <c r="X894" t="inlineStr"/>
      <c r="Y894" t="inlineStr"/>
      <c r="Z894" t="inlineStr"/>
      <c r="AA894" t="inlineStr"/>
      <c r="AB894" t="inlineStr"/>
    </row>
    <row r="895">
      <c r="A895" t="n">
        <v>893</v>
      </c>
      <c r="B895" t="n">
        <v>0</v>
      </c>
      <c r="C895" t="n">
        <v>0</v>
      </c>
      <c r="D895" t="inlineStr">
        <is>
          <t>aggregation</t>
        </is>
      </c>
      <c r="E895" t="n">
        <v>894</v>
      </c>
      <c r="F895" t="inlineStr">
        <is>
          <t>Autres oléoprotéagineux graine  collecté + imports -&gt; Aliments complémentaires</t>
        </is>
      </c>
      <c r="G895" t="n">
        <v>1</v>
      </c>
      <c r="H895" t="n">
        <v>895</v>
      </c>
      <c r="I895" t="inlineStr">
        <is>
          <t>Autres oléoprotéagineux graine  collecté + imports -&gt; Bovins FAB ctaire</t>
        </is>
      </c>
      <c r="J895" t="n">
        <v>-1</v>
      </c>
      <c r="K895" t="n">
        <v>898</v>
      </c>
      <c r="L895" t="inlineStr">
        <is>
          <t>Autres oléoprotéagineux graine  collecté + imports -&gt; Pc engrais FAB ctaire</t>
        </is>
      </c>
      <c r="M895" t="n">
        <v>-1</v>
      </c>
      <c r="N895" t="inlineStr"/>
      <c r="O895" t="inlineStr"/>
      <c r="P895" t="inlineStr"/>
      <c r="Q895" t="inlineStr"/>
      <c r="R895" t="inlineStr"/>
      <c r="S895" t="inlineStr"/>
      <c r="T895" t="inlineStr"/>
      <c r="U895" t="inlineStr"/>
      <c r="V895" t="inlineStr"/>
      <c r="W895" t="inlineStr"/>
      <c r="X895" t="inlineStr"/>
      <c r="Y895" t="inlineStr"/>
      <c r="Z895" t="inlineStr"/>
      <c r="AA895" t="inlineStr"/>
      <c r="AB895" t="inlineStr"/>
    </row>
    <row r="896">
      <c r="A896" t="n">
        <v>894</v>
      </c>
      <c r="B896" t="n">
        <v>0</v>
      </c>
      <c r="C896" t="n">
        <v>0</v>
      </c>
      <c r="D896" t="inlineStr">
        <is>
          <t>aggregation</t>
        </is>
      </c>
      <c r="E896" t="n">
        <v>895</v>
      </c>
      <c r="F896" t="inlineStr">
        <is>
          <t>Autres oléoprotéagineux graine  collecté + imports -&gt; Bovins FAB ctaire</t>
        </is>
      </c>
      <c r="G896" t="n">
        <v>1</v>
      </c>
      <c r="H896" t="n">
        <v>896</v>
      </c>
      <c r="I896" t="inlineStr">
        <is>
          <t>Autres oléoprotéagineux graine  collecté + imports -&gt; BL FAB ctaire</t>
        </is>
      </c>
      <c r="J896" t="n">
        <v>-1</v>
      </c>
      <c r="K896" t="n">
        <v>897</v>
      </c>
      <c r="L896" t="inlineStr">
        <is>
          <t>Autres oléoprotéagineux graine  collecté + imports -&gt; BV FAB ctaire</t>
        </is>
      </c>
      <c r="M896" t="n">
        <v>-1</v>
      </c>
      <c r="N896" t="inlineStr"/>
      <c r="O896" t="inlineStr"/>
      <c r="P896" t="inlineStr"/>
      <c r="Q896" t="inlineStr"/>
      <c r="R896" t="inlineStr"/>
      <c r="S896" t="inlineStr"/>
      <c r="T896" t="inlineStr"/>
      <c r="U896" t="inlineStr"/>
      <c r="V896" t="inlineStr"/>
      <c r="W896" t="inlineStr"/>
      <c r="X896" t="inlineStr"/>
      <c r="Y896" t="inlineStr"/>
      <c r="Z896" t="inlineStr"/>
      <c r="AA896" t="inlineStr"/>
      <c r="AB896" t="inlineStr"/>
    </row>
    <row r="897">
      <c r="A897" t="n">
        <v>895</v>
      </c>
      <c r="B897" t="n">
        <v>0</v>
      </c>
      <c r="C897" t="n">
        <v>0</v>
      </c>
      <c r="D897" t="inlineStr">
        <is>
          <t>aggregation</t>
        </is>
      </c>
      <c r="E897" t="n">
        <v>885</v>
      </c>
      <c r="F897" t="inlineStr">
        <is>
          <t>Autres oléoprotéagineux graine  collecté + imports -&gt; Eq FAB</t>
        </is>
      </c>
      <c r="G897" t="n">
        <v>-1</v>
      </c>
      <c r="H897" t="n">
        <v>899</v>
      </c>
      <c r="I897" t="inlineStr">
        <is>
          <t>Autres oléoprotéagineux graine  collecté + imports -&gt; Autres FAB</t>
        </is>
      </c>
      <c r="J897" t="n">
        <v>1</v>
      </c>
      <c r="K897" t="n">
        <v>900</v>
      </c>
      <c r="L897" t="inlineStr">
        <is>
          <t>Autres oléoprotéagineux graine  collecté + imports -&gt; Poissons FAB</t>
        </is>
      </c>
      <c r="M897" t="n">
        <v>-1</v>
      </c>
      <c r="N897" t="n">
        <v>901</v>
      </c>
      <c r="O897" t="inlineStr">
        <is>
          <t>Autres oléoprotéagineux graine  collecté + imports -&gt; Divers FAB</t>
        </is>
      </c>
      <c r="P897" t="n">
        <v>-1</v>
      </c>
      <c r="Q897" t="inlineStr"/>
      <c r="R897" t="inlineStr"/>
      <c r="S897" t="inlineStr"/>
      <c r="T897" t="inlineStr"/>
      <c r="U897" t="inlineStr"/>
      <c r="V897" t="inlineStr"/>
      <c r="W897" t="inlineStr"/>
      <c r="X897" t="inlineStr"/>
      <c r="Y897" t="inlineStr"/>
      <c r="Z897" t="inlineStr"/>
      <c r="AA897" t="inlineStr"/>
      <c r="AB897" t="inlineStr"/>
    </row>
    <row r="898">
      <c r="A898" t="n">
        <v>896</v>
      </c>
      <c r="B898" t="n">
        <v>0</v>
      </c>
      <c r="C898" t="n">
        <v>0</v>
      </c>
      <c r="D898" t="inlineStr">
        <is>
          <t>aggregation</t>
        </is>
      </c>
      <c r="E898" t="n">
        <v>902</v>
      </c>
      <c r="F898" t="inlineStr">
        <is>
          <t>Autres oléoprotéagineux graine  collecté + imports -&gt; Alimentation animale rente (EA)</t>
        </is>
      </c>
      <c r="G898" t="n">
        <v>1</v>
      </c>
      <c r="H898" t="n">
        <v>903</v>
      </c>
      <c r="I898" t="inlineStr">
        <is>
          <t>Autres oléoprotéagineux graine  collecté + imports -&gt; Direct élevage</t>
        </is>
      </c>
      <c r="J898" t="n">
        <v>-1</v>
      </c>
      <c r="K898" t="inlineStr"/>
      <c r="L898" t="inlineStr"/>
      <c r="M898" t="inlineStr"/>
      <c r="N898" t="inlineStr"/>
      <c r="O898" t="inlineStr"/>
      <c r="P898" t="inlineStr"/>
      <c r="Q898" t="inlineStr"/>
      <c r="R898" t="inlineStr"/>
      <c r="S898" t="inlineStr"/>
      <c r="T898" t="inlineStr"/>
      <c r="U898" t="inlineStr"/>
      <c r="V898" t="inlineStr"/>
      <c r="W898" t="inlineStr"/>
      <c r="X898" t="inlineStr"/>
      <c r="Y898" t="inlineStr"/>
      <c r="Z898" t="inlineStr"/>
      <c r="AA898" t="inlineStr"/>
      <c r="AB898" t="inlineStr"/>
    </row>
    <row r="899">
      <c r="A899" t="n">
        <v>897</v>
      </c>
      <c r="B899" t="n">
        <v>0</v>
      </c>
      <c r="C899" t="n">
        <v>0</v>
      </c>
      <c r="D899" t="inlineStr">
        <is>
          <t>aggregation</t>
        </is>
      </c>
      <c r="E899" t="n">
        <v>903</v>
      </c>
      <c r="F899" t="inlineStr">
        <is>
          <t>Autres oléoprotéagineux graine  collecté + imports -&gt; Direct élevage</t>
        </is>
      </c>
      <c r="G899" t="n">
        <v>1</v>
      </c>
      <c r="H899" t="n">
        <v>904</v>
      </c>
      <c r="I899" t="inlineStr">
        <is>
          <t>Autres oléoprotéagineux graine  collecté + imports -&gt; Bovins dir</t>
        </is>
      </c>
      <c r="J899" t="n">
        <v>-1</v>
      </c>
      <c r="K899" t="n">
        <v>907</v>
      </c>
      <c r="L899" t="inlineStr">
        <is>
          <t>Autres oléoprotéagineux graine  collecté + imports -&gt; Ovins dir</t>
        </is>
      </c>
      <c r="M899" t="n">
        <v>-1</v>
      </c>
      <c r="N899" t="n">
        <v>910</v>
      </c>
      <c r="O899" t="inlineStr">
        <is>
          <t>Autres oléoprotéagineux graine  collecté + imports -&gt; Ca dir</t>
        </is>
      </c>
      <c r="P899" t="n">
        <v>-1</v>
      </c>
      <c r="Q899" t="n">
        <v>911</v>
      </c>
      <c r="R899" t="inlineStr">
        <is>
          <t>Autres oléoprotéagineux graine  collecté + imports -&gt; Eq dir</t>
        </is>
      </c>
      <c r="S899" t="n">
        <v>-1</v>
      </c>
      <c r="T899" t="n">
        <v>912</v>
      </c>
      <c r="U899" t="inlineStr">
        <is>
          <t>Autres oléoprotéagineux graine  collecté + imports -&gt; Pc dir</t>
        </is>
      </c>
      <c r="V899" t="n">
        <v>-1</v>
      </c>
      <c r="W899" t="n">
        <v>915</v>
      </c>
      <c r="X899" t="inlineStr">
        <is>
          <t>Autres oléoprotéagineux graine  collecté + imports -&gt; Volailles dir</t>
        </is>
      </c>
      <c r="Y899" t="n">
        <v>-1</v>
      </c>
      <c r="Z899" t="inlineStr"/>
      <c r="AA899" t="inlineStr"/>
      <c r="AB899" t="inlineStr"/>
    </row>
    <row r="900">
      <c r="A900" t="n">
        <v>898</v>
      </c>
      <c r="B900" t="n">
        <v>0</v>
      </c>
      <c r="C900" t="n">
        <v>0</v>
      </c>
      <c r="D900" t="inlineStr">
        <is>
          <t>aggregation</t>
        </is>
      </c>
      <c r="E900" t="n">
        <v>904</v>
      </c>
      <c r="F900" t="inlineStr">
        <is>
          <t>Autres oléoprotéagineux graine  collecté + imports -&gt; Bovins dir</t>
        </is>
      </c>
      <c r="G900" t="n">
        <v>1</v>
      </c>
      <c r="H900" t="n">
        <v>905</v>
      </c>
      <c r="I900" t="inlineStr">
        <is>
          <t>Autres oléoprotéagineux graine  collecté + imports -&gt; BL dir</t>
        </is>
      </c>
      <c r="J900" t="n">
        <v>-1</v>
      </c>
      <c r="K900" t="n">
        <v>906</v>
      </c>
      <c r="L900" t="inlineStr">
        <is>
          <t>Autres oléoprotéagineux graine  collecté + imports -&gt; BV dir</t>
        </is>
      </c>
      <c r="M900" t="n">
        <v>-1</v>
      </c>
      <c r="N900" t="inlineStr"/>
      <c r="O900" t="inlineStr"/>
      <c r="P900" t="inlineStr"/>
      <c r="Q900" t="inlineStr"/>
      <c r="R900" t="inlineStr"/>
      <c r="S900" t="inlineStr"/>
      <c r="T900" t="inlineStr"/>
      <c r="U900" t="inlineStr"/>
      <c r="V900" t="inlineStr"/>
      <c r="W900" t="inlineStr"/>
      <c r="X900" t="inlineStr"/>
      <c r="Y900" t="inlineStr"/>
      <c r="Z900" t="inlineStr"/>
      <c r="AA900" t="inlineStr"/>
      <c r="AB900" t="inlineStr"/>
    </row>
    <row r="901">
      <c r="A901" t="n">
        <v>899</v>
      </c>
      <c r="B901" t="n">
        <v>0</v>
      </c>
      <c r="C901" t="n">
        <v>0</v>
      </c>
      <c r="D901" t="inlineStr">
        <is>
          <t>aggregation</t>
        </is>
      </c>
      <c r="E901" t="n">
        <v>907</v>
      </c>
      <c r="F901" t="inlineStr">
        <is>
          <t>Autres oléoprotéagineux graine  collecté + imports -&gt; Ovins dir</t>
        </is>
      </c>
      <c r="G901" t="n">
        <v>1</v>
      </c>
      <c r="H901" t="n">
        <v>908</v>
      </c>
      <c r="I901" t="inlineStr">
        <is>
          <t>Autres oléoprotéagineux graine  collecté + imports -&gt; OL dir</t>
        </is>
      </c>
      <c r="J901" t="n">
        <v>-1</v>
      </c>
      <c r="K901" t="n">
        <v>909</v>
      </c>
      <c r="L901" t="inlineStr">
        <is>
          <t>Autres oléoprotéagineux graine  collecté + imports -&gt; OV dir</t>
        </is>
      </c>
      <c r="M901" t="n">
        <v>-1</v>
      </c>
      <c r="N901" t="inlineStr"/>
      <c r="O901" t="inlineStr"/>
      <c r="P901" t="inlineStr"/>
      <c r="Q901" t="inlineStr"/>
      <c r="R901" t="inlineStr"/>
      <c r="S901" t="inlineStr"/>
      <c r="T901" t="inlineStr"/>
      <c r="U901" t="inlineStr"/>
      <c r="V901" t="inlineStr"/>
      <c r="W901" t="inlineStr"/>
      <c r="X901" t="inlineStr"/>
      <c r="Y901" t="inlineStr"/>
      <c r="Z901" t="inlineStr"/>
      <c r="AA901" t="inlineStr"/>
      <c r="AB901" t="inlineStr"/>
    </row>
    <row r="902">
      <c r="A902" t="n">
        <v>900</v>
      </c>
      <c r="B902" t="n">
        <v>0</v>
      </c>
      <c r="C902" t="n">
        <v>0</v>
      </c>
      <c r="D902" t="inlineStr">
        <is>
          <t>aggregation</t>
        </is>
      </c>
      <c r="E902" t="n">
        <v>912</v>
      </c>
      <c r="F902" t="inlineStr">
        <is>
          <t>Autres oléoprotéagineux graine  collecté + imports -&gt; Pc dir</t>
        </is>
      </c>
      <c r="G902" t="n">
        <v>1</v>
      </c>
      <c r="H902" t="n">
        <v>913</v>
      </c>
      <c r="I902" t="inlineStr">
        <is>
          <t>Autres oléoprotéagineux graine  collecté + imports -&gt; Pc engrais dir</t>
        </is>
      </c>
      <c r="J902" t="n">
        <v>-1</v>
      </c>
      <c r="K902" t="n">
        <v>914</v>
      </c>
      <c r="L902" t="inlineStr">
        <is>
          <t>Autres oléoprotéagineux graine  collecté + imports -&gt; Pc truies dir</t>
        </is>
      </c>
      <c r="M902" t="n">
        <v>-1</v>
      </c>
      <c r="N902" t="inlineStr"/>
      <c r="O902" t="inlineStr"/>
      <c r="P902" t="inlineStr"/>
      <c r="Q902" t="inlineStr"/>
      <c r="R902" t="inlineStr"/>
      <c r="S902" t="inlineStr"/>
      <c r="T902" t="inlineStr"/>
      <c r="U902" t="inlineStr"/>
      <c r="V902" t="inlineStr"/>
      <c r="W902" t="inlineStr"/>
      <c r="X902" t="inlineStr"/>
      <c r="Y902" t="inlineStr"/>
      <c r="Z902" t="inlineStr"/>
      <c r="AA902" t="inlineStr"/>
      <c r="AB902" t="inlineStr"/>
    </row>
    <row r="903">
      <c r="A903" t="n">
        <v>901</v>
      </c>
      <c r="B903" t="n">
        <v>0</v>
      </c>
      <c r="C903" t="n">
        <v>0</v>
      </c>
      <c r="D903" t="inlineStr">
        <is>
          <t>aggregation</t>
        </is>
      </c>
      <c r="E903" t="n">
        <v>915</v>
      </c>
      <c r="F903" t="inlineStr">
        <is>
          <t>Autres oléoprotéagineux graine  collecté + imports -&gt; Volailles dir</t>
        </is>
      </c>
      <c r="G903" t="n">
        <v>1</v>
      </c>
      <c r="H903" t="n">
        <v>916</v>
      </c>
      <c r="I903" t="inlineStr">
        <is>
          <t>Autres oléoprotéagineux graine  collecté + imports -&gt; Vol po dir</t>
        </is>
      </c>
      <c r="J903" t="n">
        <v>-1</v>
      </c>
      <c r="K903" t="n">
        <v>917</v>
      </c>
      <c r="L903" t="inlineStr">
        <is>
          <t>Autres oléoprotéagineux graine  collecté + imports -&gt; Palmip. gras dir</t>
        </is>
      </c>
      <c r="M903" t="n">
        <v>-1</v>
      </c>
      <c r="N903" t="inlineStr"/>
      <c r="O903" t="inlineStr"/>
      <c r="P903" t="inlineStr"/>
      <c r="Q903" t="inlineStr"/>
      <c r="R903" t="inlineStr"/>
      <c r="S903" t="inlineStr"/>
      <c r="T903" t="inlineStr"/>
      <c r="U903" t="inlineStr"/>
      <c r="V903" t="inlineStr"/>
      <c r="W903" t="inlineStr"/>
      <c r="X903" t="inlineStr"/>
      <c r="Y903" t="inlineStr"/>
      <c r="Z903" t="inlineStr"/>
      <c r="AA903" t="inlineStr"/>
      <c r="AB903" t="inlineStr"/>
    </row>
    <row r="904">
      <c r="A904" t="n">
        <v>902</v>
      </c>
      <c r="B904" t="n">
        <v>0</v>
      </c>
      <c r="C904" t="n">
        <v>0</v>
      </c>
      <c r="D904" t="inlineStr">
        <is>
          <t>aggregation</t>
        </is>
      </c>
      <c r="E904" t="n">
        <v>887</v>
      </c>
      <c r="F904" t="inlineStr">
        <is>
          <t>Autres oléoprotéagineux graine  collecté + imports -&gt; Bovins FAB complets</t>
        </is>
      </c>
      <c r="G904" t="n">
        <v>-1</v>
      </c>
      <c r="H904" t="n">
        <v>895</v>
      </c>
      <c r="I904" t="inlineStr">
        <is>
          <t>Autres oléoprotéagineux graine  collecté + imports -&gt; Bovins FAB ctaire</t>
        </is>
      </c>
      <c r="J904" t="n">
        <v>-1</v>
      </c>
      <c r="K904" t="n">
        <v>918</v>
      </c>
      <c r="L904" t="inlineStr">
        <is>
          <t>Autres oléoprotéagineux graine  collecté + imports -&gt; Bovins FAB</t>
        </is>
      </c>
      <c r="M904" t="n">
        <v>1</v>
      </c>
      <c r="N904" t="inlineStr"/>
      <c r="O904" t="inlineStr"/>
      <c r="P904" t="inlineStr"/>
      <c r="Q904" t="inlineStr"/>
      <c r="R904" t="inlineStr"/>
      <c r="S904" t="inlineStr"/>
      <c r="T904" t="inlineStr"/>
      <c r="U904" t="inlineStr"/>
      <c r="V904" t="inlineStr"/>
      <c r="W904" t="inlineStr"/>
      <c r="X904" t="inlineStr"/>
      <c r="Y904" t="inlineStr"/>
      <c r="Z904" t="inlineStr"/>
      <c r="AA904" t="inlineStr"/>
      <c r="AB904" t="inlineStr"/>
    </row>
    <row r="905">
      <c r="A905" t="n">
        <v>903</v>
      </c>
      <c r="B905" t="n">
        <v>0</v>
      </c>
      <c r="C905" t="n">
        <v>0</v>
      </c>
      <c r="D905" t="inlineStr">
        <is>
          <t>aggregation</t>
        </is>
      </c>
      <c r="E905" t="n">
        <v>919</v>
      </c>
      <c r="F905" t="inlineStr">
        <is>
          <t>Autres oléoprotéagineux graine  collecté + imports -&gt; Herbivores</t>
        </is>
      </c>
      <c r="G905" t="n">
        <v>1</v>
      </c>
      <c r="H905" t="n">
        <v>920</v>
      </c>
      <c r="I905" t="inlineStr">
        <is>
          <t>Autres oléoprotéagineux graine  collecté + imports -&gt; Bovins</t>
        </is>
      </c>
      <c r="J905" t="n">
        <v>-1</v>
      </c>
      <c r="K905" t="n">
        <v>925</v>
      </c>
      <c r="L905" t="inlineStr">
        <is>
          <t>Autres oléoprotéagineux graine  collecté + imports -&gt; Ovins</t>
        </is>
      </c>
      <c r="M905" t="n">
        <v>-1</v>
      </c>
      <c r="N905" t="n">
        <v>928</v>
      </c>
      <c r="O905" t="inlineStr">
        <is>
          <t>Autres oléoprotéagineux graine  collecté + imports -&gt; Ca</t>
        </is>
      </c>
      <c r="P905" t="n">
        <v>-1</v>
      </c>
      <c r="Q905" t="n">
        <v>930</v>
      </c>
      <c r="R905" t="inlineStr">
        <is>
          <t>Autres oléoprotéagineux graine  collecté + imports -&gt; Eq</t>
        </is>
      </c>
      <c r="S905" t="n">
        <v>-1</v>
      </c>
      <c r="T905" t="n">
        <v>931</v>
      </c>
      <c r="U905" t="inlineStr">
        <is>
          <t>Autres oléoprotéagineux graine  collecté + imports -&gt; Lap</t>
        </is>
      </c>
      <c r="V905" t="n">
        <v>-1</v>
      </c>
      <c r="W905" t="inlineStr"/>
      <c r="X905" t="inlineStr"/>
      <c r="Y905" t="inlineStr"/>
      <c r="Z905" t="inlineStr"/>
      <c r="AA905" t="inlineStr"/>
      <c r="AB905" t="inlineStr"/>
    </row>
    <row r="906">
      <c r="A906" t="n">
        <v>904</v>
      </c>
      <c r="B906" t="n">
        <v>0</v>
      </c>
      <c r="C906" t="n">
        <v>0</v>
      </c>
      <c r="D906" t="inlineStr">
        <is>
          <t>aggregation</t>
        </is>
      </c>
      <c r="E906" t="n">
        <v>920</v>
      </c>
      <c r="F906" t="inlineStr">
        <is>
          <t>Autres oléoprotéagineux graine  collecté + imports -&gt; Bovins</t>
        </is>
      </c>
      <c r="G906" t="n">
        <v>1</v>
      </c>
      <c r="H906" t="n">
        <v>921</v>
      </c>
      <c r="I906" t="inlineStr">
        <is>
          <t>Autres oléoprotéagineux graine  collecté + imports -&gt; BL</t>
        </is>
      </c>
      <c r="J906" t="n">
        <v>-1</v>
      </c>
      <c r="K906" t="n">
        <v>923</v>
      </c>
      <c r="L906" t="inlineStr">
        <is>
          <t>Autres oléoprotéagineux graine  collecté + imports -&gt; BV</t>
        </is>
      </c>
      <c r="M906" t="n">
        <v>-1</v>
      </c>
      <c r="N906" t="inlineStr"/>
      <c r="O906" t="inlineStr"/>
      <c r="P906" t="inlineStr"/>
      <c r="Q906" t="inlineStr"/>
      <c r="R906" t="inlineStr"/>
      <c r="S906" t="inlineStr"/>
      <c r="T906" t="inlineStr"/>
      <c r="U906" t="inlineStr"/>
      <c r="V906" t="inlineStr"/>
      <c r="W906" t="inlineStr"/>
      <c r="X906" t="inlineStr"/>
      <c r="Y906" t="inlineStr"/>
      <c r="Z906" t="inlineStr"/>
      <c r="AA906" t="inlineStr"/>
      <c r="AB906" t="inlineStr"/>
    </row>
    <row r="907">
      <c r="A907" t="n">
        <v>905</v>
      </c>
      <c r="B907" t="n">
        <v>0</v>
      </c>
      <c r="C907" t="n">
        <v>0</v>
      </c>
      <c r="D907" t="inlineStr">
        <is>
          <t>aggregation</t>
        </is>
      </c>
      <c r="E907" t="n">
        <v>905</v>
      </c>
      <c r="F907" t="inlineStr">
        <is>
          <t>Autres oléoprotéagineux graine  collecté + imports -&gt; BL dir</t>
        </is>
      </c>
      <c r="G907" t="n">
        <v>-1</v>
      </c>
      <c r="H907" t="n">
        <v>921</v>
      </c>
      <c r="I907" t="inlineStr">
        <is>
          <t>Autres oléoprotéagineux graine  collecté + imports -&gt; BL</t>
        </is>
      </c>
      <c r="J907" t="n">
        <v>1</v>
      </c>
      <c r="K907" t="n">
        <v>922</v>
      </c>
      <c r="L907" t="inlineStr">
        <is>
          <t>Autres oléoprotéagineux graine  collecté + imports -&gt; BL FAB</t>
        </is>
      </c>
      <c r="M907" t="n">
        <v>-1</v>
      </c>
      <c r="N907" t="inlineStr"/>
      <c r="O907" t="inlineStr"/>
      <c r="P907" t="inlineStr"/>
      <c r="Q907" t="inlineStr"/>
      <c r="R907" t="inlineStr"/>
      <c r="S907" t="inlineStr"/>
      <c r="T907" t="inlineStr"/>
      <c r="U907" t="inlineStr"/>
      <c r="V907" t="inlineStr"/>
      <c r="W907" t="inlineStr"/>
      <c r="X907" t="inlineStr"/>
      <c r="Y907" t="inlineStr"/>
      <c r="Z907" t="inlineStr"/>
      <c r="AA907" t="inlineStr"/>
      <c r="AB907" t="inlineStr"/>
    </row>
    <row r="908">
      <c r="A908" t="n">
        <v>906</v>
      </c>
      <c r="B908" t="n">
        <v>0</v>
      </c>
      <c r="C908" t="n">
        <v>0</v>
      </c>
      <c r="D908" t="inlineStr">
        <is>
          <t>aggregation</t>
        </is>
      </c>
      <c r="E908" t="n">
        <v>888</v>
      </c>
      <c r="F908" t="inlineStr">
        <is>
          <t>Autres oléoprotéagineux graine  collecté + imports -&gt; BL FAB complets</t>
        </is>
      </c>
      <c r="G908" t="n">
        <v>-1</v>
      </c>
      <c r="H908" t="n">
        <v>896</v>
      </c>
      <c r="I908" t="inlineStr">
        <is>
          <t>Autres oléoprotéagineux graine  collecté + imports -&gt; BL FAB ctaire</t>
        </is>
      </c>
      <c r="J908" t="n">
        <v>-1</v>
      </c>
      <c r="K908" t="n">
        <v>922</v>
      </c>
      <c r="L908" t="inlineStr">
        <is>
          <t>Autres oléoprotéagineux graine  collecté + imports -&gt; BL FAB</t>
        </is>
      </c>
      <c r="M908" t="n">
        <v>1</v>
      </c>
      <c r="N908" t="inlineStr"/>
      <c r="O908" t="inlineStr"/>
      <c r="P908" t="inlineStr"/>
      <c r="Q908" t="inlineStr"/>
      <c r="R908" t="inlineStr"/>
      <c r="S908" t="inlineStr"/>
      <c r="T908" t="inlineStr"/>
      <c r="U908" t="inlineStr"/>
      <c r="V908" t="inlineStr"/>
      <c r="W908" t="inlineStr"/>
      <c r="X908" t="inlineStr"/>
      <c r="Y908" t="inlineStr"/>
      <c r="Z908" t="inlineStr"/>
      <c r="AA908" t="inlineStr"/>
      <c r="AB908" t="inlineStr"/>
    </row>
    <row r="909">
      <c r="A909" t="n">
        <v>907</v>
      </c>
      <c r="B909" t="n">
        <v>0</v>
      </c>
      <c r="C909" t="n">
        <v>0</v>
      </c>
      <c r="D909" t="inlineStr">
        <is>
          <t>aggregation</t>
        </is>
      </c>
      <c r="E909" t="n">
        <v>906</v>
      </c>
      <c r="F909" t="inlineStr">
        <is>
          <t>Autres oléoprotéagineux graine  collecté + imports -&gt; BV dir</t>
        </is>
      </c>
      <c r="G909" t="n">
        <v>-1</v>
      </c>
      <c r="H909" t="n">
        <v>923</v>
      </c>
      <c r="I909" t="inlineStr">
        <is>
          <t>Autres oléoprotéagineux graine  collecté + imports -&gt; BV</t>
        </is>
      </c>
      <c r="J909" t="n">
        <v>1</v>
      </c>
      <c r="K909" t="n">
        <v>924</v>
      </c>
      <c r="L909" t="inlineStr">
        <is>
          <t>Autres oléoprotéagineux graine  collecté + imports -&gt; BV FAB</t>
        </is>
      </c>
      <c r="M909" t="n">
        <v>-1</v>
      </c>
      <c r="N909" t="inlineStr"/>
      <c r="O909" t="inlineStr"/>
      <c r="P909" t="inlineStr"/>
      <c r="Q909" t="inlineStr"/>
      <c r="R909" t="inlineStr"/>
      <c r="S909" t="inlineStr"/>
      <c r="T909" t="inlineStr"/>
      <c r="U909" t="inlineStr"/>
      <c r="V909" t="inlineStr"/>
      <c r="W909" t="inlineStr"/>
      <c r="X909" t="inlineStr"/>
      <c r="Y909" t="inlineStr"/>
      <c r="Z909" t="inlineStr"/>
      <c r="AA909" t="inlineStr"/>
      <c r="AB909" t="inlineStr"/>
    </row>
    <row r="910">
      <c r="A910" t="n">
        <v>908</v>
      </c>
      <c r="B910" t="n">
        <v>0</v>
      </c>
      <c r="C910" t="n">
        <v>0</v>
      </c>
      <c r="D910" t="inlineStr">
        <is>
          <t>aggregation</t>
        </is>
      </c>
      <c r="E910" t="n">
        <v>889</v>
      </c>
      <c r="F910" t="inlineStr">
        <is>
          <t>Autres oléoprotéagineux graine  collecté + imports -&gt; BV FAB complets</t>
        </is>
      </c>
      <c r="G910" t="n">
        <v>-1</v>
      </c>
      <c r="H910" t="n">
        <v>897</v>
      </c>
      <c r="I910" t="inlineStr">
        <is>
          <t>Autres oléoprotéagineux graine  collecté + imports -&gt; BV FAB ctaire</t>
        </is>
      </c>
      <c r="J910" t="n">
        <v>-1</v>
      </c>
      <c r="K910" t="n">
        <v>924</v>
      </c>
      <c r="L910" t="inlineStr">
        <is>
          <t>Autres oléoprotéagineux graine  collecté + imports -&gt; BV FAB</t>
        </is>
      </c>
      <c r="M910" t="n">
        <v>1</v>
      </c>
      <c r="N910" t="inlineStr"/>
      <c r="O910" t="inlineStr"/>
      <c r="P910" t="inlineStr"/>
      <c r="Q910" t="inlineStr"/>
      <c r="R910" t="inlineStr"/>
      <c r="S910" t="inlineStr"/>
      <c r="T910" t="inlineStr"/>
      <c r="U910" t="inlineStr"/>
      <c r="V910" t="inlineStr"/>
      <c r="W910" t="inlineStr"/>
      <c r="X910" t="inlineStr"/>
      <c r="Y910" t="inlineStr"/>
      <c r="Z910" t="inlineStr"/>
      <c r="AA910" t="inlineStr"/>
      <c r="AB910" t="inlineStr"/>
    </row>
    <row r="911">
      <c r="A911" t="n">
        <v>909</v>
      </c>
      <c r="B911" t="n">
        <v>0</v>
      </c>
      <c r="C911" t="n">
        <v>0</v>
      </c>
      <c r="D911" t="inlineStr">
        <is>
          <t>aggregation</t>
        </is>
      </c>
      <c r="E911" t="n">
        <v>925</v>
      </c>
      <c r="F911" t="inlineStr">
        <is>
          <t>Autres oléoprotéagineux graine  collecté + imports -&gt; Ovins</t>
        </is>
      </c>
      <c r="G911" t="n">
        <v>1</v>
      </c>
      <c r="H911" t="n">
        <v>926</v>
      </c>
      <c r="I911" t="inlineStr">
        <is>
          <t>Autres oléoprotéagineux graine  collecté + imports -&gt; OL</t>
        </is>
      </c>
      <c r="J911" t="n">
        <v>-1</v>
      </c>
      <c r="K911" t="n">
        <v>927</v>
      </c>
      <c r="L911" t="inlineStr">
        <is>
          <t>Autres oléoprotéagineux graine  collecté + imports -&gt; OV</t>
        </is>
      </c>
      <c r="M911" t="n">
        <v>-1</v>
      </c>
      <c r="N911" t="inlineStr"/>
      <c r="O911" t="inlineStr"/>
      <c r="P911" t="inlineStr"/>
      <c r="Q911" t="inlineStr"/>
      <c r="R911" t="inlineStr"/>
      <c r="S911" t="inlineStr"/>
      <c r="T911" t="inlineStr"/>
      <c r="U911" t="inlineStr"/>
      <c r="V911" t="inlineStr"/>
      <c r="W911" t="inlineStr"/>
      <c r="X911" t="inlineStr"/>
      <c r="Y911" t="inlineStr"/>
      <c r="Z911" t="inlineStr"/>
      <c r="AA911" t="inlineStr"/>
      <c r="AB911" t="inlineStr"/>
    </row>
    <row r="912">
      <c r="A912" t="n">
        <v>910</v>
      </c>
      <c r="B912" t="n">
        <v>0</v>
      </c>
      <c r="C912" t="n">
        <v>0</v>
      </c>
      <c r="D912" t="inlineStr">
        <is>
          <t>aggregation</t>
        </is>
      </c>
      <c r="E912" t="n">
        <v>881</v>
      </c>
      <c r="F912" t="inlineStr">
        <is>
          <t>Autres oléoprotéagineux graine  collecté + imports -&gt; OL FAB</t>
        </is>
      </c>
      <c r="G912" t="n">
        <v>-1</v>
      </c>
      <c r="H912" t="n">
        <v>908</v>
      </c>
      <c r="I912" t="inlineStr">
        <is>
          <t>Autres oléoprotéagineux graine  collecté + imports -&gt; OL dir</t>
        </is>
      </c>
      <c r="J912" t="n">
        <v>-1</v>
      </c>
      <c r="K912" t="n">
        <v>926</v>
      </c>
      <c r="L912" t="inlineStr">
        <is>
          <t>Autres oléoprotéagineux graine  collecté + imports -&gt; OL</t>
        </is>
      </c>
      <c r="M912" t="n">
        <v>1</v>
      </c>
      <c r="N912" t="inlineStr"/>
      <c r="O912" t="inlineStr"/>
      <c r="P912" t="inlineStr"/>
      <c r="Q912" t="inlineStr"/>
      <c r="R912" t="inlineStr"/>
      <c r="S912" t="inlineStr"/>
      <c r="T912" t="inlineStr"/>
      <c r="U912" t="inlineStr"/>
      <c r="V912" t="inlineStr"/>
      <c r="W912" t="inlineStr"/>
      <c r="X912" t="inlineStr"/>
      <c r="Y912" t="inlineStr"/>
      <c r="Z912" t="inlineStr"/>
      <c r="AA912" t="inlineStr"/>
      <c r="AB912" t="inlineStr"/>
    </row>
    <row r="913">
      <c r="A913" t="n">
        <v>911</v>
      </c>
      <c r="B913" t="n">
        <v>0</v>
      </c>
      <c r="C913" t="n">
        <v>0</v>
      </c>
      <c r="D913" t="inlineStr">
        <is>
          <t>aggregation</t>
        </is>
      </c>
      <c r="E913" t="n">
        <v>882</v>
      </c>
      <c r="F913" t="inlineStr">
        <is>
          <t>Autres oléoprotéagineux graine  collecté + imports -&gt; OV FAB</t>
        </is>
      </c>
      <c r="G913" t="n">
        <v>-1</v>
      </c>
      <c r="H913" t="n">
        <v>909</v>
      </c>
      <c r="I913" t="inlineStr">
        <is>
          <t>Autres oléoprotéagineux graine  collecté + imports -&gt; OV dir</t>
        </is>
      </c>
      <c r="J913" t="n">
        <v>-1</v>
      </c>
      <c r="K913" t="n">
        <v>927</v>
      </c>
      <c r="L913" t="inlineStr">
        <is>
          <t>Autres oléoprotéagineux graine  collecté + imports -&gt; OV</t>
        </is>
      </c>
      <c r="M913" t="n">
        <v>1</v>
      </c>
      <c r="N913" t="inlineStr"/>
      <c r="O913" t="inlineStr"/>
      <c r="P913" t="inlineStr"/>
      <c r="Q913" t="inlineStr"/>
      <c r="R913" t="inlineStr"/>
      <c r="S913" t="inlineStr"/>
      <c r="T913" t="inlineStr"/>
      <c r="U913" t="inlineStr"/>
      <c r="V913" t="inlineStr"/>
      <c r="W913" t="inlineStr"/>
      <c r="X913" t="inlineStr"/>
      <c r="Y913" t="inlineStr"/>
      <c r="Z913" t="inlineStr"/>
      <c r="AA913" t="inlineStr"/>
      <c r="AB913" t="inlineStr"/>
    </row>
    <row r="914">
      <c r="A914" t="n">
        <v>912</v>
      </c>
      <c r="B914" t="n">
        <v>0</v>
      </c>
      <c r="C914" t="n">
        <v>0</v>
      </c>
      <c r="D914" t="inlineStr">
        <is>
          <t>aggregation</t>
        </is>
      </c>
      <c r="E914" t="n">
        <v>883</v>
      </c>
      <c r="F914" t="inlineStr">
        <is>
          <t>Autres oléoprotéagineux graine  collecté + imports -&gt; Ca FAB</t>
        </is>
      </c>
      <c r="G914" t="n">
        <v>-1</v>
      </c>
      <c r="H914" t="n">
        <v>928</v>
      </c>
      <c r="I914" t="inlineStr">
        <is>
          <t>Autres oléoprotéagineux graine  collecté + imports -&gt; Ca</t>
        </is>
      </c>
      <c r="J914" t="n">
        <v>1</v>
      </c>
      <c r="K914" t="n">
        <v>929</v>
      </c>
      <c r="L914" t="inlineStr">
        <is>
          <t>Autres oléoprotéagineux graine  collecté + imports -&gt; Alimentation Ca (EA)</t>
        </is>
      </c>
      <c r="M914" t="n">
        <v>-1</v>
      </c>
      <c r="N914" t="inlineStr"/>
      <c r="O914" t="inlineStr"/>
      <c r="P914" t="inlineStr"/>
      <c r="Q914" t="inlineStr"/>
      <c r="R914" t="inlineStr"/>
      <c r="S914" t="inlineStr"/>
      <c r="T914" t="inlineStr"/>
      <c r="U914" t="inlineStr"/>
      <c r="V914" t="inlineStr"/>
      <c r="W914" t="inlineStr"/>
      <c r="X914" t="inlineStr"/>
      <c r="Y914" t="inlineStr"/>
      <c r="Z914" t="inlineStr"/>
      <c r="AA914" t="inlineStr"/>
      <c r="AB914" t="inlineStr"/>
    </row>
    <row r="915">
      <c r="A915" t="n">
        <v>913</v>
      </c>
      <c r="B915" t="n">
        <v>0</v>
      </c>
      <c r="C915" t="n">
        <v>0</v>
      </c>
      <c r="D915" t="inlineStr">
        <is>
          <t>aggregation</t>
        </is>
      </c>
      <c r="E915" t="n">
        <v>910</v>
      </c>
      <c r="F915" t="inlineStr">
        <is>
          <t>Autres oléoprotéagineux graine  collecté + imports -&gt; Ca dir</t>
        </is>
      </c>
      <c r="G915" t="n">
        <v>-1</v>
      </c>
      <c r="H915" t="n">
        <v>929</v>
      </c>
      <c r="I915" t="inlineStr">
        <is>
          <t>Autres oléoprotéagineux graine  collecté + imports -&gt; Alimentation Ca (EA)</t>
        </is>
      </c>
      <c r="J915" t="n">
        <v>1</v>
      </c>
      <c r="K915" t="inlineStr"/>
      <c r="L915" t="inlineStr"/>
      <c r="M915" t="inlineStr"/>
      <c r="N915" t="inlineStr"/>
      <c r="O915" t="inlineStr"/>
      <c r="P915" t="inlineStr"/>
      <c r="Q915" t="inlineStr"/>
      <c r="R915" t="inlineStr"/>
      <c r="S915" t="inlineStr"/>
      <c r="T915" t="inlineStr"/>
      <c r="U915" t="inlineStr"/>
      <c r="V915" t="inlineStr"/>
      <c r="W915" t="inlineStr"/>
      <c r="X915" t="inlineStr"/>
      <c r="Y915" t="inlineStr"/>
      <c r="Z915" t="inlineStr"/>
      <c r="AA915" t="inlineStr"/>
      <c r="AB915" t="inlineStr"/>
    </row>
    <row r="916">
      <c r="A916" t="n">
        <v>914</v>
      </c>
      <c r="B916" t="n">
        <v>0</v>
      </c>
      <c r="C916" t="n">
        <v>0</v>
      </c>
      <c r="D916" t="inlineStr">
        <is>
          <t>aggregation</t>
        </is>
      </c>
      <c r="E916" t="n">
        <v>885</v>
      </c>
      <c r="F916" t="inlineStr">
        <is>
          <t>Autres oléoprotéagineux graine  collecté + imports -&gt; Eq FAB</t>
        </is>
      </c>
      <c r="G916" t="n">
        <v>-1</v>
      </c>
      <c r="H916" t="n">
        <v>911</v>
      </c>
      <c r="I916" t="inlineStr">
        <is>
          <t>Autres oléoprotéagineux graine  collecté + imports -&gt; Eq dir</t>
        </is>
      </c>
      <c r="J916" t="n">
        <v>-1</v>
      </c>
      <c r="K916" t="n">
        <v>930</v>
      </c>
      <c r="L916" t="inlineStr">
        <is>
          <t>Autres oléoprotéagineux graine  collecté + imports -&gt; Eq</t>
        </is>
      </c>
      <c r="M916" t="n">
        <v>1</v>
      </c>
      <c r="N916" t="inlineStr"/>
      <c r="O916" t="inlineStr"/>
      <c r="P916" t="inlineStr"/>
      <c r="Q916" t="inlineStr"/>
      <c r="R916" t="inlineStr"/>
      <c r="S916" t="inlineStr"/>
      <c r="T916" t="inlineStr"/>
      <c r="U916" t="inlineStr"/>
      <c r="V916" t="inlineStr"/>
      <c r="W916" t="inlineStr"/>
      <c r="X916" t="inlineStr"/>
      <c r="Y916" t="inlineStr"/>
      <c r="Z916" t="inlineStr"/>
      <c r="AA916" t="inlineStr"/>
      <c r="AB916" t="inlineStr"/>
    </row>
    <row r="917">
      <c r="A917" t="n">
        <v>915</v>
      </c>
      <c r="B917" t="n">
        <v>0</v>
      </c>
      <c r="C917" t="n">
        <v>0</v>
      </c>
      <c r="D917" t="inlineStr">
        <is>
          <t>aggregation</t>
        </is>
      </c>
      <c r="E917" t="n">
        <v>884</v>
      </c>
      <c r="F917" t="inlineStr">
        <is>
          <t>Autres oléoprotéagineux graine  collecté + imports -&gt; Lap FAB</t>
        </is>
      </c>
      <c r="G917" t="n">
        <v>-1</v>
      </c>
      <c r="H917" t="n">
        <v>931</v>
      </c>
      <c r="I917" t="inlineStr">
        <is>
          <t>Autres oléoprotéagineux graine  collecté + imports -&gt; Lap</t>
        </is>
      </c>
      <c r="J917" t="n">
        <v>1</v>
      </c>
      <c r="K917" t="inlineStr"/>
      <c r="L917" t="inlineStr"/>
      <c r="M917" t="inlineStr"/>
      <c r="N917" t="inlineStr"/>
      <c r="O917" t="inlineStr"/>
      <c r="P917" t="inlineStr"/>
      <c r="Q917" t="inlineStr"/>
      <c r="R917" t="inlineStr"/>
      <c r="S917" t="inlineStr"/>
      <c r="T917" t="inlineStr"/>
      <c r="U917" t="inlineStr"/>
      <c r="V917" t="inlineStr"/>
      <c r="W917" t="inlineStr"/>
      <c r="X917" t="inlineStr"/>
      <c r="Y917" t="inlineStr"/>
      <c r="Z917" t="inlineStr"/>
      <c r="AA917" t="inlineStr"/>
      <c r="AB917" t="inlineStr"/>
    </row>
    <row r="918">
      <c r="A918" t="n">
        <v>916</v>
      </c>
      <c r="B918" t="n">
        <v>0</v>
      </c>
      <c r="C918" t="n">
        <v>0</v>
      </c>
      <c r="D918" t="inlineStr">
        <is>
          <t>aggregation</t>
        </is>
      </c>
      <c r="E918" t="n">
        <v>932</v>
      </c>
      <c r="F918" t="inlineStr">
        <is>
          <t>Autres oléoprotéagineux graine  collecté + imports -&gt; Monoagastriques</t>
        </is>
      </c>
      <c r="G918" t="n">
        <v>1</v>
      </c>
      <c r="H918" t="n">
        <v>933</v>
      </c>
      <c r="I918" t="inlineStr">
        <is>
          <t>Autres oléoprotéagineux graine  collecté + imports -&gt; Pc</t>
        </is>
      </c>
      <c r="J918" t="n">
        <v>-1</v>
      </c>
      <c r="K918" t="n">
        <v>935</v>
      </c>
      <c r="L918" t="inlineStr">
        <is>
          <t>Autres oléoprotéagineux graine  collecté + imports -&gt; Volailles</t>
        </is>
      </c>
      <c r="M918" t="n">
        <v>-1</v>
      </c>
      <c r="N918" t="inlineStr"/>
      <c r="O918" t="inlineStr"/>
      <c r="P918" t="inlineStr"/>
      <c r="Q918" t="inlineStr"/>
      <c r="R918" t="inlineStr"/>
      <c r="S918" t="inlineStr"/>
      <c r="T918" t="inlineStr"/>
      <c r="U918" t="inlineStr"/>
      <c r="V918" t="inlineStr"/>
      <c r="W918" t="inlineStr"/>
      <c r="X918" t="inlineStr"/>
      <c r="Y918" t="inlineStr"/>
      <c r="Z918" t="inlineStr"/>
      <c r="AA918" t="inlineStr"/>
      <c r="AB918" t="inlineStr"/>
    </row>
    <row r="919">
      <c r="A919" t="n">
        <v>917</v>
      </c>
      <c r="B919" t="n">
        <v>0</v>
      </c>
      <c r="C919" t="n">
        <v>0</v>
      </c>
      <c r="D919" t="inlineStr">
        <is>
          <t>aggregation</t>
        </is>
      </c>
      <c r="E919" t="n">
        <v>912</v>
      </c>
      <c r="F919" t="inlineStr">
        <is>
          <t>Autres oléoprotéagineux graine  collecté + imports -&gt; Pc dir</t>
        </is>
      </c>
      <c r="G919" t="n">
        <v>-1</v>
      </c>
      <c r="H919" t="n">
        <v>933</v>
      </c>
      <c r="I919" t="inlineStr">
        <is>
          <t>Autres oléoprotéagineux graine  collecté + imports -&gt; Pc</t>
        </is>
      </c>
      <c r="J919" t="n">
        <v>1</v>
      </c>
      <c r="K919" t="n">
        <v>934</v>
      </c>
      <c r="L919" t="inlineStr">
        <is>
          <t>Autres oléoprotéagineux graine  collecté + imports -&gt; Pc FAB</t>
        </is>
      </c>
      <c r="M919" t="n">
        <v>-1</v>
      </c>
      <c r="N919" t="inlineStr"/>
      <c r="O919" t="inlineStr"/>
      <c r="P919" t="inlineStr"/>
      <c r="Q919" t="inlineStr"/>
      <c r="R919" t="inlineStr"/>
      <c r="S919" t="inlineStr"/>
      <c r="T919" t="inlineStr"/>
      <c r="U919" t="inlineStr"/>
      <c r="V919" t="inlineStr"/>
      <c r="W919" t="inlineStr"/>
      <c r="X919" t="inlineStr"/>
      <c r="Y919" t="inlineStr"/>
      <c r="Z919" t="inlineStr"/>
      <c r="AA919" t="inlineStr"/>
      <c r="AB919" t="inlineStr"/>
    </row>
    <row r="920">
      <c r="A920" t="n">
        <v>918</v>
      </c>
      <c r="B920" t="n">
        <v>0</v>
      </c>
      <c r="C920" t="n">
        <v>0</v>
      </c>
      <c r="D920" t="inlineStr">
        <is>
          <t>aggregation</t>
        </is>
      </c>
      <c r="E920" t="n">
        <v>890</v>
      </c>
      <c r="F920" t="inlineStr">
        <is>
          <t>Autres oléoprotéagineux graine  collecté + imports -&gt; Pc FAB complets</t>
        </is>
      </c>
      <c r="G920" t="n">
        <v>-1</v>
      </c>
      <c r="H920" t="n">
        <v>898</v>
      </c>
      <c r="I920" t="inlineStr">
        <is>
          <t>Autres oléoprotéagineux graine  collecté + imports -&gt; Pc engrais FAB ctaire</t>
        </is>
      </c>
      <c r="J920" t="n">
        <v>-1</v>
      </c>
      <c r="K920" t="n">
        <v>934</v>
      </c>
      <c r="L920" t="inlineStr">
        <is>
          <t>Autres oléoprotéagineux graine  collecté + imports -&gt; Pc FAB</t>
        </is>
      </c>
      <c r="M920" t="n">
        <v>1</v>
      </c>
      <c r="N920" t="inlineStr"/>
      <c r="O920" t="inlineStr"/>
      <c r="P920" t="inlineStr"/>
      <c r="Q920" t="inlineStr"/>
      <c r="R920" t="inlineStr"/>
      <c r="S920" t="inlineStr"/>
      <c r="T920" t="inlineStr"/>
      <c r="U920" t="inlineStr"/>
      <c r="V920" t="inlineStr"/>
      <c r="W920" t="inlineStr"/>
      <c r="X920" t="inlineStr"/>
      <c r="Y920" t="inlineStr"/>
      <c r="Z920" t="inlineStr"/>
      <c r="AA920" t="inlineStr"/>
      <c r="AB920" t="inlineStr"/>
    </row>
    <row r="921">
      <c r="A921" t="n">
        <v>919</v>
      </c>
      <c r="B921" t="n">
        <v>0</v>
      </c>
      <c r="C921" t="n">
        <v>0</v>
      </c>
      <c r="D921" t="inlineStr">
        <is>
          <t>aggregation</t>
        </is>
      </c>
      <c r="E921" t="n">
        <v>935</v>
      </c>
      <c r="F921" t="inlineStr">
        <is>
          <t>Autres oléoprotéagineux graine  collecté + imports -&gt; Volailles</t>
        </is>
      </c>
      <c r="G921" t="n">
        <v>1</v>
      </c>
      <c r="H921" t="n">
        <v>936</v>
      </c>
      <c r="I921" t="inlineStr">
        <is>
          <t>Autres oléoprotéagineux graine  collecté + imports -&gt; Vol ch</t>
        </is>
      </c>
      <c r="J921" t="n">
        <v>-1</v>
      </c>
      <c r="K921" t="n">
        <v>937</v>
      </c>
      <c r="L921" t="inlineStr">
        <is>
          <t>Autres oléoprotéagineux graine  collecté + imports -&gt; Vol po</t>
        </is>
      </c>
      <c r="M921" t="n">
        <v>-1</v>
      </c>
      <c r="N921" t="n">
        <v>938</v>
      </c>
      <c r="O921" t="inlineStr">
        <is>
          <t>Autres oléoprotéagineux graine  collecté + imports -&gt; Palmip. gras</t>
        </is>
      </c>
      <c r="P921" t="n">
        <v>-1</v>
      </c>
      <c r="Q921" t="inlineStr"/>
      <c r="R921" t="inlineStr"/>
      <c r="S921" t="inlineStr"/>
      <c r="T921" t="inlineStr"/>
      <c r="U921" t="inlineStr"/>
      <c r="V921" t="inlineStr"/>
      <c r="W921" t="inlineStr"/>
      <c r="X921" t="inlineStr"/>
      <c r="Y921" t="inlineStr"/>
      <c r="Z921" t="inlineStr"/>
      <c r="AA921" t="inlineStr"/>
      <c r="AB921" t="inlineStr"/>
    </row>
    <row r="922">
      <c r="A922" t="n">
        <v>920</v>
      </c>
      <c r="B922" t="n">
        <v>0</v>
      </c>
      <c r="C922" t="n">
        <v>0</v>
      </c>
      <c r="D922" t="inlineStr">
        <is>
          <t>aggregation</t>
        </is>
      </c>
      <c r="E922" t="n">
        <v>876</v>
      </c>
      <c r="F922" t="inlineStr">
        <is>
          <t>Autres oléoprotéagineux graine  collecté + imports -&gt; Vol ch FAB</t>
        </is>
      </c>
      <c r="G922" t="n">
        <v>-1</v>
      </c>
      <c r="H922" t="n">
        <v>936</v>
      </c>
      <c r="I922" t="inlineStr">
        <is>
          <t>Autres oléoprotéagineux graine  collecté + imports -&gt; Vol ch</t>
        </is>
      </c>
      <c r="J922" t="n">
        <v>1</v>
      </c>
      <c r="K922" t="inlineStr"/>
      <c r="L922" t="inlineStr"/>
      <c r="M922" t="inlineStr"/>
      <c r="N922" t="inlineStr"/>
      <c r="O922" t="inlineStr"/>
      <c r="P922" t="inlineStr"/>
      <c r="Q922" t="inlineStr"/>
      <c r="R922" t="inlineStr"/>
      <c r="S922" t="inlineStr"/>
      <c r="T922" t="inlineStr"/>
      <c r="U922" t="inlineStr"/>
      <c r="V922" t="inlineStr"/>
      <c r="W922" t="inlineStr"/>
      <c r="X922" t="inlineStr"/>
      <c r="Y922" t="inlineStr"/>
      <c r="Z922" t="inlineStr"/>
      <c r="AA922" t="inlineStr"/>
      <c r="AB922" t="inlineStr"/>
    </row>
    <row r="923">
      <c r="A923" t="n">
        <v>921</v>
      </c>
      <c r="B923" t="n">
        <v>0</v>
      </c>
      <c r="C923" t="n">
        <v>0</v>
      </c>
      <c r="D923" t="inlineStr">
        <is>
          <t>aggregation</t>
        </is>
      </c>
      <c r="E923" t="n">
        <v>877</v>
      </c>
      <c r="F923" t="inlineStr">
        <is>
          <t>Autres oléoprotéagineux graine  collecté + imports -&gt; Vol po FAB</t>
        </is>
      </c>
      <c r="G923" t="n">
        <v>-1</v>
      </c>
      <c r="H923" t="n">
        <v>916</v>
      </c>
      <c r="I923" t="inlineStr">
        <is>
          <t>Autres oléoprotéagineux graine  collecté + imports -&gt; Vol po dir</t>
        </is>
      </c>
      <c r="J923" t="n">
        <v>-1</v>
      </c>
      <c r="K923" t="n">
        <v>937</v>
      </c>
      <c r="L923" t="inlineStr">
        <is>
          <t>Autres oléoprotéagineux graine  collecté + imports -&gt; Vol po</t>
        </is>
      </c>
      <c r="M923" t="n">
        <v>1</v>
      </c>
      <c r="N923" t="inlineStr"/>
      <c r="O923" t="inlineStr"/>
      <c r="P923" t="inlineStr"/>
      <c r="Q923" t="inlineStr"/>
      <c r="R923" t="inlineStr"/>
      <c r="S923" t="inlineStr"/>
      <c r="T923" t="inlineStr"/>
      <c r="U923" t="inlineStr"/>
      <c r="V923" t="inlineStr"/>
      <c r="W923" t="inlineStr"/>
      <c r="X923" t="inlineStr"/>
      <c r="Y923" t="inlineStr"/>
      <c r="Z923" t="inlineStr"/>
      <c r="AA923" t="inlineStr"/>
      <c r="AB923" t="inlineStr"/>
    </row>
    <row r="924">
      <c r="A924" t="n">
        <v>922</v>
      </c>
      <c r="B924" t="n">
        <v>0</v>
      </c>
      <c r="C924" t="n">
        <v>0</v>
      </c>
      <c r="D924" t="inlineStr">
        <is>
          <t>aggregation</t>
        </is>
      </c>
      <c r="E924" t="n">
        <v>878</v>
      </c>
      <c r="F924" t="inlineStr">
        <is>
          <t>Autres oléoprotéagineux graine  collecté + imports -&gt; Palmip. gras FAB</t>
        </is>
      </c>
      <c r="G924" t="n">
        <v>-1</v>
      </c>
      <c r="H924" t="n">
        <v>917</v>
      </c>
      <c r="I924" t="inlineStr">
        <is>
          <t>Autres oléoprotéagineux graine  collecté + imports -&gt; Palmip. gras dir</t>
        </is>
      </c>
      <c r="J924" t="n">
        <v>-1</v>
      </c>
      <c r="K924" t="n">
        <v>938</v>
      </c>
      <c r="L924" t="inlineStr">
        <is>
          <t>Autres oléoprotéagineux graine  collecté + imports -&gt; Palmip. gras</t>
        </is>
      </c>
      <c r="M924" t="n">
        <v>1</v>
      </c>
      <c r="N924" t="inlineStr"/>
      <c r="O924" t="inlineStr"/>
      <c r="P924" t="inlineStr"/>
      <c r="Q924" t="inlineStr"/>
      <c r="R924" t="inlineStr"/>
      <c r="S924" t="inlineStr"/>
      <c r="T924" t="inlineStr"/>
      <c r="U924" t="inlineStr"/>
      <c r="V924" t="inlineStr"/>
      <c r="W924" t="inlineStr"/>
      <c r="X924" t="inlineStr"/>
      <c r="Y924" t="inlineStr"/>
      <c r="Z924" t="inlineStr"/>
      <c r="AA924" t="inlineStr"/>
      <c r="AB924" t="inlineStr"/>
    </row>
    <row r="925">
      <c r="A925" t="n">
        <v>923</v>
      </c>
      <c r="B925" t="n">
        <v>0</v>
      </c>
      <c r="C925" t="n">
        <v>0</v>
      </c>
      <c r="D925" t="inlineStr">
        <is>
          <t>aggregation</t>
        </is>
      </c>
      <c r="E925" t="n">
        <v>913</v>
      </c>
      <c r="F925" t="inlineStr">
        <is>
          <t>Autres oléoprotéagineux graine  collecté + imports -&gt; Pc engrais dir</t>
        </is>
      </c>
      <c r="G925" t="n">
        <v>-1</v>
      </c>
      <c r="H925" t="n">
        <v>939</v>
      </c>
      <c r="I925" t="inlineStr">
        <is>
          <t>Autres oléoprotéagineux graine  collecté + imports -&gt; Pc engraissement</t>
        </is>
      </c>
      <c r="J925" t="n">
        <v>1</v>
      </c>
      <c r="K925" t="n">
        <v>940</v>
      </c>
      <c r="L925" t="inlineStr">
        <is>
          <t>Autres oléoprotéagineux graine  collecté + imports -&gt; Pc engrais FAB</t>
        </is>
      </c>
      <c r="M925" t="n">
        <v>-1</v>
      </c>
      <c r="N925" t="inlineStr"/>
      <c r="O925" t="inlineStr"/>
      <c r="P925" t="inlineStr"/>
      <c r="Q925" t="inlineStr"/>
      <c r="R925" t="inlineStr"/>
      <c r="S925" t="inlineStr"/>
      <c r="T925" t="inlineStr"/>
      <c r="U925" t="inlineStr"/>
      <c r="V925" t="inlineStr"/>
      <c r="W925" t="inlineStr"/>
      <c r="X925" t="inlineStr"/>
      <c r="Y925" t="inlineStr"/>
      <c r="Z925" t="inlineStr"/>
      <c r="AA925" t="inlineStr"/>
      <c r="AB925" t="inlineStr"/>
    </row>
    <row r="926">
      <c r="A926" t="n">
        <v>924</v>
      </c>
      <c r="B926" t="n">
        <v>0</v>
      </c>
      <c r="C926" t="n">
        <v>0</v>
      </c>
      <c r="D926" t="inlineStr">
        <is>
          <t>aggregation</t>
        </is>
      </c>
      <c r="E926" t="n">
        <v>892</v>
      </c>
      <c r="F926" t="inlineStr">
        <is>
          <t>Autres oléoprotéagineux graine  collecté + imports -&gt; Pc engrais FAB complets</t>
        </is>
      </c>
      <c r="G926" t="n">
        <v>-1</v>
      </c>
      <c r="H926" t="n">
        <v>898</v>
      </c>
      <c r="I926" t="inlineStr">
        <is>
          <t>Autres oléoprotéagineux graine  collecté + imports -&gt; Pc engrais FAB ctaire</t>
        </is>
      </c>
      <c r="J926" t="n">
        <v>-1</v>
      </c>
      <c r="K926" t="n">
        <v>940</v>
      </c>
      <c r="L926" t="inlineStr">
        <is>
          <t>Autres oléoprotéagineux graine  collecté + imports -&gt; Pc engrais FAB</t>
        </is>
      </c>
      <c r="M926" t="n">
        <v>1</v>
      </c>
      <c r="N926" t="inlineStr"/>
      <c r="O926" t="inlineStr"/>
      <c r="P926" t="inlineStr"/>
      <c r="Q926" t="inlineStr"/>
      <c r="R926" t="inlineStr"/>
      <c r="S926" t="inlineStr"/>
      <c r="T926" t="inlineStr"/>
      <c r="U926" t="inlineStr"/>
      <c r="V926" t="inlineStr"/>
      <c r="W926" t="inlineStr"/>
      <c r="X926" t="inlineStr"/>
      <c r="Y926" t="inlineStr"/>
      <c r="Z926" t="inlineStr"/>
      <c r="AA926" t="inlineStr"/>
      <c r="AB926" t="inlineStr"/>
    </row>
    <row r="927">
      <c r="A927" t="n">
        <v>925</v>
      </c>
      <c r="B927" t="n">
        <v>0</v>
      </c>
      <c r="C927" t="n">
        <v>0</v>
      </c>
      <c r="D927" t="inlineStr">
        <is>
          <t>aggregation</t>
        </is>
      </c>
      <c r="E927" t="n">
        <v>893</v>
      </c>
      <c r="F927" t="inlineStr">
        <is>
          <t>Autres oléoprotéagineux graine  collecté + imports -&gt; Pc truies FAB</t>
        </is>
      </c>
      <c r="G927" t="n">
        <v>-1</v>
      </c>
      <c r="H927" t="n">
        <v>914</v>
      </c>
      <c r="I927" t="inlineStr">
        <is>
          <t>Autres oléoprotéagineux graine  collecté + imports -&gt; Pc truies dir</t>
        </is>
      </c>
      <c r="J927" t="n">
        <v>-1</v>
      </c>
      <c r="K927" t="n">
        <v>941</v>
      </c>
      <c r="L927" t="inlineStr">
        <is>
          <t>Autres oléoprotéagineux graine  collecté + imports -&gt; Pc truies</t>
        </is>
      </c>
      <c r="M927" t="n">
        <v>1</v>
      </c>
      <c r="N927" t="inlineStr"/>
      <c r="O927" t="inlineStr"/>
      <c r="P927" t="inlineStr"/>
      <c r="Q927" t="inlineStr"/>
      <c r="R927" t="inlineStr"/>
      <c r="S927" t="inlineStr"/>
      <c r="T927" t="inlineStr"/>
      <c r="U927" t="inlineStr"/>
      <c r="V927" t="inlineStr"/>
      <c r="W927" t="inlineStr"/>
      <c r="X927" t="inlineStr"/>
      <c r="Y927" t="inlineStr"/>
      <c r="Z927" t="inlineStr"/>
      <c r="AA927" t="inlineStr"/>
      <c r="AB927" t="inlineStr"/>
    </row>
    <row r="928">
      <c r="A928" t="n">
        <v>926</v>
      </c>
      <c r="B928" t="n">
        <v>0</v>
      </c>
      <c r="C928" t="n">
        <v>0</v>
      </c>
      <c r="D928" t="inlineStr">
        <is>
          <t>aggregation</t>
        </is>
      </c>
      <c r="E928" t="n">
        <v>943</v>
      </c>
      <c r="F928" t="inlineStr">
        <is>
          <t>Grains non-collecté -&gt; Feed</t>
        </is>
      </c>
      <c r="G928" t="n">
        <v>1</v>
      </c>
      <c r="H928" t="n">
        <v>982</v>
      </c>
      <c r="I928" t="inlineStr">
        <is>
          <t>Céréales grain non-collecté -&gt; Feed</t>
        </is>
      </c>
      <c r="J928" t="n">
        <v>-1</v>
      </c>
      <c r="K928" t="n">
        <v>1242</v>
      </c>
      <c r="L928" t="inlineStr">
        <is>
          <t>Oléoprotéagineux graine non-collecté -&gt; Feed</t>
        </is>
      </c>
      <c r="M928" t="n">
        <v>-1</v>
      </c>
      <c r="N928" t="inlineStr"/>
      <c r="O928" t="inlineStr"/>
      <c r="P928" t="inlineStr"/>
      <c r="Q928" t="inlineStr"/>
      <c r="R928" t="inlineStr"/>
      <c r="S928" t="inlineStr"/>
      <c r="T928" t="inlineStr"/>
      <c r="U928" t="inlineStr"/>
      <c r="V928" t="inlineStr"/>
      <c r="W928" t="inlineStr"/>
      <c r="X928" t="inlineStr"/>
      <c r="Y928" t="inlineStr"/>
      <c r="Z928" t="inlineStr"/>
      <c r="AA928" t="inlineStr"/>
      <c r="AB928" t="inlineStr"/>
    </row>
    <row r="929">
      <c r="A929" t="n">
        <v>927</v>
      </c>
      <c r="B929" t="n">
        <v>0</v>
      </c>
      <c r="C929" t="n">
        <v>0</v>
      </c>
      <c r="D929" t="inlineStr">
        <is>
          <t>aggregation</t>
        </is>
      </c>
      <c r="E929" t="n">
        <v>943</v>
      </c>
      <c r="F929" t="inlineStr">
        <is>
          <t>Grains non-collecté -&gt; Feed</t>
        </is>
      </c>
      <c r="G929" t="n">
        <v>1</v>
      </c>
      <c r="H929" t="n">
        <v>944</v>
      </c>
      <c r="I929" t="inlineStr">
        <is>
          <t>Grains non-collecté -&gt; Alimentation animale rente (EA)</t>
        </is>
      </c>
      <c r="J929" t="n">
        <v>-1</v>
      </c>
      <c r="K929" t="inlineStr"/>
      <c r="L929" t="inlineStr"/>
      <c r="M929" t="inlineStr"/>
      <c r="N929" t="inlineStr"/>
      <c r="O929" t="inlineStr"/>
      <c r="P929" t="inlineStr"/>
      <c r="Q929" t="inlineStr"/>
      <c r="R929" t="inlineStr"/>
      <c r="S929" t="inlineStr"/>
      <c r="T929" t="inlineStr"/>
      <c r="U929" t="inlineStr"/>
      <c r="V929" t="inlineStr"/>
      <c r="W929" t="inlineStr"/>
      <c r="X929" t="inlineStr"/>
      <c r="Y929" t="inlineStr"/>
      <c r="Z929" t="inlineStr"/>
      <c r="AA929" t="inlineStr"/>
      <c r="AB929" t="inlineStr"/>
    </row>
    <row r="930">
      <c r="A930" t="n">
        <v>928</v>
      </c>
      <c r="B930" t="n">
        <v>0</v>
      </c>
      <c r="C930" t="n">
        <v>0</v>
      </c>
      <c r="D930" t="inlineStr">
        <is>
          <t>aggregation</t>
        </is>
      </c>
      <c r="E930" t="n">
        <v>944</v>
      </c>
      <c r="F930" t="inlineStr">
        <is>
          <t>Grains non-collecté -&gt; Alimentation animale rente (EA)</t>
        </is>
      </c>
      <c r="G930" t="n">
        <v>1</v>
      </c>
      <c r="H930" t="n">
        <v>983</v>
      </c>
      <c r="I930" t="inlineStr">
        <is>
          <t>Céréales grain non-collecté -&gt; Alimentation animale rente (EA)</t>
        </is>
      </c>
      <c r="J930" t="n">
        <v>-1</v>
      </c>
      <c r="K930" t="n">
        <v>1243</v>
      </c>
      <c r="L930" t="inlineStr">
        <is>
          <t>Oléoprotéagineux graine non-collecté -&gt; Alimentation animale rente (EA)</t>
        </is>
      </c>
      <c r="M930" t="n">
        <v>-1</v>
      </c>
      <c r="N930" t="inlineStr"/>
      <c r="O930" t="inlineStr"/>
      <c r="P930" t="inlineStr"/>
      <c r="Q930" t="inlineStr"/>
      <c r="R930" t="inlineStr"/>
      <c r="S930" t="inlineStr"/>
      <c r="T930" t="inlineStr"/>
      <c r="U930" t="inlineStr"/>
      <c r="V930" t="inlineStr"/>
      <c r="W930" t="inlineStr"/>
      <c r="X930" t="inlineStr"/>
      <c r="Y930" t="inlineStr"/>
      <c r="Z930" t="inlineStr"/>
      <c r="AA930" t="inlineStr"/>
      <c r="AB930" t="inlineStr"/>
    </row>
    <row r="931">
      <c r="A931" t="n">
        <v>929</v>
      </c>
      <c r="B931" t="n">
        <v>0</v>
      </c>
      <c r="C931" t="n">
        <v>0</v>
      </c>
      <c r="D931" t="inlineStr">
        <is>
          <t>aggregation</t>
        </is>
      </c>
      <c r="E931" t="n">
        <v>944</v>
      </c>
      <c r="F931" t="inlineStr">
        <is>
          <t>Grains non-collecté -&gt; Alimentation animale rente (EA)</t>
        </is>
      </c>
      <c r="G931" t="n">
        <v>1</v>
      </c>
      <c r="H931" t="n">
        <v>945</v>
      </c>
      <c r="I931" t="inlineStr">
        <is>
          <t>Grains non-collecté -&gt; Intra-consommations (feed)</t>
        </is>
      </c>
      <c r="J931" t="n">
        <v>-1</v>
      </c>
      <c r="K931" t="inlineStr"/>
      <c r="L931" t="inlineStr"/>
      <c r="M931" t="inlineStr"/>
      <c r="N931" t="inlineStr"/>
      <c r="O931" t="inlineStr"/>
      <c r="P931" t="inlineStr"/>
      <c r="Q931" t="inlineStr"/>
      <c r="R931" t="inlineStr"/>
      <c r="S931" t="inlineStr"/>
      <c r="T931" t="inlineStr"/>
      <c r="U931" t="inlineStr"/>
      <c r="V931" t="inlineStr"/>
      <c r="W931" t="inlineStr"/>
      <c r="X931" t="inlineStr"/>
      <c r="Y931" t="inlineStr"/>
      <c r="Z931" t="inlineStr"/>
      <c r="AA931" t="inlineStr"/>
      <c r="AB931" t="inlineStr"/>
    </row>
    <row r="932">
      <c r="A932" t="n">
        <v>930</v>
      </c>
      <c r="B932" t="n">
        <v>0</v>
      </c>
      <c r="C932" t="n">
        <v>0</v>
      </c>
      <c r="D932" t="inlineStr">
        <is>
          <t>aggregation</t>
        </is>
      </c>
      <c r="E932" t="n">
        <v>945</v>
      </c>
      <c r="F932" t="inlineStr">
        <is>
          <t>Grains non-collecté -&gt; Intra-consommations (feed)</t>
        </is>
      </c>
      <c r="G932" t="n">
        <v>1</v>
      </c>
      <c r="H932" t="n">
        <v>984</v>
      </c>
      <c r="I932" t="inlineStr">
        <is>
          <t>Céréales grain non-collecté -&gt; Intra-consommations (feed)</t>
        </is>
      </c>
      <c r="J932" t="n">
        <v>-1</v>
      </c>
      <c r="K932" t="n">
        <v>1244</v>
      </c>
      <c r="L932" t="inlineStr">
        <is>
          <t>Oléoprotéagineux graine non-collecté -&gt; Intra-consommations (feed)</t>
        </is>
      </c>
      <c r="M932" t="n">
        <v>-1</v>
      </c>
      <c r="N932" t="inlineStr"/>
      <c r="O932" t="inlineStr"/>
      <c r="P932" t="inlineStr"/>
      <c r="Q932" t="inlineStr"/>
      <c r="R932" t="inlineStr"/>
      <c r="S932" t="inlineStr"/>
      <c r="T932" t="inlineStr"/>
      <c r="U932" t="inlineStr"/>
      <c r="V932" t="inlineStr"/>
      <c r="W932" t="inlineStr"/>
      <c r="X932" t="inlineStr"/>
      <c r="Y932" t="inlineStr"/>
      <c r="Z932" t="inlineStr"/>
      <c r="AA932" t="inlineStr"/>
      <c r="AB932" t="inlineStr"/>
    </row>
    <row r="933">
      <c r="A933" t="n">
        <v>931</v>
      </c>
      <c r="B933" t="n">
        <v>0</v>
      </c>
      <c r="C933" t="n">
        <v>0</v>
      </c>
      <c r="D933" t="inlineStr">
        <is>
          <t>aggregation</t>
        </is>
      </c>
      <c r="E933" t="n">
        <v>945</v>
      </c>
      <c r="F933" t="inlineStr">
        <is>
          <t>Grains non-collecté -&gt; Intra-consommations (feed)</t>
        </is>
      </c>
      <c r="G933" t="n">
        <v>1</v>
      </c>
      <c r="H933" t="n">
        <v>946</v>
      </c>
      <c r="I933" t="inlineStr">
        <is>
          <t>Grains non-collecté -&gt; Bovins intrac</t>
        </is>
      </c>
      <c r="J933" t="n">
        <v>-1</v>
      </c>
      <c r="K933" t="n">
        <v>949</v>
      </c>
      <c r="L933" t="inlineStr">
        <is>
          <t>Grains non-collecté -&gt; Ovins intrac</t>
        </is>
      </c>
      <c r="M933" t="n">
        <v>-1</v>
      </c>
      <c r="N933" t="n">
        <v>952</v>
      </c>
      <c r="O933" t="inlineStr">
        <is>
          <t>Grains non-collecté -&gt; Ca intrac</t>
        </is>
      </c>
      <c r="P933" t="n">
        <v>-1</v>
      </c>
      <c r="Q933" t="n">
        <v>953</v>
      </c>
      <c r="R933" t="inlineStr">
        <is>
          <t>Grains non-collecté -&gt; Eq intrac</t>
        </is>
      </c>
      <c r="S933" t="n">
        <v>-1</v>
      </c>
      <c r="T933" t="n">
        <v>954</v>
      </c>
      <c r="U933" t="inlineStr">
        <is>
          <t>Grains non-collecté -&gt; Lap intrac</t>
        </is>
      </c>
      <c r="V933" t="n">
        <v>-1</v>
      </c>
      <c r="W933" t="n">
        <v>955</v>
      </c>
      <c r="X933" t="inlineStr">
        <is>
          <t>Grains non-collecté -&gt; Pc intrac</t>
        </is>
      </c>
      <c r="Y933" t="n">
        <v>-1</v>
      </c>
      <c r="Z933" t="n">
        <v>958</v>
      </c>
      <c r="AA933" t="inlineStr">
        <is>
          <t>Grains non-collecté -&gt; Volailles intrac</t>
        </is>
      </c>
      <c r="AB933" t="n">
        <v>-1</v>
      </c>
    </row>
    <row r="934">
      <c r="A934" t="n">
        <v>932</v>
      </c>
      <c r="B934" t="n">
        <v>0</v>
      </c>
      <c r="C934" t="n">
        <v>0</v>
      </c>
      <c r="D934" t="inlineStr">
        <is>
          <t>aggregation</t>
        </is>
      </c>
      <c r="E934" t="n">
        <v>946</v>
      </c>
      <c r="F934" t="inlineStr">
        <is>
          <t>Grains non-collecté -&gt; Bovins intrac</t>
        </is>
      </c>
      <c r="G934" t="n">
        <v>1</v>
      </c>
      <c r="H934" t="n">
        <v>985</v>
      </c>
      <c r="I934" t="inlineStr">
        <is>
          <t>Céréales grain non-collecté -&gt; Bovins intrac</t>
        </is>
      </c>
      <c r="J934" t="n">
        <v>-1</v>
      </c>
      <c r="K934" t="n">
        <v>1245</v>
      </c>
      <c r="L934" t="inlineStr">
        <is>
          <t>Oléoprotéagineux graine non-collecté -&gt; Bovins intrac</t>
        </is>
      </c>
      <c r="M934" t="n">
        <v>-1</v>
      </c>
      <c r="N934" t="inlineStr"/>
      <c r="O934" t="inlineStr"/>
      <c r="P934" t="inlineStr"/>
      <c r="Q934" t="inlineStr"/>
      <c r="R934" t="inlineStr"/>
      <c r="S934" t="inlineStr"/>
      <c r="T934" t="inlineStr"/>
      <c r="U934" t="inlineStr"/>
      <c r="V934" t="inlineStr"/>
      <c r="W934" t="inlineStr"/>
      <c r="X934" t="inlineStr"/>
      <c r="Y934" t="inlineStr"/>
      <c r="Z934" t="inlineStr"/>
      <c r="AA934" t="inlineStr"/>
      <c r="AB934" t="inlineStr"/>
    </row>
    <row r="935">
      <c r="A935" t="n">
        <v>933</v>
      </c>
      <c r="B935" t="n">
        <v>0</v>
      </c>
      <c r="C935" t="n">
        <v>0</v>
      </c>
      <c r="D935" t="inlineStr">
        <is>
          <t>aggregation</t>
        </is>
      </c>
      <c r="E935" t="n">
        <v>946</v>
      </c>
      <c r="F935" t="inlineStr">
        <is>
          <t>Grains non-collecté -&gt; Bovins intrac</t>
        </is>
      </c>
      <c r="G935" t="n">
        <v>1</v>
      </c>
      <c r="H935" t="n">
        <v>947</v>
      </c>
      <c r="I935" t="inlineStr">
        <is>
          <t>Grains non-collecté -&gt; BL intrac</t>
        </is>
      </c>
      <c r="J935" t="n">
        <v>-1</v>
      </c>
      <c r="K935" t="n">
        <v>948</v>
      </c>
      <c r="L935" t="inlineStr">
        <is>
          <t>Grains non-collecté -&gt; BV intrac</t>
        </is>
      </c>
      <c r="M935" t="n">
        <v>-1</v>
      </c>
      <c r="N935" t="inlineStr"/>
      <c r="O935" t="inlineStr"/>
      <c r="P935" t="inlineStr"/>
      <c r="Q935" t="inlineStr"/>
      <c r="R935" t="inlineStr"/>
      <c r="S935" t="inlineStr"/>
      <c r="T935" t="inlineStr"/>
      <c r="U935" t="inlineStr"/>
      <c r="V935" t="inlineStr"/>
      <c r="W935" t="inlineStr"/>
      <c r="X935" t="inlineStr"/>
      <c r="Y935" t="inlineStr"/>
      <c r="Z935" t="inlineStr"/>
      <c r="AA935" t="inlineStr"/>
      <c r="AB935" t="inlineStr"/>
    </row>
    <row r="936">
      <c r="A936" t="n">
        <v>934</v>
      </c>
      <c r="B936" t="n">
        <v>0</v>
      </c>
      <c r="C936" t="n">
        <v>0</v>
      </c>
      <c r="D936" t="inlineStr">
        <is>
          <t>aggregation</t>
        </is>
      </c>
      <c r="E936" t="n">
        <v>947</v>
      </c>
      <c r="F936" t="inlineStr">
        <is>
          <t>Grains non-collecté -&gt; BL intrac</t>
        </is>
      </c>
      <c r="G936" t="n">
        <v>1</v>
      </c>
      <c r="H936" t="n">
        <v>986</v>
      </c>
      <c r="I936" t="inlineStr">
        <is>
          <t>Céréales grain non-collecté -&gt; BL intrac</t>
        </is>
      </c>
      <c r="J936" t="n">
        <v>-1</v>
      </c>
      <c r="K936" t="n">
        <v>1246</v>
      </c>
      <c r="L936" t="inlineStr">
        <is>
          <t>Oléoprotéagineux graine non-collecté -&gt; BL intrac</t>
        </is>
      </c>
      <c r="M936" t="n">
        <v>-1</v>
      </c>
      <c r="N936" t="inlineStr"/>
      <c r="O936" t="inlineStr"/>
      <c r="P936" t="inlineStr"/>
      <c r="Q936" t="inlineStr"/>
      <c r="R936" t="inlineStr"/>
      <c r="S936" t="inlineStr"/>
      <c r="T936" t="inlineStr"/>
      <c r="U936" t="inlineStr"/>
      <c r="V936" t="inlineStr"/>
      <c r="W936" t="inlineStr"/>
      <c r="X936" t="inlineStr"/>
      <c r="Y936" t="inlineStr"/>
      <c r="Z936" t="inlineStr"/>
      <c r="AA936" t="inlineStr"/>
      <c r="AB936" t="inlineStr"/>
    </row>
    <row r="937">
      <c r="A937" t="n">
        <v>935</v>
      </c>
      <c r="B937" t="n">
        <v>0</v>
      </c>
      <c r="C937" t="n">
        <v>0</v>
      </c>
      <c r="D937" t="inlineStr">
        <is>
          <t>aggregation</t>
        </is>
      </c>
      <c r="E937" t="n">
        <v>948</v>
      </c>
      <c r="F937" t="inlineStr">
        <is>
          <t>Grains non-collecté -&gt; BV intrac</t>
        </is>
      </c>
      <c r="G937" t="n">
        <v>1</v>
      </c>
      <c r="H937" t="n">
        <v>987</v>
      </c>
      <c r="I937" t="inlineStr">
        <is>
          <t>Céréales grain non-collecté -&gt; BV intrac</t>
        </is>
      </c>
      <c r="J937" t="n">
        <v>-1</v>
      </c>
      <c r="K937" t="n">
        <v>1247</v>
      </c>
      <c r="L937" t="inlineStr">
        <is>
          <t>Oléoprotéagineux graine non-collecté -&gt; BV intrac</t>
        </is>
      </c>
      <c r="M937" t="n">
        <v>-1</v>
      </c>
      <c r="N937" t="inlineStr"/>
      <c r="O937" t="inlineStr"/>
      <c r="P937" t="inlineStr"/>
      <c r="Q937" t="inlineStr"/>
      <c r="R937" t="inlineStr"/>
      <c r="S937" t="inlineStr"/>
      <c r="T937" t="inlineStr"/>
      <c r="U937" t="inlineStr"/>
      <c r="V937" t="inlineStr"/>
      <c r="W937" t="inlineStr"/>
      <c r="X937" t="inlineStr"/>
      <c r="Y937" t="inlineStr"/>
      <c r="Z937" t="inlineStr"/>
      <c r="AA937" t="inlineStr"/>
      <c r="AB937" t="inlineStr"/>
    </row>
    <row r="938">
      <c r="A938" t="n">
        <v>936</v>
      </c>
      <c r="B938" t="n">
        <v>0</v>
      </c>
      <c r="C938" t="n">
        <v>0</v>
      </c>
      <c r="D938" t="inlineStr">
        <is>
          <t>aggregation</t>
        </is>
      </c>
      <c r="E938" t="n">
        <v>949</v>
      </c>
      <c r="F938" t="inlineStr">
        <is>
          <t>Grains non-collecté -&gt; Ovins intrac</t>
        </is>
      </c>
      <c r="G938" t="n">
        <v>1</v>
      </c>
      <c r="H938" t="n">
        <v>988</v>
      </c>
      <c r="I938" t="inlineStr">
        <is>
          <t>Céréales grain non-collecté -&gt; Ovins intrac</t>
        </is>
      </c>
      <c r="J938" t="n">
        <v>-1</v>
      </c>
      <c r="K938" t="n">
        <v>1248</v>
      </c>
      <c r="L938" t="inlineStr">
        <is>
          <t>Oléoprotéagineux graine non-collecté -&gt; Ovins intrac</t>
        </is>
      </c>
      <c r="M938" t="n">
        <v>-1</v>
      </c>
      <c r="N938" t="inlineStr"/>
      <c r="O938" t="inlineStr"/>
      <c r="P938" t="inlineStr"/>
      <c r="Q938" t="inlineStr"/>
      <c r="R938" t="inlineStr"/>
      <c r="S938" t="inlineStr"/>
      <c r="T938" t="inlineStr"/>
      <c r="U938" t="inlineStr"/>
      <c r="V938" t="inlineStr"/>
      <c r="W938" t="inlineStr"/>
      <c r="X938" t="inlineStr"/>
      <c r="Y938" t="inlineStr"/>
      <c r="Z938" t="inlineStr"/>
      <c r="AA938" t="inlineStr"/>
      <c r="AB938" t="inlineStr"/>
    </row>
    <row r="939">
      <c r="A939" t="n">
        <v>937</v>
      </c>
      <c r="B939" t="n">
        <v>0</v>
      </c>
      <c r="C939" t="n">
        <v>0</v>
      </c>
      <c r="D939" t="inlineStr">
        <is>
          <t>aggregation</t>
        </is>
      </c>
      <c r="E939" t="n">
        <v>949</v>
      </c>
      <c r="F939" t="inlineStr">
        <is>
          <t>Grains non-collecté -&gt; Ovins intrac</t>
        </is>
      </c>
      <c r="G939" t="n">
        <v>1</v>
      </c>
      <c r="H939" t="n">
        <v>950</v>
      </c>
      <c r="I939" t="inlineStr">
        <is>
          <t>Grains non-collecté -&gt; OL intrac</t>
        </is>
      </c>
      <c r="J939" t="n">
        <v>-1</v>
      </c>
      <c r="K939" t="n">
        <v>951</v>
      </c>
      <c r="L939" t="inlineStr">
        <is>
          <t>Grains non-collecté -&gt; OV intrac</t>
        </is>
      </c>
      <c r="M939" t="n">
        <v>-1</v>
      </c>
      <c r="N939" t="inlineStr"/>
      <c r="O939" t="inlineStr"/>
      <c r="P939" t="inlineStr"/>
      <c r="Q939" t="inlineStr"/>
      <c r="R939" t="inlineStr"/>
      <c r="S939" t="inlineStr"/>
      <c r="T939" t="inlineStr"/>
      <c r="U939" t="inlineStr"/>
      <c r="V939" t="inlineStr"/>
      <c r="W939" t="inlineStr"/>
      <c r="X939" t="inlineStr"/>
      <c r="Y939" t="inlineStr"/>
      <c r="Z939" t="inlineStr"/>
      <c r="AA939" t="inlineStr"/>
      <c r="AB939" t="inlineStr"/>
    </row>
    <row r="940">
      <c r="A940" t="n">
        <v>938</v>
      </c>
      <c r="B940" t="n">
        <v>0</v>
      </c>
      <c r="C940" t="n">
        <v>0</v>
      </c>
      <c r="D940" t="inlineStr">
        <is>
          <t>aggregation</t>
        </is>
      </c>
      <c r="E940" t="n">
        <v>950</v>
      </c>
      <c r="F940" t="inlineStr">
        <is>
          <t>Grains non-collecté -&gt; OL intrac</t>
        </is>
      </c>
      <c r="G940" t="n">
        <v>1</v>
      </c>
      <c r="H940" t="n">
        <v>989</v>
      </c>
      <c r="I940" t="inlineStr">
        <is>
          <t>Céréales grain non-collecté -&gt; OL intrac</t>
        </is>
      </c>
      <c r="J940" t="n">
        <v>-1</v>
      </c>
      <c r="K940" t="n">
        <v>1249</v>
      </c>
      <c r="L940" t="inlineStr">
        <is>
          <t>Oléoprotéagineux graine non-collecté -&gt; OL intrac</t>
        </is>
      </c>
      <c r="M940" t="n">
        <v>-1</v>
      </c>
      <c r="N940" t="inlineStr"/>
      <c r="O940" t="inlineStr"/>
      <c r="P940" t="inlineStr"/>
      <c r="Q940" t="inlineStr"/>
      <c r="R940" t="inlineStr"/>
      <c r="S940" t="inlineStr"/>
      <c r="T940" t="inlineStr"/>
      <c r="U940" t="inlineStr"/>
      <c r="V940" t="inlineStr"/>
      <c r="W940" t="inlineStr"/>
      <c r="X940" t="inlineStr"/>
      <c r="Y940" t="inlineStr"/>
      <c r="Z940" t="inlineStr"/>
      <c r="AA940" t="inlineStr"/>
      <c r="AB940" t="inlineStr"/>
    </row>
    <row r="941">
      <c r="A941" t="n">
        <v>939</v>
      </c>
      <c r="B941" t="n">
        <v>0</v>
      </c>
      <c r="C941" t="n">
        <v>0</v>
      </c>
      <c r="D941" t="inlineStr">
        <is>
          <t>aggregation</t>
        </is>
      </c>
      <c r="E941" t="n">
        <v>951</v>
      </c>
      <c r="F941" t="inlineStr">
        <is>
          <t>Grains non-collecté -&gt; OV intrac</t>
        </is>
      </c>
      <c r="G941" t="n">
        <v>1</v>
      </c>
      <c r="H941" t="n">
        <v>990</v>
      </c>
      <c r="I941" t="inlineStr">
        <is>
          <t>Céréales grain non-collecté -&gt; OV intrac</t>
        </is>
      </c>
      <c r="J941" t="n">
        <v>-1</v>
      </c>
      <c r="K941" t="n">
        <v>1250</v>
      </c>
      <c r="L941" t="inlineStr">
        <is>
          <t>Oléoprotéagineux graine non-collecté -&gt; OV intrac</t>
        </is>
      </c>
      <c r="M941" t="n">
        <v>-1</v>
      </c>
      <c r="N941" t="inlineStr"/>
      <c r="O941" t="inlineStr"/>
      <c r="P941" t="inlineStr"/>
      <c r="Q941" t="inlineStr"/>
      <c r="R941" t="inlineStr"/>
      <c r="S941" t="inlineStr"/>
      <c r="T941" t="inlineStr"/>
      <c r="U941" t="inlineStr"/>
      <c r="V941" t="inlineStr"/>
      <c r="W941" t="inlineStr"/>
      <c r="X941" t="inlineStr"/>
      <c r="Y941" t="inlineStr"/>
      <c r="Z941" t="inlineStr"/>
      <c r="AA941" t="inlineStr"/>
      <c r="AB941" t="inlineStr"/>
    </row>
    <row r="942">
      <c r="A942" t="n">
        <v>940</v>
      </c>
      <c r="B942" t="n">
        <v>0</v>
      </c>
      <c r="C942" t="n">
        <v>0</v>
      </c>
      <c r="D942" t="inlineStr">
        <is>
          <t>aggregation</t>
        </is>
      </c>
      <c r="E942" t="n">
        <v>952</v>
      </c>
      <c r="F942" t="inlineStr">
        <is>
          <t>Grains non-collecté -&gt; Ca intrac</t>
        </is>
      </c>
      <c r="G942" t="n">
        <v>1</v>
      </c>
      <c r="H942" t="n">
        <v>991</v>
      </c>
      <c r="I942" t="inlineStr">
        <is>
          <t>Céréales grain non-collecté -&gt; Ca intrac</t>
        </is>
      </c>
      <c r="J942" t="n">
        <v>-1</v>
      </c>
      <c r="K942" t="n">
        <v>1251</v>
      </c>
      <c r="L942" t="inlineStr">
        <is>
          <t>Oléoprotéagineux graine non-collecté -&gt; Ca intrac</t>
        </is>
      </c>
      <c r="M942" t="n">
        <v>-1</v>
      </c>
      <c r="N942" t="inlineStr"/>
      <c r="O942" t="inlineStr"/>
      <c r="P942" t="inlineStr"/>
      <c r="Q942" t="inlineStr"/>
      <c r="R942" t="inlineStr"/>
      <c r="S942" t="inlineStr"/>
      <c r="T942" t="inlineStr"/>
      <c r="U942" t="inlineStr"/>
      <c r="V942" t="inlineStr"/>
      <c r="W942" t="inlineStr"/>
      <c r="X942" t="inlineStr"/>
      <c r="Y942" t="inlineStr"/>
      <c r="Z942" t="inlineStr"/>
      <c r="AA942" t="inlineStr"/>
      <c r="AB942" t="inlineStr"/>
    </row>
    <row r="943">
      <c r="A943" t="n">
        <v>941</v>
      </c>
      <c r="B943" t="n">
        <v>0</v>
      </c>
      <c r="C943" t="n">
        <v>0</v>
      </c>
      <c r="D943" t="inlineStr">
        <is>
          <t>aggregation</t>
        </is>
      </c>
      <c r="E943" t="n">
        <v>953</v>
      </c>
      <c r="F943" t="inlineStr">
        <is>
          <t>Grains non-collecté -&gt; Eq intrac</t>
        </is>
      </c>
      <c r="G943" t="n">
        <v>1</v>
      </c>
      <c r="H943" t="n">
        <v>992</v>
      </c>
      <c r="I943" t="inlineStr">
        <is>
          <t>Céréales grain non-collecté -&gt; Eq intrac</t>
        </is>
      </c>
      <c r="J943" t="n">
        <v>-1</v>
      </c>
      <c r="K943" t="n">
        <v>1252</v>
      </c>
      <c r="L943" t="inlineStr">
        <is>
          <t>Oléoprotéagineux graine non-collecté -&gt; Eq intrac</t>
        </is>
      </c>
      <c r="M943" t="n">
        <v>-1</v>
      </c>
      <c r="N943" t="inlineStr"/>
      <c r="O943" t="inlineStr"/>
      <c r="P943" t="inlineStr"/>
      <c r="Q943" t="inlineStr"/>
      <c r="R943" t="inlineStr"/>
      <c r="S943" t="inlineStr"/>
      <c r="T943" t="inlineStr"/>
      <c r="U943" t="inlineStr"/>
      <c r="V943" t="inlineStr"/>
      <c r="W943" t="inlineStr"/>
      <c r="X943" t="inlineStr"/>
      <c r="Y943" t="inlineStr"/>
      <c r="Z943" t="inlineStr"/>
      <c r="AA943" t="inlineStr"/>
      <c r="AB943" t="inlineStr"/>
    </row>
    <row r="944">
      <c r="A944" t="n">
        <v>942</v>
      </c>
      <c r="B944" t="n">
        <v>0</v>
      </c>
      <c r="C944" t="n">
        <v>0</v>
      </c>
      <c r="D944" t="inlineStr">
        <is>
          <t>aggregation</t>
        </is>
      </c>
      <c r="E944" t="n">
        <v>954</v>
      </c>
      <c r="F944" t="inlineStr">
        <is>
          <t>Grains non-collecté -&gt; Lap intrac</t>
        </is>
      </c>
      <c r="G944" t="n">
        <v>1</v>
      </c>
      <c r="H944" t="n">
        <v>993</v>
      </c>
      <c r="I944" t="inlineStr">
        <is>
          <t>Céréales grain non-collecté -&gt; Lap intrac</t>
        </is>
      </c>
      <c r="J944" t="n">
        <v>-1</v>
      </c>
      <c r="K944" t="n">
        <v>1253</v>
      </c>
      <c r="L944" t="inlineStr">
        <is>
          <t>Oléoprotéagineux graine non-collecté -&gt; Lap intrac</t>
        </is>
      </c>
      <c r="M944" t="n">
        <v>-1</v>
      </c>
      <c r="N944" t="inlineStr"/>
      <c r="O944" t="inlineStr"/>
      <c r="P944" t="inlineStr"/>
      <c r="Q944" t="inlineStr"/>
      <c r="R944" t="inlineStr"/>
      <c r="S944" t="inlineStr"/>
      <c r="T944" t="inlineStr"/>
      <c r="U944" t="inlineStr"/>
      <c r="V944" t="inlineStr"/>
      <c r="W944" t="inlineStr"/>
      <c r="X944" t="inlineStr"/>
      <c r="Y944" t="inlineStr"/>
      <c r="Z944" t="inlineStr"/>
      <c r="AA944" t="inlineStr"/>
      <c r="AB944" t="inlineStr"/>
    </row>
    <row r="945">
      <c r="A945" t="n">
        <v>943</v>
      </c>
      <c r="B945" t="n">
        <v>0</v>
      </c>
      <c r="C945" t="n">
        <v>0</v>
      </c>
      <c r="D945" t="inlineStr">
        <is>
          <t>aggregation</t>
        </is>
      </c>
      <c r="E945" t="n">
        <v>955</v>
      </c>
      <c r="F945" t="inlineStr">
        <is>
          <t>Grains non-collecté -&gt; Pc intrac</t>
        </is>
      </c>
      <c r="G945" t="n">
        <v>1</v>
      </c>
      <c r="H945" t="n">
        <v>994</v>
      </c>
      <c r="I945" t="inlineStr">
        <is>
          <t>Céréales grain non-collecté -&gt; Pc intrac</t>
        </is>
      </c>
      <c r="J945" t="n">
        <v>-1</v>
      </c>
      <c r="K945" t="n">
        <v>1254</v>
      </c>
      <c r="L945" t="inlineStr">
        <is>
          <t>Oléoprotéagineux graine non-collecté -&gt; Pc intrac</t>
        </is>
      </c>
      <c r="M945" t="n">
        <v>-1</v>
      </c>
      <c r="N945" t="inlineStr"/>
      <c r="O945" t="inlineStr"/>
      <c r="P945" t="inlineStr"/>
      <c r="Q945" t="inlineStr"/>
      <c r="R945" t="inlineStr"/>
      <c r="S945" t="inlineStr"/>
      <c r="T945" t="inlineStr"/>
      <c r="U945" t="inlineStr"/>
      <c r="V945" t="inlineStr"/>
      <c r="W945" t="inlineStr"/>
      <c r="X945" t="inlineStr"/>
      <c r="Y945" t="inlineStr"/>
      <c r="Z945" t="inlineStr"/>
      <c r="AA945" t="inlineStr"/>
      <c r="AB945" t="inlineStr"/>
    </row>
    <row r="946">
      <c r="A946" t="n">
        <v>944</v>
      </c>
      <c r="B946" t="n">
        <v>0</v>
      </c>
      <c r="C946" t="n">
        <v>0</v>
      </c>
      <c r="D946" t="inlineStr">
        <is>
          <t>aggregation</t>
        </is>
      </c>
      <c r="E946" t="n">
        <v>955</v>
      </c>
      <c r="F946" t="inlineStr">
        <is>
          <t>Grains non-collecté -&gt; Pc intrac</t>
        </is>
      </c>
      <c r="G946" t="n">
        <v>1</v>
      </c>
      <c r="H946" t="n">
        <v>956</v>
      </c>
      <c r="I946" t="inlineStr">
        <is>
          <t>Grains non-collecté -&gt; Pc engrais intrac</t>
        </is>
      </c>
      <c r="J946" t="n">
        <v>-1</v>
      </c>
      <c r="K946" t="n">
        <v>957</v>
      </c>
      <c r="L946" t="inlineStr">
        <is>
          <t>Grains non-collecté -&gt; Pc truies intrac</t>
        </is>
      </c>
      <c r="M946" t="n">
        <v>-1</v>
      </c>
      <c r="N946" t="inlineStr"/>
      <c r="O946" t="inlineStr"/>
      <c r="P946" t="inlineStr"/>
      <c r="Q946" t="inlineStr"/>
      <c r="R946" t="inlineStr"/>
      <c r="S946" t="inlineStr"/>
      <c r="T946" t="inlineStr"/>
      <c r="U946" t="inlineStr"/>
      <c r="V946" t="inlineStr"/>
      <c r="W946" t="inlineStr"/>
      <c r="X946" t="inlineStr"/>
      <c r="Y946" t="inlineStr"/>
      <c r="Z946" t="inlineStr"/>
      <c r="AA946" t="inlineStr"/>
      <c r="AB946" t="inlineStr"/>
    </row>
    <row r="947">
      <c r="A947" t="n">
        <v>945</v>
      </c>
      <c r="B947" t="n">
        <v>0</v>
      </c>
      <c r="C947" t="n">
        <v>0</v>
      </c>
      <c r="D947" t="inlineStr">
        <is>
          <t>aggregation</t>
        </is>
      </c>
      <c r="E947" t="n">
        <v>956</v>
      </c>
      <c r="F947" t="inlineStr">
        <is>
          <t>Grains non-collecté -&gt; Pc engrais intrac</t>
        </is>
      </c>
      <c r="G947" t="n">
        <v>1</v>
      </c>
      <c r="H947" t="n">
        <v>995</v>
      </c>
      <c r="I947" t="inlineStr">
        <is>
          <t>Céréales grain non-collecté -&gt; Pc engrais intrac</t>
        </is>
      </c>
      <c r="J947" t="n">
        <v>-1</v>
      </c>
      <c r="K947" t="n">
        <v>1255</v>
      </c>
      <c r="L947" t="inlineStr">
        <is>
          <t>Oléoprotéagineux graine non-collecté -&gt; Pc engrais intrac</t>
        </is>
      </c>
      <c r="M947" t="n">
        <v>-1</v>
      </c>
      <c r="N947" t="inlineStr"/>
      <c r="O947" t="inlineStr"/>
      <c r="P947" t="inlineStr"/>
      <c r="Q947" t="inlineStr"/>
      <c r="R947" t="inlineStr"/>
      <c r="S947" t="inlineStr"/>
      <c r="T947" t="inlineStr"/>
      <c r="U947" t="inlineStr"/>
      <c r="V947" t="inlineStr"/>
      <c r="W947" t="inlineStr"/>
      <c r="X947" t="inlineStr"/>
      <c r="Y947" t="inlineStr"/>
      <c r="Z947" t="inlineStr"/>
      <c r="AA947" t="inlineStr"/>
      <c r="AB947" t="inlineStr"/>
    </row>
    <row r="948">
      <c r="A948" t="n">
        <v>946</v>
      </c>
      <c r="B948" t="n">
        <v>0</v>
      </c>
      <c r="C948" t="n">
        <v>0</v>
      </c>
      <c r="D948" t="inlineStr">
        <is>
          <t>aggregation</t>
        </is>
      </c>
      <c r="E948" t="n">
        <v>957</v>
      </c>
      <c r="F948" t="inlineStr">
        <is>
          <t>Grains non-collecté -&gt; Pc truies intrac</t>
        </is>
      </c>
      <c r="G948" t="n">
        <v>1</v>
      </c>
      <c r="H948" t="n">
        <v>996</v>
      </c>
      <c r="I948" t="inlineStr">
        <is>
          <t>Céréales grain non-collecté -&gt; Pc truies intrac</t>
        </is>
      </c>
      <c r="J948" t="n">
        <v>-1</v>
      </c>
      <c r="K948" t="n">
        <v>1256</v>
      </c>
      <c r="L948" t="inlineStr">
        <is>
          <t>Oléoprotéagineux graine non-collecté -&gt; Pc truies intrac</t>
        </is>
      </c>
      <c r="M948" t="n">
        <v>-1</v>
      </c>
      <c r="N948" t="inlineStr"/>
      <c r="O948" t="inlineStr"/>
      <c r="P948" t="inlineStr"/>
      <c r="Q948" t="inlineStr"/>
      <c r="R948" t="inlineStr"/>
      <c r="S948" t="inlineStr"/>
      <c r="T948" t="inlineStr"/>
      <c r="U948" t="inlineStr"/>
      <c r="V948" t="inlineStr"/>
      <c r="W948" t="inlineStr"/>
      <c r="X948" t="inlineStr"/>
      <c r="Y948" t="inlineStr"/>
      <c r="Z948" t="inlineStr"/>
      <c r="AA948" t="inlineStr"/>
      <c r="AB948" t="inlineStr"/>
    </row>
    <row r="949">
      <c r="A949" t="n">
        <v>947</v>
      </c>
      <c r="B949" t="n">
        <v>0</v>
      </c>
      <c r="C949" t="n">
        <v>0</v>
      </c>
      <c r="D949" t="inlineStr">
        <is>
          <t>aggregation</t>
        </is>
      </c>
      <c r="E949" t="n">
        <v>958</v>
      </c>
      <c r="F949" t="inlineStr">
        <is>
          <t>Grains non-collecté -&gt; Volailles intrac</t>
        </is>
      </c>
      <c r="G949" t="n">
        <v>1</v>
      </c>
      <c r="H949" t="n">
        <v>997</v>
      </c>
      <c r="I949" t="inlineStr">
        <is>
          <t>Céréales grain non-collecté -&gt; Volailles intrac</t>
        </is>
      </c>
      <c r="J949" t="n">
        <v>-1</v>
      </c>
      <c r="K949" t="n">
        <v>1257</v>
      </c>
      <c r="L949" t="inlineStr">
        <is>
          <t>Oléoprotéagineux graine non-collecté -&gt; Volailles intrac</t>
        </is>
      </c>
      <c r="M949" t="n">
        <v>-1</v>
      </c>
      <c r="N949" t="inlineStr"/>
      <c r="O949" t="inlineStr"/>
      <c r="P949" t="inlineStr"/>
      <c r="Q949" t="inlineStr"/>
      <c r="R949" t="inlineStr"/>
      <c r="S949" t="inlineStr"/>
      <c r="T949" t="inlineStr"/>
      <c r="U949" t="inlineStr"/>
      <c r="V949" t="inlineStr"/>
      <c r="W949" t="inlineStr"/>
      <c r="X949" t="inlineStr"/>
      <c r="Y949" t="inlineStr"/>
      <c r="Z949" t="inlineStr"/>
      <c r="AA949" t="inlineStr"/>
      <c r="AB949" t="inlineStr"/>
    </row>
    <row r="950">
      <c r="A950" t="n">
        <v>948</v>
      </c>
      <c r="B950" t="n">
        <v>0</v>
      </c>
      <c r="C950" t="n">
        <v>0</v>
      </c>
      <c r="D950" t="inlineStr">
        <is>
          <t>aggregation</t>
        </is>
      </c>
      <c r="E950" t="n">
        <v>958</v>
      </c>
      <c r="F950" t="inlineStr">
        <is>
          <t>Grains non-collecté -&gt; Volailles intrac</t>
        </is>
      </c>
      <c r="G950" t="n">
        <v>1</v>
      </c>
      <c r="H950" t="n">
        <v>959</v>
      </c>
      <c r="I950" t="inlineStr">
        <is>
          <t>Grains non-collecté -&gt; Vol ch intrac</t>
        </is>
      </c>
      <c r="J950" t="n">
        <v>-1</v>
      </c>
      <c r="K950" t="n">
        <v>960</v>
      </c>
      <c r="L950" t="inlineStr">
        <is>
          <t>Grains non-collecté -&gt; Vol po intrac</t>
        </is>
      </c>
      <c r="M950" t="n">
        <v>-1</v>
      </c>
      <c r="N950" t="n">
        <v>961</v>
      </c>
      <c r="O950" t="inlineStr">
        <is>
          <t>Grains non-collecté -&gt; Palmip. gras intrac</t>
        </is>
      </c>
      <c r="P950" t="n">
        <v>-1</v>
      </c>
      <c r="Q950" t="inlineStr"/>
      <c r="R950" t="inlineStr"/>
      <c r="S950" t="inlineStr"/>
      <c r="T950" t="inlineStr"/>
      <c r="U950" t="inlineStr"/>
      <c r="V950" t="inlineStr"/>
      <c r="W950" t="inlineStr"/>
      <c r="X950" t="inlineStr"/>
      <c r="Y950" t="inlineStr"/>
      <c r="Z950" t="inlineStr"/>
      <c r="AA950" t="inlineStr"/>
      <c r="AB950" t="inlineStr"/>
    </row>
    <row r="951">
      <c r="A951" t="n">
        <v>949</v>
      </c>
      <c r="B951" t="n">
        <v>0</v>
      </c>
      <c r="C951" t="n">
        <v>0</v>
      </c>
      <c r="D951" t="inlineStr">
        <is>
          <t>aggregation</t>
        </is>
      </c>
      <c r="E951" t="n">
        <v>959</v>
      </c>
      <c r="F951" t="inlineStr">
        <is>
          <t>Grains non-collecté -&gt; Vol ch intrac</t>
        </is>
      </c>
      <c r="G951" t="n">
        <v>1</v>
      </c>
      <c r="H951" t="n">
        <v>998</v>
      </c>
      <c r="I951" t="inlineStr">
        <is>
          <t>Céréales grain non-collecté -&gt; Vol ch intrac</t>
        </is>
      </c>
      <c r="J951" t="n">
        <v>-1</v>
      </c>
      <c r="K951" t="n">
        <v>1258</v>
      </c>
      <c r="L951" t="inlineStr">
        <is>
          <t>Oléoprotéagineux graine non-collecté -&gt; Vol ch intrac</t>
        </is>
      </c>
      <c r="M951" t="n">
        <v>-1</v>
      </c>
      <c r="N951" t="inlineStr"/>
      <c r="O951" t="inlineStr"/>
      <c r="P951" t="inlineStr"/>
      <c r="Q951" t="inlineStr"/>
      <c r="R951" t="inlineStr"/>
      <c r="S951" t="inlineStr"/>
      <c r="T951" t="inlineStr"/>
      <c r="U951" t="inlineStr"/>
      <c r="V951" t="inlineStr"/>
      <c r="W951" t="inlineStr"/>
      <c r="X951" t="inlineStr"/>
      <c r="Y951" t="inlineStr"/>
      <c r="Z951" t="inlineStr"/>
      <c r="AA951" t="inlineStr"/>
      <c r="AB951" t="inlineStr"/>
    </row>
    <row r="952">
      <c r="A952" t="n">
        <v>950</v>
      </c>
      <c r="B952" t="n">
        <v>0</v>
      </c>
      <c r="C952" t="n">
        <v>0</v>
      </c>
      <c r="D952" t="inlineStr">
        <is>
          <t>aggregation</t>
        </is>
      </c>
      <c r="E952" t="n">
        <v>960</v>
      </c>
      <c r="F952" t="inlineStr">
        <is>
          <t>Grains non-collecté -&gt; Vol po intrac</t>
        </is>
      </c>
      <c r="G952" t="n">
        <v>1</v>
      </c>
      <c r="H952" t="n">
        <v>999</v>
      </c>
      <c r="I952" t="inlineStr">
        <is>
          <t>Céréales grain non-collecté -&gt; Vol po intrac</t>
        </is>
      </c>
      <c r="J952" t="n">
        <v>-1</v>
      </c>
      <c r="K952" t="n">
        <v>1259</v>
      </c>
      <c r="L952" t="inlineStr">
        <is>
          <t>Oléoprotéagineux graine non-collecté -&gt; Vol po intrac</t>
        </is>
      </c>
      <c r="M952" t="n">
        <v>-1</v>
      </c>
      <c r="N952" t="inlineStr"/>
      <c r="O952" t="inlineStr"/>
      <c r="P952" t="inlineStr"/>
      <c r="Q952" t="inlineStr"/>
      <c r="R952" t="inlineStr"/>
      <c r="S952" t="inlineStr"/>
      <c r="T952" t="inlineStr"/>
      <c r="U952" t="inlineStr"/>
      <c r="V952" t="inlineStr"/>
      <c r="W952" t="inlineStr"/>
      <c r="X952" t="inlineStr"/>
      <c r="Y952" t="inlineStr"/>
      <c r="Z952" t="inlineStr"/>
      <c r="AA952" t="inlineStr"/>
      <c r="AB952" t="inlineStr"/>
    </row>
    <row r="953">
      <c r="A953" t="n">
        <v>951</v>
      </c>
      <c r="B953" t="n">
        <v>0</v>
      </c>
      <c r="C953" t="n">
        <v>0</v>
      </c>
      <c r="D953" t="inlineStr">
        <is>
          <t>aggregation</t>
        </is>
      </c>
      <c r="E953" t="n">
        <v>961</v>
      </c>
      <c r="F953" t="inlineStr">
        <is>
          <t>Grains non-collecté -&gt; Palmip. gras intrac</t>
        </is>
      </c>
      <c r="G953" t="n">
        <v>1</v>
      </c>
      <c r="H953" t="n">
        <v>1000</v>
      </c>
      <c r="I953" t="inlineStr">
        <is>
          <t>Céréales grain non-collecté -&gt; Palmip. gras intrac</t>
        </is>
      </c>
      <c r="J953" t="n">
        <v>-1</v>
      </c>
      <c r="K953" t="n">
        <v>1260</v>
      </c>
      <c r="L953" t="inlineStr">
        <is>
          <t>Oléoprotéagineux graine non-collecté -&gt; Palmip. gras intrac</t>
        </is>
      </c>
      <c r="M953" t="n">
        <v>-1</v>
      </c>
      <c r="N953" t="inlineStr"/>
      <c r="O953" t="inlineStr"/>
      <c r="P953" t="inlineStr"/>
      <c r="Q953" t="inlineStr"/>
      <c r="R953" t="inlineStr"/>
      <c r="S953" t="inlineStr"/>
      <c r="T953" t="inlineStr"/>
      <c r="U953" t="inlineStr"/>
      <c r="V953" t="inlineStr"/>
      <c r="W953" t="inlineStr"/>
      <c r="X953" t="inlineStr"/>
      <c r="Y953" t="inlineStr"/>
      <c r="Z953" t="inlineStr"/>
      <c r="AA953" t="inlineStr"/>
      <c r="AB953" t="inlineStr"/>
    </row>
    <row r="954">
      <c r="A954" t="n">
        <v>952</v>
      </c>
      <c r="B954" t="n">
        <v>0</v>
      </c>
      <c r="C954" t="n">
        <v>0</v>
      </c>
      <c r="D954" t="inlineStr">
        <is>
          <t>aggregation</t>
        </is>
      </c>
      <c r="E954" t="n">
        <v>962</v>
      </c>
      <c r="F954" t="inlineStr">
        <is>
          <t>Grains non-collecté -&gt; Herbivores</t>
        </is>
      </c>
      <c r="G954" t="n">
        <v>1</v>
      </c>
      <c r="H954" t="n">
        <v>1001</v>
      </c>
      <c r="I954" t="inlineStr">
        <is>
          <t>Céréales grain non-collecté -&gt; Herbivores</t>
        </is>
      </c>
      <c r="J954" t="n">
        <v>-1</v>
      </c>
      <c r="K954" t="n">
        <v>1261</v>
      </c>
      <c r="L954" t="inlineStr">
        <is>
          <t>Oléoprotéagineux graine non-collecté -&gt; Herbivores</t>
        </is>
      </c>
      <c r="M954" t="n">
        <v>-1</v>
      </c>
      <c r="N954" t="inlineStr"/>
      <c r="O954" t="inlineStr"/>
      <c r="P954" t="inlineStr"/>
      <c r="Q954" t="inlineStr"/>
      <c r="R954" t="inlineStr"/>
      <c r="S954" t="inlineStr"/>
      <c r="T954" t="inlineStr"/>
      <c r="U954" t="inlineStr"/>
      <c r="V954" t="inlineStr"/>
      <c r="W954" t="inlineStr"/>
      <c r="X954" t="inlineStr"/>
      <c r="Y954" t="inlineStr"/>
      <c r="Z954" t="inlineStr"/>
      <c r="AA954" t="inlineStr"/>
      <c r="AB954" t="inlineStr"/>
    </row>
    <row r="955">
      <c r="A955" t="n">
        <v>953</v>
      </c>
      <c r="B955" t="n">
        <v>0</v>
      </c>
      <c r="C955" t="n">
        <v>0</v>
      </c>
      <c r="D955" t="inlineStr">
        <is>
          <t>aggregation</t>
        </is>
      </c>
      <c r="E955" t="n">
        <v>962</v>
      </c>
      <c r="F955" t="inlineStr">
        <is>
          <t>Grains non-collecté -&gt; Herbivores</t>
        </is>
      </c>
      <c r="G955" t="n">
        <v>1</v>
      </c>
      <c r="H955" t="n">
        <v>963</v>
      </c>
      <c r="I955" t="inlineStr">
        <is>
          <t>Grains non-collecté -&gt; Bovins</t>
        </is>
      </c>
      <c r="J955" t="n">
        <v>-1</v>
      </c>
      <c r="K955" t="n">
        <v>966</v>
      </c>
      <c r="L955" t="inlineStr">
        <is>
          <t>Grains non-collecté -&gt; Ovins</t>
        </is>
      </c>
      <c r="M955" t="n">
        <v>-1</v>
      </c>
      <c r="N955" t="n">
        <v>969</v>
      </c>
      <c r="O955" t="inlineStr">
        <is>
          <t>Grains non-collecté -&gt; Ca</t>
        </is>
      </c>
      <c r="P955" t="n">
        <v>-1</v>
      </c>
      <c r="Q955" t="n">
        <v>971</v>
      </c>
      <c r="R955" t="inlineStr">
        <is>
          <t>Grains non-collecté -&gt; Eq</t>
        </is>
      </c>
      <c r="S955" t="n">
        <v>-1</v>
      </c>
      <c r="T955" t="n">
        <v>972</v>
      </c>
      <c r="U955" t="inlineStr">
        <is>
          <t>Grains non-collecté -&gt; Lap</t>
        </is>
      </c>
      <c r="V955" t="n">
        <v>-1</v>
      </c>
      <c r="W955" t="inlineStr"/>
      <c r="X955" t="inlineStr"/>
      <c r="Y955" t="inlineStr"/>
      <c r="Z955" t="inlineStr"/>
      <c r="AA955" t="inlineStr"/>
      <c r="AB955" t="inlineStr"/>
    </row>
    <row r="956">
      <c r="A956" t="n">
        <v>954</v>
      </c>
      <c r="B956" t="n">
        <v>0</v>
      </c>
      <c r="C956" t="n">
        <v>0</v>
      </c>
      <c r="D956" t="inlineStr">
        <is>
          <t>aggregation</t>
        </is>
      </c>
      <c r="E956" t="n">
        <v>963</v>
      </c>
      <c r="F956" t="inlineStr">
        <is>
          <t>Grains non-collecté -&gt; Bovins</t>
        </is>
      </c>
      <c r="G956" t="n">
        <v>1</v>
      </c>
      <c r="H956" t="n">
        <v>1002</v>
      </c>
      <c r="I956" t="inlineStr">
        <is>
          <t>Céréales grain non-collecté -&gt; Bovins</t>
        </is>
      </c>
      <c r="J956" t="n">
        <v>-1</v>
      </c>
      <c r="K956" t="n">
        <v>1262</v>
      </c>
      <c r="L956" t="inlineStr">
        <is>
          <t>Oléoprotéagineux graine non-collecté -&gt; Bovins</t>
        </is>
      </c>
      <c r="M956" t="n">
        <v>-1</v>
      </c>
      <c r="N956" t="inlineStr"/>
      <c r="O956" t="inlineStr"/>
      <c r="P956" t="inlineStr"/>
      <c r="Q956" t="inlineStr"/>
      <c r="R956" t="inlineStr"/>
      <c r="S956" t="inlineStr"/>
      <c r="T956" t="inlineStr"/>
      <c r="U956" t="inlineStr"/>
      <c r="V956" t="inlineStr"/>
      <c r="W956" t="inlineStr"/>
      <c r="X956" t="inlineStr"/>
      <c r="Y956" t="inlineStr"/>
      <c r="Z956" t="inlineStr"/>
      <c r="AA956" t="inlineStr"/>
      <c r="AB956" t="inlineStr"/>
    </row>
    <row r="957">
      <c r="A957" t="n">
        <v>955</v>
      </c>
      <c r="B957" t="n">
        <v>0</v>
      </c>
      <c r="C957" t="n">
        <v>0</v>
      </c>
      <c r="D957" t="inlineStr">
        <is>
          <t>aggregation</t>
        </is>
      </c>
      <c r="E957" t="n">
        <v>963</v>
      </c>
      <c r="F957" t="inlineStr">
        <is>
          <t>Grains non-collecté -&gt; Bovins</t>
        </is>
      </c>
      <c r="G957" t="n">
        <v>1</v>
      </c>
      <c r="H957" t="n">
        <v>964</v>
      </c>
      <c r="I957" t="inlineStr">
        <is>
          <t>Grains non-collecté -&gt; BL</t>
        </is>
      </c>
      <c r="J957" t="n">
        <v>-1</v>
      </c>
      <c r="K957" t="n">
        <v>965</v>
      </c>
      <c r="L957" t="inlineStr">
        <is>
          <t>Grains non-collecté -&gt; BV</t>
        </is>
      </c>
      <c r="M957" t="n">
        <v>-1</v>
      </c>
      <c r="N957" t="inlineStr"/>
      <c r="O957" t="inlineStr"/>
      <c r="P957" t="inlineStr"/>
      <c r="Q957" t="inlineStr"/>
      <c r="R957" t="inlineStr"/>
      <c r="S957" t="inlineStr"/>
      <c r="T957" t="inlineStr"/>
      <c r="U957" t="inlineStr"/>
      <c r="V957" t="inlineStr"/>
      <c r="W957" t="inlineStr"/>
      <c r="X957" t="inlineStr"/>
      <c r="Y957" t="inlineStr"/>
      <c r="Z957" t="inlineStr"/>
      <c r="AA957" t="inlineStr"/>
      <c r="AB957" t="inlineStr"/>
    </row>
    <row r="958">
      <c r="A958" t="n">
        <v>956</v>
      </c>
      <c r="B958" t="n">
        <v>0</v>
      </c>
      <c r="C958" t="n">
        <v>0</v>
      </c>
      <c r="D958" t="inlineStr">
        <is>
          <t>aggregation</t>
        </is>
      </c>
      <c r="E958" t="n">
        <v>964</v>
      </c>
      <c r="F958" t="inlineStr">
        <is>
          <t>Grains non-collecté -&gt; BL</t>
        </is>
      </c>
      <c r="G958" t="n">
        <v>1</v>
      </c>
      <c r="H958" t="n">
        <v>1003</v>
      </c>
      <c r="I958" t="inlineStr">
        <is>
          <t>Céréales grain non-collecté -&gt; BL</t>
        </is>
      </c>
      <c r="J958" t="n">
        <v>-1</v>
      </c>
      <c r="K958" t="n">
        <v>1263</v>
      </c>
      <c r="L958" t="inlineStr">
        <is>
          <t>Oléoprotéagineux graine non-collecté -&gt; BL</t>
        </is>
      </c>
      <c r="M958" t="n">
        <v>-1</v>
      </c>
      <c r="N958" t="inlineStr"/>
      <c r="O958" t="inlineStr"/>
      <c r="P958" t="inlineStr"/>
      <c r="Q958" t="inlineStr"/>
      <c r="R958" t="inlineStr"/>
      <c r="S958" t="inlineStr"/>
      <c r="T958" t="inlineStr"/>
      <c r="U958" t="inlineStr"/>
      <c r="V958" t="inlineStr"/>
      <c r="W958" t="inlineStr"/>
      <c r="X958" t="inlineStr"/>
      <c r="Y958" t="inlineStr"/>
      <c r="Z958" t="inlineStr"/>
      <c r="AA958" t="inlineStr"/>
      <c r="AB958" t="inlineStr"/>
    </row>
    <row r="959">
      <c r="A959" t="n">
        <v>957</v>
      </c>
      <c r="B959" t="n">
        <v>0</v>
      </c>
      <c r="C959" t="n">
        <v>0</v>
      </c>
      <c r="D959" t="inlineStr">
        <is>
          <t>aggregation</t>
        </is>
      </c>
      <c r="E959" t="n">
        <v>947</v>
      </c>
      <c r="F959" t="inlineStr">
        <is>
          <t>Grains non-collecté -&gt; BL intrac</t>
        </is>
      </c>
      <c r="G959" t="n">
        <v>-1</v>
      </c>
      <c r="H959" t="n">
        <v>964</v>
      </c>
      <c r="I959" t="inlineStr">
        <is>
          <t>Grains non-collecté -&gt; BL</t>
        </is>
      </c>
      <c r="J959" t="n">
        <v>1</v>
      </c>
      <c r="K959" t="inlineStr"/>
      <c r="L959" t="inlineStr"/>
      <c r="M959" t="inlineStr"/>
      <c r="N959" t="inlineStr"/>
      <c r="O959" t="inlineStr"/>
      <c r="P959" t="inlineStr"/>
      <c r="Q959" t="inlineStr"/>
      <c r="R959" t="inlineStr"/>
      <c r="S959" t="inlineStr"/>
      <c r="T959" t="inlineStr"/>
      <c r="U959" t="inlineStr"/>
      <c r="V959" t="inlineStr"/>
      <c r="W959" t="inlineStr"/>
      <c r="X959" t="inlineStr"/>
      <c r="Y959" t="inlineStr"/>
      <c r="Z959" t="inlineStr"/>
      <c r="AA959" t="inlineStr"/>
      <c r="AB959" t="inlineStr"/>
    </row>
    <row r="960">
      <c r="A960" t="n">
        <v>958</v>
      </c>
      <c r="B960" t="n">
        <v>0</v>
      </c>
      <c r="C960" t="n">
        <v>0</v>
      </c>
      <c r="D960" t="inlineStr">
        <is>
          <t>aggregation</t>
        </is>
      </c>
      <c r="E960" t="n">
        <v>965</v>
      </c>
      <c r="F960" t="inlineStr">
        <is>
          <t>Grains non-collecté -&gt; BV</t>
        </is>
      </c>
      <c r="G960" t="n">
        <v>1</v>
      </c>
      <c r="H960" t="n">
        <v>1004</v>
      </c>
      <c r="I960" t="inlineStr">
        <is>
          <t>Céréales grain non-collecté -&gt; BV</t>
        </is>
      </c>
      <c r="J960" t="n">
        <v>-1</v>
      </c>
      <c r="K960" t="n">
        <v>1264</v>
      </c>
      <c r="L960" t="inlineStr">
        <is>
          <t>Oléoprotéagineux graine non-collecté -&gt; BV</t>
        </is>
      </c>
      <c r="M960" t="n">
        <v>-1</v>
      </c>
      <c r="N960" t="inlineStr"/>
      <c r="O960" t="inlineStr"/>
      <c r="P960" t="inlineStr"/>
      <c r="Q960" t="inlineStr"/>
      <c r="R960" t="inlineStr"/>
      <c r="S960" t="inlineStr"/>
      <c r="T960" t="inlineStr"/>
      <c r="U960" t="inlineStr"/>
      <c r="V960" t="inlineStr"/>
      <c r="W960" t="inlineStr"/>
      <c r="X960" t="inlineStr"/>
      <c r="Y960" t="inlineStr"/>
      <c r="Z960" t="inlineStr"/>
      <c r="AA960" t="inlineStr"/>
      <c r="AB960" t="inlineStr"/>
    </row>
    <row r="961">
      <c r="A961" t="n">
        <v>959</v>
      </c>
      <c r="B961" t="n">
        <v>0</v>
      </c>
      <c r="C961" t="n">
        <v>0</v>
      </c>
      <c r="D961" t="inlineStr">
        <is>
          <t>aggregation</t>
        </is>
      </c>
      <c r="E961" t="n">
        <v>948</v>
      </c>
      <c r="F961" t="inlineStr">
        <is>
          <t>Grains non-collecté -&gt; BV intrac</t>
        </is>
      </c>
      <c r="G961" t="n">
        <v>-1</v>
      </c>
      <c r="H961" t="n">
        <v>965</v>
      </c>
      <c r="I961" t="inlineStr">
        <is>
          <t>Grains non-collecté -&gt; BV</t>
        </is>
      </c>
      <c r="J961" t="n">
        <v>1</v>
      </c>
      <c r="K961" t="inlineStr"/>
      <c r="L961" t="inlineStr"/>
      <c r="M961" t="inlineStr"/>
      <c r="N961" t="inlineStr"/>
      <c r="O961" t="inlineStr"/>
      <c r="P961" t="inlineStr"/>
      <c r="Q961" t="inlineStr"/>
      <c r="R961" t="inlineStr"/>
      <c r="S961" t="inlineStr"/>
      <c r="T961" t="inlineStr"/>
      <c r="U961" t="inlineStr"/>
      <c r="V961" t="inlineStr"/>
      <c r="W961" t="inlineStr"/>
      <c r="X961" t="inlineStr"/>
      <c r="Y961" t="inlineStr"/>
      <c r="Z961" t="inlineStr"/>
      <c r="AA961" t="inlineStr"/>
      <c r="AB961" t="inlineStr"/>
    </row>
    <row r="962">
      <c r="A962" t="n">
        <v>960</v>
      </c>
      <c r="B962" t="n">
        <v>0</v>
      </c>
      <c r="C962" t="n">
        <v>0</v>
      </c>
      <c r="D962" t="inlineStr">
        <is>
          <t>aggregation</t>
        </is>
      </c>
      <c r="E962" t="n">
        <v>966</v>
      </c>
      <c r="F962" t="inlineStr">
        <is>
          <t>Grains non-collecté -&gt; Ovins</t>
        </is>
      </c>
      <c r="G962" t="n">
        <v>1</v>
      </c>
      <c r="H962" t="n">
        <v>1005</v>
      </c>
      <c r="I962" t="inlineStr">
        <is>
          <t>Céréales grain non-collecté -&gt; Ovins</t>
        </is>
      </c>
      <c r="J962" t="n">
        <v>-1</v>
      </c>
      <c r="K962" t="n">
        <v>1265</v>
      </c>
      <c r="L962" t="inlineStr">
        <is>
          <t>Oléoprotéagineux graine non-collecté -&gt; Ovins</t>
        </is>
      </c>
      <c r="M962" t="n">
        <v>-1</v>
      </c>
      <c r="N962" t="inlineStr"/>
      <c r="O962" t="inlineStr"/>
      <c r="P962" t="inlineStr"/>
      <c r="Q962" t="inlineStr"/>
      <c r="R962" t="inlineStr"/>
      <c r="S962" t="inlineStr"/>
      <c r="T962" t="inlineStr"/>
      <c r="U962" t="inlineStr"/>
      <c r="V962" t="inlineStr"/>
      <c r="W962" t="inlineStr"/>
      <c r="X962" t="inlineStr"/>
      <c r="Y962" t="inlineStr"/>
      <c r="Z962" t="inlineStr"/>
      <c r="AA962" t="inlineStr"/>
      <c r="AB962" t="inlineStr"/>
    </row>
    <row r="963">
      <c r="A963" t="n">
        <v>961</v>
      </c>
      <c r="B963" t="n">
        <v>0</v>
      </c>
      <c r="C963" t="n">
        <v>0</v>
      </c>
      <c r="D963" t="inlineStr">
        <is>
          <t>aggregation</t>
        </is>
      </c>
      <c r="E963" t="n">
        <v>966</v>
      </c>
      <c r="F963" t="inlineStr">
        <is>
          <t>Grains non-collecté -&gt; Ovins</t>
        </is>
      </c>
      <c r="G963" t="n">
        <v>1</v>
      </c>
      <c r="H963" t="n">
        <v>967</v>
      </c>
      <c r="I963" t="inlineStr">
        <is>
          <t>Grains non-collecté -&gt; OL</t>
        </is>
      </c>
      <c r="J963" t="n">
        <v>-1</v>
      </c>
      <c r="K963" t="n">
        <v>968</v>
      </c>
      <c r="L963" t="inlineStr">
        <is>
          <t>Grains non-collecté -&gt; OV</t>
        </is>
      </c>
      <c r="M963" t="n">
        <v>-1</v>
      </c>
      <c r="N963" t="inlineStr"/>
      <c r="O963" t="inlineStr"/>
      <c r="P963" t="inlineStr"/>
      <c r="Q963" t="inlineStr"/>
      <c r="R963" t="inlineStr"/>
      <c r="S963" t="inlineStr"/>
      <c r="T963" t="inlineStr"/>
      <c r="U963" t="inlineStr"/>
      <c r="V963" t="inlineStr"/>
      <c r="W963" t="inlineStr"/>
      <c r="X963" t="inlineStr"/>
      <c r="Y963" t="inlineStr"/>
      <c r="Z963" t="inlineStr"/>
      <c r="AA963" t="inlineStr"/>
      <c r="AB963" t="inlineStr"/>
    </row>
    <row r="964">
      <c r="A964" t="n">
        <v>962</v>
      </c>
      <c r="B964" t="n">
        <v>0</v>
      </c>
      <c r="C964" t="n">
        <v>0</v>
      </c>
      <c r="D964" t="inlineStr">
        <is>
          <t>aggregation</t>
        </is>
      </c>
      <c r="E964" t="n">
        <v>967</v>
      </c>
      <c r="F964" t="inlineStr">
        <is>
          <t>Grains non-collecté -&gt; OL</t>
        </is>
      </c>
      <c r="G964" t="n">
        <v>1</v>
      </c>
      <c r="H964" t="n">
        <v>1006</v>
      </c>
      <c r="I964" t="inlineStr">
        <is>
          <t>Céréales grain non-collecté -&gt; OL</t>
        </is>
      </c>
      <c r="J964" t="n">
        <v>-1</v>
      </c>
      <c r="K964" t="n">
        <v>1266</v>
      </c>
      <c r="L964" t="inlineStr">
        <is>
          <t>Oléoprotéagineux graine non-collecté -&gt; OL</t>
        </is>
      </c>
      <c r="M964" t="n">
        <v>-1</v>
      </c>
      <c r="N964" t="inlineStr"/>
      <c r="O964" t="inlineStr"/>
      <c r="P964" t="inlineStr"/>
      <c r="Q964" t="inlineStr"/>
      <c r="R964" t="inlineStr"/>
      <c r="S964" t="inlineStr"/>
      <c r="T964" t="inlineStr"/>
      <c r="U964" t="inlineStr"/>
      <c r="V964" t="inlineStr"/>
      <c r="W964" t="inlineStr"/>
      <c r="X964" t="inlineStr"/>
      <c r="Y964" t="inlineStr"/>
      <c r="Z964" t="inlineStr"/>
      <c r="AA964" t="inlineStr"/>
      <c r="AB964" t="inlineStr"/>
    </row>
    <row r="965">
      <c r="A965" t="n">
        <v>963</v>
      </c>
      <c r="B965" t="n">
        <v>0</v>
      </c>
      <c r="C965" t="n">
        <v>0</v>
      </c>
      <c r="D965" t="inlineStr">
        <is>
          <t>aggregation</t>
        </is>
      </c>
      <c r="E965" t="n">
        <v>950</v>
      </c>
      <c r="F965" t="inlineStr">
        <is>
          <t>Grains non-collecté -&gt; OL intrac</t>
        </is>
      </c>
      <c r="G965" t="n">
        <v>-1</v>
      </c>
      <c r="H965" t="n">
        <v>967</v>
      </c>
      <c r="I965" t="inlineStr">
        <is>
          <t>Grains non-collecté -&gt; OL</t>
        </is>
      </c>
      <c r="J965" t="n">
        <v>1</v>
      </c>
      <c r="K965" t="inlineStr"/>
      <c r="L965" t="inlineStr"/>
      <c r="M965" t="inlineStr"/>
      <c r="N965" t="inlineStr"/>
      <c r="O965" t="inlineStr"/>
      <c r="P965" t="inlineStr"/>
      <c r="Q965" t="inlineStr"/>
      <c r="R965" t="inlineStr"/>
      <c r="S965" t="inlineStr"/>
      <c r="T965" t="inlineStr"/>
      <c r="U965" t="inlineStr"/>
      <c r="V965" t="inlineStr"/>
      <c r="W965" t="inlineStr"/>
      <c r="X965" t="inlineStr"/>
      <c r="Y965" t="inlineStr"/>
      <c r="Z965" t="inlineStr"/>
      <c r="AA965" t="inlineStr"/>
      <c r="AB965" t="inlineStr"/>
    </row>
    <row r="966">
      <c r="A966" t="n">
        <v>964</v>
      </c>
      <c r="B966" t="n">
        <v>0</v>
      </c>
      <c r="C966" t="n">
        <v>0</v>
      </c>
      <c r="D966" t="inlineStr">
        <is>
          <t>aggregation</t>
        </is>
      </c>
      <c r="E966" t="n">
        <v>968</v>
      </c>
      <c r="F966" t="inlineStr">
        <is>
          <t>Grains non-collecté -&gt; OV</t>
        </is>
      </c>
      <c r="G966" t="n">
        <v>1</v>
      </c>
      <c r="H966" t="n">
        <v>1007</v>
      </c>
      <c r="I966" t="inlineStr">
        <is>
          <t>Céréales grain non-collecté -&gt; OV</t>
        </is>
      </c>
      <c r="J966" t="n">
        <v>-1</v>
      </c>
      <c r="K966" t="n">
        <v>1267</v>
      </c>
      <c r="L966" t="inlineStr">
        <is>
          <t>Oléoprotéagineux graine non-collecté -&gt; OV</t>
        </is>
      </c>
      <c r="M966" t="n">
        <v>-1</v>
      </c>
      <c r="N966" t="inlineStr"/>
      <c r="O966" t="inlineStr"/>
      <c r="P966" t="inlineStr"/>
      <c r="Q966" t="inlineStr"/>
      <c r="R966" t="inlineStr"/>
      <c r="S966" t="inlineStr"/>
      <c r="T966" t="inlineStr"/>
      <c r="U966" t="inlineStr"/>
      <c r="V966" t="inlineStr"/>
      <c r="W966" t="inlineStr"/>
      <c r="X966" t="inlineStr"/>
      <c r="Y966" t="inlineStr"/>
      <c r="Z966" t="inlineStr"/>
      <c r="AA966" t="inlineStr"/>
      <c r="AB966" t="inlineStr"/>
    </row>
    <row r="967">
      <c r="A967" t="n">
        <v>965</v>
      </c>
      <c r="B967" t="n">
        <v>0</v>
      </c>
      <c r="C967" t="n">
        <v>0</v>
      </c>
      <c r="D967" t="inlineStr">
        <is>
          <t>aggregation</t>
        </is>
      </c>
      <c r="E967" t="n">
        <v>951</v>
      </c>
      <c r="F967" t="inlineStr">
        <is>
          <t>Grains non-collecté -&gt; OV intrac</t>
        </is>
      </c>
      <c r="G967" t="n">
        <v>-1</v>
      </c>
      <c r="H967" t="n">
        <v>968</v>
      </c>
      <c r="I967" t="inlineStr">
        <is>
          <t>Grains non-collecté -&gt; OV</t>
        </is>
      </c>
      <c r="J967" t="n">
        <v>1</v>
      </c>
      <c r="K967" t="inlineStr"/>
      <c r="L967" t="inlineStr"/>
      <c r="M967" t="inlineStr"/>
      <c r="N967" t="inlineStr"/>
      <c r="O967" t="inlineStr"/>
      <c r="P967" t="inlineStr"/>
      <c r="Q967" t="inlineStr"/>
      <c r="R967" t="inlineStr"/>
      <c r="S967" t="inlineStr"/>
      <c r="T967" t="inlineStr"/>
      <c r="U967" t="inlineStr"/>
      <c r="V967" t="inlineStr"/>
      <c r="W967" t="inlineStr"/>
      <c r="X967" t="inlineStr"/>
      <c r="Y967" t="inlineStr"/>
      <c r="Z967" t="inlineStr"/>
      <c r="AA967" t="inlineStr"/>
      <c r="AB967" t="inlineStr"/>
    </row>
    <row r="968">
      <c r="A968" t="n">
        <v>966</v>
      </c>
      <c r="B968" t="n">
        <v>0</v>
      </c>
      <c r="C968" t="n">
        <v>0</v>
      </c>
      <c r="D968" t="inlineStr">
        <is>
          <t>aggregation</t>
        </is>
      </c>
      <c r="E968" t="n">
        <v>969</v>
      </c>
      <c r="F968" t="inlineStr">
        <is>
          <t>Grains non-collecté -&gt; Ca</t>
        </is>
      </c>
      <c r="G968" t="n">
        <v>1</v>
      </c>
      <c r="H968" t="n">
        <v>1008</v>
      </c>
      <c r="I968" t="inlineStr">
        <is>
          <t>Céréales grain non-collecté -&gt; Ca</t>
        </is>
      </c>
      <c r="J968" t="n">
        <v>-1</v>
      </c>
      <c r="K968" t="n">
        <v>1268</v>
      </c>
      <c r="L968" t="inlineStr">
        <is>
          <t>Oléoprotéagineux graine non-collecté -&gt; Ca</t>
        </is>
      </c>
      <c r="M968" t="n">
        <v>-1</v>
      </c>
      <c r="N968" t="inlineStr"/>
      <c r="O968" t="inlineStr"/>
      <c r="P968" t="inlineStr"/>
      <c r="Q968" t="inlineStr"/>
      <c r="R968" t="inlineStr"/>
      <c r="S968" t="inlineStr"/>
      <c r="T968" t="inlineStr"/>
      <c r="U968" t="inlineStr"/>
      <c r="V968" t="inlineStr"/>
      <c r="W968" t="inlineStr"/>
      <c r="X968" t="inlineStr"/>
      <c r="Y968" t="inlineStr"/>
      <c r="Z968" t="inlineStr"/>
      <c r="AA968" t="inlineStr"/>
      <c r="AB968" t="inlineStr"/>
    </row>
    <row r="969">
      <c r="A969" t="n">
        <v>967</v>
      </c>
      <c r="B969" t="n">
        <v>0</v>
      </c>
      <c r="C969" t="n">
        <v>0</v>
      </c>
      <c r="D969" t="inlineStr">
        <is>
          <t>aggregation</t>
        </is>
      </c>
      <c r="E969" t="n">
        <v>969</v>
      </c>
      <c r="F969" t="inlineStr">
        <is>
          <t>Grains non-collecté -&gt; Ca</t>
        </is>
      </c>
      <c r="G969" t="n">
        <v>1</v>
      </c>
      <c r="H969" t="n">
        <v>970</v>
      </c>
      <c r="I969" t="inlineStr">
        <is>
          <t>Grains non-collecté -&gt; Alimentation Ca (EA)</t>
        </is>
      </c>
      <c r="J969" t="n">
        <v>-1</v>
      </c>
      <c r="K969" t="inlineStr"/>
      <c r="L969" t="inlineStr"/>
      <c r="M969" t="inlineStr"/>
      <c r="N969" t="inlineStr"/>
      <c r="O969" t="inlineStr"/>
      <c r="P969" t="inlineStr"/>
      <c r="Q969" t="inlineStr"/>
      <c r="R969" t="inlineStr"/>
      <c r="S969" t="inlineStr"/>
      <c r="T969" t="inlineStr"/>
      <c r="U969" t="inlineStr"/>
      <c r="V969" t="inlineStr"/>
      <c r="W969" t="inlineStr"/>
      <c r="X969" t="inlineStr"/>
      <c r="Y969" t="inlineStr"/>
      <c r="Z969" t="inlineStr"/>
      <c r="AA969" t="inlineStr"/>
      <c r="AB969" t="inlineStr"/>
    </row>
    <row r="970">
      <c r="A970" t="n">
        <v>968</v>
      </c>
      <c r="B970" t="n">
        <v>0</v>
      </c>
      <c r="C970" t="n">
        <v>0</v>
      </c>
      <c r="D970" t="inlineStr">
        <is>
          <t>aggregation</t>
        </is>
      </c>
      <c r="E970" t="n">
        <v>970</v>
      </c>
      <c r="F970" t="inlineStr">
        <is>
          <t>Grains non-collecté -&gt; Alimentation Ca (EA)</t>
        </is>
      </c>
      <c r="G970" t="n">
        <v>1</v>
      </c>
      <c r="H970" t="n">
        <v>1009</v>
      </c>
      <c r="I970" t="inlineStr">
        <is>
          <t>Céréales grain non-collecté -&gt; Alimentation Ca (EA)</t>
        </is>
      </c>
      <c r="J970" t="n">
        <v>-1</v>
      </c>
      <c r="K970" t="n">
        <v>1269</v>
      </c>
      <c r="L970" t="inlineStr">
        <is>
          <t>Oléoprotéagineux graine non-collecté -&gt; Alimentation Ca (EA)</t>
        </is>
      </c>
      <c r="M970" t="n">
        <v>-1</v>
      </c>
      <c r="N970" t="inlineStr"/>
      <c r="O970" t="inlineStr"/>
      <c r="P970" t="inlineStr"/>
      <c r="Q970" t="inlineStr"/>
      <c r="R970" t="inlineStr"/>
      <c r="S970" t="inlineStr"/>
      <c r="T970" t="inlineStr"/>
      <c r="U970" t="inlineStr"/>
      <c r="V970" t="inlineStr"/>
      <c r="W970" t="inlineStr"/>
      <c r="X970" t="inlineStr"/>
      <c r="Y970" t="inlineStr"/>
      <c r="Z970" t="inlineStr"/>
      <c r="AA970" t="inlineStr"/>
      <c r="AB970" t="inlineStr"/>
    </row>
    <row r="971">
      <c r="A971" t="n">
        <v>969</v>
      </c>
      <c r="B971" t="n">
        <v>0</v>
      </c>
      <c r="C971" t="n">
        <v>0</v>
      </c>
      <c r="D971" t="inlineStr">
        <is>
          <t>aggregation</t>
        </is>
      </c>
      <c r="E971" t="n">
        <v>952</v>
      </c>
      <c r="F971" t="inlineStr">
        <is>
          <t>Grains non-collecté -&gt; Ca intrac</t>
        </is>
      </c>
      <c r="G971" t="n">
        <v>-1</v>
      </c>
      <c r="H971" t="n">
        <v>970</v>
      </c>
      <c r="I971" t="inlineStr">
        <is>
          <t>Grains non-collecté -&gt; Alimentation Ca (EA)</t>
        </is>
      </c>
      <c r="J971" t="n">
        <v>1</v>
      </c>
      <c r="K971" t="inlineStr"/>
      <c r="L971" t="inlineStr"/>
      <c r="M971" t="inlineStr"/>
      <c r="N971" t="inlineStr"/>
      <c r="O971" t="inlineStr"/>
      <c r="P971" t="inlineStr"/>
      <c r="Q971" t="inlineStr"/>
      <c r="R971" t="inlineStr"/>
      <c r="S971" t="inlineStr"/>
      <c r="T971" t="inlineStr"/>
      <c r="U971" t="inlineStr"/>
      <c r="V971" t="inlineStr"/>
      <c r="W971" t="inlineStr"/>
      <c r="X971" t="inlineStr"/>
      <c r="Y971" t="inlineStr"/>
      <c r="Z971" t="inlineStr"/>
      <c r="AA971" t="inlineStr"/>
      <c r="AB971" t="inlineStr"/>
    </row>
    <row r="972">
      <c r="A972" t="n">
        <v>970</v>
      </c>
      <c r="B972" t="n">
        <v>0</v>
      </c>
      <c r="C972" t="n">
        <v>0</v>
      </c>
      <c r="D972" t="inlineStr">
        <is>
          <t>aggregation</t>
        </is>
      </c>
      <c r="E972" t="n">
        <v>971</v>
      </c>
      <c r="F972" t="inlineStr">
        <is>
          <t>Grains non-collecté -&gt; Eq</t>
        </is>
      </c>
      <c r="G972" t="n">
        <v>1</v>
      </c>
      <c r="H972" t="n">
        <v>1010</v>
      </c>
      <c r="I972" t="inlineStr">
        <is>
          <t>Céréales grain non-collecté -&gt; Eq</t>
        </is>
      </c>
      <c r="J972" t="n">
        <v>-1</v>
      </c>
      <c r="K972" t="n">
        <v>1270</v>
      </c>
      <c r="L972" t="inlineStr">
        <is>
          <t>Oléoprotéagineux graine non-collecté -&gt; Eq</t>
        </is>
      </c>
      <c r="M972" t="n">
        <v>-1</v>
      </c>
      <c r="N972" t="inlineStr"/>
      <c r="O972" t="inlineStr"/>
      <c r="P972" t="inlineStr"/>
      <c r="Q972" t="inlineStr"/>
      <c r="R972" t="inlineStr"/>
      <c r="S972" t="inlineStr"/>
      <c r="T972" t="inlineStr"/>
      <c r="U972" t="inlineStr"/>
      <c r="V972" t="inlineStr"/>
      <c r="W972" t="inlineStr"/>
      <c r="X972" t="inlineStr"/>
      <c r="Y972" t="inlineStr"/>
      <c r="Z972" t="inlineStr"/>
      <c r="AA972" t="inlineStr"/>
      <c r="AB972" t="inlineStr"/>
    </row>
    <row r="973">
      <c r="A973" t="n">
        <v>971</v>
      </c>
      <c r="B973" t="n">
        <v>0</v>
      </c>
      <c r="C973" t="n">
        <v>0</v>
      </c>
      <c r="D973" t="inlineStr">
        <is>
          <t>aggregation</t>
        </is>
      </c>
      <c r="E973" t="n">
        <v>953</v>
      </c>
      <c r="F973" t="inlineStr">
        <is>
          <t>Grains non-collecté -&gt; Eq intrac</t>
        </is>
      </c>
      <c r="G973" t="n">
        <v>-1</v>
      </c>
      <c r="H973" t="n">
        <v>971</v>
      </c>
      <c r="I973" t="inlineStr">
        <is>
          <t>Grains non-collecté -&gt; Eq</t>
        </is>
      </c>
      <c r="J973" t="n">
        <v>1</v>
      </c>
      <c r="K973" t="inlineStr"/>
      <c r="L973" t="inlineStr"/>
      <c r="M973" t="inlineStr"/>
      <c r="N973" t="inlineStr"/>
      <c r="O973" t="inlineStr"/>
      <c r="P973" t="inlineStr"/>
      <c r="Q973" t="inlineStr"/>
      <c r="R973" t="inlineStr"/>
      <c r="S973" t="inlineStr"/>
      <c r="T973" t="inlineStr"/>
      <c r="U973" t="inlineStr"/>
      <c r="V973" t="inlineStr"/>
      <c r="W973" t="inlineStr"/>
      <c r="X973" t="inlineStr"/>
      <c r="Y973" t="inlineStr"/>
      <c r="Z973" t="inlineStr"/>
      <c r="AA973" t="inlineStr"/>
      <c r="AB973" t="inlineStr"/>
    </row>
    <row r="974">
      <c r="A974" t="n">
        <v>972</v>
      </c>
      <c r="B974" t="n">
        <v>0</v>
      </c>
      <c r="C974" t="n">
        <v>0</v>
      </c>
      <c r="D974" t="inlineStr">
        <is>
          <t>aggregation</t>
        </is>
      </c>
      <c r="E974" t="n">
        <v>972</v>
      </c>
      <c r="F974" t="inlineStr">
        <is>
          <t>Grains non-collecté -&gt; Lap</t>
        </is>
      </c>
      <c r="G974" t="n">
        <v>1</v>
      </c>
      <c r="H974" t="n">
        <v>1011</v>
      </c>
      <c r="I974" t="inlineStr">
        <is>
          <t>Céréales grain non-collecté -&gt; Lap</t>
        </is>
      </c>
      <c r="J974" t="n">
        <v>-1</v>
      </c>
      <c r="K974" t="n">
        <v>1271</v>
      </c>
      <c r="L974" t="inlineStr">
        <is>
          <t>Oléoprotéagineux graine non-collecté -&gt; Lap</t>
        </is>
      </c>
      <c r="M974" t="n">
        <v>-1</v>
      </c>
      <c r="N974" t="inlineStr"/>
      <c r="O974" t="inlineStr"/>
      <c r="P974" t="inlineStr"/>
      <c r="Q974" t="inlineStr"/>
      <c r="R974" t="inlineStr"/>
      <c r="S974" t="inlineStr"/>
      <c r="T974" t="inlineStr"/>
      <c r="U974" t="inlineStr"/>
      <c r="V974" t="inlineStr"/>
      <c r="W974" t="inlineStr"/>
      <c r="X974" t="inlineStr"/>
      <c r="Y974" t="inlineStr"/>
      <c r="Z974" t="inlineStr"/>
      <c r="AA974" t="inlineStr"/>
      <c r="AB974" t="inlineStr"/>
    </row>
    <row r="975">
      <c r="A975" t="n">
        <v>973</v>
      </c>
      <c r="B975" t="n">
        <v>0</v>
      </c>
      <c r="C975" t="n">
        <v>0</v>
      </c>
      <c r="D975" t="inlineStr">
        <is>
          <t>aggregation</t>
        </is>
      </c>
      <c r="E975" t="n">
        <v>954</v>
      </c>
      <c r="F975" t="inlineStr">
        <is>
          <t>Grains non-collecté -&gt; Lap intrac</t>
        </is>
      </c>
      <c r="G975" t="n">
        <v>-1</v>
      </c>
      <c r="H975" t="n">
        <v>972</v>
      </c>
      <c r="I975" t="inlineStr">
        <is>
          <t>Grains non-collecté -&gt; Lap</t>
        </is>
      </c>
      <c r="J975" t="n">
        <v>1</v>
      </c>
      <c r="K975" t="inlineStr"/>
      <c r="L975" t="inlineStr"/>
      <c r="M975" t="inlineStr"/>
      <c r="N975" t="inlineStr"/>
      <c r="O975" t="inlineStr"/>
      <c r="P975" t="inlineStr"/>
      <c r="Q975" t="inlineStr"/>
      <c r="R975" t="inlineStr"/>
      <c r="S975" t="inlineStr"/>
      <c r="T975" t="inlineStr"/>
      <c r="U975" t="inlineStr"/>
      <c r="V975" t="inlineStr"/>
      <c r="W975" t="inlineStr"/>
      <c r="X975" t="inlineStr"/>
      <c r="Y975" t="inlineStr"/>
      <c r="Z975" t="inlineStr"/>
      <c r="AA975" t="inlineStr"/>
      <c r="AB975" t="inlineStr"/>
    </row>
    <row r="976">
      <c r="A976" t="n">
        <v>974</v>
      </c>
      <c r="B976" t="n">
        <v>0</v>
      </c>
      <c r="C976" t="n">
        <v>0</v>
      </c>
      <c r="D976" t="inlineStr">
        <is>
          <t>aggregation</t>
        </is>
      </c>
      <c r="E976" t="n">
        <v>973</v>
      </c>
      <c r="F976" t="inlineStr">
        <is>
          <t>Grains non-collecté -&gt; Monoagastriques</t>
        </is>
      </c>
      <c r="G976" t="n">
        <v>1</v>
      </c>
      <c r="H976" t="n">
        <v>1012</v>
      </c>
      <c r="I976" t="inlineStr">
        <is>
          <t>Céréales grain non-collecté -&gt; Monoagastriques</t>
        </is>
      </c>
      <c r="J976" t="n">
        <v>-1</v>
      </c>
      <c r="K976" t="n">
        <v>1272</v>
      </c>
      <c r="L976" t="inlineStr">
        <is>
          <t>Oléoprotéagineux graine non-collecté -&gt; Monoagastriques</t>
        </is>
      </c>
      <c r="M976" t="n">
        <v>-1</v>
      </c>
      <c r="N976" t="inlineStr"/>
      <c r="O976" t="inlineStr"/>
      <c r="P976" t="inlineStr"/>
      <c r="Q976" t="inlineStr"/>
      <c r="R976" t="inlineStr"/>
      <c r="S976" t="inlineStr"/>
      <c r="T976" t="inlineStr"/>
      <c r="U976" t="inlineStr"/>
      <c r="V976" t="inlineStr"/>
      <c r="W976" t="inlineStr"/>
      <c r="X976" t="inlineStr"/>
      <c r="Y976" t="inlineStr"/>
      <c r="Z976" t="inlineStr"/>
      <c r="AA976" t="inlineStr"/>
      <c r="AB976" t="inlineStr"/>
    </row>
    <row r="977">
      <c r="A977" t="n">
        <v>975</v>
      </c>
      <c r="B977" t="n">
        <v>0</v>
      </c>
      <c r="C977" t="n">
        <v>0</v>
      </c>
      <c r="D977" t="inlineStr">
        <is>
          <t>aggregation</t>
        </is>
      </c>
      <c r="E977" t="n">
        <v>973</v>
      </c>
      <c r="F977" t="inlineStr">
        <is>
          <t>Grains non-collecté -&gt; Monoagastriques</t>
        </is>
      </c>
      <c r="G977" t="n">
        <v>1</v>
      </c>
      <c r="H977" t="n">
        <v>974</v>
      </c>
      <c r="I977" t="inlineStr">
        <is>
          <t>Grains non-collecté -&gt; Pc</t>
        </is>
      </c>
      <c r="J977" t="n">
        <v>-1</v>
      </c>
      <c r="K977" t="n">
        <v>975</v>
      </c>
      <c r="L977" t="inlineStr">
        <is>
          <t>Grains non-collecté -&gt; Volailles</t>
        </is>
      </c>
      <c r="M977" t="n">
        <v>-1</v>
      </c>
      <c r="N977" t="inlineStr"/>
      <c r="O977" t="inlineStr"/>
      <c r="P977" t="inlineStr"/>
      <c r="Q977" t="inlineStr"/>
      <c r="R977" t="inlineStr"/>
      <c r="S977" t="inlineStr"/>
      <c r="T977" t="inlineStr"/>
      <c r="U977" t="inlineStr"/>
      <c r="V977" t="inlineStr"/>
      <c r="W977" t="inlineStr"/>
      <c r="X977" t="inlineStr"/>
      <c r="Y977" t="inlineStr"/>
      <c r="Z977" t="inlineStr"/>
      <c r="AA977" t="inlineStr"/>
      <c r="AB977" t="inlineStr"/>
    </row>
    <row r="978">
      <c r="A978" t="n">
        <v>976</v>
      </c>
      <c r="B978" t="n">
        <v>0</v>
      </c>
      <c r="C978" t="n">
        <v>0</v>
      </c>
      <c r="D978" t="inlineStr">
        <is>
          <t>aggregation</t>
        </is>
      </c>
      <c r="E978" t="n">
        <v>974</v>
      </c>
      <c r="F978" t="inlineStr">
        <is>
          <t>Grains non-collecté -&gt; Pc</t>
        </is>
      </c>
      <c r="G978" t="n">
        <v>1</v>
      </c>
      <c r="H978" t="n">
        <v>1013</v>
      </c>
      <c r="I978" t="inlineStr">
        <is>
          <t>Céréales grain non-collecté -&gt; Pc</t>
        </is>
      </c>
      <c r="J978" t="n">
        <v>-1</v>
      </c>
      <c r="K978" t="n">
        <v>1273</v>
      </c>
      <c r="L978" t="inlineStr">
        <is>
          <t>Oléoprotéagineux graine non-collecté -&gt; Pc</t>
        </is>
      </c>
      <c r="M978" t="n">
        <v>-1</v>
      </c>
      <c r="N978" t="inlineStr"/>
      <c r="O978" t="inlineStr"/>
      <c r="P978" t="inlineStr"/>
      <c r="Q978" t="inlineStr"/>
      <c r="R978" t="inlineStr"/>
      <c r="S978" t="inlineStr"/>
      <c r="T978" t="inlineStr"/>
      <c r="U978" t="inlineStr"/>
      <c r="V978" t="inlineStr"/>
      <c r="W978" t="inlineStr"/>
      <c r="X978" t="inlineStr"/>
      <c r="Y978" t="inlineStr"/>
      <c r="Z978" t="inlineStr"/>
      <c r="AA978" t="inlineStr"/>
      <c r="AB978" t="inlineStr"/>
    </row>
    <row r="979">
      <c r="A979" t="n">
        <v>977</v>
      </c>
      <c r="B979" t="n">
        <v>0</v>
      </c>
      <c r="C979" t="n">
        <v>0</v>
      </c>
      <c r="D979" t="inlineStr">
        <is>
          <t>aggregation</t>
        </is>
      </c>
      <c r="E979" t="n">
        <v>955</v>
      </c>
      <c r="F979" t="inlineStr">
        <is>
          <t>Grains non-collecté -&gt; Pc intrac</t>
        </is>
      </c>
      <c r="G979" t="n">
        <v>-1</v>
      </c>
      <c r="H979" t="n">
        <v>974</v>
      </c>
      <c r="I979" t="inlineStr">
        <is>
          <t>Grains non-collecté -&gt; Pc</t>
        </is>
      </c>
      <c r="J979" t="n">
        <v>1</v>
      </c>
      <c r="K979" t="inlineStr"/>
      <c r="L979" t="inlineStr"/>
      <c r="M979" t="inlineStr"/>
      <c r="N979" t="inlineStr"/>
      <c r="O979" t="inlineStr"/>
      <c r="P979" t="inlineStr"/>
      <c r="Q979" t="inlineStr"/>
      <c r="R979" t="inlineStr"/>
      <c r="S979" t="inlineStr"/>
      <c r="T979" t="inlineStr"/>
      <c r="U979" t="inlineStr"/>
      <c r="V979" t="inlineStr"/>
      <c r="W979" t="inlineStr"/>
      <c r="X979" t="inlineStr"/>
      <c r="Y979" t="inlineStr"/>
      <c r="Z979" t="inlineStr"/>
      <c r="AA979" t="inlineStr"/>
      <c r="AB979" t="inlineStr"/>
    </row>
    <row r="980">
      <c r="A980" t="n">
        <v>978</v>
      </c>
      <c r="B980" t="n">
        <v>0</v>
      </c>
      <c r="C980" t="n">
        <v>0</v>
      </c>
      <c r="D980" t="inlineStr">
        <is>
          <t>aggregation</t>
        </is>
      </c>
      <c r="E980" t="n">
        <v>975</v>
      </c>
      <c r="F980" t="inlineStr">
        <is>
          <t>Grains non-collecté -&gt; Volailles</t>
        </is>
      </c>
      <c r="G980" t="n">
        <v>1</v>
      </c>
      <c r="H980" t="n">
        <v>1014</v>
      </c>
      <c r="I980" t="inlineStr">
        <is>
          <t>Céréales grain non-collecté -&gt; Volailles</t>
        </is>
      </c>
      <c r="J980" t="n">
        <v>-1</v>
      </c>
      <c r="K980" t="n">
        <v>1274</v>
      </c>
      <c r="L980" t="inlineStr">
        <is>
          <t>Oléoprotéagineux graine non-collecté -&gt; Volailles</t>
        </is>
      </c>
      <c r="M980" t="n">
        <v>-1</v>
      </c>
      <c r="N980" t="inlineStr"/>
      <c r="O980" t="inlineStr"/>
      <c r="P980" t="inlineStr"/>
      <c r="Q980" t="inlineStr"/>
      <c r="R980" t="inlineStr"/>
      <c r="S980" t="inlineStr"/>
      <c r="T980" t="inlineStr"/>
      <c r="U980" t="inlineStr"/>
      <c r="V980" t="inlineStr"/>
      <c r="W980" t="inlineStr"/>
      <c r="X980" t="inlineStr"/>
      <c r="Y980" t="inlineStr"/>
      <c r="Z980" t="inlineStr"/>
      <c r="AA980" t="inlineStr"/>
      <c r="AB980" t="inlineStr"/>
    </row>
    <row r="981">
      <c r="A981" t="n">
        <v>979</v>
      </c>
      <c r="B981" t="n">
        <v>0</v>
      </c>
      <c r="C981" t="n">
        <v>0</v>
      </c>
      <c r="D981" t="inlineStr">
        <is>
          <t>aggregation</t>
        </is>
      </c>
      <c r="E981" t="n">
        <v>975</v>
      </c>
      <c r="F981" t="inlineStr">
        <is>
          <t>Grains non-collecté -&gt; Volailles</t>
        </is>
      </c>
      <c r="G981" t="n">
        <v>1</v>
      </c>
      <c r="H981" t="n">
        <v>976</v>
      </c>
      <c r="I981" t="inlineStr">
        <is>
          <t>Grains non-collecté -&gt; Vol ch</t>
        </is>
      </c>
      <c r="J981" t="n">
        <v>-1</v>
      </c>
      <c r="K981" t="n">
        <v>977</v>
      </c>
      <c r="L981" t="inlineStr">
        <is>
          <t>Grains non-collecté -&gt; Vol po</t>
        </is>
      </c>
      <c r="M981" t="n">
        <v>-1</v>
      </c>
      <c r="N981" t="n">
        <v>978</v>
      </c>
      <c r="O981" t="inlineStr">
        <is>
          <t>Grains non-collecté -&gt; Palmip. gras</t>
        </is>
      </c>
      <c r="P981" t="n">
        <v>-1</v>
      </c>
      <c r="Q981" t="inlineStr"/>
      <c r="R981" t="inlineStr"/>
      <c r="S981" t="inlineStr"/>
      <c r="T981" t="inlineStr"/>
      <c r="U981" t="inlineStr"/>
      <c r="V981" t="inlineStr"/>
      <c r="W981" t="inlineStr"/>
      <c r="X981" t="inlineStr"/>
      <c r="Y981" t="inlineStr"/>
      <c r="Z981" t="inlineStr"/>
      <c r="AA981" t="inlineStr"/>
      <c r="AB981" t="inlineStr"/>
    </row>
    <row r="982">
      <c r="A982" t="n">
        <v>980</v>
      </c>
      <c r="B982" t="n">
        <v>0</v>
      </c>
      <c r="C982" t="n">
        <v>0</v>
      </c>
      <c r="D982" t="inlineStr">
        <is>
          <t>aggregation</t>
        </is>
      </c>
      <c r="E982" t="n">
        <v>976</v>
      </c>
      <c r="F982" t="inlineStr">
        <is>
          <t>Grains non-collecté -&gt; Vol ch</t>
        </is>
      </c>
      <c r="G982" t="n">
        <v>1</v>
      </c>
      <c r="H982" t="n">
        <v>1015</v>
      </c>
      <c r="I982" t="inlineStr">
        <is>
          <t>Céréales grain non-collecté -&gt; Vol ch</t>
        </is>
      </c>
      <c r="J982" t="n">
        <v>-1</v>
      </c>
      <c r="K982" t="n">
        <v>1275</v>
      </c>
      <c r="L982" t="inlineStr">
        <is>
          <t>Oléoprotéagineux graine non-collecté -&gt; Vol ch</t>
        </is>
      </c>
      <c r="M982" t="n">
        <v>-1</v>
      </c>
      <c r="N982" t="inlineStr"/>
      <c r="O982" t="inlineStr"/>
      <c r="P982" t="inlineStr"/>
      <c r="Q982" t="inlineStr"/>
      <c r="R982" t="inlineStr"/>
      <c r="S982" t="inlineStr"/>
      <c r="T982" t="inlineStr"/>
      <c r="U982" t="inlineStr"/>
      <c r="V982" t="inlineStr"/>
      <c r="W982" t="inlineStr"/>
      <c r="X982" t="inlineStr"/>
      <c r="Y982" t="inlineStr"/>
      <c r="Z982" t="inlineStr"/>
      <c r="AA982" t="inlineStr"/>
      <c r="AB982" t="inlineStr"/>
    </row>
    <row r="983">
      <c r="A983" t="n">
        <v>981</v>
      </c>
      <c r="B983" t="n">
        <v>0</v>
      </c>
      <c r="C983" t="n">
        <v>0</v>
      </c>
      <c r="D983" t="inlineStr">
        <is>
          <t>aggregation</t>
        </is>
      </c>
      <c r="E983" t="n">
        <v>959</v>
      </c>
      <c r="F983" t="inlineStr">
        <is>
          <t>Grains non-collecté -&gt; Vol ch intrac</t>
        </is>
      </c>
      <c r="G983" t="n">
        <v>-1</v>
      </c>
      <c r="H983" t="n">
        <v>976</v>
      </c>
      <c r="I983" t="inlineStr">
        <is>
          <t>Grains non-collecté -&gt; Vol ch</t>
        </is>
      </c>
      <c r="J983" t="n">
        <v>1</v>
      </c>
      <c r="K983" t="inlineStr"/>
      <c r="L983" t="inlineStr"/>
      <c r="M983" t="inlineStr"/>
      <c r="N983" t="inlineStr"/>
      <c r="O983" t="inlineStr"/>
      <c r="P983" t="inlineStr"/>
      <c r="Q983" t="inlineStr"/>
      <c r="R983" t="inlineStr"/>
      <c r="S983" t="inlineStr"/>
      <c r="T983" t="inlineStr"/>
      <c r="U983" t="inlineStr"/>
      <c r="V983" t="inlineStr"/>
      <c r="W983" t="inlineStr"/>
      <c r="X983" t="inlineStr"/>
      <c r="Y983" t="inlineStr"/>
      <c r="Z983" t="inlineStr"/>
      <c r="AA983" t="inlineStr"/>
      <c r="AB983" t="inlineStr"/>
    </row>
    <row r="984">
      <c r="A984" t="n">
        <v>982</v>
      </c>
      <c r="B984" t="n">
        <v>0</v>
      </c>
      <c r="C984" t="n">
        <v>0</v>
      </c>
      <c r="D984" t="inlineStr">
        <is>
          <t>aggregation</t>
        </is>
      </c>
      <c r="E984" t="n">
        <v>977</v>
      </c>
      <c r="F984" t="inlineStr">
        <is>
          <t>Grains non-collecté -&gt; Vol po</t>
        </is>
      </c>
      <c r="G984" t="n">
        <v>1</v>
      </c>
      <c r="H984" t="n">
        <v>1016</v>
      </c>
      <c r="I984" t="inlineStr">
        <is>
          <t>Céréales grain non-collecté -&gt; Vol po</t>
        </is>
      </c>
      <c r="J984" t="n">
        <v>-1</v>
      </c>
      <c r="K984" t="n">
        <v>1276</v>
      </c>
      <c r="L984" t="inlineStr">
        <is>
          <t>Oléoprotéagineux graine non-collecté -&gt; Vol po</t>
        </is>
      </c>
      <c r="M984" t="n">
        <v>-1</v>
      </c>
      <c r="N984" t="inlineStr"/>
      <c r="O984" t="inlineStr"/>
      <c r="P984" t="inlineStr"/>
      <c r="Q984" t="inlineStr"/>
      <c r="R984" t="inlineStr"/>
      <c r="S984" t="inlineStr"/>
      <c r="T984" t="inlineStr"/>
      <c r="U984" t="inlineStr"/>
      <c r="V984" t="inlineStr"/>
      <c r="W984" t="inlineStr"/>
      <c r="X984" t="inlineStr"/>
      <c r="Y984" t="inlineStr"/>
      <c r="Z984" t="inlineStr"/>
      <c r="AA984" t="inlineStr"/>
      <c r="AB984" t="inlineStr"/>
    </row>
    <row r="985">
      <c r="A985" t="n">
        <v>983</v>
      </c>
      <c r="B985" t="n">
        <v>0</v>
      </c>
      <c r="C985" t="n">
        <v>0</v>
      </c>
      <c r="D985" t="inlineStr">
        <is>
          <t>aggregation</t>
        </is>
      </c>
      <c r="E985" t="n">
        <v>960</v>
      </c>
      <c r="F985" t="inlineStr">
        <is>
          <t>Grains non-collecté -&gt; Vol po intrac</t>
        </is>
      </c>
      <c r="G985" t="n">
        <v>-1</v>
      </c>
      <c r="H985" t="n">
        <v>977</v>
      </c>
      <c r="I985" t="inlineStr">
        <is>
          <t>Grains non-collecté -&gt; Vol po</t>
        </is>
      </c>
      <c r="J985" t="n">
        <v>1</v>
      </c>
      <c r="K985" t="inlineStr"/>
      <c r="L985" t="inlineStr"/>
      <c r="M985" t="inlineStr"/>
      <c r="N985" t="inlineStr"/>
      <c r="O985" t="inlineStr"/>
      <c r="P985" t="inlineStr"/>
      <c r="Q985" t="inlineStr"/>
      <c r="R985" t="inlineStr"/>
      <c r="S985" t="inlineStr"/>
      <c r="T985" t="inlineStr"/>
      <c r="U985" t="inlineStr"/>
      <c r="V985" t="inlineStr"/>
      <c r="W985" t="inlineStr"/>
      <c r="X985" t="inlineStr"/>
      <c r="Y985" t="inlineStr"/>
      <c r="Z985" t="inlineStr"/>
      <c r="AA985" t="inlineStr"/>
      <c r="AB985" t="inlineStr"/>
    </row>
    <row r="986">
      <c r="A986" t="n">
        <v>984</v>
      </c>
      <c r="B986" t="n">
        <v>0</v>
      </c>
      <c r="C986" t="n">
        <v>0</v>
      </c>
      <c r="D986" t="inlineStr">
        <is>
          <t>aggregation</t>
        </is>
      </c>
      <c r="E986" t="n">
        <v>978</v>
      </c>
      <c r="F986" t="inlineStr">
        <is>
          <t>Grains non-collecté -&gt; Palmip. gras</t>
        </is>
      </c>
      <c r="G986" t="n">
        <v>1</v>
      </c>
      <c r="H986" t="n">
        <v>1017</v>
      </c>
      <c r="I986" t="inlineStr">
        <is>
          <t>Céréales grain non-collecté -&gt; Palmip. gras</t>
        </is>
      </c>
      <c r="J986" t="n">
        <v>-1</v>
      </c>
      <c r="K986" t="n">
        <v>1277</v>
      </c>
      <c r="L986" t="inlineStr">
        <is>
          <t>Oléoprotéagineux graine non-collecté -&gt; Palmip. gras</t>
        </is>
      </c>
      <c r="M986" t="n">
        <v>-1</v>
      </c>
      <c r="N986" t="inlineStr"/>
      <c r="O986" t="inlineStr"/>
      <c r="P986" t="inlineStr"/>
      <c r="Q986" t="inlineStr"/>
      <c r="R986" t="inlineStr"/>
      <c r="S986" t="inlineStr"/>
      <c r="T986" t="inlineStr"/>
      <c r="U986" t="inlineStr"/>
      <c r="V986" t="inlineStr"/>
      <c r="W986" t="inlineStr"/>
      <c r="X986" t="inlineStr"/>
      <c r="Y986" t="inlineStr"/>
      <c r="Z986" t="inlineStr"/>
      <c r="AA986" t="inlineStr"/>
      <c r="AB986" t="inlineStr"/>
    </row>
    <row r="987">
      <c r="A987" t="n">
        <v>985</v>
      </c>
      <c r="B987" t="n">
        <v>0</v>
      </c>
      <c r="C987" t="n">
        <v>0</v>
      </c>
      <c r="D987" t="inlineStr">
        <is>
          <t>aggregation</t>
        </is>
      </c>
      <c r="E987" t="n">
        <v>961</v>
      </c>
      <c r="F987" t="inlineStr">
        <is>
          <t>Grains non-collecté -&gt; Palmip. gras intrac</t>
        </is>
      </c>
      <c r="G987" t="n">
        <v>-1</v>
      </c>
      <c r="H987" t="n">
        <v>978</v>
      </c>
      <c r="I987" t="inlineStr">
        <is>
          <t>Grains non-collecté -&gt; Palmip. gras</t>
        </is>
      </c>
      <c r="J987" t="n">
        <v>1</v>
      </c>
      <c r="K987" t="inlineStr"/>
      <c r="L987" t="inlineStr"/>
      <c r="M987" t="inlineStr"/>
      <c r="N987" t="inlineStr"/>
      <c r="O987" t="inlineStr"/>
      <c r="P987" t="inlineStr"/>
      <c r="Q987" t="inlineStr"/>
      <c r="R987" t="inlineStr"/>
      <c r="S987" t="inlineStr"/>
      <c r="T987" t="inlineStr"/>
      <c r="U987" t="inlineStr"/>
      <c r="V987" t="inlineStr"/>
      <c r="W987" t="inlineStr"/>
      <c r="X987" t="inlineStr"/>
      <c r="Y987" t="inlineStr"/>
      <c r="Z987" t="inlineStr"/>
      <c r="AA987" t="inlineStr"/>
      <c r="AB987" t="inlineStr"/>
    </row>
    <row r="988">
      <c r="A988" t="n">
        <v>986</v>
      </c>
      <c r="B988" t="n">
        <v>0</v>
      </c>
      <c r="C988" t="n">
        <v>0</v>
      </c>
      <c r="D988" t="inlineStr">
        <is>
          <t>aggregation</t>
        </is>
      </c>
      <c r="E988" t="n">
        <v>979</v>
      </c>
      <c r="F988" t="inlineStr">
        <is>
          <t>Grains non-collecté -&gt; Pc engraissement</t>
        </is>
      </c>
      <c r="G988" t="n">
        <v>1</v>
      </c>
      <c r="H988" t="n">
        <v>1018</v>
      </c>
      <c r="I988" t="inlineStr">
        <is>
          <t>Céréales grain non-collecté -&gt; Pc engraissement</t>
        </is>
      </c>
      <c r="J988" t="n">
        <v>-1</v>
      </c>
      <c r="K988" t="n">
        <v>1278</v>
      </c>
      <c r="L988" t="inlineStr">
        <is>
          <t>Oléoprotéagineux graine non-collecté -&gt; Pc engraissement</t>
        </is>
      </c>
      <c r="M988" t="n">
        <v>-1</v>
      </c>
      <c r="N988" t="inlineStr"/>
      <c r="O988" t="inlineStr"/>
      <c r="P988" t="inlineStr"/>
      <c r="Q988" t="inlineStr"/>
      <c r="R988" t="inlineStr"/>
      <c r="S988" t="inlineStr"/>
      <c r="T988" t="inlineStr"/>
      <c r="U988" t="inlineStr"/>
      <c r="V988" t="inlineStr"/>
      <c r="W988" t="inlineStr"/>
      <c r="X988" t="inlineStr"/>
      <c r="Y988" t="inlineStr"/>
      <c r="Z988" t="inlineStr"/>
      <c r="AA988" t="inlineStr"/>
      <c r="AB988" t="inlineStr"/>
    </row>
    <row r="989">
      <c r="A989" t="n">
        <v>987</v>
      </c>
      <c r="B989" t="n">
        <v>0</v>
      </c>
      <c r="C989" t="n">
        <v>0</v>
      </c>
      <c r="D989" t="inlineStr">
        <is>
          <t>aggregation</t>
        </is>
      </c>
      <c r="E989" t="n">
        <v>956</v>
      </c>
      <c r="F989" t="inlineStr">
        <is>
          <t>Grains non-collecté -&gt; Pc engrais intrac</t>
        </is>
      </c>
      <c r="G989" t="n">
        <v>-1</v>
      </c>
      <c r="H989" t="n">
        <v>979</v>
      </c>
      <c r="I989" t="inlineStr">
        <is>
          <t>Grains non-collecté -&gt; Pc engraissement</t>
        </is>
      </c>
      <c r="J989" t="n">
        <v>1</v>
      </c>
      <c r="K989" t="inlineStr"/>
      <c r="L989" t="inlineStr"/>
      <c r="M989" t="inlineStr"/>
      <c r="N989" t="inlineStr"/>
      <c r="O989" t="inlineStr"/>
      <c r="P989" t="inlineStr"/>
      <c r="Q989" t="inlineStr"/>
      <c r="R989" t="inlineStr"/>
      <c r="S989" t="inlineStr"/>
      <c r="T989" t="inlineStr"/>
      <c r="U989" t="inlineStr"/>
      <c r="V989" t="inlineStr"/>
      <c r="W989" t="inlineStr"/>
      <c r="X989" t="inlineStr"/>
      <c r="Y989" t="inlineStr"/>
      <c r="Z989" t="inlineStr"/>
      <c r="AA989" t="inlineStr"/>
      <c r="AB989" t="inlineStr"/>
    </row>
    <row r="990">
      <c r="A990" t="n">
        <v>988</v>
      </c>
      <c r="B990" t="n">
        <v>0</v>
      </c>
      <c r="C990" t="n">
        <v>0</v>
      </c>
      <c r="D990" t="inlineStr">
        <is>
          <t>aggregation</t>
        </is>
      </c>
      <c r="E990" t="n">
        <v>980</v>
      </c>
      <c r="F990" t="inlineStr">
        <is>
          <t>Grains non-collecté -&gt; Pc truies</t>
        </is>
      </c>
      <c r="G990" t="n">
        <v>1</v>
      </c>
      <c r="H990" t="n">
        <v>1019</v>
      </c>
      <c r="I990" t="inlineStr">
        <is>
          <t>Céréales grain non-collecté -&gt; Pc truies</t>
        </is>
      </c>
      <c r="J990" t="n">
        <v>-1</v>
      </c>
      <c r="K990" t="n">
        <v>1279</v>
      </c>
      <c r="L990" t="inlineStr">
        <is>
          <t>Oléoprotéagineux graine non-collecté -&gt; Pc truies</t>
        </is>
      </c>
      <c r="M990" t="n">
        <v>-1</v>
      </c>
      <c r="N990" t="inlineStr"/>
      <c r="O990" t="inlineStr"/>
      <c r="P990" t="inlineStr"/>
      <c r="Q990" t="inlineStr"/>
      <c r="R990" t="inlineStr"/>
      <c r="S990" t="inlineStr"/>
      <c r="T990" t="inlineStr"/>
      <c r="U990" t="inlineStr"/>
      <c r="V990" t="inlineStr"/>
      <c r="W990" t="inlineStr"/>
      <c r="X990" t="inlineStr"/>
      <c r="Y990" t="inlineStr"/>
      <c r="Z990" t="inlineStr"/>
      <c r="AA990" t="inlineStr"/>
      <c r="AB990" t="inlineStr"/>
    </row>
    <row r="991">
      <c r="A991" t="n">
        <v>989</v>
      </c>
      <c r="B991" t="n">
        <v>0</v>
      </c>
      <c r="C991" t="n">
        <v>0</v>
      </c>
      <c r="D991" t="inlineStr">
        <is>
          <t>aggregation</t>
        </is>
      </c>
      <c r="E991" t="n">
        <v>957</v>
      </c>
      <c r="F991" t="inlineStr">
        <is>
          <t>Grains non-collecté -&gt; Pc truies intrac</t>
        </is>
      </c>
      <c r="G991" t="n">
        <v>-1</v>
      </c>
      <c r="H991" t="n">
        <v>980</v>
      </c>
      <c r="I991" t="inlineStr">
        <is>
          <t>Grains non-collecté -&gt; Pc truies</t>
        </is>
      </c>
      <c r="J991" t="n">
        <v>1</v>
      </c>
      <c r="K991" t="inlineStr"/>
      <c r="L991" t="inlineStr"/>
      <c r="M991" t="inlineStr"/>
      <c r="N991" t="inlineStr"/>
      <c r="O991" t="inlineStr"/>
      <c r="P991" t="inlineStr"/>
      <c r="Q991" t="inlineStr"/>
      <c r="R991" t="inlineStr"/>
      <c r="S991" t="inlineStr"/>
      <c r="T991" t="inlineStr"/>
      <c r="U991" t="inlineStr"/>
      <c r="V991" t="inlineStr"/>
      <c r="W991" t="inlineStr"/>
      <c r="X991" t="inlineStr"/>
      <c r="Y991" t="inlineStr"/>
      <c r="Z991" t="inlineStr"/>
      <c r="AA991" t="inlineStr"/>
      <c r="AB991" t="inlineStr"/>
    </row>
    <row r="992">
      <c r="A992" t="n">
        <v>990</v>
      </c>
      <c r="B992" t="n">
        <v>0</v>
      </c>
      <c r="C992" t="n">
        <v>0</v>
      </c>
      <c r="D992" t="inlineStr">
        <is>
          <t>aggregation</t>
        </is>
      </c>
      <c r="E992" t="n">
        <v>981</v>
      </c>
      <c r="F992" t="inlineStr">
        <is>
          <t>Grains non-collecté -&gt; Autres utilisations</t>
        </is>
      </c>
      <c r="G992" t="n">
        <v>1</v>
      </c>
      <c r="H992" t="n">
        <v>1020</v>
      </c>
      <c r="I992" t="inlineStr">
        <is>
          <t>Céréales grain non-collecté -&gt; Autres utilisations</t>
        </is>
      </c>
      <c r="J992" t="n">
        <v>-1</v>
      </c>
      <c r="K992" t="n">
        <v>1280</v>
      </c>
      <c r="L992" t="inlineStr">
        <is>
          <t>Oléoprotéagineux graine non-collecté -&gt; Autres utilisations</t>
        </is>
      </c>
      <c r="M992" t="n">
        <v>-1</v>
      </c>
      <c r="N992" t="inlineStr"/>
      <c r="O992" t="inlineStr"/>
      <c r="P992" t="inlineStr"/>
      <c r="Q992" t="inlineStr"/>
      <c r="R992" t="inlineStr"/>
      <c r="S992" t="inlineStr"/>
      <c r="T992" t="inlineStr"/>
      <c r="U992" t="inlineStr"/>
      <c r="V992" t="inlineStr"/>
      <c r="W992" t="inlineStr"/>
      <c r="X992" t="inlineStr"/>
      <c r="Y992" t="inlineStr"/>
      <c r="Z992" t="inlineStr"/>
      <c r="AA992" t="inlineStr"/>
      <c r="AB992" t="inlineStr"/>
    </row>
    <row r="993">
      <c r="A993" t="n">
        <v>991</v>
      </c>
      <c r="B993" t="n">
        <v>0</v>
      </c>
      <c r="C993" t="n">
        <v>0</v>
      </c>
      <c r="D993" t="inlineStr">
        <is>
          <t>aggregation</t>
        </is>
      </c>
      <c r="E993" t="n">
        <v>982</v>
      </c>
      <c r="F993" t="inlineStr">
        <is>
          <t>Céréales grain non-collecté -&gt; Feed</t>
        </is>
      </c>
      <c r="G993" t="n">
        <v>1</v>
      </c>
      <c r="H993" t="n">
        <v>1021</v>
      </c>
      <c r="I993" t="inlineStr">
        <is>
          <t>Blétendre grain non-collecté -&gt; Feed</t>
        </is>
      </c>
      <c r="J993" t="n">
        <v>-1</v>
      </c>
      <c r="K993" t="n">
        <v>1060</v>
      </c>
      <c r="L993" t="inlineStr">
        <is>
          <t>Maïs grain non-collecté -&gt; Feed</t>
        </is>
      </c>
      <c r="M993" t="n">
        <v>-1</v>
      </c>
      <c r="N993" t="n">
        <v>1099</v>
      </c>
      <c r="O993" t="inlineStr">
        <is>
          <t>Maïs grain humide (MGH) non-collecté -&gt; Feed</t>
        </is>
      </c>
      <c r="P993" t="n">
        <v>-1</v>
      </c>
      <c r="Q993" t="n">
        <v>1125</v>
      </c>
      <c r="R993" t="inlineStr">
        <is>
          <t>Orge grain non-collecté -&gt; Feed</t>
        </is>
      </c>
      <c r="S993" t="n">
        <v>-1</v>
      </c>
      <c r="T993" t="n">
        <v>1164</v>
      </c>
      <c r="U993" t="inlineStr">
        <is>
          <t>Triticale grain non-collecté -&gt; Feed</t>
        </is>
      </c>
      <c r="V993" t="n">
        <v>-1</v>
      </c>
      <c r="W993" t="n">
        <v>1203</v>
      </c>
      <c r="X993" t="inlineStr">
        <is>
          <t>Autres céréales grain non-collecté -&gt; Feed</t>
        </is>
      </c>
      <c r="Y993" t="n">
        <v>-1</v>
      </c>
      <c r="Z993" t="inlineStr"/>
      <c r="AA993" t="inlineStr"/>
      <c r="AB993" t="inlineStr"/>
    </row>
    <row r="994">
      <c r="A994" t="n">
        <v>992</v>
      </c>
      <c r="B994" t="n">
        <v>0</v>
      </c>
      <c r="C994" t="n">
        <v>0</v>
      </c>
      <c r="D994" t="inlineStr">
        <is>
          <t>aggregation</t>
        </is>
      </c>
      <c r="E994" t="n">
        <v>982</v>
      </c>
      <c r="F994" t="inlineStr">
        <is>
          <t>Céréales grain non-collecté -&gt; Feed</t>
        </is>
      </c>
      <c r="G994" t="n">
        <v>1</v>
      </c>
      <c r="H994" t="n">
        <v>983</v>
      </c>
      <c r="I994" t="inlineStr">
        <is>
          <t>Céréales grain non-collecté -&gt; Alimentation animale rente (EA)</t>
        </is>
      </c>
      <c r="J994" t="n">
        <v>-1</v>
      </c>
      <c r="K994" t="inlineStr"/>
      <c r="L994" t="inlineStr"/>
      <c r="M994" t="inlineStr"/>
      <c r="N994" t="inlineStr"/>
      <c r="O994" t="inlineStr"/>
      <c r="P994" t="inlineStr"/>
      <c r="Q994" t="inlineStr"/>
      <c r="R994" t="inlineStr"/>
      <c r="S994" t="inlineStr"/>
      <c r="T994" t="inlineStr"/>
      <c r="U994" t="inlineStr"/>
      <c r="V994" t="inlineStr"/>
      <c r="W994" t="inlineStr"/>
      <c r="X994" t="inlineStr"/>
      <c r="Y994" t="inlineStr"/>
      <c r="Z994" t="inlineStr"/>
      <c r="AA994" t="inlineStr"/>
      <c r="AB994" t="inlineStr"/>
    </row>
    <row r="995">
      <c r="A995" t="n">
        <v>993</v>
      </c>
      <c r="B995" t="n">
        <v>0</v>
      </c>
      <c r="C995" t="n">
        <v>0</v>
      </c>
      <c r="D995" t="inlineStr">
        <is>
          <t>aggregation</t>
        </is>
      </c>
      <c r="E995" t="n">
        <v>983</v>
      </c>
      <c r="F995" t="inlineStr">
        <is>
          <t>Céréales grain non-collecté -&gt; Alimentation animale rente (EA)</t>
        </is>
      </c>
      <c r="G995" t="n">
        <v>1</v>
      </c>
      <c r="H995" t="n">
        <v>1022</v>
      </c>
      <c r="I995" t="inlineStr">
        <is>
          <t>Blétendre grain non-collecté -&gt; Alimentation animale rente (EA)</t>
        </is>
      </c>
      <c r="J995" t="n">
        <v>-1</v>
      </c>
      <c r="K995" t="n">
        <v>1061</v>
      </c>
      <c r="L995" t="inlineStr">
        <is>
          <t>Maïs grain non-collecté -&gt; Alimentation animale rente (EA)</t>
        </is>
      </c>
      <c r="M995" t="n">
        <v>-1</v>
      </c>
      <c r="N995" t="n">
        <v>1100</v>
      </c>
      <c r="O995" t="inlineStr">
        <is>
          <t>Maïs grain humide (MGH) non-collecté -&gt; Alimentation animale rente (EA)</t>
        </is>
      </c>
      <c r="P995" t="n">
        <v>-1</v>
      </c>
      <c r="Q995" t="n">
        <v>1126</v>
      </c>
      <c r="R995" t="inlineStr">
        <is>
          <t>Orge grain non-collecté -&gt; Alimentation animale rente (EA)</t>
        </is>
      </c>
      <c r="S995" t="n">
        <v>-1</v>
      </c>
      <c r="T995" t="n">
        <v>1165</v>
      </c>
      <c r="U995" t="inlineStr">
        <is>
          <t>Triticale grain non-collecté -&gt; Alimentation animale rente (EA)</t>
        </is>
      </c>
      <c r="V995" t="n">
        <v>-1</v>
      </c>
      <c r="W995" t="n">
        <v>1204</v>
      </c>
      <c r="X995" t="inlineStr">
        <is>
          <t>Autres céréales grain non-collecté -&gt; Alimentation animale rente (EA)</t>
        </is>
      </c>
      <c r="Y995" t="n">
        <v>-1</v>
      </c>
      <c r="Z995" t="inlineStr"/>
      <c r="AA995" t="inlineStr"/>
      <c r="AB995" t="inlineStr"/>
    </row>
    <row r="996">
      <c r="A996" t="n">
        <v>994</v>
      </c>
      <c r="B996" t="n">
        <v>0</v>
      </c>
      <c r="C996" t="n">
        <v>0</v>
      </c>
      <c r="D996" t="inlineStr">
        <is>
          <t>aggregation</t>
        </is>
      </c>
      <c r="E996" t="n">
        <v>983</v>
      </c>
      <c r="F996" t="inlineStr">
        <is>
          <t>Céréales grain non-collecté -&gt; Alimentation animale rente (EA)</t>
        </is>
      </c>
      <c r="G996" t="n">
        <v>1</v>
      </c>
      <c r="H996" t="n">
        <v>984</v>
      </c>
      <c r="I996" t="inlineStr">
        <is>
          <t>Céréales grain non-collecté -&gt; Intra-consommations (feed)</t>
        </is>
      </c>
      <c r="J996" t="n">
        <v>-1</v>
      </c>
      <c r="K996" t="inlineStr"/>
      <c r="L996" t="inlineStr"/>
      <c r="M996" t="inlineStr"/>
      <c r="N996" t="inlineStr"/>
      <c r="O996" t="inlineStr"/>
      <c r="P996" t="inlineStr"/>
      <c r="Q996" t="inlineStr"/>
      <c r="R996" t="inlineStr"/>
      <c r="S996" t="inlineStr"/>
      <c r="T996" t="inlineStr"/>
      <c r="U996" t="inlineStr"/>
      <c r="V996" t="inlineStr"/>
      <c r="W996" t="inlineStr"/>
      <c r="X996" t="inlineStr"/>
      <c r="Y996" t="inlineStr"/>
      <c r="Z996" t="inlineStr"/>
      <c r="AA996" t="inlineStr"/>
      <c r="AB996" t="inlineStr"/>
    </row>
    <row r="997">
      <c r="A997" t="n">
        <v>995</v>
      </c>
      <c r="B997" t="n">
        <v>0</v>
      </c>
      <c r="C997" t="n">
        <v>0</v>
      </c>
      <c r="D997" t="inlineStr">
        <is>
          <t>aggregation</t>
        </is>
      </c>
      <c r="E997" t="n">
        <v>984</v>
      </c>
      <c r="F997" t="inlineStr">
        <is>
          <t>Céréales grain non-collecté -&gt; Intra-consommations (feed)</t>
        </is>
      </c>
      <c r="G997" t="n">
        <v>1</v>
      </c>
      <c r="H997" t="n">
        <v>1023</v>
      </c>
      <c r="I997" t="inlineStr">
        <is>
          <t>Blétendre grain non-collecté -&gt; Intra-consommations (feed)</t>
        </is>
      </c>
      <c r="J997" t="n">
        <v>-1</v>
      </c>
      <c r="K997" t="n">
        <v>1062</v>
      </c>
      <c r="L997" t="inlineStr">
        <is>
          <t>Maïs grain non-collecté -&gt; Intra-consommations (feed)</t>
        </is>
      </c>
      <c r="M997" t="n">
        <v>-1</v>
      </c>
      <c r="N997" t="n">
        <v>1101</v>
      </c>
      <c r="O997" t="inlineStr">
        <is>
          <t>Maïs grain humide (MGH) non-collecté -&gt; Intra-consommations (feed)</t>
        </is>
      </c>
      <c r="P997" t="n">
        <v>-1</v>
      </c>
      <c r="Q997" t="n">
        <v>1127</v>
      </c>
      <c r="R997" t="inlineStr">
        <is>
          <t>Orge grain non-collecté -&gt; Intra-consommations (feed)</t>
        </is>
      </c>
      <c r="S997" t="n">
        <v>-1</v>
      </c>
      <c r="T997" t="n">
        <v>1166</v>
      </c>
      <c r="U997" t="inlineStr">
        <is>
          <t>Triticale grain non-collecté -&gt; Intra-consommations (feed)</t>
        </is>
      </c>
      <c r="V997" t="n">
        <v>-1</v>
      </c>
      <c r="W997" t="n">
        <v>1205</v>
      </c>
      <c r="X997" t="inlineStr">
        <is>
          <t>Autres céréales grain non-collecté -&gt; Intra-consommations (feed)</t>
        </is>
      </c>
      <c r="Y997" t="n">
        <v>-1</v>
      </c>
      <c r="Z997" t="inlineStr"/>
      <c r="AA997" t="inlineStr"/>
      <c r="AB997" t="inlineStr"/>
    </row>
    <row r="998">
      <c r="A998" t="n">
        <v>996</v>
      </c>
      <c r="B998" t="n">
        <v>0</v>
      </c>
      <c r="C998" t="n">
        <v>0</v>
      </c>
      <c r="D998" t="inlineStr">
        <is>
          <t>aggregation</t>
        </is>
      </c>
      <c r="E998" t="n">
        <v>984</v>
      </c>
      <c r="F998" t="inlineStr">
        <is>
          <t>Céréales grain non-collecté -&gt; Intra-consommations (feed)</t>
        </is>
      </c>
      <c r="G998" t="n">
        <v>1</v>
      </c>
      <c r="H998" t="n">
        <v>985</v>
      </c>
      <c r="I998" t="inlineStr">
        <is>
          <t>Céréales grain non-collecté -&gt; Bovins intrac</t>
        </is>
      </c>
      <c r="J998" t="n">
        <v>-1</v>
      </c>
      <c r="K998" t="n">
        <v>988</v>
      </c>
      <c r="L998" t="inlineStr">
        <is>
          <t>Céréales grain non-collecté -&gt; Ovins intrac</t>
        </is>
      </c>
      <c r="M998" t="n">
        <v>-1</v>
      </c>
      <c r="N998" t="n">
        <v>991</v>
      </c>
      <c r="O998" t="inlineStr">
        <is>
          <t>Céréales grain non-collecté -&gt; Ca intrac</t>
        </is>
      </c>
      <c r="P998" t="n">
        <v>-1</v>
      </c>
      <c r="Q998" t="n">
        <v>992</v>
      </c>
      <c r="R998" t="inlineStr">
        <is>
          <t>Céréales grain non-collecté -&gt; Eq intrac</t>
        </is>
      </c>
      <c r="S998" t="n">
        <v>-1</v>
      </c>
      <c r="T998" t="n">
        <v>993</v>
      </c>
      <c r="U998" t="inlineStr">
        <is>
          <t>Céréales grain non-collecté -&gt; Lap intrac</t>
        </is>
      </c>
      <c r="V998" t="n">
        <v>-1</v>
      </c>
      <c r="W998" t="n">
        <v>994</v>
      </c>
      <c r="X998" t="inlineStr">
        <is>
          <t>Céréales grain non-collecté -&gt; Pc intrac</t>
        </is>
      </c>
      <c r="Y998" t="n">
        <v>-1</v>
      </c>
      <c r="Z998" t="n">
        <v>997</v>
      </c>
      <c r="AA998" t="inlineStr">
        <is>
          <t>Céréales grain non-collecté -&gt; Volailles intrac</t>
        </is>
      </c>
      <c r="AB998" t="n">
        <v>-1</v>
      </c>
    </row>
    <row r="999">
      <c r="A999" t="n">
        <v>997</v>
      </c>
      <c r="B999" t="n">
        <v>0</v>
      </c>
      <c r="C999" t="n">
        <v>0</v>
      </c>
      <c r="D999" t="inlineStr">
        <is>
          <t>aggregation</t>
        </is>
      </c>
      <c r="E999" t="n">
        <v>985</v>
      </c>
      <c r="F999" t="inlineStr">
        <is>
          <t>Céréales grain non-collecté -&gt; Bovins intrac</t>
        </is>
      </c>
      <c r="G999" t="n">
        <v>1</v>
      </c>
      <c r="H999" t="n">
        <v>1024</v>
      </c>
      <c r="I999" t="inlineStr">
        <is>
          <t>Blétendre grain non-collecté -&gt; Bovins intrac</t>
        </is>
      </c>
      <c r="J999" t="n">
        <v>-1</v>
      </c>
      <c r="K999" t="n">
        <v>1063</v>
      </c>
      <c r="L999" t="inlineStr">
        <is>
          <t>Maïs grain non-collecté -&gt; Bovins intrac</t>
        </is>
      </c>
      <c r="M999" t="n">
        <v>-1</v>
      </c>
      <c r="N999" t="n">
        <v>1102</v>
      </c>
      <c r="O999" t="inlineStr">
        <is>
          <t>Maïs grain humide (MGH) non-collecté -&gt; Bovins intrac</t>
        </is>
      </c>
      <c r="P999" t="n">
        <v>-1</v>
      </c>
      <c r="Q999" t="n">
        <v>1128</v>
      </c>
      <c r="R999" t="inlineStr">
        <is>
          <t>Orge grain non-collecté -&gt; Bovins intrac</t>
        </is>
      </c>
      <c r="S999" t="n">
        <v>-1</v>
      </c>
      <c r="T999" t="n">
        <v>1167</v>
      </c>
      <c r="U999" t="inlineStr">
        <is>
          <t>Triticale grain non-collecté -&gt; Bovins intrac</t>
        </is>
      </c>
      <c r="V999" t="n">
        <v>-1</v>
      </c>
      <c r="W999" t="n">
        <v>1206</v>
      </c>
      <c r="X999" t="inlineStr">
        <is>
          <t>Autres céréales grain non-collecté -&gt; Bovins intrac</t>
        </is>
      </c>
      <c r="Y999" t="n">
        <v>-1</v>
      </c>
      <c r="Z999" t="inlineStr"/>
      <c r="AA999" t="inlineStr"/>
      <c r="AB999" t="inlineStr"/>
    </row>
    <row r="1000">
      <c r="A1000" t="n">
        <v>998</v>
      </c>
      <c r="B1000" t="n">
        <v>0</v>
      </c>
      <c r="C1000" t="n">
        <v>0</v>
      </c>
      <c r="D1000" t="inlineStr">
        <is>
          <t>aggregation</t>
        </is>
      </c>
      <c r="E1000" t="n">
        <v>985</v>
      </c>
      <c r="F1000" t="inlineStr">
        <is>
          <t>Céréales grain non-collecté -&gt; Bovins intrac</t>
        </is>
      </c>
      <c r="G1000" t="n">
        <v>1</v>
      </c>
      <c r="H1000" t="n">
        <v>986</v>
      </c>
      <c r="I1000" t="inlineStr">
        <is>
          <t>Céréales grain non-collecté -&gt; BL intrac</t>
        </is>
      </c>
      <c r="J1000" t="n">
        <v>-1</v>
      </c>
      <c r="K1000" t="n">
        <v>987</v>
      </c>
      <c r="L1000" t="inlineStr">
        <is>
          <t>Céréales grain non-collecté -&gt; BV intrac</t>
        </is>
      </c>
      <c r="M1000" t="n">
        <v>-1</v>
      </c>
      <c r="N1000" t="inlineStr"/>
      <c r="O1000" t="inlineStr"/>
      <c r="P1000" t="inlineStr"/>
      <c r="Q1000" t="inlineStr"/>
      <c r="R1000" t="inlineStr"/>
      <c r="S1000" t="inlineStr"/>
      <c r="T1000" t="inlineStr"/>
      <c r="U1000" t="inlineStr"/>
      <c r="V1000" t="inlineStr"/>
      <c r="W1000" t="inlineStr"/>
      <c r="X1000" t="inlineStr"/>
      <c r="Y1000" t="inlineStr"/>
      <c r="Z1000" t="inlineStr"/>
      <c r="AA1000" t="inlineStr"/>
      <c r="AB1000" t="inlineStr"/>
    </row>
    <row r="1001">
      <c r="A1001" t="n">
        <v>999</v>
      </c>
      <c r="B1001" t="n">
        <v>0</v>
      </c>
      <c r="C1001" t="n">
        <v>0</v>
      </c>
      <c r="D1001" t="inlineStr">
        <is>
          <t>aggregation</t>
        </is>
      </c>
      <c r="E1001" t="n">
        <v>986</v>
      </c>
      <c r="F1001" t="inlineStr">
        <is>
          <t>Céréales grain non-collecté -&gt; BL intrac</t>
        </is>
      </c>
      <c r="G1001" t="n">
        <v>1</v>
      </c>
      <c r="H1001" t="n">
        <v>1025</v>
      </c>
      <c r="I1001" t="inlineStr">
        <is>
          <t>Blétendre grain non-collecté -&gt; BL intrac</t>
        </is>
      </c>
      <c r="J1001" t="n">
        <v>-1</v>
      </c>
      <c r="K1001" t="n">
        <v>1064</v>
      </c>
      <c r="L1001" t="inlineStr">
        <is>
          <t>Maïs grain non-collecté -&gt; BL intrac</t>
        </is>
      </c>
      <c r="M1001" t="n">
        <v>-1</v>
      </c>
      <c r="N1001" t="n">
        <v>1103</v>
      </c>
      <c r="O1001" t="inlineStr">
        <is>
          <t>Maïs grain humide (MGH) non-collecté -&gt; BL intrac</t>
        </is>
      </c>
      <c r="P1001" t="n">
        <v>-1</v>
      </c>
      <c r="Q1001" t="n">
        <v>1129</v>
      </c>
      <c r="R1001" t="inlineStr">
        <is>
          <t>Orge grain non-collecté -&gt; BL intrac</t>
        </is>
      </c>
      <c r="S1001" t="n">
        <v>-1</v>
      </c>
      <c r="T1001" t="n">
        <v>1168</v>
      </c>
      <c r="U1001" t="inlineStr">
        <is>
          <t>Triticale grain non-collecté -&gt; BL intrac</t>
        </is>
      </c>
      <c r="V1001" t="n">
        <v>-1</v>
      </c>
      <c r="W1001" t="n">
        <v>1207</v>
      </c>
      <c r="X1001" t="inlineStr">
        <is>
          <t>Autres céréales grain non-collecté -&gt; BL intrac</t>
        </is>
      </c>
      <c r="Y1001" t="n">
        <v>-1</v>
      </c>
      <c r="Z1001" t="inlineStr"/>
      <c r="AA1001" t="inlineStr"/>
      <c r="AB1001" t="inlineStr"/>
    </row>
    <row r="1002">
      <c r="A1002" t="n">
        <v>1000</v>
      </c>
      <c r="B1002" t="n">
        <v>0</v>
      </c>
      <c r="C1002" t="n">
        <v>0</v>
      </c>
      <c r="D1002" t="inlineStr">
        <is>
          <t>aggregation</t>
        </is>
      </c>
      <c r="E1002" t="n">
        <v>987</v>
      </c>
      <c r="F1002" t="inlineStr">
        <is>
          <t>Céréales grain non-collecté -&gt; BV intrac</t>
        </is>
      </c>
      <c r="G1002" t="n">
        <v>1</v>
      </c>
      <c r="H1002" t="n">
        <v>1026</v>
      </c>
      <c r="I1002" t="inlineStr">
        <is>
          <t>Blétendre grain non-collecté -&gt; BV intrac</t>
        </is>
      </c>
      <c r="J1002" t="n">
        <v>-1</v>
      </c>
      <c r="K1002" t="n">
        <v>1065</v>
      </c>
      <c r="L1002" t="inlineStr">
        <is>
          <t>Maïs grain non-collecté -&gt; BV intrac</t>
        </is>
      </c>
      <c r="M1002" t="n">
        <v>-1</v>
      </c>
      <c r="N1002" t="n">
        <v>1104</v>
      </c>
      <c r="O1002" t="inlineStr">
        <is>
          <t>Maïs grain humide (MGH) non-collecté -&gt; BV intrac</t>
        </is>
      </c>
      <c r="P1002" t="n">
        <v>-1</v>
      </c>
      <c r="Q1002" t="n">
        <v>1130</v>
      </c>
      <c r="R1002" t="inlineStr">
        <is>
          <t>Orge grain non-collecté -&gt; BV intrac</t>
        </is>
      </c>
      <c r="S1002" t="n">
        <v>-1</v>
      </c>
      <c r="T1002" t="n">
        <v>1169</v>
      </c>
      <c r="U1002" t="inlineStr">
        <is>
          <t>Triticale grain non-collecté -&gt; BV intrac</t>
        </is>
      </c>
      <c r="V1002" t="n">
        <v>-1</v>
      </c>
      <c r="W1002" t="n">
        <v>1208</v>
      </c>
      <c r="X1002" t="inlineStr">
        <is>
          <t>Autres céréales grain non-collecté -&gt; BV intrac</t>
        </is>
      </c>
      <c r="Y1002" t="n">
        <v>-1</v>
      </c>
      <c r="Z1002" t="inlineStr"/>
      <c r="AA1002" t="inlineStr"/>
      <c r="AB1002" t="inlineStr"/>
    </row>
    <row r="1003">
      <c r="A1003" t="n">
        <v>1001</v>
      </c>
      <c r="B1003" t="n">
        <v>0</v>
      </c>
      <c r="C1003" t="n">
        <v>0</v>
      </c>
      <c r="D1003" t="inlineStr">
        <is>
          <t>aggregation</t>
        </is>
      </c>
      <c r="E1003" t="n">
        <v>988</v>
      </c>
      <c r="F1003" t="inlineStr">
        <is>
          <t>Céréales grain non-collecté -&gt; Ovins intrac</t>
        </is>
      </c>
      <c r="G1003" t="n">
        <v>1</v>
      </c>
      <c r="H1003" t="n">
        <v>1027</v>
      </c>
      <c r="I1003" t="inlineStr">
        <is>
          <t>Blétendre grain non-collecté -&gt; Ovins intrac</t>
        </is>
      </c>
      <c r="J1003" t="n">
        <v>-1</v>
      </c>
      <c r="K1003" t="n">
        <v>1066</v>
      </c>
      <c r="L1003" t="inlineStr">
        <is>
          <t>Maïs grain non-collecté -&gt; Ovins intrac</t>
        </is>
      </c>
      <c r="M1003" t="n">
        <v>-1</v>
      </c>
      <c r="N1003" t="n">
        <v>1105</v>
      </c>
      <c r="O1003" t="inlineStr">
        <is>
          <t>Maïs grain humide (MGH) non-collecté -&gt; Ovins intrac</t>
        </is>
      </c>
      <c r="P1003" t="n">
        <v>-1</v>
      </c>
      <c r="Q1003" t="n">
        <v>1131</v>
      </c>
      <c r="R1003" t="inlineStr">
        <is>
          <t>Orge grain non-collecté -&gt; Ovins intrac</t>
        </is>
      </c>
      <c r="S1003" t="n">
        <v>-1</v>
      </c>
      <c r="T1003" t="n">
        <v>1170</v>
      </c>
      <c r="U1003" t="inlineStr">
        <is>
          <t>Triticale grain non-collecté -&gt; Ovins intrac</t>
        </is>
      </c>
      <c r="V1003" t="n">
        <v>-1</v>
      </c>
      <c r="W1003" t="n">
        <v>1209</v>
      </c>
      <c r="X1003" t="inlineStr">
        <is>
          <t>Autres céréales grain non-collecté -&gt; Ovins intrac</t>
        </is>
      </c>
      <c r="Y1003" t="n">
        <v>-1</v>
      </c>
      <c r="Z1003" t="inlineStr"/>
      <c r="AA1003" t="inlineStr"/>
      <c r="AB1003" t="inlineStr"/>
    </row>
    <row r="1004">
      <c r="A1004" t="n">
        <v>1002</v>
      </c>
      <c r="B1004" t="n">
        <v>0</v>
      </c>
      <c r="C1004" t="n">
        <v>0</v>
      </c>
      <c r="D1004" t="inlineStr">
        <is>
          <t>aggregation</t>
        </is>
      </c>
      <c r="E1004" t="n">
        <v>988</v>
      </c>
      <c r="F1004" t="inlineStr">
        <is>
          <t>Céréales grain non-collecté -&gt; Ovins intrac</t>
        </is>
      </c>
      <c r="G1004" t="n">
        <v>1</v>
      </c>
      <c r="H1004" t="n">
        <v>989</v>
      </c>
      <c r="I1004" t="inlineStr">
        <is>
          <t>Céréales grain non-collecté -&gt; OL intrac</t>
        </is>
      </c>
      <c r="J1004" t="n">
        <v>-1</v>
      </c>
      <c r="K1004" t="n">
        <v>990</v>
      </c>
      <c r="L1004" t="inlineStr">
        <is>
          <t>Céréales grain non-collecté -&gt; OV intrac</t>
        </is>
      </c>
      <c r="M1004" t="n">
        <v>-1</v>
      </c>
      <c r="N1004" t="inlineStr"/>
      <c r="O1004" t="inlineStr"/>
      <c r="P1004" t="inlineStr"/>
      <c r="Q1004" t="inlineStr"/>
      <c r="R1004" t="inlineStr"/>
      <c r="S1004" t="inlineStr"/>
      <c r="T1004" t="inlineStr"/>
      <c r="U1004" t="inlineStr"/>
      <c r="V1004" t="inlineStr"/>
      <c r="W1004" t="inlineStr"/>
      <c r="X1004" t="inlineStr"/>
      <c r="Y1004" t="inlineStr"/>
      <c r="Z1004" t="inlineStr"/>
      <c r="AA1004" t="inlineStr"/>
      <c r="AB1004" t="inlineStr"/>
    </row>
    <row r="1005">
      <c r="A1005" t="n">
        <v>1003</v>
      </c>
      <c r="B1005" t="n">
        <v>0</v>
      </c>
      <c r="C1005" t="n">
        <v>0</v>
      </c>
      <c r="D1005" t="inlineStr">
        <is>
          <t>aggregation</t>
        </is>
      </c>
      <c r="E1005" t="n">
        <v>989</v>
      </c>
      <c r="F1005" t="inlineStr">
        <is>
          <t>Céréales grain non-collecté -&gt; OL intrac</t>
        </is>
      </c>
      <c r="G1005" t="n">
        <v>1</v>
      </c>
      <c r="H1005" t="n">
        <v>1028</v>
      </c>
      <c r="I1005" t="inlineStr">
        <is>
          <t>Blétendre grain non-collecté -&gt; OL intrac</t>
        </is>
      </c>
      <c r="J1005" t="n">
        <v>-1</v>
      </c>
      <c r="K1005" t="n">
        <v>1067</v>
      </c>
      <c r="L1005" t="inlineStr">
        <is>
          <t>Maïs grain non-collecté -&gt; OL intrac</t>
        </is>
      </c>
      <c r="M1005" t="n">
        <v>-1</v>
      </c>
      <c r="N1005" t="n">
        <v>1106</v>
      </c>
      <c r="O1005" t="inlineStr">
        <is>
          <t>Maïs grain humide (MGH) non-collecté -&gt; OL intrac</t>
        </is>
      </c>
      <c r="P1005" t="n">
        <v>-1</v>
      </c>
      <c r="Q1005" t="n">
        <v>1132</v>
      </c>
      <c r="R1005" t="inlineStr">
        <is>
          <t>Orge grain non-collecté -&gt; OL intrac</t>
        </is>
      </c>
      <c r="S1005" t="n">
        <v>-1</v>
      </c>
      <c r="T1005" t="n">
        <v>1171</v>
      </c>
      <c r="U1005" t="inlineStr">
        <is>
          <t>Triticale grain non-collecté -&gt; OL intrac</t>
        </is>
      </c>
      <c r="V1005" t="n">
        <v>-1</v>
      </c>
      <c r="W1005" t="n">
        <v>1210</v>
      </c>
      <c r="X1005" t="inlineStr">
        <is>
          <t>Autres céréales grain non-collecté -&gt; OL intrac</t>
        </is>
      </c>
      <c r="Y1005" t="n">
        <v>-1</v>
      </c>
      <c r="Z1005" t="inlineStr"/>
      <c r="AA1005" t="inlineStr"/>
      <c r="AB1005" t="inlineStr"/>
    </row>
    <row r="1006">
      <c r="A1006" t="n">
        <v>1004</v>
      </c>
      <c r="B1006" t="n">
        <v>0</v>
      </c>
      <c r="C1006" t="n">
        <v>0</v>
      </c>
      <c r="D1006" t="inlineStr">
        <is>
          <t>aggregation</t>
        </is>
      </c>
      <c r="E1006" t="n">
        <v>990</v>
      </c>
      <c r="F1006" t="inlineStr">
        <is>
          <t>Céréales grain non-collecté -&gt; OV intrac</t>
        </is>
      </c>
      <c r="G1006" t="n">
        <v>1</v>
      </c>
      <c r="H1006" t="n">
        <v>1029</v>
      </c>
      <c r="I1006" t="inlineStr">
        <is>
          <t>Blétendre grain non-collecté -&gt; OV intrac</t>
        </is>
      </c>
      <c r="J1006" t="n">
        <v>-1</v>
      </c>
      <c r="K1006" t="n">
        <v>1068</v>
      </c>
      <c r="L1006" t="inlineStr">
        <is>
          <t>Maïs grain non-collecté -&gt; OV intrac</t>
        </is>
      </c>
      <c r="M1006" t="n">
        <v>-1</v>
      </c>
      <c r="N1006" t="n">
        <v>1107</v>
      </c>
      <c r="O1006" t="inlineStr">
        <is>
          <t>Maïs grain humide (MGH) non-collecté -&gt; OV intrac</t>
        </is>
      </c>
      <c r="P1006" t="n">
        <v>-1</v>
      </c>
      <c r="Q1006" t="n">
        <v>1133</v>
      </c>
      <c r="R1006" t="inlineStr">
        <is>
          <t>Orge grain non-collecté -&gt; OV intrac</t>
        </is>
      </c>
      <c r="S1006" t="n">
        <v>-1</v>
      </c>
      <c r="T1006" t="n">
        <v>1172</v>
      </c>
      <c r="U1006" t="inlineStr">
        <is>
          <t>Triticale grain non-collecté -&gt; OV intrac</t>
        </is>
      </c>
      <c r="V1006" t="n">
        <v>-1</v>
      </c>
      <c r="W1006" t="n">
        <v>1211</v>
      </c>
      <c r="X1006" t="inlineStr">
        <is>
          <t>Autres céréales grain non-collecté -&gt; OV intrac</t>
        </is>
      </c>
      <c r="Y1006" t="n">
        <v>-1</v>
      </c>
      <c r="Z1006" t="inlineStr"/>
      <c r="AA1006" t="inlineStr"/>
      <c r="AB1006" t="inlineStr"/>
    </row>
    <row r="1007">
      <c r="A1007" t="n">
        <v>1005</v>
      </c>
      <c r="B1007" t="n">
        <v>0</v>
      </c>
      <c r="C1007" t="n">
        <v>0</v>
      </c>
      <c r="D1007" t="inlineStr">
        <is>
          <t>aggregation</t>
        </is>
      </c>
      <c r="E1007" t="n">
        <v>991</v>
      </c>
      <c r="F1007" t="inlineStr">
        <is>
          <t>Céréales grain non-collecté -&gt; Ca intrac</t>
        </is>
      </c>
      <c r="G1007" t="n">
        <v>1</v>
      </c>
      <c r="H1007" t="n">
        <v>1030</v>
      </c>
      <c r="I1007" t="inlineStr">
        <is>
          <t>Blétendre grain non-collecté -&gt; Ca intrac</t>
        </is>
      </c>
      <c r="J1007" t="n">
        <v>-1</v>
      </c>
      <c r="K1007" t="n">
        <v>1069</v>
      </c>
      <c r="L1007" t="inlineStr">
        <is>
          <t>Maïs grain non-collecté -&gt; Ca intrac</t>
        </is>
      </c>
      <c r="M1007" t="n">
        <v>-1</v>
      </c>
      <c r="N1007" t="n">
        <v>1108</v>
      </c>
      <c r="O1007" t="inlineStr">
        <is>
          <t>Maïs grain humide (MGH) non-collecté -&gt; Ca intrac</t>
        </is>
      </c>
      <c r="P1007" t="n">
        <v>-1</v>
      </c>
      <c r="Q1007" t="n">
        <v>1134</v>
      </c>
      <c r="R1007" t="inlineStr">
        <is>
          <t>Orge grain non-collecté -&gt; Ca intrac</t>
        </is>
      </c>
      <c r="S1007" t="n">
        <v>-1</v>
      </c>
      <c r="T1007" t="n">
        <v>1173</v>
      </c>
      <c r="U1007" t="inlineStr">
        <is>
          <t>Triticale grain non-collecté -&gt; Ca intrac</t>
        </is>
      </c>
      <c r="V1007" t="n">
        <v>-1</v>
      </c>
      <c r="W1007" t="n">
        <v>1212</v>
      </c>
      <c r="X1007" t="inlineStr">
        <is>
          <t>Autres céréales grain non-collecté -&gt; Ca intrac</t>
        </is>
      </c>
      <c r="Y1007" t="n">
        <v>-1</v>
      </c>
      <c r="Z1007" t="inlineStr"/>
      <c r="AA1007" t="inlineStr"/>
      <c r="AB1007" t="inlineStr"/>
    </row>
    <row r="1008">
      <c r="A1008" t="n">
        <v>1006</v>
      </c>
      <c r="B1008" t="n">
        <v>0</v>
      </c>
      <c r="C1008" t="n">
        <v>0</v>
      </c>
      <c r="D1008" t="inlineStr">
        <is>
          <t>aggregation</t>
        </is>
      </c>
      <c r="E1008" t="n">
        <v>992</v>
      </c>
      <c r="F1008" t="inlineStr">
        <is>
          <t>Céréales grain non-collecté -&gt; Eq intrac</t>
        </is>
      </c>
      <c r="G1008" t="n">
        <v>1</v>
      </c>
      <c r="H1008" t="n">
        <v>1031</v>
      </c>
      <c r="I1008" t="inlineStr">
        <is>
          <t>Blétendre grain non-collecté -&gt; Eq intrac</t>
        </is>
      </c>
      <c r="J1008" t="n">
        <v>-1</v>
      </c>
      <c r="K1008" t="n">
        <v>1070</v>
      </c>
      <c r="L1008" t="inlineStr">
        <is>
          <t>Maïs grain non-collecté -&gt; Eq intrac</t>
        </is>
      </c>
      <c r="M1008" t="n">
        <v>-1</v>
      </c>
      <c r="N1008" t="n">
        <v>1135</v>
      </c>
      <c r="O1008" t="inlineStr">
        <is>
          <t>Orge grain non-collecté -&gt; Eq intrac</t>
        </is>
      </c>
      <c r="P1008" t="n">
        <v>-1</v>
      </c>
      <c r="Q1008" t="n">
        <v>1174</v>
      </c>
      <c r="R1008" t="inlineStr">
        <is>
          <t>Triticale grain non-collecté -&gt; Eq intrac</t>
        </is>
      </c>
      <c r="S1008" t="n">
        <v>-1</v>
      </c>
      <c r="T1008" t="n">
        <v>1213</v>
      </c>
      <c r="U1008" t="inlineStr">
        <is>
          <t>Autres céréales grain non-collecté -&gt; Eq intrac</t>
        </is>
      </c>
      <c r="V1008" t="n">
        <v>-1</v>
      </c>
      <c r="W1008" t="inlineStr"/>
      <c r="X1008" t="inlineStr"/>
      <c r="Y1008" t="inlineStr"/>
      <c r="Z1008" t="inlineStr"/>
      <c r="AA1008" t="inlineStr"/>
      <c r="AB1008" t="inlineStr"/>
    </row>
    <row r="1009">
      <c r="A1009" t="n">
        <v>1007</v>
      </c>
      <c r="B1009" t="n">
        <v>0</v>
      </c>
      <c r="C1009" t="n">
        <v>0</v>
      </c>
      <c r="D1009" t="inlineStr">
        <is>
          <t>aggregation</t>
        </is>
      </c>
      <c r="E1009" t="n">
        <v>993</v>
      </c>
      <c r="F1009" t="inlineStr">
        <is>
          <t>Céréales grain non-collecté -&gt; Lap intrac</t>
        </is>
      </c>
      <c r="G1009" t="n">
        <v>1</v>
      </c>
      <c r="H1009" t="n">
        <v>1032</v>
      </c>
      <c r="I1009" t="inlineStr">
        <is>
          <t>Blétendre grain non-collecté -&gt; Lap intrac</t>
        </is>
      </c>
      <c r="J1009" t="n">
        <v>-1</v>
      </c>
      <c r="K1009" t="n">
        <v>1071</v>
      </c>
      <c r="L1009" t="inlineStr">
        <is>
          <t>Maïs grain non-collecté -&gt; Lap intrac</t>
        </is>
      </c>
      <c r="M1009" t="n">
        <v>-1</v>
      </c>
      <c r="N1009" t="n">
        <v>1136</v>
      </c>
      <c r="O1009" t="inlineStr">
        <is>
          <t>Orge grain non-collecté -&gt; Lap intrac</t>
        </is>
      </c>
      <c r="P1009" t="n">
        <v>-1</v>
      </c>
      <c r="Q1009" t="n">
        <v>1175</v>
      </c>
      <c r="R1009" t="inlineStr">
        <is>
          <t>Triticale grain non-collecté -&gt; Lap intrac</t>
        </is>
      </c>
      <c r="S1009" t="n">
        <v>-1</v>
      </c>
      <c r="T1009" t="n">
        <v>1214</v>
      </c>
      <c r="U1009" t="inlineStr">
        <is>
          <t>Autres céréales grain non-collecté -&gt; Lap intrac</t>
        </is>
      </c>
      <c r="V1009" t="n">
        <v>-1</v>
      </c>
      <c r="W1009" t="inlineStr"/>
      <c r="X1009" t="inlineStr"/>
      <c r="Y1009" t="inlineStr"/>
      <c r="Z1009" t="inlineStr"/>
      <c r="AA1009" t="inlineStr"/>
      <c r="AB1009" t="inlineStr"/>
    </row>
    <row r="1010">
      <c r="A1010" t="n">
        <v>1008</v>
      </c>
      <c r="B1010" t="n">
        <v>0</v>
      </c>
      <c r="C1010" t="n">
        <v>0</v>
      </c>
      <c r="D1010" t="inlineStr">
        <is>
          <t>aggregation</t>
        </is>
      </c>
      <c r="E1010" t="n">
        <v>994</v>
      </c>
      <c r="F1010" t="inlineStr">
        <is>
          <t>Céréales grain non-collecté -&gt; Pc intrac</t>
        </is>
      </c>
      <c r="G1010" t="n">
        <v>1</v>
      </c>
      <c r="H1010" t="n">
        <v>1033</v>
      </c>
      <c r="I1010" t="inlineStr">
        <is>
          <t>Blétendre grain non-collecté -&gt; Pc intrac</t>
        </is>
      </c>
      <c r="J1010" t="n">
        <v>-1</v>
      </c>
      <c r="K1010" t="n">
        <v>1072</v>
      </c>
      <c r="L1010" t="inlineStr">
        <is>
          <t>Maïs grain non-collecté -&gt; Pc intrac</t>
        </is>
      </c>
      <c r="M1010" t="n">
        <v>-1</v>
      </c>
      <c r="N1010" t="n">
        <v>1109</v>
      </c>
      <c r="O1010" t="inlineStr">
        <is>
          <t>Maïs grain humide (MGH) non-collecté -&gt; Pc intrac</t>
        </is>
      </c>
      <c r="P1010" t="n">
        <v>-1</v>
      </c>
      <c r="Q1010" t="n">
        <v>1137</v>
      </c>
      <c r="R1010" t="inlineStr">
        <is>
          <t>Orge grain non-collecté -&gt; Pc intrac</t>
        </is>
      </c>
      <c r="S1010" t="n">
        <v>-1</v>
      </c>
      <c r="T1010" t="n">
        <v>1176</v>
      </c>
      <c r="U1010" t="inlineStr">
        <is>
          <t>Triticale grain non-collecté -&gt; Pc intrac</t>
        </is>
      </c>
      <c r="V1010" t="n">
        <v>-1</v>
      </c>
      <c r="W1010" t="n">
        <v>1215</v>
      </c>
      <c r="X1010" t="inlineStr">
        <is>
          <t>Autres céréales grain non-collecté -&gt; Pc intrac</t>
        </is>
      </c>
      <c r="Y1010" t="n">
        <v>-1</v>
      </c>
      <c r="Z1010" t="inlineStr"/>
      <c r="AA1010" t="inlineStr"/>
      <c r="AB1010" t="inlineStr"/>
    </row>
    <row r="1011">
      <c r="A1011" t="n">
        <v>1009</v>
      </c>
      <c r="B1011" t="n">
        <v>0</v>
      </c>
      <c r="C1011" t="n">
        <v>0</v>
      </c>
      <c r="D1011" t="inlineStr">
        <is>
          <t>aggregation</t>
        </is>
      </c>
      <c r="E1011" t="n">
        <v>994</v>
      </c>
      <c r="F1011" t="inlineStr">
        <is>
          <t>Céréales grain non-collecté -&gt; Pc intrac</t>
        </is>
      </c>
      <c r="G1011" t="n">
        <v>1</v>
      </c>
      <c r="H1011" t="n">
        <v>995</v>
      </c>
      <c r="I1011" t="inlineStr">
        <is>
          <t>Céréales grain non-collecté -&gt; Pc engrais intrac</t>
        </is>
      </c>
      <c r="J1011" t="n">
        <v>-1</v>
      </c>
      <c r="K1011" t="n">
        <v>996</v>
      </c>
      <c r="L1011" t="inlineStr">
        <is>
          <t>Céréales grain non-collecté -&gt; Pc truies intrac</t>
        </is>
      </c>
      <c r="M1011" t="n">
        <v>-1</v>
      </c>
      <c r="N1011" t="inlineStr"/>
      <c r="O1011" t="inlineStr"/>
      <c r="P1011" t="inlineStr"/>
      <c r="Q1011" t="inlineStr"/>
      <c r="R1011" t="inlineStr"/>
      <c r="S1011" t="inlineStr"/>
      <c r="T1011" t="inlineStr"/>
      <c r="U1011" t="inlineStr"/>
      <c r="V1011" t="inlineStr"/>
      <c r="W1011" t="inlineStr"/>
      <c r="X1011" t="inlineStr"/>
      <c r="Y1011" t="inlineStr"/>
      <c r="Z1011" t="inlineStr"/>
      <c r="AA1011" t="inlineStr"/>
      <c r="AB1011" t="inlineStr"/>
    </row>
    <row r="1012">
      <c r="A1012" t="n">
        <v>1010</v>
      </c>
      <c r="B1012" t="n">
        <v>0</v>
      </c>
      <c r="C1012" t="n">
        <v>0</v>
      </c>
      <c r="D1012" t="inlineStr">
        <is>
          <t>aggregation</t>
        </is>
      </c>
      <c r="E1012" t="n">
        <v>995</v>
      </c>
      <c r="F1012" t="inlineStr">
        <is>
          <t>Céréales grain non-collecté -&gt; Pc engrais intrac</t>
        </is>
      </c>
      <c r="G1012" t="n">
        <v>1</v>
      </c>
      <c r="H1012" t="n">
        <v>1034</v>
      </c>
      <c r="I1012" t="inlineStr">
        <is>
          <t>Blétendre grain non-collecté -&gt; Pc engrais intrac</t>
        </is>
      </c>
      <c r="J1012" t="n">
        <v>-1</v>
      </c>
      <c r="K1012" t="n">
        <v>1073</v>
      </c>
      <c r="L1012" t="inlineStr">
        <is>
          <t>Maïs grain non-collecté -&gt; Pc engrais intrac</t>
        </is>
      </c>
      <c r="M1012" t="n">
        <v>-1</v>
      </c>
      <c r="N1012" t="n">
        <v>1110</v>
      </c>
      <c r="O1012" t="inlineStr">
        <is>
          <t>Maïs grain humide (MGH) non-collecté -&gt; Pc engrais intrac</t>
        </is>
      </c>
      <c r="P1012" t="n">
        <v>-1</v>
      </c>
      <c r="Q1012" t="n">
        <v>1138</v>
      </c>
      <c r="R1012" t="inlineStr">
        <is>
          <t>Orge grain non-collecté -&gt; Pc engrais intrac</t>
        </is>
      </c>
      <c r="S1012" t="n">
        <v>-1</v>
      </c>
      <c r="T1012" t="n">
        <v>1177</v>
      </c>
      <c r="U1012" t="inlineStr">
        <is>
          <t>Triticale grain non-collecté -&gt; Pc engrais intrac</t>
        </is>
      </c>
      <c r="V1012" t="n">
        <v>-1</v>
      </c>
      <c r="W1012" t="n">
        <v>1216</v>
      </c>
      <c r="X1012" t="inlineStr">
        <is>
          <t>Autres céréales grain non-collecté -&gt; Pc engrais intrac</t>
        </is>
      </c>
      <c r="Y1012" t="n">
        <v>-1</v>
      </c>
      <c r="Z1012" t="inlineStr"/>
      <c r="AA1012" t="inlineStr"/>
      <c r="AB1012" t="inlineStr"/>
    </row>
    <row r="1013">
      <c r="A1013" t="n">
        <v>1011</v>
      </c>
      <c r="B1013" t="n">
        <v>0</v>
      </c>
      <c r="C1013" t="n">
        <v>0</v>
      </c>
      <c r="D1013" t="inlineStr">
        <is>
          <t>aggregation</t>
        </is>
      </c>
      <c r="E1013" t="n">
        <v>996</v>
      </c>
      <c r="F1013" t="inlineStr">
        <is>
          <t>Céréales grain non-collecté -&gt; Pc truies intrac</t>
        </is>
      </c>
      <c r="G1013" t="n">
        <v>1</v>
      </c>
      <c r="H1013" t="n">
        <v>1035</v>
      </c>
      <c r="I1013" t="inlineStr">
        <is>
          <t>Blétendre grain non-collecté -&gt; Pc truies intrac</t>
        </is>
      </c>
      <c r="J1013" t="n">
        <v>-1</v>
      </c>
      <c r="K1013" t="n">
        <v>1074</v>
      </c>
      <c r="L1013" t="inlineStr">
        <is>
          <t>Maïs grain non-collecté -&gt; Pc truies intrac</t>
        </is>
      </c>
      <c r="M1013" t="n">
        <v>-1</v>
      </c>
      <c r="N1013" t="n">
        <v>1111</v>
      </c>
      <c r="O1013" t="inlineStr">
        <is>
          <t>Maïs grain humide (MGH) non-collecté -&gt; Pc truies intrac</t>
        </is>
      </c>
      <c r="P1013" t="n">
        <v>-1</v>
      </c>
      <c r="Q1013" t="n">
        <v>1139</v>
      </c>
      <c r="R1013" t="inlineStr">
        <is>
          <t>Orge grain non-collecté -&gt; Pc truies intrac</t>
        </is>
      </c>
      <c r="S1013" t="n">
        <v>-1</v>
      </c>
      <c r="T1013" t="n">
        <v>1178</v>
      </c>
      <c r="U1013" t="inlineStr">
        <is>
          <t>Triticale grain non-collecté -&gt; Pc truies intrac</t>
        </is>
      </c>
      <c r="V1013" t="n">
        <v>-1</v>
      </c>
      <c r="W1013" t="n">
        <v>1217</v>
      </c>
      <c r="X1013" t="inlineStr">
        <is>
          <t>Autres céréales grain non-collecté -&gt; Pc truies intrac</t>
        </is>
      </c>
      <c r="Y1013" t="n">
        <v>-1</v>
      </c>
      <c r="Z1013" t="inlineStr"/>
      <c r="AA1013" t="inlineStr"/>
      <c r="AB1013" t="inlineStr"/>
    </row>
    <row r="1014">
      <c r="A1014" t="n">
        <v>1012</v>
      </c>
      <c r="B1014" t="n">
        <v>0</v>
      </c>
      <c r="C1014" t="n">
        <v>0</v>
      </c>
      <c r="D1014" t="inlineStr">
        <is>
          <t>aggregation</t>
        </is>
      </c>
      <c r="E1014" t="n">
        <v>997</v>
      </c>
      <c r="F1014" t="inlineStr">
        <is>
          <t>Céréales grain non-collecté -&gt; Volailles intrac</t>
        </is>
      </c>
      <c r="G1014" t="n">
        <v>1</v>
      </c>
      <c r="H1014" t="n">
        <v>1036</v>
      </c>
      <c r="I1014" t="inlineStr">
        <is>
          <t>Blétendre grain non-collecté -&gt; Volailles intrac</t>
        </is>
      </c>
      <c r="J1014" t="n">
        <v>-1</v>
      </c>
      <c r="K1014" t="n">
        <v>1075</v>
      </c>
      <c r="L1014" t="inlineStr">
        <is>
          <t>Maïs grain non-collecté -&gt; Volailles intrac</t>
        </is>
      </c>
      <c r="M1014" t="n">
        <v>-1</v>
      </c>
      <c r="N1014" t="n">
        <v>1140</v>
      </c>
      <c r="O1014" t="inlineStr">
        <is>
          <t>Orge grain non-collecté -&gt; Volailles intrac</t>
        </is>
      </c>
      <c r="P1014" t="n">
        <v>-1</v>
      </c>
      <c r="Q1014" t="n">
        <v>1179</v>
      </c>
      <c r="R1014" t="inlineStr">
        <is>
          <t>Triticale grain non-collecté -&gt; Volailles intrac</t>
        </is>
      </c>
      <c r="S1014" t="n">
        <v>-1</v>
      </c>
      <c r="T1014" t="n">
        <v>1218</v>
      </c>
      <c r="U1014" t="inlineStr">
        <is>
          <t>Autres céréales grain non-collecté -&gt; Volailles intrac</t>
        </is>
      </c>
      <c r="V1014" t="n">
        <v>-1</v>
      </c>
      <c r="W1014" t="inlineStr"/>
      <c r="X1014" t="inlineStr"/>
      <c r="Y1014" t="inlineStr"/>
      <c r="Z1014" t="inlineStr"/>
      <c r="AA1014" t="inlineStr"/>
      <c r="AB1014" t="inlineStr"/>
    </row>
    <row r="1015">
      <c r="A1015" t="n">
        <v>1013</v>
      </c>
      <c r="B1015" t="n">
        <v>0</v>
      </c>
      <c r="C1015" t="n">
        <v>0</v>
      </c>
      <c r="D1015" t="inlineStr">
        <is>
          <t>aggregation</t>
        </is>
      </c>
      <c r="E1015" t="n">
        <v>997</v>
      </c>
      <c r="F1015" t="inlineStr">
        <is>
          <t>Céréales grain non-collecté -&gt; Volailles intrac</t>
        </is>
      </c>
      <c r="G1015" t="n">
        <v>1</v>
      </c>
      <c r="H1015" t="n">
        <v>998</v>
      </c>
      <c r="I1015" t="inlineStr">
        <is>
          <t>Céréales grain non-collecté -&gt; Vol ch intrac</t>
        </is>
      </c>
      <c r="J1015" t="n">
        <v>-1</v>
      </c>
      <c r="K1015" t="n">
        <v>999</v>
      </c>
      <c r="L1015" t="inlineStr">
        <is>
          <t>Céréales grain non-collecté -&gt; Vol po intrac</t>
        </is>
      </c>
      <c r="M1015" t="n">
        <v>-1</v>
      </c>
      <c r="N1015" t="n">
        <v>1000</v>
      </c>
      <c r="O1015" t="inlineStr">
        <is>
          <t>Céréales grain non-collecté -&gt; Palmip. gras intrac</t>
        </is>
      </c>
      <c r="P1015" t="n">
        <v>-1</v>
      </c>
      <c r="Q1015" t="inlineStr"/>
      <c r="R1015" t="inlineStr"/>
      <c r="S1015" t="inlineStr"/>
      <c r="T1015" t="inlineStr"/>
      <c r="U1015" t="inlineStr"/>
      <c r="V1015" t="inlineStr"/>
      <c r="W1015" t="inlineStr"/>
      <c r="X1015" t="inlineStr"/>
      <c r="Y1015" t="inlineStr"/>
      <c r="Z1015" t="inlineStr"/>
      <c r="AA1015" t="inlineStr"/>
      <c r="AB1015" t="inlineStr"/>
    </row>
    <row r="1016">
      <c r="A1016" t="n">
        <v>1014</v>
      </c>
      <c r="B1016" t="n">
        <v>0</v>
      </c>
      <c r="C1016" t="n">
        <v>0</v>
      </c>
      <c r="D1016" t="inlineStr">
        <is>
          <t>aggregation</t>
        </is>
      </c>
      <c r="E1016" t="n">
        <v>998</v>
      </c>
      <c r="F1016" t="inlineStr">
        <is>
          <t>Céréales grain non-collecté -&gt; Vol ch intrac</t>
        </is>
      </c>
      <c r="G1016" t="n">
        <v>1</v>
      </c>
      <c r="H1016" t="n">
        <v>1037</v>
      </c>
      <c r="I1016" t="inlineStr">
        <is>
          <t>Blétendre grain non-collecté -&gt; Vol ch intrac</t>
        </is>
      </c>
      <c r="J1016" t="n">
        <v>-1</v>
      </c>
      <c r="K1016" t="n">
        <v>1076</v>
      </c>
      <c r="L1016" t="inlineStr">
        <is>
          <t>Maïs grain non-collecté -&gt; Vol ch intrac</t>
        </is>
      </c>
      <c r="M1016" t="n">
        <v>-1</v>
      </c>
      <c r="N1016" t="n">
        <v>1141</v>
      </c>
      <c r="O1016" t="inlineStr">
        <is>
          <t>Orge grain non-collecté -&gt; Vol ch intrac</t>
        </is>
      </c>
      <c r="P1016" t="n">
        <v>-1</v>
      </c>
      <c r="Q1016" t="n">
        <v>1180</v>
      </c>
      <c r="R1016" t="inlineStr">
        <is>
          <t>Triticale grain non-collecté -&gt; Vol ch intrac</t>
        </is>
      </c>
      <c r="S1016" t="n">
        <v>-1</v>
      </c>
      <c r="T1016" t="n">
        <v>1219</v>
      </c>
      <c r="U1016" t="inlineStr">
        <is>
          <t>Autres céréales grain non-collecté -&gt; Vol ch intrac</t>
        </is>
      </c>
      <c r="V1016" t="n">
        <v>-1</v>
      </c>
      <c r="W1016" t="inlineStr"/>
      <c r="X1016" t="inlineStr"/>
      <c r="Y1016" t="inlineStr"/>
      <c r="Z1016" t="inlineStr"/>
      <c r="AA1016" t="inlineStr"/>
      <c r="AB1016" t="inlineStr"/>
    </row>
    <row r="1017">
      <c r="A1017" t="n">
        <v>1015</v>
      </c>
      <c r="B1017" t="n">
        <v>0</v>
      </c>
      <c r="C1017" t="n">
        <v>0</v>
      </c>
      <c r="D1017" t="inlineStr">
        <is>
          <t>aggregation</t>
        </is>
      </c>
      <c r="E1017" t="n">
        <v>999</v>
      </c>
      <c r="F1017" t="inlineStr">
        <is>
          <t>Céréales grain non-collecté -&gt; Vol po intrac</t>
        </is>
      </c>
      <c r="G1017" t="n">
        <v>1</v>
      </c>
      <c r="H1017" t="n">
        <v>1038</v>
      </c>
      <c r="I1017" t="inlineStr">
        <is>
          <t>Blétendre grain non-collecté -&gt; Vol po intrac</t>
        </is>
      </c>
      <c r="J1017" t="n">
        <v>-1</v>
      </c>
      <c r="K1017" t="n">
        <v>1077</v>
      </c>
      <c r="L1017" t="inlineStr">
        <is>
          <t>Maïs grain non-collecté -&gt; Vol po intrac</t>
        </is>
      </c>
      <c r="M1017" t="n">
        <v>-1</v>
      </c>
      <c r="N1017" t="n">
        <v>1142</v>
      </c>
      <c r="O1017" t="inlineStr">
        <is>
          <t>Orge grain non-collecté -&gt; Vol po intrac</t>
        </is>
      </c>
      <c r="P1017" t="n">
        <v>-1</v>
      </c>
      <c r="Q1017" t="n">
        <v>1181</v>
      </c>
      <c r="R1017" t="inlineStr">
        <is>
          <t>Triticale grain non-collecté -&gt; Vol po intrac</t>
        </is>
      </c>
      <c r="S1017" t="n">
        <v>-1</v>
      </c>
      <c r="T1017" t="n">
        <v>1220</v>
      </c>
      <c r="U1017" t="inlineStr">
        <is>
          <t>Autres céréales grain non-collecté -&gt; Vol po intrac</t>
        </is>
      </c>
      <c r="V1017" t="n">
        <v>-1</v>
      </c>
      <c r="W1017" t="inlineStr"/>
      <c r="X1017" t="inlineStr"/>
      <c r="Y1017" t="inlineStr"/>
      <c r="Z1017" t="inlineStr"/>
      <c r="AA1017" t="inlineStr"/>
      <c r="AB1017" t="inlineStr"/>
    </row>
    <row r="1018">
      <c r="A1018" t="n">
        <v>1016</v>
      </c>
      <c r="B1018" t="n">
        <v>0</v>
      </c>
      <c r="C1018" t="n">
        <v>0</v>
      </c>
      <c r="D1018" t="inlineStr">
        <is>
          <t>aggregation</t>
        </is>
      </c>
      <c r="E1018" t="n">
        <v>1000</v>
      </c>
      <c r="F1018" t="inlineStr">
        <is>
          <t>Céréales grain non-collecté -&gt; Palmip. gras intrac</t>
        </is>
      </c>
      <c r="G1018" t="n">
        <v>1</v>
      </c>
      <c r="H1018" t="n">
        <v>1039</v>
      </c>
      <c r="I1018" t="inlineStr">
        <is>
          <t>Blétendre grain non-collecté -&gt; Palmip. gras intrac</t>
        </is>
      </c>
      <c r="J1018" t="n">
        <v>-1</v>
      </c>
      <c r="K1018" t="n">
        <v>1078</v>
      </c>
      <c r="L1018" t="inlineStr">
        <is>
          <t>Maïs grain non-collecté -&gt; Palmip. gras intrac</t>
        </is>
      </c>
      <c r="M1018" t="n">
        <v>-1</v>
      </c>
      <c r="N1018" t="n">
        <v>1143</v>
      </c>
      <c r="O1018" t="inlineStr">
        <is>
          <t>Orge grain non-collecté -&gt; Palmip. gras intrac</t>
        </is>
      </c>
      <c r="P1018" t="n">
        <v>-1</v>
      </c>
      <c r="Q1018" t="n">
        <v>1182</v>
      </c>
      <c r="R1018" t="inlineStr">
        <is>
          <t>Triticale grain non-collecté -&gt; Palmip. gras intrac</t>
        </is>
      </c>
      <c r="S1018" t="n">
        <v>-1</v>
      </c>
      <c r="T1018" t="n">
        <v>1221</v>
      </c>
      <c r="U1018" t="inlineStr">
        <is>
          <t>Autres céréales grain non-collecté -&gt; Palmip. gras intrac</t>
        </is>
      </c>
      <c r="V1018" t="n">
        <v>-1</v>
      </c>
      <c r="W1018" t="inlineStr"/>
      <c r="X1018" t="inlineStr"/>
      <c r="Y1018" t="inlineStr"/>
      <c r="Z1018" t="inlineStr"/>
      <c r="AA1018" t="inlineStr"/>
      <c r="AB1018" t="inlineStr"/>
    </row>
    <row r="1019">
      <c r="A1019" t="n">
        <v>1017</v>
      </c>
      <c r="B1019" t="n">
        <v>0</v>
      </c>
      <c r="C1019" t="n">
        <v>0</v>
      </c>
      <c r="D1019" t="inlineStr">
        <is>
          <t>aggregation</t>
        </is>
      </c>
      <c r="E1019" t="n">
        <v>1001</v>
      </c>
      <c r="F1019" t="inlineStr">
        <is>
          <t>Céréales grain non-collecté -&gt; Herbivores</t>
        </is>
      </c>
      <c r="G1019" t="n">
        <v>1</v>
      </c>
      <c r="H1019" t="n">
        <v>1040</v>
      </c>
      <c r="I1019" t="inlineStr">
        <is>
          <t>Blétendre grain non-collecté -&gt; Herbivores</t>
        </is>
      </c>
      <c r="J1019" t="n">
        <v>-1</v>
      </c>
      <c r="K1019" t="n">
        <v>1079</v>
      </c>
      <c r="L1019" t="inlineStr">
        <is>
          <t>Maïs grain non-collecté -&gt; Herbivores</t>
        </is>
      </c>
      <c r="M1019" t="n">
        <v>-1</v>
      </c>
      <c r="N1019" t="n">
        <v>1112</v>
      </c>
      <c r="O1019" t="inlineStr">
        <is>
          <t>Maïs grain humide (MGH) non-collecté -&gt; Herbivores</t>
        </is>
      </c>
      <c r="P1019" t="n">
        <v>-1</v>
      </c>
      <c r="Q1019" t="n">
        <v>1144</v>
      </c>
      <c r="R1019" t="inlineStr">
        <is>
          <t>Orge grain non-collecté -&gt; Herbivores</t>
        </is>
      </c>
      <c r="S1019" t="n">
        <v>-1</v>
      </c>
      <c r="T1019" t="n">
        <v>1183</v>
      </c>
      <c r="U1019" t="inlineStr">
        <is>
          <t>Triticale grain non-collecté -&gt; Herbivores</t>
        </is>
      </c>
      <c r="V1019" t="n">
        <v>-1</v>
      </c>
      <c r="W1019" t="n">
        <v>1222</v>
      </c>
      <c r="X1019" t="inlineStr">
        <is>
          <t>Autres céréales grain non-collecté -&gt; Herbivores</t>
        </is>
      </c>
      <c r="Y1019" t="n">
        <v>-1</v>
      </c>
      <c r="Z1019" t="inlineStr"/>
      <c r="AA1019" t="inlineStr"/>
      <c r="AB1019" t="inlineStr"/>
    </row>
    <row r="1020">
      <c r="A1020" t="n">
        <v>1018</v>
      </c>
      <c r="B1020" t="n">
        <v>0</v>
      </c>
      <c r="C1020" t="n">
        <v>0</v>
      </c>
      <c r="D1020" t="inlineStr">
        <is>
          <t>aggregation</t>
        </is>
      </c>
      <c r="E1020" t="n">
        <v>1001</v>
      </c>
      <c r="F1020" t="inlineStr">
        <is>
          <t>Céréales grain non-collecté -&gt; Herbivores</t>
        </is>
      </c>
      <c r="G1020" t="n">
        <v>1</v>
      </c>
      <c r="H1020" t="n">
        <v>1002</v>
      </c>
      <c r="I1020" t="inlineStr">
        <is>
          <t>Céréales grain non-collecté -&gt; Bovins</t>
        </is>
      </c>
      <c r="J1020" t="n">
        <v>-1</v>
      </c>
      <c r="K1020" t="n">
        <v>1005</v>
      </c>
      <c r="L1020" t="inlineStr">
        <is>
          <t>Céréales grain non-collecté -&gt; Ovins</t>
        </is>
      </c>
      <c r="M1020" t="n">
        <v>-1</v>
      </c>
      <c r="N1020" t="n">
        <v>1008</v>
      </c>
      <c r="O1020" t="inlineStr">
        <is>
          <t>Céréales grain non-collecté -&gt; Ca</t>
        </is>
      </c>
      <c r="P1020" t="n">
        <v>-1</v>
      </c>
      <c r="Q1020" t="n">
        <v>1010</v>
      </c>
      <c r="R1020" t="inlineStr">
        <is>
          <t>Céréales grain non-collecté -&gt; Eq</t>
        </is>
      </c>
      <c r="S1020" t="n">
        <v>-1</v>
      </c>
      <c r="T1020" t="n">
        <v>1011</v>
      </c>
      <c r="U1020" t="inlineStr">
        <is>
          <t>Céréales grain non-collecté -&gt; Lap</t>
        </is>
      </c>
      <c r="V1020" t="n">
        <v>-1</v>
      </c>
      <c r="W1020" t="inlineStr"/>
      <c r="X1020" t="inlineStr"/>
      <c r="Y1020" t="inlineStr"/>
      <c r="Z1020" t="inlineStr"/>
      <c r="AA1020" t="inlineStr"/>
      <c r="AB1020" t="inlineStr"/>
    </row>
    <row r="1021">
      <c r="A1021" t="n">
        <v>1019</v>
      </c>
      <c r="B1021" t="n">
        <v>0</v>
      </c>
      <c r="C1021" t="n">
        <v>0</v>
      </c>
      <c r="D1021" t="inlineStr">
        <is>
          <t>aggregation</t>
        </is>
      </c>
      <c r="E1021" t="n">
        <v>1002</v>
      </c>
      <c r="F1021" t="inlineStr">
        <is>
          <t>Céréales grain non-collecté -&gt; Bovins</t>
        </is>
      </c>
      <c r="G1021" t="n">
        <v>1</v>
      </c>
      <c r="H1021" t="n">
        <v>1041</v>
      </c>
      <c r="I1021" t="inlineStr">
        <is>
          <t>Blétendre grain non-collecté -&gt; Bovins</t>
        </is>
      </c>
      <c r="J1021" t="n">
        <v>-1</v>
      </c>
      <c r="K1021" t="n">
        <v>1080</v>
      </c>
      <c r="L1021" t="inlineStr">
        <is>
          <t>Maïs grain non-collecté -&gt; Bovins</t>
        </is>
      </c>
      <c r="M1021" t="n">
        <v>-1</v>
      </c>
      <c r="N1021" t="n">
        <v>1113</v>
      </c>
      <c r="O1021" t="inlineStr">
        <is>
          <t>Maïs grain humide (MGH) non-collecté -&gt; Bovins</t>
        </is>
      </c>
      <c r="P1021" t="n">
        <v>-1</v>
      </c>
      <c r="Q1021" t="n">
        <v>1145</v>
      </c>
      <c r="R1021" t="inlineStr">
        <is>
          <t>Orge grain non-collecté -&gt; Bovins</t>
        </is>
      </c>
      <c r="S1021" t="n">
        <v>-1</v>
      </c>
      <c r="T1021" t="n">
        <v>1184</v>
      </c>
      <c r="U1021" t="inlineStr">
        <is>
          <t>Triticale grain non-collecté -&gt; Bovins</t>
        </is>
      </c>
      <c r="V1021" t="n">
        <v>-1</v>
      </c>
      <c r="W1021" t="n">
        <v>1223</v>
      </c>
      <c r="X1021" t="inlineStr">
        <is>
          <t>Autres céréales grain non-collecté -&gt; Bovins</t>
        </is>
      </c>
      <c r="Y1021" t="n">
        <v>-1</v>
      </c>
      <c r="Z1021" t="inlineStr"/>
      <c r="AA1021" t="inlineStr"/>
      <c r="AB1021" t="inlineStr"/>
    </row>
    <row r="1022">
      <c r="A1022" t="n">
        <v>1020</v>
      </c>
      <c r="B1022" t="n">
        <v>0</v>
      </c>
      <c r="C1022" t="n">
        <v>0</v>
      </c>
      <c r="D1022" t="inlineStr">
        <is>
          <t>aggregation</t>
        </is>
      </c>
      <c r="E1022" t="n">
        <v>1002</v>
      </c>
      <c r="F1022" t="inlineStr">
        <is>
          <t>Céréales grain non-collecté -&gt; Bovins</t>
        </is>
      </c>
      <c r="G1022" t="n">
        <v>1</v>
      </c>
      <c r="H1022" t="n">
        <v>1003</v>
      </c>
      <c r="I1022" t="inlineStr">
        <is>
          <t>Céréales grain non-collecté -&gt; BL</t>
        </is>
      </c>
      <c r="J1022" t="n">
        <v>-1</v>
      </c>
      <c r="K1022" t="n">
        <v>1004</v>
      </c>
      <c r="L1022" t="inlineStr">
        <is>
          <t>Céréales grain non-collecté -&gt; BV</t>
        </is>
      </c>
      <c r="M1022" t="n">
        <v>-1</v>
      </c>
      <c r="N1022" t="inlineStr"/>
      <c r="O1022" t="inlineStr"/>
      <c r="P1022" t="inlineStr"/>
      <c r="Q1022" t="inlineStr"/>
      <c r="R1022" t="inlineStr"/>
      <c r="S1022" t="inlineStr"/>
      <c r="T1022" t="inlineStr"/>
      <c r="U1022" t="inlineStr"/>
      <c r="V1022" t="inlineStr"/>
      <c r="W1022" t="inlineStr"/>
      <c r="X1022" t="inlineStr"/>
      <c r="Y1022" t="inlineStr"/>
      <c r="Z1022" t="inlineStr"/>
      <c r="AA1022" t="inlineStr"/>
      <c r="AB1022" t="inlineStr"/>
    </row>
    <row r="1023">
      <c r="A1023" t="n">
        <v>1021</v>
      </c>
      <c r="B1023" t="n">
        <v>0</v>
      </c>
      <c r="C1023" t="n">
        <v>0</v>
      </c>
      <c r="D1023" t="inlineStr">
        <is>
          <t>aggregation</t>
        </is>
      </c>
      <c r="E1023" t="n">
        <v>1003</v>
      </c>
      <c r="F1023" t="inlineStr">
        <is>
          <t>Céréales grain non-collecté -&gt; BL</t>
        </is>
      </c>
      <c r="G1023" t="n">
        <v>1</v>
      </c>
      <c r="H1023" t="n">
        <v>1042</v>
      </c>
      <c r="I1023" t="inlineStr">
        <is>
          <t>Blétendre grain non-collecté -&gt; BL</t>
        </is>
      </c>
      <c r="J1023" t="n">
        <v>-1</v>
      </c>
      <c r="K1023" t="n">
        <v>1081</v>
      </c>
      <c r="L1023" t="inlineStr">
        <is>
          <t>Maïs grain non-collecté -&gt; BL</t>
        </is>
      </c>
      <c r="M1023" t="n">
        <v>-1</v>
      </c>
      <c r="N1023" t="n">
        <v>1114</v>
      </c>
      <c r="O1023" t="inlineStr">
        <is>
          <t>Maïs grain humide (MGH) non-collecté -&gt; BL</t>
        </is>
      </c>
      <c r="P1023" t="n">
        <v>-1</v>
      </c>
      <c r="Q1023" t="n">
        <v>1146</v>
      </c>
      <c r="R1023" t="inlineStr">
        <is>
          <t>Orge grain non-collecté -&gt; BL</t>
        </is>
      </c>
      <c r="S1023" t="n">
        <v>-1</v>
      </c>
      <c r="T1023" t="n">
        <v>1185</v>
      </c>
      <c r="U1023" t="inlineStr">
        <is>
          <t>Triticale grain non-collecté -&gt; BL</t>
        </is>
      </c>
      <c r="V1023" t="n">
        <v>-1</v>
      </c>
      <c r="W1023" t="n">
        <v>1224</v>
      </c>
      <c r="X1023" t="inlineStr">
        <is>
          <t>Autres céréales grain non-collecté -&gt; BL</t>
        </is>
      </c>
      <c r="Y1023" t="n">
        <v>-1</v>
      </c>
      <c r="Z1023" t="inlineStr"/>
      <c r="AA1023" t="inlineStr"/>
      <c r="AB1023" t="inlineStr"/>
    </row>
    <row r="1024">
      <c r="A1024" t="n">
        <v>1022</v>
      </c>
      <c r="B1024" t="n">
        <v>0</v>
      </c>
      <c r="C1024" t="n">
        <v>0</v>
      </c>
      <c r="D1024" t="inlineStr">
        <is>
          <t>aggregation</t>
        </is>
      </c>
      <c r="E1024" t="n">
        <v>986</v>
      </c>
      <c r="F1024" t="inlineStr">
        <is>
          <t>Céréales grain non-collecté -&gt; BL intrac</t>
        </is>
      </c>
      <c r="G1024" t="n">
        <v>-1</v>
      </c>
      <c r="H1024" t="n">
        <v>1003</v>
      </c>
      <c r="I1024" t="inlineStr">
        <is>
          <t>Céréales grain non-collecté -&gt; BL</t>
        </is>
      </c>
      <c r="J1024" t="n">
        <v>1</v>
      </c>
      <c r="K1024" t="inlineStr"/>
      <c r="L1024" t="inlineStr"/>
      <c r="M1024" t="inlineStr"/>
      <c r="N1024" t="inlineStr"/>
      <c r="O1024" t="inlineStr"/>
      <c r="P1024" t="inlineStr"/>
      <c r="Q1024" t="inlineStr"/>
      <c r="R1024" t="inlineStr"/>
      <c r="S1024" t="inlineStr"/>
      <c r="T1024" t="inlineStr"/>
      <c r="U1024" t="inlineStr"/>
      <c r="V1024" t="inlineStr"/>
      <c r="W1024" t="inlineStr"/>
      <c r="X1024" t="inlineStr"/>
      <c r="Y1024" t="inlineStr"/>
      <c r="Z1024" t="inlineStr"/>
      <c r="AA1024" t="inlineStr"/>
      <c r="AB1024" t="inlineStr"/>
    </row>
    <row r="1025">
      <c r="A1025" t="n">
        <v>1023</v>
      </c>
      <c r="B1025" t="n">
        <v>0</v>
      </c>
      <c r="C1025" t="n">
        <v>0</v>
      </c>
      <c r="D1025" t="inlineStr">
        <is>
          <t>aggregation</t>
        </is>
      </c>
      <c r="E1025" t="n">
        <v>1004</v>
      </c>
      <c r="F1025" t="inlineStr">
        <is>
          <t>Céréales grain non-collecté -&gt; BV</t>
        </is>
      </c>
      <c r="G1025" t="n">
        <v>1</v>
      </c>
      <c r="H1025" t="n">
        <v>1043</v>
      </c>
      <c r="I1025" t="inlineStr">
        <is>
          <t>Blétendre grain non-collecté -&gt; BV</t>
        </is>
      </c>
      <c r="J1025" t="n">
        <v>-1</v>
      </c>
      <c r="K1025" t="n">
        <v>1082</v>
      </c>
      <c r="L1025" t="inlineStr">
        <is>
          <t>Maïs grain non-collecté -&gt; BV</t>
        </is>
      </c>
      <c r="M1025" t="n">
        <v>-1</v>
      </c>
      <c r="N1025" t="n">
        <v>1115</v>
      </c>
      <c r="O1025" t="inlineStr">
        <is>
          <t>Maïs grain humide (MGH) non-collecté -&gt; BV</t>
        </is>
      </c>
      <c r="P1025" t="n">
        <v>-1</v>
      </c>
      <c r="Q1025" t="n">
        <v>1147</v>
      </c>
      <c r="R1025" t="inlineStr">
        <is>
          <t>Orge grain non-collecté -&gt; BV</t>
        </is>
      </c>
      <c r="S1025" t="n">
        <v>-1</v>
      </c>
      <c r="T1025" t="n">
        <v>1186</v>
      </c>
      <c r="U1025" t="inlineStr">
        <is>
          <t>Triticale grain non-collecté -&gt; BV</t>
        </is>
      </c>
      <c r="V1025" t="n">
        <v>-1</v>
      </c>
      <c r="W1025" t="n">
        <v>1225</v>
      </c>
      <c r="X1025" t="inlineStr">
        <is>
          <t>Autres céréales grain non-collecté -&gt; BV</t>
        </is>
      </c>
      <c r="Y1025" t="n">
        <v>-1</v>
      </c>
      <c r="Z1025" t="inlineStr"/>
      <c r="AA1025" t="inlineStr"/>
      <c r="AB1025" t="inlineStr"/>
    </row>
    <row r="1026">
      <c r="A1026" t="n">
        <v>1024</v>
      </c>
      <c r="B1026" t="n">
        <v>0</v>
      </c>
      <c r="C1026" t="n">
        <v>0</v>
      </c>
      <c r="D1026" t="inlineStr">
        <is>
          <t>aggregation</t>
        </is>
      </c>
      <c r="E1026" t="n">
        <v>987</v>
      </c>
      <c r="F1026" t="inlineStr">
        <is>
          <t>Céréales grain non-collecté -&gt; BV intrac</t>
        </is>
      </c>
      <c r="G1026" t="n">
        <v>-1</v>
      </c>
      <c r="H1026" t="n">
        <v>1004</v>
      </c>
      <c r="I1026" t="inlineStr">
        <is>
          <t>Céréales grain non-collecté -&gt; BV</t>
        </is>
      </c>
      <c r="J1026" t="n">
        <v>1</v>
      </c>
      <c r="K1026" t="inlineStr"/>
      <c r="L1026" t="inlineStr"/>
      <c r="M1026" t="inlineStr"/>
      <c r="N1026" t="inlineStr"/>
      <c r="O1026" t="inlineStr"/>
      <c r="P1026" t="inlineStr"/>
      <c r="Q1026" t="inlineStr"/>
      <c r="R1026" t="inlineStr"/>
      <c r="S1026" t="inlineStr"/>
      <c r="T1026" t="inlineStr"/>
      <c r="U1026" t="inlineStr"/>
      <c r="V1026" t="inlineStr"/>
      <c r="W1026" t="inlineStr"/>
      <c r="X1026" t="inlineStr"/>
      <c r="Y1026" t="inlineStr"/>
      <c r="Z1026" t="inlineStr"/>
      <c r="AA1026" t="inlineStr"/>
      <c r="AB1026" t="inlineStr"/>
    </row>
    <row r="1027">
      <c r="A1027" t="n">
        <v>1025</v>
      </c>
      <c r="B1027" t="n">
        <v>0</v>
      </c>
      <c r="C1027" t="n">
        <v>0</v>
      </c>
      <c r="D1027" t="inlineStr">
        <is>
          <t>aggregation</t>
        </is>
      </c>
      <c r="E1027" t="n">
        <v>1005</v>
      </c>
      <c r="F1027" t="inlineStr">
        <is>
          <t>Céréales grain non-collecté -&gt; Ovins</t>
        </is>
      </c>
      <c r="G1027" t="n">
        <v>1</v>
      </c>
      <c r="H1027" t="n">
        <v>1044</v>
      </c>
      <c r="I1027" t="inlineStr">
        <is>
          <t>Blétendre grain non-collecté -&gt; Ovins</t>
        </is>
      </c>
      <c r="J1027" t="n">
        <v>-1</v>
      </c>
      <c r="K1027" t="n">
        <v>1083</v>
      </c>
      <c r="L1027" t="inlineStr">
        <is>
          <t>Maïs grain non-collecté -&gt; Ovins</t>
        </is>
      </c>
      <c r="M1027" t="n">
        <v>-1</v>
      </c>
      <c r="N1027" t="n">
        <v>1116</v>
      </c>
      <c r="O1027" t="inlineStr">
        <is>
          <t>Maïs grain humide (MGH) non-collecté -&gt; Ovins</t>
        </is>
      </c>
      <c r="P1027" t="n">
        <v>-1</v>
      </c>
      <c r="Q1027" t="n">
        <v>1148</v>
      </c>
      <c r="R1027" t="inlineStr">
        <is>
          <t>Orge grain non-collecté -&gt; Ovins</t>
        </is>
      </c>
      <c r="S1027" t="n">
        <v>-1</v>
      </c>
      <c r="T1027" t="n">
        <v>1187</v>
      </c>
      <c r="U1027" t="inlineStr">
        <is>
          <t>Triticale grain non-collecté -&gt; Ovins</t>
        </is>
      </c>
      <c r="V1027" t="n">
        <v>-1</v>
      </c>
      <c r="W1027" t="n">
        <v>1226</v>
      </c>
      <c r="X1027" t="inlineStr">
        <is>
          <t>Autres céréales grain non-collecté -&gt; Ovins</t>
        </is>
      </c>
      <c r="Y1027" t="n">
        <v>-1</v>
      </c>
      <c r="Z1027" t="inlineStr"/>
      <c r="AA1027" t="inlineStr"/>
      <c r="AB1027" t="inlineStr"/>
    </row>
    <row r="1028">
      <c r="A1028" t="n">
        <v>1026</v>
      </c>
      <c r="B1028" t="n">
        <v>0</v>
      </c>
      <c r="C1028" t="n">
        <v>0</v>
      </c>
      <c r="D1028" t="inlineStr">
        <is>
          <t>aggregation</t>
        </is>
      </c>
      <c r="E1028" t="n">
        <v>1005</v>
      </c>
      <c r="F1028" t="inlineStr">
        <is>
          <t>Céréales grain non-collecté -&gt; Ovins</t>
        </is>
      </c>
      <c r="G1028" t="n">
        <v>1</v>
      </c>
      <c r="H1028" t="n">
        <v>1006</v>
      </c>
      <c r="I1028" t="inlineStr">
        <is>
          <t>Céréales grain non-collecté -&gt; OL</t>
        </is>
      </c>
      <c r="J1028" t="n">
        <v>-1</v>
      </c>
      <c r="K1028" t="n">
        <v>1007</v>
      </c>
      <c r="L1028" t="inlineStr">
        <is>
          <t>Céréales grain non-collecté -&gt; OV</t>
        </is>
      </c>
      <c r="M1028" t="n">
        <v>-1</v>
      </c>
      <c r="N1028" t="inlineStr"/>
      <c r="O1028" t="inlineStr"/>
      <c r="P1028" t="inlineStr"/>
      <c r="Q1028" t="inlineStr"/>
      <c r="R1028" t="inlineStr"/>
      <c r="S1028" t="inlineStr"/>
      <c r="T1028" t="inlineStr"/>
      <c r="U1028" t="inlineStr"/>
      <c r="V1028" t="inlineStr"/>
      <c r="W1028" t="inlineStr"/>
      <c r="X1028" t="inlineStr"/>
      <c r="Y1028" t="inlineStr"/>
      <c r="Z1028" t="inlineStr"/>
      <c r="AA1028" t="inlineStr"/>
      <c r="AB1028" t="inlineStr"/>
    </row>
    <row r="1029">
      <c r="A1029" t="n">
        <v>1027</v>
      </c>
      <c r="B1029" t="n">
        <v>0</v>
      </c>
      <c r="C1029" t="n">
        <v>0</v>
      </c>
      <c r="D1029" t="inlineStr">
        <is>
          <t>aggregation</t>
        </is>
      </c>
      <c r="E1029" t="n">
        <v>1006</v>
      </c>
      <c r="F1029" t="inlineStr">
        <is>
          <t>Céréales grain non-collecté -&gt; OL</t>
        </is>
      </c>
      <c r="G1029" t="n">
        <v>1</v>
      </c>
      <c r="H1029" t="n">
        <v>1045</v>
      </c>
      <c r="I1029" t="inlineStr">
        <is>
          <t>Blétendre grain non-collecté -&gt; OL</t>
        </is>
      </c>
      <c r="J1029" t="n">
        <v>-1</v>
      </c>
      <c r="K1029" t="n">
        <v>1084</v>
      </c>
      <c r="L1029" t="inlineStr">
        <is>
          <t>Maïs grain non-collecté -&gt; OL</t>
        </is>
      </c>
      <c r="M1029" t="n">
        <v>-1</v>
      </c>
      <c r="N1029" t="n">
        <v>1117</v>
      </c>
      <c r="O1029" t="inlineStr">
        <is>
          <t>Maïs grain humide (MGH) non-collecté -&gt; OL</t>
        </is>
      </c>
      <c r="P1029" t="n">
        <v>-1</v>
      </c>
      <c r="Q1029" t="n">
        <v>1149</v>
      </c>
      <c r="R1029" t="inlineStr">
        <is>
          <t>Orge grain non-collecté -&gt; OL</t>
        </is>
      </c>
      <c r="S1029" t="n">
        <v>-1</v>
      </c>
      <c r="T1029" t="n">
        <v>1188</v>
      </c>
      <c r="U1029" t="inlineStr">
        <is>
          <t>Triticale grain non-collecté -&gt; OL</t>
        </is>
      </c>
      <c r="V1029" t="n">
        <v>-1</v>
      </c>
      <c r="W1029" t="n">
        <v>1227</v>
      </c>
      <c r="X1029" t="inlineStr">
        <is>
          <t>Autres céréales grain non-collecté -&gt; OL</t>
        </is>
      </c>
      <c r="Y1029" t="n">
        <v>-1</v>
      </c>
      <c r="Z1029" t="inlineStr"/>
      <c r="AA1029" t="inlineStr"/>
      <c r="AB1029" t="inlineStr"/>
    </row>
    <row r="1030">
      <c r="A1030" t="n">
        <v>1028</v>
      </c>
      <c r="B1030" t="n">
        <v>0</v>
      </c>
      <c r="C1030" t="n">
        <v>0</v>
      </c>
      <c r="D1030" t="inlineStr">
        <is>
          <t>aggregation</t>
        </is>
      </c>
      <c r="E1030" t="n">
        <v>989</v>
      </c>
      <c r="F1030" t="inlineStr">
        <is>
          <t>Céréales grain non-collecté -&gt; OL intrac</t>
        </is>
      </c>
      <c r="G1030" t="n">
        <v>-1</v>
      </c>
      <c r="H1030" t="n">
        <v>1006</v>
      </c>
      <c r="I1030" t="inlineStr">
        <is>
          <t>Céréales grain non-collecté -&gt; OL</t>
        </is>
      </c>
      <c r="J1030" t="n">
        <v>1</v>
      </c>
      <c r="K1030" t="inlineStr"/>
      <c r="L1030" t="inlineStr"/>
      <c r="M1030" t="inlineStr"/>
      <c r="N1030" t="inlineStr"/>
      <c r="O1030" t="inlineStr"/>
      <c r="P1030" t="inlineStr"/>
      <c r="Q1030" t="inlineStr"/>
      <c r="R1030" t="inlineStr"/>
      <c r="S1030" t="inlineStr"/>
      <c r="T1030" t="inlineStr"/>
      <c r="U1030" t="inlineStr"/>
      <c r="V1030" t="inlineStr"/>
      <c r="W1030" t="inlineStr"/>
      <c r="X1030" t="inlineStr"/>
      <c r="Y1030" t="inlineStr"/>
      <c r="Z1030" t="inlineStr"/>
      <c r="AA1030" t="inlineStr"/>
      <c r="AB1030" t="inlineStr"/>
    </row>
    <row r="1031">
      <c r="A1031" t="n">
        <v>1029</v>
      </c>
      <c r="B1031" t="n">
        <v>0</v>
      </c>
      <c r="C1031" t="n">
        <v>0</v>
      </c>
      <c r="D1031" t="inlineStr">
        <is>
          <t>aggregation</t>
        </is>
      </c>
      <c r="E1031" t="n">
        <v>1007</v>
      </c>
      <c r="F1031" t="inlineStr">
        <is>
          <t>Céréales grain non-collecté -&gt; OV</t>
        </is>
      </c>
      <c r="G1031" t="n">
        <v>1</v>
      </c>
      <c r="H1031" t="n">
        <v>1046</v>
      </c>
      <c r="I1031" t="inlineStr">
        <is>
          <t>Blétendre grain non-collecté -&gt; OV</t>
        </is>
      </c>
      <c r="J1031" t="n">
        <v>-1</v>
      </c>
      <c r="K1031" t="n">
        <v>1085</v>
      </c>
      <c r="L1031" t="inlineStr">
        <is>
          <t>Maïs grain non-collecté -&gt; OV</t>
        </is>
      </c>
      <c r="M1031" t="n">
        <v>-1</v>
      </c>
      <c r="N1031" t="n">
        <v>1118</v>
      </c>
      <c r="O1031" t="inlineStr">
        <is>
          <t>Maïs grain humide (MGH) non-collecté -&gt; OV</t>
        </is>
      </c>
      <c r="P1031" t="n">
        <v>-1</v>
      </c>
      <c r="Q1031" t="n">
        <v>1150</v>
      </c>
      <c r="R1031" t="inlineStr">
        <is>
          <t>Orge grain non-collecté -&gt; OV</t>
        </is>
      </c>
      <c r="S1031" t="n">
        <v>-1</v>
      </c>
      <c r="T1031" t="n">
        <v>1189</v>
      </c>
      <c r="U1031" t="inlineStr">
        <is>
          <t>Triticale grain non-collecté -&gt; OV</t>
        </is>
      </c>
      <c r="V1031" t="n">
        <v>-1</v>
      </c>
      <c r="W1031" t="n">
        <v>1228</v>
      </c>
      <c r="X1031" t="inlineStr">
        <is>
          <t>Autres céréales grain non-collecté -&gt; OV</t>
        </is>
      </c>
      <c r="Y1031" t="n">
        <v>-1</v>
      </c>
      <c r="Z1031" t="inlineStr"/>
      <c r="AA1031" t="inlineStr"/>
      <c r="AB1031" t="inlineStr"/>
    </row>
    <row r="1032">
      <c r="A1032" t="n">
        <v>1030</v>
      </c>
      <c r="B1032" t="n">
        <v>0</v>
      </c>
      <c r="C1032" t="n">
        <v>0</v>
      </c>
      <c r="D1032" t="inlineStr">
        <is>
          <t>aggregation</t>
        </is>
      </c>
      <c r="E1032" t="n">
        <v>990</v>
      </c>
      <c r="F1032" t="inlineStr">
        <is>
          <t>Céréales grain non-collecté -&gt; OV intrac</t>
        </is>
      </c>
      <c r="G1032" t="n">
        <v>-1</v>
      </c>
      <c r="H1032" t="n">
        <v>1007</v>
      </c>
      <c r="I1032" t="inlineStr">
        <is>
          <t>Céréales grain non-collecté -&gt; OV</t>
        </is>
      </c>
      <c r="J1032" t="n">
        <v>1</v>
      </c>
      <c r="K1032" t="inlineStr"/>
      <c r="L1032" t="inlineStr"/>
      <c r="M1032" t="inlineStr"/>
      <c r="N1032" t="inlineStr"/>
      <c r="O1032" t="inlineStr"/>
      <c r="P1032" t="inlineStr"/>
      <c r="Q1032" t="inlineStr"/>
      <c r="R1032" t="inlineStr"/>
      <c r="S1032" t="inlineStr"/>
      <c r="T1032" t="inlineStr"/>
      <c r="U1032" t="inlineStr"/>
      <c r="V1032" t="inlineStr"/>
      <c r="W1032" t="inlineStr"/>
      <c r="X1032" t="inlineStr"/>
      <c r="Y1032" t="inlineStr"/>
      <c r="Z1032" t="inlineStr"/>
      <c r="AA1032" t="inlineStr"/>
      <c r="AB1032" t="inlineStr"/>
    </row>
    <row r="1033">
      <c r="A1033" t="n">
        <v>1031</v>
      </c>
      <c r="B1033" t="n">
        <v>0</v>
      </c>
      <c r="C1033" t="n">
        <v>0</v>
      </c>
      <c r="D1033" t="inlineStr">
        <is>
          <t>aggregation</t>
        </is>
      </c>
      <c r="E1033" t="n">
        <v>1008</v>
      </c>
      <c r="F1033" t="inlineStr">
        <is>
          <t>Céréales grain non-collecté -&gt; Ca</t>
        </is>
      </c>
      <c r="G1033" t="n">
        <v>1</v>
      </c>
      <c r="H1033" t="n">
        <v>1047</v>
      </c>
      <c r="I1033" t="inlineStr">
        <is>
          <t>Blétendre grain non-collecté -&gt; Ca</t>
        </is>
      </c>
      <c r="J1033" t="n">
        <v>-1</v>
      </c>
      <c r="K1033" t="n">
        <v>1086</v>
      </c>
      <c r="L1033" t="inlineStr">
        <is>
          <t>Maïs grain non-collecté -&gt; Ca</t>
        </is>
      </c>
      <c r="M1033" t="n">
        <v>-1</v>
      </c>
      <c r="N1033" t="n">
        <v>1119</v>
      </c>
      <c r="O1033" t="inlineStr">
        <is>
          <t>Maïs grain humide (MGH) non-collecté -&gt; Ca</t>
        </is>
      </c>
      <c r="P1033" t="n">
        <v>-1</v>
      </c>
      <c r="Q1033" t="n">
        <v>1151</v>
      </c>
      <c r="R1033" t="inlineStr">
        <is>
          <t>Orge grain non-collecté -&gt; Ca</t>
        </is>
      </c>
      <c r="S1033" t="n">
        <v>-1</v>
      </c>
      <c r="T1033" t="n">
        <v>1190</v>
      </c>
      <c r="U1033" t="inlineStr">
        <is>
          <t>Triticale grain non-collecté -&gt; Ca</t>
        </is>
      </c>
      <c r="V1033" t="n">
        <v>-1</v>
      </c>
      <c r="W1033" t="n">
        <v>1229</v>
      </c>
      <c r="X1033" t="inlineStr">
        <is>
          <t>Autres céréales grain non-collecté -&gt; Ca</t>
        </is>
      </c>
      <c r="Y1033" t="n">
        <v>-1</v>
      </c>
      <c r="Z1033" t="inlineStr"/>
      <c r="AA1033" t="inlineStr"/>
      <c r="AB1033" t="inlineStr"/>
    </row>
    <row r="1034">
      <c r="A1034" t="n">
        <v>1032</v>
      </c>
      <c r="B1034" t="n">
        <v>0</v>
      </c>
      <c r="C1034" t="n">
        <v>0</v>
      </c>
      <c r="D1034" t="inlineStr">
        <is>
          <t>aggregation</t>
        </is>
      </c>
      <c r="E1034" t="n">
        <v>1008</v>
      </c>
      <c r="F1034" t="inlineStr">
        <is>
          <t>Céréales grain non-collecté -&gt; Ca</t>
        </is>
      </c>
      <c r="G1034" t="n">
        <v>1</v>
      </c>
      <c r="H1034" t="n">
        <v>1009</v>
      </c>
      <c r="I1034" t="inlineStr">
        <is>
          <t>Céréales grain non-collecté -&gt; Alimentation Ca (EA)</t>
        </is>
      </c>
      <c r="J1034" t="n">
        <v>-1</v>
      </c>
      <c r="K1034" t="inlineStr"/>
      <c r="L1034" t="inlineStr"/>
      <c r="M1034" t="inlineStr"/>
      <c r="N1034" t="inlineStr"/>
      <c r="O1034" t="inlineStr"/>
      <c r="P1034" t="inlineStr"/>
      <c r="Q1034" t="inlineStr"/>
      <c r="R1034" t="inlineStr"/>
      <c r="S1034" t="inlineStr"/>
      <c r="T1034" t="inlineStr"/>
      <c r="U1034" t="inlineStr"/>
      <c r="V1034" t="inlineStr"/>
      <c r="W1034" t="inlineStr"/>
      <c r="X1034" t="inlineStr"/>
      <c r="Y1034" t="inlineStr"/>
      <c r="Z1034" t="inlineStr"/>
      <c r="AA1034" t="inlineStr"/>
      <c r="AB1034" t="inlineStr"/>
    </row>
    <row r="1035">
      <c r="A1035" t="n">
        <v>1033</v>
      </c>
      <c r="B1035" t="n">
        <v>0</v>
      </c>
      <c r="C1035" t="n">
        <v>0</v>
      </c>
      <c r="D1035" t="inlineStr">
        <is>
          <t>aggregation</t>
        </is>
      </c>
      <c r="E1035" t="n">
        <v>1009</v>
      </c>
      <c r="F1035" t="inlineStr">
        <is>
          <t>Céréales grain non-collecté -&gt; Alimentation Ca (EA)</t>
        </is>
      </c>
      <c r="G1035" t="n">
        <v>1</v>
      </c>
      <c r="H1035" t="n">
        <v>1048</v>
      </c>
      <c r="I1035" t="inlineStr">
        <is>
          <t>Blétendre grain non-collecté -&gt; Alimentation Ca (EA)</t>
        </is>
      </c>
      <c r="J1035" t="n">
        <v>-1</v>
      </c>
      <c r="K1035" t="n">
        <v>1087</v>
      </c>
      <c r="L1035" t="inlineStr">
        <is>
          <t>Maïs grain non-collecté -&gt; Alimentation Ca (EA)</t>
        </is>
      </c>
      <c r="M1035" t="n">
        <v>-1</v>
      </c>
      <c r="N1035" t="n">
        <v>1120</v>
      </c>
      <c r="O1035" t="inlineStr">
        <is>
          <t>Maïs grain humide (MGH) non-collecté -&gt; Alimentation Ca (EA)</t>
        </is>
      </c>
      <c r="P1035" t="n">
        <v>-1</v>
      </c>
      <c r="Q1035" t="n">
        <v>1152</v>
      </c>
      <c r="R1035" t="inlineStr">
        <is>
          <t>Orge grain non-collecté -&gt; Alimentation Ca (EA)</t>
        </is>
      </c>
      <c r="S1035" t="n">
        <v>-1</v>
      </c>
      <c r="T1035" t="n">
        <v>1191</v>
      </c>
      <c r="U1035" t="inlineStr">
        <is>
          <t>Triticale grain non-collecté -&gt; Alimentation Ca (EA)</t>
        </is>
      </c>
      <c r="V1035" t="n">
        <v>-1</v>
      </c>
      <c r="W1035" t="n">
        <v>1230</v>
      </c>
      <c r="X1035" t="inlineStr">
        <is>
          <t>Autres céréales grain non-collecté -&gt; Alimentation Ca (EA)</t>
        </is>
      </c>
      <c r="Y1035" t="n">
        <v>-1</v>
      </c>
      <c r="Z1035" t="inlineStr"/>
      <c r="AA1035" t="inlineStr"/>
      <c r="AB1035" t="inlineStr"/>
    </row>
    <row r="1036">
      <c r="A1036" t="n">
        <v>1034</v>
      </c>
      <c r="B1036" t="n">
        <v>0</v>
      </c>
      <c r="C1036" t="n">
        <v>0</v>
      </c>
      <c r="D1036" t="inlineStr">
        <is>
          <t>aggregation</t>
        </is>
      </c>
      <c r="E1036" t="n">
        <v>991</v>
      </c>
      <c r="F1036" t="inlineStr">
        <is>
          <t>Céréales grain non-collecté -&gt; Ca intrac</t>
        </is>
      </c>
      <c r="G1036" t="n">
        <v>-1</v>
      </c>
      <c r="H1036" t="n">
        <v>1009</v>
      </c>
      <c r="I1036" t="inlineStr">
        <is>
          <t>Céréales grain non-collecté -&gt; Alimentation Ca (EA)</t>
        </is>
      </c>
      <c r="J1036" t="n">
        <v>1</v>
      </c>
      <c r="K1036" t="inlineStr"/>
      <c r="L1036" t="inlineStr"/>
      <c r="M1036" t="inlineStr"/>
      <c r="N1036" t="inlineStr"/>
      <c r="O1036" t="inlineStr"/>
      <c r="P1036" t="inlineStr"/>
      <c r="Q1036" t="inlineStr"/>
      <c r="R1036" t="inlineStr"/>
      <c r="S1036" t="inlineStr"/>
      <c r="T1036" t="inlineStr"/>
      <c r="U1036" t="inlineStr"/>
      <c r="V1036" t="inlineStr"/>
      <c r="W1036" t="inlineStr"/>
      <c r="X1036" t="inlineStr"/>
      <c r="Y1036" t="inlineStr"/>
      <c r="Z1036" t="inlineStr"/>
      <c r="AA1036" t="inlineStr"/>
      <c r="AB1036" t="inlineStr"/>
    </row>
    <row r="1037">
      <c r="A1037" t="n">
        <v>1035</v>
      </c>
      <c r="B1037" t="n">
        <v>0</v>
      </c>
      <c r="C1037" t="n">
        <v>0</v>
      </c>
      <c r="D1037" t="inlineStr">
        <is>
          <t>aggregation</t>
        </is>
      </c>
      <c r="E1037" t="n">
        <v>1010</v>
      </c>
      <c r="F1037" t="inlineStr">
        <is>
          <t>Céréales grain non-collecté -&gt; Eq</t>
        </is>
      </c>
      <c r="G1037" t="n">
        <v>1</v>
      </c>
      <c r="H1037" t="n">
        <v>1049</v>
      </c>
      <c r="I1037" t="inlineStr">
        <is>
          <t>Blétendre grain non-collecté -&gt; Eq</t>
        </is>
      </c>
      <c r="J1037" t="n">
        <v>-1</v>
      </c>
      <c r="K1037" t="n">
        <v>1088</v>
      </c>
      <c r="L1037" t="inlineStr">
        <is>
          <t>Maïs grain non-collecté -&gt; Eq</t>
        </is>
      </c>
      <c r="M1037" t="n">
        <v>-1</v>
      </c>
      <c r="N1037" t="n">
        <v>1153</v>
      </c>
      <c r="O1037" t="inlineStr">
        <is>
          <t>Orge grain non-collecté -&gt; Eq</t>
        </is>
      </c>
      <c r="P1037" t="n">
        <v>-1</v>
      </c>
      <c r="Q1037" t="n">
        <v>1192</v>
      </c>
      <c r="R1037" t="inlineStr">
        <is>
          <t>Triticale grain non-collecté -&gt; Eq</t>
        </is>
      </c>
      <c r="S1037" t="n">
        <v>-1</v>
      </c>
      <c r="T1037" t="n">
        <v>1231</v>
      </c>
      <c r="U1037" t="inlineStr">
        <is>
          <t>Autres céréales grain non-collecté -&gt; Eq</t>
        </is>
      </c>
      <c r="V1037" t="n">
        <v>-1</v>
      </c>
      <c r="W1037" t="inlineStr"/>
      <c r="X1037" t="inlineStr"/>
      <c r="Y1037" t="inlineStr"/>
      <c r="Z1037" t="inlineStr"/>
      <c r="AA1037" t="inlineStr"/>
      <c r="AB1037" t="inlineStr"/>
    </row>
    <row r="1038">
      <c r="A1038" t="n">
        <v>1036</v>
      </c>
      <c r="B1038" t="n">
        <v>0</v>
      </c>
      <c r="C1038" t="n">
        <v>0</v>
      </c>
      <c r="D1038" t="inlineStr">
        <is>
          <t>aggregation</t>
        </is>
      </c>
      <c r="E1038" t="n">
        <v>992</v>
      </c>
      <c r="F1038" t="inlineStr">
        <is>
          <t>Céréales grain non-collecté -&gt; Eq intrac</t>
        </is>
      </c>
      <c r="G1038" t="n">
        <v>-1</v>
      </c>
      <c r="H1038" t="n">
        <v>1010</v>
      </c>
      <c r="I1038" t="inlineStr">
        <is>
          <t>Céréales grain non-collecté -&gt; Eq</t>
        </is>
      </c>
      <c r="J1038" t="n">
        <v>1</v>
      </c>
      <c r="K1038" t="inlineStr"/>
      <c r="L1038" t="inlineStr"/>
      <c r="M1038" t="inlineStr"/>
      <c r="N1038" t="inlineStr"/>
      <c r="O1038" t="inlineStr"/>
      <c r="P1038" t="inlineStr"/>
      <c r="Q1038" t="inlineStr"/>
      <c r="R1038" t="inlineStr"/>
      <c r="S1038" t="inlineStr"/>
      <c r="T1038" t="inlineStr"/>
      <c r="U1038" t="inlineStr"/>
      <c r="V1038" t="inlineStr"/>
      <c r="W1038" t="inlineStr"/>
      <c r="X1038" t="inlineStr"/>
      <c r="Y1038" t="inlineStr"/>
      <c r="Z1038" t="inlineStr"/>
      <c r="AA1038" t="inlineStr"/>
      <c r="AB1038" t="inlineStr"/>
    </row>
    <row r="1039">
      <c r="A1039" t="n">
        <v>1037</v>
      </c>
      <c r="B1039" t="n">
        <v>0</v>
      </c>
      <c r="C1039" t="n">
        <v>0</v>
      </c>
      <c r="D1039" t="inlineStr">
        <is>
          <t>aggregation</t>
        </is>
      </c>
      <c r="E1039" t="n">
        <v>1011</v>
      </c>
      <c r="F1039" t="inlineStr">
        <is>
          <t>Céréales grain non-collecté -&gt; Lap</t>
        </is>
      </c>
      <c r="G1039" t="n">
        <v>1</v>
      </c>
      <c r="H1039" t="n">
        <v>1050</v>
      </c>
      <c r="I1039" t="inlineStr">
        <is>
          <t>Blétendre grain non-collecté -&gt; Lap</t>
        </is>
      </c>
      <c r="J1039" t="n">
        <v>-1</v>
      </c>
      <c r="K1039" t="n">
        <v>1089</v>
      </c>
      <c r="L1039" t="inlineStr">
        <is>
          <t>Maïs grain non-collecté -&gt; Lap</t>
        </is>
      </c>
      <c r="M1039" t="n">
        <v>-1</v>
      </c>
      <c r="N1039" t="n">
        <v>1154</v>
      </c>
      <c r="O1039" t="inlineStr">
        <is>
          <t>Orge grain non-collecté -&gt; Lap</t>
        </is>
      </c>
      <c r="P1039" t="n">
        <v>-1</v>
      </c>
      <c r="Q1039" t="n">
        <v>1193</v>
      </c>
      <c r="R1039" t="inlineStr">
        <is>
          <t>Triticale grain non-collecté -&gt; Lap</t>
        </is>
      </c>
      <c r="S1039" t="n">
        <v>-1</v>
      </c>
      <c r="T1039" t="n">
        <v>1232</v>
      </c>
      <c r="U1039" t="inlineStr">
        <is>
          <t>Autres céréales grain non-collecté -&gt; Lap</t>
        </is>
      </c>
      <c r="V1039" t="n">
        <v>-1</v>
      </c>
      <c r="W1039" t="inlineStr"/>
      <c r="X1039" t="inlineStr"/>
      <c r="Y1039" t="inlineStr"/>
      <c r="Z1039" t="inlineStr"/>
      <c r="AA1039" t="inlineStr"/>
      <c r="AB1039" t="inlineStr"/>
    </row>
    <row r="1040">
      <c r="A1040" t="n">
        <v>1038</v>
      </c>
      <c r="B1040" t="n">
        <v>0</v>
      </c>
      <c r="C1040" t="n">
        <v>0</v>
      </c>
      <c r="D1040" t="inlineStr">
        <is>
          <t>aggregation</t>
        </is>
      </c>
      <c r="E1040" t="n">
        <v>993</v>
      </c>
      <c r="F1040" t="inlineStr">
        <is>
          <t>Céréales grain non-collecté -&gt; Lap intrac</t>
        </is>
      </c>
      <c r="G1040" t="n">
        <v>-1</v>
      </c>
      <c r="H1040" t="n">
        <v>1011</v>
      </c>
      <c r="I1040" t="inlineStr">
        <is>
          <t>Céréales grain non-collecté -&gt; Lap</t>
        </is>
      </c>
      <c r="J1040" t="n">
        <v>1</v>
      </c>
      <c r="K1040" t="inlineStr"/>
      <c r="L1040" t="inlineStr"/>
      <c r="M1040" t="inlineStr"/>
      <c r="N1040" t="inlineStr"/>
      <c r="O1040" t="inlineStr"/>
      <c r="P1040" t="inlineStr"/>
      <c r="Q1040" t="inlineStr"/>
      <c r="R1040" t="inlineStr"/>
      <c r="S1040" t="inlineStr"/>
      <c r="T1040" t="inlineStr"/>
      <c r="U1040" t="inlineStr"/>
      <c r="V1040" t="inlineStr"/>
      <c r="W1040" t="inlineStr"/>
      <c r="X1040" t="inlineStr"/>
      <c r="Y1040" t="inlineStr"/>
      <c r="Z1040" t="inlineStr"/>
      <c r="AA1040" t="inlineStr"/>
      <c r="AB1040" t="inlineStr"/>
    </row>
    <row r="1041">
      <c r="A1041" t="n">
        <v>1039</v>
      </c>
      <c r="B1041" t="n">
        <v>0</v>
      </c>
      <c r="C1041" t="n">
        <v>0</v>
      </c>
      <c r="D1041" t="inlineStr">
        <is>
          <t>aggregation</t>
        </is>
      </c>
      <c r="E1041" t="n">
        <v>1012</v>
      </c>
      <c r="F1041" t="inlineStr">
        <is>
          <t>Céréales grain non-collecté -&gt; Monoagastriques</t>
        </is>
      </c>
      <c r="G1041" t="n">
        <v>1</v>
      </c>
      <c r="H1041" t="n">
        <v>1051</v>
      </c>
      <c r="I1041" t="inlineStr">
        <is>
          <t>Blétendre grain non-collecté -&gt; Monoagastriques</t>
        </is>
      </c>
      <c r="J1041" t="n">
        <v>-1</v>
      </c>
      <c r="K1041" t="n">
        <v>1090</v>
      </c>
      <c r="L1041" t="inlineStr">
        <is>
          <t>Maïs grain non-collecté -&gt; Monoagastriques</t>
        </is>
      </c>
      <c r="M1041" t="n">
        <v>-1</v>
      </c>
      <c r="N1041" t="n">
        <v>1121</v>
      </c>
      <c r="O1041" t="inlineStr">
        <is>
          <t>Maïs grain humide (MGH) non-collecté -&gt; Monoagastriques</t>
        </is>
      </c>
      <c r="P1041" t="n">
        <v>-1</v>
      </c>
      <c r="Q1041" t="n">
        <v>1155</v>
      </c>
      <c r="R1041" t="inlineStr">
        <is>
          <t>Orge grain non-collecté -&gt; Monoagastriques</t>
        </is>
      </c>
      <c r="S1041" t="n">
        <v>-1</v>
      </c>
      <c r="T1041" t="n">
        <v>1194</v>
      </c>
      <c r="U1041" t="inlineStr">
        <is>
          <t>Triticale grain non-collecté -&gt; Monoagastriques</t>
        </is>
      </c>
      <c r="V1041" t="n">
        <v>-1</v>
      </c>
      <c r="W1041" t="n">
        <v>1233</v>
      </c>
      <c r="X1041" t="inlineStr">
        <is>
          <t>Autres céréales grain non-collecté -&gt; Monoagastriques</t>
        </is>
      </c>
      <c r="Y1041" t="n">
        <v>-1</v>
      </c>
      <c r="Z1041" t="inlineStr"/>
      <c r="AA1041" t="inlineStr"/>
      <c r="AB1041" t="inlineStr"/>
    </row>
    <row r="1042">
      <c r="A1042" t="n">
        <v>1040</v>
      </c>
      <c r="B1042" t="n">
        <v>0</v>
      </c>
      <c r="C1042" t="n">
        <v>0</v>
      </c>
      <c r="D1042" t="inlineStr">
        <is>
          <t>aggregation</t>
        </is>
      </c>
      <c r="E1042" t="n">
        <v>1012</v>
      </c>
      <c r="F1042" t="inlineStr">
        <is>
          <t>Céréales grain non-collecté -&gt; Monoagastriques</t>
        </is>
      </c>
      <c r="G1042" t="n">
        <v>1</v>
      </c>
      <c r="H1042" t="n">
        <v>1013</v>
      </c>
      <c r="I1042" t="inlineStr">
        <is>
          <t>Céréales grain non-collecté -&gt; Pc</t>
        </is>
      </c>
      <c r="J1042" t="n">
        <v>-1</v>
      </c>
      <c r="K1042" t="n">
        <v>1014</v>
      </c>
      <c r="L1042" t="inlineStr">
        <is>
          <t>Céréales grain non-collecté -&gt; Volailles</t>
        </is>
      </c>
      <c r="M1042" t="n">
        <v>-1</v>
      </c>
      <c r="N1042" t="inlineStr"/>
      <c r="O1042" t="inlineStr"/>
      <c r="P1042" t="inlineStr"/>
      <c r="Q1042" t="inlineStr"/>
      <c r="R1042" t="inlineStr"/>
      <c r="S1042" t="inlineStr"/>
      <c r="T1042" t="inlineStr"/>
      <c r="U1042" t="inlineStr"/>
      <c r="V1042" t="inlineStr"/>
      <c r="W1042" t="inlineStr"/>
      <c r="X1042" t="inlineStr"/>
      <c r="Y1042" t="inlineStr"/>
      <c r="Z1042" t="inlineStr"/>
      <c r="AA1042" t="inlineStr"/>
      <c r="AB1042" t="inlineStr"/>
    </row>
    <row r="1043">
      <c r="A1043" t="n">
        <v>1041</v>
      </c>
      <c r="B1043" t="n">
        <v>0</v>
      </c>
      <c r="C1043" t="n">
        <v>0</v>
      </c>
      <c r="D1043" t="inlineStr">
        <is>
          <t>aggregation</t>
        </is>
      </c>
      <c r="E1043" t="n">
        <v>1013</v>
      </c>
      <c r="F1043" t="inlineStr">
        <is>
          <t>Céréales grain non-collecté -&gt; Pc</t>
        </is>
      </c>
      <c r="G1043" t="n">
        <v>1</v>
      </c>
      <c r="H1043" t="n">
        <v>1052</v>
      </c>
      <c r="I1043" t="inlineStr">
        <is>
          <t>Blétendre grain non-collecté -&gt; Pc</t>
        </is>
      </c>
      <c r="J1043" t="n">
        <v>-1</v>
      </c>
      <c r="K1043" t="n">
        <v>1091</v>
      </c>
      <c r="L1043" t="inlineStr">
        <is>
          <t>Maïs grain non-collecté -&gt; Pc</t>
        </is>
      </c>
      <c r="M1043" t="n">
        <v>-1</v>
      </c>
      <c r="N1043" t="n">
        <v>1122</v>
      </c>
      <c r="O1043" t="inlineStr">
        <is>
          <t>Maïs grain humide (MGH) non-collecté -&gt; Pc</t>
        </is>
      </c>
      <c r="P1043" t="n">
        <v>-1</v>
      </c>
      <c r="Q1043" t="n">
        <v>1156</v>
      </c>
      <c r="R1043" t="inlineStr">
        <is>
          <t>Orge grain non-collecté -&gt; Pc</t>
        </is>
      </c>
      <c r="S1043" t="n">
        <v>-1</v>
      </c>
      <c r="T1043" t="n">
        <v>1195</v>
      </c>
      <c r="U1043" t="inlineStr">
        <is>
          <t>Triticale grain non-collecté -&gt; Pc</t>
        </is>
      </c>
      <c r="V1043" t="n">
        <v>-1</v>
      </c>
      <c r="W1043" t="n">
        <v>1234</v>
      </c>
      <c r="X1043" t="inlineStr">
        <is>
          <t>Autres céréales grain non-collecté -&gt; Pc</t>
        </is>
      </c>
      <c r="Y1043" t="n">
        <v>-1</v>
      </c>
      <c r="Z1043" t="inlineStr"/>
      <c r="AA1043" t="inlineStr"/>
      <c r="AB1043" t="inlineStr"/>
    </row>
    <row r="1044">
      <c r="A1044" t="n">
        <v>1042</v>
      </c>
      <c r="B1044" t="n">
        <v>0</v>
      </c>
      <c r="C1044" t="n">
        <v>0</v>
      </c>
      <c r="D1044" t="inlineStr">
        <is>
          <t>aggregation</t>
        </is>
      </c>
      <c r="E1044" t="n">
        <v>994</v>
      </c>
      <c r="F1044" t="inlineStr">
        <is>
          <t>Céréales grain non-collecté -&gt; Pc intrac</t>
        </is>
      </c>
      <c r="G1044" t="n">
        <v>-1</v>
      </c>
      <c r="H1044" t="n">
        <v>1013</v>
      </c>
      <c r="I1044" t="inlineStr">
        <is>
          <t>Céréales grain non-collecté -&gt; Pc</t>
        </is>
      </c>
      <c r="J1044" t="n">
        <v>1</v>
      </c>
      <c r="K1044" t="inlineStr"/>
      <c r="L1044" t="inlineStr"/>
      <c r="M1044" t="inlineStr"/>
      <c r="N1044" t="inlineStr"/>
      <c r="O1044" t="inlineStr"/>
      <c r="P1044" t="inlineStr"/>
      <c r="Q1044" t="inlineStr"/>
      <c r="R1044" t="inlineStr"/>
      <c r="S1044" t="inlineStr"/>
      <c r="T1044" t="inlineStr"/>
      <c r="U1044" t="inlineStr"/>
      <c r="V1044" t="inlineStr"/>
      <c r="W1044" t="inlineStr"/>
      <c r="X1044" t="inlineStr"/>
      <c r="Y1044" t="inlineStr"/>
      <c r="Z1044" t="inlineStr"/>
      <c r="AA1044" t="inlineStr"/>
      <c r="AB1044" t="inlineStr"/>
    </row>
    <row r="1045">
      <c r="A1045" t="n">
        <v>1043</v>
      </c>
      <c r="B1045" t="n">
        <v>0</v>
      </c>
      <c r="C1045" t="n">
        <v>0</v>
      </c>
      <c r="D1045" t="inlineStr">
        <is>
          <t>aggregation</t>
        </is>
      </c>
      <c r="E1045" t="n">
        <v>1014</v>
      </c>
      <c r="F1045" t="inlineStr">
        <is>
          <t>Céréales grain non-collecté -&gt; Volailles</t>
        </is>
      </c>
      <c r="G1045" t="n">
        <v>1</v>
      </c>
      <c r="H1045" t="n">
        <v>1053</v>
      </c>
      <c r="I1045" t="inlineStr">
        <is>
          <t>Blétendre grain non-collecté -&gt; Volailles</t>
        </is>
      </c>
      <c r="J1045" t="n">
        <v>-1</v>
      </c>
      <c r="K1045" t="n">
        <v>1092</v>
      </c>
      <c r="L1045" t="inlineStr">
        <is>
          <t>Maïs grain non-collecté -&gt; Volailles</t>
        </is>
      </c>
      <c r="M1045" t="n">
        <v>-1</v>
      </c>
      <c r="N1045" t="n">
        <v>1157</v>
      </c>
      <c r="O1045" t="inlineStr">
        <is>
          <t>Orge grain non-collecté -&gt; Volailles</t>
        </is>
      </c>
      <c r="P1045" t="n">
        <v>-1</v>
      </c>
      <c r="Q1045" t="n">
        <v>1196</v>
      </c>
      <c r="R1045" t="inlineStr">
        <is>
          <t>Triticale grain non-collecté -&gt; Volailles</t>
        </is>
      </c>
      <c r="S1045" t="n">
        <v>-1</v>
      </c>
      <c r="T1045" t="n">
        <v>1235</v>
      </c>
      <c r="U1045" t="inlineStr">
        <is>
          <t>Autres céréales grain non-collecté -&gt; Volailles</t>
        </is>
      </c>
      <c r="V1045" t="n">
        <v>-1</v>
      </c>
      <c r="W1045" t="inlineStr"/>
      <c r="X1045" t="inlineStr"/>
      <c r="Y1045" t="inlineStr"/>
      <c r="Z1045" t="inlineStr"/>
      <c r="AA1045" t="inlineStr"/>
      <c r="AB1045" t="inlineStr"/>
    </row>
    <row r="1046">
      <c r="A1046" t="n">
        <v>1044</v>
      </c>
      <c r="B1046" t="n">
        <v>0</v>
      </c>
      <c r="C1046" t="n">
        <v>0</v>
      </c>
      <c r="D1046" t="inlineStr">
        <is>
          <t>aggregation</t>
        </is>
      </c>
      <c r="E1046" t="n">
        <v>1014</v>
      </c>
      <c r="F1046" t="inlineStr">
        <is>
          <t>Céréales grain non-collecté -&gt; Volailles</t>
        </is>
      </c>
      <c r="G1046" t="n">
        <v>1</v>
      </c>
      <c r="H1046" t="n">
        <v>1015</v>
      </c>
      <c r="I1046" t="inlineStr">
        <is>
          <t>Céréales grain non-collecté -&gt; Vol ch</t>
        </is>
      </c>
      <c r="J1046" t="n">
        <v>-1</v>
      </c>
      <c r="K1046" t="n">
        <v>1016</v>
      </c>
      <c r="L1046" t="inlineStr">
        <is>
          <t>Céréales grain non-collecté -&gt; Vol po</t>
        </is>
      </c>
      <c r="M1046" t="n">
        <v>-1</v>
      </c>
      <c r="N1046" t="n">
        <v>1017</v>
      </c>
      <c r="O1046" t="inlineStr">
        <is>
          <t>Céréales grain non-collecté -&gt; Palmip. gras</t>
        </is>
      </c>
      <c r="P1046" t="n">
        <v>-1</v>
      </c>
      <c r="Q1046" t="inlineStr"/>
      <c r="R1046" t="inlineStr"/>
      <c r="S1046" t="inlineStr"/>
      <c r="T1046" t="inlineStr"/>
      <c r="U1046" t="inlineStr"/>
      <c r="V1046" t="inlineStr"/>
      <c r="W1046" t="inlineStr"/>
      <c r="X1046" t="inlineStr"/>
      <c r="Y1046" t="inlineStr"/>
      <c r="Z1046" t="inlineStr"/>
      <c r="AA1046" t="inlineStr"/>
      <c r="AB1046" t="inlineStr"/>
    </row>
    <row r="1047">
      <c r="A1047" t="n">
        <v>1045</v>
      </c>
      <c r="B1047" t="n">
        <v>0</v>
      </c>
      <c r="C1047" t="n">
        <v>0</v>
      </c>
      <c r="D1047" t="inlineStr">
        <is>
          <t>aggregation</t>
        </is>
      </c>
      <c r="E1047" t="n">
        <v>1015</v>
      </c>
      <c r="F1047" t="inlineStr">
        <is>
          <t>Céréales grain non-collecté -&gt; Vol ch</t>
        </is>
      </c>
      <c r="G1047" t="n">
        <v>1</v>
      </c>
      <c r="H1047" t="n">
        <v>1054</v>
      </c>
      <c r="I1047" t="inlineStr">
        <is>
          <t>Blétendre grain non-collecté -&gt; Vol ch</t>
        </is>
      </c>
      <c r="J1047" t="n">
        <v>-1</v>
      </c>
      <c r="K1047" t="n">
        <v>1093</v>
      </c>
      <c r="L1047" t="inlineStr">
        <is>
          <t>Maïs grain non-collecté -&gt; Vol ch</t>
        </is>
      </c>
      <c r="M1047" t="n">
        <v>-1</v>
      </c>
      <c r="N1047" t="n">
        <v>1158</v>
      </c>
      <c r="O1047" t="inlineStr">
        <is>
          <t>Orge grain non-collecté -&gt; Vol ch</t>
        </is>
      </c>
      <c r="P1047" t="n">
        <v>-1</v>
      </c>
      <c r="Q1047" t="n">
        <v>1197</v>
      </c>
      <c r="R1047" t="inlineStr">
        <is>
          <t>Triticale grain non-collecté -&gt; Vol ch</t>
        </is>
      </c>
      <c r="S1047" t="n">
        <v>-1</v>
      </c>
      <c r="T1047" t="n">
        <v>1236</v>
      </c>
      <c r="U1047" t="inlineStr">
        <is>
          <t>Autres céréales grain non-collecté -&gt; Vol ch</t>
        </is>
      </c>
      <c r="V1047" t="n">
        <v>-1</v>
      </c>
      <c r="W1047" t="inlineStr"/>
      <c r="X1047" t="inlineStr"/>
      <c r="Y1047" t="inlineStr"/>
      <c r="Z1047" t="inlineStr"/>
      <c r="AA1047" t="inlineStr"/>
      <c r="AB1047" t="inlineStr"/>
    </row>
    <row r="1048">
      <c r="A1048" t="n">
        <v>1046</v>
      </c>
      <c r="B1048" t="n">
        <v>0</v>
      </c>
      <c r="C1048" t="n">
        <v>0</v>
      </c>
      <c r="D1048" t="inlineStr">
        <is>
          <t>aggregation</t>
        </is>
      </c>
      <c r="E1048" t="n">
        <v>998</v>
      </c>
      <c r="F1048" t="inlineStr">
        <is>
          <t>Céréales grain non-collecté -&gt; Vol ch intrac</t>
        </is>
      </c>
      <c r="G1048" t="n">
        <v>-1</v>
      </c>
      <c r="H1048" t="n">
        <v>1015</v>
      </c>
      <c r="I1048" t="inlineStr">
        <is>
          <t>Céréales grain non-collecté -&gt; Vol ch</t>
        </is>
      </c>
      <c r="J1048" t="n">
        <v>1</v>
      </c>
      <c r="K1048" t="inlineStr"/>
      <c r="L1048" t="inlineStr"/>
      <c r="M1048" t="inlineStr"/>
      <c r="N1048" t="inlineStr"/>
      <c r="O1048" t="inlineStr"/>
      <c r="P1048" t="inlineStr"/>
      <c r="Q1048" t="inlineStr"/>
      <c r="R1048" t="inlineStr"/>
      <c r="S1048" t="inlineStr"/>
      <c r="T1048" t="inlineStr"/>
      <c r="U1048" t="inlineStr"/>
      <c r="V1048" t="inlineStr"/>
      <c r="W1048" t="inlineStr"/>
      <c r="X1048" t="inlineStr"/>
      <c r="Y1048" t="inlineStr"/>
      <c r="Z1048" t="inlineStr"/>
      <c r="AA1048" t="inlineStr"/>
      <c r="AB1048" t="inlineStr"/>
    </row>
    <row r="1049">
      <c r="A1049" t="n">
        <v>1047</v>
      </c>
      <c r="B1049" t="n">
        <v>0</v>
      </c>
      <c r="C1049" t="n">
        <v>0</v>
      </c>
      <c r="D1049" t="inlineStr">
        <is>
          <t>aggregation</t>
        </is>
      </c>
      <c r="E1049" t="n">
        <v>1016</v>
      </c>
      <c r="F1049" t="inlineStr">
        <is>
          <t>Céréales grain non-collecté -&gt; Vol po</t>
        </is>
      </c>
      <c r="G1049" t="n">
        <v>1</v>
      </c>
      <c r="H1049" t="n">
        <v>1055</v>
      </c>
      <c r="I1049" t="inlineStr">
        <is>
          <t>Blétendre grain non-collecté -&gt; Vol po</t>
        </is>
      </c>
      <c r="J1049" t="n">
        <v>-1</v>
      </c>
      <c r="K1049" t="n">
        <v>1094</v>
      </c>
      <c r="L1049" t="inlineStr">
        <is>
          <t>Maïs grain non-collecté -&gt; Vol po</t>
        </is>
      </c>
      <c r="M1049" t="n">
        <v>-1</v>
      </c>
      <c r="N1049" t="n">
        <v>1159</v>
      </c>
      <c r="O1049" t="inlineStr">
        <is>
          <t>Orge grain non-collecté -&gt; Vol po</t>
        </is>
      </c>
      <c r="P1049" t="n">
        <v>-1</v>
      </c>
      <c r="Q1049" t="n">
        <v>1198</v>
      </c>
      <c r="R1049" t="inlineStr">
        <is>
          <t>Triticale grain non-collecté -&gt; Vol po</t>
        </is>
      </c>
      <c r="S1049" t="n">
        <v>-1</v>
      </c>
      <c r="T1049" t="n">
        <v>1237</v>
      </c>
      <c r="U1049" t="inlineStr">
        <is>
          <t>Autres céréales grain non-collecté -&gt; Vol po</t>
        </is>
      </c>
      <c r="V1049" t="n">
        <v>-1</v>
      </c>
      <c r="W1049" t="inlineStr"/>
      <c r="X1049" t="inlineStr"/>
      <c r="Y1049" t="inlineStr"/>
      <c r="Z1049" t="inlineStr"/>
      <c r="AA1049" t="inlineStr"/>
      <c r="AB1049" t="inlineStr"/>
    </row>
    <row r="1050">
      <c r="A1050" t="n">
        <v>1048</v>
      </c>
      <c r="B1050" t="n">
        <v>0</v>
      </c>
      <c r="C1050" t="n">
        <v>0</v>
      </c>
      <c r="D1050" t="inlineStr">
        <is>
          <t>aggregation</t>
        </is>
      </c>
      <c r="E1050" t="n">
        <v>999</v>
      </c>
      <c r="F1050" t="inlineStr">
        <is>
          <t>Céréales grain non-collecté -&gt; Vol po intrac</t>
        </is>
      </c>
      <c r="G1050" t="n">
        <v>-1</v>
      </c>
      <c r="H1050" t="n">
        <v>1016</v>
      </c>
      <c r="I1050" t="inlineStr">
        <is>
          <t>Céréales grain non-collecté -&gt; Vol po</t>
        </is>
      </c>
      <c r="J1050" t="n">
        <v>1</v>
      </c>
      <c r="K1050" t="inlineStr"/>
      <c r="L1050" t="inlineStr"/>
      <c r="M1050" t="inlineStr"/>
      <c r="N1050" t="inlineStr"/>
      <c r="O1050" t="inlineStr"/>
      <c r="P1050" t="inlineStr"/>
      <c r="Q1050" t="inlineStr"/>
      <c r="R1050" t="inlineStr"/>
      <c r="S1050" t="inlineStr"/>
      <c r="T1050" t="inlineStr"/>
      <c r="U1050" t="inlineStr"/>
      <c r="V1050" t="inlineStr"/>
      <c r="W1050" t="inlineStr"/>
      <c r="X1050" t="inlineStr"/>
      <c r="Y1050" t="inlineStr"/>
      <c r="Z1050" t="inlineStr"/>
      <c r="AA1050" t="inlineStr"/>
      <c r="AB1050" t="inlineStr"/>
    </row>
    <row r="1051">
      <c r="A1051" t="n">
        <v>1049</v>
      </c>
      <c r="B1051" t="n">
        <v>0</v>
      </c>
      <c r="C1051" t="n">
        <v>0</v>
      </c>
      <c r="D1051" t="inlineStr">
        <is>
          <t>aggregation</t>
        </is>
      </c>
      <c r="E1051" t="n">
        <v>1017</v>
      </c>
      <c r="F1051" t="inlineStr">
        <is>
          <t>Céréales grain non-collecté -&gt; Palmip. gras</t>
        </is>
      </c>
      <c r="G1051" t="n">
        <v>1</v>
      </c>
      <c r="H1051" t="n">
        <v>1056</v>
      </c>
      <c r="I1051" t="inlineStr">
        <is>
          <t>Blétendre grain non-collecté -&gt; Palmip. gras</t>
        </is>
      </c>
      <c r="J1051" t="n">
        <v>-1</v>
      </c>
      <c r="K1051" t="n">
        <v>1095</v>
      </c>
      <c r="L1051" t="inlineStr">
        <is>
          <t>Maïs grain non-collecté -&gt; Palmip. gras</t>
        </is>
      </c>
      <c r="M1051" t="n">
        <v>-1</v>
      </c>
      <c r="N1051" t="n">
        <v>1160</v>
      </c>
      <c r="O1051" t="inlineStr">
        <is>
          <t>Orge grain non-collecté -&gt; Palmip. gras</t>
        </is>
      </c>
      <c r="P1051" t="n">
        <v>-1</v>
      </c>
      <c r="Q1051" t="n">
        <v>1199</v>
      </c>
      <c r="R1051" t="inlineStr">
        <is>
          <t>Triticale grain non-collecté -&gt; Palmip. gras</t>
        </is>
      </c>
      <c r="S1051" t="n">
        <v>-1</v>
      </c>
      <c r="T1051" t="n">
        <v>1238</v>
      </c>
      <c r="U1051" t="inlineStr">
        <is>
          <t>Autres céréales grain non-collecté -&gt; Palmip. gras</t>
        </is>
      </c>
      <c r="V1051" t="n">
        <v>-1</v>
      </c>
      <c r="W1051" t="inlineStr"/>
      <c r="X1051" t="inlineStr"/>
      <c r="Y1051" t="inlineStr"/>
      <c r="Z1051" t="inlineStr"/>
      <c r="AA1051" t="inlineStr"/>
      <c r="AB1051" t="inlineStr"/>
    </row>
    <row r="1052">
      <c r="A1052" t="n">
        <v>1050</v>
      </c>
      <c r="B1052" t="n">
        <v>0</v>
      </c>
      <c r="C1052" t="n">
        <v>0</v>
      </c>
      <c r="D1052" t="inlineStr">
        <is>
          <t>aggregation</t>
        </is>
      </c>
      <c r="E1052" t="n">
        <v>1000</v>
      </c>
      <c r="F1052" t="inlineStr">
        <is>
          <t>Céréales grain non-collecté -&gt; Palmip. gras intrac</t>
        </is>
      </c>
      <c r="G1052" t="n">
        <v>-1</v>
      </c>
      <c r="H1052" t="n">
        <v>1017</v>
      </c>
      <c r="I1052" t="inlineStr">
        <is>
          <t>Céréales grain non-collecté -&gt; Palmip. gras</t>
        </is>
      </c>
      <c r="J1052" t="n">
        <v>1</v>
      </c>
      <c r="K1052" t="inlineStr"/>
      <c r="L1052" t="inlineStr"/>
      <c r="M1052" t="inlineStr"/>
      <c r="N1052" t="inlineStr"/>
      <c r="O1052" t="inlineStr"/>
      <c r="P1052" t="inlineStr"/>
      <c r="Q1052" t="inlineStr"/>
      <c r="R1052" t="inlineStr"/>
      <c r="S1052" t="inlineStr"/>
      <c r="T1052" t="inlineStr"/>
      <c r="U1052" t="inlineStr"/>
      <c r="V1052" t="inlineStr"/>
      <c r="W1052" t="inlineStr"/>
      <c r="X1052" t="inlineStr"/>
      <c r="Y1052" t="inlineStr"/>
      <c r="Z1052" t="inlineStr"/>
      <c r="AA1052" t="inlineStr"/>
      <c r="AB1052" t="inlineStr"/>
    </row>
    <row r="1053">
      <c r="A1053" t="n">
        <v>1051</v>
      </c>
      <c r="B1053" t="n">
        <v>0</v>
      </c>
      <c r="C1053" t="n">
        <v>0</v>
      </c>
      <c r="D1053" t="inlineStr">
        <is>
          <t>aggregation</t>
        </is>
      </c>
      <c r="E1053" t="n">
        <v>1018</v>
      </c>
      <c r="F1053" t="inlineStr">
        <is>
          <t>Céréales grain non-collecté -&gt; Pc engraissement</t>
        </is>
      </c>
      <c r="G1053" t="n">
        <v>1</v>
      </c>
      <c r="H1053" t="n">
        <v>1057</v>
      </c>
      <c r="I1053" t="inlineStr">
        <is>
          <t>Blétendre grain non-collecté -&gt; Pc engraissement</t>
        </is>
      </c>
      <c r="J1053" t="n">
        <v>-1</v>
      </c>
      <c r="K1053" t="n">
        <v>1096</v>
      </c>
      <c r="L1053" t="inlineStr">
        <is>
          <t>Maïs grain non-collecté -&gt; Pc engraissement</t>
        </is>
      </c>
      <c r="M1053" t="n">
        <v>-1</v>
      </c>
      <c r="N1053" t="n">
        <v>1123</v>
      </c>
      <c r="O1053" t="inlineStr">
        <is>
          <t>Maïs grain humide (MGH) non-collecté -&gt; Pc engraissement</t>
        </is>
      </c>
      <c r="P1053" t="n">
        <v>-1</v>
      </c>
      <c r="Q1053" t="n">
        <v>1161</v>
      </c>
      <c r="R1053" t="inlineStr">
        <is>
          <t>Orge grain non-collecté -&gt; Pc engraissement</t>
        </is>
      </c>
      <c r="S1053" t="n">
        <v>-1</v>
      </c>
      <c r="T1053" t="n">
        <v>1200</v>
      </c>
      <c r="U1053" t="inlineStr">
        <is>
          <t>Triticale grain non-collecté -&gt; Pc engraissement</t>
        </is>
      </c>
      <c r="V1053" t="n">
        <v>-1</v>
      </c>
      <c r="W1053" t="n">
        <v>1239</v>
      </c>
      <c r="X1053" t="inlineStr">
        <is>
          <t>Autres céréales grain non-collecté -&gt; Pc engraissement</t>
        </is>
      </c>
      <c r="Y1053" t="n">
        <v>-1</v>
      </c>
      <c r="Z1053" t="inlineStr"/>
      <c r="AA1053" t="inlineStr"/>
      <c r="AB1053" t="inlineStr"/>
    </row>
    <row r="1054">
      <c r="A1054" t="n">
        <v>1052</v>
      </c>
      <c r="B1054" t="n">
        <v>0</v>
      </c>
      <c r="C1054" t="n">
        <v>0</v>
      </c>
      <c r="D1054" t="inlineStr">
        <is>
          <t>aggregation</t>
        </is>
      </c>
      <c r="E1054" t="n">
        <v>995</v>
      </c>
      <c r="F1054" t="inlineStr">
        <is>
          <t>Céréales grain non-collecté -&gt; Pc engrais intrac</t>
        </is>
      </c>
      <c r="G1054" t="n">
        <v>-1</v>
      </c>
      <c r="H1054" t="n">
        <v>1018</v>
      </c>
      <c r="I1054" t="inlineStr">
        <is>
          <t>Céréales grain non-collecté -&gt; Pc engraissement</t>
        </is>
      </c>
      <c r="J1054" t="n">
        <v>1</v>
      </c>
      <c r="K1054" t="inlineStr"/>
      <c r="L1054" t="inlineStr"/>
      <c r="M1054" t="inlineStr"/>
      <c r="N1054" t="inlineStr"/>
      <c r="O1054" t="inlineStr"/>
      <c r="P1054" t="inlineStr"/>
      <c r="Q1054" t="inlineStr"/>
      <c r="R1054" t="inlineStr"/>
      <c r="S1054" t="inlineStr"/>
      <c r="T1054" t="inlineStr"/>
      <c r="U1054" t="inlineStr"/>
      <c r="V1054" t="inlineStr"/>
      <c r="W1054" t="inlineStr"/>
      <c r="X1054" t="inlineStr"/>
      <c r="Y1054" t="inlineStr"/>
      <c r="Z1054" t="inlineStr"/>
      <c r="AA1054" t="inlineStr"/>
      <c r="AB1054" t="inlineStr"/>
    </row>
    <row r="1055">
      <c r="A1055" t="n">
        <v>1053</v>
      </c>
      <c r="B1055" t="n">
        <v>0</v>
      </c>
      <c r="C1055" t="n">
        <v>0</v>
      </c>
      <c r="D1055" t="inlineStr">
        <is>
          <t>aggregation</t>
        </is>
      </c>
      <c r="E1055" t="n">
        <v>1019</v>
      </c>
      <c r="F1055" t="inlineStr">
        <is>
          <t>Céréales grain non-collecté -&gt; Pc truies</t>
        </is>
      </c>
      <c r="G1055" t="n">
        <v>1</v>
      </c>
      <c r="H1055" t="n">
        <v>1058</v>
      </c>
      <c r="I1055" t="inlineStr">
        <is>
          <t>Blétendre grain non-collecté -&gt; Pc truies</t>
        </is>
      </c>
      <c r="J1055" t="n">
        <v>-1</v>
      </c>
      <c r="K1055" t="n">
        <v>1097</v>
      </c>
      <c r="L1055" t="inlineStr">
        <is>
          <t>Maïs grain non-collecté -&gt; Pc truies</t>
        </is>
      </c>
      <c r="M1055" t="n">
        <v>-1</v>
      </c>
      <c r="N1055" t="n">
        <v>1124</v>
      </c>
      <c r="O1055" t="inlineStr">
        <is>
          <t>Maïs grain humide (MGH) non-collecté -&gt; Pc truies</t>
        </is>
      </c>
      <c r="P1055" t="n">
        <v>-1</v>
      </c>
      <c r="Q1055" t="n">
        <v>1162</v>
      </c>
      <c r="R1055" t="inlineStr">
        <is>
          <t>Orge grain non-collecté -&gt; Pc truies</t>
        </is>
      </c>
      <c r="S1055" t="n">
        <v>-1</v>
      </c>
      <c r="T1055" t="n">
        <v>1201</v>
      </c>
      <c r="U1055" t="inlineStr">
        <is>
          <t>Triticale grain non-collecté -&gt; Pc truies</t>
        </is>
      </c>
      <c r="V1055" t="n">
        <v>-1</v>
      </c>
      <c r="W1055" t="n">
        <v>1240</v>
      </c>
      <c r="X1055" t="inlineStr">
        <is>
          <t>Autres céréales grain non-collecté -&gt; Pc truies</t>
        </is>
      </c>
      <c r="Y1055" t="n">
        <v>-1</v>
      </c>
      <c r="Z1055" t="inlineStr"/>
      <c r="AA1055" t="inlineStr"/>
      <c r="AB1055" t="inlineStr"/>
    </row>
    <row r="1056">
      <c r="A1056" t="n">
        <v>1054</v>
      </c>
      <c r="B1056" t="n">
        <v>0</v>
      </c>
      <c r="C1056" t="n">
        <v>0</v>
      </c>
      <c r="D1056" t="inlineStr">
        <is>
          <t>aggregation</t>
        </is>
      </c>
      <c r="E1056" t="n">
        <v>996</v>
      </c>
      <c r="F1056" t="inlineStr">
        <is>
          <t>Céréales grain non-collecté -&gt; Pc truies intrac</t>
        </is>
      </c>
      <c r="G1056" t="n">
        <v>-1</v>
      </c>
      <c r="H1056" t="n">
        <v>1019</v>
      </c>
      <c r="I1056" t="inlineStr">
        <is>
          <t>Céréales grain non-collecté -&gt; Pc truies</t>
        </is>
      </c>
      <c r="J1056" t="n">
        <v>1</v>
      </c>
      <c r="K1056" t="inlineStr"/>
      <c r="L1056" t="inlineStr"/>
      <c r="M1056" t="inlineStr"/>
      <c r="N1056" t="inlineStr"/>
      <c r="O1056" t="inlineStr"/>
      <c r="P1056" t="inlineStr"/>
      <c r="Q1056" t="inlineStr"/>
      <c r="R1056" t="inlineStr"/>
      <c r="S1056" t="inlineStr"/>
      <c r="T1056" t="inlineStr"/>
      <c r="U1056" t="inlineStr"/>
      <c r="V1056" t="inlineStr"/>
      <c r="W1056" t="inlineStr"/>
      <c r="X1056" t="inlineStr"/>
      <c r="Y1056" t="inlineStr"/>
      <c r="Z1056" t="inlineStr"/>
      <c r="AA1056" t="inlineStr"/>
      <c r="AB1056" t="inlineStr"/>
    </row>
    <row r="1057">
      <c r="A1057" t="n">
        <v>1055</v>
      </c>
      <c r="B1057" t="n">
        <v>0</v>
      </c>
      <c r="C1057" t="n">
        <v>0</v>
      </c>
      <c r="D1057" t="inlineStr">
        <is>
          <t>aggregation</t>
        </is>
      </c>
      <c r="E1057" t="n">
        <v>1020</v>
      </c>
      <c r="F1057" t="inlineStr">
        <is>
          <t>Céréales grain non-collecté -&gt; Autres utilisations</t>
        </is>
      </c>
      <c r="G1057" t="n">
        <v>1</v>
      </c>
      <c r="H1057" t="n">
        <v>1059</v>
      </c>
      <c r="I1057" t="inlineStr">
        <is>
          <t>Blétendre grain non-collecté -&gt; Autres utilisations</t>
        </is>
      </c>
      <c r="J1057" t="n">
        <v>-1</v>
      </c>
      <c r="K1057" t="n">
        <v>1098</v>
      </c>
      <c r="L1057" t="inlineStr">
        <is>
          <t>Maïs grain non-collecté -&gt; Autres utilisations</t>
        </is>
      </c>
      <c r="M1057" t="n">
        <v>-1</v>
      </c>
      <c r="N1057" t="n">
        <v>1163</v>
      </c>
      <c r="O1057" t="inlineStr">
        <is>
          <t>Orge grain non-collecté -&gt; Autres utilisations</t>
        </is>
      </c>
      <c r="P1057" t="n">
        <v>-1</v>
      </c>
      <c r="Q1057" t="n">
        <v>1202</v>
      </c>
      <c r="R1057" t="inlineStr">
        <is>
          <t>Triticale grain non-collecté -&gt; Autres utilisations</t>
        </is>
      </c>
      <c r="S1057" t="n">
        <v>-1</v>
      </c>
      <c r="T1057" t="n">
        <v>1241</v>
      </c>
      <c r="U1057" t="inlineStr">
        <is>
          <t>Autres céréales grain non-collecté -&gt; Autres utilisations</t>
        </is>
      </c>
      <c r="V1057" t="n">
        <v>-1</v>
      </c>
      <c r="W1057" t="inlineStr"/>
      <c r="X1057" t="inlineStr"/>
      <c r="Y1057" t="inlineStr"/>
      <c r="Z1057" t="inlineStr"/>
      <c r="AA1057" t="inlineStr"/>
      <c r="AB1057" t="inlineStr"/>
    </row>
    <row r="1058">
      <c r="A1058" t="n">
        <v>1056</v>
      </c>
      <c r="B1058" t="n">
        <v>0</v>
      </c>
      <c r="C1058" t="n">
        <v>0</v>
      </c>
      <c r="D1058" t="inlineStr">
        <is>
          <t>aggregation</t>
        </is>
      </c>
      <c r="E1058" t="n">
        <v>1021</v>
      </c>
      <c r="F1058" t="inlineStr">
        <is>
          <t>Blétendre grain non-collecté -&gt; Feed</t>
        </is>
      </c>
      <c r="G1058" t="n">
        <v>1</v>
      </c>
      <c r="H1058" t="n">
        <v>1022</v>
      </c>
      <c r="I1058" t="inlineStr">
        <is>
          <t>Blétendre grain non-collecté -&gt; Alimentation animale rente (EA)</t>
        </is>
      </c>
      <c r="J1058" t="n">
        <v>-1</v>
      </c>
      <c r="K1058" t="inlineStr"/>
      <c r="L1058" t="inlineStr"/>
      <c r="M1058" t="inlineStr"/>
      <c r="N1058" t="inlineStr"/>
      <c r="O1058" t="inlineStr"/>
      <c r="P1058" t="inlineStr"/>
      <c r="Q1058" t="inlineStr"/>
      <c r="R1058" t="inlineStr"/>
      <c r="S1058" t="inlineStr"/>
      <c r="T1058" t="inlineStr"/>
      <c r="U1058" t="inlineStr"/>
      <c r="V1058" t="inlineStr"/>
      <c r="W1058" t="inlineStr"/>
      <c r="X1058" t="inlineStr"/>
      <c r="Y1058" t="inlineStr"/>
      <c r="Z1058" t="inlineStr"/>
      <c r="AA1058" t="inlineStr"/>
      <c r="AB1058" t="inlineStr"/>
    </row>
    <row r="1059">
      <c r="A1059" t="n">
        <v>1057</v>
      </c>
      <c r="B1059" t="n">
        <v>0</v>
      </c>
      <c r="C1059" t="n">
        <v>0</v>
      </c>
      <c r="D1059" t="inlineStr">
        <is>
          <t>aggregation</t>
        </is>
      </c>
      <c r="E1059" t="n">
        <v>1022</v>
      </c>
      <c r="F1059" t="inlineStr">
        <is>
          <t>Blétendre grain non-collecté -&gt; Alimentation animale rente (EA)</t>
        </is>
      </c>
      <c r="G1059" t="n">
        <v>1</v>
      </c>
      <c r="H1059" t="n">
        <v>1023</v>
      </c>
      <c r="I1059" t="inlineStr">
        <is>
          <t>Blétendre grain non-collecté -&gt; Intra-consommations (feed)</t>
        </is>
      </c>
      <c r="J1059" t="n">
        <v>-1</v>
      </c>
      <c r="K1059" t="inlineStr"/>
      <c r="L1059" t="inlineStr"/>
      <c r="M1059" t="inlineStr"/>
      <c r="N1059" t="inlineStr"/>
      <c r="O1059" t="inlineStr"/>
      <c r="P1059" t="inlineStr"/>
      <c r="Q1059" t="inlineStr"/>
      <c r="R1059" t="inlineStr"/>
      <c r="S1059" t="inlineStr"/>
      <c r="T1059" t="inlineStr"/>
      <c r="U1059" t="inlineStr"/>
      <c r="V1059" t="inlineStr"/>
      <c r="W1059" t="inlineStr"/>
      <c r="X1059" t="inlineStr"/>
      <c r="Y1059" t="inlineStr"/>
      <c r="Z1059" t="inlineStr"/>
      <c r="AA1059" t="inlineStr"/>
      <c r="AB1059" t="inlineStr"/>
    </row>
    <row r="1060">
      <c r="A1060" t="n">
        <v>1058</v>
      </c>
      <c r="B1060" t="n">
        <v>0</v>
      </c>
      <c r="C1060" t="n">
        <v>0</v>
      </c>
      <c r="D1060" t="inlineStr">
        <is>
          <t>aggregation</t>
        </is>
      </c>
      <c r="E1060" t="n">
        <v>1023</v>
      </c>
      <c r="F1060" t="inlineStr">
        <is>
          <t>Blétendre grain non-collecté -&gt; Intra-consommations (feed)</t>
        </is>
      </c>
      <c r="G1060" t="n">
        <v>1</v>
      </c>
      <c r="H1060" t="n">
        <v>1024</v>
      </c>
      <c r="I1060" t="inlineStr">
        <is>
          <t>Blétendre grain non-collecté -&gt; Bovins intrac</t>
        </is>
      </c>
      <c r="J1060" t="n">
        <v>-1</v>
      </c>
      <c r="K1060" t="n">
        <v>1027</v>
      </c>
      <c r="L1060" t="inlineStr">
        <is>
          <t>Blétendre grain non-collecté -&gt; Ovins intrac</t>
        </is>
      </c>
      <c r="M1060" t="n">
        <v>-1</v>
      </c>
      <c r="N1060" t="n">
        <v>1030</v>
      </c>
      <c r="O1060" t="inlineStr">
        <is>
          <t>Blétendre grain non-collecté -&gt; Ca intrac</t>
        </is>
      </c>
      <c r="P1060" t="n">
        <v>-1</v>
      </c>
      <c r="Q1060" t="n">
        <v>1031</v>
      </c>
      <c r="R1060" t="inlineStr">
        <is>
          <t>Blétendre grain non-collecté -&gt; Eq intrac</t>
        </is>
      </c>
      <c r="S1060" t="n">
        <v>-1</v>
      </c>
      <c r="T1060" t="n">
        <v>1032</v>
      </c>
      <c r="U1060" t="inlineStr">
        <is>
          <t>Blétendre grain non-collecté -&gt; Lap intrac</t>
        </is>
      </c>
      <c r="V1060" t="n">
        <v>-1</v>
      </c>
      <c r="W1060" t="n">
        <v>1033</v>
      </c>
      <c r="X1060" t="inlineStr">
        <is>
          <t>Blétendre grain non-collecté -&gt; Pc intrac</t>
        </is>
      </c>
      <c r="Y1060" t="n">
        <v>-1</v>
      </c>
      <c r="Z1060" t="n">
        <v>1036</v>
      </c>
      <c r="AA1060" t="inlineStr">
        <is>
          <t>Blétendre grain non-collecté -&gt; Volailles intrac</t>
        </is>
      </c>
      <c r="AB1060" t="n">
        <v>-1</v>
      </c>
    </row>
    <row r="1061">
      <c r="A1061" t="n">
        <v>1059</v>
      </c>
      <c r="B1061" t="n">
        <v>0</v>
      </c>
      <c r="C1061" t="n">
        <v>0</v>
      </c>
      <c r="D1061" t="inlineStr">
        <is>
          <t>aggregation</t>
        </is>
      </c>
      <c r="E1061" t="n">
        <v>1024</v>
      </c>
      <c r="F1061" t="inlineStr">
        <is>
          <t>Blétendre grain non-collecté -&gt; Bovins intrac</t>
        </is>
      </c>
      <c r="G1061" t="n">
        <v>1</v>
      </c>
      <c r="H1061" t="n">
        <v>1025</v>
      </c>
      <c r="I1061" t="inlineStr">
        <is>
          <t>Blétendre grain non-collecté -&gt; BL intrac</t>
        </is>
      </c>
      <c r="J1061" t="n">
        <v>-1</v>
      </c>
      <c r="K1061" t="n">
        <v>1026</v>
      </c>
      <c r="L1061" t="inlineStr">
        <is>
          <t>Blétendre grain non-collecté -&gt; BV intrac</t>
        </is>
      </c>
      <c r="M1061" t="n">
        <v>-1</v>
      </c>
      <c r="N1061" t="inlineStr"/>
      <c r="O1061" t="inlineStr"/>
      <c r="P1061" t="inlineStr"/>
      <c r="Q1061" t="inlineStr"/>
      <c r="R1061" t="inlineStr"/>
      <c r="S1061" t="inlineStr"/>
      <c r="T1061" t="inlineStr"/>
      <c r="U1061" t="inlineStr"/>
      <c r="V1061" t="inlineStr"/>
      <c r="W1061" t="inlineStr"/>
      <c r="X1061" t="inlineStr"/>
      <c r="Y1061" t="inlineStr"/>
      <c r="Z1061" t="inlineStr"/>
      <c r="AA1061" t="inlineStr"/>
      <c r="AB1061" t="inlineStr"/>
    </row>
    <row r="1062">
      <c r="A1062" t="n">
        <v>1060</v>
      </c>
      <c r="B1062" t="n">
        <v>0</v>
      </c>
      <c r="C1062" t="n">
        <v>0</v>
      </c>
      <c r="D1062" t="inlineStr">
        <is>
          <t>aggregation</t>
        </is>
      </c>
      <c r="E1062" t="n">
        <v>1027</v>
      </c>
      <c r="F1062" t="inlineStr">
        <is>
          <t>Blétendre grain non-collecté -&gt; Ovins intrac</t>
        </is>
      </c>
      <c r="G1062" t="n">
        <v>1</v>
      </c>
      <c r="H1062" t="n">
        <v>1028</v>
      </c>
      <c r="I1062" t="inlineStr">
        <is>
          <t>Blétendre grain non-collecté -&gt; OL intrac</t>
        </is>
      </c>
      <c r="J1062" t="n">
        <v>-1</v>
      </c>
      <c r="K1062" t="n">
        <v>1029</v>
      </c>
      <c r="L1062" t="inlineStr">
        <is>
          <t>Blétendre grain non-collecté -&gt; OV intrac</t>
        </is>
      </c>
      <c r="M1062" t="n">
        <v>-1</v>
      </c>
      <c r="N1062" t="inlineStr"/>
      <c r="O1062" t="inlineStr"/>
      <c r="P1062" t="inlineStr"/>
      <c r="Q1062" t="inlineStr"/>
      <c r="R1062" t="inlineStr"/>
      <c r="S1062" t="inlineStr"/>
      <c r="T1062" t="inlineStr"/>
      <c r="U1062" t="inlineStr"/>
      <c r="V1062" t="inlineStr"/>
      <c r="W1062" t="inlineStr"/>
      <c r="X1062" t="inlineStr"/>
      <c r="Y1062" t="inlineStr"/>
      <c r="Z1062" t="inlineStr"/>
      <c r="AA1062" t="inlineStr"/>
      <c r="AB1062" t="inlineStr"/>
    </row>
    <row r="1063">
      <c r="A1063" t="n">
        <v>1061</v>
      </c>
      <c r="B1063" t="n">
        <v>0</v>
      </c>
      <c r="C1063" t="n">
        <v>0</v>
      </c>
      <c r="D1063" t="inlineStr">
        <is>
          <t>aggregation</t>
        </is>
      </c>
      <c r="E1063" t="n">
        <v>1033</v>
      </c>
      <c r="F1063" t="inlineStr">
        <is>
          <t>Blétendre grain non-collecté -&gt; Pc intrac</t>
        </is>
      </c>
      <c r="G1063" t="n">
        <v>1</v>
      </c>
      <c r="H1063" t="n">
        <v>1034</v>
      </c>
      <c r="I1063" t="inlineStr">
        <is>
          <t>Blétendre grain non-collecté -&gt; Pc engrais intrac</t>
        </is>
      </c>
      <c r="J1063" t="n">
        <v>-1</v>
      </c>
      <c r="K1063" t="n">
        <v>1035</v>
      </c>
      <c r="L1063" t="inlineStr">
        <is>
          <t>Blétendre grain non-collecté -&gt; Pc truies intrac</t>
        </is>
      </c>
      <c r="M1063" t="n">
        <v>-1</v>
      </c>
      <c r="N1063" t="inlineStr"/>
      <c r="O1063" t="inlineStr"/>
      <c r="P1063" t="inlineStr"/>
      <c r="Q1063" t="inlineStr"/>
      <c r="R1063" t="inlineStr"/>
      <c r="S1063" t="inlineStr"/>
      <c r="T1063" t="inlineStr"/>
      <c r="U1063" t="inlineStr"/>
      <c r="V1063" t="inlineStr"/>
      <c r="W1063" t="inlineStr"/>
      <c r="X1063" t="inlineStr"/>
      <c r="Y1063" t="inlineStr"/>
      <c r="Z1063" t="inlineStr"/>
      <c r="AA1063" t="inlineStr"/>
      <c r="AB1063" t="inlineStr"/>
    </row>
    <row r="1064">
      <c r="A1064" t="n">
        <v>1062</v>
      </c>
      <c r="B1064" t="n">
        <v>0</v>
      </c>
      <c r="C1064" t="n">
        <v>0</v>
      </c>
      <c r="D1064" t="inlineStr">
        <is>
          <t>aggregation</t>
        </is>
      </c>
      <c r="E1064" t="n">
        <v>1036</v>
      </c>
      <c r="F1064" t="inlineStr">
        <is>
          <t>Blétendre grain non-collecté -&gt; Volailles intrac</t>
        </is>
      </c>
      <c r="G1064" t="n">
        <v>1</v>
      </c>
      <c r="H1064" t="n">
        <v>1037</v>
      </c>
      <c r="I1064" t="inlineStr">
        <is>
          <t>Blétendre grain non-collecté -&gt; Vol ch intrac</t>
        </is>
      </c>
      <c r="J1064" t="n">
        <v>-1</v>
      </c>
      <c r="K1064" t="n">
        <v>1038</v>
      </c>
      <c r="L1064" t="inlineStr">
        <is>
          <t>Blétendre grain non-collecté -&gt; Vol po intrac</t>
        </is>
      </c>
      <c r="M1064" t="n">
        <v>-1</v>
      </c>
      <c r="N1064" t="n">
        <v>1039</v>
      </c>
      <c r="O1064" t="inlineStr">
        <is>
          <t>Blétendre grain non-collecté -&gt; Palmip. gras intrac</t>
        </is>
      </c>
      <c r="P1064" t="n">
        <v>-1</v>
      </c>
      <c r="Q1064" t="inlineStr"/>
      <c r="R1064" t="inlineStr"/>
      <c r="S1064" t="inlineStr"/>
      <c r="T1064" t="inlineStr"/>
      <c r="U1064" t="inlineStr"/>
      <c r="V1064" t="inlineStr"/>
      <c r="W1064" t="inlineStr"/>
      <c r="X1064" t="inlineStr"/>
      <c r="Y1064" t="inlineStr"/>
      <c r="Z1064" t="inlineStr"/>
      <c r="AA1064" t="inlineStr"/>
      <c r="AB1064" t="inlineStr"/>
    </row>
    <row r="1065">
      <c r="A1065" t="n">
        <v>1063</v>
      </c>
      <c r="B1065" t="n">
        <v>0</v>
      </c>
      <c r="C1065" t="n">
        <v>0</v>
      </c>
      <c r="D1065" t="inlineStr">
        <is>
          <t>aggregation</t>
        </is>
      </c>
      <c r="E1065" t="n">
        <v>1040</v>
      </c>
      <c r="F1065" t="inlineStr">
        <is>
          <t>Blétendre grain non-collecté -&gt; Herbivores</t>
        </is>
      </c>
      <c r="G1065" t="n">
        <v>1</v>
      </c>
      <c r="H1065" t="n">
        <v>1041</v>
      </c>
      <c r="I1065" t="inlineStr">
        <is>
          <t>Blétendre grain non-collecté -&gt; Bovins</t>
        </is>
      </c>
      <c r="J1065" t="n">
        <v>-1</v>
      </c>
      <c r="K1065" t="n">
        <v>1044</v>
      </c>
      <c r="L1065" t="inlineStr">
        <is>
          <t>Blétendre grain non-collecté -&gt; Ovins</t>
        </is>
      </c>
      <c r="M1065" t="n">
        <v>-1</v>
      </c>
      <c r="N1065" t="n">
        <v>1047</v>
      </c>
      <c r="O1065" t="inlineStr">
        <is>
          <t>Blétendre grain non-collecté -&gt; Ca</t>
        </is>
      </c>
      <c r="P1065" t="n">
        <v>-1</v>
      </c>
      <c r="Q1065" t="n">
        <v>1049</v>
      </c>
      <c r="R1065" t="inlineStr">
        <is>
          <t>Blétendre grain non-collecté -&gt; Eq</t>
        </is>
      </c>
      <c r="S1065" t="n">
        <v>-1</v>
      </c>
      <c r="T1065" t="n">
        <v>1050</v>
      </c>
      <c r="U1065" t="inlineStr">
        <is>
          <t>Blétendre grain non-collecté -&gt; Lap</t>
        </is>
      </c>
      <c r="V1065" t="n">
        <v>-1</v>
      </c>
      <c r="W1065" t="inlineStr"/>
      <c r="X1065" t="inlineStr"/>
      <c r="Y1065" t="inlineStr"/>
      <c r="Z1065" t="inlineStr"/>
      <c r="AA1065" t="inlineStr"/>
      <c r="AB1065" t="inlineStr"/>
    </row>
    <row r="1066">
      <c r="A1066" t="n">
        <v>1064</v>
      </c>
      <c r="B1066" t="n">
        <v>0</v>
      </c>
      <c r="C1066" t="n">
        <v>0</v>
      </c>
      <c r="D1066" t="inlineStr">
        <is>
          <t>aggregation</t>
        </is>
      </c>
      <c r="E1066" t="n">
        <v>1041</v>
      </c>
      <c r="F1066" t="inlineStr">
        <is>
          <t>Blétendre grain non-collecté -&gt; Bovins</t>
        </is>
      </c>
      <c r="G1066" t="n">
        <v>1</v>
      </c>
      <c r="H1066" t="n">
        <v>1042</v>
      </c>
      <c r="I1066" t="inlineStr">
        <is>
          <t>Blétendre grain non-collecté -&gt; BL</t>
        </is>
      </c>
      <c r="J1066" t="n">
        <v>-1</v>
      </c>
      <c r="K1066" t="n">
        <v>1043</v>
      </c>
      <c r="L1066" t="inlineStr">
        <is>
          <t>Blétendre grain non-collecté -&gt; BV</t>
        </is>
      </c>
      <c r="M1066" t="n">
        <v>-1</v>
      </c>
      <c r="N1066" t="inlineStr"/>
      <c r="O1066" t="inlineStr"/>
      <c r="P1066" t="inlineStr"/>
      <c r="Q1066" t="inlineStr"/>
      <c r="R1066" t="inlineStr"/>
      <c r="S1066" t="inlineStr"/>
      <c r="T1066" t="inlineStr"/>
      <c r="U1066" t="inlineStr"/>
      <c r="V1066" t="inlineStr"/>
      <c r="W1066" t="inlineStr"/>
      <c r="X1066" t="inlineStr"/>
      <c r="Y1066" t="inlineStr"/>
      <c r="Z1066" t="inlineStr"/>
      <c r="AA1066" t="inlineStr"/>
      <c r="AB1066" t="inlineStr"/>
    </row>
    <row r="1067">
      <c r="A1067" t="n">
        <v>1065</v>
      </c>
      <c r="B1067" t="n">
        <v>0</v>
      </c>
      <c r="C1067" t="n">
        <v>0</v>
      </c>
      <c r="D1067" t="inlineStr">
        <is>
          <t>aggregation</t>
        </is>
      </c>
      <c r="E1067" t="n">
        <v>1025</v>
      </c>
      <c r="F1067" t="inlineStr">
        <is>
          <t>Blétendre grain non-collecté -&gt; BL intrac</t>
        </is>
      </c>
      <c r="G1067" t="n">
        <v>-1</v>
      </c>
      <c r="H1067" t="n">
        <v>1042</v>
      </c>
      <c r="I1067" t="inlineStr">
        <is>
          <t>Blétendre grain non-collecté -&gt; BL</t>
        </is>
      </c>
      <c r="J1067" t="n">
        <v>1</v>
      </c>
      <c r="K1067" t="inlineStr"/>
      <c r="L1067" t="inlineStr"/>
      <c r="M1067" t="inlineStr"/>
      <c r="N1067" t="inlineStr"/>
      <c r="O1067" t="inlineStr"/>
      <c r="P1067" t="inlineStr"/>
      <c r="Q1067" t="inlineStr"/>
      <c r="R1067" t="inlineStr"/>
      <c r="S1067" t="inlineStr"/>
      <c r="T1067" t="inlineStr"/>
      <c r="U1067" t="inlineStr"/>
      <c r="V1067" t="inlineStr"/>
      <c r="W1067" t="inlineStr"/>
      <c r="X1067" t="inlineStr"/>
      <c r="Y1067" t="inlineStr"/>
      <c r="Z1067" t="inlineStr"/>
      <c r="AA1067" t="inlineStr"/>
      <c r="AB1067" t="inlineStr"/>
    </row>
    <row r="1068">
      <c r="A1068" t="n">
        <v>1066</v>
      </c>
      <c r="B1068" t="n">
        <v>0</v>
      </c>
      <c r="C1068" t="n">
        <v>0</v>
      </c>
      <c r="D1068" t="inlineStr">
        <is>
          <t>aggregation</t>
        </is>
      </c>
      <c r="E1068" t="n">
        <v>1026</v>
      </c>
      <c r="F1068" t="inlineStr">
        <is>
          <t>Blétendre grain non-collecté -&gt; BV intrac</t>
        </is>
      </c>
      <c r="G1068" t="n">
        <v>-1</v>
      </c>
      <c r="H1068" t="n">
        <v>1043</v>
      </c>
      <c r="I1068" t="inlineStr">
        <is>
          <t>Blétendre grain non-collecté -&gt; BV</t>
        </is>
      </c>
      <c r="J1068" t="n">
        <v>1</v>
      </c>
      <c r="K1068" t="inlineStr"/>
      <c r="L1068" t="inlineStr"/>
      <c r="M1068" t="inlineStr"/>
      <c r="N1068" t="inlineStr"/>
      <c r="O1068" t="inlineStr"/>
      <c r="P1068" t="inlineStr"/>
      <c r="Q1068" t="inlineStr"/>
      <c r="R1068" t="inlineStr"/>
      <c r="S1068" t="inlineStr"/>
      <c r="T1068" t="inlineStr"/>
      <c r="U1068" t="inlineStr"/>
      <c r="V1068" t="inlineStr"/>
      <c r="W1068" t="inlineStr"/>
      <c r="X1068" t="inlineStr"/>
      <c r="Y1068" t="inlineStr"/>
      <c r="Z1068" t="inlineStr"/>
      <c r="AA1068" t="inlineStr"/>
      <c r="AB1068" t="inlineStr"/>
    </row>
    <row r="1069">
      <c r="A1069" t="n">
        <v>1067</v>
      </c>
      <c r="B1069" t="n">
        <v>0</v>
      </c>
      <c r="C1069" t="n">
        <v>0</v>
      </c>
      <c r="D1069" t="inlineStr">
        <is>
          <t>aggregation</t>
        </is>
      </c>
      <c r="E1069" t="n">
        <v>1044</v>
      </c>
      <c r="F1069" t="inlineStr">
        <is>
          <t>Blétendre grain non-collecté -&gt; Ovins</t>
        </is>
      </c>
      <c r="G1069" t="n">
        <v>1</v>
      </c>
      <c r="H1069" t="n">
        <v>1045</v>
      </c>
      <c r="I1069" t="inlineStr">
        <is>
          <t>Blétendre grain non-collecté -&gt; OL</t>
        </is>
      </c>
      <c r="J1069" t="n">
        <v>-1</v>
      </c>
      <c r="K1069" t="n">
        <v>1046</v>
      </c>
      <c r="L1069" t="inlineStr">
        <is>
          <t>Blétendre grain non-collecté -&gt; OV</t>
        </is>
      </c>
      <c r="M1069" t="n">
        <v>-1</v>
      </c>
      <c r="N1069" t="inlineStr"/>
      <c r="O1069" t="inlineStr"/>
      <c r="P1069" t="inlineStr"/>
      <c r="Q1069" t="inlineStr"/>
      <c r="R1069" t="inlineStr"/>
      <c r="S1069" t="inlineStr"/>
      <c r="T1069" t="inlineStr"/>
      <c r="U1069" t="inlineStr"/>
      <c r="V1069" t="inlineStr"/>
      <c r="W1069" t="inlineStr"/>
      <c r="X1069" t="inlineStr"/>
      <c r="Y1069" t="inlineStr"/>
      <c r="Z1069" t="inlineStr"/>
      <c r="AA1069" t="inlineStr"/>
      <c r="AB1069" t="inlineStr"/>
    </row>
    <row r="1070">
      <c r="A1070" t="n">
        <v>1068</v>
      </c>
      <c r="B1070" t="n">
        <v>0</v>
      </c>
      <c r="C1070" t="n">
        <v>0</v>
      </c>
      <c r="D1070" t="inlineStr">
        <is>
          <t>aggregation</t>
        </is>
      </c>
      <c r="E1070" t="n">
        <v>1028</v>
      </c>
      <c r="F1070" t="inlineStr">
        <is>
          <t>Blétendre grain non-collecté -&gt; OL intrac</t>
        </is>
      </c>
      <c r="G1070" t="n">
        <v>-1</v>
      </c>
      <c r="H1070" t="n">
        <v>1045</v>
      </c>
      <c r="I1070" t="inlineStr">
        <is>
          <t>Blétendre grain non-collecté -&gt; OL</t>
        </is>
      </c>
      <c r="J1070" t="n">
        <v>1</v>
      </c>
      <c r="K1070" t="inlineStr"/>
      <c r="L1070" t="inlineStr"/>
      <c r="M1070" t="inlineStr"/>
      <c r="N1070" t="inlineStr"/>
      <c r="O1070" t="inlineStr"/>
      <c r="P1070" t="inlineStr"/>
      <c r="Q1070" t="inlineStr"/>
      <c r="R1070" t="inlineStr"/>
      <c r="S1070" t="inlineStr"/>
      <c r="T1070" t="inlineStr"/>
      <c r="U1070" t="inlineStr"/>
      <c r="V1070" t="inlineStr"/>
      <c r="W1070" t="inlineStr"/>
      <c r="X1070" t="inlineStr"/>
      <c r="Y1070" t="inlineStr"/>
      <c r="Z1070" t="inlineStr"/>
      <c r="AA1070" t="inlineStr"/>
      <c r="AB1070" t="inlineStr"/>
    </row>
    <row r="1071">
      <c r="A1071" t="n">
        <v>1069</v>
      </c>
      <c r="B1071" t="n">
        <v>0</v>
      </c>
      <c r="C1071" t="n">
        <v>0</v>
      </c>
      <c r="D1071" t="inlineStr">
        <is>
          <t>aggregation</t>
        </is>
      </c>
      <c r="E1071" t="n">
        <v>1029</v>
      </c>
      <c r="F1071" t="inlineStr">
        <is>
          <t>Blétendre grain non-collecté -&gt; OV intrac</t>
        </is>
      </c>
      <c r="G1071" t="n">
        <v>-1</v>
      </c>
      <c r="H1071" t="n">
        <v>1046</v>
      </c>
      <c r="I1071" t="inlineStr">
        <is>
          <t>Blétendre grain non-collecté -&gt; OV</t>
        </is>
      </c>
      <c r="J1071" t="n">
        <v>1</v>
      </c>
      <c r="K1071" t="inlineStr"/>
      <c r="L1071" t="inlineStr"/>
      <c r="M1071" t="inlineStr"/>
      <c r="N1071" t="inlineStr"/>
      <c r="O1071" t="inlineStr"/>
      <c r="P1071" t="inlineStr"/>
      <c r="Q1071" t="inlineStr"/>
      <c r="R1071" t="inlineStr"/>
      <c r="S1071" t="inlineStr"/>
      <c r="T1071" t="inlineStr"/>
      <c r="U1071" t="inlineStr"/>
      <c r="V1071" t="inlineStr"/>
      <c r="W1071" t="inlineStr"/>
      <c r="X1071" t="inlineStr"/>
      <c r="Y1071" t="inlineStr"/>
      <c r="Z1071" t="inlineStr"/>
      <c r="AA1071" t="inlineStr"/>
      <c r="AB1071" t="inlineStr"/>
    </row>
    <row r="1072">
      <c r="A1072" t="n">
        <v>1070</v>
      </c>
      <c r="B1072" t="n">
        <v>0</v>
      </c>
      <c r="C1072" t="n">
        <v>0</v>
      </c>
      <c r="D1072" t="inlineStr">
        <is>
          <t>aggregation</t>
        </is>
      </c>
      <c r="E1072" t="n">
        <v>1047</v>
      </c>
      <c r="F1072" t="inlineStr">
        <is>
          <t>Blétendre grain non-collecté -&gt; Ca</t>
        </is>
      </c>
      <c r="G1072" t="n">
        <v>1</v>
      </c>
      <c r="H1072" t="n">
        <v>1048</v>
      </c>
      <c r="I1072" t="inlineStr">
        <is>
          <t>Blétendre grain non-collecté -&gt; Alimentation Ca (EA)</t>
        </is>
      </c>
      <c r="J1072" t="n">
        <v>-1</v>
      </c>
      <c r="K1072" t="inlineStr"/>
      <c r="L1072" t="inlineStr"/>
      <c r="M1072" t="inlineStr"/>
      <c r="N1072" t="inlineStr"/>
      <c r="O1072" t="inlineStr"/>
      <c r="P1072" t="inlineStr"/>
      <c r="Q1072" t="inlineStr"/>
      <c r="R1072" t="inlineStr"/>
      <c r="S1072" t="inlineStr"/>
      <c r="T1072" t="inlineStr"/>
      <c r="U1072" t="inlineStr"/>
      <c r="V1072" t="inlineStr"/>
      <c r="W1072" t="inlineStr"/>
      <c r="X1072" t="inlineStr"/>
      <c r="Y1072" t="inlineStr"/>
      <c r="Z1072" t="inlineStr"/>
      <c r="AA1072" t="inlineStr"/>
      <c r="AB1072" t="inlineStr"/>
    </row>
    <row r="1073">
      <c r="A1073" t="n">
        <v>1071</v>
      </c>
      <c r="B1073" t="n">
        <v>0</v>
      </c>
      <c r="C1073" t="n">
        <v>0</v>
      </c>
      <c r="D1073" t="inlineStr">
        <is>
          <t>aggregation</t>
        </is>
      </c>
      <c r="E1073" t="n">
        <v>1030</v>
      </c>
      <c r="F1073" t="inlineStr">
        <is>
          <t>Blétendre grain non-collecté -&gt; Ca intrac</t>
        </is>
      </c>
      <c r="G1073" t="n">
        <v>-1</v>
      </c>
      <c r="H1073" t="n">
        <v>1048</v>
      </c>
      <c r="I1073" t="inlineStr">
        <is>
          <t>Blétendre grain non-collecté -&gt; Alimentation Ca (EA)</t>
        </is>
      </c>
      <c r="J1073" t="n">
        <v>1</v>
      </c>
      <c r="K1073" t="inlineStr"/>
      <c r="L1073" t="inlineStr"/>
      <c r="M1073" t="inlineStr"/>
      <c r="N1073" t="inlineStr"/>
      <c r="O1073" t="inlineStr"/>
      <c r="P1073" t="inlineStr"/>
      <c r="Q1073" t="inlineStr"/>
      <c r="R1073" t="inlineStr"/>
      <c r="S1073" t="inlineStr"/>
      <c r="T1073" t="inlineStr"/>
      <c r="U1073" t="inlineStr"/>
      <c r="V1073" t="inlineStr"/>
      <c r="W1073" t="inlineStr"/>
      <c r="X1073" t="inlineStr"/>
      <c r="Y1073" t="inlineStr"/>
      <c r="Z1073" t="inlineStr"/>
      <c r="AA1073" t="inlineStr"/>
      <c r="AB1073" t="inlineStr"/>
    </row>
    <row r="1074">
      <c r="A1074" t="n">
        <v>1072</v>
      </c>
      <c r="B1074" t="n">
        <v>0</v>
      </c>
      <c r="C1074" t="n">
        <v>0</v>
      </c>
      <c r="D1074" t="inlineStr">
        <is>
          <t>aggregation</t>
        </is>
      </c>
      <c r="E1074" t="n">
        <v>1031</v>
      </c>
      <c r="F1074" t="inlineStr">
        <is>
          <t>Blétendre grain non-collecté -&gt; Eq intrac</t>
        </is>
      </c>
      <c r="G1074" t="n">
        <v>-1</v>
      </c>
      <c r="H1074" t="n">
        <v>1049</v>
      </c>
      <c r="I1074" t="inlineStr">
        <is>
          <t>Blétendre grain non-collecté -&gt; Eq</t>
        </is>
      </c>
      <c r="J1074" t="n">
        <v>1</v>
      </c>
      <c r="K1074" t="inlineStr"/>
      <c r="L1074" t="inlineStr"/>
      <c r="M1074" t="inlineStr"/>
      <c r="N1074" t="inlineStr"/>
      <c r="O1074" t="inlineStr"/>
      <c r="P1074" t="inlineStr"/>
      <c r="Q1074" t="inlineStr"/>
      <c r="R1074" t="inlineStr"/>
      <c r="S1074" t="inlineStr"/>
      <c r="T1074" t="inlineStr"/>
      <c r="U1074" t="inlineStr"/>
      <c r="V1074" t="inlineStr"/>
      <c r="W1074" t="inlineStr"/>
      <c r="X1074" t="inlineStr"/>
      <c r="Y1074" t="inlineStr"/>
      <c r="Z1074" t="inlineStr"/>
      <c r="AA1074" t="inlineStr"/>
      <c r="AB1074" t="inlineStr"/>
    </row>
    <row r="1075">
      <c r="A1075" t="n">
        <v>1073</v>
      </c>
      <c r="B1075" t="n">
        <v>0</v>
      </c>
      <c r="C1075" t="n">
        <v>0</v>
      </c>
      <c r="D1075" t="inlineStr">
        <is>
          <t>aggregation</t>
        </is>
      </c>
      <c r="E1075" t="n">
        <v>1032</v>
      </c>
      <c r="F1075" t="inlineStr">
        <is>
          <t>Blétendre grain non-collecté -&gt; Lap intrac</t>
        </is>
      </c>
      <c r="G1075" t="n">
        <v>-1</v>
      </c>
      <c r="H1075" t="n">
        <v>1050</v>
      </c>
      <c r="I1075" t="inlineStr">
        <is>
          <t>Blétendre grain non-collecté -&gt; Lap</t>
        </is>
      </c>
      <c r="J1075" t="n">
        <v>1</v>
      </c>
      <c r="K1075" t="inlineStr"/>
      <c r="L1075" t="inlineStr"/>
      <c r="M1075" t="inlineStr"/>
      <c r="N1075" t="inlineStr"/>
      <c r="O1075" t="inlineStr"/>
      <c r="P1075" t="inlineStr"/>
      <c r="Q1075" t="inlineStr"/>
      <c r="R1075" t="inlineStr"/>
      <c r="S1075" t="inlineStr"/>
      <c r="T1075" t="inlineStr"/>
      <c r="U1075" t="inlineStr"/>
      <c r="V1075" t="inlineStr"/>
      <c r="W1075" t="inlineStr"/>
      <c r="X1075" t="inlineStr"/>
      <c r="Y1075" t="inlineStr"/>
      <c r="Z1075" t="inlineStr"/>
      <c r="AA1075" t="inlineStr"/>
      <c r="AB1075" t="inlineStr"/>
    </row>
    <row r="1076">
      <c r="A1076" t="n">
        <v>1074</v>
      </c>
      <c r="B1076" t="n">
        <v>0</v>
      </c>
      <c r="C1076" t="n">
        <v>0</v>
      </c>
      <c r="D1076" t="inlineStr">
        <is>
          <t>aggregation</t>
        </is>
      </c>
      <c r="E1076" t="n">
        <v>1051</v>
      </c>
      <c r="F1076" t="inlineStr">
        <is>
          <t>Blétendre grain non-collecté -&gt; Monoagastriques</t>
        </is>
      </c>
      <c r="G1076" t="n">
        <v>1</v>
      </c>
      <c r="H1076" t="n">
        <v>1052</v>
      </c>
      <c r="I1076" t="inlineStr">
        <is>
          <t>Blétendre grain non-collecté -&gt; Pc</t>
        </is>
      </c>
      <c r="J1076" t="n">
        <v>-1</v>
      </c>
      <c r="K1076" t="n">
        <v>1053</v>
      </c>
      <c r="L1076" t="inlineStr">
        <is>
          <t>Blétendre grain non-collecté -&gt; Volailles</t>
        </is>
      </c>
      <c r="M1076" t="n">
        <v>-1</v>
      </c>
      <c r="N1076" t="inlineStr"/>
      <c r="O1076" t="inlineStr"/>
      <c r="P1076" t="inlineStr"/>
      <c r="Q1076" t="inlineStr"/>
      <c r="R1076" t="inlineStr"/>
      <c r="S1076" t="inlineStr"/>
      <c r="T1076" t="inlineStr"/>
      <c r="U1076" t="inlineStr"/>
      <c r="V1076" t="inlineStr"/>
      <c r="W1076" t="inlineStr"/>
      <c r="X1076" t="inlineStr"/>
      <c r="Y1076" t="inlineStr"/>
      <c r="Z1076" t="inlineStr"/>
      <c r="AA1076" t="inlineStr"/>
      <c r="AB1076" t="inlineStr"/>
    </row>
    <row r="1077">
      <c r="A1077" t="n">
        <v>1075</v>
      </c>
      <c r="B1077" t="n">
        <v>0</v>
      </c>
      <c r="C1077" t="n">
        <v>0</v>
      </c>
      <c r="D1077" t="inlineStr">
        <is>
          <t>aggregation</t>
        </is>
      </c>
      <c r="E1077" t="n">
        <v>1033</v>
      </c>
      <c r="F1077" t="inlineStr">
        <is>
          <t>Blétendre grain non-collecté -&gt; Pc intrac</t>
        </is>
      </c>
      <c r="G1077" t="n">
        <v>-1</v>
      </c>
      <c r="H1077" t="n">
        <v>1052</v>
      </c>
      <c r="I1077" t="inlineStr">
        <is>
          <t>Blétendre grain non-collecté -&gt; Pc</t>
        </is>
      </c>
      <c r="J1077" t="n">
        <v>1</v>
      </c>
      <c r="K1077" t="inlineStr"/>
      <c r="L1077" t="inlineStr"/>
      <c r="M1077" t="inlineStr"/>
      <c r="N1077" t="inlineStr"/>
      <c r="O1077" t="inlineStr"/>
      <c r="P1077" t="inlineStr"/>
      <c r="Q1077" t="inlineStr"/>
      <c r="R1077" t="inlineStr"/>
      <c r="S1077" t="inlineStr"/>
      <c r="T1077" t="inlineStr"/>
      <c r="U1077" t="inlineStr"/>
      <c r="V1077" t="inlineStr"/>
      <c r="W1077" t="inlineStr"/>
      <c r="X1077" t="inlineStr"/>
      <c r="Y1077" t="inlineStr"/>
      <c r="Z1077" t="inlineStr"/>
      <c r="AA1077" t="inlineStr"/>
      <c r="AB1077" t="inlineStr"/>
    </row>
    <row r="1078">
      <c r="A1078" t="n">
        <v>1076</v>
      </c>
      <c r="B1078" t="n">
        <v>0</v>
      </c>
      <c r="C1078" t="n">
        <v>0</v>
      </c>
      <c r="D1078" t="inlineStr">
        <is>
          <t>aggregation</t>
        </is>
      </c>
      <c r="E1078" t="n">
        <v>1053</v>
      </c>
      <c r="F1078" t="inlineStr">
        <is>
          <t>Blétendre grain non-collecté -&gt; Volailles</t>
        </is>
      </c>
      <c r="G1078" t="n">
        <v>1</v>
      </c>
      <c r="H1078" t="n">
        <v>1054</v>
      </c>
      <c r="I1078" t="inlineStr">
        <is>
          <t>Blétendre grain non-collecté -&gt; Vol ch</t>
        </is>
      </c>
      <c r="J1078" t="n">
        <v>-1</v>
      </c>
      <c r="K1078" t="n">
        <v>1055</v>
      </c>
      <c r="L1078" t="inlineStr">
        <is>
          <t>Blétendre grain non-collecté -&gt; Vol po</t>
        </is>
      </c>
      <c r="M1078" t="n">
        <v>-1</v>
      </c>
      <c r="N1078" t="n">
        <v>1056</v>
      </c>
      <c r="O1078" t="inlineStr">
        <is>
          <t>Blétendre grain non-collecté -&gt; Palmip. gras</t>
        </is>
      </c>
      <c r="P1078" t="n">
        <v>-1</v>
      </c>
      <c r="Q1078" t="inlineStr"/>
      <c r="R1078" t="inlineStr"/>
      <c r="S1078" t="inlineStr"/>
      <c r="T1078" t="inlineStr"/>
      <c r="U1078" t="inlineStr"/>
      <c r="V1078" t="inlineStr"/>
      <c r="W1078" t="inlineStr"/>
      <c r="X1078" t="inlineStr"/>
      <c r="Y1078" t="inlineStr"/>
      <c r="Z1078" t="inlineStr"/>
      <c r="AA1078" t="inlineStr"/>
      <c r="AB1078" t="inlineStr"/>
    </row>
    <row r="1079">
      <c r="A1079" t="n">
        <v>1077</v>
      </c>
      <c r="B1079" t="n">
        <v>0</v>
      </c>
      <c r="C1079" t="n">
        <v>0</v>
      </c>
      <c r="D1079" t="inlineStr">
        <is>
          <t>aggregation</t>
        </is>
      </c>
      <c r="E1079" t="n">
        <v>1037</v>
      </c>
      <c r="F1079" t="inlineStr">
        <is>
          <t>Blétendre grain non-collecté -&gt; Vol ch intrac</t>
        </is>
      </c>
      <c r="G1079" t="n">
        <v>-1</v>
      </c>
      <c r="H1079" t="n">
        <v>1054</v>
      </c>
      <c r="I1079" t="inlineStr">
        <is>
          <t>Blétendre grain non-collecté -&gt; Vol ch</t>
        </is>
      </c>
      <c r="J1079" t="n">
        <v>1</v>
      </c>
      <c r="K1079" t="inlineStr"/>
      <c r="L1079" t="inlineStr"/>
      <c r="M1079" t="inlineStr"/>
      <c r="N1079" t="inlineStr"/>
      <c r="O1079" t="inlineStr"/>
      <c r="P1079" t="inlineStr"/>
      <c r="Q1079" t="inlineStr"/>
      <c r="R1079" t="inlineStr"/>
      <c r="S1079" t="inlineStr"/>
      <c r="T1079" t="inlineStr"/>
      <c r="U1079" t="inlineStr"/>
      <c r="V1079" t="inlineStr"/>
      <c r="W1079" t="inlineStr"/>
      <c r="X1079" t="inlineStr"/>
      <c r="Y1079" t="inlineStr"/>
      <c r="Z1079" t="inlineStr"/>
      <c r="AA1079" t="inlineStr"/>
      <c r="AB1079" t="inlineStr"/>
    </row>
    <row r="1080">
      <c r="A1080" t="n">
        <v>1078</v>
      </c>
      <c r="B1080" t="n">
        <v>0</v>
      </c>
      <c r="C1080" t="n">
        <v>0</v>
      </c>
      <c r="D1080" t="inlineStr">
        <is>
          <t>aggregation</t>
        </is>
      </c>
      <c r="E1080" t="n">
        <v>1038</v>
      </c>
      <c r="F1080" t="inlineStr">
        <is>
          <t>Blétendre grain non-collecté -&gt; Vol po intrac</t>
        </is>
      </c>
      <c r="G1080" t="n">
        <v>-1</v>
      </c>
      <c r="H1080" t="n">
        <v>1055</v>
      </c>
      <c r="I1080" t="inlineStr">
        <is>
          <t>Blétendre grain non-collecté -&gt; Vol po</t>
        </is>
      </c>
      <c r="J1080" t="n">
        <v>1</v>
      </c>
      <c r="K1080" t="inlineStr"/>
      <c r="L1080" t="inlineStr"/>
      <c r="M1080" t="inlineStr"/>
      <c r="N1080" t="inlineStr"/>
      <c r="O1080" t="inlineStr"/>
      <c r="P1080" t="inlineStr"/>
      <c r="Q1080" t="inlineStr"/>
      <c r="R1080" t="inlineStr"/>
      <c r="S1080" t="inlineStr"/>
      <c r="T1080" t="inlineStr"/>
      <c r="U1080" t="inlineStr"/>
      <c r="V1080" t="inlineStr"/>
      <c r="W1080" t="inlineStr"/>
      <c r="X1080" t="inlineStr"/>
      <c r="Y1080" t="inlineStr"/>
      <c r="Z1080" t="inlineStr"/>
      <c r="AA1080" t="inlineStr"/>
      <c r="AB1080" t="inlineStr"/>
    </row>
    <row r="1081">
      <c r="A1081" t="n">
        <v>1079</v>
      </c>
      <c r="B1081" t="n">
        <v>0</v>
      </c>
      <c r="C1081" t="n">
        <v>0</v>
      </c>
      <c r="D1081" t="inlineStr">
        <is>
          <t>aggregation</t>
        </is>
      </c>
      <c r="E1081" t="n">
        <v>1039</v>
      </c>
      <c r="F1081" t="inlineStr">
        <is>
          <t>Blétendre grain non-collecté -&gt; Palmip. gras intrac</t>
        </is>
      </c>
      <c r="G1081" t="n">
        <v>-1</v>
      </c>
      <c r="H1081" t="n">
        <v>1056</v>
      </c>
      <c r="I1081" t="inlineStr">
        <is>
          <t>Blétendre grain non-collecté -&gt; Palmip. gras</t>
        </is>
      </c>
      <c r="J1081" t="n">
        <v>1</v>
      </c>
      <c r="K1081" t="inlineStr"/>
      <c r="L1081" t="inlineStr"/>
      <c r="M1081" t="inlineStr"/>
      <c r="N1081" t="inlineStr"/>
      <c r="O1081" t="inlineStr"/>
      <c r="P1081" t="inlineStr"/>
      <c r="Q1081" t="inlineStr"/>
      <c r="R1081" t="inlineStr"/>
      <c r="S1081" t="inlineStr"/>
      <c r="T1081" t="inlineStr"/>
      <c r="U1081" t="inlineStr"/>
      <c r="V1081" t="inlineStr"/>
      <c r="W1081" t="inlineStr"/>
      <c r="X1081" t="inlineStr"/>
      <c r="Y1081" t="inlineStr"/>
      <c r="Z1081" t="inlineStr"/>
      <c r="AA1081" t="inlineStr"/>
      <c r="AB1081" t="inlineStr"/>
    </row>
    <row r="1082">
      <c r="A1082" t="n">
        <v>1080</v>
      </c>
      <c r="B1082" t="n">
        <v>0</v>
      </c>
      <c r="C1082" t="n">
        <v>0</v>
      </c>
      <c r="D1082" t="inlineStr">
        <is>
          <t>aggregation</t>
        </is>
      </c>
      <c r="E1082" t="n">
        <v>1034</v>
      </c>
      <c r="F1082" t="inlineStr">
        <is>
          <t>Blétendre grain non-collecté -&gt; Pc engrais intrac</t>
        </is>
      </c>
      <c r="G1082" t="n">
        <v>-1</v>
      </c>
      <c r="H1082" t="n">
        <v>1057</v>
      </c>
      <c r="I1082" t="inlineStr">
        <is>
          <t>Blétendre grain non-collecté -&gt; Pc engraissement</t>
        </is>
      </c>
      <c r="J1082" t="n">
        <v>1</v>
      </c>
      <c r="K1082" t="inlineStr"/>
      <c r="L1082" t="inlineStr"/>
      <c r="M1082" t="inlineStr"/>
      <c r="N1082" t="inlineStr"/>
      <c r="O1082" t="inlineStr"/>
      <c r="P1082" t="inlineStr"/>
      <c r="Q1082" t="inlineStr"/>
      <c r="R1082" t="inlineStr"/>
      <c r="S1082" t="inlineStr"/>
      <c r="T1082" t="inlineStr"/>
      <c r="U1082" t="inlineStr"/>
      <c r="V1082" t="inlineStr"/>
      <c r="W1082" t="inlineStr"/>
      <c r="X1082" t="inlineStr"/>
      <c r="Y1082" t="inlineStr"/>
      <c r="Z1082" t="inlineStr"/>
      <c r="AA1082" t="inlineStr"/>
      <c r="AB1082" t="inlineStr"/>
    </row>
    <row r="1083">
      <c r="A1083" t="n">
        <v>1081</v>
      </c>
      <c r="B1083" t="n">
        <v>0</v>
      </c>
      <c r="C1083" t="n">
        <v>0</v>
      </c>
      <c r="D1083" t="inlineStr">
        <is>
          <t>aggregation</t>
        </is>
      </c>
      <c r="E1083" t="n">
        <v>1035</v>
      </c>
      <c r="F1083" t="inlineStr">
        <is>
          <t>Blétendre grain non-collecté -&gt; Pc truies intrac</t>
        </is>
      </c>
      <c r="G1083" t="n">
        <v>-1</v>
      </c>
      <c r="H1083" t="n">
        <v>1058</v>
      </c>
      <c r="I1083" t="inlineStr">
        <is>
          <t>Blétendre grain non-collecté -&gt; Pc truies</t>
        </is>
      </c>
      <c r="J1083" t="n">
        <v>1</v>
      </c>
      <c r="K1083" t="inlineStr"/>
      <c r="L1083" t="inlineStr"/>
      <c r="M1083" t="inlineStr"/>
      <c r="N1083" t="inlineStr"/>
      <c r="O1083" t="inlineStr"/>
      <c r="P1083" t="inlineStr"/>
      <c r="Q1083" t="inlineStr"/>
      <c r="R1083" t="inlineStr"/>
      <c r="S1083" t="inlineStr"/>
      <c r="T1083" t="inlineStr"/>
      <c r="U1083" t="inlineStr"/>
      <c r="V1083" t="inlineStr"/>
      <c r="W1083" t="inlineStr"/>
      <c r="X1083" t="inlineStr"/>
      <c r="Y1083" t="inlineStr"/>
      <c r="Z1083" t="inlineStr"/>
      <c r="AA1083" t="inlineStr"/>
      <c r="AB1083" t="inlineStr"/>
    </row>
    <row r="1084">
      <c r="A1084" t="n">
        <v>1082</v>
      </c>
      <c r="B1084" t="n">
        <v>0</v>
      </c>
      <c r="C1084" t="n">
        <v>0</v>
      </c>
      <c r="D1084" t="inlineStr">
        <is>
          <t>aggregation</t>
        </is>
      </c>
      <c r="E1084" t="n">
        <v>1060</v>
      </c>
      <c r="F1084" t="inlineStr">
        <is>
          <t>Maïs grain non-collecté -&gt; Feed</t>
        </is>
      </c>
      <c r="G1084" t="n">
        <v>1</v>
      </c>
      <c r="H1084" t="n">
        <v>1061</v>
      </c>
      <c r="I1084" t="inlineStr">
        <is>
          <t>Maïs grain non-collecté -&gt; Alimentation animale rente (EA)</t>
        </is>
      </c>
      <c r="J1084" t="n">
        <v>-1</v>
      </c>
      <c r="K1084" t="inlineStr"/>
      <c r="L1084" t="inlineStr"/>
      <c r="M1084" t="inlineStr"/>
      <c r="N1084" t="inlineStr"/>
      <c r="O1084" t="inlineStr"/>
      <c r="P1084" t="inlineStr"/>
      <c r="Q1084" t="inlineStr"/>
      <c r="R1084" t="inlineStr"/>
      <c r="S1084" t="inlineStr"/>
      <c r="T1084" t="inlineStr"/>
      <c r="U1084" t="inlineStr"/>
      <c r="V1084" t="inlineStr"/>
      <c r="W1084" t="inlineStr"/>
      <c r="X1084" t="inlineStr"/>
      <c r="Y1084" t="inlineStr"/>
      <c r="Z1084" t="inlineStr"/>
      <c r="AA1084" t="inlineStr"/>
      <c r="AB1084" t="inlineStr"/>
    </row>
    <row r="1085">
      <c r="A1085" t="n">
        <v>1083</v>
      </c>
      <c r="B1085" t="n">
        <v>0</v>
      </c>
      <c r="C1085" t="n">
        <v>0</v>
      </c>
      <c r="D1085" t="inlineStr">
        <is>
          <t>aggregation</t>
        </is>
      </c>
      <c r="E1085" t="n">
        <v>1061</v>
      </c>
      <c r="F1085" t="inlineStr">
        <is>
          <t>Maïs grain non-collecté -&gt; Alimentation animale rente (EA)</t>
        </is>
      </c>
      <c r="G1085" t="n">
        <v>1</v>
      </c>
      <c r="H1085" t="n">
        <v>1062</v>
      </c>
      <c r="I1085" t="inlineStr">
        <is>
          <t>Maïs grain non-collecté -&gt; Intra-consommations (feed)</t>
        </is>
      </c>
      <c r="J1085" t="n">
        <v>-1</v>
      </c>
      <c r="K1085" t="inlineStr"/>
      <c r="L1085" t="inlineStr"/>
      <c r="M1085" t="inlineStr"/>
      <c r="N1085" t="inlineStr"/>
      <c r="O1085" t="inlineStr"/>
      <c r="P1085" t="inlineStr"/>
      <c r="Q1085" t="inlineStr"/>
      <c r="R1085" t="inlineStr"/>
      <c r="S1085" t="inlineStr"/>
      <c r="T1085" t="inlineStr"/>
      <c r="U1085" t="inlineStr"/>
      <c r="V1085" t="inlineStr"/>
      <c r="W1085" t="inlineStr"/>
      <c r="X1085" t="inlineStr"/>
      <c r="Y1085" t="inlineStr"/>
      <c r="Z1085" t="inlineStr"/>
      <c r="AA1085" t="inlineStr"/>
      <c r="AB1085" t="inlineStr"/>
    </row>
    <row r="1086">
      <c r="A1086" t="n">
        <v>1084</v>
      </c>
      <c r="B1086" t="n">
        <v>0</v>
      </c>
      <c r="C1086" t="n">
        <v>0</v>
      </c>
      <c r="D1086" t="inlineStr">
        <is>
          <t>aggregation</t>
        </is>
      </c>
      <c r="E1086" t="n">
        <v>1062</v>
      </c>
      <c r="F1086" t="inlineStr">
        <is>
          <t>Maïs grain non-collecté -&gt; Intra-consommations (feed)</t>
        </is>
      </c>
      <c r="G1086" t="n">
        <v>1</v>
      </c>
      <c r="H1086" t="n">
        <v>1063</v>
      </c>
      <c r="I1086" t="inlineStr">
        <is>
          <t>Maïs grain non-collecté -&gt; Bovins intrac</t>
        </is>
      </c>
      <c r="J1086" t="n">
        <v>-1</v>
      </c>
      <c r="K1086" t="n">
        <v>1066</v>
      </c>
      <c r="L1086" t="inlineStr">
        <is>
          <t>Maïs grain non-collecté -&gt; Ovins intrac</t>
        </is>
      </c>
      <c r="M1086" t="n">
        <v>-1</v>
      </c>
      <c r="N1086" t="n">
        <v>1069</v>
      </c>
      <c r="O1086" t="inlineStr">
        <is>
          <t>Maïs grain non-collecté -&gt; Ca intrac</t>
        </is>
      </c>
      <c r="P1086" t="n">
        <v>-1</v>
      </c>
      <c r="Q1086" t="n">
        <v>1070</v>
      </c>
      <c r="R1086" t="inlineStr">
        <is>
          <t>Maïs grain non-collecté -&gt; Eq intrac</t>
        </is>
      </c>
      <c r="S1086" t="n">
        <v>-1</v>
      </c>
      <c r="T1086" t="n">
        <v>1071</v>
      </c>
      <c r="U1086" t="inlineStr">
        <is>
          <t>Maïs grain non-collecté -&gt; Lap intrac</t>
        </is>
      </c>
      <c r="V1086" t="n">
        <v>-1</v>
      </c>
      <c r="W1086" t="n">
        <v>1072</v>
      </c>
      <c r="X1086" t="inlineStr">
        <is>
          <t>Maïs grain non-collecté -&gt; Pc intrac</t>
        </is>
      </c>
      <c r="Y1086" t="n">
        <v>-1</v>
      </c>
      <c r="Z1086" t="n">
        <v>1075</v>
      </c>
      <c r="AA1086" t="inlineStr">
        <is>
          <t>Maïs grain non-collecté -&gt; Volailles intrac</t>
        </is>
      </c>
      <c r="AB1086" t="n">
        <v>-1</v>
      </c>
    </row>
    <row r="1087">
      <c r="A1087" t="n">
        <v>1085</v>
      </c>
      <c r="B1087" t="n">
        <v>0</v>
      </c>
      <c r="C1087" t="n">
        <v>0</v>
      </c>
      <c r="D1087" t="inlineStr">
        <is>
          <t>aggregation</t>
        </is>
      </c>
      <c r="E1087" t="n">
        <v>1063</v>
      </c>
      <c r="F1087" t="inlineStr">
        <is>
          <t>Maïs grain non-collecté -&gt; Bovins intrac</t>
        </is>
      </c>
      <c r="G1087" t="n">
        <v>1</v>
      </c>
      <c r="H1087" t="n">
        <v>1064</v>
      </c>
      <c r="I1087" t="inlineStr">
        <is>
          <t>Maïs grain non-collecté -&gt; BL intrac</t>
        </is>
      </c>
      <c r="J1087" t="n">
        <v>-1</v>
      </c>
      <c r="K1087" t="n">
        <v>1065</v>
      </c>
      <c r="L1087" t="inlineStr">
        <is>
          <t>Maïs grain non-collecté -&gt; BV intrac</t>
        </is>
      </c>
      <c r="M1087" t="n">
        <v>-1</v>
      </c>
      <c r="N1087" t="inlineStr"/>
      <c r="O1087" t="inlineStr"/>
      <c r="P1087" t="inlineStr"/>
      <c r="Q1087" t="inlineStr"/>
      <c r="R1087" t="inlineStr"/>
      <c r="S1087" t="inlineStr"/>
      <c r="T1087" t="inlineStr"/>
      <c r="U1087" t="inlineStr"/>
      <c r="V1087" t="inlineStr"/>
      <c r="W1087" t="inlineStr"/>
      <c r="X1087" t="inlineStr"/>
      <c r="Y1087" t="inlineStr"/>
      <c r="Z1087" t="inlineStr"/>
      <c r="AA1087" t="inlineStr"/>
      <c r="AB1087" t="inlineStr"/>
    </row>
    <row r="1088">
      <c r="A1088" t="n">
        <v>1086</v>
      </c>
      <c r="B1088" t="n">
        <v>0</v>
      </c>
      <c r="C1088" t="n">
        <v>0</v>
      </c>
      <c r="D1088" t="inlineStr">
        <is>
          <t>aggregation</t>
        </is>
      </c>
      <c r="E1088" t="n">
        <v>1066</v>
      </c>
      <c r="F1088" t="inlineStr">
        <is>
          <t>Maïs grain non-collecté -&gt; Ovins intrac</t>
        </is>
      </c>
      <c r="G1088" t="n">
        <v>1</v>
      </c>
      <c r="H1088" t="n">
        <v>1067</v>
      </c>
      <c r="I1088" t="inlineStr">
        <is>
          <t>Maïs grain non-collecté -&gt; OL intrac</t>
        </is>
      </c>
      <c r="J1088" t="n">
        <v>-1</v>
      </c>
      <c r="K1088" t="n">
        <v>1068</v>
      </c>
      <c r="L1088" t="inlineStr">
        <is>
          <t>Maïs grain non-collecté -&gt; OV intrac</t>
        </is>
      </c>
      <c r="M1088" t="n">
        <v>-1</v>
      </c>
      <c r="N1088" t="inlineStr"/>
      <c r="O1088" t="inlineStr"/>
      <c r="P1088" t="inlineStr"/>
      <c r="Q1088" t="inlineStr"/>
      <c r="R1088" t="inlineStr"/>
      <c r="S1088" t="inlineStr"/>
      <c r="T1088" t="inlineStr"/>
      <c r="U1088" t="inlineStr"/>
      <c r="V1088" t="inlineStr"/>
      <c r="W1088" t="inlineStr"/>
      <c r="X1088" t="inlineStr"/>
      <c r="Y1088" t="inlineStr"/>
      <c r="Z1088" t="inlineStr"/>
      <c r="AA1088" t="inlineStr"/>
      <c r="AB1088" t="inlineStr"/>
    </row>
    <row r="1089">
      <c r="A1089" t="n">
        <v>1087</v>
      </c>
      <c r="B1089" t="n">
        <v>0</v>
      </c>
      <c r="C1089" t="n">
        <v>0</v>
      </c>
      <c r="D1089" t="inlineStr">
        <is>
          <t>aggregation</t>
        </is>
      </c>
      <c r="E1089" t="n">
        <v>1072</v>
      </c>
      <c r="F1089" t="inlineStr">
        <is>
          <t>Maïs grain non-collecté -&gt; Pc intrac</t>
        </is>
      </c>
      <c r="G1089" t="n">
        <v>1</v>
      </c>
      <c r="H1089" t="n">
        <v>1073</v>
      </c>
      <c r="I1089" t="inlineStr">
        <is>
          <t>Maïs grain non-collecté -&gt; Pc engrais intrac</t>
        </is>
      </c>
      <c r="J1089" t="n">
        <v>-1</v>
      </c>
      <c r="K1089" t="n">
        <v>1074</v>
      </c>
      <c r="L1089" t="inlineStr">
        <is>
          <t>Maïs grain non-collecté -&gt; Pc truies intrac</t>
        </is>
      </c>
      <c r="M1089" t="n">
        <v>-1</v>
      </c>
      <c r="N1089" t="inlineStr"/>
      <c r="O1089" t="inlineStr"/>
      <c r="P1089" t="inlineStr"/>
      <c r="Q1089" t="inlineStr"/>
      <c r="R1089" t="inlineStr"/>
      <c r="S1089" t="inlineStr"/>
      <c r="T1089" t="inlineStr"/>
      <c r="U1089" t="inlineStr"/>
      <c r="V1089" t="inlineStr"/>
      <c r="W1089" t="inlineStr"/>
      <c r="X1089" t="inlineStr"/>
      <c r="Y1089" t="inlineStr"/>
      <c r="Z1089" t="inlineStr"/>
      <c r="AA1089" t="inlineStr"/>
      <c r="AB1089" t="inlineStr"/>
    </row>
    <row r="1090">
      <c r="A1090" t="n">
        <v>1088</v>
      </c>
      <c r="B1090" t="n">
        <v>0</v>
      </c>
      <c r="C1090" t="n">
        <v>0</v>
      </c>
      <c r="D1090" t="inlineStr">
        <is>
          <t>aggregation</t>
        </is>
      </c>
      <c r="E1090" t="n">
        <v>1075</v>
      </c>
      <c r="F1090" t="inlineStr">
        <is>
          <t>Maïs grain non-collecté -&gt; Volailles intrac</t>
        </is>
      </c>
      <c r="G1090" t="n">
        <v>1</v>
      </c>
      <c r="H1090" t="n">
        <v>1076</v>
      </c>
      <c r="I1090" t="inlineStr">
        <is>
          <t>Maïs grain non-collecté -&gt; Vol ch intrac</t>
        </is>
      </c>
      <c r="J1090" t="n">
        <v>-1</v>
      </c>
      <c r="K1090" t="n">
        <v>1077</v>
      </c>
      <c r="L1090" t="inlineStr">
        <is>
          <t>Maïs grain non-collecté -&gt; Vol po intrac</t>
        </is>
      </c>
      <c r="M1090" t="n">
        <v>-1</v>
      </c>
      <c r="N1090" t="n">
        <v>1078</v>
      </c>
      <c r="O1090" t="inlineStr">
        <is>
          <t>Maïs grain non-collecté -&gt; Palmip. gras intrac</t>
        </is>
      </c>
      <c r="P1090" t="n">
        <v>-1</v>
      </c>
      <c r="Q1090" t="inlineStr"/>
      <c r="R1090" t="inlineStr"/>
      <c r="S1090" t="inlineStr"/>
      <c r="T1090" t="inlineStr"/>
      <c r="U1090" t="inlineStr"/>
      <c r="V1090" t="inlineStr"/>
      <c r="W1090" t="inlineStr"/>
      <c r="X1090" t="inlineStr"/>
      <c r="Y1090" t="inlineStr"/>
      <c r="Z1090" t="inlineStr"/>
      <c r="AA1090" t="inlineStr"/>
      <c r="AB1090" t="inlineStr"/>
    </row>
    <row r="1091">
      <c r="A1091" t="n">
        <v>1089</v>
      </c>
      <c r="B1091" t="n">
        <v>0</v>
      </c>
      <c r="C1091" t="n">
        <v>0</v>
      </c>
      <c r="D1091" t="inlineStr">
        <is>
          <t>aggregation</t>
        </is>
      </c>
      <c r="E1091" t="n">
        <v>1079</v>
      </c>
      <c r="F1091" t="inlineStr">
        <is>
          <t>Maïs grain non-collecté -&gt; Herbivores</t>
        </is>
      </c>
      <c r="G1091" t="n">
        <v>1</v>
      </c>
      <c r="H1091" t="n">
        <v>1080</v>
      </c>
      <c r="I1091" t="inlineStr">
        <is>
          <t>Maïs grain non-collecté -&gt; Bovins</t>
        </is>
      </c>
      <c r="J1091" t="n">
        <v>-1</v>
      </c>
      <c r="K1091" t="n">
        <v>1083</v>
      </c>
      <c r="L1091" t="inlineStr">
        <is>
          <t>Maïs grain non-collecté -&gt; Ovins</t>
        </is>
      </c>
      <c r="M1091" t="n">
        <v>-1</v>
      </c>
      <c r="N1091" t="n">
        <v>1086</v>
      </c>
      <c r="O1091" t="inlineStr">
        <is>
          <t>Maïs grain non-collecté -&gt; Ca</t>
        </is>
      </c>
      <c r="P1091" t="n">
        <v>-1</v>
      </c>
      <c r="Q1091" t="n">
        <v>1088</v>
      </c>
      <c r="R1091" t="inlineStr">
        <is>
          <t>Maïs grain non-collecté -&gt; Eq</t>
        </is>
      </c>
      <c r="S1091" t="n">
        <v>-1</v>
      </c>
      <c r="T1091" t="n">
        <v>1089</v>
      </c>
      <c r="U1091" t="inlineStr">
        <is>
          <t>Maïs grain non-collecté -&gt; Lap</t>
        </is>
      </c>
      <c r="V1091" t="n">
        <v>-1</v>
      </c>
      <c r="W1091" t="inlineStr"/>
      <c r="X1091" t="inlineStr"/>
      <c r="Y1091" t="inlineStr"/>
      <c r="Z1091" t="inlineStr"/>
      <c r="AA1091" t="inlineStr"/>
      <c r="AB1091" t="inlineStr"/>
    </row>
    <row r="1092">
      <c r="A1092" t="n">
        <v>1090</v>
      </c>
      <c r="B1092" t="n">
        <v>0</v>
      </c>
      <c r="C1092" t="n">
        <v>0</v>
      </c>
      <c r="D1092" t="inlineStr">
        <is>
          <t>aggregation</t>
        </is>
      </c>
      <c r="E1092" t="n">
        <v>1080</v>
      </c>
      <c r="F1092" t="inlineStr">
        <is>
          <t>Maïs grain non-collecté -&gt; Bovins</t>
        </is>
      </c>
      <c r="G1092" t="n">
        <v>1</v>
      </c>
      <c r="H1092" t="n">
        <v>1081</v>
      </c>
      <c r="I1092" t="inlineStr">
        <is>
          <t>Maïs grain non-collecté -&gt; BL</t>
        </is>
      </c>
      <c r="J1092" t="n">
        <v>-1</v>
      </c>
      <c r="K1092" t="n">
        <v>1082</v>
      </c>
      <c r="L1092" t="inlineStr">
        <is>
          <t>Maïs grain non-collecté -&gt; BV</t>
        </is>
      </c>
      <c r="M1092" t="n">
        <v>-1</v>
      </c>
      <c r="N1092" t="inlineStr"/>
      <c r="O1092" t="inlineStr"/>
      <c r="P1092" t="inlineStr"/>
      <c r="Q1092" t="inlineStr"/>
      <c r="R1092" t="inlineStr"/>
      <c r="S1092" t="inlineStr"/>
      <c r="T1092" t="inlineStr"/>
      <c r="U1092" t="inlineStr"/>
      <c r="V1092" t="inlineStr"/>
      <c r="W1092" t="inlineStr"/>
      <c r="X1092" t="inlineStr"/>
      <c r="Y1092" t="inlineStr"/>
      <c r="Z1092" t="inlineStr"/>
      <c r="AA1092" t="inlineStr"/>
      <c r="AB1092" t="inlineStr"/>
    </row>
    <row r="1093">
      <c r="A1093" t="n">
        <v>1091</v>
      </c>
      <c r="B1093" t="n">
        <v>0</v>
      </c>
      <c r="C1093" t="n">
        <v>0</v>
      </c>
      <c r="D1093" t="inlineStr">
        <is>
          <t>aggregation</t>
        </is>
      </c>
      <c r="E1093" t="n">
        <v>1064</v>
      </c>
      <c r="F1093" t="inlineStr">
        <is>
          <t>Maïs grain non-collecté -&gt; BL intrac</t>
        </is>
      </c>
      <c r="G1093" t="n">
        <v>-1</v>
      </c>
      <c r="H1093" t="n">
        <v>1081</v>
      </c>
      <c r="I1093" t="inlineStr">
        <is>
          <t>Maïs grain non-collecté -&gt; BL</t>
        </is>
      </c>
      <c r="J1093" t="n">
        <v>1</v>
      </c>
      <c r="K1093" t="inlineStr"/>
      <c r="L1093" t="inlineStr"/>
      <c r="M1093" t="inlineStr"/>
      <c r="N1093" t="inlineStr"/>
      <c r="O1093" t="inlineStr"/>
      <c r="P1093" t="inlineStr"/>
      <c r="Q1093" t="inlineStr"/>
      <c r="R1093" t="inlineStr"/>
      <c r="S1093" t="inlineStr"/>
      <c r="T1093" t="inlineStr"/>
      <c r="U1093" t="inlineStr"/>
      <c r="V1093" t="inlineStr"/>
      <c r="W1093" t="inlineStr"/>
      <c r="X1093" t="inlineStr"/>
      <c r="Y1093" t="inlineStr"/>
      <c r="Z1093" t="inlineStr"/>
      <c r="AA1093" t="inlineStr"/>
      <c r="AB1093" t="inlineStr"/>
    </row>
    <row r="1094">
      <c r="A1094" t="n">
        <v>1092</v>
      </c>
      <c r="B1094" t="n">
        <v>0</v>
      </c>
      <c r="C1094" t="n">
        <v>0</v>
      </c>
      <c r="D1094" t="inlineStr">
        <is>
          <t>aggregation</t>
        </is>
      </c>
      <c r="E1094" t="n">
        <v>1065</v>
      </c>
      <c r="F1094" t="inlineStr">
        <is>
          <t>Maïs grain non-collecté -&gt; BV intrac</t>
        </is>
      </c>
      <c r="G1094" t="n">
        <v>-1</v>
      </c>
      <c r="H1094" t="n">
        <v>1082</v>
      </c>
      <c r="I1094" t="inlineStr">
        <is>
          <t>Maïs grain non-collecté -&gt; BV</t>
        </is>
      </c>
      <c r="J1094" t="n">
        <v>1</v>
      </c>
      <c r="K1094" t="inlineStr"/>
      <c r="L1094" t="inlineStr"/>
      <c r="M1094" t="inlineStr"/>
      <c r="N1094" t="inlineStr"/>
      <c r="O1094" t="inlineStr"/>
      <c r="P1094" t="inlineStr"/>
      <c r="Q1094" t="inlineStr"/>
      <c r="R1094" t="inlineStr"/>
      <c r="S1094" t="inlineStr"/>
      <c r="T1094" t="inlineStr"/>
      <c r="U1094" t="inlineStr"/>
      <c r="V1094" t="inlineStr"/>
      <c r="W1094" t="inlineStr"/>
      <c r="X1094" t="inlineStr"/>
      <c r="Y1094" t="inlineStr"/>
      <c r="Z1094" t="inlineStr"/>
      <c r="AA1094" t="inlineStr"/>
      <c r="AB1094" t="inlineStr"/>
    </row>
    <row r="1095">
      <c r="A1095" t="n">
        <v>1093</v>
      </c>
      <c r="B1095" t="n">
        <v>0</v>
      </c>
      <c r="C1095" t="n">
        <v>0</v>
      </c>
      <c r="D1095" t="inlineStr">
        <is>
          <t>aggregation</t>
        </is>
      </c>
      <c r="E1095" t="n">
        <v>1083</v>
      </c>
      <c r="F1095" t="inlineStr">
        <is>
          <t>Maïs grain non-collecté -&gt; Ovins</t>
        </is>
      </c>
      <c r="G1095" t="n">
        <v>1</v>
      </c>
      <c r="H1095" t="n">
        <v>1084</v>
      </c>
      <c r="I1095" t="inlineStr">
        <is>
          <t>Maïs grain non-collecté -&gt; OL</t>
        </is>
      </c>
      <c r="J1095" t="n">
        <v>-1</v>
      </c>
      <c r="K1095" t="n">
        <v>1085</v>
      </c>
      <c r="L1095" t="inlineStr">
        <is>
          <t>Maïs grain non-collecté -&gt; OV</t>
        </is>
      </c>
      <c r="M1095" t="n">
        <v>-1</v>
      </c>
      <c r="N1095" t="inlineStr"/>
      <c r="O1095" t="inlineStr"/>
      <c r="P1095" t="inlineStr"/>
      <c r="Q1095" t="inlineStr"/>
      <c r="R1095" t="inlineStr"/>
      <c r="S1095" t="inlineStr"/>
      <c r="T1095" t="inlineStr"/>
      <c r="U1095" t="inlineStr"/>
      <c r="V1095" t="inlineStr"/>
      <c r="W1095" t="inlineStr"/>
      <c r="X1095" t="inlineStr"/>
      <c r="Y1095" t="inlineStr"/>
      <c r="Z1095" t="inlineStr"/>
      <c r="AA1095" t="inlineStr"/>
      <c r="AB1095" t="inlineStr"/>
    </row>
    <row r="1096">
      <c r="A1096" t="n">
        <v>1094</v>
      </c>
      <c r="B1096" t="n">
        <v>0</v>
      </c>
      <c r="C1096" t="n">
        <v>0</v>
      </c>
      <c r="D1096" t="inlineStr">
        <is>
          <t>aggregation</t>
        </is>
      </c>
      <c r="E1096" t="n">
        <v>1067</v>
      </c>
      <c r="F1096" t="inlineStr">
        <is>
          <t>Maïs grain non-collecté -&gt; OL intrac</t>
        </is>
      </c>
      <c r="G1096" t="n">
        <v>-1</v>
      </c>
      <c r="H1096" t="n">
        <v>1084</v>
      </c>
      <c r="I1096" t="inlineStr">
        <is>
          <t>Maïs grain non-collecté -&gt; OL</t>
        </is>
      </c>
      <c r="J1096" t="n">
        <v>1</v>
      </c>
      <c r="K1096" t="inlineStr"/>
      <c r="L1096" t="inlineStr"/>
      <c r="M1096" t="inlineStr"/>
      <c r="N1096" t="inlineStr"/>
      <c r="O1096" t="inlineStr"/>
      <c r="P1096" t="inlineStr"/>
      <c r="Q1096" t="inlineStr"/>
      <c r="R1096" t="inlineStr"/>
      <c r="S1096" t="inlineStr"/>
      <c r="T1096" t="inlineStr"/>
      <c r="U1096" t="inlineStr"/>
      <c r="V1096" t="inlineStr"/>
      <c r="W1096" t="inlineStr"/>
      <c r="X1096" t="inlineStr"/>
      <c r="Y1096" t="inlineStr"/>
      <c r="Z1096" t="inlineStr"/>
      <c r="AA1096" t="inlineStr"/>
      <c r="AB1096" t="inlineStr"/>
    </row>
    <row r="1097">
      <c r="A1097" t="n">
        <v>1095</v>
      </c>
      <c r="B1097" t="n">
        <v>0</v>
      </c>
      <c r="C1097" t="n">
        <v>0</v>
      </c>
      <c r="D1097" t="inlineStr">
        <is>
          <t>aggregation</t>
        </is>
      </c>
      <c r="E1097" t="n">
        <v>1068</v>
      </c>
      <c r="F1097" t="inlineStr">
        <is>
          <t>Maïs grain non-collecté -&gt; OV intrac</t>
        </is>
      </c>
      <c r="G1097" t="n">
        <v>-1</v>
      </c>
      <c r="H1097" t="n">
        <v>1085</v>
      </c>
      <c r="I1097" t="inlineStr">
        <is>
          <t>Maïs grain non-collecté -&gt; OV</t>
        </is>
      </c>
      <c r="J1097" t="n">
        <v>1</v>
      </c>
      <c r="K1097" t="inlineStr"/>
      <c r="L1097" t="inlineStr"/>
      <c r="M1097" t="inlineStr"/>
      <c r="N1097" t="inlineStr"/>
      <c r="O1097" t="inlineStr"/>
      <c r="P1097" t="inlineStr"/>
      <c r="Q1097" t="inlineStr"/>
      <c r="R1097" t="inlineStr"/>
      <c r="S1097" t="inlineStr"/>
      <c r="T1097" t="inlineStr"/>
      <c r="U1097" t="inlineStr"/>
      <c r="V1097" t="inlineStr"/>
      <c r="W1097" t="inlineStr"/>
      <c r="X1097" t="inlineStr"/>
      <c r="Y1097" t="inlineStr"/>
      <c r="Z1097" t="inlineStr"/>
      <c r="AA1097" t="inlineStr"/>
      <c r="AB1097" t="inlineStr"/>
    </row>
    <row r="1098">
      <c r="A1098" t="n">
        <v>1096</v>
      </c>
      <c r="B1098" t="n">
        <v>0</v>
      </c>
      <c r="C1098" t="n">
        <v>0</v>
      </c>
      <c r="D1098" t="inlineStr">
        <is>
          <t>aggregation</t>
        </is>
      </c>
      <c r="E1098" t="n">
        <v>1086</v>
      </c>
      <c r="F1098" t="inlineStr">
        <is>
          <t>Maïs grain non-collecté -&gt; Ca</t>
        </is>
      </c>
      <c r="G1098" t="n">
        <v>1</v>
      </c>
      <c r="H1098" t="n">
        <v>1087</v>
      </c>
      <c r="I1098" t="inlineStr">
        <is>
          <t>Maïs grain non-collecté -&gt; Alimentation Ca (EA)</t>
        </is>
      </c>
      <c r="J1098" t="n">
        <v>-1</v>
      </c>
      <c r="K1098" t="inlineStr"/>
      <c r="L1098" t="inlineStr"/>
      <c r="M1098" t="inlineStr"/>
      <c r="N1098" t="inlineStr"/>
      <c r="O1098" t="inlineStr"/>
      <c r="P1098" t="inlineStr"/>
      <c r="Q1098" t="inlineStr"/>
      <c r="R1098" t="inlineStr"/>
      <c r="S1098" t="inlineStr"/>
      <c r="T1098" t="inlineStr"/>
      <c r="U1098" t="inlineStr"/>
      <c r="V1098" t="inlineStr"/>
      <c r="W1098" t="inlineStr"/>
      <c r="X1098" t="inlineStr"/>
      <c r="Y1098" t="inlineStr"/>
      <c r="Z1098" t="inlineStr"/>
      <c r="AA1098" t="inlineStr"/>
      <c r="AB1098" t="inlineStr"/>
    </row>
    <row r="1099">
      <c r="A1099" t="n">
        <v>1097</v>
      </c>
      <c r="B1099" t="n">
        <v>0</v>
      </c>
      <c r="C1099" t="n">
        <v>0</v>
      </c>
      <c r="D1099" t="inlineStr">
        <is>
          <t>aggregation</t>
        </is>
      </c>
      <c r="E1099" t="n">
        <v>1069</v>
      </c>
      <c r="F1099" t="inlineStr">
        <is>
          <t>Maïs grain non-collecté -&gt; Ca intrac</t>
        </is>
      </c>
      <c r="G1099" t="n">
        <v>-1</v>
      </c>
      <c r="H1099" t="n">
        <v>1087</v>
      </c>
      <c r="I1099" t="inlineStr">
        <is>
          <t>Maïs grain non-collecté -&gt; Alimentation Ca (EA)</t>
        </is>
      </c>
      <c r="J1099" t="n">
        <v>1</v>
      </c>
      <c r="K1099" t="inlineStr"/>
      <c r="L1099" t="inlineStr"/>
      <c r="M1099" t="inlineStr"/>
      <c r="N1099" t="inlineStr"/>
      <c r="O1099" t="inlineStr"/>
      <c r="P1099" t="inlineStr"/>
      <c r="Q1099" t="inlineStr"/>
      <c r="R1099" t="inlineStr"/>
      <c r="S1099" t="inlineStr"/>
      <c r="T1099" t="inlineStr"/>
      <c r="U1099" t="inlineStr"/>
      <c r="V1099" t="inlineStr"/>
      <c r="W1099" t="inlineStr"/>
      <c r="X1099" t="inlineStr"/>
      <c r="Y1099" t="inlineStr"/>
      <c r="Z1099" t="inlineStr"/>
      <c r="AA1099" t="inlineStr"/>
      <c r="AB1099" t="inlineStr"/>
    </row>
    <row r="1100">
      <c r="A1100" t="n">
        <v>1098</v>
      </c>
      <c r="B1100" t="n">
        <v>0</v>
      </c>
      <c r="C1100" t="n">
        <v>0</v>
      </c>
      <c r="D1100" t="inlineStr">
        <is>
          <t>aggregation</t>
        </is>
      </c>
      <c r="E1100" t="n">
        <v>1070</v>
      </c>
      <c r="F1100" t="inlineStr">
        <is>
          <t>Maïs grain non-collecté -&gt; Eq intrac</t>
        </is>
      </c>
      <c r="G1100" t="n">
        <v>-1</v>
      </c>
      <c r="H1100" t="n">
        <v>1088</v>
      </c>
      <c r="I1100" t="inlineStr">
        <is>
          <t>Maïs grain non-collecté -&gt; Eq</t>
        </is>
      </c>
      <c r="J1100" t="n">
        <v>1</v>
      </c>
      <c r="K1100" t="inlineStr"/>
      <c r="L1100" t="inlineStr"/>
      <c r="M1100" t="inlineStr"/>
      <c r="N1100" t="inlineStr"/>
      <c r="O1100" t="inlineStr"/>
      <c r="P1100" t="inlineStr"/>
      <c r="Q1100" t="inlineStr"/>
      <c r="R1100" t="inlineStr"/>
      <c r="S1100" t="inlineStr"/>
      <c r="T1100" t="inlineStr"/>
      <c r="U1100" t="inlineStr"/>
      <c r="V1100" t="inlineStr"/>
      <c r="W1100" t="inlineStr"/>
      <c r="X1100" t="inlineStr"/>
      <c r="Y1100" t="inlineStr"/>
      <c r="Z1100" t="inlineStr"/>
      <c r="AA1100" t="inlineStr"/>
      <c r="AB1100" t="inlineStr"/>
    </row>
    <row r="1101">
      <c r="A1101" t="n">
        <v>1099</v>
      </c>
      <c r="B1101" t="n">
        <v>0</v>
      </c>
      <c r="C1101" t="n">
        <v>0</v>
      </c>
      <c r="D1101" t="inlineStr">
        <is>
          <t>aggregation</t>
        </is>
      </c>
      <c r="E1101" t="n">
        <v>1071</v>
      </c>
      <c r="F1101" t="inlineStr">
        <is>
          <t>Maïs grain non-collecté -&gt; Lap intrac</t>
        </is>
      </c>
      <c r="G1101" t="n">
        <v>-1</v>
      </c>
      <c r="H1101" t="n">
        <v>1089</v>
      </c>
      <c r="I1101" t="inlineStr">
        <is>
          <t>Maïs grain non-collecté -&gt; Lap</t>
        </is>
      </c>
      <c r="J1101" t="n">
        <v>1</v>
      </c>
      <c r="K1101" t="inlineStr"/>
      <c r="L1101" t="inlineStr"/>
      <c r="M1101" t="inlineStr"/>
      <c r="N1101" t="inlineStr"/>
      <c r="O1101" t="inlineStr"/>
      <c r="P1101" t="inlineStr"/>
      <c r="Q1101" t="inlineStr"/>
      <c r="R1101" t="inlineStr"/>
      <c r="S1101" t="inlineStr"/>
      <c r="T1101" t="inlineStr"/>
      <c r="U1101" t="inlineStr"/>
      <c r="V1101" t="inlineStr"/>
      <c r="W1101" t="inlineStr"/>
      <c r="X1101" t="inlineStr"/>
      <c r="Y1101" t="inlineStr"/>
      <c r="Z1101" t="inlineStr"/>
      <c r="AA1101" t="inlineStr"/>
      <c r="AB1101" t="inlineStr"/>
    </row>
    <row r="1102">
      <c r="A1102" t="n">
        <v>1100</v>
      </c>
      <c r="B1102" t="n">
        <v>0</v>
      </c>
      <c r="C1102" t="n">
        <v>0</v>
      </c>
      <c r="D1102" t="inlineStr">
        <is>
          <t>aggregation</t>
        </is>
      </c>
      <c r="E1102" t="n">
        <v>1090</v>
      </c>
      <c r="F1102" t="inlineStr">
        <is>
          <t>Maïs grain non-collecté -&gt; Monoagastriques</t>
        </is>
      </c>
      <c r="G1102" t="n">
        <v>1</v>
      </c>
      <c r="H1102" t="n">
        <v>1091</v>
      </c>
      <c r="I1102" t="inlineStr">
        <is>
          <t>Maïs grain non-collecté -&gt; Pc</t>
        </is>
      </c>
      <c r="J1102" t="n">
        <v>-1</v>
      </c>
      <c r="K1102" t="n">
        <v>1092</v>
      </c>
      <c r="L1102" t="inlineStr">
        <is>
          <t>Maïs grain non-collecté -&gt; Volailles</t>
        </is>
      </c>
      <c r="M1102" t="n">
        <v>-1</v>
      </c>
      <c r="N1102" t="inlineStr"/>
      <c r="O1102" t="inlineStr"/>
      <c r="P1102" t="inlineStr"/>
      <c r="Q1102" t="inlineStr"/>
      <c r="R1102" t="inlineStr"/>
      <c r="S1102" t="inlineStr"/>
      <c r="T1102" t="inlineStr"/>
      <c r="U1102" t="inlineStr"/>
      <c r="V1102" t="inlineStr"/>
      <c r="W1102" t="inlineStr"/>
      <c r="X1102" t="inlineStr"/>
      <c r="Y1102" t="inlineStr"/>
      <c r="Z1102" t="inlineStr"/>
      <c r="AA1102" t="inlineStr"/>
      <c r="AB1102" t="inlineStr"/>
    </row>
    <row r="1103">
      <c r="A1103" t="n">
        <v>1101</v>
      </c>
      <c r="B1103" t="n">
        <v>0</v>
      </c>
      <c r="C1103" t="n">
        <v>0</v>
      </c>
      <c r="D1103" t="inlineStr">
        <is>
          <t>aggregation</t>
        </is>
      </c>
      <c r="E1103" t="n">
        <v>1072</v>
      </c>
      <c r="F1103" t="inlineStr">
        <is>
          <t>Maïs grain non-collecté -&gt; Pc intrac</t>
        </is>
      </c>
      <c r="G1103" t="n">
        <v>-1</v>
      </c>
      <c r="H1103" t="n">
        <v>1091</v>
      </c>
      <c r="I1103" t="inlineStr">
        <is>
          <t>Maïs grain non-collecté -&gt; Pc</t>
        </is>
      </c>
      <c r="J1103" t="n">
        <v>1</v>
      </c>
      <c r="K1103" t="inlineStr"/>
      <c r="L1103" t="inlineStr"/>
      <c r="M1103" t="inlineStr"/>
      <c r="N1103" t="inlineStr"/>
      <c r="O1103" t="inlineStr"/>
      <c r="P1103" t="inlineStr"/>
      <c r="Q1103" t="inlineStr"/>
      <c r="R1103" t="inlineStr"/>
      <c r="S1103" t="inlineStr"/>
      <c r="T1103" t="inlineStr"/>
      <c r="U1103" t="inlineStr"/>
      <c r="V1103" t="inlineStr"/>
      <c r="W1103" t="inlineStr"/>
      <c r="X1103" t="inlineStr"/>
      <c r="Y1103" t="inlineStr"/>
      <c r="Z1103" t="inlineStr"/>
      <c r="AA1103" t="inlineStr"/>
      <c r="AB1103" t="inlineStr"/>
    </row>
    <row r="1104">
      <c r="A1104" t="n">
        <v>1102</v>
      </c>
      <c r="B1104" t="n">
        <v>0</v>
      </c>
      <c r="C1104" t="n">
        <v>0</v>
      </c>
      <c r="D1104" t="inlineStr">
        <is>
          <t>aggregation</t>
        </is>
      </c>
      <c r="E1104" t="n">
        <v>1092</v>
      </c>
      <c r="F1104" t="inlineStr">
        <is>
          <t>Maïs grain non-collecté -&gt; Volailles</t>
        </is>
      </c>
      <c r="G1104" t="n">
        <v>1</v>
      </c>
      <c r="H1104" t="n">
        <v>1093</v>
      </c>
      <c r="I1104" t="inlineStr">
        <is>
          <t>Maïs grain non-collecté -&gt; Vol ch</t>
        </is>
      </c>
      <c r="J1104" t="n">
        <v>-1</v>
      </c>
      <c r="K1104" t="n">
        <v>1094</v>
      </c>
      <c r="L1104" t="inlineStr">
        <is>
          <t>Maïs grain non-collecté -&gt; Vol po</t>
        </is>
      </c>
      <c r="M1104" t="n">
        <v>-1</v>
      </c>
      <c r="N1104" t="n">
        <v>1095</v>
      </c>
      <c r="O1104" t="inlineStr">
        <is>
          <t>Maïs grain non-collecté -&gt; Palmip. gras</t>
        </is>
      </c>
      <c r="P1104" t="n">
        <v>-1</v>
      </c>
      <c r="Q1104" t="inlineStr"/>
      <c r="R1104" t="inlineStr"/>
      <c r="S1104" t="inlineStr"/>
      <c r="T1104" t="inlineStr"/>
      <c r="U1104" t="inlineStr"/>
      <c r="V1104" t="inlineStr"/>
      <c r="W1104" t="inlineStr"/>
      <c r="X1104" t="inlineStr"/>
      <c r="Y1104" t="inlineStr"/>
      <c r="Z1104" t="inlineStr"/>
      <c r="AA1104" t="inlineStr"/>
      <c r="AB1104" t="inlineStr"/>
    </row>
    <row r="1105">
      <c r="A1105" t="n">
        <v>1103</v>
      </c>
      <c r="B1105" t="n">
        <v>0</v>
      </c>
      <c r="C1105" t="n">
        <v>0</v>
      </c>
      <c r="D1105" t="inlineStr">
        <is>
          <t>aggregation</t>
        </is>
      </c>
      <c r="E1105" t="n">
        <v>1076</v>
      </c>
      <c r="F1105" t="inlineStr">
        <is>
          <t>Maïs grain non-collecté -&gt; Vol ch intrac</t>
        </is>
      </c>
      <c r="G1105" t="n">
        <v>-1</v>
      </c>
      <c r="H1105" t="n">
        <v>1093</v>
      </c>
      <c r="I1105" t="inlineStr">
        <is>
          <t>Maïs grain non-collecté -&gt; Vol ch</t>
        </is>
      </c>
      <c r="J1105" t="n">
        <v>1</v>
      </c>
      <c r="K1105" t="inlineStr"/>
      <c r="L1105" t="inlineStr"/>
      <c r="M1105" t="inlineStr"/>
      <c r="N1105" t="inlineStr"/>
      <c r="O1105" t="inlineStr"/>
      <c r="P1105" t="inlineStr"/>
      <c r="Q1105" t="inlineStr"/>
      <c r="R1105" t="inlineStr"/>
      <c r="S1105" t="inlineStr"/>
      <c r="T1105" t="inlineStr"/>
      <c r="U1105" t="inlineStr"/>
      <c r="V1105" t="inlineStr"/>
      <c r="W1105" t="inlineStr"/>
      <c r="X1105" t="inlineStr"/>
      <c r="Y1105" t="inlineStr"/>
      <c r="Z1105" t="inlineStr"/>
      <c r="AA1105" t="inlineStr"/>
      <c r="AB1105" t="inlineStr"/>
    </row>
    <row r="1106">
      <c r="A1106" t="n">
        <v>1104</v>
      </c>
      <c r="B1106" t="n">
        <v>0</v>
      </c>
      <c r="C1106" t="n">
        <v>0</v>
      </c>
      <c r="D1106" t="inlineStr">
        <is>
          <t>aggregation</t>
        </is>
      </c>
      <c r="E1106" t="n">
        <v>1077</v>
      </c>
      <c r="F1106" t="inlineStr">
        <is>
          <t>Maïs grain non-collecté -&gt; Vol po intrac</t>
        </is>
      </c>
      <c r="G1106" t="n">
        <v>-1</v>
      </c>
      <c r="H1106" t="n">
        <v>1094</v>
      </c>
      <c r="I1106" t="inlineStr">
        <is>
          <t>Maïs grain non-collecté -&gt; Vol po</t>
        </is>
      </c>
      <c r="J1106" t="n">
        <v>1</v>
      </c>
      <c r="K1106" t="inlineStr"/>
      <c r="L1106" t="inlineStr"/>
      <c r="M1106" t="inlineStr"/>
      <c r="N1106" t="inlineStr"/>
      <c r="O1106" t="inlineStr"/>
      <c r="P1106" t="inlineStr"/>
      <c r="Q1106" t="inlineStr"/>
      <c r="R1106" t="inlineStr"/>
      <c r="S1106" t="inlineStr"/>
      <c r="T1106" t="inlineStr"/>
      <c r="U1106" t="inlineStr"/>
      <c r="V1106" t="inlineStr"/>
      <c r="W1106" t="inlineStr"/>
      <c r="X1106" t="inlineStr"/>
      <c r="Y1106" t="inlineStr"/>
      <c r="Z1106" t="inlineStr"/>
      <c r="AA1106" t="inlineStr"/>
      <c r="AB1106" t="inlineStr"/>
    </row>
    <row r="1107">
      <c r="A1107" t="n">
        <v>1105</v>
      </c>
      <c r="B1107" t="n">
        <v>0</v>
      </c>
      <c r="C1107" t="n">
        <v>0</v>
      </c>
      <c r="D1107" t="inlineStr">
        <is>
          <t>aggregation</t>
        </is>
      </c>
      <c r="E1107" t="n">
        <v>1078</v>
      </c>
      <c r="F1107" t="inlineStr">
        <is>
          <t>Maïs grain non-collecté -&gt; Palmip. gras intrac</t>
        </is>
      </c>
      <c r="G1107" t="n">
        <v>-1</v>
      </c>
      <c r="H1107" t="n">
        <v>1095</v>
      </c>
      <c r="I1107" t="inlineStr">
        <is>
          <t>Maïs grain non-collecté -&gt; Palmip. gras</t>
        </is>
      </c>
      <c r="J1107" t="n">
        <v>1</v>
      </c>
      <c r="K1107" t="inlineStr"/>
      <c r="L1107" t="inlineStr"/>
      <c r="M1107" t="inlineStr"/>
      <c r="N1107" t="inlineStr"/>
      <c r="O1107" t="inlineStr"/>
      <c r="P1107" t="inlineStr"/>
      <c r="Q1107" t="inlineStr"/>
      <c r="R1107" t="inlineStr"/>
      <c r="S1107" t="inlineStr"/>
      <c r="T1107" t="inlineStr"/>
      <c r="U1107" t="inlineStr"/>
      <c r="V1107" t="inlineStr"/>
      <c r="W1107" t="inlineStr"/>
      <c r="X1107" t="inlineStr"/>
      <c r="Y1107" t="inlineStr"/>
      <c r="Z1107" t="inlineStr"/>
      <c r="AA1107" t="inlineStr"/>
      <c r="AB1107" t="inlineStr"/>
    </row>
    <row r="1108">
      <c r="A1108" t="n">
        <v>1106</v>
      </c>
      <c r="B1108" t="n">
        <v>0</v>
      </c>
      <c r="C1108" t="n">
        <v>0</v>
      </c>
      <c r="D1108" t="inlineStr">
        <is>
          <t>aggregation</t>
        </is>
      </c>
      <c r="E1108" t="n">
        <v>1073</v>
      </c>
      <c r="F1108" t="inlineStr">
        <is>
          <t>Maïs grain non-collecté -&gt; Pc engrais intrac</t>
        </is>
      </c>
      <c r="G1108" t="n">
        <v>-1</v>
      </c>
      <c r="H1108" t="n">
        <v>1096</v>
      </c>
      <c r="I1108" t="inlineStr">
        <is>
          <t>Maïs grain non-collecté -&gt; Pc engraissement</t>
        </is>
      </c>
      <c r="J1108" t="n">
        <v>1</v>
      </c>
      <c r="K1108" t="inlineStr"/>
      <c r="L1108" t="inlineStr"/>
      <c r="M1108" t="inlineStr"/>
      <c r="N1108" t="inlineStr"/>
      <c r="O1108" t="inlineStr"/>
      <c r="P1108" t="inlineStr"/>
      <c r="Q1108" t="inlineStr"/>
      <c r="R1108" t="inlineStr"/>
      <c r="S1108" t="inlineStr"/>
      <c r="T1108" t="inlineStr"/>
      <c r="U1108" t="inlineStr"/>
      <c r="V1108" t="inlineStr"/>
      <c r="W1108" t="inlineStr"/>
      <c r="X1108" t="inlineStr"/>
      <c r="Y1108" t="inlineStr"/>
      <c r="Z1108" t="inlineStr"/>
      <c r="AA1108" t="inlineStr"/>
      <c r="AB1108" t="inlineStr"/>
    </row>
    <row r="1109">
      <c r="A1109" t="n">
        <v>1107</v>
      </c>
      <c r="B1109" t="n">
        <v>0</v>
      </c>
      <c r="C1109" t="n">
        <v>0</v>
      </c>
      <c r="D1109" t="inlineStr">
        <is>
          <t>aggregation</t>
        </is>
      </c>
      <c r="E1109" t="n">
        <v>1074</v>
      </c>
      <c r="F1109" t="inlineStr">
        <is>
          <t>Maïs grain non-collecté -&gt; Pc truies intrac</t>
        </is>
      </c>
      <c r="G1109" t="n">
        <v>-1</v>
      </c>
      <c r="H1109" t="n">
        <v>1097</v>
      </c>
      <c r="I1109" t="inlineStr">
        <is>
          <t>Maïs grain non-collecté -&gt; Pc truies</t>
        </is>
      </c>
      <c r="J1109" t="n">
        <v>1</v>
      </c>
      <c r="K1109" t="inlineStr"/>
      <c r="L1109" t="inlineStr"/>
      <c r="M1109" t="inlineStr"/>
      <c r="N1109" t="inlineStr"/>
      <c r="O1109" t="inlineStr"/>
      <c r="P1109" t="inlineStr"/>
      <c r="Q1109" t="inlineStr"/>
      <c r="R1109" t="inlineStr"/>
      <c r="S1109" t="inlineStr"/>
      <c r="T1109" t="inlineStr"/>
      <c r="U1109" t="inlineStr"/>
      <c r="V1109" t="inlineStr"/>
      <c r="W1109" t="inlineStr"/>
      <c r="X1109" t="inlineStr"/>
      <c r="Y1109" t="inlineStr"/>
      <c r="Z1109" t="inlineStr"/>
      <c r="AA1109" t="inlineStr"/>
      <c r="AB1109" t="inlineStr"/>
    </row>
    <row r="1110">
      <c r="A1110" t="n">
        <v>1108</v>
      </c>
      <c r="B1110" t="n">
        <v>0</v>
      </c>
      <c r="C1110" t="n">
        <v>0</v>
      </c>
      <c r="D1110" t="inlineStr">
        <is>
          <t>aggregation</t>
        </is>
      </c>
      <c r="E1110" t="n">
        <v>1099</v>
      </c>
      <c r="F1110" t="inlineStr">
        <is>
          <t>Maïs grain humide (MGH) non-collecté -&gt; Feed</t>
        </is>
      </c>
      <c r="G1110" t="n">
        <v>1</v>
      </c>
      <c r="H1110" t="n">
        <v>1100</v>
      </c>
      <c r="I1110" t="inlineStr">
        <is>
          <t>Maïs grain humide (MGH) non-collecté -&gt; Alimentation animale rente (EA)</t>
        </is>
      </c>
      <c r="J1110" t="n">
        <v>-1</v>
      </c>
      <c r="K1110" t="inlineStr"/>
      <c r="L1110" t="inlineStr"/>
      <c r="M1110" t="inlineStr"/>
      <c r="N1110" t="inlineStr"/>
      <c r="O1110" t="inlineStr"/>
      <c r="P1110" t="inlineStr"/>
      <c r="Q1110" t="inlineStr"/>
      <c r="R1110" t="inlineStr"/>
      <c r="S1110" t="inlineStr"/>
      <c r="T1110" t="inlineStr"/>
      <c r="U1110" t="inlineStr"/>
      <c r="V1110" t="inlineStr"/>
      <c r="W1110" t="inlineStr"/>
      <c r="X1110" t="inlineStr"/>
      <c r="Y1110" t="inlineStr"/>
      <c r="Z1110" t="inlineStr"/>
      <c r="AA1110" t="inlineStr"/>
      <c r="AB1110" t="inlineStr"/>
    </row>
    <row r="1111">
      <c r="A1111" t="n">
        <v>1109</v>
      </c>
      <c r="B1111" t="n">
        <v>0</v>
      </c>
      <c r="C1111" t="n">
        <v>0</v>
      </c>
      <c r="D1111" t="inlineStr">
        <is>
          <t>aggregation</t>
        </is>
      </c>
      <c r="E1111" t="n">
        <v>1100</v>
      </c>
      <c r="F1111" t="inlineStr">
        <is>
          <t>Maïs grain humide (MGH) non-collecté -&gt; Alimentation animale rente (EA)</t>
        </is>
      </c>
      <c r="G1111" t="n">
        <v>1</v>
      </c>
      <c r="H1111" t="n">
        <v>1101</v>
      </c>
      <c r="I1111" t="inlineStr">
        <is>
          <t>Maïs grain humide (MGH) non-collecté -&gt; Intra-consommations (feed)</t>
        </is>
      </c>
      <c r="J1111" t="n">
        <v>-1</v>
      </c>
      <c r="K1111" t="inlineStr"/>
      <c r="L1111" t="inlineStr"/>
      <c r="M1111" t="inlineStr"/>
      <c r="N1111" t="inlineStr"/>
      <c r="O1111" t="inlineStr"/>
      <c r="P1111" t="inlineStr"/>
      <c r="Q1111" t="inlineStr"/>
      <c r="R1111" t="inlineStr"/>
      <c r="S1111" t="inlineStr"/>
      <c r="T1111" t="inlineStr"/>
      <c r="U1111" t="inlineStr"/>
      <c r="V1111" t="inlineStr"/>
      <c r="W1111" t="inlineStr"/>
      <c r="X1111" t="inlineStr"/>
      <c r="Y1111" t="inlineStr"/>
      <c r="Z1111" t="inlineStr"/>
      <c r="AA1111" t="inlineStr"/>
      <c r="AB1111" t="inlineStr"/>
    </row>
    <row r="1112">
      <c r="A1112" t="n">
        <v>1110</v>
      </c>
      <c r="B1112" t="n">
        <v>0</v>
      </c>
      <c r="C1112" t="n">
        <v>0</v>
      </c>
      <c r="D1112" t="inlineStr">
        <is>
          <t>aggregation</t>
        </is>
      </c>
      <c r="E1112" t="n">
        <v>1101</v>
      </c>
      <c r="F1112" t="inlineStr">
        <is>
          <t>Maïs grain humide (MGH) non-collecté -&gt; Intra-consommations (feed)</t>
        </is>
      </c>
      <c r="G1112" t="n">
        <v>1</v>
      </c>
      <c r="H1112" t="n">
        <v>1102</v>
      </c>
      <c r="I1112" t="inlineStr">
        <is>
          <t>Maïs grain humide (MGH) non-collecté -&gt; Bovins intrac</t>
        </is>
      </c>
      <c r="J1112" t="n">
        <v>-1</v>
      </c>
      <c r="K1112" t="n">
        <v>1105</v>
      </c>
      <c r="L1112" t="inlineStr">
        <is>
          <t>Maïs grain humide (MGH) non-collecté -&gt; Ovins intrac</t>
        </is>
      </c>
      <c r="M1112" t="n">
        <v>-1</v>
      </c>
      <c r="N1112" t="n">
        <v>1108</v>
      </c>
      <c r="O1112" t="inlineStr">
        <is>
          <t>Maïs grain humide (MGH) non-collecté -&gt; Ca intrac</t>
        </is>
      </c>
      <c r="P1112" t="n">
        <v>-1</v>
      </c>
      <c r="Q1112" t="n">
        <v>1109</v>
      </c>
      <c r="R1112" t="inlineStr">
        <is>
          <t>Maïs grain humide (MGH) non-collecté -&gt; Pc intrac</t>
        </is>
      </c>
      <c r="S1112" t="n">
        <v>-1</v>
      </c>
      <c r="T1112" t="inlineStr"/>
      <c r="U1112" t="inlineStr"/>
      <c r="V1112" t="inlineStr"/>
      <c r="W1112" t="inlineStr"/>
      <c r="X1112" t="inlineStr"/>
      <c r="Y1112" t="inlineStr"/>
      <c r="Z1112" t="inlineStr"/>
      <c r="AA1112" t="inlineStr"/>
      <c r="AB1112" t="inlineStr"/>
    </row>
    <row r="1113">
      <c r="A1113" t="n">
        <v>1111</v>
      </c>
      <c r="B1113" t="n">
        <v>0</v>
      </c>
      <c r="C1113" t="n">
        <v>0</v>
      </c>
      <c r="D1113" t="inlineStr">
        <is>
          <t>aggregation</t>
        </is>
      </c>
      <c r="E1113" t="n">
        <v>1102</v>
      </c>
      <c r="F1113" t="inlineStr">
        <is>
          <t>Maïs grain humide (MGH) non-collecté -&gt; Bovins intrac</t>
        </is>
      </c>
      <c r="G1113" t="n">
        <v>1</v>
      </c>
      <c r="H1113" t="n">
        <v>1103</v>
      </c>
      <c r="I1113" t="inlineStr">
        <is>
          <t>Maïs grain humide (MGH) non-collecté -&gt; BL intrac</t>
        </is>
      </c>
      <c r="J1113" t="n">
        <v>-1</v>
      </c>
      <c r="K1113" t="n">
        <v>1104</v>
      </c>
      <c r="L1113" t="inlineStr">
        <is>
          <t>Maïs grain humide (MGH) non-collecté -&gt; BV intrac</t>
        </is>
      </c>
      <c r="M1113" t="n">
        <v>-1</v>
      </c>
      <c r="N1113" t="inlineStr"/>
      <c r="O1113" t="inlineStr"/>
      <c r="P1113" t="inlineStr"/>
      <c r="Q1113" t="inlineStr"/>
      <c r="R1113" t="inlineStr"/>
      <c r="S1113" t="inlineStr"/>
      <c r="T1113" t="inlineStr"/>
      <c r="U1113" t="inlineStr"/>
      <c r="V1113" t="inlineStr"/>
      <c r="W1113" t="inlineStr"/>
      <c r="X1113" t="inlineStr"/>
      <c r="Y1113" t="inlineStr"/>
      <c r="Z1113" t="inlineStr"/>
      <c r="AA1113" t="inlineStr"/>
      <c r="AB1113" t="inlineStr"/>
    </row>
    <row r="1114">
      <c r="A1114" t="n">
        <v>1112</v>
      </c>
      <c r="B1114" t="n">
        <v>0</v>
      </c>
      <c r="C1114" t="n">
        <v>0</v>
      </c>
      <c r="D1114" t="inlineStr">
        <is>
          <t>aggregation</t>
        </is>
      </c>
      <c r="E1114" t="n">
        <v>1105</v>
      </c>
      <c r="F1114" t="inlineStr">
        <is>
          <t>Maïs grain humide (MGH) non-collecté -&gt; Ovins intrac</t>
        </is>
      </c>
      <c r="G1114" t="n">
        <v>1</v>
      </c>
      <c r="H1114" t="n">
        <v>1106</v>
      </c>
      <c r="I1114" t="inlineStr">
        <is>
          <t>Maïs grain humide (MGH) non-collecté -&gt; OL intrac</t>
        </is>
      </c>
      <c r="J1114" t="n">
        <v>-1</v>
      </c>
      <c r="K1114" t="n">
        <v>1107</v>
      </c>
      <c r="L1114" t="inlineStr">
        <is>
          <t>Maïs grain humide (MGH) non-collecté -&gt; OV intrac</t>
        </is>
      </c>
      <c r="M1114" t="n">
        <v>-1</v>
      </c>
      <c r="N1114" t="inlineStr"/>
      <c r="O1114" t="inlineStr"/>
      <c r="P1114" t="inlineStr"/>
      <c r="Q1114" t="inlineStr"/>
      <c r="R1114" t="inlineStr"/>
      <c r="S1114" t="inlineStr"/>
      <c r="T1114" t="inlineStr"/>
      <c r="U1114" t="inlineStr"/>
      <c r="V1114" t="inlineStr"/>
      <c r="W1114" t="inlineStr"/>
      <c r="X1114" t="inlineStr"/>
      <c r="Y1114" t="inlineStr"/>
      <c r="Z1114" t="inlineStr"/>
      <c r="AA1114" t="inlineStr"/>
      <c r="AB1114" t="inlineStr"/>
    </row>
    <row r="1115">
      <c r="A1115" t="n">
        <v>1113</v>
      </c>
      <c r="B1115" t="n">
        <v>0</v>
      </c>
      <c r="C1115" t="n">
        <v>0</v>
      </c>
      <c r="D1115" t="inlineStr">
        <is>
          <t>aggregation</t>
        </is>
      </c>
      <c r="E1115" t="n">
        <v>1109</v>
      </c>
      <c r="F1115" t="inlineStr">
        <is>
          <t>Maïs grain humide (MGH) non-collecté -&gt; Pc intrac</t>
        </is>
      </c>
      <c r="G1115" t="n">
        <v>1</v>
      </c>
      <c r="H1115" t="n">
        <v>1110</v>
      </c>
      <c r="I1115" t="inlineStr">
        <is>
          <t>Maïs grain humide (MGH) non-collecté -&gt; Pc engrais intrac</t>
        </is>
      </c>
      <c r="J1115" t="n">
        <v>-1</v>
      </c>
      <c r="K1115" t="n">
        <v>1111</v>
      </c>
      <c r="L1115" t="inlineStr">
        <is>
          <t>Maïs grain humide (MGH) non-collecté -&gt; Pc truies intrac</t>
        </is>
      </c>
      <c r="M1115" t="n">
        <v>-1</v>
      </c>
      <c r="N1115" t="inlineStr"/>
      <c r="O1115" t="inlineStr"/>
      <c r="P1115" t="inlineStr"/>
      <c r="Q1115" t="inlineStr"/>
      <c r="R1115" t="inlineStr"/>
      <c r="S1115" t="inlineStr"/>
      <c r="T1115" t="inlineStr"/>
      <c r="U1115" t="inlineStr"/>
      <c r="V1115" t="inlineStr"/>
      <c r="W1115" t="inlineStr"/>
      <c r="X1115" t="inlineStr"/>
      <c r="Y1115" t="inlineStr"/>
      <c r="Z1115" t="inlineStr"/>
      <c r="AA1115" t="inlineStr"/>
      <c r="AB1115" t="inlineStr"/>
    </row>
    <row r="1116">
      <c r="A1116" t="n">
        <v>1114</v>
      </c>
      <c r="B1116" t="n">
        <v>0</v>
      </c>
      <c r="C1116" t="n">
        <v>0</v>
      </c>
      <c r="D1116" t="inlineStr">
        <is>
          <t>aggregation</t>
        </is>
      </c>
      <c r="E1116" t="n">
        <v>1112</v>
      </c>
      <c r="F1116" t="inlineStr">
        <is>
          <t>Maïs grain humide (MGH) non-collecté -&gt; Herbivores</t>
        </is>
      </c>
      <c r="G1116" t="n">
        <v>1</v>
      </c>
      <c r="H1116" t="n">
        <v>1113</v>
      </c>
      <c r="I1116" t="inlineStr">
        <is>
          <t>Maïs grain humide (MGH) non-collecté -&gt; Bovins</t>
        </is>
      </c>
      <c r="J1116" t="n">
        <v>-1</v>
      </c>
      <c r="K1116" t="n">
        <v>1116</v>
      </c>
      <c r="L1116" t="inlineStr">
        <is>
          <t>Maïs grain humide (MGH) non-collecté -&gt; Ovins</t>
        </is>
      </c>
      <c r="M1116" t="n">
        <v>-1</v>
      </c>
      <c r="N1116" t="n">
        <v>1119</v>
      </c>
      <c r="O1116" t="inlineStr">
        <is>
          <t>Maïs grain humide (MGH) non-collecté -&gt; Ca</t>
        </is>
      </c>
      <c r="P1116" t="n">
        <v>-1</v>
      </c>
      <c r="Q1116" t="inlineStr"/>
      <c r="R1116" t="inlineStr"/>
      <c r="S1116" t="inlineStr"/>
      <c r="T1116" t="inlineStr"/>
      <c r="U1116" t="inlineStr"/>
      <c r="V1116" t="inlineStr"/>
      <c r="W1116" t="inlineStr"/>
      <c r="X1116" t="inlineStr"/>
      <c r="Y1116" t="inlineStr"/>
      <c r="Z1116" t="inlineStr"/>
      <c r="AA1116" t="inlineStr"/>
      <c r="AB1116" t="inlineStr"/>
    </row>
    <row r="1117">
      <c r="A1117" t="n">
        <v>1115</v>
      </c>
      <c r="B1117" t="n">
        <v>0</v>
      </c>
      <c r="C1117" t="n">
        <v>0</v>
      </c>
      <c r="D1117" t="inlineStr">
        <is>
          <t>aggregation</t>
        </is>
      </c>
      <c r="E1117" t="n">
        <v>1113</v>
      </c>
      <c r="F1117" t="inlineStr">
        <is>
          <t>Maïs grain humide (MGH) non-collecté -&gt; Bovins</t>
        </is>
      </c>
      <c r="G1117" t="n">
        <v>1</v>
      </c>
      <c r="H1117" t="n">
        <v>1114</v>
      </c>
      <c r="I1117" t="inlineStr">
        <is>
          <t>Maïs grain humide (MGH) non-collecté -&gt; BL</t>
        </is>
      </c>
      <c r="J1117" t="n">
        <v>-1</v>
      </c>
      <c r="K1117" t="n">
        <v>1115</v>
      </c>
      <c r="L1117" t="inlineStr">
        <is>
          <t>Maïs grain humide (MGH) non-collecté -&gt; BV</t>
        </is>
      </c>
      <c r="M1117" t="n">
        <v>-1</v>
      </c>
      <c r="N1117" t="inlineStr"/>
      <c r="O1117" t="inlineStr"/>
      <c r="P1117" t="inlineStr"/>
      <c r="Q1117" t="inlineStr"/>
      <c r="R1117" t="inlineStr"/>
      <c r="S1117" t="inlineStr"/>
      <c r="T1117" t="inlineStr"/>
      <c r="U1117" t="inlineStr"/>
      <c r="V1117" t="inlineStr"/>
      <c r="W1117" t="inlineStr"/>
      <c r="X1117" t="inlineStr"/>
      <c r="Y1117" t="inlineStr"/>
      <c r="Z1117" t="inlineStr"/>
      <c r="AA1117" t="inlineStr"/>
      <c r="AB1117" t="inlineStr"/>
    </row>
    <row r="1118">
      <c r="A1118" t="n">
        <v>1116</v>
      </c>
      <c r="B1118" t="n">
        <v>0</v>
      </c>
      <c r="C1118" t="n">
        <v>0</v>
      </c>
      <c r="D1118" t="inlineStr">
        <is>
          <t>aggregation</t>
        </is>
      </c>
      <c r="E1118" t="n">
        <v>1103</v>
      </c>
      <c r="F1118" t="inlineStr">
        <is>
          <t>Maïs grain humide (MGH) non-collecté -&gt; BL intrac</t>
        </is>
      </c>
      <c r="G1118" t="n">
        <v>-1</v>
      </c>
      <c r="H1118" t="n">
        <v>1114</v>
      </c>
      <c r="I1118" t="inlineStr">
        <is>
          <t>Maïs grain humide (MGH) non-collecté -&gt; BL</t>
        </is>
      </c>
      <c r="J1118" t="n">
        <v>1</v>
      </c>
      <c r="K1118" t="inlineStr"/>
      <c r="L1118" t="inlineStr"/>
      <c r="M1118" t="inlineStr"/>
      <c r="N1118" t="inlineStr"/>
      <c r="O1118" t="inlineStr"/>
      <c r="P1118" t="inlineStr"/>
      <c r="Q1118" t="inlineStr"/>
      <c r="R1118" t="inlineStr"/>
      <c r="S1118" t="inlineStr"/>
      <c r="T1118" t="inlineStr"/>
      <c r="U1118" t="inlineStr"/>
      <c r="V1118" t="inlineStr"/>
      <c r="W1118" t="inlineStr"/>
      <c r="X1118" t="inlineStr"/>
      <c r="Y1118" t="inlineStr"/>
      <c r="Z1118" t="inlineStr"/>
      <c r="AA1118" t="inlineStr"/>
      <c r="AB1118" t="inlineStr"/>
    </row>
    <row r="1119">
      <c r="A1119" t="n">
        <v>1117</v>
      </c>
      <c r="B1119" t="n">
        <v>0</v>
      </c>
      <c r="C1119" t="n">
        <v>0</v>
      </c>
      <c r="D1119" t="inlineStr">
        <is>
          <t>aggregation</t>
        </is>
      </c>
      <c r="E1119" t="n">
        <v>1104</v>
      </c>
      <c r="F1119" t="inlineStr">
        <is>
          <t>Maïs grain humide (MGH) non-collecté -&gt; BV intrac</t>
        </is>
      </c>
      <c r="G1119" t="n">
        <v>-1</v>
      </c>
      <c r="H1119" t="n">
        <v>1115</v>
      </c>
      <c r="I1119" t="inlineStr">
        <is>
          <t>Maïs grain humide (MGH) non-collecté -&gt; BV</t>
        </is>
      </c>
      <c r="J1119" t="n">
        <v>1</v>
      </c>
      <c r="K1119" t="inlineStr"/>
      <c r="L1119" t="inlineStr"/>
      <c r="M1119" t="inlineStr"/>
      <c r="N1119" t="inlineStr"/>
      <c r="O1119" t="inlineStr"/>
      <c r="P1119" t="inlineStr"/>
      <c r="Q1119" t="inlineStr"/>
      <c r="R1119" t="inlineStr"/>
      <c r="S1119" t="inlineStr"/>
      <c r="T1119" t="inlineStr"/>
      <c r="U1119" t="inlineStr"/>
      <c r="V1119" t="inlineStr"/>
      <c r="W1119" t="inlineStr"/>
      <c r="X1119" t="inlineStr"/>
      <c r="Y1119" t="inlineStr"/>
      <c r="Z1119" t="inlineStr"/>
      <c r="AA1119" t="inlineStr"/>
      <c r="AB1119" t="inlineStr"/>
    </row>
    <row r="1120">
      <c r="A1120" t="n">
        <v>1118</v>
      </c>
      <c r="B1120" t="n">
        <v>0</v>
      </c>
      <c r="C1120" t="n">
        <v>0</v>
      </c>
      <c r="D1120" t="inlineStr">
        <is>
          <t>aggregation</t>
        </is>
      </c>
      <c r="E1120" t="n">
        <v>1116</v>
      </c>
      <c r="F1120" t="inlineStr">
        <is>
          <t>Maïs grain humide (MGH) non-collecté -&gt; Ovins</t>
        </is>
      </c>
      <c r="G1120" t="n">
        <v>1</v>
      </c>
      <c r="H1120" t="n">
        <v>1117</v>
      </c>
      <c r="I1120" t="inlineStr">
        <is>
          <t>Maïs grain humide (MGH) non-collecté -&gt; OL</t>
        </is>
      </c>
      <c r="J1120" t="n">
        <v>-1</v>
      </c>
      <c r="K1120" t="n">
        <v>1118</v>
      </c>
      <c r="L1120" t="inlineStr">
        <is>
          <t>Maïs grain humide (MGH) non-collecté -&gt; OV</t>
        </is>
      </c>
      <c r="M1120" t="n">
        <v>-1</v>
      </c>
      <c r="N1120" t="inlineStr"/>
      <c r="O1120" t="inlineStr"/>
      <c r="P1120" t="inlineStr"/>
      <c r="Q1120" t="inlineStr"/>
      <c r="R1120" t="inlineStr"/>
      <c r="S1120" t="inlineStr"/>
      <c r="T1120" t="inlineStr"/>
      <c r="U1120" t="inlineStr"/>
      <c r="V1120" t="inlineStr"/>
      <c r="W1120" t="inlineStr"/>
      <c r="X1120" t="inlineStr"/>
      <c r="Y1120" t="inlineStr"/>
      <c r="Z1120" t="inlineStr"/>
      <c r="AA1120" t="inlineStr"/>
      <c r="AB1120" t="inlineStr"/>
    </row>
    <row r="1121">
      <c r="A1121" t="n">
        <v>1119</v>
      </c>
      <c r="B1121" t="n">
        <v>0</v>
      </c>
      <c r="C1121" t="n">
        <v>0</v>
      </c>
      <c r="D1121" t="inlineStr">
        <is>
          <t>aggregation</t>
        </is>
      </c>
      <c r="E1121" t="n">
        <v>1106</v>
      </c>
      <c r="F1121" t="inlineStr">
        <is>
          <t>Maïs grain humide (MGH) non-collecté -&gt; OL intrac</t>
        </is>
      </c>
      <c r="G1121" t="n">
        <v>-1</v>
      </c>
      <c r="H1121" t="n">
        <v>1117</v>
      </c>
      <c r="I1121" t="inlineStr">
        <is>
          <t>Maïs grain humide (MGH) non-collecté -&gt; OL</t>
        </is>
      </c>
      <c r="J1121" t="n">
        <v>1</v>
      </c>
      <c r="K1121" t="inlineStr"/>
      <c r="L1121" t="inlineStr"/>
      <c r="M1121" t="inlineStr"/>
      <c r="N1121" t="inlineStr"/>
      <c r="O1121" t="inlineStr"/>
      <c r="P1121" t="inlineStr"/>
      <c r="Q1121" t="inlineStr"/>
      <c r="R1121" t="inlineStr"/>
      <c r="S1121" t="inlineStr"/>
      <c r="T1121" t="inlineStr"/>
      <c r="U1121" t="inlineStr"/>
      <c r="V1121" t="inlineStr"/>
      <c r="W1121" t="inlineStr"/>
      <c r="X1121" t="inlineStr"/>
      <c r="Y1121" t="inlineStr"/>
      <c r="Z1121" t="inlineStr"/>
      <c r="AA1121" t="inlineStr"/>
      <c r="AB1121" t="inlineStr"/>
    </row>
    <row r="1122">
      <c r="A1122" t="n">
        <v>1120</v>
      </c>
      <c r="B1122" t="n">
        <v>0</v>
      </c>
      <c r="C1122" t="n">
        <v>0</v>
      </c>
      <c r="D1122" t="inlineStr">
        <is>
          <t>aggregation</t>
        </is>
      </c>
      <c r="E1122" t="n">
        <v>1107</v>
      </c>
      <c r="F1122" t="inlineStr">
        <is>
          <t>Maïs grain humide (MGH) non-collecté -&gt; OV intrac</t>
        </is>
      </c>
      <c r="G1122" t="n">
        <v>-1</v>
      </c>
      <c r="H1122" t="n">
        <v>1118</v>
      </c>
      <c r="I1122" t="inlineStr">
        <is>
          <t>Maïs grain humide (MGH) non-collecté -&gt; OV</t>
        </is>
      </c>
      <c r="J1122" t="n">
        <v>1</v>
      </c>
      <c r="K1122" t="inlineStr"/>
      <c r="L1122" t="inlineStr"/>
      <c r="M1122" t="inlineStr"/>
      <c r="N1122" t="inlineStr"/>
      <c r="O1122" t="inlineStr"/>
      <c r="P1122" t="inlineStr"/>
      <c r="Q1122" t="inlineStr"/>
      <c r="R1122" t="inlineStr"/>
      <c r="S1122" t="inlineStr"/>
      <c r="T1122" t="inlineStr"/>
      <c r="U1122" t="inlineStr"/>
      <c r="V1122" t="inlineStr"/>
      <c r="W1122" t="inlineStr"/>
      <c r="X1122" t="inlineStr"/>
      <c r="Y1122" t="inlineStr"/>
      <c r="Z1122" t="inlineStr"/>
      <c r="AA1122" t="inlineStr"/>
      <c r="AB1122" t="inlineStr"/>
    </row>
    <row r="1123">
      <c r="A1123" t="n">
        <v>1121</v>
      </c>
      <c r="B1123" t="n">
        <v>0</v>
      </c>
      <c r="C1123" t="n">
        <v>0</v>
      </c>
      <c r="D1123" t="inlineStr">
        <is>
          <t>aggregation</t>
        </is>
      </c>
      <c r="E1123" t="n">
        <v>1119</v>
      </c>
      <c r="F1123" t="inlineStr">
        <is>
          <t>Maïs grain humide (MGH) non-collecté -&gt; Ca</t>
        </is>
      </c>
      <c r="G1123" t="n">
        <v>1</v>
      </c>
      <c r="H1123" t="n">
        <v>1120</v>
      </c>
      <c r="I1123" t="inlineStr">
        <is>
          <t>Maïs grain humide (MGH) non-collecté -&gt; Alimentation Ca (EA)</t>
        </is>
      </c>
      <c r="J1123" t="n">
        <v>-1</v>
      </c>
      <c r="K1123" t="inlineStr"/>
      <c r="L1123" t="inlineStr"/>
      <c r="M1123" t="inlineStr"/>
      <c r="N1123" t="inlineStr"/>
      <c r="O1123" t="inlineStr"/>
      <c r="P1123" t="inlineStr"/>
      <c r="Q1123" t="inlineStr"/>
      <c r="R1123" t="inlineStr"/>
      <c r="S1123" t="inlineStr"/>
      <c r="T1123" t="inlineStr"/>
      <c r="U1123" t="inlineStr"/>
      <c r="V1123" t="inlineStr"/>
      <c r="W1123" t="inlineStr"/>
      <c r="X1123" t="inlineStr"/>
      <c r="Y1123" t="inlineStr"/>
      <c r="Z1123" t="inlineStr"/>
      <c r="AA1123" t="inlineStr"/>
      <c r="AB1123" t="inlineStr"/>
    </row>
    <row r="1124">
      <c r="A1124" t="n">
        <v>1122</v>
      </c>
      <c r="B1124" t="n">
        <v>0</v>
      </c>
      <c r="C1124" t="n">
        <v>0</v>
      </c>
      <c r="D1124" t="inlineStr">
        <is>
          <t>aggregation</t>
        </is>
      </c>
      <c r="E1124" t="n">
        <v>1108</v>
      </c>
      <c r="F1124" t="inlineStr">
        <is>
          <t>Maïs grain humide (MGH) non-collecté -&gt; Ca intrac</t>
        </is>
      </c>
      <c r="G1124" t="n">
        <v>-1</v>
      </c>
      <c r="H1124" t="n">
        <v>1120</v>
      </c>
      <c r="I1124" t="inlineStr">
        <is>
          <t>Maïs grain humide (MGH) non-collecté -&gt; Alimentation Ca (EA)</t>
        </is>
      </c>
      <c r="J1124" t="n">
        <v>1</v>
      </c>
      <c r="K1124" t="inlineStr"/>
      <c r="L1124" t="inlineStr"/>
      <c r="M1124" t="inlineStr"/>
      <c r="N1124" t="inlineStr"/>
      <c r="O1124" t="inlineStr"/>
      <c r="P1124" t="inlineStr"/>
      <c r="Q1124" t="inlineStr"/>
      <c r="R1124" t="inlineStr"/>
      <c r="S1124" t="inlineStr"/>
      <c r="T1124" t="inlineStr"/>
      <c r="U1124" t="inlineStr"/>
      <c r="V1124" t="inlineStr"/>
      <c r="W1124" t="inlineStr"/>
      <c r="X1124" t="inlineStr"/>
      <c r="Y1124" t="inlineStr"/>
      <c r="Z1124" t="inlineStr"/>
      <c r="AA1124" t="inlineStr"/>
      <c r="AB1124" t="inlineStr"/>
    </row>
    <row r="1125">
      <c r="A1125" t="n">
        <v>1123</v>
      </c>
      <c r="B1125" t="n">
        <v>0</v>
      </c>
      <c r="C1125" t="n">
        <v>0</v>
      </c>
      <c r="D1125" t="inlineStr">
        <is>
          <t>aggregation</t>
        </is>
      </c>
      <c r="E1125" t="n">
        <v>1121</v>
      </c>
      <c r="F1125" t="inlineStr">
        <is>
          <t>Maïs grain humide (MGH) non-collecté -&gt; Monoagastriques</t>
        </is>
      </c>
      <c r="G1125" t="n">
        <v>1</v>
      </c>
      <c r="H1125" t="n">
        <v>1122</v>
      </c>
      <c r="I1125" t="inlineStr">
        <is>
          <t>Maïs grain humide (MGH) non-collecté -&gt; Pc</t>
        </is>
      </c>
      <c r="J1125" t="n">
        <v>-1</v>
      </c>
      <c r="K1125" t="inlineStr"/>
      <c r="L1125" t="inlineStr"/>
      <c r="M1125" t="inlineStr"/>
      <c r="N1125" t="inlineStr"/>
      <c r="O1125" t="inlineStr"/>
      <c r="P1125" t="inlineStr"/>
      <c r="Q1125" t="inlineStr"/>
      <c r="R1125" t="inlineStr"/>
      <c r="S1125" t="inlineStr"/>
      <c r="T1125" t="inlineStr"/>
      <c r="U1125" t="inlineStr"/>
      <c r="V1125" t="inlineStr"/>
      <c r="W1125" t="inlineStr"/>
      <c r="X1125" t="inlineStr"/>
      <c r="Y1125" t="inlineStr"/>
      <c r="Z1125" t="inlineStr"/>
      <c r="AA1125" t="inlineStr"/>
      <c r="AB1125" t="inlineStr"/>
    </row>
    <row r="1126">
      <c r="A1126" t="n">
        <v>1124</v>
      </c>
      <c r="B1126" t="n">
        <v>0</v>
      </c>
      <c r="C1126" t="n">
        <v>0</v>
      </c>
      <c r="D1126" t="inlineStr">
        <is>
          <t>aggregation</t>
        </is>
      </c>
      <c r="E1126" t="n">
        <v>1109</v>
      </c>
      <c r="F1126" t="inlineStr">
        <is>
          <t>Maïs grain humide (MGH) non-collecté -&gt; Pc intrac</t>
        </is>
      </c>
      <c r="G1126" t="n">
        <v>-1</v>
      </c>
      <c r="H1126" t="n">
        <v>1122</v>
      </c>
      <c r="I1126" t="inlineStr">
        <is>
          <t>Maïs grain humide (MGH) non-collecté -&gt; Pc</t>
        </is>
      </c>
      <c r="J1126" t="n">
        <v>1</v>
      </c>
      <c r="K1126" t="inlineStr"/>
      <c r="L1126" t="inlineStr"/>
      <c r="M1126" t="inlineStr"/>
      <c r="N1126" t="inlineStr"/>
      <c r="O1126" t="inlineStr"/>
      <c r="P1126" t="inlineStr"/>
      <c r="Q1126" t="inlineStr"/>
      <c r="R1126" t="inlineStr"/>
      <c r="S1126" t="inlineStr"/>
      <c r="T1126" t="inlineStr"/>
      <c r="U1126" t="inlineStr"/>
      <c r="V1126" t="inlineStr"/>
      <c r="W1126" t="inlineStr"/>
      <c r="X1126" t="inlineStr"/>
      <c r="Y1126" t="inlineStr"/>
      <c r="Z1126" t="inlineStr"/>
      <c r="AA1126" t="inlineStr"/>
      <c r="AB1126" t="inlineStr"/>
    </row>
    <row r="1127">
      <c r="A1127" t="n">
        <v>1125</v>
      </c>
      <c r="B1127" t="n">
        <v>0</v>
      </c>
      <c r="C1127" t="n">
        <v>0</v>
      </c>
      <c r="D1127" t="inlineStr">
        <is>
          <t>aggregation</t>
        </is>
      </c>
      <c r="E1127" t="n">
        <v>1110</v>
      </c>
      <c r="F1127" t="inlineStr">
        <is>
          <t>Maïs grain humide (MGH) non-collecté -&gt; Pc engrais intrac</t>
        </is>
      </c>
      <c r="G1127" t="n">
        <v>-1</v>
      </c>
      <c r="H1127" t="n">
        <v>1123</v>
      </c>
      <c r="I1127" t="inlineStr">
        <is>
          <t>Maïs grain humide (MGH) non-collecté -&gt; Pc engraissement</t>
        </is>
      </c>
      <c r="J1127" t="n">
        <v>1</v>
      </c>
      <c r="K1127" t="inlineStr"/>
      <c r="L1127" t="inlineStr"/>
      <c r="M1127" t="inlineStr"/>
      <c r="N1127" t="inlineStr"/>
      <c r="O1127" t="inlineStr"/>
      <c r="P1127" t="inlineStr"/>
      <c r="Q1127" t="inlineStr"/>
      <c r="R1127" t="inlineStr"/>
      <c r="S1127" t="inlineStr"/>
      <c r="T1127" t="inlineStr"/>
      <c r="U1127" t="inlineStr"/>
      <c r="V1127" t="inlineStr"/>
      <c r="W1127" t="inlineStr"/>
      <c r="X1127" t="inlineStr"/>
      <c r="Y1127" t="inlineStr"/>
      <c r="Z1127" t="inlineStr"/>
      <c r="AA1127" t="inlineStr"/>
      <c r="AB1127" t="inlineStr"/>
    </row>
    <row r="1128">
      <c r="A1128" t="n">
        <v>1126</v>
      </c>
      <c r="B1128" t="n">
        <v>0</v>
      </c>
      <c r="C1128" t="n">
        <v>0</v>
      </c>
      <c r="D1128" t="inlineStr">
        <is>
          <t>aggregation</t>
        </is>
      </c>
      <c r="E1128" t="n">
        <v>1111</v>
      </c>
      <c r="F1128" t="inlineStr">
        <is>
          <t>Maïs grain humide (MGH) non-collecté -&gt; Pc truies intrac</t>
        </is>
      </c>
      <c r="G1128" t="n">
        <v>-1</v>
      </c>
      <c r="H1128" t="n">
        <v>1124</v>
      </c>
      <c r="I1128" t="inlineStr">
        <is>
          <t>Maïs grain humide (MGH) non-collecté -&gt; Pc truies</t>
        </is>
      </c>
      <c r="J1128" t="n">
        <v>1</v>
      </c>
      <c r="K1128" t="inlineStr"/>
      <c r="L1128" t="inlineStr"/>
      <c r="M1128" t="inlineStr"/>
      <c r="N1128" t="inlineStr"/>
      <c r="O1128" t="inlineStr"/>
      <c r="P1128" t="inlineStr"/>
      <c r="Q1128" t="inlineStr"/>
      <c r="R1128" t="inlineStr"/>
      <c r="S1128" t="inlineStr"/>
      <c r="T1128" t="inlineStr"/>
      <c r="U1128" t="inlineStr"/>
      <c r="V1128" t="inlineStr"/>
      <c r="W1128" t="inlineStr"/>
      <c r="X1128" t="inlineStr"/>
      <c r="Y1128" t="inlineStr"/>
      <c r="Z1128" t="inlineStr"/>
      <c r="AA1128" t="inlineStr"/>
      <c r="AB1128" t="inlineStr"/>
    </row>
    <row r="1129">
      <c r="A1129" t="n">
        <v>1127</v>
      </c>
      <c r="B1129" t="n">
        <v>0</v>
      </c>
      <c r="C1129" t="n">
        <v>0</v>
      </c>
      <c r="D1129" t="inlineStr">
        <is>
          <t>aggregation</t>
        </is>
      </c>
      <c r="E1129" t="n">
        <v>1125</v>
      </c>
      <c r="F1129" t="inlineStr">
        <is>
          <t>Orge grain non-collecté -&gt; Feed</t>
        </is>
      </c>
      <c r="G1129" t="n">
        <v>1</v>
      </c>
      <c r="H1129" t="n">
        <v>1126</v>
      </c>
      <c r="I1129" t="inlineStr">
        <is>
          <t>Orge grain non-collecté -&gt; Alimentation animale rente (EA)</t>
        </is>
      </c>
      <c r="J1129" t="n">
        <v>-1</v>
      </c>
      <c r="K1129" t="inlineStr"/>
      <c r="L1129" t="inlineStr"/>
      <c r="M1129" t="inlineStr"/>
      <c r="N1129" t="inlineStr"/>
      <c r="O1129" t="inlineStr"/>
      <c r="P1129" t="inlineStr"/>
      <c r="Q1129" t="inlineStr"/>
      <c r="R1129" t="inlineStr"/>
      <c r="S1129" t="inlineStr"/>
      <c r="T1129" t="inlineStr"/>
      <c r="U1129" t="inlineStr"/>
      <c r="V1129" t="inlineStr"/>
      <c r="W1129" t="inlineStr"/>
      <c r="X1129" t="inlineStr"/>
      <c r="Y1129" t="inlineStr"/>
      <c r="Z1129" t="inlineStr"/>
      <c r="AA1129" t="inlineStr"/>
      <c r="AB1129" t="inlineStr"/>
    </row>
    <row r="1130">
      <c r="A1130" t="n">
        <v>1128</v>
      </c>
      <c r="B1130" t="n">
        <v>0</v>
      </c>
      <c r="C1130" t="n">
        <v>0</v>
      </c>
      <c r="D1130" t="inlineStr">
        <is>
          <t>aggregation</t>
        </is>
      </c>
      <c r="E1130" t="n">
        <v>1126</v>
      </c>
      <c r="F1130" t="inlineStr">
        <is>
          <t>Orge grain non-collecté -&gt; Alimentation animale rente (EA)</t>
        </is>
      </c>
      <c r="G1130" t="n">
        <v>1</v>
      </c>
      <c r="H1130" t="n">
        <v>1127</v>
      </c>
      <c r="I1130" t="inlineStr">
        <is>
          <t>Orge grain non-collecté -&gt; Intra-consommations (feed)</t>
        </is>
      </c>
      <c r="J1130" t="n">
        <v>-1</v>
      </c>
      <c r="K1130" t="inlineStr"/>
      <c r="L1130" t="inlineStr"/>
      <c r="M1130" t="inlineStr"/>
      <c r="N1130" t="inlineStr"/>
      <c r="O1130" t="inlineStr"/>
      <c r="P1130" t="inlineStr"/>
      <c r="Q1130" t="inlineStr"/>
      <c r="R1130" t="inlineStr"/>
      <c r="S1130" t="inlineStr"/>
      <c r="T1130" t="inlineStr"/>
      <c r="U1130" t="inlineStr"/>
      <c r="V1130" t="inlineStr"/>
      <c r="W1130" t="inlineStr"/>
      <c r="X1130" t="inlineStr"/>
      <c r="Y1130" t="inlineStr"/>
      <c r="Z1130" t="inlineStr"/>
      <c r="AA1130" t="inlineStr"/>
      <c r="AB1130" t="inlineStr"/>
    </row>
    <row r="1131">
      <c r="A1131" t="n">
        <v>1129</v>
      </c>
      <c r="B1131" t="n">
        <v>0</v>
      </c>
      <c r="C1131" t="n">
        <v>0</v>
      </c>
      <c r="D1131" t="inlineStr">
        <is>
          <t>aggregation</t>
        </is>
      </c>
      <c r="E1131" t="n">
        <v>1127</v>
      </c>
      <c r="F1131" t="inlineStr">
        <is>
          <t>Orge grain non-collecté -&gt; Intra-consommations (feed)</t>
        </is>
      </c>
      <c r="G1131" t="n">
        <v>1</v>
      </c>
      <c r="H1131" t="n">
        <v>1128</v>
      </c>
      <c r="I1131" t="inlineStr">
        <is>
          <t>Orge grain non-collecté -&gt; Bovins intrac</t>
        </is>
      </c>
      <c r="J1131" t="n">
        <v>-1</v>
      </c>
      <c r="K1131" t="n">
        <v>1131</v>
      </c>
      <c r="L1131" t="inlineStr">
        <is>
          <t>Orge grain non-collecté -&gt; Ovins intrac</t>
        </is>
      </c>
      <c r="M1131" t="n">
        <v>-1</v>
      </c>
      <c r="N1131" t="n">
        <v>1134</v>
      </c>
      <c r="O1131" t="inlineStr">
        <is>
          <t>Orge grain non-collecté -&gt; Ca intrac</t>
        </is>
      </c>
      <c r="P1131" t="n">
        <v>-1</v>
      </c>
      <c r="Q1131" t="n">
        <v>1135</v>
      </c>
      <c r="R1131" t="inlineStr">
        <is>
          <t>Orge grain non-collecté -&gt; Eq intrac</t>
        </is>
      </c>
      <c r="S1131" t="n">
        <v>-1</v>
      </c>
      <c r="T1131" t="n">
        <v>1136</v>
      </c>
      <c r="U1131" t="inlineStr">
        <is>
          <t>Orge grain non-collecté -&gt; Lap intrac</t>
        </is>
      </c>
      <c r="V1131" t="n">
        <v>-1</v>
      </c>
      <c r="W1131" t="n">
        <v>1137</v>
      </c>
      <c r="X1131" t="inlineStr">
        <is>
          <t>Orge grain non-collecté -&gt; Pc intrac</t>
        </is>
      </c>
      <c r="Y1131" t="n">
        <v>-1</v>
      </c>
      <c r="Z1131" t="n">
        <v>1140</v>
      </c>
      <c r="AA1131" t="inlineStr">
        <is>
          <t>Orge grain non-collecté -&gt; Volailles intrac</t>
        </is>
      </c>
      <c r="AB1131" t="n">
        <v>-1</v>
      </c>
    </row>
    <row r="1132">
      <c r="A1132" t="n">
        <v>1130</v>
      </c>
      <c r="B1132" t="n">
        <v>0</v>
      </c>
      <c r="C1132" t="n">
        <v>0</v>
      </c>
      <c r="D1132" t="inlineStr">
        <is>
          <t>aggregation</t>
        </is>
      </c>
      <c r="E1132" t="n">
        <v>1128</v>
      </c>
      <c r="F1132" t="inlineStr">
        <is>
          <t>Orge grain non-collecté -&gt; Bovins intrac</t>
        </is>
      </c>
      <c r="G1132" t="n">
        <v>1</v>
      </c>
      <c r="H1132" t="n">
        <v>1129</v>
      </c>
      <c r="I1132" t="inlineStr">
        <is>
          <t>Orge grain non-collecté -&gt; BL intrac</t>
        </is>
      </c>
      <c r="J1132" t="n">
        <v>-1</v>
      </c>
      <c r="K1132" t="n">
        <v>1130</v>
      </c>
      <c r="L1132" t="inlineStr">
        <is>
          <t>Orge grain non-collecté -&gt; BV intrac</t>
        </is>
      </c>
      <c r="M1132" t="n">
        <v>-1</v>
      </c>
      <c r="N1132" t="inlineStr"/>
      <c r="O1132" t="inlineStr"/>
      <c r="P1132" t="inlineStr"/>
      <c r="Q1132" t="inlineStr"/>
      <c r="R1132" t="inlineStr"/>
      <c r="S1132" t="inlineStr"/>
      <c r="T1132" t="inlineStr"/>
      <c r="U1132" t="inlineStr"/>
      <c r="V1132" t="inlineStr"/>
      <c r="W1132" t="inlineStr"/>
      <c r="X1132" t="inlineStr"/>
      <c r="Y1132" t="inlineStr"/>
      <c r="Z1132" t="inlineStr"/>
      <c r="AA1132" t="inlineStr"/>
      <c r="AB1132" t="inlineStr"/>
    </row>
    <row r="1133">
      <c r="A1133" t="n">
        <v>1131</v>
      </c>
      <c r="B1133" t="n">
        <v>0</v>
      </c>
      <c r="C1133" t="n">
        <v>0</v>
      </c>
      <c r="D1133" t="inlineStr">
        <is>
          <t>aggregation</t>
        </is>
      </c>
      <c r="E1133" t="n">
        <v>1131</v>
      </c>
      <c r="F1133" t="inlineStr">
        <is>
          <t>Orge grain non-collecté -&gt; Ovins intrac</t>
        </is>
      </c>
      <c r="G1133" t="n">
        <v>1</v>
      </c>
      <c r="H1133" t="n">
        <v>1132</v>
      </c>
      <c r="I1133" t="inlineStr">
        <is>
          <t>Orge grain non-collecté -&gt; OL intrac</t>
        </is>
      </c>
      <c r="J1133" t="n">
        <v>-1</v>
      </c>
      <c r="K1133" t="n">
        <v>1133</v>
      </c>
      <c r="L1133" t="inlineStr">
        <is>
          <t>Orge grain non-collecté -&gt; OV intrac</t>
        </is>
      </c>
      <c r="M1133" t="n">
        <v>-1</v>
      </c>
      <c r="N1133" t="inlineStr"/>
      <c r="O1133" t="inlineStr"/>
      <c r="P1133" t="inlineStr"/>
      <c r="Q1133" t="inlineStr"/>
      <c r="R1133" t="inlineStr"/>
      <c r="S1133" t="inlineStr"/>
      <c r="T1133" t="inlineStr"/>
      <c r="U1133" t="inlineStr"/>
      <c r="V1133" t="inlineStr"/>
      <c r="W1133" t="inlineStr"/>
      <c r="X1133" t="inlineStr"/>
      <c r="Y1133" t="inlineStr"/>
      <c r="Z1133" t="inlineStr"/>
      <c r="AA1133" t="inlineStr"/>
      <c r="AB1133" t="inlineStr"/>
    </row>
    <row r="1134">
      <c r="A1134" t="n">
        <v>1132</v>
      </c>
      <c r="B1134" t="n">
        <v>0</v>
      </c>
      <c r="C1134" t="n">
        <v>0</v>
      </c>
      <c r="D1134" t="inlineStr">
        <is>
          <t>aggregation</t>
        </is>
      </c>
      <c r="E1134" t="n">
        <v>1137</v>
      </c>
      <c r="F1134" t="inlineStr">
        <is>
          <t>Orge grain non-collecté -&gt; Pc intrac</t>
        </is>
      </c>
      <c r="G1134" t="n">
        <v>1</v>
      </c>
      <c r="H1134" t="n">
        <v>1138</v>
      </c>
      <c r="I1134" t="inlineStr">
        <is>
          <t>Orge grain non-collecté -&gt; Pc engrais intrac</t>
        </is>
      </c>
      <c r="J1134" t="n">
        <v>-1</v>
      </c>
      <c r="K1134" t="n">
        <v>1139</v>
      </c>
      <c r="L1134" t="inlineStr">
        <is>
          <t>Orge grain non-collecté -&gt; Pc truies intrac</t>
        </is>
      </c>
      <c r="M1134" t="n">
        <v>-1</v>
      </c>
      <c r="N1134" t="inlineStr"/>
      <c r="O1134" t="inlineStr"/>
      <c r="P1134" t="inlineStr"/>
      <c r="Q1134" t="inlineStr"/>
      <c r="R1134" t="inlineStr"/>
      <c r="S1134" t="inlineStr"/>
      <c r="T1134" t="inlineStr"/>
      <c r="U1134" t="inlineStr"/>
      <c r="V1134" t="inlineStr"/>
      <c r="W1134" t="inlineStr"/>
      <c r="X1134" t="inlineStr"/>
      <c r="Y1134" t="inlineStr"/>
      <c r="Z1134" t="inlineStr"/>
      <c r="AA1134" t="inlineStr"/>
      <c r="AB1134" t="inlineStr"/>
    </row>
    <row r="1135">
      <c r="A1135" t="n">
        <v>1133</v>
      </c>
      <c r="B1135" t="n">
        <v>0</v>
      </c>
      <c r="C1135" t="n">
        <v>0</v>
      </c>
      <c r="D1135" t="inlineStr">
        <is>
          <t>aggregation</t>
        </is>
      </c>
      <c r="E1135" t="n">
        <v>1140</v>
      </c>
      <c r="F1135" t="inlineStr">
        <is>
          <t>Orge grain non-collecté -&gt; Volailles intrac</t>
        </is>
      </c>
      <c r="G1135" t="n">
        <v>1</v>
      </c>
      <c r="H1135" t="n">
        <v>1141</v>
      </c>
      <c r="I1135" t="inlineStr">
        <is>
          <t>Orge grain non-collecté -&gt; Vol ch intrac</t>
        </is>
      </c>
      <c r="J1135" t="n">
        <v>-1</v>
      </c>
      <c r="K1135" t="n">
        <v>1142</v>
      </c>
      <c r="L1135" t="inlineStr">
        <is>
          <t>Orge grain non-collecté -&gt; Vol po intrac</t>
        </is>
      </c>
      <c r="M1135" t="n">
        <v>-1</v>
      </c>
      <c r="N1135" t="n">
        <v>1143</v>
      </c>
      <c r="O1135" t="inlineStr">
        <is>
          <t>Orge grain non-collecté -&gt; Palmip. gras intrac</t>
        </is>
      </c>
      <c r="P1135" t="n">
        <v>-1</v>
      </c>
      <c r="Q1135" t="inlineStr"/>
      <c r="R1135" t="inlineStr"/>
      <c r="S1135" t="inlineStr"/>
      <c r="T1135" t="inlineStr"/>
      <c r="U1135" t="inlineStr"/>
      <c r="V1135" t="inlineStr"/>
      <c r="W1135" t="inlineStr"/>
      <c r="X1135" t="inlineStr"/>
      <c r="Y1135" t="inlineStr"/>
      <c r="Z1135" t="inlineStr"/>
      <c r="AA1135" t="inlineStr"/>
      <c r="AB1135" t="inlineStr"/>
    </row>
    <row r="1136">
      <c r="A1136" t="n">
        <v>1134</v>
      </c>
      <c r="B1136" t="n">
        <v>0</v>
      </c>
      <c r="C1136" t="n">
        <v>0</v>
      </c>
      <c r="D1136" t="inlineStr">
        <is>
          <t>aggregation</t>
        </is>
      </c>
      <c r="E1136" t="n">
        <v>1144</v>
      </c>
      <c r="F1136" t="inlineStr">
        <is>
          <t>Orge grain non-collecté -&gt; Herbivores</t>
        </is>
      </c>
      <c r="G1136" t="n">
        <v>1</v>
      </c>
      <c r="H1136" t="n">
        <v>1145</v>
      </c>
      <c r="I1136" t="inlineStr">
        <is>
          <t>Orge grain non-collecté -&gt; Bovins</t>
        </is>
      </c>
      <c r="J1136" t="n">
        <v>-1</v>
      </c>
      <c r="K1136" t="n">
        <v>1148</v>
      </c>
      <c r="L1136" t="inlineStr">
        <is>
          <t>Orge grain non-collecté -&gt; Ovins</t>
        </is>
      </c>
      <c r="M1136" t="n">
        <v>-1</v>
      </c>
      <c r="N1136" t="n">
        <v>1151</v>
      </c>
      <c r="O1136" t="inlineStr">
        <is>
          <t>Orge grain non-collecté -&gt; Ca</t>
        </is>
      </c>
      <c r="P1136" t="n">
        <v>-1</v>
      </c>
      <c r="Q1136" t="n">
        <v>1153</v>
      </c>
      <c r="R1136" t="inlineStr">
        <is>
          <t>Orge grain non-collecté -&gt; Eq</t>
        </is>
      </c>
      <c r="S1136" t="n">
        <v>-1</v>
      </c>
      <c r="T1136" t="n">
        <v>1154</v>
      </c>
      <c r="U1136" t="inlineStr">
        <is>
          <t>Orge grain non-collecté -&gt; Lap</t>
        </is>
      </c>
      <c r="V1136" t="n">
        <v>-1</v>
      </c>
      <c r="W1136" t="inlineStr"/>
      <c r="X1136" t="inlineStr"/>
      <c r="Y1136" t="inlineStr"/>
      <c r="Z1136" t="inlineStr"/>
      <c r="AA1136" t="inlineStr"/>
      <c r="AB1136" t="inlineStr"/>
    </row>
    <row r="1137">
      <c r="A1137" t="n">
        <v>1135</v>
      </c>
      <c r="B1137" t="n">
        <v>0</v>
      </c>
      <c r="C1137" t="n">
        <v>0</v>
      </c>
      <c r="D1137" t="inlineStr">
        <is>
          <t>aggregation</t>
        </is>
      </c>
      <c r="E1137" t="n">
        <v>1145</v>
      </c>
      <c r="F1137" t="inlineStr">
        <is>
          <t>Orge grain non-collecté -&gt; Bovins</t>
        </is>
      </c>
      <c r="G1137" t="n">
        <v>1</v>
      </c>
      <c r="H1137" t="n">
        <v>1146</v>
      </c>
      <c r="I1137" t="inlineStr">
        <is>
          <t>Orge grain non-collecté -&gt; BL</t>
        </is>
      </c>
      <c r="J1137" t="n">
        <v>-1</v>
      </c>
      <c r="K1137" t="n">
        <v>1147</v>
      </c>
      <c r="L1137" t="inlineStr">
        <is>
          <t>Orge grain non-collecté -&gt; BV</t>
        </is>
      </c>
      <c r="M1137" t="n">
        <v>-1</v>
      </c>
      <c r="N1137" t="inlineStr"/>
      <c r="O1137" t="inlineStr"/>
      <c r="P1137" t="inlineStr"/>
      <c r="Q1137" t="inlineStr"/>
      <c r="R1137" t="inlineStr"/>
      <c r="S1137" t="inlineStr"/>
      <c r="T1137" t="inlineStr"/>
      <c r="U1137" t="inlineStr"/>
      <c r="V1137" t="inlineStr"/>
      <c r="W1137" t="inlineStr"/>
      <c r="X1137" t="inlineStr"/>
      <c r="Y1137" t="inlineStr"/>
      <c r="Z1137" t="inlineStr"/>
      <c r="AA1137" t="inlineStr"/>
      <c r="AB1137" t="inlineStr"/>
    </row>
    <row r="1138">
      <c r="A1138" t="n">
        <v>1136</v>
      </c>
      <c r="B1138" t="n">
        <v>0</v>
      </c>
      <c r="C1138" t="n">
        <v>0</v>
      </c>
      <c r="D1138" t="inlineStr">
        <is>
          <t>aggregation</t>
        </is>
      </c>
      <c r="E1138" t="n">
        <v>1129</v>
      </c>
      <c r="F1138" t="inlineStr">
        <is>
          <t>Orge grain non-collecté -&gt; BL intrac</t>
        </is>
      </c>
      <c r="G1138" t="n">
        <v>-1</v>
      </c>
      <c r="H1138" t="n">
        <v>1146</v>
      </c>
      <c r="I1138" t="inlineStr">
        <is>
          <t>Orge grain non-collecté -&gt; BL</t>
        </is>
      </c>
      <c r="J1138" t="n">
        <v>1</v>
      </c>
      <c r="K1138" t="inlineStr"/>
      <c r="L1138" t="inlineStr"/>
      <c r="M1138" t="inlineStr"/>
      <c r="N1138" t="inlineStr"/>
      <c r="O1138" t="inlineStr"/>
      <c r="P1138" t="inlineStr"/>
      <c r="Q1138" t="inlineStr"/>
      <c r="R1138" t="inlineStr"/>
      <c r="S1138" t="inlineStr"/>
      <c r="T1138" t="inlineStr"/>
      <c r="U1138" t="inlineStr"/>
      <c r="V1138" t="inlineStr"/>
      <c r="W1138" t="inlineStr"/>
      <c r="X1138" t="inlineStr"/>
      <c r="Y1138" t="inlineStr"/>
      <c r="Z1138" t="inlineStr"/>
      <c r="AA1138" t="inlineStr"/>
      <c r="AB1138" t="inlineStr"/>
    </row>
    <row r="1139">
      <c r="A1139" t="n">
        <v>1137</v>
      </c>
      <c r="B1139" t="n">
        <v>0</v>
      </c>
      <c r="C1139" t="n">
        <v>0</v>
      </c>
      <c r="D1139" t="inlineStr">
        <is>
          <t>aggregation</t>
        </is>
      </c>
      <c r="E1139" t="n">
        <v>1130</v>
      </c>
      <c r="F1139" t="inlineStr">
        <is>
          <t>Orge grain non-collecté -&gt; BV intrac</t>
        </is>
      </c>
      <c r="G1139" t="n">
        <v>-1</v>
      </c>
      <c r="H1139" t="n">
        <v>1147</v>
      </c>
      <c r="I1139" t="inlineStr">
        <is>
          <t>Orge grain non-collecté -&gt; BV</t>
        </is>
      </c>
      <c r="J1139" t="n">
        <v>1</v>
      </c>
      <c r="K1139" t="inlineStr"/>
      <c r="L1139" t="inlineStr"/>
      <c r="M1139" t="inlineStr"/>
      <c r="N1139" t="inlineStr"/>
      <c r="O1139" t="inlineStr"/>
      <c r="P1139" t="inlineStr"/>
      <c r="Q1139" t="inlineStr"/>
      <c r="R1139" t="inlineStr"/>
      <c r="S1139" t="inlineStr"/>
      <c r="T1139" t="inlineStr"/>
      <c r="U1139" t="inlineStr"/>
      <c r="V1139" t="inlineStr"/>
      <c r="W1139" t="inlineStr"/>
      <c r="X1139" t="inlineStr"/>
      <c r="Y1139" t="inlineStr"/>
      <c r="Z1139" t="inlineStr"/>
      <c r="AA1139" t="inlineStr"/>
      <c r="AB1139" t="inlineStr"/>
    </row>
    <row r="1140">
      <c r="A1140" t="n">
        <v>1138</v>
      </c>
      <c r="B1140" t="n">
        <v>0</v>
      </c>
      <c r="C1140" t="n">
        <v>0</v>
      </c>
      <c r="D1140" t="inlineStr">
        <is>
          <t>aggregation</t>
        </is>
      </c>
      <c r="E1140" t="n">
        <v>1148</v>
      </c>
      <c r="F1140" t="inlineStr">
        <is>
          <t>Orge grain non-collecté -&gt; Ovins</t>
        </is>
      </c>
      <c r="G1140" t="n">
        <v>1</v>
      </c>
      <c r="H1140" t="n">
        <v>1149</v>
      </c>
      <c r="I1140" t="inlineStr">
        <is>
          <t>Orge grain non-collecté -&gt; OL</t>
        </is>
      </c>
      <c r="J1140" t="n">
        <v>-1</v>
      </c>
      <c r="K1140" t="n">
        <v>1150</v>
      </c>
      <c r="L1140" t="inlineStr">
        <is>
          <t>Orge grain non-collecté -&gt; OV</t>
        </is>
      </c>
      <c r="M1140" t="n">
        <v>-1</v>
      </c>
      <c r="N1140" t="inlineStr"/>
      <c r="O1140" t="inlineStr"/>
      <c r="P1140" t="inlineStr"/>
      <c r="Q1140" t="inlineStr"/>
      <c r="R1140" t="inlineStr"/>
      <c r="S1140" t="inlineStr"/>
      <c r="T1140" t="inlineStr"/>
      <c r="U1140" t="inlineStr"/>
      <c r="V1140" t="inlineStr"/>
      <c r="W1140" t="inlineStr"/>
      <c r="X1140" t="inlineStr"/>
      <c r="Y1140" t="inlineStr"/>
      <c r="Z1140" t="inlineStr"/>
      <c r="AA1140" t="inlineStr"/>
      <c r="AB1140" t="inlineStr"/>
    </row>
    <row r="1141">
      <c r="A1141" t="n">
        <v>1139</v>
      </c>
      <c r="B1141" t="n">
        <v>0</v>
      </c>
      <c r="C1141" t="n">
        <v>0</v>
      </c>
      <c r="D1141" t="inlineStr">
        <is>
          <t>aggregation</t>
        </is>
      </c>
      <c r="E1141" t="n">
        <v>1132</v>
      </c>
      <c r="F1141" t="inlineStr">
        <is>
          <t>Orge grain non-collecté -&gt; OL intrac</t>
        </is>
      </c>
      <c r="G1141" t="n">
        <v>-1</v>
      </c>
      <c r="H1141" t="n">
        <v>1149</v>
      </c>
      <c r="I1141" t="inlineStr">
        <is>
          <t>Orge grain non-collecté -&gt; OL</t>
        </is>
      </c>
      <c r="J1141" t="n">
        <v>1</v>
      </c>
      <c r="K1141" t="inlineStr"/>
      <c r="L1141" t="inlineStr"/>
      <c r="M1141" t="inlineStr"/>
      <c r="N1141" t="inlineStr"/>
      <c r="O1141" t="inlineStr"/>
      <c r="P1141" t="inlineStr"/>
      <c r="Q1141" t="inlineStr"/>
      <c r="R1141" t="inlineStr"/>
      <c r="S1141" t="inlineStr"/>
      <c r="T1141" t="inlineStr"/>
      <c r="U1141" t="inlineStr"/>
      <c r="V1141" t="inlineStr"/>
      <c r="W1141" t="inlineStr"/>
      <c r="X1141" t="inlineStr"/>
      <c r="Y1141" t="inlineStr"/>
      <c r="Z1141" t="inlineStr"/>
      <c r="AA1141" t="inlineStr"/>
      <c r="AB1141" t="inlineStr"/>
    </row>
    <row r="1142">
      <c r="A1142" t="n">
        <v>1140</v>
      </c>
      <c r="B1142" t="n">
        <v>0</v>
      </c>
      <c r="C1142" t="n">
        <v>0</v>
      </c>
      <c r="D1142" t="inlineStr">
        <is>
          <t>aggregation</t>
        </is>
      </c>
      <c r="E1142" t="n">
        <v>1133</v>
      </c>
      <c r="F1142" t="inlineStr">
        <is>
          <t>Orge grain non-collecté -&gt; OV intrac</t>
        </is>
      </c>
      <c r="G1142" t="n">
        <v>-1</v>
      </c>
      <c r="H1142" t="n">
        <v>1150</v>
      </c>
      <c r="I1142" t="inlineStr">
        <is>
          <t>Orge grain non-collecté -&gt; OV</t>
        </is>
      </c>
      <c r="J1142" t="n">
        <v>1</v>
      </c>
      <c r="K1142" t="inlineStr"/>
      <c r="L1142" t="inlineStr"/>
      <c r="M1142" t="inlineStr"/>
      <c r="N1142" t="inlineStr"/>
      <c r="O1142" t="inlineStr"/>
      <c r="P1142" t="inlineStr"/>
      <c r="Q1142" t="inlineStr"/>
      <c r="R1142" t="inlineStr"/>
      <c r="S1142" t="inlineStr"/>
      <c r="T1142" t="inlineStr"/>
      <c r="U1142" t="inlineStr"/>
      <c r="V1142" t="inlineStr"/>
      <c r="W1142" t="inlineStr"/>
      <c r="X1142" t="inlineStr"/>
      <c r="Y1142" t="inlineStr"/>
      <c r="Z1142" t="inlineStr"/>
      <c r="AA1142" t="inlineStr"/>
      <c r="AB1142" t="inlineStr"/>
    </row>
    <row r="1143">
      <c r="A1143" t="n">
        <v>1141</v>
      </c>
      <c r="B1143" t="n">
        <v>0</v>
      </c>
      <c r="C1143" t="n">
        <v>0</v>
      </c>
      <c r="D1143" t="inlineStr">
        <is>
          <t>aggregation</t>
        </is>
      </c>
      <c r="E1143" t="n">
        <v>1151</v>
      </c>
      <c r="F1143" t="inlineStr">
        <is>
          <t>Orge grain non-collecté -&gt; Ca</t>
        </is>
      </c>
      <c r="G1143" t="n">
        <v>1</v>
      </c>
      <c r="H1143" t="n">
        <v>1152</v>
      </c>
      <c r="I1143" t="inlineStr">
        <is>
          <t>Orge grain non-collecté -&gt; Alimentation Ca (EA)</t>
        </is>
      </c>
      <c r="J1143" t="n">
        <v>-1</v>
      </c>
      <c r="K1143" t="inlineStr"/>
      <c r="L1143" t="inlineStr"/>
      <c r="M1143" t="inlineStr"/>
      <c r="N1143" t="inlineStr"/>
      <c r="O1143" t="inlineStr"/>
      <c r="P1143" t="inlineStr"/>
      <c r="Q1143" t="inlineStr"/>
      <c r="R1143" t="inlineStr"/>
      <c r="S1143" t="inlineStr"/>
      <c r="T1143" t="inlineStr"/>
      <c r="U1143" t="inlineStr"/>
      <c r="V1143" t="inlineStr"/>
      <c r="W1143" t="inlineStr"/>
      <c r="X1143" t="inlineStr"/>
      <c r="Y1143" t="inlineStr"/>
      <c r="Z1143" t="inlineStr"/>
      <c r="AA1143" t="inlineStr"/>
      <c r="AB1143" t="inlineStr"/>
    </row>
    <row r="1144">
      <c r="A1144" t="n">
        <v>1142</v>
      </c>
      <c r="B1144" t="n">
        <v>0</v>
      </c>
      <c r="C1144" t="n">
        <v>0</v>
      </c>
      <c r="D1144" t="inlineStr">
        <is>
          <t>aggregation</t>
        </is>
      </c>
      <c r="E1144" t="n">
        <v>1134</v>
      </c>
      <c r="F1144" t="inlineStr">
        <is>
          <t>Orge grain non-collecté -&gt; Ca intrac</t>
        </is>
      </c>
      <c r="G1144" t="n">
        <v>-1</v>
      </c>
      <c r="H1144" t="n">
        <v>1152</v>
      </c>
      <c r="I1144" t="inlineStr">
        <is>
          <t>Orge grain non-collecté -&gt; Alimentation Ca (EA)</t>
        </is>
      </c>
      <c r="J1144" t="n">
        <v>1</v>
      </c>
      <c r="K1144" t="inlineStr"/>
      <c r="L1144" t="inlineStr"/>
      <c r="M1144" t="inlineStr"/>
      <c r="N1144" t="inlineStr"/>
      <c r="O1144" t="inlineStr"/>
      <c r="P1144" t="inlineStr"/>
      <c r="Q1144" t="inlineStr"/>
      <c r="R1144" t="inlineStr"/>
      <c r="S1144" t="inlineStr"/>
      <c r="T1144" t="inlineStr"/>
      <c r="U1144" t="inlineStr"/>
      <c r="V1144" t="inlineStr"/>
      <c r="W1144" t="inlineStr"/>
      <c r="X1144" t="inlineStr"/>
      <c r="Y1144" t="inlineStr"/>
      <c r="Z1144" t="inlineStr"/>
      <c r="AA1144" t="inlineStr"/>
      <c r="AB1144" t="inlineStr"/>
    </row>
    <row r="1145">
      <c r="A1145" t="n">
        <v>1143</v>
      </c>
      <c r="B1145" t="n">
        <v>0</v>
      </c>
      <c r="C1145" t="n">
        <v>0</v>
      </c>
      <c r="D1145" t="inlineStr">
        <is>
          <t>aggregation</t>
        </is>
      </c>
      <c r="E1145" t="n">
        <v>1135</v>
      </c>
      <c r="F1145" t="inlineStr">
        <is>
          <t>Orge grain non-collecté -&gt; Eq intrac</t>
        </is>
      </c>
      <c r="G1145" t="n">
        <v>-1</v>
      </c>
      <c r="H1145" t="n">
        <v>1153</v>
      </c>
      <c r="I1145" t="inlineStr">
        <is>
          <t>Orge grain non-collecté -&gt; Eq</t>
        </is>
      </c>
      <c r="J1145" t="n">
        <v>1</v>
      </c>
      <c r="K1145" t="inlineStr"/>
      <c r="L1145" t="inlineStr"/>
      <c r="M1145" t="inlineStr"/>
      <c r="N1145" t="inlineStr"/>
      <c r="O1145" t="inlineStr"/>
      <c r="P1145" t="inlineStr"/>
      <c r="Q1145" t="inlineStr"/>
      <c r="R1145" t="inlineStr"/>
      <c r="S1145" t="inlineStr"/>
      <c r="T1145" t="inlineStr"/>
      <c r="U1145" t="inlineStr"/>
      <c r="V1145" t="inlineStr"/>
      <c r="W1145" t="inlineStr"/>
      <c r="X1145" t="inlineStr"/>
      <c r="Y1145" t="inlineStr"/>
      <c r="Z1145" t="inlineStr"/>
      <c r="AA1145" t="inlineStr"/>
      <c r="AB1145" t="inlineStr"/>
    </row>
    <row r="1146">
      <c r="A1146" t="n">
        <v>1144</v>
      </c>
      <c r="B1146" t="n">
        <v>0</v>
      </c>
      <c r="C1146" t="n">
        <v>0</v>
      </c>
      <c r="D1146" t="inlineStr">
        <is>
          <t>aggregation</t>
        </is>
      </c>
      <c r="E1146" t="n">
        <v>1136</v>
      </c>
      <c r="F1146" t="inlineStr">
        <is>
          <t>Orge grain non-collecté -&gt; Lap intrac</t>
        </is>
      </c>
      <c r="G1146" t="n">
        <v>-1</v>
      </c>
      <c r="H1146" t="n">
        <v>1154</v>
      </c>
      <c r="I1146" t="inlineStr">
        <is>
          <t>Orge grain non-collecté -&gt; Lap</t>
        </is>
      </c>
      <c r="J1146" t="n">
        <v>1</v>
      </c>
      <c r="K1146" t="inlineStr"/>
      <c r="L1146" t="inlineStr"/>
      <c r="M1146" t="inlineStr"/>
      <c r="N1146" t="inlineStr"/>
      <c r="O1146" t="inlineStr"/>
      <c r="P1146" t="inlineStr"/>
      <c r="Q1146" t="inlineStr"/>
      <c r="R1146" t="inlineStr"/>
      <c r="S1146" t="inlineStr"/>
      <c r="T1146" t="inlineStr"/>
      <c r="U1146" t="inlineStr"/>
      <c r="V1146" t="inlineStr"/>
      <c r="W1146" t="inlineStr"/>
      <c r="X1146" t="inlineStr"/>
      <c r="Y1146" t="inlineStr"/>
      <c r="Z1146" t="inlineStr"/>
      <c r="AA1146" t="inlineStr"/>
      <c r="AB1146" t="inlineStr"/>
    </row>
    <row r="1147">
      <c r="A1147" t="n">
        <v>1145</v>
      </c>
      <c r="B1147" t="n">
        <v>0</v>
      </c>
      <c r="C1147" t="n">
        <v>0</v>
      </c>
      <c r="D1147" t="inlineStr">
        <is>
          <t>aggregation</t>
        </is>
      </c>
      <c r="E1147" t="n">
        <v>1155</v>
      </c>
      <c r="F1147" t="inlineStr">
        <is>
          <t>Orge grain non-collecté -&gt; Monoagastriques</t>
        </is>
      </c>
      <c r="G1147" t="n">
        <v>1</v>
      </c>
      <c r="H1147" t="n">
        <v>1156</v>
      </c>
      <c r="I1147" t="inlineStr">
        <is>
          <t>Orge grain non-collecté -&gt; Pc</t>
        </is>
      </c>
      <c r="J1147" t="n">
        <v>-1</v>
      </c>
      <c r="K1147" t="n">
        <v>1157</v>
      </c>
      <c r="L1147" t="inlineStr">
        <is>
          <t>Orge grain non-collecté -&gt; Volailles</t>
        </is>
      </c>
      <c r="M1147" t="n">
        <v>-1</v>
      </c>
      <c r="N1147" t="inlineStr"/>
      <c r="O1147" t="inlineStr"/>
      <c r="P1147" t="inlineStr"/>
      <c r="Q1147" t="inlineStr"/>
      <c r="R1147" t="inlineStr"/>
      <c r="S1147" t="inlineStr"/>
      <c r="T1147" t="inlineStr"/>
      <c r="U1147" t="inlineStr"/>
      <c r="V1147" t="inlineStr"/>
      <c r="W1147" t="inlineStr"/>
      <c r="X1147" t="inlineStr"/>
      <c r="Y1147" t="inlineStr"/>
      <c r="Z1147" t="inlineStr"/>
      <c r="AA1147" t="inlineStr"/>
      <c r="AB1147" t="inlineStr"/>
    </row>
    <row r="1148">
      <c r="A1148" t="n">
        <v>1146</v>
      </c>
      <c r="B1148" t="n">
        <v>0</v>
      </c>
      <c r="C1148" t="n">
        <v>0</v>
      </c>
      <c r="D1148" t="inlineStr">
        <is>
          <t>aggregation</t>
        </is>
      </c>
      <c r="E1148" t="n">
        <v>1137</v>
      </c>
      <c r="F1148" t="inlineStr">
        <is>
          <t>Orge grain non-collecté -&gt; Pc intrac</t>
        </is>
      </c>
      <c r="G1148" t="n">
        <v>-1</v>
      </c>
      <c r="H1148" t="n">
        <v>1156</v>
      </c>
      <c r="I1148" t="inlineStr">
        <is>
          <t>Orge grain non-collecté -&gt; Pc</t>
        </is>
      </c>
      <c r="J1148" t="n">
        <v>1</v>
      </c>
      <c r="K1148" t="inlineStr"/>
      <c r="L1148" t="inlineStr"/>
      <c r="M1148" t="inlineStr"/>
      <c r="N1148" t="inlineStr"/>
      <c r="O1148" t="inlineStr"/>
      <c r="P1148" t="inlineStr"/>
      <c r="Q1148" t="inlineStr"/>
      <c r="R1148" t="inlineStr"/>
      <c r="S1148" t="inlineStr"/>
      <c r="T1148" t="inlineStr"/>
      <c r="U1148" t="inlineStr"/>
      <c r="V1148" t="inlineStr"/>
      <c r="W1148" t="inlineStr"/>
      <c r="X1148" t="inlineStr"/>
      <c r="Y1148" t="inlineStr"/>
      <c r="Z1148" t="inlineStr"/>
      <c r="AA1148" t="inlineStr"/>
      <c r="AB1148" t="inlineStr"/>
    </row>
    <row r="1149">
      <c r="A1149" t="n">
        <v>1147</v>
      </c>
      <c r="B1149" t="n">
        <v>0</v>
      </c>
      <c r="C1149" t="n">
        <v>0</v>
      </c>
      <c r="D1149" t="inlineStr">
        <is>
          <t>aggregation</t>
        </is>
      </c>
      <c r="E1149" t="n">
        <v>1157</v>
      </c>
      <c r="F1149" t="inlineStr">
        <is>
          <t>Orge grain non-collecté -&gt; Volailles</t>
        </is>
      </c>
      <c r="G1149" t="n">
        <v>1</v>
      </c>
      <c r="H1149" t="n">
        <v>1158</v>
      </c>
      <c r="I1149" t="inlineStr">
        <is>
          <t>Orge grain non-collecté -&gt; Vol ch</t>
        </is>
      </c>
      <c r="J1149" t="n">
        <v>-1</v>
      </c>
      <c r="K1149" t="n">
        <v>1159</v>
      </c>
      <c r="L1149" t="inlineStr">
        <is>
          <t>Orge grain non-collecté -&gt; Vol po</t>
        </is>
      </c>
      <c r="M1149" t="n">
        <v>-1</v>
      </c>
      <c r="N1149" t="n">
        <v>1160</v>
      </c>
      <c r="O1149" t="inlineStr">
        <is>
          <t>Orge grain non-collecté -&gt; Palmip. gras</t>
        </is>
      </c>
      <c r="P1149" t="n">
        <v>-1</v>
      </c>
      <c r="Q1149" t="inlineStr"/>
      <c r="R1149" t="inlineStr"/>
      <c r="S1149" t="inlineStr"/>
      <c r="T1149" t="inlineStr"/>
      <c r="U1149" t="inlineStr"/>
      <c r="V1149" t="inlineStr"/>
      <c r="W1149" t="inlineStr"/>
      <c r="X1149" t="inlineStr"/>
      <c r="Y1149" t="inlineStr"/>
      <c r="Z1149" t="inlineStr"/>
      <c r="AA1149" t="inlineStr"/>
      <c r="AB1149" t="inlineStr"/>
    </row>
    <row r="1150">
      <c r="A1150" t="n">
        <v>1148</v>
      </c>
      <c r="B1150" t="n">
        <v>0</v>
      </c>
      <c r="C1150" t="n">
        <v>0</v>
      </c>
      <c r="D1150" t="inlineStr">
        <is>
          <t>aggregation</t>
        </is>
      </c>
      <c r="E1150" t="n">
        <v>1141</v>
      </c>
      <c r="F1150" t="inlineStr">
        <is>
          <t>Orge grain non-collecté -&gt; Vol ch intrac</t>
        </is>
      </c>
      <c r="G1150" t="n">
        <v>-1</v>
      </c>
      <c r="H1150" t="n">
        <v>1158</v>
      </c>
      <c r="I1150" t="inlineStr">
        <is>
          <t>Orge grain non-collecté -&gt; Vol ch</t>
        </is>
      </c>
      <c r="J1150" t="n">
        <v>1</v>
      </c>
      <c r="K1150" t="inlineStr"/>
      <c r="L1150" t="inlineStr"/>
      <c r="M1150" t="inlineStr"/>
      <c r="N1150" t="inlineStr"/>
      <c r="O1150" t="inlineStr"/>
      <c r="P1150" t="inlineStr"/>
      <c r="Q1150" t="inlineStr"/>
      <c r="R1150" t="inlineStr"/>
      <c r="S1150" t="inlineStr"/>
      <c r="T1150" t="inlineStr"/>
      <c r="U1150" t="inlineStr"/>
      <c r="V1150" t="inlineStr"/>
      <c r="W1150" t="inlineStr"/>
      <c r="X1150" t="inlineStr"/>
      <c r="Y1150" t="inlineStr"/>
      <c r="Z1150" t="inlineStr"/>
      <c r="AA1150" t="inlineStr"/>
      <c r="AB1150" t="inlineStr"/>
    </row>
    <row r="1151">
      <c r="A1151" t="n">
        <v>1149</v>
      </c>
      <c r="B1151" t="n">
        <v>0</v>
      </c>
      <c r="C1151" t="n">
        <v>0</v>
      </c>
      <c r="D1151" t="inlineStr">
        <is>
          <t>aggregation</t>
        </is>
      </c>
      <c r="E1151" t="n">
        <v>1142</v>
      </c>
      <c r="F1151" t="inlineStr">
        <is>
          <t>Orge grain non-collecté -&gt; Vol po intrac</t>
        </is>
      </c>
      <c r="G1151" t="n">
        <v>-1</v>
      </c>
      <c r="H1151" t="n">
        <v>1159</v>
      </c>
      <c r="I1151" t="inlineStr">
        <is>
          <t>Orge grain non-collecté -&gt; Vol po</t>
        </is>
      </c>
      <c r="J1151" t="n">
        <v>1</v>
      </c>
      <c r="K1151" t="inlineStr"/>
      <c r="L1151" t="inlineStr"/>
      <c r="M1151" t="inlineStr"/>
      <c r="N1151" t="inlineStr"/>
      <c r="O1151" t="inlineStr"/>
      <c r="P1151" t="inlineStr"/>
      <c r="Q1151" t="inlineStr"/>
      <c r="R1151" t="inlineStr"/>
      <c r="S1151" t="inlineStr"/>
      <c r="T1151" t="inlineStr"/>
      <c r="U1151" t="inlineStr"/>
      <c r="V1151" t="inlineStr"/>
      <c r="W1151" t="inlineStr"/>
      <c r="X1151" t="inlineStr"/>
      <c r="Y1151" t="inlineStr"/>
      <c r="Z1151" t="inlineStr"/>
      <c r="AA1151" t="inlineStr"/>
      <c r="AB1151" t="inlineStr"/>
    </row>
    <row r="1152">
      <c r="A1152" t="n">
        <v>1150</v>
      </c>
      <c r="B1152" t="n">
        <v>0</v>
      </c>
      <c r="C1152" t="n">
        <v>0</v>
      </c>
      <c r="D1152" t="inlineStr">
        <is>
          <t>aggregation</t>
        </is>
      </c>
      <c r="E1152" t="n">
        <v>1143</v>
      </c>
      <c r="F1152" t="inlineStr">
        <is>
          <t>Orge grain non-collecté -&gt; Palmip. gras intrac</t>
        </is>
      </c>
      <c r="G1152" t="n">
        <v>-1</v>
      </c>
      <c r="H1152" t="n">
        <v>1160</v>
      </c>
      <c r="I1152" t="inlineStr">
        <is>
          <t>Orge grain non-collecté -&gt; Palmip. gras</t>
        </is>
      </c>
      <c r="J1152" t="n">
        <v>1</v>
      </c>
      <c r="K1152" t="inlineStr"/>
      <c r="L1152" t="inlineStr"/>
      <c r="M1152" t="inlineStr"/>
      <c r="N1152" t="inlineStr"/>
      <c r="O1152" t="inlineStr"/>
      <c r="P1152" t="inlineStr"/>
      <c r="Q1152" t="inlineStr"/>
      <c r="R1152" t="inlineStr"/>
      <c r="S1152" t="inlineStr"/>
      <c r="T1152" t="inlineStr"/>
      <c r="U1152" t="inlineStr"/>
      <c r="V1152" t="inlineStr"/>
      <c r="W1152" t="inlineStr"/>
      <c r="X1152" t="inlineStr"/>
      <c r="Y1152" t="inlineStr"/>
      <c r="Z1152" t="inlineStr"/>
      <c r="AA1152" t="inlineStr"/>
      <c r="AB1152" t="inlineStr"/>
    </row>
    <row r="1153">
      <c r="A1153" t="n">
        <v>1151</v>
      </c>
      <c r="B1153" t="n">
        <v>0</v>
      </c>
      <c r="C1153" t="n">
        <v>0</v>
      </c>
      <c r="D1153" t="inlineStr">
        <is>
          <t>aggregation</t>
        </is>
      </c>
      <c r="E1153" t="n">
        <v>1138</v>
      </c>
      <c r="F1153" t="inlineStr">
        <is>
          <t>Orge grain non-collecté -&gt; Pc engrais intrac</t>
        </is>
      </c>
      <c r="G1153" t="n">
        <v>-1</v>
      </c>
      <c r="H1153" t="n">
        <v>1161</v>
      </c>
      <c r="I1153" t="inlineStr">
        <is>
          <t>Orge grain non-collecté -&gt; Pc engraissement</t>
        </is>
      </c>
      <c r="J1153" t="n">
        <v>1</v>
      </c>
      <c r="K1153" t="inlineStr"/>
      <c r="L1153" t="inlineStr"/>
      <c r="M1153" t="inlineStr"/>
      <c r="N1153" t="inlineStr"/>
      <c r="O1153" t="inlineStr"/>
      <c r="P1153" t="inlineStr"/>
      <c r="Q1153" t="inlineStr"/>
      <c r="R1153" t="inlineStr"/>
      <c r="S1153" t="inlineStr"/>
      <c r="T1153" t="inlineStr"/>
      <c r="U1153" t="inlineStr"/>
      <c r="V1153" t="inlineStr"/>
      <c r="W1153" t="inlineStr"/>
      <c r="X1153" t="inlineStr"/>
      <c r="Y1153" t="inlineStr"/>
      <c r="Z1153" t="inlineStr"/>
      <c r="AA1153" t="inlineStr"/>
      <c r="AB1153" t="inlineStr"/>
    </row>
    <row r="1154">
      <c r="A1154" t="n">
        <v>1152</v>
      </c>
      <c r="B1154" t="n">
        <v>0</v>
      </c>
      <c r="C1154" t="n">
        <v>0</v>
      </c>
      <c r="D1154" t="inlineStr">
        <is>
          <t>aggregation</t>
        </is>
      </c>
      <c r="E1154" t="n">
        <v>1139</v>
      </c>
      <c r="F1154" t="inlineStr">
        <is>
          <t>Orge grain non-collecté -&gt; Pc truies intrac</t>
        </is>
      </c>
      <c r="G1154" t="n">
        <v>-1</v>
      </c>
      <c r="H1154" t="n">
        <v>1162</v>
      </c>
      <c r="I1154" t="inlineStr">
        <is>
          <t>Orge grain non-collecté -&gt; Pc truies</t>
        </is>
      </c>
      <c r="J1154" t="n">
        <v>1</v>
      </c>
      <c r="K1154" t="inlineStr"/>
      <c r="L1154" t="inlineStr"/>
      <c r="M1154" t="inlineStr"/>
      <c r="N1154" t="inlineStr"/>
      <c r="O1154" t="inlineStr"/>
      <c r="P1154" t="inlineStr"/>
      <c r="Q1154" t="inlineStr"/>
      <c r="R1154" t="inlineStr"/>
      <c r="S1154" t="inlineStr"/>
      <c r="T1154" t="inlineStr"/>
      <c r="U1154" t="inlineStr"/>
      <c r="V1154" t="inlineStr"/>
      <c r="W1154" t="inlineStr"/>
      <c r="X1154" t="inlineStr"/>
      <c r="Y1154" t="inlineStr"/>
      <c r="Z1154" t="inlineStr"/>
      <c r="AA1154" t="inlineStr"/>
      <c r="AB1154" t="inlineStr"/>
    </row>
    <row r="1155">
      <c r="A1155" t="n">
        <v>1153</v>
      </c>
      <c r="B1155" t="n">
        <v>0</v>
      </c>
      <c r="C1155" t="n">
        <v>0</v>
      </c>
      <c r="D1155" t="inlineStr">
        <is>
          <t>aggregation</t>
        </is>
      </c>
      <c r="E1155" t="n">
        <v>1164</v>
      </c>
      <c r="F1155" t="inlineStr">
        <is>
          <t>Triticale grain non-collecté -&gt; Feed</t>
        </is>
      </c>
      <c r="G1155" t="n">
        <v>1</v>
      </c>
      <c r="H1155" t="n">
        <v>1165</v>
      </c>
      <c r="I1155" t="inlineStr">
        <is>
          <t>Triticale grain non-collecté -&gt; Alimentation animale rente (EA)</t>
        </is>
      </c>
      <c r="J1155" t="n">
        <v>-1</v>
      </c>
      <c r="K1155" t="inlineStr"/>
      <c r="L1155" t="inlineStr"/>
      <c r="M1155" t="inlineStr"/>
      <c r="N1155" t="inlineStr"/>
      <c r="O1155" t="inlineStr"/>
      <c r="P1155" t="inlineStr"/>
      <c r="Q1155" t="inlineStr"/>
      <c r="R1155" t="inlineStr"/>
      <c r="S1155" t="inlineStr"/>
      <c r="T1155" t="inlineStr"/>
      <c r="U1155" t="inlineStr"/>
      <c r="V1155" t="inlineStr"/>
      <c r="W1155" t="inlineStr"/>
      <c r="X1155" t="inlineStr"/>
      <c r="Y1155" t="inlineStr"/>
      <c r="Z1155" t="inlineStr"/>
      <c r="AA1155" t="inlineStr"/>
      <c r="AB1155" t="inlineStr"/>
    </row>
    <row r="1156">
      <c r="A1156" t="n">
        <v>1154</v>
      </c>
      <c r="B1156" t="n">
        <v>0</v>
      </c>
      <c r="C1156" t="n">
        <v>0</v>
      </c>
      <c r="D1156" t="inlineStr">
        <is>
          <t>aggregation</t>
        </is>
      </c>
      <c r="E1156" t="n">
        <v>1165</v>
      </c>
      <c r="F1156" t="inlineStr">
        <is>
          <t>Triticale grain non-collecté -&gt; Alimentation animale rente (EA)</t>
        </is>
      </c>
      <c r="G1156" t="n">
        <v>1</v>
      </c>
      <c r="H1156" t="n">
        <v>1166</v>
      </c>
      <c r="I1156" t="inlineStr">
        <is>
          <t>Triticale grain non-collecté -&gt; Intra-consommations (feed)</t>
        </is>
      </c>
      <c r="J1156" t="n">
        <v>-1</v>
      </c>
      <c r="K1156" t="inlineStr"/>
      <c r="L1156" t="inlineStr"/>
      <c r="M1156" t="inlineStr"/>
      <c r="N1156" t="inlineStr"/>
      <c r="O1156" t="inlineStr"/>
      <c r="P1156" t="inlineStr"/>
      <c r="Q1156" t="inlineStr"/>
      <c r="R1156" t="inlineStr"/>
      <c r="S1156" t="inlineStr"/>
      <c r="T1156" t="inlineStr"/>
      <c r="U1156" t="inlineStr"/>
      <c r="V1156" t="inlineStr"/>
      <c r="W1156" t="inlineStr"/>
      <c r="X1156" t="inlineStr"/>
      <c r="Y1156" t="inlineStr"/>
      <c r="Z1156" t="inlineStr"/>
      <c r="AA1156" t="inlineStr"/>
      <c r="AB1156" t="inlineStr"/>
    </row>
    <row r="1157">
      <c r="A1157" t="n">
        <v>1155</v>
      </c>
      <c r="B1157" t="n">
        <v>0</v>
      </c>
      <c r="C1157" t="n">
        <v>0</v>
      </c>
      <c r="D1157" t="inlineStr">
        <is>
          <t>aggregation</t>
        </is>
      </c>
      <c r="E1157" t="n">
        <v>1166</v>
      </c>
      <c r="F1157" t="inlineStr">
        <is>
          <t>Triticale grain non-collecté -&gt; Intra-consommations (feed)</t>
        </is>
      </c>
      <c r="G1157" t="n">
        <v>1</v>
      </c>
      <c r="H1157" t="n">
        <v>1167</v>
      </c>
      <c r="I1157" t="inlineStr">
        <is>
          <t>Triticale grain non-collecté -&gt; Bovins intrac</t>
        </is>
      </c>
      <c r="J1157" t="n">
        <v>-1</v>
      </c>
      <c r="K1157" t="n">
        <v>1170</v>
      </c>
      <c r="L1157" t="inlineStr">
        <is>
          <t>Triticale grain non-collecté -&gt; Ovins intrac</t>
        </is>
      </c>
      <c r="M1157" t="n">
        <v>-1</v>
      </c>
      <c r="N1157" t="n">
        <v>1173</v>
      </c>
      <c r="O1157" t="inlineStr">
        <is>
          <t>Triticale grain non-collecté -&gt; Ca intrac</t>
        </is>
      </c>
      <c r="P1157" t="n">
        <v>-1</v>
      </c>
      <c r="Q1157" t="n">
        <v>1174</v>
      </c>
      <c r="R1157" t="inlineStr">
        <is>
          <t>Triticale grain non-collecté -&gt; Eq intrac</t>
        </is>
      </c>
      <c r="S1157" t="n">
        <v>-1</v>
      </c>
      <c r="T1157" t="n">
        <v>1175</v>
      </c>
      <c r="U1157" t="inlineStr">
        <is>
          <t>Triticale grain non-collecté -&gt; Lap intrac</t>
        </is>
      </c>
      <c r="V1157" t="n">
        <v>-1</v>
      </c>
      <c r="W1157" t="n">
        <v>1176</v>
      </c>
      <c r="X1157" t="inlineStr">
        <is>
          <t>Triticale grain non-collecté -&gt; Pc intrac</t>
        </is>
      </c>
      <c r="Y1157" t="n">
        <v>-1</v>
      </c>
      <c r="Z1157" t="n">
        <v>1179</v>
      </c>
      <c r="AA1157" t="inlineStr">
        <is>
          <t>Triticale grain non-collecté -&gt; Volailles intrac</t>
        </is>
      </c>
      <c r="AB1157" t="n">
        <v>-1</v>
      </c>
    </row>
    <row r="1158">
      <c r="A1158" t="n">
        <v>1156</v>
      </c>
      <c r="B1158" t="n">
        <v>0</v>
      </c>
      <c r="C1158" t="n">
        <v>0</v>
      </c>
      <c r="D1158" t="inlineStr">
        <is>
          <t>aggregation</t>
        </is>
      </c>
      <c r="E1158" t="n">
        <v>1167</v>
      </c>
      <c r="F1158" t="inlineStr">
        <is>
          <t>Triticale grain non-collecté -&gt; Bovins intrac</t>
        </is>
      </c>
      <c r="G1158" t="n">
        <v>1</v>
      </c>
      <c r="H1158" t="n">
        <v>1168</v>
      </c>
      <c r="I1158" t="inlineStr">
        <is>
          <t>Triticale grain non-collecté -&gt; BL intrac</t>
        </is>
      </c>
      <c r="J1158" t="n">
        <v>-1</v>
      </c>
      <c r="K1158" t="n">
        <v>1169</v>
      </c>
      <c r="L1158" t="inlineStr">
        <is>
          <t>Triticale grain non-collecté -&gt; BV intrac</t>
        </is>
      </c>
      <c r="M1158" t="n">
        <v>-1</v>
      </c>
      <c r="N1158" t="inlineStr"/>
      <c r="O1158" t="inlineStr"/>
      <c r="P1158" t="inlineStr"/>
      <c r="Q1158" t="inlineStr"/>
      <c r="R1158" t="inlineStr"/>
      <c r="S1158" t="inlineStr"/>
      <c r="T1158" t="inlineStr"/>
      <c r="U1158" t="inlineStr"/>
      <c r="V1158" t="inlineStr"/>
      <c r="W1158" t="inlineStr"/>
      <c r="X1158" t="inlineStr"/>
      <c r="Y1158" t="inlineStr"/>
      <c r="Z1158" t="inlineStr"/>
      <c r="AA1158" t="inlineStr"/>
      <c r="AB1158" t="inlineStr"/>
    </row>
    <row r="1159">
      <c r="A1159" t="n">
        <v>1157</v>
      </c>
      <c r="B1159" t="n">
        <v>0</v>
      </c>
      <c r="C1159" t="n">
        <v>0</v>
      </c>
      <c r="D1159" t="inlineStr">
        <is>
          <t>aggregation</t>
        </is>
      </c>
      <c r="E1159" t="n">
        <v>1170</v>
      </c>
      <c r="F1159" t="inlineStr">
        <is>
          <t>Triticale grain non-collecté -&gt; Ovins intrac</t>
        </is>
      </c>
      <c r="G1159" t="n">
        <v>1</v>
      </c>
      <c r="H1159" t="n">
        <v>1171</v>
      </c>
      <c r="I1159" t="inlineStr">
        <is>
          <t>Triticale grain non-collecté -&gt; OL intrac</t>
        </is>
      </c>
      <c r="J1159" t="n">
        <v>-1</v>
      </c>
      <c r="K1159" t="n">
        <v>1172</v>
      </c>
      <c r="L1159" t="inlineStr">
        <is>
          <t>Triticale grain non-collecté -&gt; OV intrac</t>
        </is>
      </c>
      <c r="M1159" t="n">
        <v>-1</v>
      </c>
      <c r="N1159" t="inlineStr"/>
      <c r="O1159" t="inlineStr"/>
      <c r="P1159" t="inlineStr"/>
      <c r="Q1159" t="inlineStr"/>
      <c r="R1159" t="inlineStr"/>
      <c r="S1159" t="inlineStr"/>
      <c r="T1159" t="inlineStr"/>
      <c r="U1159" t="inlineStr"/>
      <c r="V1159" t="inlineStr"/>
      <c r="W1159" t="inlineStr"/>
      <c r="X1159" t="inlineStr"/>
      <c r="Y1159" t="inlineStr"/>
      <c r="Z1159" t="inlineStr"/>
      <c r="AA1159" t="inlineStr"/>
      <c r="AB1159" t="inlineStr"/>
    </row>
    <row r="1160">
      <c r="A1160" t="n">
        <v>1158</v>
      </c>
      <c r="B1160" t="n">
        <v>0</v>
      </c>
      <c r="C1160" t="n">
        <v>0</v>
      </c>
      <c r="D1160" t="inlineStr">
        <is>
          <t>aggregation</t>
        </is>
      </c>
      <c r="E1160" t="n">
        <v>1176</v>
      </c>
      <c r="F1160" t="inlineStr">
        <is>
          <t>Triticale grain non-collecté -&gt; Pc intrac</t>
        </is>
      </c>
      <c r="G1160" t="n">
        <v>1</v>
      </c>
      <c r="H1160" t="n">
        <v>1177</v>
      </c>
      <c r="I1160" t="inlineStr">
        <is>
          <t>Triticale grain non-collecté -&gt; Pc engrais intrac</t>
        </is>
      </c>
      <c r="J1160" t="n">
        <v>-1</v>
      </c>
      <c r="K1160" t="n">
        <v>1178</v>
      </c>
      <c r="L1160" t="inlineStr">
        <is>
          <t>Triticale grain non-collecté -&gt; Pc truies intrac</t>
        </is>
      </c>
      <c r="M1160" t="n">
        <v>-1</v>
      </c>
      <c r="N1160" t="inlineStr"/>
      <c r="O1160" t="inlineStr"/>
      <c r="P1160" t="inlineStr"/>
      <c r="Q1160" t="inlineStr"/>
      <c r="R1160" t="inlineStr"/>
      <c r="S1160" t="inlineStr"/>
      <c r="T1160" t="inlineStr"/>
      <c r="U1160" t="inlineStr"/>
      <c r="V1160" t="inlineStr"/>
      <c r="W1160" t="inlineStr"/>
      <c r="X1160" t="inlineStr"/>
      <c r="Y1160" t="inlineStr"/>
      <c r="Z1160" t="inlineStr"/>
      <c r="AA1160" t="inlineStr"/>
      <c r="AB1160" t="inlineStr"/>
    </row>
    <row r="1161">
      <c r="A1161" t="n">
        <v>1159</v>
      </c>
      <c r="B1161" t="n">
        <v>0</v>
      </c>
      <c r="C1161" t="n">
        <v>0</v>
      </c>
      <c r="D1161" t="inlineStr">
        <is>
          <t>aggregation</t>
        </is>
      </c>
      <c r="E1161" t="n">
        <v>1179</v>
      </c>
      <c r="F1161" t="inlineStr">
        <is>
          <t>Triticale grain non-collecté -&gt; Volailles intrac</t>
        </is>
      </c>
      <c r="G1161" t="n">
        <v>1</v>
      </c>
      <c r="H1161" t="n">
        <v>1180</v>
      </c>
      <c r="I1161" t="inlineStr">
        <is>
          <t>Triticale grain non-collecté -&gt; Vol ch intrac</t>
        </is>
      </c>
      <c r="J1161" t="n">
        <v>-1</v>
      </c>
      <c r="K1161" t="n">
        <v>1181</v>
      </c>
      <c r="L1161" t="inlineStr">
        <is>
          <t>Triticale grain non-collecté -&gt; Vol po intrac</t>
        </is>
      </c>
      <c r="M1161" t="n">
        <v>-1</v>
      </c>
      <c r="N1161" t="n">
        <v>1182</v>
      </c>
      <c r="O1161" t="inlineStr">
        <is>
          <t>Triticale grain non-collecté -&gt; Palmip. gras intrac</t>
        </is>
      </c>
      <c r="P1161" t="n">
        <v>-1</v>
      </c>
      <c r="Q1161" t="inlineStr"/>
      <c r="R1161" t="inlineStr"/>
      <c r="S1161" t="inlineStr"/>
      <c r="T1161" t="inlineStr"/>
      <c r="U1161" t="inlineStr"/>
      <c r="V1161" t="inlineStr"/>
      <c r="W1161" t="inlineStr"/>
      <c r="X1161" t="inlineStr"/>
      <c r="Y1161" t="inlineStr"/>
      <c r="Z1161" t="inlineStr"/>
      <c r="AA1161" t="inlineStr"/>
      <c r="AB1161" t="inlineStr"/>
    </row>
    <row r="1162">
      <c r="A1162" t="n">
        <v>1160</v>
      </c>
      <c r="B1162" t="n">
        <v>0</v>
      </c>
      <c r="C1162" t="n">
        <v>0</v>
      </c>
      <c r="D1162" t="inlineStr">
        <is>
          <t>aggregation</t>
        </is>
      </c>
      <c r="E1162" t="n">
        <v>1183</v>
      </c>
      <c r="F1162" t="inlineStr">
        <is>
          <t>Triticale grain non-collecté -&gt; Herbivores</t>
        </is>
      </c>
      <c r="G1162" t="n">
        <v>1</v>
      </c>
      <c r="H1162" t="n">
        <v>1184</v>
      </c>
      <c r="I1162" t="inlineStr">
        <is>
          <t>Triticale grain non-collecté -&gt; Bovins</t>
        </is>
      </c>
      <c r="J1162" t="n">
        <v>-1</v>
      </c>
      <c r="K1162" t="n">
        <v>1187</v>
      </c>
      <c r="L1162" t="inlineStr">
        <is>
          <t>Triticale grain non-collecté -&gt; Ovins</t>
        </is>
      </c>
      <c r="M1162" t="n">
        <v>-1</v>
      </c>
      <c r="N1162" t="n">
        <v>1190</v>
      </c>
      <c r="O1162" t="inlineStr">
        <is>
          <t>Triticale grain non-collecté -&gt; Ca</t>
        </is>
      </c>
      <c r="P1162" t="n">
        <v>-1</v>
      </c>
      <c r="Q1162" t="n">
        <v>1192</v>
      </c>
      <c r="R1162" t="inlineStr">
        <is>
          <t>Triticale grain non-collecté -&gt; Eq</t>
        </is>
      </c>
      <c r="S1162" t="n">
        <v>-1</v>
      </c>
      <c r="T1162" t="n">
        <v>1193</v>
      </c>
      <c r="U1162" t="inlineStr">
        <is>
          <t>Triticale grain non-collecté -&gt; Lap</t>
        </is>
      </c>
      <c r="V1162" t="n">
        <v>-1</v>
      </c>
      <c r="W1162" t="inlineStr"/>
      <c r="X1162" t="inlineStr"/>
      <c r="Y1162" t="inlineStr"/>
      <c r="Z1162" t="inlineStr"/>
      <c r="AA1162" t="inlineStr"/>
      <c r="AB1162" t="inlineStr"/>
    </row>
    <row r="1163">
      <c r="A1163" t="n">
        <v>1161</v>
      </c>
      <c r="B1163" t="n">
        <v>0</v>
      </c>
      <c r="C1163" t="n">
        <v>0</v>
      </c>
      <c r="D1163" t="inlineStr">
        <is>
          <t>aggregation</t>
        </is>
      </c>
      <c r="E1163" t="n">
        <v>1184</v>
      </c>
      <c r="F1163" t="inlineStr">
        <is>
          <t>Triticale grain non-collecté -&gt; Bovins</t>
        </is>
      </c>
      <c r="G1163" t="n">
        <v>1</v>
      </c>
      <c r="H1163" t="n">
        <v>1185</v>
      </c>
      <c r="I1163" t="inlineStr">
        <is>
          <t>Triticale grain non-collecté -&gt; BL</t>
        </is>
      </c>
      <c r="J1163" t="n">
        <v>-1</v>
      </c>
      <c r="K1163" t="n">
        <v>1186</v>
      </c>
      <c r="L1163" t="inlineStr">
        <is>
          <t>Triticale grain non-collecté -&gt; BV</t>
        </is>
      </c>
      <c r="M1163" t="n">
        <v>-1</v>
      </c>
      <c r="N1163" t="inlineStr"/>
      <c r="O1163" t="inlineStr"/>
      <c r="P1163" t="inlineStr"/>
      <c r="Q1163" t="inlineStr"/>
      <c r="R1163" t="inlineStr"/>
      <c r="S1163" t="inlineStr"/>
      <c r="T1163" t="inlineStr"/>
      <c r="U1163" t="inlineStr"/>
      <c r="V1163" t="inlineStr"/>
      <c r="W1163" t="inlineStr"/>
      <c r="X1163" t="inlineStr"/>
      <c r="Y1163" t="inlineStr"/>
      <c r="Z1163" t="inlineStr"/>
      <c r="AA1163" t="inlineStr"/>
      <c r="AB1163" t="inlineStr"/>
    </row>
    <row r="1164">
      <c r="A1164" t="n">
        <v>1162</v>
      </c>
      <c r="B1164" t="n">
        <v>0</v>
      </c>
      <c r="C1164" t="n">
        <v>0</v>
      </c>
      <c r="D1164" t="inlineStr">
        <is>
          <t>aggregation</t>
        </is>
      </c>
      <c r="E1164" t="n">
        <v>1168</v>
      </c>
      <c r="F1164" t="inlineStr">
        <is>
          <t>Triticale grain non-collecté -&gt; BL intrac</t>
        </is>
      </c>
      <c r="G1164" t="n">
        <v>-1</v>
      </c>
      <c r="H1164" t="n">
        <v>1185</v>
      </c>
      <c r="I1164" t="inlineStr">
        <is>
          <t>Triticale grain non-collecté -&gt; BL</t>
        </is>
      </c>
      <c r="J1164" t="n">
        <v>1</v>
      </c>
      <c r="K1164" t="inlineStr"/>
      <c r="L1164" t="inlineStr"/>
      <c r="M1164" t="inlineStr"/>
      <c r="N1164" t="inlineStr"/>
      <c r="O1164" t="inlineStr"/>
      <c r="P1164" t="inlineStr"/>
      <c r="Q1164" t="inlineStr"/>
      <c r="R1164" t="inlineStr"/>
      <c r="S1164" t="inlineStr"/>
      <c r="T1164" t="inlineStr"/>
      <c r="U1164" t="inlineStr"/>
      <c r="V1164" t="inlineStr"/>
      <c r="W1164" t="inlineStr"/>
      <c r="X1164" t="inlineStr"/>
      <c r="Y1164" t="inlineStr"/>
      <c r="Z1164" t="inlineStr"/>
      <c r="AA1164" t="inlineStr"/>
      <c r="AB1164" t="inlineStr"/>
    </row>
    <row r="1165">
      <c r="A1165" t="n">
        <v>1163</v>
      </c>
      <c r="B1165" t="n">
        <v>0</v>
      </c>
      <c r="C1165" t="n">
        <v>0</v>
      </c>
      <c r="D1165" t="inlineStr">
        <is>
          <t>aggregation</t>
        </is>
      </c>
      <c r="E1165" t="n">
        <v>1169</v>
      </c>
      <c r="F1165" t="inlineStr">
        <is>
          <t>Triticale grain non-collecté -&gt; BV intrac</t>
        </is>
      </c>
      <c r="G1165" t="n">
        <v>-1</v>
      </c>
      <c r="H1165" t="n">
        <v>1186</v>
      </c>
      <c r="I1165" t="inlineStr">
        <is>
          <t>Triticale grain non-collecté -&gt; BV</t>
        </is>
      </c>
      <c r="J1165" t="n">
        <v>1</v>
      </c>
      <c r="K1165" t="inlineStr"/>
      <c r="L1165" t="inlineStr"/>
      <c r="M1165" t="inlineStr"/>
      <c r="N1165" t="inlineStr"/>
      <c r="O1165" t="inlineStr"/>
      <c r="P1165" t="inlineStr"/>
      <c r="Q1165" t="inlineStr"/>
      <c r="R1165" t="inlineStr"/>
      <c r="S1165" t="inlineStr"/>
      <c r="T1165" t="inlineStr"/>
      <c r="U1165" t="inlineStr"/>
      <c r="V1165" t="inlineStr"/>
      <c r="W1165" t="inlineStr"/>
      <c r="X1165" t="inlineStr"/>
      <c r="Y1165" t="inlineStr"/>
      <c r="Z1165" t="inlineStr"/>
      <c r="AA1165" t="inlineStr"/>
      <c r="AB1165" t="inlineStr"/>
    </row>
    <row r="1166">
      <c r="A1166" t="n">
        <v>1164</v>
      </c>
      <c r="B1166" t="n">
        <v>0</v>
      </c>
      <c r="C1166" t="n">
        <v>0</v>
      </c>
      <c r="D1166" t="inlineStr">
        <is>
          <t>aggregation</t>
        </is>
      </c>
      <c r="E1166" t="n">
        <v>1187</v>
      </c>
      <c r="F1166" t="inlineStr">
        <is>
          <t>Triticale grain non-collecté -&gt; Ovins</t>
        </is>
      </c>
      <c r="G1166" t="n">
        <v>1</v>
      </c>
      <c r="H1166" t="n">
        <v>1188</v>
      </c>
      <c r="I1166" t="inlineStr">
        <is>
          <t>Triticale grain non-collecté -&gt; OL</t>
        </is>
      </c>
      <c r="J1166" t="n">
        <v>-1</v>
      </c>
      <c r="K1166" t="n">
        <v>1189</v>
      </c>
      <c r="L1166" t="inlineStr">
        <is>
          <t>Triticale grain non-collecté -&gt; OV</t>
        </is>
      </c>
      <c r="M1166" t="n">
        <v>-1</v>
      </c>
      <c r="N1166" t="inlineStr"/>
      <c r="O1166" t="inlineStr"/>
      <c r="P1166" t="inlineStr"/>
      <c r="Q1166" t="inlineStr"/>
      <c r="R1166" t="inlineStr"/>
      <c r="S1166" t="inlineStr"/>
      <c r="T1166" t="inlineStr"/>
      <c r="U1166" t="inlineStr"/>
      <c r="V1166" t="inlineStr"/>
      <c r="W1166" t="inlineStr"/>
      <c r="X1166" t="inlineStr"/>
      <c r="Y1166" t="inlineStr"/>
      <c r="Z1166" t="inlineStr"/>
      <c r="AA1166" t="inlineStr"/>
      <c r="AB1166" t="inlineStr"/>
    </row>
    <row r="1167">
      <c r="A1167" t="n">
        <v>1165</v>
      </c>
      <c r="B1167" t="n">
        <v>0</v>
      </c>
      <c r="C1167" t="n">
        <v>0</v>
      </c>
      <c r="D1167" t="inlineStr">
        <is>
          <t>aggregation</t>
        </is>
      </c>
      <c r="E1167" t="n">
        <v>1171</v>
      </c>
      <c r="F1167" t="inlineStr">
        <is>
          <t>Triticale grain non-collecté -&gt; OL intrac</t>
        </is>
      </c>
      <c r="G1167" t="n">
        <v>-1</v>
      </c>
      <c r="H1167" t="n">
        <v>1188</v>
      </c>
      <c r="I1167" t="inlineStr">
        <is>
          <t>Triticale grain non-collecté -&gt; OL</t>
        </is>
      </c>
      <c r="J1167" t="n">
        <v>1</v>
      </c>
      <c r="K1167" t="inlineStr"/>
      <c r="L1167" t="inlineStr"/>
      <c r="M1167" t="inlineStr"/>
      <c r="N1167" t="inlineStr"/>
      <c r="O1167" t="inlineStr"/>
      <c r="P1167" t="inlineStr"/>
      <c r="Q1167" t="inlineStr"/>
      <c r="R1167" t="inlineStr"/>
      <c r="S1167" t="inlineStr"/>
      <c r="T1167" t="inlineStr"/>
      <c r="U1167" t="inlineStr"/>
      <c r="V1167" t="inlineStr"/>
      <c r="W1167" t="inlineStr"/>
      <c r="X1167" t="inlineStr"/>
      <c r="Y1167" t="inlineStr"/>
      <c r="Z1167" t="inlineStr"/>
      <c r="AA1167" t="inlineStr"/>
      <c r="AB1167" t="inlineStr"/>
    </row>
    <row r="1168">
      <c r="A1168" t="n">
        <v>1166</v>
      </c>
      <c r="B1168" t="n">
        <v>0</v>
      </c>
      <c r="C1168" t="n">
        <v>0</v>
      </c>
      <c r="D1168" t="inlineStr">
        <is>
          <t>aggregation</t>
        </is>
      </c>
      <c r="E1168" t="n">
        <v>1172</v>
      </c>
      <c r="F1168" t="inlineStr">
        <is>
          <t>Triticale grain non-collecté -&gt; OV intrac</t>
        </is>
      </c>
      <c r="G1168" t="n">
        <v>-1</v>
      </c>
      <c r="H1168" t="n">
        <v>1189</v>
      </c>
      <c r="I1168" t="inlineStr">
        <is>
          <t>Triticale grain non-collecté -&gt; OV</t>
        </is>
      </c>
      <c r="J1168" t="n">
        <v>1</v>
      </c>
      <c r="K1168" t="inlineStr"/>
      <c r="L1168" t="inlineStr"/>
      <c r="M1168" t="inlineStr"/>
      <c r="N1168" t="inlineStr"/>
      <c r="O1168" t="inlineStr"/>
      <c r="P1168" t="inlineStr"/>
      <c r="Q1168" t="inlineStr"/>
      <c r="R1168" t="inlineStr"/>
      <c r="S1168" t="inlineStr"/>
      <c r="T1168" t="inlineStr"/>
      <c r="U1168" t="inlineStr"/>
      <c r="V1168" t="inlineStr"/>
      <c r="W1168" t="inlineStr"/>
      <c r="X1168" t="inlineStr"/>
      <c r="Y1168" t="inlineStr"/>
      <c r="Z1168" t="inlineStr"/>
      <c r="AA1168" t="inlineStr"/>
      <c r="AB1168" t="inlineStr"/>
    </row>
    <row r="1169">
      <c r="A1169" t="n">
        <v>1167</v>
      </c>
      <c r="B1169" t="n">
        <v>0</v>
      </c>
      <c r="C1169" t="n">
        <v>0</v>
      </c>
      <c r="D1169" t="inlineStr">
        <is>
          <t>aggregation</t>
        </is>
      </c>
      <c r="E1169" t="n">
        <v>1190</v>
      </c>
      <c r="F1169" t="inlineStr">
        <is>
          <t>Triticale grain non-collecté -&gt; Ca</t>
        </is>
      </c>
      <c r="G1169" t="n">
        <v>1</v>
      </c>
      <c r="H1169" t="n">
        <v>1191</v>
      </c>
      <c r="I1169" t="inlineStr">
        <is>
          <t>Triticale grain non-collecté -&gt; Alimentation Ca (EA)</t>
        </is>
      </c>
      <c r="J1169" t="n">
        <v>-1</v>
      </c>
      <c r="K1169" t="inlineStr"/>
      <c r="L1169" t="inlineStr"/>
      <c r="M1169" t="inlineStr"/>
      <c r="N1169" t="inlineStr"/>
      <c r="O1169" t="inlineStr"/>
      <c r="P1169" t="inlineStr"/>
      <c r="Q1169" t="inlineStr"/>
      <c r="R1169" t="inlineStr"/>
      <c r="S1169" t="inlineStr"/>
      <c r="T1169" t="inlineStr"/>
      <c r="U1169" t="inlineStr"/>
      <c r="V1169" t="inlineStr"/>
      <c r="W1169" t="inlineStr"/>
      <c r="X1169" t="inlineStr"/>
      <c r="Y1169" t="inlineStr"/>
      <c r="Z1169" t="inlineStr"/>
      <c r="AA1169" t="inlineStr"/>
      <c r="AB1169" t="inlineStr"/>
    </row>
    <row r="1170">
      <c r="A1170" t="n">
        <v>1168</v>
      </c>
      <c r="B1170" t="n">
        <v>0</v>
      </c>
      <c r="C1170" t="n">
        <v>0</v>
      </c>
      <c r="D1170" t="inlineStr">
        <is>
          <t>aggregation</t>
        </is>
      </c>
      <c r="E1170" t="n">
        <v>1173</v>
      </c>
      <c r="F1170" t="inlineStr">
        <is>
          <t>Triticale grain non-collecté -&gt; Ca intrac</t>
        </is>
      </c>
      <c r="G1170" t="n">
        <v>-1</v>
      </c>
      <c r="H1170" t="n">
        <v>1191</v>
      </c>
      <c r="I1170" t="inlineStr">
        <is>
          <t>Triticale grain non-collecté -&gt; Alimentation Ca (EA)</t>
        </is>
      </c>
      <c r="J1170" t="n">
        <v>1</v>
      </c>
      <c r="K1170" t="inlineStr"/>
      <c r="L1170" t="inlineStr"/>
      <c r="M1170" t="inlineStr"/>
      <c r="N1170" t="inlineStr"/>
      <c r="O1170" t="inlineStr"/>
      <c r="P1170" t="inlineStr"/>
      <c r="Q1170" t="inlineStr"/>
      <c r="R1170" t="inlineStr"/>
      <c r="S1170" t="inlineStr"/>
      <c r="T1170" t="inlineStr"/>
      <c r="U1170" t="inlineStr"/>
      <c r="V1170" t="inlineStr"/>
      <c r="W1170" t="inlineStr"/>
      <c r="X1170" t="inlineStr"/>
      <c r="Y1170" t="inlineStr"/>
      <c r="Z1170" t="inlineStr"/>
      <c r="AA1170" t="inlineStr"/>
      <c r="AB1170" t="inlineStr"/>
    </row>
    <row r="1171">
      <c r="A1171" t="n">
        <v>1169</v>
      </c>
      <c r="B1171" t="n">
        <v>0</v>
      </c>
      <c r="C1171" t="n">
        <v>0</v>
      </c>
      <c r="D1171" t="inlineStr">
        <is>
          <t>aggregation</t>
        </is>
      </c>
      <c r="E1171" t="n">
        <v>1174</v>
      </c>
      <c r="F1171" t="inlineStr">
        <is>
          <t>Triticale grain non-collecté -&gt; Eq intrac</t>
        </is>
      </c>
      <c r="G1171" t="n">
        <v>-1</v>
      </c>
      <c r="H1171" t="n">
        <v>1192</v>
      </c>
      <c r="I1171" t="inlineStr">
        <is>
          <t>Triticale grain non-collecté -&gt; Eq</t>
        </is>
      </c>
      <c r="J1171" t="n">
        <v>1</v>
      </c>
      <c r="K1171" t="inlineStr"/>
      <c r="L1171" t="inlineStr"/>
      <c r="M1171" t="inlineStr"/>
      <c r="N1171" t="inlineStr"/>
      <c r="O1171" t="inlineStr"/>
      <c r="P1171" t="inlineStr"/>
      <c r="Q1171" t="inlineStr"/>
      <c r="R1171" t="inlineStr"/>
      <c r="S1171" t="inlineStr"/>
      <c r="T1171" t="inlineStr"/>
      <c r="U1171" t="inlineStr"/>
      <c r="V1171" t="inlineStr"/>
      <c r="W1171" t="inlineStr"/>
      <c r="X1171" t="inlineStr"/>
      <c r="Y1171" t="inlineStr"/>
      <c r="Z1171" t="inlineStr"/>
      <c r="AA1171" t="inlineStr"/>
      <c r="AB1171" t="inlineStr"/>
    </row>
    <row r="1172">
      <c r="A1172" t="n">
        <v>1170</v>
      </c>
      <c r="B1172" t="n">
        <v>0</v>
      </c>
      <c r="C1172" t="n">
        <v>0</v>
      </c>
      <c r="D1172" t="inlineStr">
        <is>
          <t>aggregation</t>
        </is>
      </c>
      <c r="E1172" t="n">
        <v>1175</v>
      </c>
      <c r="F1172" t="inlineStr">
        <is>
          <t>Triticale grain non-collecté -&gt; Lap intrac</t>
        </is>
      </c>
      <c r="G1172" t="n">
        <v>-1</v>
      </c>
      <c r="H1172" t="n">
        <v>1193</v>
      </c>
      <c r="I1172" t="inlineStr">
        <is>
          <t>Triticale grain non-collecté -&gt; Lap</t>
        </is>
      </c>
      <c r="J1172" t="n">
        <v>1</v>
      </c>
      <c r="K1172" t="inlineStr"/>
      <c r="L1172" t="inlineStr"/>
      <c r="M1172" t="inlineStr"/>
      <c r="N1172" t="inlineStr"/>
      <c r="O1172" t="inlineStr"/>
      <c r="P1172" t="inlineStr"/>
      <c r="Q1172" t="inlineStr"/>
      <c r="R1172" t="inlineStr"/>
      <c r="S1172" t="inlineStr"/>
      <c r="T1172" t="inlineStr"/>
      <c r="U1172" t="inlineStr"/>
      <c r="V1172" t="inlineStr"/>
      <c r="W1172" t="inlineStr"/>
      <c r="X1172" t="inlineStr"/>
      <c r="Y1172" t="inlineStr"/>
      <c r="Z1172" t="inlineStr"/>
      <c r="AA1172" t="inlineStr"/>
      <c r="AB1172" t="inlineStr"/>
    </row>
    <row r="1173">
      <c r="A1173" t="n">
        <v>1171</v>
      </c>
      <c r="B1173" t="n">
        <v>0</v>
      </c>
      <c r="C1173" t="n">
        <v>0</v>
      </c>
      <c r="D1173" t="inlineStr">
        <is>
          <t>aggregation</t>
        </is>
      </c>
      <c r="E1173" t="n">
        <v>1194</v>
      </c>
      <c r="F1173" t="inlineStr">
        <is>
          <t>Triticale grain non-collecté -&gt; Monoagastriques</t>
        </is>
      </c>
      <c r="G1173" t="n">
        <v>1</v>
      </c>
      <c r="H1173" t="n">
        <v>1195</v>
      </c>
      <c r="I1173" t="inlineStr">
        <is>
          <t>Triticale grain non-collecté -&gt; Pc</t>
        </is>
      </c>
      <c r="J1173" t="n">
        <v>-1</v>
      </c>
      <c r="K1173" t="n">
        <v>1196</v>
      </c>
      <c r="L1173" t="inlineStr">
        <is>
          <t>Triticale grain non-collecté -&gt; Volailles</t>
        </is>
      </c>
      <c r="M1173" t="n">
        <v>-1</v>
      </c>
      <c r="N1173" t="inlineStr"/>
      <c r="O1173" t="inlineStr"/>
      <c r="P1173" t="inlineStr"/>
      <c r="Q1173" t="inlineStr"/>
      <c r="R1173" t="inlineStr"/>
      <c r="S1173" t="inlineStr"/>
      <c r="T1173" t="inlineStr"/>
      <c r="U1173" t="inlineStr"/>
      <c r="V1173" t="inlineStr"/>
      <c r="W1173" t="inlineStr"/>
      <c r="X1173" t="inlineStr"/>
      <c r="Y1173" t="inlineStr"/>
      <c r="Z1173" t="inlineStr"/>
      <c r="AA1173" t="inlineStr"/>
      <c r="AB1173" t="inlineStr"/>
    </row>
    <row r="1174">
      <c r="A1174" t="n">
        <v>1172</v>
      </c>
      <c r="B1174" t="n">
        <v>0</v>
      </c>
      <c r="C1174" t="n">
        <v>0</v>
      </c>
      <c r="D1174" t="inlineStr">
        <is>
          <t>aggregation</t>
        </is>
      </c>
      <c r="E1174" t="n">
        <v>1176</v>
      </c>
      <c r="F1174" t="inlineStr">
        <is>
          <t>Triticale grain non-collecté -&gt; Pc intrac</t>
        </is>
      </c>
      <c r="G1174" t="n">
        <v>-1</v>
      </c>
      <c r="H1174" t="n">
        <v>1195</v>
      </c>
      <c r="I1174" t="inlineStr">
        <is>
          <t>Triticale grain non-collecté -&gt; Pc</t>
        </is>
      </c>
      <c r="J1174" t="n">
        <v>1</v>
      </c>
      <c r="K1174" t="inlineStr"/>
      <c r="L1174" t="inlineStr"/>
      <c r="M1174" t="inlineStr"/>
      <c r="N1174" t="inlineStr"/>
      <c r="O1174" t="inlineStr"/>
      <c r="P1174" t="inlineStr"/>
      <c r="Q1174" t="inlineStr"/>
      <c r="R1174" t="inlineStr"/>
      <c r="S1174" t="inlineStr"/>
      <c r="T1174" t="inlineStr"/>
      <c r="U1174" t="inlineStr"/>
      <c r="V1174" t="inlineStr"/>
      <c r="W1174" t="inlineStr"/>
      <c r="X1174" t="inlineStr"/>
      <c r="Y1174" t="inlineStr"/>
      <c r="Z1174" t="inlineStr"/>
      <c r="AA1174" t="inlineStr"/>
      <c r="AB1174" t="inlineStr"/>
    </row>
    <row r="1175">
      <c r="A1175" t="n">
        <v>1173</v>
      </c>
      <c r="B1175" t="n">
        <v>0</v>
      </c>
      <c r="C1175" t="n">
        <v>0</v>
      </c>
      <c r="D1175" t="inlineStr">
        <is>
          <t>aggregation</t>
        </is>
      </c>
      <c r="E1175" t="n">
        <v>1196</v>
      </c>
      <c r="F1175" t="inlineStr">
        <is>
          <t>Triticale grain non-collecté -&gt; Volailles</t>
        </is>
      </c>
      <c r="G1175" t="n">
        <v>1</v>
      </c>
      <c r="H1175" t="n">
        <v>1197</v>
      </c>
      <c r="I1175" t="inlineStr">
        <is>
          <t>Triticale grain non-collecté -&gt; Vol ch</t>
        </is>
      </c>
      <c r="J1175" t="n">
        <v>-1</v>
      </c>
      <c r="K1175" t="n">
        <v>1198</v>
      </c>
      <c r="L1175" t="inlineStr">
        <is>
          <t>Triticale grain non-collecté -&gt; Vol po</t>
        </is>
      </c>
      <c r="M1175" t="n">
        <v>-1</v>
      </c>
      <c r="N1175" t="n">
        <v>1199</v>
      </c>
      <c r="O1175" t="inlineStr">
        <is>
          <t>Triticale grain non-collecté -&gt; Palmip. gras</t>
        </is>
      </c>
      <c r="P1175" t="n">
        <v>-1</v>
      </c>
      <c r="Q1175" t="inlineStr"/>
      <c r="R1175" t="inlineStr"/>
      <c r="S1175" t="inlineStr"/>
      <c r="T1175" t="inlineStr"/>
      <c r="U1175" t="inlineStr"/>
      <c r="V1175" t="inlineStr"/>
      <c r="W1175" t="inlineStr"/>
      <c r="X1175" t="inlineStr"/>
      <c r="Y1175" t="inlineStr"/>
      <c r="Z1175" t="inlineStr"/>
      <c r="AA1175" t="inlineStr"/>
      <c r="AB1175" t="inlineStr"/>
    </row>
    <row r="1176">
      <c r="A1176" t="n">
        <v>1174</v>
      </c>
      <c r="B1176" t="n">
        <v>0</v>
      </c>
      <c r="C1176" t="n">
        <v>0</v>
      </c>
      <c r="D1176" t="inlineStr">
        <is>
          <t>aggregation</t>
        </is>
      </c>
      <c r="E1176" t="n">
        <v>1180</v>
      </c>
      <c r="F1176" t="inlineStr">
        <is>
          <t>Triticale grain non-collecté -&gt; Vol ch intrac</t>
        </is>
      </c>
      <c r="G1176" t="n">
        <v>-1</v>
      </c>
      <c r="H1176" t="n">
        <v>1197</v>
      </c>
      <c r="I1176" t="inlineStr">
        <is>
          <t>Triticale grain non-collecté -&gt; Vol ch</t>
        </is>
      </c>
      <c r="J1176" t="n">
        <v>1</v>
      </c>
      <c r="K1176" t="inlineStr"/>
      <c r="L1176" t="inlineStr"/>
      <c r="M1176" t="inlineStr"/>
      <c r="N1176" t="inlineStr"/>
      <c r="O1176" t="inlineStr"/>
      <c r="P1176" t="inlineStr"/>
      <c r="Q1176" t="inlineStr"/>
      <c r="R1176" t="inlineStr"/>
      <c r="S1176" t="inlineStr"/>
      <c r="T1176" t="inlineStr"/>
      <c r="U1176" t="inlineStr"/>
      <c r="V1176" t="inlineStr"/>
      <c r="W1176" t="inlineStr"/>
      <c r="X1176" t="inlineStr"/>
      <c r="Y1176" t="inlineStr"/>
      <c r="Z1176" t="inlineStr"/>
      <c r="AA1176" t="inlineStr"/>
      <c r="AB1176" t="inlineStr"/>
    </row>
    <row r="1177">
      <c r="A1177" t="n">
        <v>1175</v>
      </c>
      <c r="B1177" t="n">
        <v>0</v>
      </c>
      <c r="C1177" t="n">
        <v>0</v>
      </c>
      <c r="D1177" t="inlineStr">
        <is>
          <t>aggregation</t>
        </is>
      </c>
      <c r="E1177" t="n">
        <v>1181</v>
      </c>
      <c r="F1177" t="inlineStr">
        <is>
          <t>Triticale grain non-collecté -&gt; Vol po intrac</t>
        </is>
      </c>
      <c r="G1177" t="n">
        <v>-1</v>
      </c>
      <c r="H1177" t="n">
        <v>1198</v>
      </c>
      <c r="I1177" t="inlineStr">
        <is>
          <t>Triticale grain non-collecté -&gt; Vol po</t>
        </is>
      </c>
      <c r="J1177" t="n">
        <v>1</v>
      </c>
      <c r="K1177" t="inlineStr"/>
      <c r="L1177" t="inlineStr"/>
      <c r="M1177" t="inlineStr"/>
      <c r="N1177" t="inlineStr"/>
      <c r="O1177" t="inlineStr"/>
      <c r="P1177" t="inlineStr"/>
      <c r="Q1177" t="inlineStr"/>
      <c r="R1177" t="inlineStr"/>
      <c r="S1177" t="inlineStr"/>
      <c r="T1177" t="inlineStr"/>
      <c r="U1177" t="inlineStr"/>
      <c r="V1177" t="inlineStr"/>
      <c r="W1177" t="inlineStr"/>
      <c r="X1177" t="inlineStr"/>
      <c r="Y1177" t="inlineStr"/>
      <c r="Z1177" t="inlineStr"/>
      <c r="AA1177" t="inlineStr"/>
      <c r="AB1177" t="inlineStr"/>
    </row>
    <row r="1178">
      <c r="A1178" t="n">
        <v>1176</v>
      </c>
      <c r="B1178" t="n">
        <v>0</v>
      </c>
      <c r="C1178" t="n">
        <v>0</v>
      </c>
      <c r="D1178" t="inlineStr">
        <is>
          <t>aggregation</t>
        </is>
      </c>
      <c r="E1178" t="n">
        <v>1182</v>
      </c>
      <c r="F1178" t="inlineStr">
        <is>
          <t>Triticale grain non-collecté -&gt; Palmip. gras intrac</t>
        </is>
      </c>
      <c r="G1178" t="n">
        <v>-1</v>
      </c>
      <c r="H1178" t="n">
        <v>1199</v>
      </c>
      <c r="I1178" t="inlineStr">
        <is>
          <t>Triticale grain non-collecté -&gt; Palmip. gras</t>
        </is>
      </c>
      <c r="J1178" t="n">
        <v>1</v>
      </c>
      <c r="K1178" t="inlineStr"/>
      <c r="L1178" t="inlineStr"/>
      <c r="M1178" t="inlineStr"/>
      <c r="N1178" t="inlineStr"/>
      <c r="O1178" t="inlineStr"/>
      <c r="P1178" t="inlineStr"/>
      <c r="Q1178" t="inlineStr"/>
      <c r="R1178" t="inlineStr"/>
      <c r="S1178" t="inlineStr"/>
      <c r="T1178" t="inlineStr"/>
      <c r="U1178" t="inlineStr"/>
      <c r="V1178" t="inlineStr"/>
      <c r="W1178" t="inlineStr"/>
      <c r="X1178" t="inlineStr"/>
      <c r="Y1178" t="inlineStr"/>
      <c r="Z1178" t="inlineStr"/>
      <c r="AA1178" t="inlineStr"/>
      <c r="AB1178" t="inlineStr"/>
    </row>
    <row r="1179">
      <c r="A1179" t="n">
        <v>1177</v>
      </c>
      <c r="B1179" t="n">
        <v>0</v>
      </c>
      <c r="C1179" t="n">
        <v>0</v>
      </c>
      <c r="D1179" t="inlineStr">
        <is>
          <t>aggregation</t>
        </is>
      </c>
      <c r="E1179" t="n">
        <v>1177</v>
      </c>
      <c r="F1179" t="inlineStr">
        <is>
          <t>Triticale grain non-collecté -&gt; Pc engrais intrac</t>
        </is>
      </c>
      <c r="G1179" t="n">
        <v>-1</v>
      </c>
      <c r="H1179" t="n">
        <v>1200</v>
      </c>
      <c r="I1179" t="inlineStr">
        <is>
          <t>Triticale grain non-collecté -&gt; Pc engraissement</t>
        </is>
      </c>
      <c r="J1179" t="n">
        <v>1</v>
      </c>
      <c r="K1179" t="inlineStr"/>
      <c r="L1179" t="inlineStr"/>
      <c r="M1179" t="inlineStr"/>
      <c r="N1179" t="inlineStr"/>
      <c r="O1179" t="inlineStr"/>
      <c r="P1179" t="inlineStr"/>
      <c r="Q1179" t="inlineStr"/>
      <c r="R1179" t="inlineStr"/>
      <c r="S1179" t="inlineStr"/>
      <c r="T1179" t="inlineStr"/>
      <c r="U1179" t="inlineStr"/>
      <c r="V1179" t="inlineStr"/>
      <c r="W1179" t="inlineStr"/>
      <c r="X1179" t="inlineStr"/>
      <c r="Y1179" t="inlineStr"/>
      <c r="Z1179" t="inlineStr"/>
      <c r="AA1179" t="inlineStr"/>
      <c r="AB1179" t="inlineStr"/>
    </row>
    <row r="1180">
      <c r="A1180" t="n">
        <v>1178</v>
      </c>
      <c r="B1180" t="n">
        <v>0</v>
      </c>
      <c r="C1180" t="n">
        <v>0</v>
      </c>
      <c r="D1180" t="inlineStr">
        <is>
          <t>aggregation</t>
        </is>
      </c>
      <c r="E1180" t="n">
        <v>1178</v>
      </c>
      <c r="F1180" t="inlineStr">
        <is>
          <t>Triticale grain non-collecté -&gt; Pc truies intrac</t>
        </is>
      </c>
      <c r="G1180" t="n">
        <v>-1</v>
      </c>
      <c r="H1180" t="n">
        <v>1201</v>
      </c>
      <c r="I1180" t="inlineStr">
        <is>
          <t>Triticale grain non-collecté -&gt; Pc truies</t>
        </is>
      </c>
      <c r="J1180" t="n">
        <v>1</v>
      </c>
      <c r="K1180" t="inlineStr"/>
      <c r="L1180" t="inlineStr"/>
      <c r="M1180" t="inlineStr"/>
      <c r="N1180" t="inlineStr"/>
      <c r="O1180" t="inlineStr"/>
      <c r="P1180" t="inlineStr"/>
      <c r="Q1180" t="inlineStr"/>
      <c r="R1180" t="inlineStr"/>
      <c r="S1180" t="inlineStr"/>
      <c r="T1180" t="inlineStr"/>
      <c r="U1180" t="inlineStr"/>
      <c r="V1180" t="inlineStr"/>
      <c r="W1180" t="inlineStr"/>
      <c r="X1180" t="inlineStr"/>
      <c r="Y1180" t="inlineStr"/>
      <c r="Z1180" t="inlineStr"/>
      <c r="AA1180" t="inlineStr"/>
      <c r="AB1180" t="inlineStr"/>
    </row>
    <row r="1181">
      <c r="A1181" t="n">
        <v>1179</v>
      </c>
      <c r="B1181" t="n">
        <v>0</v>
      </c>
      <c r="C1181" t="n">
        <v>0</v>
      </c>
      <c r="D1181" t="inlineStr">
        <is>
          <t>aggregation</t>
        </is>
      </c>
      <c r="E1181" t="n">
        <v>1203</v>
      </c>
      <c r="F1181" t="inlineStr">
        <is>
          <t>Autres céréales grain non-collecté -&gt; Feed</t>
        </is>
      </c>
      <c r="G1181" t="n">
        <v>1</v>
      </c>
      <c r="H1181" t="n">
        <v>1204</v>
      </c>
      <c r="I1181" t="inlineStr">
        <is>
          <t>Autres céréales grain non-collecté -&gt; Alimentation animale rente (EA)</t>
        </is>
      </c>
      <c r="J1181" t="n">
        <v>-1</v>
      </c>
      <c r="K1181" t="inlineStr"/>
      <c r="L1181" t="inlineStr"/>
      <c r="M1181" t="inlineStr"/>
      <c r="N1181" t="inlineStr"/>
      <c r="O1181" t="inlineStr"/>
      <c r="P1181" t="inlineStr"/>
      <c r="Q1181" t="inlineStr"/>
      <c r="R1181" t="inlineStr"/>
      <c r="S1181" t="inlineStr"/>
      <c r="T1181" t="inlineStr"/>
      <c r="U1181" t="inlineStr"/>
      <c r="V1181" t="inlineStr"/>
      <c r="W1181" t="inlineStr"/>
      <c r="X1181" t="inlineStr"/>
      <c r="Y1181" t="inlineStr"/>
      <c r="Z1181" t="inlineStr"/>
      <c r="AA1181" t="inlineStr"/>
      <c r="AB1181" t="inlineStr"/>
    </row>
    <row r="1182">
      <c r="A1182" t="n">
        <v>1180</v>
      </c>
      <c r="B1182" t="n">
        <v>0</v>
      </c>
      <c r="C1182" t="n">
        <v>0</v>
      </c>
      <c r="D1182" t="inlineStr">
        <is>
          <t>aggregation</t>
        </is>
      </c>
      <c r="E1182" t="n">
        <v>1204</v>
      </c>
      <c r="F1182" t="inlineStr">
        <is>
          <t>Autres céréales grain non-collecté -&gt; Alimentation animale rente (EA)</t>
        </is>
      </c>
      <c r="G1182" t="n">
        <v>1</v>
      </c>
      <c r="H1182" t="n">
        <v>1205</v>
      </c>
      <c r="I1182" t="inlineStr">
        <is>
          <t>Autres céréales grain non-collecté -&gt; Intra-consommations (feed)</t>
        </is>
      </c>
      <c r="J1182" t="n">
        <v>-1</v>
      </c>
      <c r="K1182" t="inlineStr"/>
      <c r="L1182" t="inlineStr"/>
      <c r="M1182" t="inlineStr"/>
      <c r="N1182" t="inlineStr"/>
      <c r="O1182" t="inlineStr"/>
      <c r="P1182" t="inlineStr"/>
      <c r="Q1182" t="inlineStr"/>
      <c r="R1182" t="inlineStr"/>
      <c r="S1182" t="inlineStr"/>
      <c r="T1182" t="inlineStr"/>
      <c r="U1182" t="inlineStr"/>
      <c r="V1182" t="inlineStr"/>
      <c r="W1182" t="inlineStr"/>
      <c r="X1182" t="inlineStr"/>
      <c r="Y1182" t="inlineStr"/>
      <c r="Z1182" t="inlineStr"/>
      <c r="AA1182" t="inlineStr"/>
      <c r="AB1182" t="inlineStr"/>
    </row>
    <row r="1183">
      <c r="A1183" t="n">
        <v>1181</v>
      </c>
      <c r="B1183" t="n">
        <v>0</v>
      </c>
      <c r="C1183" t="n">
        <v>0</v>
      </c>
      <c r="D1183" t="inlineStr">
        <is>
          <t>aggregation</t>
        </is>
      </c>
      <c r="E1183" t="n">
        <v>1205</v>
      </c>
      <c r="F1183" t="inlineStr">
        <is>
          <t>Autres céréales grain non-collecté -&gt; Intra-consommations (feed)</t>
        </is>
      </c>
      <c r="G1183" t="n">
        <v>1</v>
      </c>
      <c r="H1183" t="n">
        <v>1206</v>
      </c>
      <c r="I1183" t="inlineStr">
        <is>
          <t>Autres céréales grain non-collecté -&gt; Bovins intrac</t>
        </is>
      </c>
      <c r="J1183" t="n">
        <v>-1</v>
      </c>
      <c r="K1183" t="n">
        <v>1209</v>
      </c>
      <c r="L1183" t="inlineStr">
        <is>
          <t>Autres céréales grain non-collecté -&gt; Ovins intrac</t>
        </is>
      </c>
      <c r="M1183" t="n">
        <v>-1</v>
      </c>
      <c r="N1183" t="n">
        <v>1212</v>
      </c>
      <c r="O1183" t="inlineStr">
        <is>
          <t>Autres céréales grain non-collecté -&gt; Ca intrac</t>
        </is>
      </c>
      <c r="P1183" t="n">
        <v>-1</v>
      </c>
      <c r="Q1183" t="n">
        <v>1213</v>
      </c>
      <c r="R1183" t="inlineStr">
        <is>
          <t>Autres céréales grain non-collecté -&gt; Eq intrac</t>
        </is>
      </c>
      <c r="S1183" t="n">
        <v>-1</v>
      </c>
      <c r="T1183" t="n">
        <v>1214</v>
      </c>
      <c r="U1183" t="inlineStr">
        <is>
          <t>Autres céréales grain non-collecté -&gt; Lap intrac</t>
        </is>
      </c>
      <c r="V1183" t="n">
        <v>-1</v>
      </c>
      <c r="W1183" t="n">
        <v>1215</v>
      </c>
      <c r="X1183" t="inlineStr">
        <is>
          <t>Autres céréales grain non-collecté -&gt; Pc intrac</t>
        </is>
      </c>
      <c r="Y1183" t="n">
        <v>-1</v>
      </c>
      <c r="Z1183" t="n">
        <v>1218</v>
      </c>
      <c r="AA1183" t="inlineStr">
        <is>
          <t>Autres céréales grain non-collecté -&gt; Volailles intrac</t>
        </is>
      </c>
      <c r="AB1183" t="n">
        <v>-1</v>
      </c>
    </row>
    <row r="1184">
      <c r="A1184" t="n">
        <v>1182</v>
      </c>
      <c r="B1184" t="n">
        <v>0</v>
      </c>
      <c r="C1184" t="n">
        <v>0</v>
      </c>
      <c r="D1184" t="inlineStr">
        <is>
          <t>aggregation</t>
        </is>
      </c>
      <c r="E1184" t="n">
        <v>1206</v>
      </c>
      <c r="F1184" t="inlineStr">
        <is>
          <t>Autres céréales grain non-collecté -&gt; Bovins intrac</t>
        </is>
      </c>
      <c r="G1184" t="n">
        <v>1</v>
      </c>
      <c r="H1184" t="n">
        <v>1207</v>
      </c>
      <c r="I1184" t="inlineStr">
        <is>
          <t>Autres céréales grain non-collecté -&gt; BL intrac</t>
        </is>
      </c>
      <c r="J1184" t="n">
        <v>-1</v>
      </c>
      <c r="K1184" t="n">
        <v>1208</v>
      </c>
      <c r="L1184" t="inlineStr">
        <is>
          <t>Autres céréales grain non-collecté -&gt; BV intrac</t>
        </is>
      </c>
      <c r="M1184" t="n">
        <v>-1</v>
      </c>
      <c r="N1184" t="inlineStr"/>
      <c r="O1184" t="inlineStr"/>
      <c r="P1184" t="inlineStr"/>
      <c r="Q1184" t="inlineStr"/>
      <c r="R1184" t="inlineStr"/>
      <c r="S1184" t="inlineStr"/>
      <c r="T1184" t="inlineStr"/>
      <c r="U1184" t="inlineStr"/>
      <c r="V1184" t="inlineStr"/>
      <c r="W1184" t="inlineStr"/>
      <c r="X1184" t="inlineStr"/>
      <c r="Y1184" t="inlineStr"/>
      <c r="Z1184" t="inlineStr"/>
      <c r="AA1184" t="inlineStr"/>
      <c r="AB1184" t="inlineStr"/>
    </row>
    <row r="1185">
      <c r="A1185" t="n">
        <v>1183</v>
      </c>
      <c r="B1185" t="n">
        <v>0</v>
      </c>
      <c r="C1185" t="n">
        <v>0</v>
      </c>
      <c r="D1185" t="inlineStr">
        <is>
          <t>aggregation</t>
        </is>
      </c>
      <c r="E1185" t="n">
        <v>1209</v>
      </c>
      <c r="F1185" t="inlineStr">
        <is>
          <t>Autres céréales grain non-collecté -&gt; Ovins intrac</t>
        </is>
      </c>
      <c r="G1185" t="n">
        <v>1</v>
      </c>
      <c r="H1185" t="n">
        <v>1210</v>
      </c>
      <c r="I1185" t="inlineStr">
        <is>
          <t>Autres céréales grain non-collecté -&gt; OL intrac</t>
        </is>
      </c>
      <c r="J1185" t="n">
        <v>-1</v>
      </c>
      <c r="K1185" t="n">
        <v>1211</v>
      </c>
      <c r="L1185" t="inlineStr">
        <is>
          <t>Autres céréales grain non-collecté -&gt; OV intrac</t>
        </is>
      </c>
      <c r="M1185" t="n">
        <v>-1</v>
      </c>
      <c r="N1185" t="inlineStr"/>
      <c r="O1185" t="inlineStr"/>
      <c r="P1185" t="inlineStr"/>
      <c r="Q1185" t="inlineStr"/>
      <c r="R1185" t="inlineStr"/>
      <c r="S1185" t="inlineStr"/>
      <c r="T1185" t="inlineStr"/>
      <c r="U1185" t="inlineStr"/>
      <c r="V1185" t="inlineStr"/>
      <c r="W1185" t="inlineStr"/>
      <c r="X1185" t="inlineStr"/>
      <c r="Y1185" t="inlineStr"/>
      <c r="Z1185" t="inlineStr"/>
      <c r="AA1185" t="inlineStr"/>
      <c r="AB1185" t="inlineStr"/>
    </row>
    <row r="1186">
      <c r="A1186" t="n">
        <v>1184</v>
      </c>
      <c r="B1186" t="n">
        <v>0</v>
      </c>
      <c r="C1186" t="n">
        <v>0</v>
      </c>
      <c r="D1186" t="inlineStr">
        <is>
          <t>aggregation</t>
        </is>
      </c>
      <c r="E1186" t="n">
        <v>1215</v>
      </c>
      <c r="F1186" t="inlineStr">
        <is>
          <t>Autres céréales grain non-collecté -&gt; Pc intrac</t>
        </is>
      </c>
      <c r="G1186" t="n">
        <v>1</v>
      </c>
      <c r="H1186" t="n">
        <v>1216</v>
      </c>
      <c r="I1186" t="inlineStr">
        <is>
          <t>Autres céréales grain non-collecté -&gt; Pc engrais intrac</t>
        </is>
      </c>
      <c r="J1186" t="n">
        <v>-1</v>
      </c>
      <c r="K1186" t="n">
        <v>1217</v>
      </c>
      <c r="L1186" t="inlineStr">
        <is>
          <t>Autres céréales grain non-collecté -&gt; Pc truies intrac</t>
        </is>
      </c>
      <c r="M1186" t="n">
        <v>-1</v>
      </c>
      <c r="N1186" t="inlineStr"/>
      <c r="O1186" t="inlineStr"/>
      <c r="P1186" t="inlineStr"/>
      <c r="Q1186" t="inlineStr"/>
      <c r="R1186" t="inlineStr"/>
      <c r="S1186" t="inlineStr"/>
      <c r="T1186" t="inlineStr"/>
      <c r="U1186" t="inlineStr"/>
      <c r="V1186" t="inlineStr"/>
      <c r="W1186" t="inlineStr"/>
      <c r="X1186" t="inlineStr"/>
      <c r="Y1186" t="inlineStr"/>
      <c r="Z1186" t="inlineStr"/>
      <c r="AA1186" t="inlineStr"/>
      <c r="AB1186" t="inlineStr"/>
    </row>
    <row r="1187">
      <c r="A1187" t="n">
        <v>1185</v>
      </c>
      <c r="B1187" t="n">
        <v>0</v>
      </c>
      <c r="C1187" t="n">
        <v>0</v>
      </c>
      <c r="D1187" t="inlineStr">
        <is>
          <t>aggregation</t>
        </is>
      </c>
      <c r="E1187" t="n">
        <v>1218</v>
      </c>
      <c r="F1187" t="inlineStr">
        <is>
          <t>Autres céréales grain non-collecté -&gt; Volailles intrac</t>
        </is>
      </c>
      <c r="G1187" t="n">
        <v>1</v>
      </c>
      <c r="H1187" t="n">
        <v>1219</v>
      </c>
      <c r="I1187" t="inlineStr">
        <is>
          <t>Autres céréales grain non-collecté -&gt; Vol ch intrac</t>
        </is>
      </c>
      <c r="J1187" t="n">
        <v>-1</v>
      </c>
      <c r="K1187" t="n">
        <v>1220</v>
      </c>
      <c r="L1187" t="inlineStr">
        <is>
          <t>Autres céréales grain non-collecté -&gt; Vol po intrac</t>
        </is>
      </c>
      <c r="M1187" t="n">
        <v>-1</v>
      </c>
      <c r="N1187" t="n">
        <v>1221</v>
      </c>
      <c r="O1187" t="inlineStr">
        <is>
          <t>Autres céréales grain non-collecté -&gt; Palmip. gras intrac</t>
        </is>
      </c>
      <c r="P1187" t="n">
        <v>-1</v>
      </c>
      <c r="Q1187" t="inlineStr"/>
      <c r="R1187" t="inlineStr"/>
      <c r="S1187" t="inlineStr"/>
      <c r="T1187" t="inlineStr"/>
      <c r="U1187" t="inlineStr"/>
      <c r="V1187" t="inlineStr"/>
      <c r="W1187" t="inlineStr"/>
      <c r="X1187" t="inlineStr"/>
      <c r="Y1187" t="inlineStr"/>
      <c r="Z1187" t="inlineStr"/>
      <c r="AA1187" t="inlineStr"/>
      <c r="AB1187" t="inlineStr"/>
    </row>
    <row r="1188">
      <c r="A1188" t="n">
        <v>1186</v>
      </c>
      <c r="B1188" t="n">
        <v>0</v>
      </c>
      <c r="C1188" t="n">
        <v>0</v>
      </c>
      <c r="D1188" t="inlineStr">
        <is>
          <t>aggregation</t>
        </is>
      </c>
      <c r="E1188" t="n">
        <v>1222</v>
      </c>
      <c r="F1188" t="inlineStr">
        <is>
          <t>Autres céréales grain non-collecté -&gt; Herbivores</t>
        </is>
      </c>
      <c r="G1188" t="n">
        <v>1</v>
      </c>
      <c r="H1188" t="n">
        <v>1223</v>
      </c>
      <c r="I1188" t="inlineStr">
        <is>
          <t>Autres céréales grain non-collecté -&gt; Bovins</t>
        </is>
      </c>
      <c r="J1188" t="n">
        <v>-1</v>
      </c>
      <c r="K1188" t="n">
        <v>1226</v>
      </c>
      <c r="L1188" t="inlineStr">
        <is>
          <t>Autres céréales grain non-collecté -&gt; Ovins</t>
        </is>
      </c>
      <c r="M1188" t="n">
        <v>-1</v>
      </c>
      <c r="N1188" t="n">
        <v>1229</v>
      </c>
      <c r="O1188" t="inlineStr">
        <is>
          <t>Autres céréales grain non-collecté -&gt; Ca</t>
        </is>
      </c>
      <c r="P1188" t="n">
        <v>-1</v>
      </c>
      <c r="Q1188" t="n">
        <v>1231</v>
      </c>
      <c r="R1188" t="inlineStr">
        <is>
          <t>Autres céréales grain non-collecté -&gt; Eq</t>
        </is>
      </c>
      <c r="S1188" t="n">
        <v>-1</v>
      </c>
      <c r="T1188" t="n">
        <v>1232</v>
      </c>
      <c r="U1188" t="inlineStr">
        <is>
          <t>Autres céréales grain non-collecté -&gt; Lap</t>
        </is>
      </c>
      <c r="V1188" t="n">
        <v>-1</v>
      </c>
      <c r="W1188" t="inlineStr"/>
      <c r="X1188" t="inlineStr"/>
      <c r="Y1188" t="inlineStr"/>
      <c r="Z1188" t="inlineStr"/>
      <c r="AA1188" t="inlineStr"/>
      <c r="AB1188" t="inlineStr"/>
    </row>
    <row r="1189">
      <c r="A1189" t="n">
        <v>1187</v>
      </c>
      <c r="B1189" t="n">
        <v>0</v>
      </c>
      <c r="C1189" t="n">
        <v>0</v>
      </c>
      <c r="D1189" t="inlineStr">
        <is>
          <t>aggregation</t>
        </is>
      </c>
      <c r="E1189" t="n">
        <v>1223</v>
      </c>
      <c r="F1189" t="inlineStr">
        <is>
          <t>Autres céréales grain non-collecté -&gt; Bovins</t>
        </is>
      </c>
      <c r="G1189" t="n">
        <v>1</v>
      </c>
      <c r="H1189" t="n">
        <v>1224</v>
      </c>
      <c r="I1189" t="inlineStr">
        <is>
          <t>Autres céréales grain non-collecté -&gt; BL</t>
        </is>
      </c>
      <c r="J1189" t="n">
        <v>-1</v>
      </c>
      <c r="K1189" t="n">
        <v>1225</v>
      </c>
      <c r="L1189" t="inlineStr">
        <is>
          <t>Autres céréales grain non-collecté -&gt; BV</t>
        </is>
      </c>
      <c r="M1189" t="n">
        <v>-1</v>
      </c>
      <c r="N1189" t="inlineStr"/>
      <c r="O1189" t="inlineStr"/>
      <c r="P1189" t="inlineStr"/>
      <c r="Q1189" t="inlineStr"/>
      <c r="R1189" t="inlineStr"/>
      <c r="S1189" t="inlineStr"/>
      <c r="T1189" t="inlineStr"/>
      <c r="U1189" t="inlineStr"/>
      <c r="V1189" t="inlineStr"/>
      <c r="W1189" t="inlineStr"/>
      <c r="X1189" t="inlineStr"/>
      <c r="Y1189" t="inlineStr"/>
      <c r="Z1189" t="inlineStr"/>
      <c r="AA1189" t="inlineStr"/>
      <c r="AB1189" t="inlineStr"/>
    </row>
    <row r="1190">
      <c r="A1190" t="n">
        <v>1188</v>
      </c>
      <c r="B1190" t="n">
        <v>0</v>
      </c>
      <c r="C1190" t="n">
        <v>0</v>
      </c>
      <c r="D1190" t="inlineStr">
        <is>
          <t>aggregation</t>
        </is>
      </c>
      <c r="E1190" t="n">
        <v>1207</v>
      </c>
      <c r="F1190" t="inlineStr">
        <is>
          <t>Autres céréales grain non-collecté -&gt; BL intrac</t>
        </is>
      </c>
      <c r="G1190" t="n">
        <v>-1</v>
      </c>
      <c r="H1190" t="n">
        <v>1224</v>
      </c>
      <c r="I1190" t="inlineStr">
        <is>
          <t>Autres céréales grain non-collecté -&gt; BL</t>
        </is>
      </c>
      <c r="J1190" t="n">
        <v>1</v>
      </c>
      <c r="K1190" t="inlineStr"/>
      <c r="L1190" t="inlineStr"/>
      <c r="M1190" t="inlineStr"/>
      <c r="N1190" t="inlineStr"/>
      <c r="O1190" t="inlineStr"/>
      <c r="P1190" t="inlineStr"/>
      <c r="Q1190" t="inlineStr"/>
      <c r="R1190" t="inlineStr"/>
      <c r="S1190" t="inlineStr"/>
      <c r="T1190" t="inlineStr"/>
      <c r="U1190" t="inlineStr"/>
      <c r="V1190" t="inlineStr"/>
      <c r="W1190" t="inlineStr"/>
      <c r="X1190" t="inlineStr"/>
      <c r="Y1190" t="inlineStr"/>
      <c r="Z1190" t="inlineStr"/>
      <c r="AA1190" t="inlineStr"/>
      <c r="AB1190" t="inlineStr"/>
    </row>
    <row r="1191">
      <c r="A1191" t="n">
        <v>1189</v>
      </c>
      <c r="B1191" t="n">
        <v>0</v>
      </c>
      <c r="C1191" t="n">
        <v>0</v>
      </c>
      <c r="D1191" t="inlineStr">
        <is>
          <t>aggregation</t>
        </is>
      </c>
      <c r="E1191" t="n">
        <v>1208</v>
      </c>
      <c r="F1191" t="inlineStr">
        <is>
          <t>Autres céréales grain non-collecté -&gt; BV intrac</t>
        </is>
      </c>
      <c r="G1191" t="n">
        <v>-1</v>
      </c>
      <c r="H1191" t="n">
        <v>1225</v>
      </c>
      <c r="I1191" t="inlineStr">
        <is>
          <t>Autres céréales grain non-collecté -&gt; BV</t>
        </is>
      </c>
      <c r="J1191" t="n">
        <v>1</v>
      </c>
      <c r="K1191" t="inlineStr"/>
      <c r="L1191" t="inlineStr"/>
      <c r="M1191" t="inlineStr"/>
      <c r="N1191" t="inlineStr"/>
      <c r="O1191" t="inlineStr"/>
      <c r="P1191" t="inlineStr"/>
      <c r="Q1191" t="inlineStr"/>
      <c r="R1191" t="inlineStr"/>
      <c r="S1191" t="inlineStr"/>
      <c r="T1191" t="inlineStr"/>
      <c r="U1191" t="inlineStr"/>
      <c r="V1191" t="inlineStr"/>
      <c r="W1191" t="inlineStr"/>
      <c r="X1191" t="inlineStr"/>
      <c r="Y1191" t="inlineStr"/>
      <c r="Z1191" t="inlineStr"/>
      <c r="AA1191" t="inlineStr"/>
      <c r="AB1191" t="inlineStr"/>
    </row>
    <row r="1192">
      <c r="A1192" t="n">
        <v>1190</v>
      </c>
      <c r="B1192" t="n">
        <v>0</v>
      </c>
      <c r="C1192" t="n">
        <v>0</v>
      </c>
      <c r="D1192" t="inlineStr">
        <is>
          <t>aggregation</t>
        </is>
      </c>
      <c r="E1192" t="n">
        <v>1226</v>
      </c>
      <c r="F1192" t="inlineStr">
        <is>
          <t>Autres céréales grain non-collecté -&gt; Ovins</t>
        </is>
      </c>
      <c r="G1192" t="n">
        <v>1</v>
      </c>
      <c r="H1192" t="n">
        <v>1227</v>
      </c>
      <c r="I1192" t="inlineStr">
        <is>
          <t>Autres céréales grain non-collecté -&gt; OL</t>
        </is>
      </c>
      <c r="J1192" t="n">
        <v>-1</v>
      </c>
      <c r="K1192" t="n">
        <v>1228</v>
      </c>
      <c r="L1192" t="inlineStr">
        <is>
          <t>Autres céréales grain non-collecté -&gt; OV</t>
        </is>
      </c>
      <c r="M1192" t="n">
        <v>-1</v>
      </c>
      <c r="N1192" t="inlineStr"/>
      <c r="O1192" t="inlineStr"/>
      <c r="P1192" t="inlineStr"/>
      <c r="Q1192" t="inlineStr"/>
      <c r="R1192" t="inlineStr"/>
      <c r="S1192" t="inlineStr"/>
      <c r="T1192" t="inlineStr"/>
      <c r="U1192" t="inlineStr"/>
      <c r="V1192" t="inlineStr"/>
      <c r="W1192" t="inlineStr"/>
      <c r="X1192" t="inlineStr"/>
      <c r="Y1192" t="inlineStr"/>
      <c r="Z1192" t="inlineStr"/>
      <c r="AA1192" t="inlineStr"/>
      <c r="AB1192" t="inlineStr"/>
    </row>
    <row r="1193">
      <c r="A1193" t="n">
        <v>1191</v>
      </c>
      <c r="B1193" t="n">
        <v>0</v>
      </c>
      <c r="C1193" t="n">
        <v>0</v>
      </c>
      <c r="D1193" t="inlineStr">
        <is>
          <t>aggregation</t>
        </is>
      </c>
      <c r="E1193" t="n">
        <v>1210</v>
      </c>
      <c r="F1193" t="inlineStr">
        <is>
          <t>Autres céréales grain non-collecté -&gt; OL intrac</t>
        </is>
      </c>
      <c r="G1193" t="n">
        <v>-1</v>
      </c>
      <c r="H1193" t="n">
        <v>1227</v>
      </c>
      <c r="I1193" t="inlineStr">
        <is>
          <t>Autres céréales grain non-collecté -&gt; OL</t>
        </is>
      </c>
      <c r="J1193" t="n">
        <v>1</v>
      </c>
      <c r="K1193" t="inlineStr"/>
      <c r="L1193" t="inlineStr"/>
      <c r="M1193" t="inlineStr"/>
      <c r="N1193" t="inlineStr"/>
      <c r="O1193" t="inlineStr"/>
      <c r="P1193" t="inlineStr"/>
      <c r="Q1193" t="inlineStr"/>
      <c r="R1193" t="inlineStr"/>
      <c r="S1193" t="inlineStr"/>
      <c r="T1193" t="inlineStr"/>
      <c r="U1193" t="inlineStr"/>
      <c r="V1193" t="inlineStr"/>
      <c r="W1193" t="inlineStr"/>
      <c r="X1193" t="inlineStr"/>
      <c r="Y1193" t="inlineStr"/>
      <c r="Z1193" t="inlineStr"/>
      <c r="AA1193" t="inlineStr"/>
      <c r="AB1193" t="inlineStr"/>
    </row>
    <row r="1194">
      <c r="A1194" t="n">
        <v>1192</v>
      </c>
      <c r="B1194" t="n">
        <v>0</v>
      </c>
      <c r="C1194" t="n">
        <v>0</v>
      </c>
      <c r="D1194" t="inlineStr">
        <is>
          <t>aggregation</t>
        </is>
      </c>
      <c r="E1194" t="n">
        <v>1211</v>
      </c>
      <c r="F1194" t="inlineStr">
        <is>
          <t>Autres céréales grain non-collecté -&gt; OV intrac</t>
        </is>
      </c>
      <c r="G1194" t="n">
        <v>-1</v>
      </c>
      <c r="H1194" t="n">
        <v>1228</v>
      </c>
      <c r="I1194" t="inlineStr">
        <is>
          <t>Autres céréales grain non-collecté -&gt; OV</t>
        </is>
      </c>
      <c r="J1194" t="n">
        <v>1</v>
      </c>
      <c r="K1194" t="inlineStr"/>
      <c r="L1194" t="inlineStr"/>
      <c r="M1194" t="inlineStr"/>
      <c r="N1194" t="inlineStr"/>
      <c r="O1194" t="inlineStr"/>
      <c r="P1194" t="inlineStr"/>
      <c r="Q1194" t="inlineStr"/>
      <c r="R1194" t="inlineStr"/>
      <c r="S1194" t="inlineStr"/>
      <c r="T1194" t="inlineStr"/>
      <c r="U1194" t="inlineStr"/>
      <c r="V1194" t="inlineStr"/>
      <c r="W1194" t="inlineStr"/>
      <c r="X1194" t="inlineStr"/>
      <c r="Y1194" t="inlineStr"/>
      <c r="Z1194" t="inlineStr"/>
      <c r="AA1194" t="inlineStr"/>
      <c r="AB1194" t="inlineStr"/>
    </row>
    <row r="1195">
      <c r="A1195" t="n">
        <v>1193</v>
      </c>
      <c r="B1195" t="n">
        <v>0</v>
      </c>
      <c r="C1195" t="n">
        <v>0</v>
      </c>
      <c r="D1195" t="inlineStr">
        <is>
          <t>aggregation</t>
        </is>
      </c>
      <c r="E1195" t="n">
        <v>1229</v>
      </c>
      <c r="F1195" t="inlineStr">
        <is>
          <t>Autres céréales grain non-collecté -&gt; Ca</t>
        </is>
      </c>
      <c r="G1195" t="n">
        <v>1</v>
      </c>
      <c r="H1195" t="n">
        <v>1230</v>
      </c>
      <c r="I1195" t="inlineStr">
        <is>
          <t>Autres céréales grain non-collecté -&gt; Alimentation Ca (EA)</t>
        </is>
      </c>
      <c r="J1195" t="n">
        <v>-1</v>
      </c>
      <c r="K1195" t="inlineStr"/>
      <c r="L1195" t="inlineStr"/>
      <c r="M1195" t="inlineStr"/>
      <c r="N1195" t="inlineStr"/>
      <c r="O1195" t="inlineStr"/>
      <c r="P1195" t="inlineStr"/>
      <c r="Q1195" t="inlineStr"/>
      <c r="R1195" t="inlineStr"/>
      <c r="S1195" t="inlineStr"/>
      <c r="T1195" t="inlineStr"/>
      <c r="U1195" t="inlineStr"/>
      <c r="V1195" t="inlineStr"/>
      <c r="W1195" t="inlineStr"/>
      <c r="X1195" t="inlineStr"/>
      <c r="Y1195" t="inlineStr"/>
      <c r="Z1195" t="inlineStr"/>
      <c r="AA1195" t="inlineStr"/>
      <c r="AB1195" t="inlineStr"/>
    </row>
    <row r="1196">
      <c r="A1196" t="n">
        <v>1194</v>
      </c>
      <c r="B1196" t="n">
        <v>0</v>
      </c>
      <c r="C1196" t="n">
        <v>0</v>
      </c>
      <c r="D1196" t="inlineStr">
        <is>
          <t>aggregation</t>
        </is>
      </c>
      <c r="E1196" t="n">
        <v>1212</v>
      </c>
      <c r="F1196" t="inlineStr">
        <is>
          <t>Autres céréales grain non-collecté -&gt; Ca intrac</t>
        </is>
      </c>
      <c r="G1196" t="n">
        <v>-1</v>
      </c>
      <c r="H1196" t="n">
        <v>1230</v>
      </c>
      <c r="I1196" t="inlineStr">
        <is>
          <t>Autres céréales grain non-collecté -&gt; Alimentation Ca (EA)</t>
        </is>
      </c>
      <c r="J1196" t="n">
        <v>1</v>
      </c>
      <c r="K1196" t="inlineStr"/>
      <c r="L1196" t="inlineStr"/>
      <c r="M1196" t="inlineStr"/>
      <c r="N1196" t="inlineStr"/>
      <c r="O1196" t="inlineStr"/>
      <c r="P1196" t="inlineStr"/>
      <c r="Q1196" t="inlineStr"/>
      <c r="R1196" t="inlineStr"/>
      <c r="S1196" t="inlineStr"/>
      <c r="T1196" t="inlineStr"/>
      <c r="U1196" t="inlineStr"/>
      <c r="V1196" t="inlineStr"/>
      <c r="W1196" t="inlineStr"/>
      <c r="X1196" t="inlineStr"/>
      <c r="Y1196" t="inlineStr"/>
      <c r="Z1196" t="inlineStr"/>
      <c r="AA1196" t="inlineStr"/>
      <c r="AB1196" t="inlineStr"/>
    </row>
    <row r="1197">
      <c r="A1197" t="n">
        <v>1195</v>
      </c>
      <c r="B1197" t="n">
        <v>0</v>
      </c>
      <c r="C1197" t="n">
        <v>0</v>
      </c>
      <c r="D1197" t="inlineStr">
        <is>
          <t>aggregation</t>
        </is>
      </c>
      <c r="E1197" t="n">
        <v>1213</v>
      </c>
      <c r="F1197" t="inlineStr">
        <is>
          <t>Autres céréales grain non-collecté -&gt; Eq intrac</t>
        </is>
      </c>
      <c r="G1197" t="n">
        <v>-1</v>
      </c>
      <c r="H1197" t="n">
        <v>1231</v>
      </c>
      <c r="I1197" t="inlineStr">
        <is>
          <t>Autres céréales grain non-collecté -&gt; Eq</t>
        </is>
      </c>
      <c r="J1197" t="n">
        <v>1</v>
      </c>
      <c r="K1197" t="inlineStr"/>
      <c r="L1197" t="inlineStr"/>
      <c r="M1197" t="inlineStr"/>
      <c r="N1197" t="inlineStr"/>
      <c r="O1197" t="inlineStr"/>
      <c r="P1197" t="inlineStr"/>
      <c r="Q1197" t="inlineStr"/>
      <c r="R1197" t="inlineStr"/>
      <c r="S1197" t="inlineStr"/>
      <c r="T1197" t="inlineStr"/>
      <c r="U1197" t="inlineStr"/>
      <c r="V1197" t="inlineStr"/>
      <c r="W1197" t="inlineStr"/>
      <c r="X1197" t="inlineStr"/>
      <c r="Y1197" t="inlineStr"/>
      <c r="Z1197" t="inlineStr"/>
      <c r="AA1197" t="inlineStr"/>
      <c r="AB1197" t="inlineStr"/>
    </row>
    <row r="1198">
      <c r="A1198" t="n">
        <v>1196</v>
      </c>
      <c r="B1198" t="n">
        <v>0</v>
      </c>
      <c r="C1198" t="n">
        <v>0</v>
      </c>
      <c r="D1198" t="inlineStr">
        <is>
          <t>aggregation</t>
        </is>
      </c>
      <c r="E1198" t="n">
        <v>1214</v>
      </c>
      <c r="F1198" t="inlineStr">
        <is>
          <t>Autres céréales grain non-collecté -&gt; Lap intrac</t>
        </is>
      </c>
      <c r="G1198" t="n">
        <v>-1</v>
      </c>
      <c r="H1198" t="n">
        <v>1232</v>
      </c>
      <c r="I1198" t="inlineStr">
        <is>
          <t>Autres céréales grain non-collecté -&gt; Lap</t>
        </is>
      </c>
      <c r="J1198" t="n">
        <v>1</v>
      </c>
      <c r="K1198" t="inlineStr"/>
      <c r="L1198" t="inlineStr"/>
      <c r="M1198" t="inlineStr"/>
      <c r="N1198" t="inlineStr"/>
      <c r="O1198" t="inlineStr"/>
      <c r="P1198" t="inlineStr"/>
      <c r="Q1198" t="inlineStr"/>
      <c r="R1198" t="inlineStr"/>
      <c r="S1198" t="inlineStr"/>
      <c r="T1198" t="inlineStr"/>
      <c r="U1198" t="inlineStr"/>
      <c r="V1198" t="inlineStr"/>
      <c r="W1198" t="inlineStr"/>
      <c r="X1198" t="inlineStr"/>
      <c r="Y1198" t="inlineStr"/>
      <c r="Z1198" t="inlineStr"/>
      <c r="AA1198" t="inlineStr"/>
      <c r="AB1198" t="inlineStr"/>
    </row>
    <row r="1199">
      <c r="A1199" t="n">
        <v>1197</v>
      </c>
      <c r="B1199" t="n">
        <v>0</v>
      </c>
      <c r="C1199" t="n">
        <v>0</v>
      </c>
      <c r="D1199" t="inlineStr">
        <is>
          <t>aggregation</t>
        </is>
      </c>
      <c r="E1199" t="n">
        <v>1233</v>
      </c>
      <c r="F1199" t="inlineStr">
        <is>
          <t>Autres céréales grain non-collecté -&gt; Monoagastriques</t>
        </is>
      </c>
      <c r="G1199" t="n">
        <v>1</v>
      </c>
      <c r="H1199" t="n">
        <v>1234</v>
      </c>
      <c r="I1199" t="inlineStr">
        <is>
          <t>Autres céréales grain non-collecté -&gt; Pc</t>
        </is>
      </c>
      <c r="J1199" t="n">
        <v>-1</v>
      </c>
      <c r="K1199" t="n">
        <v>1235</v>
      </c>
      <c r="L1199" t="inlineStr">
        <is>
          <t>Autres céréales grain non-collecté -&gt; Volailles</t>
        </is>
      </c>
      <c r="M1199" t="n">
        <v>-1</v>
      </c>
      <c r="N1199" t="inlineStr"/>
      <c r="O1199" t="inlineStr"/>
      <c r="P1199" t="inlineStr"/>
      <c r="Q1199" t="inlineStr"/>
      <c r="R1199" t="inlineStr"/>
      <c r="S1199" t="inlineStr"/>
      <c r="T1199" t="inlineStr"/>
      <c r="U1199" t="inlineStr"/>
      <c r="V1199" t="inlineStr"/>
      <c r="W1199" t="inlineStr"/>
      <c r="X1199" t="inlineStr"/>
      <c r="Y1199" t="inlineStr"/>
      <c r="Z1199" t="inlineStr"/>
      <c r="AA1199" t="inlineStr"/>
      <c r="AB1199" t="inlineStr"/>
    </row>
    <row r="1200">
      <c r="A1200" t="n">
        <v>1198</v>
      </c>
      <c r="B1200" t="n">
        <v>0</v>
      </c>
      <c r="C1200" t="n">
        <v>0</v>
      </c>
      <c r="D1200" t="inlineStr">
        <is>
          <t>aggregation</t>
        </is>
      </c>
      <c r="E1200" t="n">
        <v>1215</v>
      </c>
      <c r="F1200" t="inlineStr">
        <is>
          <t>Autres céréales grain non-collecté -&gt; Pc intrac</t>
        </is>
      </c>
      <c r="G1200" t="n">
        <v>-1</v>
      </c>
      <c r="H1200" t="n">
        <v>1234</v>
      </c>
      <c r="I1200" t="inlineStr">
        <is>
          <t>Autres céréales grain non-collecté -&gt; Pc</t>
        </is>
      </c>
      <c r="J1200" t="n">
        <v>1</v>
      </c>
      <c r="K1200" t="inlineStr"/>
      <c r="L1200" t="inlineStr"/>
      <c r="M1200" t="inlineStr"/>
      <c r="N1200" t="inlineStr"/>
      <c r="O1200" t="inlineStr"/>
      <c r="P1200" t="inlineStr"/>
      <c r="Q1200" t="inlineStr"/>
      <c r="R1200" t="inlineStr"/>
      <c r="S1200" t="inlineStr"/>
      <c r="T1200" t="inlineStr"/>
      <c r="U1200" t="inlineStr"/>
      <c r="V1200" t="inlineStr"/>
      <c r="W1200" t="inlineStr"/>
      <c r="X1200" t="inlineStr"/>
      <c r="Y1200" t="inlineStr"/>
      <c r="Z1200" t="inlineStr"/>
      <c r="AA1200" t="inlineStr"/>
      <c r="AB1200" t="inlineStr"/>
    </row>
    <row r="1201">
      <c r="A1201" t="n">
        <v>1199</v>
      </c>
      <c r="B1201" t="n">
        <v>0</v>
      </c>
      <c r="C1201" t="n">
        <v>0</v>
      </c>
      <c r="D1201" t="inlineStr">
        <is>
          <t>aggregation</t>
        </is>
      </c>
      <c r="E1201" t="n">
        <v>1235</v>
      </c>
      <c r="F1201" t="inlineStr">
        <is>
          <t>Autres céréales grain non-collecté -&gt; Volailles</t>
        </is>
      </c>
      <c r="G1201" t="n">
        <v>1</v>
      </c>
      <c r="H1201" t="n">
        <v>1236</v>
      </c>
      <c r="I1201" t="inlineStr">
        <is>
          <t>Autres céréales grain non-collecté -&gt; Vol ch</t>
        </is>
      </c>
      <c r="J1201" t="n">
        <v>-1</v>
      </c>
      <c r="K1201" t="n">
        <v>1237</v>
      </c>
      <c r="L1201" t="inlineStr">
        <is>
          <t>Autres céréales grain non-collecté -&gt; Vol po</t>
        </is>
      </c>
      <c r="M1201" t="n">
        <v>-1</v>
      </c>
      <c r="N1201" t="n">
        <v>1238</v>
      </c>
      <c r="O1201" t="inlineStr">
        <is>
          <t>Autres céréales grain non-collecté -&gt; Palmip. gras</t>
        </is>
      </c>
      <c r="P1201" t="n">
        <v>-1</v>
      </c>
      <c r="Q1201" t="inlineStr"/>
      <c r="R1201" t="inlineStr"/>
      <c r="S1201" t="inlineStr"/>
      <c r="T1201" t="inlineStr"/>
      <c r="U1201" t="inlineStr"/>
      <c r="V1201" t="inlineStr"/>
      <c r="W1201" t="inlineStr"/>
      <c r="X1201" t="inlineStr"/>
      <c r="Y1201" t="inlineStr"/>
      <c r="Z1201" t="inlineStr"/>
      <c r="AA1201" t="inlineStr"/>
      <c r="AB1201" t="inlineStr"/>
    </row>
    <row r="1202">
      <c r="A1202" t="n">
        <v>1200</v>
      </c>
      <c r="B1202" t="n">
        <v>0</v>
      </c>
      <c r="C1202" t="n">
        <v>0</v>
      </c>
      <c r="D1202" t="inlineStr">
        <is>
          <t>aggregation</t>
        </is>
      </c>
      <c r="E1202" t="n">
        <v>1219</v>
      </c>
      <c r="F1202" t="inlineStr">
        <is>
          <t>Autres céréales grain non-collecté -&gt; Vol ch intrac</t>
        </is>
      </c>
      <c r="G1202" t="n">
        <v>-1</v>
      </c>
      <c r="H1202" t="n">
        <v>1236</v>
      </c>
      <c r="I1202" t="inlineStr">
        <is>
          <t>Autres céréales grain non-collecté -&gt; Vol ch</t>
        </is>
      </c>
      <c r="J1202" t="n">
        <v>1</v>
      </c>
      <c r="K1202" t="inlineStr"/>
      <c r="L1202" t="inlineStr"/>
      <c r="M1202" t="inlineStr"/>
      <c r="N1202" t="inlineStr"/>
      <c r="O1202" t="inlineStr"/>
      <c r="P1202" t="inlineStr"/>
      <c r="Q1202" t="inlineStr"/>
      <c r="R1202" t="inlineStr"/>
      <c r="S1202" t="inlineStr"/>
      <c r="T1202" t="inlineStr"/>
      <c r="U1202" t="inlineStr"/>
      <c r="V1202" t="inlineStr"/>
      <c r="W1202" t="inlineStr"/>
      <c r="X1202" t="inlineStr"/>
      <c r="Y1202" t="inlineStr"/>
      <c r="Z1202" t="inlineStr"/>
      <c r="AA1202" t="inlineStr"/>
      <c r="AB1202" t="inlineStr"/>
    </row>
    <row r="1203">
      <c r="A1203" t="n">
        <v>1201</v>
      </c>
      <c r="B1203" t="n">
        <v>0</v>
      </c>
      <c r="C1203" t="n">
        <v>0</v>
      </c>
      <c r="D1203" t="inlineStr">
        <is>
          <t>aggregation</t>
        </is>
      </c>
      <c r="E1203" t="n">
        <v>1220</v>
      </c>
      <c r="F1203" t="inlineStr">
        <is>
          <t>Autres céréales grain non-collecté -&gt; Vol po intrac</t>
        </is>
      </c>
      <c r="G1203" t="n">
        <v>-1</v>
      </c>
      <c r="H1203" t="n">
        <v>1237</v>
      </c>
      <c r="I1203" t="inlineStr">
        <is>
          <t>Autres céréales grain non-collecté -&gt; Vol po</t>
        </is>
      </c>
      <c r="J1203" t="n">
        <v>1</v>
      </c>
      <c r="K1203" t="inlineStr"/>
      <c r="L1203" t="inlineStr"/>
      <c r="M1203" t="inlineStr"/>
      <c r="N1203" t="inlineStr"/>
      <c r="O1203" t="inlineStr"/>
      <c r="P1203" t="inlineStr"/>
      <c r="Q1203" t="inlineStr"/>
      <c r="R1203" t="inlineStr"/>
      <c r="S1203" t="inlineStr"/>
      <c r="T1203" t="inlineStr"/>
      <c r="U1203" t="inlineStr"/>
      <c r="V1203" t="inlineStr"/>
      <c r="W1203" t="inlineStr"/>
      <c r="X1203" t="inlineStr"/>
      <c r="Y1203" t="inlineStr"/>
      <c r="Z1203" t="inlineStr"/>
      <c r="AA1203" t="inlineStr"/>
      <c r="AB1203" t="inlineStr"/>
    </row>
    <row r="1204">
      <c r="A1204" t="n">
        <v>1202</v>
      </c>
      <c r="B1204" t="n">
        <v>0</v>
      </c>
      <c r="C1204" t="n">
        <v>0</v>
      </c>
      <c r="D1204" t="inlineStr">
        <is>
          <t>aggregation</t>
        </is>
      </c>
      <c r="E1204" t="n">
        <v>1221</v>
      </c>
      <c r="F1204" t="inlineStr">
        <is>
          <t>Autres céréales grain non-collecté -&gt; Palmip. gras intrac</t>
        </is>
      </c>
      <c r="G1204" t="n">
        <v>-1</v>
      </c>
      <c r="H1204" t="n">
        <v>1238</v>
      </c>
      <c r="I1204" t="inlineStr">
        <is>
          <t>Autres céréales grain non-collecté -&gt; Palmip. gras</t>
        </is>
      </c>
      <c r="J1204" t="n">
        <v>1</v>
      </c>
      <c r="K1204" t="inlineStr"/>
      <c r="L1204" t="inlineStr"/>
      <c r="M1204" t="inlineStr"/>
      <c r="N1204" t="inlineStr"/>
      <c r="O1204" t="inlineStr"/>
      <c r="P1204" t="inlineStr"/>
      <c r="Q1204" t="inlineStr"/>
      <c r="R1204" t="inlineStr"/>
      <c r="S1204" t="inlineStr"/>
      <c r="T1204" t="inlineStr"/>
      <c r="U1204" t="inlineStr"/>
      <c r="V1204" t="inlineStr"/>
      <c r="W1204" t="inlineStr"/>
      <c r="X1204" t="inlineStr"/>
      <c r="Y1204" t="inlineStr"/>
      <c r="Z1204" t="inlineStr"/>
      <c r="AA1204" t="inlineStr"/>
      <c r="AB1204" t="inlineStr"/>
    </row>
    <row r="1205">
      <c r="A1205" t="n">
        <v>1203</v>
      </c>
      <c r="B1205" t="n">
        <v>0</v>
      </c>
      <c r="C1205" t="n">
        <v>0</v>
      </c>
      <c r="D1205" t="inlineStr">
        <is>
          <t>aggregation</t>
        </is>
      </c>
      <c r="E1205" t="n">
        <v>1216</v>
      </c>
      <c r="F1205" t="inlineStr">
        <is>
          <t>Autres céréales grain non-collecté -&gt; Pc engrais intrac</t>
        </is>
      </c>
      <c r="G1205" t="n">
        <v>-1</v>
      </c>
      <c r="H1205" t="n">
        <v>1239</v>
      </c>
      <c r="I1205" t="inlineStr">
        <is>
          <t>Autres céréales grain non-collecté -&gt; Pc engraissement</t>
        </is>
      </c>
      <c r="J1205" t="n">
        <v>1</v>
      </c>
      <c r="K1205" t="inlineStr"/>
      <c r="L1205" t="inlineStr"/>
      <c r="M1205" t="inlineStr"/>
      <c r="N1205" t="inlineStr"/>
      <c r="O1205" t="inlineStr"/>
      <c r="P1205" t="inlineStr"/>
      <c r="Q1205" t="inlineStr"/>
      <c r="R1205" t="inlineStr"/>
      <c r="S1205" t="inlineStr"/>
      <c r="T1205" t="inlineStr"/>
      <c r="U1205" t="inlineStr"/>
      <c r="V1205" t="inlineStr"/>
      <c r="W1205" t="inlineStr"/>
      <c r="X1205" t="inlineStr"/>
      <c r="Y1205" t="inlineStr"/>
      <c r="Z1205" t="inlineStr"/>
      <c r="AA1205" t="inlineStr"/>
      <c r="AB1205" t="inlineStr"/>
    </row>
    <row r="1206">
      <c r="A1206" t="n">
        <v>1204</v>
      </c>
      <c r="B1206" t="n">
        <v>0</v>
      </c>
      <c r="C1206" t="n">
        <v>0</v>
      </c>
      <c r="D1206" t="inlineStr">
        <is>
          <t>aggregation</t>
        </is>
      </c>
      <c r="E1206" t="n">
        <v>1217</v>
      </c>
      <c r="F1206" t="inlineStr">
        <is>
          <t>Autres céréales grain non-collecté -&gt; Pc truies intrac</t>
        </is>
      </c>
      <c r="G1206" t="n">
        <v>-1</v>
      </c>
      <c r="H1206" t="n">
        <v>1240</v>
      </c>
      <c r="I1206" t="inlineStr">
        <is>
          <t>Autres céréales grain non-collecté -&gt; Pc truies</t>
        </is>
      </c>
      <c r="J1206" t="n">
        <v>1</v>
      </c>
      <c r="K1206" t="inlineStr"/>
      <c r="L1206" t="inlineStr"/>
      <c r="M1206" t="inlineStr"/>
      <c r="N1206" t="inlineStr"/>
      <c r="O1206" t="inlineStr"/>
      <c r="P1206" t="inlineStr"/>
      <c r="Q1206" t="inlineStr"/>
      <c r="R1206" t="inlineStr"/>
      <c r="S1206" t="inlineStr"/>
      <c r="T1206" t="inlineStr"/>
      <c r="U1206" t="inlineStr"/>
      <c r="V1206" t="inlineStr"/>
      <c r="W1206" t="inlineStr"/>
      <c r="X1206" t="inlineStr"/>
      <c r="Y1206" t="inlineStr"/>
      <c r="Z1206" t="inlineStr"/>
      <c r="AA1206" t="inlineStr"/>
      <c r="AB1206" t="inlineStr"/>
    </row>
    <row r="1207">
      <c r="A1207" t="n">
        <v>1205</v>
      </c>
      <c r="B1207" t="n">
        <v>0</v>
      </c>
      <c r="C1207" t="n">
        <v>0</v>
      </c>
      <c r="D1207" t="inlineStr">
        <is>
          <t>aggregation</t>
        </is>
      </c>
      <c r="E1207" t="n">
        <v>1242</v>
      </c>
      <c r="F1207" t="inlineStr">
        <is>
          <t>Oléoprotéagineux graine non-collecté -&gt; Feed</t>
        </is>
      </c>
      <c r="G1207" t="n">
        <v>1</v>
      </c>
      <c r="H1207" t="n">
        <v>1281</v>
      </c>
      <c r="I1207" t="inlineStr">
        <is>
          <t>Protéagineux graine non-collecté -&gt; Feed</t>
        </is>
      </c>
      <c r="J1207" t="n">
        <v>-1</v>
      </c>
      <c r="K1207" t="n">
        <v>1398</v>
      </c>
      <c r="L1207" t="inlineStr">
        <is>
          <t>Autres oléoprotéagineux graine  non-collecté -&gt; Feed</t>
        </is>
      </c>
      <c r="M1207" t="n">
        <v>-1</v>
      </c>
      <c r="N1207" t="inlineStr"/>
      <c r="O1207" t="inlineStr"/>
      <c r="P1207" t="inlineStr"/>
      <c r="Q1207" t="inlineStr"/>
      <c r="R1207" t="inlineStr"/>
      <c r="S1207" t="inlineStr"/>
      <c r="T1207" t="inlineStr"/>
      <c r="U1207" t="inlineStr"/>
      <c r="V1207" t="inlineStr"/>
      <c r="W1207" t="inlineStr"/>
      <c r="X1207" t="inlineStr"/>
      <c r="Y1207" t="inlineStr"/>
      <c r="Z1207" t="inlineStr"/>
      <c r="AA1207" t="inlineStr"/>
      <c r="AB1207" t="inlineStr"/>
    </row>
    <row r="1208">
      <c r="A1208" t="n">
        <v>1206</v>
      </c>
      <c r="B1208" t="n">
        <v>0</v>
      </c>
      <c r="C1208" t="n">
        <v>0</v>
      </c>
      <c r="D1208" t="inlineStr">
        <is>
          <t>aggregation</t>
        </is>
      </c>
      <c r="E1208" t="n">
        <v>1242</v>
      </c>
      <c r="F1208" t="inlineStr">
        <is>
          <t>Oléoprotéagineux graine non-collecté -&gt; Feed</t>
        </is>
      </c>
      <c r="G1208" t="n">
        <v>1</v>
      </c>
      <c r="H1208" t="n">
        <v>1243</v>
      </c>
      <c r="I1208" t="inlineStr">
        <is>
          <t>Oléoprotéagineux graine non-collecté -&gt; Alimentation animale rente (EA)</t>
        </is>
      </c>
      <c r="J1208" t="n">
        <v>-1</v>
      </c>
      <c r="K1208" t="inlineStr"/>
      <c r="L1208" t="inlineStr"/>
      <c r="M1208" t="inlineStr"/>
      <c r="N1208" t="inlineStr"/>
      <c r="O1208" t="inlineStr"/>
      <c r="P1208" t="inlineStr"/>
      <c r="Q1208" t="inlineStr"/>
      <c r="R1208" t="inlineStr"/>
      <c r="S1208" t="inlineStr"/>
      <c r="T1208" t="inlineStr"/>
      <c r="U1208" t="inlineStr"/>
      <c r="V1208" t="inlineStr"/>
      <c r="W1208" t="inlineStr"/>
      <c r="X1208" t="inlineStr"/>
      <c r="Y1208" t="inlineStr"/>
      <c r="Z1208" t="inlineStr"/>
      <c r="AA1208" t="inlineStr"/>
      <c r="AB1208" t="inlineStr"/>
    </row>
    <row r="1209">
      <c r="A1209" t="n">
        <v>1207</v>
      </c>
      <c r="B1209" t="n">
        <v>0</v>
      </c>
      <c r="C1209" t="n">
        <v>0</v>
      </c>
      <c r="D1209" t="inlineStr">
        <is>
          <t>aggregation</t>
        </is>
      </c>
      <c r="E1209" t="n">
        <v>1243</v>
      </c>
      <c r="F1209" t="inlineStr">
        <is>
          <t>Oléoprotéagineux graine non-collecté -&gt; Alimentation animale rente (EA)</t>
        </is>
      </c>
      <c r="G1209" t="n">
        <v>1</v>
      </c>
      <c r="H1209" t="n">
        <v>1282</v>
      </c>
      <c r="I1209" t="inlineStr">
        <is>
          <t>Protéagineux graine non-collecté -&gt; Alimentation animale rente (EA)</t>
        </is>
      </c>
      <c r="J1209" t="n">
        <v>-1</v>
      </c>
      <c r="K1209" t="n">
        <v>1399</v>
      </c>
      <c r="L1209" t="inlineStr">
        <is>
          <t>Autres oléoprotéagineux graine  non-collecté -&gt; Alimentation animale rente (EA)</t>
        </is>
      </c>
      <c r="M1209" t="n">
        <v>-1</v>
      </c>
      <c r="N1209" t="inlineStr"/>
      <c r="O1209" t="inlineStr"/>
      <c r="P1209" t="inlineStr"/>
      <c r="Q1209" t="inlineStr"/>
      <c r="R1209" t="inlineStr"/>
      <c r="S1209" t="inlineStr"/>
      <c r="T1209" t="inlineStr"/>
      <c r="U1209" t="inlineStr"/>
      <c r="V1209" t="inlineStr"/>
      <c r="W1209" t="inlineStr"/>
      <c r="X1209" t="inlineStr"/>
      <c r="Y1209" t="inlineStr"/>
      <c r="Z1209" t="inlineStr"/>
      <c r="AA1209" t="inlineStr"/>
      <c r="AB1209" t="inlineStr"/>
    </row>
    <row r="1210">
      <c r="A1210" t="n">
        <v>1208</v>
      </c>
      <c r="B1210" t="n">
        <v>0</v>
      </c>
      <c r="C1210" t="n">
        <v>0</v>
      </c>
      <c r="D1210" t="inlineStr">
        <is>
          <t>aggregation</t>
        </is>
      </c>
      <c r="E1210" t="n">
        <v>1243</v>
      </c>
      <c r="F1210" t="inlineStr">
        <is>
          <t>Oléoprotéagineux graine non-collecté -&gt; Alimentation animale rente (EA)</t>
        </is>
      </c>
      <c r="G1210" t="n">
        <v>1</v>
      </c>
      <c r="H1210" t="n">
        <v>1244</v>
      </c>
      <c r="I1210" t="inlineStr">
        <is>
          <t>Oléoprotéagineux graine non-collecté -&gt; Intra-consommations (feed)</t>
        </is>
      </c>
      <c r="J1210" t="n">
        <v>-1</v>
      </c>
      <c r="K1210" t="inlineStr"/>
      <c r="L1210" t="inlineStr"/>
      <c r="M1210" t="inlineStr"/>
      <c r="N1210" t="inlineStr"/>
      <c r="O1210" t="inlineStr"/>
      <c r="P1210" t="inlineStr"/>
      <c r="Q1210" t="inlineStr"/>
      <c r="R1210" t="inlineStr"/>
      <c r="S1210" t="inlineStr"/>
      <c r="T1210" t="inlineStr"/>
      <c r="U1210" t="inlineStr"/>
      <c r="V1210" t="inlineStr"/>
      <c r="W1210" t="inlineStr"/>
      <c r="X1210" t="inlineStr"/>
      <c r="Y1210" t="inlineStr"/>
      <c r="Z1210" t="inlineStr"/>
      <c r="AA1210" t="inlineStr"/>
      <c r="AB1210" t="inlineStr"/>
    </row>
    <row r="1211">
      <c r="A1211" t="n">
        <v>1209</v>
      </c>
      <c r="B1211" t="n">
        <v>0</v>
      </c>
      <c r="C1211" t="n">
        <v>0</v>
      </c>
      <c r="D1211" t="inlineStr">
        <is>
          <t>aggregation</t>
        </is>
      </c>
      <c r="E1211" t="n">
        <v>1244</v>
      </c>
      <c r="F1211" t="inlineStr">
        <is>
          <t>Oléoprotéagineux graine non-collecté -&gt; Intra-consommations (feed)</t>
        </is>
      </c>
      <c r="G1211" t="n">
        <v>1</v>
      </c>
      <c r="H1211" t="n">
        <v>1283</v>
      </c>
      <c r="I1211" t="inlineStr">
        <is>
          <t>Protéagineux graine non-collecté -&gt; Intra-consommations (feed)</t>
        </is>
      </c>
      <c r="J1211" t="n">
        <v>-1</v>
      </c>
      <c r="K1211" t="n">
        <v>1400</v>
      </c>
      <c r="L1211" t="inlineStr">
        <is>
          <t>Autres oléoprotéagineux graine  non-collecté -&gt; Intra-consommations (feed)</t>
        </is>
      </c>
      <c r="M1211" t="n">
        <v>-1</v>
      </c>
      <c r="N1211" t="inlineStr"/>
      <c r="O1211" t="inlineStr"/>
      <c r="P1211" t="inlineStr"/>
      <c r="Q1211" t="inlineStr"/>
      <c r="R1211" t="inlineStr"/>
      <c r="S1211" t="inlineStr"/>
      <c r="T1211" t="inlineStr"/>
      <c r="U1211" t="inlineStr"/>
      <c r="V1211" t="inlineStr"/>
      <c r="W1211" t="inlineStr"/>
      <c r="X1211" t="inlineStr"/>
      <c r="Y1211" t="inlineStr"/>
      <c r="Z1211" t="inlineStr"/>
      <c r="AA1211" t="inlineStr"/>
      <c r="AB1211" t="inlineStr"/>
    </row>
    <row r="1212">
      <c r="A1212" t="n">
        <v>1210</v>
      </c>
      <c r="B1212" t="n">
        <v>0</v>
      </c>
      <c r="C1212" t="n">
        <v>0</v>
      </c>
      <c r="D1212" t="inlineStr">
        <is>
          <t>aggregation</t>
        </is>
      </c>
      <c r="E1212" t="n">
        <v>1244</v>
      </c>
      <c r="F1212" t="inlineStr">
        <is>
          <t>Oléoprotéagineux graine non-collecté -&gt; Intra-consommations (feed)</t>
        </is>
      </c>
      <c r="G1212" t="n">
        <v>1</v>
      </c>
      <c r="H1212" t="n">
        <v>1245</v>
      </c>
      <c r="I1212" t="inlineStr">
        <is>
          <t>Oléoprotéagineux graine non-collecté -&gt; Bovins intrac</t>
        </is>
      </c>
      <c r="J1212" t="n">
        <v>-1</v>
      </c>
      <c r="K1212" t="n">
        <v>1248</v>
      </c>
      <c r="L1212" t="inlineStr">
        <is>
          <t>Oléoprotéagineux graine non-collecté -&gt; Ovins intrac</t>
        </is>
      </c>
      <c r="M1212" t="n">
        <v>-1</v>
      </c>
      <c r="N1212" t="n">
        <v>1251</v>
      </c>
      <c r="O1212" t="inlineStr">
        <is>
          <t>Oléoprotéagineux graine non-collecté -&gt; Ca intrac</t>
        </is>
      </c>
      <c r="P1212" t="n">
        <v>-1</v>
      </c>
      <c r="Q1212" t="n">
        <v>1252</v>
      </c>
      <c r="R1212" t="inlineStr">
        <is>
          <t>Oléoprotéagineux graine non-collecté -&gt; Eq intrac</t>
        </is>
      </c>
      <c r="S1212" t="n">
        <v>-1</v>
      </c>
      <c r="T1212" t="n">
        <v>1253</v>
      </c>
      <c r="U1212" t="inlineStr">
        <is>
          <t>Oléoprotéagineux graine non-collecté -&gt; Lap intrac</t>
        </is>
      </c>
      <c r="V1212" t="n">
        <v>-1</v>
      </c>
      <c r="W1212" t="n">
        <v>1254</v>
      </c>
      <c r="X1212" t="inlineStr">
        <is>
          <t>Oléoprotéagineux graine non-collecté -&gt; Pc intrac</t>
        </is>
      </c>
      <c r="Y1212" t="n">
        <v>-1</v>
      </c>
      <c r="Z1212" t="n">
        <v>1257</v>
      </c>
      <c r="AA1212" t="inlineStr">
        <is>
          <t>Oléoprotéagineux graine non-collecté -&gt; Volailles intrac</t>
        </is>
      </c>
      <c r="AB1212" t="n">
        <v>-1</v>
      </c>
    </row>
    <row r="1213">
      <c r="A1213" t="n">
        <v>1211</v>
      </c>
      <c r="B1213" t="n">
        <v>0</v>
      </c>
      <c r="C1213" t="n">
        <v>0</v>
      </c>
      <c r="D1213" t="inlineStr">
        <is>
          <t>aggregation</t>
        </is>
      </c>
      <c r="E1213" t="n">
        <v>1245</v>
      </c>
      <c r="F1213" t="inlineStr">
        <is>
          <t>Oléoprotéagineux graine non-collecté -&gt; Bovins intrac</t>
        </is>
      </c>
      <c r="G1213" t="n">
        <v>1</v>
      </c>
      <c r="H1213" t="n">
        <v>1284</v>
      </c>
      <c r="I1213" t="inlineStr">
        <is>
          <t>Protéagineux graine non-collecté -&gt; Bovins intrac</t>
        </is>
      </c>
      <c r="J1213" t="n">
        <v>-1</v>
      </c>
      <c r="K1213" t="n">
        <v>1401</v>
      </c>
      <c r="L1213" t="inlineStr">
        <is>
          <t>Autres oléoprotéagineux graine  non-collecté -&gt; Bovins intrac</t>
        </is>
      </c>
      <c r="M1213" t="n">
        <v>-1</v>
      </c>
      <c r="N1213" t="inlineStr"/>
      <c r="O1213" t="inlineStr"/>
      <c r="P1213" t="inlineStr"/>
      <c r="Q1213" t="inlineStr"/>
      <c r="R1213" t="inlineStr"/>
      <c r="S1213" t="inlineStr"/>
      <c r="T1213" t="inlineStr"/>
      <c r="U1213" t="inlineStr"/>
      <c r="V1213" t="inlineStr"/>
      <c r="W1213" t="inlineStr"/>
      <c r="X1213" t="inlineStr"/>
      <c r="Y1213" t="inlineStr"/>
      <c r="Z1213" t="inlineStr"/>
      <c r="AA1213" t="inlineStr"/>
      <c r="AB1213" t="inlineStr"/>
    </row>
    <row r="1214">
      <c r="A1214" t="n">
        <v>1212</v>
      </c>
      <c r="B1214" t="n">
        <v>0</v>
      </c>
      <c r="C1214" t="n">
        <v>0</v>
      </c>
      <c r="D1214" t="inlineStr">
        <is>
          <t>aggregation</t>
        </is>
      </c>
      <c r="E1214" t="n">
        <v>1245</v>
      </c>
      <c r="F1214" t="inlineStr">
        <is>
          <t>Oléoprotéagineux graine non-collecté -&gt; Bovins intrac</t>
        </is>
      </c>
      <c r="G1214" t="n">
        <v>1</v>
      </c>
      <c r="H1214" t="n">
        <v>1246</v>
      </c>
      <c r="I1214" t="inlineStr">
        <is>
          <t>Oléoprotéagineux graine non-collecté -&gt; BL intrac</t>
        </is>
      </c>
      <c r="J1214" t="n">
        <v>-1</v>
      </c>
      <c r="K1214" t="n">
        <v>1247</v>
      </c>
      <c r="L1214" t="inlineStr">
        <is>
          <t>Oléoprotéagineux graine non-collecté -&gt; BV intrac</t>
        </is>
      </c>
      <c r="M1214" t="n">
        <v>-1</v>
      </c>
      <c r="N1214" t="inlineStr"/>
      <c r="O1214" t="inlineStr"/>
      <c r="P1214" t="inlineStr"/>
      <c r="Q1214" t="inlineStr"/>
      <c r="R1214" t="inlineStr"/>
      <c r="S1214" t="inlineStr"/>
      <c r="T1214" t="inlineStr"/>
      <c r="U1214" t="inlineStr"/>
      <c r="V1214" t="inlineStr"/>
      <c r="W1214" t="inlineStr"/>
      <c r="X1214" t="inlineStr"/>
      <c r="Y1214" t="inlineStr"/>
      <c r="Z1214" t="inlineStr"/>
      <c r="AA1214" t="inlineStr"/>
      <c r="AB1214" t="inlineStr"/>
    </row>
    <row r="1215">
      <c r="A1215" t="n">
        <v>1213</v>
      </c>
      <c r="B1215" t="n">
        <v>0</v>
      </c>
      <c r="C1215" t="n">
        <v>0</v>
      </c>
      <c r="D1215" t="inlineStr">
        <is>
          <t>aggregation</t>
        </is>
      </c>
      <c r="E1215" t="n">
        <v>1246</v>
      </c>
      <c r="F1215" t="inlineStr">
        <is>
          <t>Oléoprotéagineux graine non-collecté -&gt; BL intrac</t>
        </is>
      </c>
      <c r="G1215" t="n">
        <v>1</v>
      </c>
      <c r="H1215" t="n">
        <v>1285</v>
      </c>
      <c r="I1215" t="inlineStr">
        <is>
          <t>Protéagineux graine non-collecté -&gt; BL intrac</t>
        </is>
      </c>
      <c r="J1215" t="n">
        <v>-1</v>
      </c>
      <c r="K1215" t="n">
        <v>1402</v>
      </c>
      <c r="L1215" t="inlineStr">
        <is>
          <t>Autres oléoprotéagineux graine  non-collecté -&gt; BL intrac</t>
        </is>
      </c>
      <c r="M1215" t="n">
        <v>-1</v>
      </c>
      <c r="N1215" t="inlineStr"/>
      <c r="O1215" t="inlineStr"/>
      <c r="P1215" t="inlineStr"/>
      <c r="Q1215" t="inlineStr"/>
      <c r="R1215" t="inlineStr"/>
      <c r="S1215" t="inlineStr"/>
      <c r="T1215" t="inlineStr"/>
      <c r="U1215" t="inlineStr"/>
      <c r="V1215" t="inlineStr"/>
      <c r="W1215" t="inlineStr"/>
      <c r="X1215" t="inlineStr"/>
      <c r="Y1215" t="inlineStr"/>
      <c r="Z1215" t="inlineStr"/>
      <c r="AA1215" t="inlineStr"/>
      <c r="AB1215" t="inlineStr"/>
    </row>
    <row r="1216">
      <c r="A1216" t="n">
        <v>1214</v>
      </c>
      <c r="B1216" t="n">
        <v>0</v>
      </c>
      <c r="C1216" t="n">
        <v>0</v>
      </c>
      <c r="D1216" t="inlineStr">
        <is>
          <t>aggregation</t>
        </is>
      </c>
      <c r="E1216" t="n">
        <v>1247</v>
      </c>
      <c r="F1216" t="inlineStr">
        <is>
          <t>Oléoprotéagineux graine non-collecté -&gt; BV intrac</t>
        </is>
      </c>
      <c r="G1216" t="n">
        <v>1</v>
      </c>
      <c r="H1216" t="n">
        <v>1286</v>
      </c>
      <c r="I1216" t="inlineStr">
        <is>
          <t>Protéagineux graine non-collecté -&gt; BV intrac</t>
        </is>
      </c>
      <c r="J1216" t="n">
        <v>-1</v>
      </c>
      <c r="K1216" t="n">
        <v>1403</v>
      </c>
      <c r="L1216" t="inlineStr">
        <is>
          <t>Autres oléoprotéagineux graine  non-collecté -&gt; BV intrac</t>
        </is>
      </c>
      <c r="M1216" t="n">
        <v>-1</v>
      </c>
      <c r="N1216" t="inlineStr"/>
      <c r="O1216" t="inlineStr"/>
      <c r="P1216" t="inlineStr"/>
      <c r="Q1216" t="inlineStr"/>
      <c r="R1216" t="inlineStr"/>
      <c r="S1216" t="inlineStr"/>
      <c r="T1216" t="inlineStr"/>
      <c r="U1216" t="inlineStr"/>
      <c r="V1216" t="inlineStr"/>
      <c r="W1216" t="inlineStr"/>
      <c r="X1216" t="inlineStr"/>
      <c r="Y1216" t="inlineStr"/>
      <c r="Z1216" t="inlineStr"/>
      <c r="AA1216" t="inlineStr"/>
      <c r="AB1216" t="inlineStr"/>
    </row>
    <row r="1217">
      <c r="A1217" t="n">
        <v>1215</v>
      </c>
      <c r="B1217" t="n">
        <v>0</v>
      </c>
      <c r="C1217" t="n">
        <v>0</v>
      </c>
      <c r="D1217" t="inlineStr">
        <is>
          <t>aggregation</t>
        </is>
      </c>
      <c r="E1217" t="n">
        <v>1248</v>
      </c>
      <c r="F1217" t="inlineStr">
        <is>
          <t>Oléoprotéagineux graine non-collecté -&gt; Ovins intrac</t>
        </is>
      </c>
      <c r="G1217" t="n">
        <v>1</v>
      </c>
      <c r="H1217" t="n">
        <v>1287</v>
      </c>
      <c r="I1217" t="inlineStr">
        <is>
          <t>Protéagineux graine non-collecté -&gt; Ovins intrac</t>
        </is>
      </c>
      <c r="J1217" t="n">
        <v>-1</v>
      </c>
      <c r="K1217" t="n">
        <v>1404</v>
      </c>
      <c r="L1217" t="inlineStr">
        <is>
          <t>Autres oléoprotéagineux graine  non-collecté -&gt; Ovins intrac</t>
        </is>
      </c>
      <c r="M1217" t="n">
        <v>-1</v>
      </c>
      <c r="N1217" t="inlineStr"/>
      <c r="O1217" t="inlineStr"/>
      <c r="P1217" t="inlineStr"/>
      <c r="Q1217" t="inlineStr"/>
      <c r="R1217" t="inlineStr"/>
      <c r="S1217" t="inlineStr"/>
      <c r="T1217" t="inlineStr"/>
      <c r="U1217" t="inlineStr"/>
      <c r="V1217" t="inlineStr"/>
      <c r="W1217" t="inlineStr"/>
      <c r="X1217" t="inlineStr"/>
      <c r="Y1217" t="inlineStr"/>
      <c r="Z1217" t="inlineStr"/>
      <c r="AA1217" t="inlineStr"/>
      <c r="AB1217" t="inlineStr"/>
    </row>
    <row r="1218">
      <c r="A1218" t="n">
        <v>1216</v>
      </c>
      <c r="B1218" t="n">
        <v>0</v>
      </c>
      <c r="C1218" t="n">
        <v>0</v>
      </c>
      <c r="D1218" t="inlineStr">
        <is>
          <t>aggregation</t>
        </is>
      </c>
      <c r="E1218" t="n">
        <v>1248</v>
      </c>
      <c r="F1218" t="inlineStr">
        <is>
          <t>Oléoprotéagineux graine non-collecté -&gt; Ovins intrac</t>
        </is>
      </c>
      <c r="G1218" t="n">
        <v>1</v>
      </c>
      <c r="H1218" t="n">
        <v>1249</v>
      </c>
      <c r="I1218" t="inlineStr">
        <is>
          <t>Oléoprotéagineux graine non-collecté -&gt; OL intrac</t>
        </is>
      </c>
      <c r="J1218" t="n">
        <v>-1</v>
      </c>
      <c r="K1218" t="n">
        <v>1250</v>
      </c>
      <c r="L1218" t="inlineStr">
        <is>
          <t>Oléoprotéagineux graine non-collecté -&gt; OV intrac</t>
        </is>
      </c>
      <c r="M1218" t="n">
        <v>-1</v>
      </c>
      <c r="N1218" t="inlineStr"/>
      <c r="O1218" t="inlineStr"/>
      <c r="P1218" t="inlineStr"/>
      <c r="Q1218" t="inlineStr"/>
      <c r="R1218" t="inlineStr"/>
      <c r="S1218" t="inlineStr"/>
      <c r="T1218" t="inlineStr"/>
      <c r="U1218" t="inlineStr"/>
      <c r="V1218" t="inlineStr"/>
      <c r="W1218" t="inlineStr"/>
      <c r="X1218" t="inlineStr"/>
      <c r="Y1218" t="inlineStr"/>
      <c r="Z1218" t="inlineStr"/>
      <c r="AA1218" t="inlineStr"/>
      <c r="AB1218" t="inlineStr"/>
    </row>
    <row r="1219">
      <c r="A1219" t="n">
        <v>1217</v>
      </c>
      <c r="B1219" t="n">
        <v>0</v>
      </c>
      <c r="C1219" t="n">
        <v>0</v>
      </c>
      <c r="D1219" t="inlineStr">
        <is>
          <t>aggregation</t>
        </is>
      </c>
      <c r="E1219" t="n">
        <v>1249</v>
      </c>
      <c r="F1219" t="inlineStr">
        <is>
          <t>Oléoprotéagineux graine non-collecté -&gt; OL intrac</t>
        </is>
      </c>
      <c r="G1219" t="n">
        <v>1</v>
      </c>
      <c r="H1219" t="n">
        <v>1288</v>
      </c>
      <c r="I1219" t="inlineStr">
        <is>
          <t>Protéagineux graine non-collecté -&gt; OL intrac</t>
        </is>
      </c>
      <c r="J1219" t="n">
        <v>-1</v>
      </c>
      <c r="K1219" t="n">
        <v>1405</v>
      </c>
      <c r="L1219" t="inlineStr">
        <is>
          <t>Autres oléoprotéagineux graine  non-collecté -&gt; OL intrac</t>
        </is>
      </c>
      <c r="M1219" t="n">
        <v>-1</v>
      </c>
      <c r="N1219" t="inlineStr"/>
      <c r="O1219" t="inlineStr"/>
      <c r="P1219" t="inlineStr"/>
      <c r="Q1219" t="inlineStr"/>
      <c r="R1219" t="inlineStr"/>
      <c r="S1219" t="inlineStr"/>
      <c r="T1219" t="inlineStr"/>
      <c r="U1219" t="inlineStr"/>
      <c r="V1219" t="inlineStr"/>
      <c r="W1219" t="inlineStr"/>
      <c r="X1219" t="inlineStr"/>
      <c r="Y1219" t="inlineStr"/>
      <c r="Z1219" t="inlineStr"/>
      <c r="AA1219" t="inlineStr"/>
      <c r="AB1219" t="inlineStr"/>
    </row>
    <row r="1220">
      <c r="A1220" t="n">
        <v>1218</v>
      </c>
      <c r="B1220" t="n">
        <v>0</v>
      </c>
      <c r="C1220" t="n">
        <v>0</v>
      </c>
      <c r="D1220" t="inlineStr">
        <is>
          <t>aggregation</t>
        </is>
      </c>
      <c r="E1220" t="n">
        <v>1250</v>
      </c>
      <c r="F1220" t="inlineStr">
        <is>
          <t>Oléoprotéagineux graine non-collecté -&gt; OV intrac</t>
        </is>
      </c>
      <c r="G1220" t="n">
        <v>1</v>
      </c>
      <c r="H1220" t="n">
        <v>1289</v>
      </c>
      <c r="I1220" t="inlineStr">
        <is>
          <t>Protéagineux graine non-collecté -&gt; OV intrac</t>
        </is>
      </c>
      <c r="J1220" t="n">
        <v>-1</v>
      </c>
      <c r="K1220" t="n">
        <v>1406</v>
      </c>
      <c r="L1220" t="inlineStr">
        <is>
          <t>Autres oléoprotéagineux graine  non-collecté -&gt; OV intrac</t>
        </is>
      </c>
      <c r="M1220" t="n">
        <v>-1</v>
      </c>
      <c r="N1220" t="inlineStr"/>
      <c r="O1220" t="inlineStr"/>
      <c r="P1220" t="inlineStr"/>
      <c r="Q1220" t="inlineStr"/>
      <c r="R1220" t="inlineStr"/>
      <c r="S1220" t="inlineStr"/>
      <c r="T1220" t="inlineStr"/>
      <c r="U1220" t="inlineStr"/>
      <c r="V1220" t="inlineStr"/>
      <c r="W1220" t="inlineStr"/>
      <c r="X1220" t="inlineStr"/>
      <c r="Y1220" t="inlineStr"/>
      <c r="Z1220" t="inlineStr"/>
      <c r="AA1220" t="inlineStr"/>
      <c r="AB1220" t="inlineStr"/>
    </row>
    <row r="1221">
      <c r="A1221" t="n">
        <v>1219</v>
      </c>
      <c r="B1221" t="n">
        <v>0</v>
      </c>
      <c r="C1221" t="n">
        <v>0</v>
      </c>
      <c r="D1221" t="inlineStr">
        <is>
          <t>aggregation</t>
        </is>
      </c>
      <c r="E1221" t="n">
        <v>1251</v>
      </c>
      <c r="F1221" t="inlineStr">
        <is>
          <t>Oléoprotéagineux graine non-collecté -&gt; Ca intrac</t>
        </is>
      </c>
      <c r="G1221" t="n">
        <v>1</v>
      </c>
      <c r="H1221" t="n">
        <v>1290</v>
      </c>
      <c r="I1221" t="inlineStr">
        <is>
          <t>Protéagineux graine non-collecté -&gt; Ca intrac</t>
        </is>
      </c>
      <c r="J1221" t="n">
        <v>-1</v>
      </c>
      <c r="K1221" t="n">
        <v>1407</v>
      </c>
      <c r="L1221" t="inlineStr">
        <is>
          <t>Autres oléoprotéagineux graine  non-collecté -&gt; Ca intrac</t>
        </is>
      </c>
      <c r="M1221" t="n">
        <v>-1</v>
      </c>
      <c r="N1221" t="inlineStr"/>
      <c r="O1221" t="inlineStr"/>
      <c r="P1221" t="inlineStr"/>
      <c r="Q1221" t="inlineStr"/>
      <c r="R1221" t="inlineStr"/>
      <c r="S1221" t="inlineStr"/>
      <c r="T1221" t="inlineStr"/>
      <c r="U1221" t="inlineStr"/>
      <c r="V1221" t="inlineStr"/>
      <c r="W1221" t="inlineStr"/>
      <c r="X1221" t="inlineStr"/>
      <c r="Y1221" t="inlineStr"/>
      <c r="Z1221" t="inlineStr"/>
      <c r="AA1221" t="inlineStr"/>
      <c r="AB1221" t="inlineStr"/>
    </row>
    <row r="1222">
      <c r="A1222" t="n">
        <v>1220</v>
      </c>
      <c r="B1222" t="n">
        <v>0</v>
      </c>
      <c r="C1222" t="n">
        <v>0</v>
      </c>
      <c r="D1222" t="inlineStr">
        <is>
          <t>aggregation</t>
        </is>
      </c>
      <c r="E1222" t="n">
        <v>1252</v>
      </c>
      <c r="F1222" t="inlineStr">
        <is>
          <t>Oléoprotéagineux graine non-collecté -&gt; Eq intrac</t>
        </is>
      </c>
      <c r="G1222" t="n">
        <v>1</v>
      </c>
      <c r="H1222" t="n">
        <v>1291</v>
      </c>
      <c r="I1222" t="inlineStr">
        <is>
          <t>Protéagineux graine non-collecté -&gt; Eq intrac</t>
        </is>
      </c>
      <c r="J1222" t="n">
        <v>-1</v>
      </c>
      <c r="K1222" t="n">
        <v>1408</v>
      </c>
      <c r="L1222" t="inlineStr">
        <is>
          <t>Autres oléoprotéagineux graine  non-collecté -&gt; Eq intrac</t>
        </is>
      </c>
      <c r="M1222" t="n">
        <v>-1</v>
      </c>
      <c r="N1222" t="inlineStr"/>
      <c r="O1222" t="inlineStr"/>
      <c r="P1222" t="inlineStr"/>
      <c r="Q1222" t="inlineStr"/>
      <c r="R1222" t="inlineStr"/>
      <c r="S1222" t="inlineStr"/>
      <c r="T1222" t="inlineStr"/>
      <c r="U1222" t="inlineStr"/>
      <c r="V1222" t="inlineStr"/>
      <c r="W1222" t="inlineStr"/>
      <c r="X1222" t="inlineStr"/>
      <c r="Y1222" t="inlineStr"/>
      <c r="Z1222" t="inlineStr"/>
      <c r="AA1222" t="inlineStr"/>
      <c r="AB1222" t="inlineStr"/>
    </row>
    <row r="1223">
      <c r="A1223" t="n">
        <v>1221</v>
      </c>
      <c r="B1223" t="n">
        <v>0</v>
      </c>
      <c r="C1223" t="n">
        <v>0</v>
      </c>
      <c r="D1223" t="inlineStr">
        <is>
          <t>aggregation</t>
        </is>
      </c>
      <c r="E1223" t="n">
        <v>1253</v>
      </c>
      <c r="F1223" t="inlineStr">
        <is>
          <t>Oléoprotéagineux graine non-collecté -&gt; Lap intrac</t>
        </is>
      </c>
      <c r="G1223" t="n">
        <v>1</v>
      </c>
      <c r="H1223" t="n">
        <v>1292</v>
      </c>
      <c r="I1223" t="inlineStr">
        <is>
          <t>Protéagineux graine non-collecté -&gt; Lap intrac</t>
        </is>
      </c>
      <c r="J1223" t="n">
        <v>-1</v>
      </c>
      <c r="K1223" t="inlineStr"/>
      <c r="L1223" t="inlineStr"/>
      <c r="M1223" t="inlineStr"/>
      <c r="N1223" t="inlineStr"/>
      <c r="O1223" t="inlineStr"/>
      <c r="P1223" t="inlineStr"/>
      <c r="Q1223" t="inlineStr"/>
      <c r="R1223" t="inlineStr"/>
      <c r="S1223" t="inlineStr"/>
      <c r="T1223" t="inlineStr"/>
      <c r="U1223" t="inlineStr"/>
      <c r="V1223" t="inlineStr"/>
      <c r="W1223" t="inlineStr"/>
      <c r="X1223" t="inlineStr"/>
      <c r="Y1223" t="inlineStr"/>
      <c r="Z1223" t="inlineStr"/>
      <c r="AA1223" t="inlineStr"/>
      <c r="AB1223" t="inlineStr"/>
    </row>
    <row r="1224">
      <c r="A1224" t="n">
        <v>1222</v>
      </c>
      <c r="B1224" t="n">
        <v>0</v>
      </c>
      <c r="C1224" t="n">
        <v>0</v>
      </c>
      <c r="D1224" t="inlineStr">
        <is>
          <t>aggregation</t>
        </is>
      </c>
      <c r="E1224" t="n">
        <v>1254</v>
      </c>
      <c r="F1224" t="inlineStr">
        <is>
          <t>Oléoprotéagineux graine non-collecté -&gt; Pc intrac</t>
        </is>
      </c>
      <c r="G1224" t="n">
        <v>1</v>
      </c>
      <c r="H1224" t="n">
        <v>1293</v>
      </c>
      <c r="I1224" t="inlineStr">
        <is>
          <t>Protéagineux graine non-collecté -&gt; Pc intrac</t>
        </is>
      </c>
      <c r="J1224" t="n">
        <v>-1</v>
      </c>
      <c r="K1224" t="n">
        <v>1409</v>
      </c>
      <c r="L1224" t="inlineStr">
        <is>
          <t>Autres oléoprotéagineux graine  non-collecté -&gt; Pc intrac</t>
        </is>
      </c>
      <c r="M1224" t="n">
        <v>-1</v>
      </c>
      <c r="N1224" t="inlineStr"/>
      <c r="O1224" t="inlineStr"/>
      <c r="P1224" t="inlineStr"/>
      <c r="Q1224" t="inlineStr"/>
      <c r="R1224" t="inlineStr"/>
      <c r="S1224" t="inlineStr"/>
      <c r="T1224" t="inlineStr"/>
      <c r="U1224" t="inlineStr"/>
      <c r="V1224" t="inlineStr"/>
      <c r="W1224" t="inlineStr"/>
      <c r="X1224" t="inlineStr"/>
      <c r="Y1224" t="inlineStr"/>
      <c r="Z1224" t="inlineStr"/>
      <c r="AA1224" t="inlineStr"/>
      <c r="AB1224" t="inlineStr"/>
    </row>
    <row r="1225">
      <c r="A1225" t="n">
        <v>1223</v>
      </c>
      <c r="B1225" t="n">
        <v>0</v>
      </c>
      <c r="C1225" t="n">
        <v>0</v>
      </c>
      <c r="D1225" t="inlineStr">
        <is>
          <t>aggregation</t>
        </is>
      </c>
      <c r="E1225" t="n">
        <v>1254</v>
      </c>
      <c r="F1225" t="inlineStr">
        <is>
          <t>Oléoprotéagineux graine non-collecté -&gt; Pc intrac</t>
        </is>
      </c>
      <c r="G1225" t="n">
        <v>1</v>
      </c>
      <c r="H1225" t="n">
        <v>1255</v>
      </c>
      <c r="I1225" t="inlineStr">
        <is>
          <t>Oléoprotéagineux graine non-collecté -&gt; Pc engrais intrac</t>
        </is>
      </c>
      <c r="J1225" t="n">
        <v>-1</v>
      </c>
      <c r="K1225" t="n">
        <v>1256</v>
      </c>
      <c r="L1225" t="inlineStr">
        <is>
          <t>Oléoprotéagineux graine non-collecté -&gt; Pc truies intrac</t>
        </is>
      </c>
      <c r="M1225" t="n">
        <v>-1</v>
      </c>
      <c r="N1225" t="inlineStr"/>
      <c r="O1225" t="inlineStr"/>
      <c r="P1225" t="inlineStr"/>
      <c r="Q1225" t="inlineStr"/>
      <c r="R1225" t="inlineStr"/>
      <c r="S1225" t="inlineStr"/>
      <c r="T1225" t="inlineStr"/>
      <c r="U1225" t="inlineStr"/>
      <c r="V1225" t="inlineStr"/>
      <c r="W1225" t="inlineStr"/>
      <c r="X1225" t="inlineStr"/>
      <c r="Y1225" t="inlineStr"/>
      <c r="Z1225" t="inlineStr"/>
      <c r="AA1225" t="inlineStr"/>
      <c r="AB1225" t="inlineStr"/>
    </row>
    <row r="1226">
      <c r="A1226" t="n">
        <v>1224</v>
      </c>
      <c r="B1226" t="n">
        <v>0</v>
      </c>
      <c r="C1226" t="n">
        <v>0</v>
      </c>
      <c r="D1226" t="inlineStr">
        <is>
          <t>aggregation</t>
        </is>
      </c>
      <c r="E1226" t="n">
        <v>1255</v>
      </c>
      <c r="F1226" t="inlineStr">
        <is>
          <t>Oléoprotéagineux graine non-collecté -&gt; Pc engrais intrac</t>
        </is>
      </c>
      <c r="G1226" t="n">
        <v>1</v>
      </c>
      <c r="H1226" t="n">
        <v>1294</v>
      </c>
      <c r="I1226" t="inlineStr">
        <is>
          <t>Protéagineux graine non-collecté -&gt; Pc engrais intrac</t>
        </is>
      </c>
      <c r="J1226" t="n">
        <v>-1</v>
      </c>
      <c r="K1226" t="n">
        <v>1410</v>
      </c>
      <c r="L1226" t="inlineStr">
        <is>
          <t>Autres oléoprotéagineux graine  non-collecté -&gt; Pc engrais intrac</t>
        </is>
      </c>
      <c r="M1226" t="n">
        <v>-1</v>
      </c>
      <c r="N1226" t="inlineStr"/>
      <c r="O1226" t="inlineStr"/>
      <c r="P1226" t="inlineStr"/>
      <c r="Q1226" t="inlineStr"/>
      <c r="R1226" t="inlineStr"/>
      <c r="S1226" t="inlineStr"/>
      <c r="T1226" t="inlineStr"/>
      <c r="U1226" t="inlineStr"/>
      <c r="V1226" t="inlineStr"/>
      <c r="W1226" t="inlineStr"/>
      <c r="X1226" t="inlineStr"/>
      <c r="Y1226" t="inlineStr"/>
      <c r="Z1226" t="inlineStr"/>
      <c r="AA1226" t="inlineStr"/>
      <c r="AB1226" t="inlineStr"/>
    </row>
    <row r="1227">
      <c r="A1227" t="n">
        <v>1225</v>
      </c>
      <c r="B1227" t="n">
        <v>0</v>
      </c>
      <c r="C1227" t="n">
        <v>0</v>
      </c>
      <c r="D1227" t="inlineStr">
        <is>
          <t>aggregation</t>
        </is>
      </c>
      <c r="E1227" t="n">
        <v>1256</v>
      </c>
      <c r="F1227" t="inlineStr">
        <is>
          <t>Oléoprotéagineux graine non-collecté -&gt; Pc truies intrac</t>
        </is>
      </c>
      <c r="G1227" t="n">
        <v>1</v>
      </c>
      <c r="H1227" t="n">
        <v>1295</v>
      </c>
      <c r="I1227" t="inlineStr">
        <is>
          <t>Protéagineux graine non-collecté -&gt; Pc truies intrac</t>
        </is>
      </c>
      <c r="J1227" t="n">
        <v>-1</v>
      </c>
      <c r="K1227" t="n">
        <v>1411</v>
      </c>
      <c r="L1227" t="inlineStr">
        <is>
          <t>Autres oléoprotéagineux graine  non-collecté -&gt; Pc truies intrac</t>
        </is>
      </c>
      <c r="M1227" t="n">
        <v>-1</v>
      </c>
      <c r="N1227" t="inlineStr"/>
      <c r="O1227" t="inlineStr"/>
      <c r="P1227" t="inlineStr"/>
      <c r="Q1227" t="inlineStr"/>
      <c r="R1227" t="inlineStr"/>
      <c r="S1227" t="inlineStr"/>
      <c r="T1227" t="inlineStr"/>
      <c r="U1227" t="inlineStr"/>
      <c r="V1227" t="inlineStr"/>
      <c r="W1227" t="inlineStr"/>
      <c r="X1227" t="inlineStr"/>
      <c r="Y1227" t="inlineStr"/>
      <c r="Z1227" t="inlineStr"/>
      <c r="AA1227" t="inlineStr"/>
      <c r="AB1227" t="inlineStr"/>
    </row>
    <row r="1228">
      <c r="A1228" t="n">
        <v>1226</v>
      </c>
      <c r="B1228" t="n">
        <v>0</v>
      </c>
      <c r="C1228" t="n">
        <v>0</v>
      </c>
      <c r="D1228" t="inlineStr">
        <is>
          <t>aggregation</t>
        </is>
      </c>
      <c r="E1228" t="n">
        <v>1257</v>
      </c>
      <c r="F1228" t="inlineStr">
        <is>
          <t>Oléoprotéagineux graine non-collecté -&gt; Volailles intrac</t>
        </is>
      </c>
      <c r="G1228" t="n">
        <v>1</v>
      </c>
      <c r="H1228" t="n">
        <v>1296</v>
      </c>
      <c r="I1228" t="inlineStr">
        <is>
          <t>Protéagineux graine non-collecté -&gt; Volailles intrac</t>
        </is>
      </c>
      <c r="J1228" t="n">
        <v>-1</v>
      </c>
      <c r="K1228" t="n">
        <v>1412</v>
      </c>
      <c r="L1228" t="inlineStr">
        <is>
          <t>Autres oléoprotéagineux graine  non-collecté -&gt; Volailles intrac</t>
        </is>
      </c>
      <c r="M1228" t="n">
        <v>-1</v>
      </c>
      <c r="N1228" t="inlineStr"/>
      <c r="O1228" t="inlineStr"/>
      <c r="P1228" t="inlineStr"/>
      <c r="Q1228" t="inlineStr"/>
      <c r="R1228" t="inlineStr"/>
      <c r="S1228" t="inlineStr"/>
      <c r="T1228" t="inlineStr"/>
      <c r="U1228" t="inlineStr"/>
      <c r="V1228" t="inlineStr"/>
      <c r="W1228" t="inlineStr"/>
      <c r="X1228" t="inlineStr"/>
      <c r="Y1228" t="inlineStr"/>
      <c r="Z1228" t="inlineStr"/>
      <c r="AA1228" t="inlineStr"/>
      <c r="AB1228" t="inlineStr"/>
    </row>
    <row r="1229">
      <c r="A1229" t="n">
        <v>1227</v>
      </c>
      <c r="B1229" t="n">
        <v>0</v>
      </c>
      <c r="C1229" t="n">
        <v>0</v>
      </c>
      <c r="D1229" t="inlineStr">
        <is>
          <t>aggregation</t>
        </is>
      </c>
      <c r="E1229" t="n">
        <v>1257</v>
      </c>
      <c r="F1229" t="inlineStr">
        <is>
          <t>Oléoprotéagineux graine non-collecté -&gt; Volailles intrac</t>
        </is>
      </c>
      <c r="G1229" t="n">
        <v>1</v>
      </c>
      <c r="H1229" t="n">
        <v>1258</v>
      </c>
      <c r="I1229" t="inlineStr">
        <is>
          <t>Oléoprotéagineux graine non-collecté -&gt; Vol ch intrac</t>
        </is>
      </c>
      <c r="J1229" t="n">
        <v>-1</v>
      </c>
      <c r="K1229" t="n">
        <v>1259</v>
      </c>
      <c r="L1229" t="inlineStr">
        <is>
          <t>Oléoprotéagineux graine non-collecté -&gt; Vol po intrac</t>
        </is>
      </c>
      <c r="M1229" t="n">
        <v>-1</v>
      </c>
      <c r="N1229" t="n">
        <v>1260</v>
      </c>
      <c r="O1229" t="inlineStr">
        <is>
          <t>Oléoprotéagineux graine non-collecté -&gt; Palmip. gras intrac</t>
        </is>
      </c>
      <c r="P1229" t="n">
        <v>-1</v>
      </c>
      <c r="Q1229" t="inlineStr"/>
      <c r="R1229" t="inlineStr"/>
      <c r="S1229" t="inlineStr"/>
      <c r="T1229" t="inlineStr"/>
      <c r="U1229" t="inlineStr"/>
      <c r="V1229" t="inlineStr"/>
      <c r="W1229" t="inlineStr"/>
      <c r="X1229" t="inlineStr"/>
      <c r="Y1229" t="inlineStr"/>
      <c r="Z1229" t="inlineStr"/>
      <c r="AA1229" t="inlineStr"/>
      <c r="AB1229" t="inlineStr"/>
    </row>
    <row r="1230">
      <c r="A1230" t="n">
        <v>1228</v>
      </c>
      <c r="B1230" t="n">
        <v>0</v>
      </c>
      <c r="C1230" t="n">
        <v>0</v>
      </c>
      <c r="D1230" t="inlineStr">
        <is>
          <t>aggregation</t>
        </is>
      </c>
      <c r="E1230" t="n">
        <v>1258</v>
      </c>
      <c r="F1230" t="inlineStr">
        <is>
          <t>Oléoprotéagineux graine non-collecté -&gt; Vol ch intrac</t>
        </is>
      </c>
      <c r="G1230" t="n">
        <v>1</v>
      </c>
      <c r="H1230" t="n">
        <v>1297</v>
      </c>
      <c r="I1230" t="inlineStr">
        <is>
          <t>Protéagineux graine non-collecté -&gt; Vol ch intrac</t>
        </is>
      </c>
      <c r="J1230" t="n">
        <v>-1</v>
      </c>
      <c r="K1230" t="n">
        <v>1413</v>
      </c>
      <c r="L1230" t="inlineStr">
        <is>
          <t>Autres oléoprotéagineux graine  non-collecté -&gt; Vol ch intrac</t>
        </is>
      </c>
      <c r="M1230" t="n">
        <v>-1</v>
      </c>
      <c r="N1230" t="inlineStr"/>
      <c r="O1230" t="inlineStr"/>
      <c r="P1230" t="inlineStr"/>
      <c r="Q1230" t="inlineStr"/>
      <c r="R1230" t="inlineStr"/>
      <c r="S1230" t="inlineStr"/>
      <c r="T1230" t="inlineStr"/>
      <c r="U1230" t="inlineStr"/>
      <c r="V1230" t="inlineStr"/>
      <c r="W1230" t="inlineStr"/>
      <c r="X1230" t="inlineStr"/>
      <c r="Y1230" t="inlineStr"/>
      <c r="Z1230" t="inlineStr"/>
      <c r="AA1230" t="inlineStr"/>
      <c r="AB1230" t="inlineStr"/>
    </row>
    <row r="1231">
      <c r="A1231" t="n">
        <v>1229</v>
      </c>
      <c r="B1231" t="n">
        <v>0</v>
      </c>
      <c r="C1231" t="n">
        <v>0</v>
      </c>
      <c r="D1231" t="inlineStr">
        <is>
          <t>aggregation</t>
        </is>
      </c>
      <c r="E1231" t="n">
        <v>1259</v>
      </c>
      <c r="F1231" t="inlineStr">
        <is>
          <t>Oléoprotéagineux graine non-collecté -&gt; Vol po intrac</t>
        </is>
      </c>
      <c r="G1231" t="n">
        <v>1</v>
      </c>
      <c r="H1231" t="n">
        <v>1298</v>
      </c>
      <c r="I1231" t="inlineStr">
        <is>
          <t>Protéagineux graine non-collecté -&gt; Vol po intrac</t>
        </is>
      </c>
      <c r="J1231" t="n">
        <v>-1</v>
      </c>
      <c r="K1231" t="n">
        <v>1414</v>
      </c>
      <c r="L1231" t="inlineStr">
        <is>
          <t>Autres oléoprotéagineux graine  non-collecté -&gt; Vol po intrac</t>
        </is>
      </c>
      <c r="M1231" t="n">
        <v>-1</v>
      </c>
      <c r="N1231" t="inlineStr"/>
      <c r="O1231" t="inlineStr"/>
      <c r="P1231" t="inlineStr"/>
      <c r="Q1231" t="inlineStr"/>
      <c r="R1231" t="inlineStr"/>
      <c r="S1231" t="inlineStr"/>
      <c r="T1231" t="inlineStr"/>
      <c r="U1231" t="inlineStr"/>
      <c r="V1231" t="inlineStr"/>
      <c r="W1231" t="inlineStr"/>
      <c r="X1231" t="inlineStr"/>
      <c r="Y1231" t="inlineStr"/>
      <c r="Z1231" t="inlineStr"/>
      <c r="AA1231" t="inlineStr"/>
      <c r="AB1231" t="inlineStr"/>
    </row>
    <row r="1232">
      <c r="A1232" t="n">
        <v>1230</v>
      </c>
      <c r="B1232" t="n">
        <v>0</v>
      </c>
      <c r="C1232" t="n">
        <v>0</v>
      </c>
      <c r="D1232" t="inlineStr">
        <is>
          <t>aggregation</t>
        </is>
      </c>
      <c r="E1232" t="n">
        <v>1260</v>
      </c>
      <c r="F1232" t="inlineStr">
        <is>
          <t>Oléoprotéagineux graine non-collecté -&gt; Palmip. gras intrac</t>
        </is>
      </c>
      <c r="G1232" t="n">
        <v>1</v>
      </c>
      <c r="H1232" t="n">
        <v>1299</v>
      </c>
      <c r="I1232" t="inlineStr">
        <is>
          <t>Protéagineux graine non-collecté -&gt; Palmip. gras intrac</t>
        </is>
      </c>
      <c r="J1232" t="n">
        <v>-1</v>
      </c>
      <c r="K1232" t="n">
        <v>1415</v>
      </c>
      <c r="L1232" t="inlineStr">
        <is>
          <t>Autres oléoprotéagineux graine  non-collecté -&gt; Palmip. gras intrac</t>
        </is>
      </c>
      <c r="M1232" t="n">
        <v>-1</v>
      </c>
      <c r="N1232" t="inlineStr"/>
      <c r="O1232" t="inlineStr"/>
      <c r="P1232" t="inlineStr"/>
      <c r="Q1232" t="inlineStr"/>
      <c r="R1232" t="inlineStr"/>
      <c r="S1232" t="inlineStr"/>
      <c r="T1232" t="inlineStr"/>
      <c r="U1232" t="inlineStr"/>
      <c r="V1232" t="inlineStr"/>
      <c r="W1232" t="inlineStr"/>
      <c r="X1232" t="inlineStr"/>
      <c r="Y1232" t="inlineStr"/>
      <c r="Z1232" t="inlineStr"/>
      <c r="AA1232" t="inlineStr"/>
      <c r="AB1232" t="inlineStr"/>
    </row>
    <row r="1233">
      <c r="A1233" t="n">
        <v>1231</v>
      </c>
      <c r="B1233" t="n">
        <v>0</v>
      </c>
      <c r="C1233" t="n">
        <v>0</v>
      </c>
      <c r="D1233" t="inlineStr">
        <is>
          <t>aggregation</t>
        </is>
      </c>
      <c r="E1233" t="n">
        <v>1261</v>
      </c>
      <c r="F1233" t="inlineStr">
        <is>
          <t>Oléoprotéagineux graine non-collecté -&gt; Herbivores</t>
        </is>
      </c>
      <c r="G1233" t="n">
        <v>1</v>
      </c>
      <c r="H1233" t="n">
        <v>1300</v>
      </c>
      <c r="I1233" t="inlineStr">
        <is>
          <t>Protéagineux graine non-collecté -&gt; Herbivores</t>
        </is>
      </c>
      <c r="J1233" t="n">
        <v>-1</v>
      </c>
      <c r="K1233" t="n">
        <v>1416</v>
      </c>
      <c r="L1233" t="inlineStr">
        <is>
          <t>Autres oléoprotéagineux graine  non-collecté -&gt; Herbivores</t>
        </is>
      </c>
      <c r="M1233" t="n">
        <v>-1</v>
      </c>
      <c r="N1233" t="inlineStr"/>
      <c r="O1233" t="inlineStr"/>
      <c r="P1233" t="inlineStr"/>
      <c r="Q1233" t="inlineStr"/>
      <c r="R1233" t="inlineStr"/>
      <c r="S1233" t="inlineStr"/>
      <c r="T1233" t="inlineStr"/>
      <c r="U1233" t="inlineStr"/>
      <c r="V1233" t="inlineStr"/>
      <c r="W1233" t="inlineStr"/>
      <c r="X1233" t="inlineStr"/>
      <c r="Y1233" t="inlineStr"/>
      <c r="Z1233" t="inlineStr"/>
      <c r="AA1233" t="inlineStr"/>
      <c r="AB1233" t="inlineStr"/>
    </row>
    <row r="1234">
      <c r="A1234" t="n">
        <v>1232</v>
      </c>
      <c r="B1234" t="n">
        <v>0</v>
      </c>
      <c r="C1234" t="n">
        <v>0</v>
      </c>
      <c r="D1234" t="inlineStr">
        <is>
          <t>aggregation</t>
        </is>
      </c>
      <c r="E1234" t="n">
        <v>1261</v>
      </c>
      <c r="F1234" t="inlineStr">
        <is>
          <t>Oléoprotéagineux graine non-collecté -&gt; Herbivores</t>
        </is>
      </c>
      <c r="G1234" t="n">
        <v>1</v>
      </c>
      <c r="H1234" t="n">
        <v>1262</v>
      </c>
      <c r="I1234" t="inlineStr">
        <is>
          <t>Oléoprotéagineux graine non-collecté -&gt; Bovins</t>
        </is>
      </c>
      <c r="J1234" t="n">
        <v>-1</v>
      </c>
      <c r="K1234" t="n">
        <v>1265</v>
      </c>
      <c r="L1234" t="inlineStr">
        <is>
          <t>Oléoprotéagineux graine non-collecté -&gt; Ovins</t>
        </is>
      </c>
      <c r="M1234" t="n">
        <v>-1</v>
      </c>
      <c r="N1234" t="n">
        <v>1268</v>
      </c>
      <c r="O1234" t="inlineStr">
        <is>
          <t>Oléoprotéagineux graine non-collecté -&gt; Ca</t>
        </is>
      </c>
      <c r="P1234" t="n">
        <v>-1</v>
      </c>
      <c r="Q1234" t="n">
        <v>1270</v>
      </c>
      <c r="R1234" t="inlineStr">
        <is>
          <t>Oléoprotéagineux graine non-collecté -&gt; Eq</t>
        </is>
      </c>
      <c r="S1234" t="n">
        <v>-1</v>
      </c>
      <c r="T1234" t="n">
        <v>1271</v>
      </c>
      <c r="U1234" t="inlineStr">
        <is>
          <t>Oléoprotéagineux graine non-collecté -&gt; Lap</t>
        </is>
      </c>
      <c r="V1234" t="n">
        <v>-1</v>
      </c>
      <c r="W1234" t="inlineStr"/>
      <c r="X1234" t="inlineStr"/>
      <c r="Y1234" t="inlineStr"/>
      <c r="Z1234" t="inlineStr"/>
      <c r="AA1234" t="inlineStr"/>
      <c r="AB1234" t="inlineStr"/>
    </row>
    <row r="1235">
      <c r="A1235" t="n">
        <v>1233</v>
      </c>
      <c r="B1235" t="n">
        <v>0</v>
      </c>
      <c r="C1235" t="n">
        <v>0</v>
      </c>
      <c r="D1235" t="inlineStr">
        <is>
          <t>aggregation</t>
        </is>
      </c>
      <c r="E1235" t="n">
        <v>1262</v>
      </c>
      <c r="F1235" t="inlineStr">
        <is>
          <t>Oléoprotéagineux graine non-collecté -&gt; Bovins</t>
        </is>
      </c>
      <c r="G1235" t="n">
        <v>1</v>
      </c>
      <c r="H1235" t="n">
        <v>1301</v>
      </c>
      <c r="I1235" t="inlineStr">
        <is>
          <t>Protéagineux graine non-collecté -&gt; Bovins</t>
        </is>
      </c>
      <c r="J1235" t="n">
        <v>-1</v>
      </c>
      <c r="K1235" t="n">
        <v>1417</v>
      </c>
      <c r="L1235" t="inlineStr">
        <is>
          <t>Autres oléoprotéagineux graine  non-collecté -&gt; Bovins</t>
        </is>
      </c>
      <c r="M1235" t="n">
        <v>-1</v>
      </c>
      <c r="N1235" t="inlineStr"/>
      <c r="O1235" t="inlineStr"/>
      <c r="P1235" t="inlineStr"/>
      <c r="Q1235" t="inlineStr"/>
      <c r="R1235" t="inlineStr"/>
      <c r="S1235" t="inlineStr"/>
      <c r="T1235" t="inlineStr"/>
      <c r="U1235" t="inlineStr"/>
      <c r="V1235" t="inlineStr"/>
      <c r="W1235" t="inlineStr"/>
      <c r="X1235" t="inlineStr"/>
      <c r="Y1235" t="inlineStr"/>
      <c r="Z1235" t="inlineStr"/>
      <c r="AA1235" t="inlineStr"/>
      <c r="AB1235" t="inlineStr"/>
    </row>
    <row r="1236">
      <c r="A1236" t="n">
        <v>1234</v>
      </c>
      <c r="B1236" t="n">
        <v>0</v>
      </c>
      <c r="C1236" t="n">
        <v>0</v>
      </c>
      <c r="D1236" t="inlineStr">
        <is>
          <t>aggregation</t>
        </is>
      </c>
      <c r="E1236" t="n">
        <v>1262</v>
      </c>
      <c r="F1236" t="inlineStr">
        <is>
          <t>Oléoprotéagineux graine non-collecté -&gt; Bovins</t>
        </is>
      </c>
      <c r="G1236" t="n">
        <v>1</v>
      </c>
      <c r="H1236" t="n">
        <v>1263</v>
      </c>
      <c r="I1236" t="inlineStr">
        <is>
          <t>Oléoprotéagineux graine non-collecté -&gt; BL</t>
        </is>
      </c>
      <c r="J1236" t="n">
        <v>-1</v>
      </c>
      <c r="K1236" t="n">
        <v>1264</v>
      </c>
      <c r="L1236" t="inlineStr">
        <is>
          <t>Oléoprotéagineux graine non-collecté -&gt; BV</t>
        </is>
      </c>
      <c r="M1236" t="n">
        <v>-1</v>
      </c>
      <c r="N1236" t="inlineStr"/>
      <c r="O1236" t="inlineStr"/>
      <c r="P1236" t="inlineStr"/>
      <c r="Q1236" t="inlineStr"/>
      <c r="R1236" t="inlineStr"/>
      <c r="S1236" t="inlineStr"/>
      <c r="T1236" t="inlineStr"/>
      <c r="U1236" t="inlineStr"/>
      <c r="V1236" t="inlineStr"/>
      <c r="W1236" t="inlineStr"/>
      <c r="X1236" t="inlineStr"/>
      <c r="Y1236" t="inlineStr"/>
      <c r="Z1236" t="inlineStr"/>
      <c r="AA1236" t="inlineStr"/>
      <c r="AB1236" t="inlineStr"/>
    </row>
    <row r="1237">
      <c r="A1237" t="n">
        <v>1235</v>
      </c>
      <c r="B1237" t="n">
        <v>0</v>
      </c>
      <c r="C1237" t="n">
        <v>0</v>
      </c>
      <c r="D1237" t="inlineStr">
        <is>
          <t>aggregation</t>
        </is>
      </c>
      <c r="E1237" t="n">
        <v>1263</v>
      </c>
      <c r="F1237" t="inlineStr">
        <is>
          <t>Oléoprotéagineux graine non-collecté -&gt; BL</t>
        </is>
      </c>
      <c r="G1237" t="n">
        <v>1</v>
      </c>
      <c r="H1237" t="n">
        <v>1302</v>
      </c>
      <c r="I1237" t="inlineStr">
        <is>
          <t>Protéagineux graine non-collecté -&gt; BL</t>
        </is>
      </c>
      <c r="J1237" t="n">
        <v>-1</v>
      </c>
      <c r="K1237" t="n">
        <v>1418</v>
      </c>
      <c r="L1237" t="inlineStr">
        <is>
          <t>Autres oléoprotéagineux graine  non-collecté -&gt; BL</t>
        </is>
      </c>
      <c r="M1237" t="n">
        <v>-1</v>
      </c>
      <c r="N1237" t="inlineStr"/>
      <c r="O1237" t="inlineStr"/>
      <c r="P1237" t="inlineStr"/>
      <c r="Q1237" t="inlineStr"/>
      <c r="R1237" t="inlineStr"/>
      <c r="S1237" t="inlineStr"/>
      <c r="T1237" t="inlineStr"/>
      <c r="U1237" t="inlineStr"/>
      <c r="V1237" t="inlineStr"/>
      <c r="W1237" t="inlineStr"/>
      <c r="X1237" t="inlineStr"/>
      <c r="Y1237" t="inlineStr"/>
      <c r="Z1237" t="inlineStr"/>
      <c r="AA1237" t="inlineStr"/>
      <c r="AB1237" t="inlineStr"/>
    </row>
    <row r="1238">
      <c r="A1238" t="n">
        <v>1236</v>
      </c>
      <c r="B1238" t="n">
        <v>0</v>
      </c>
      <c r="C1238" t="n">
        <v>0</v>
      </c>
      <c r="D1238" t="inlineStr">
        <is>
          <t>aggregation</t>
        </is>
      </c>
      <c r="E1238" t="n">
        <v>1246</v>
      </c>
      <c r="F1238" t="inlineStr">
        <is>
          <t>Oléoprotéagineux graine non-collecté -&gt; BL intrac</t>
        </is>
      </c>
      <c r="G1238" t="n">
        <v>-1</v>
      </c>
      <c r="H1238" t="n">
        <v>1263</v>
      </c>
      <c r="I1238" t="inlineStr">
        <is>
          <t>Oléoprotéagineux graine non-collecté -&gt; BL</t>
        </is>
      </c>
      <c r="J1238" t="n">
        <v>1</v>
      </c>
      <c r="K1238" t="inlineStr"/>
      <c r="L1238" t="inlineStr"/>
      <c r="M1238" t="inlineStr"/>
      <c r="N1238" t="inlineStr"/>
      <c r="O1238" t="inlineStr"/>
      <c r="P1238" t="inlineStr"/>
      <c r="Q1238" t="inlineStr"/>
      <c r="R1238" t="inlineStr"/>
      <c r="S1238" t="inlineStr"/>
      <c r="T1238" t="inlineStr"/>
      <c r="U1238" t="inlineStr"/>
      <c r="V1238" t="inlineStr"/>
      <c r="W1238" t="inlineStr"/>
      <c r="X1238" t="inlineStr"/>
      <c r="Y1238" t="inlineStr"/>
      <c r="Z1238" t="inlineStr"/>
      <c r="AA1238" t="inlineStr"/>
      <c r="AB1238" t="inlineStr"/>
    </row>
    <row r="1239">
      <c r="A1239" t="n">
        <v>1237</v>
      </c>
      <c r="B1239" t="n">
        <v>0</v>
      </c>
      <c r="C1239" t="n">
        <v>0</v>
      </c>
      <c r="D1239" t="inlineStr">
        <is>
          <t>aggregation</t>
        </is>
      </c>
      <c r="E1239" t="n">
        <v>1264</v>
      </c>
      <c r="F1239" t="inlineStr">
        <is>
          <t>Oléoprotéagineux graine non-collecté -&gt; BV</t>
        </is>
      </c>
      <c r="G1239" t="n">
        <v>1</v>
      </c>
      <c r="H1239" t="n">
        <v>1303</v>
      </c>
      <c r="I1239" t="inlineStr">
        <is>
          <t>Protéagineux graine non-collecté -&gt; BV</t>
        </is>
      </c>
      <c r="J1239" t="n">
        <v>-1</v>
      </c>
      <c r="K1239" t="n">
        <v>1419</v>
      </c>
      <c r="L1239" t="inlineStr">
        <is>
          <t>Autres oléoprotéagineux graine  non-collecté -&gt; BV</t>
        </is>
      </c>
      <c r="M1239" t="n">
        <v>-1</v>
      </c>
      <c r="N1239" t="inlineStr"/>
      <c r="O1239" t="inlineStr"/>
      <c r="P1239" t="inlineStr"/>
      <c r="Q1239" t="inlineStr"/>
      <c r="R1239" t="inlineStr"/>
      <c r="S1239" t="inlineStr"/>
      <c r="T1239" t="inlineStr"/>
      <c r="U1239" t="inlineStr"/>
      <c r="V1239" t="inlineStr"/>
      <c r="W1239" t="inlineStr"/>
      <c r="X1239" t="inlineStr"/>
      <c r="Y1239" t="inlineStr"/>
      <c r="Z1239" t="inlineStr"/>
      <c r="AA1239" t="inlineStr"/>
      <c r="AB1239" t="inlineStr"/>
    </row>
    <row r="1240">
      <c r="A1240" t="n">
        <v>1238</v>
      </c>
      <c r="B1240" t="n">
        <v>0</v>
      </c>
      <c r="C1240" t="n">
        <v>0</v>
      </c>
      <c r="D1240" t="inlineStr">
        <is>
          <t>aggregation</t>
        </is>
      </c>
      <c r="E1240" t="n">
        <v>1247</v>
      </c>
      <c r="F1240" t="inlineStr">
        <is>
          <t>Oléoprotéagineux graine non-collecté -&gt; BV intrac</t>
        </is>
      </c>
      <c r="G1240" t="n">
        <v>-1</v>
      </c>
      <c r="H1240" t="n">
        <v>1264</v>
      </c>
      <c r="I1240" t="inlineStr">
        <is>
          <t>Oléoprotéagineux graine non-collecté -&gt; BV</t>
        </is>
      </c>
      <c r="J1240" t="n">
        <v>1</v>
      </c>
      <c r="K1240" t="inlineStr"/>
      <c r="L1240" t="inlineStr"/>
      <c r="M1240" t="inlineStr"/>
      <c r="N1240" t="inlineStr"/>
      <c r="O1240" t="inlineStr"/>
      <c r="P1240" t="inlineStr"/>
      <c r="Q1240" t="inlineStr"/>
      <c r="R1240" t="inlineStr"/>
      <c r="S1240" t="inlineStr"/>
      <c r="T1240" t="inlineStr"/>
      <c r="U1240" t="inlineStr"/>
      <c r="V1240" t="inlineStr"/>
      <c r="W1240" t="inlineStr"/>
      <c r="X1240" t="inlineStr"/>
      <c r="Y1240" t="inlineStr"/>
      <c r="Z1240" t="inlineStr"/>
      <c r="AA1240" t="inlineStr"/>
      <c r="AB1240" t="inlineStr"/>
    </row>
    <row r="1241">
      <c r="A1241" t="n">
        <v>1239</v>
      </c>
      <c r="B1241" t="n">
        <v>0</v>
      </c>
      <c r="C1241" t="n">
        <v>0</v>
      </c>
      <c r="D1241" t="inlineStr">
        <is>
          <t>aggregation</t>
        </is>
      </c>
      <c r="E1241" t="n">
        <v>1265</v>
      </c>
      <c r="F1241" t="inlineStr">
        <is>
          <t>Oléoprotéagineux graine non-collecté -&gt; Ovins</t>
        </is>
      </c>
      <c r="G1241" t="n">
        <v>1</v>
      </c>
      <c r="H1241" t="n">
        <v>1304</v>
      </c>
      <c r="I1241" t="inlineStr">
        <is>
          <t>Protéagineux graine non-collecté -&gt; Ovins</t>
        </is>
      </c>
      <c r="J1241" t="n">
        <v>-1</v>
      </c>
      <c r="K1241" t="n">
        <v>1420</v>
      </c>
      <c r="L1241" t="inlineStr">
        <is>
          <t>Autres oléoprotéagineux graine  non-collecté -&gt; Ovins</t>
        </is>
      </c>
      <c r="M1241" t="n">
        <v>-1</v>
      </c>
      <c r="N1241" t="inlineStr"/>
      <c r="O1241" t="inlineStr"/>
      <c r="P1241" t="inlineStr"/>
      <c r="Q1241" t="inlineStr"/>
      <c r="R1241" t="inlineStr"/>
      <c r="S1241" t="inlineStr"/>
      <c r="T1241" t="inlineStr"/>
      <c r="U1241" t="inlineStr"/>
      <c r="V1241" t="inlineStr"/>
      <c r="W1241" t="inlineStr"/>
      <c r="X1241" t="inlineStr"/>
      <c r="Y1241" t="inlineStr"/>
      <c r="Z1241" t="inlineStr"/>
      <c r="AA1241" t="inlineStr"/>
      <c r="AB1241" t="inlineStr"/>
    </row>
    <row r="1242">
      <c r="A1242" t="n">
        <v>1240</v>
      </c>
      <c r="B1242" t="n">
        <v>0</v>
      </c>
      <c r="C1242" t="n">
        <v>0</v>
      </c>
      <c r="D1242" t="inlineStr">
        <is>
          <t>aggregation</t>
        </is>
      </c>
      <c r="E1242" t="n">
        <v>1265</v>
      </c>
      <c r="F1242" t="inlineStr">
        <is>
          <t>Oléoprotéagineux graine non-collecté -&gt; Ovins</t>
        </is>
      </c>
      <c r="G1242" t="n">
        <v>1</v>
      </c>
      <c r="H1242" t="n">
        <v>1266</v>
      </c>
      <c r="I1242" t="inlineStr">
        <is>
          <t>Oléoprotéagineux graine non-collecté -&gt; OL</t>
        </is>
      </c>
      <c r="J1242" t="n">
        <v>-1</v>
      </c>
      <c r="K1242" t="n">
        <v>1267</v>
      </c>
      <c r="L1242" t="inlineStr">
        <is>
          <t>Oléoprotéagineux graine non-collecté -&gt; OV</t>
        </is>
      </c>
      <c r="M1242" t="n">
        <v>-1</v>
      </c>
      <c r="N1242" t="inlineStr"/>
      <c r="O1242" t="inlineStr"/>
      <c r="P1242" t="inlineStr"/>
      <c r="Q1242" t="inlineStr"/>
      <c r="R1242" t="inlineStr"/>
      <c r="S1242" t="inlineStr"/>
      <c r="T1242" t="inlineStr"/>
      <c r="U1242" t="inlineStr"/>
      <c r="V1242" t="inlineStr"/>
      <c r="W1242" t="inlineStr"/>
      <c r="X1242" t="inlineStr"/>
      <c r="Y1242" t="inlineStr"/>
      <c r="Z1242" t="inlineStr"/>
      <c r="AA1242" t="inlineStr"/>
      <c r="AB1242" t="inlineStr"/>
    </row>
    <row r="1243">
      <c r="A1243" t="n">
        <v>1241</v>
      </c>
      <c r="B1243" t="n">
        <v>0</v>
      </c>
      <c r="C1243" t="n">
        <v>0</v>
      </c>
      <c r="D1243" t="inlineStr">
        <is>
          <t>aggregation</t>
        </is>
      </c>
      <c r="E1243" t="n">
        <v>1266</v>
      </c>
      <c r="F1243" t="inlineStr">
        <is>
          <t>Oléoprotéagineux graine non-collecté -&gt; OL</t>
        </is>
      </c>
      <c r="G1243" t="n">
        <v>1</v>
      </c>
      <c r="H1243" t="n">
        <v>1305</v>
      </c>
      <c r="I1243" t="inlineStr">
        <is>
          <t>Protéagineux graine non-collecté -&gt; OL</t>
        </is>
      </c>
      <c r="J1243" t="n">
        <v>-1</v>
      </c>
      <c r="K1243" t="n">
        <v>1421</v>
      </c>
      <c r="L1243" t="inlineStr">
        <is>
          <t>Autres oléoprotéagineux graine  non-collecté -&gt; OL</t>
        </is>
      </c>
      <c r="M1243" t="n">
        <v>-1</v>
      </c>
      <c r="N1243" t="inlineStr"/>
      <c r="O1243" t="inlineStr"/>
      <c r="P1243" t="inlineStr"/>
      <c r="Q1243" t="inlineStr"/>
      <c r="R1243" t="inlineStr"/>
      <c r="S1243" t="inlineStr"/>
      <c r="T1243" t="inlineStr"/>
      <c r="U1243" t="inlineStr"/>
      <c r="V1243" t="inlineStr"/>
      <c r="W1243" t="inlineStr"/>
      <c r="X1243" t="inlineStr"/>
      <c r="Y1243" t="inlineStr"/>
      <c r="Z1243" t="inlineStr"/>
      <c r="AA1243" t="inlineStr"/>
      <c r="AB1243" t="inlineStr"/>
    </row>
    <row r="1244">
      <c r="A1244" t="n">
        <v>1242</v>
      </c>
      <c r="B1244" t="n">
        <v>0</v>
      </c>
      <c r="C1244" t="n">
        <v>0</v>
      </c>
      <c r="D1244" t="inlineStr">
        <is>
          <t>aggregation</t>
        </is>
      </c>
      <c r="E1244" t="n">
        <v>1249</v>
      </c>
      <c r="F1244" t="inlineStr">
        <is>
          <t>Oléoprotéagineux graine non-collecté -&gt; OL intrac</t>
        </is>
      </c>
      <c r="G1244" t="n">
        <v>-1</v>
      </c>
      <c r="H1244" t="n">
        <v>1266</v>
      </c>
      <c r="I1244" t="inlineStr">
        <is>
          <t>Oléoprotéagineux graine non-collecté -&gt; OL</t>
        </is>
      </c>
      <c r="J1244" t="n">
        <v>1</v>
      </c>
      <c r="K1244" t="inlineStr"/>
      <c r="L1244" t="inlineStr"/>
      <c r="M1244" t="inlineStr"/>
      <c r="N1244" t="inlineStr"/>
      <c r="O1244" t="inlineStr"/>
      <c r="P1244" t="inlineStr"/>
      <c r="Q1244" t="inlineStr"/>
      <c r="R1244" t="inlineStr"/>
      <c r="S1244" t="inlineStr"/>
      <c r="T1244" t="inlineStr"/>
      <c r="U1244" t="inlineStr"/>
      <c r="V1244" t="inlineStr"/>
      <c r="W1244" t="inlineStr"/>
      <c r="X1244" t="inlineStr"/>
      <c r="Y1244" t="inlineStr"/>
      <c r="Z1244" t="inlineStr"/>
      <c r="AA1244" t="inlineStr"/>
      <c r="AB1244" t="inlineStr"/>
    </row>
    <row r="1245">
      <c r="A1245" t="n">
        <v>1243</v>
      </c>
      <c r="B1245" t="n">
        <v>0</v>
      </c>
      <c r="C1245" t="n">
        <v>0</v>
      </c>
      <c r="D1245" t="inlineStr">
        <is>
          <t>aggregation</t>
        </is>
      </c>
      <c r="E1245" t="n">
        <v>1267</v>
      </c>
      <c r="F1245" t="inlineStr">
        <is>
          <t>Oléoprotéagineux graine non-collecté -&gt; OV</t>
        </is>
      </c>
      <c r="G1245" t="n">
        <v>1</v>
      </c>
      <c r="H1245" t="n">
        <v>1306</v>
      </c>
      <c r="I1245" t="inlineStr">
        <is>
          <t>Protéagineux graine non-collecté -&gt; OV</t>
        </is>
      </c>
      <c r="J1245" t="n">
        <v>-1</v>
      </c>
      <c r="K1245" t="n">
        <v>1422</v>
      </c>
      <c r="L1245" t="inlineStr">
        <is>
          <t>Autres oléoprotéagineux graine  non-collecté -&gt; OV</t>
        </is>
      </c>
      <c r="M1245" t="n">
        <v>-1</v>
      </c>
      <c r="N1245" t="inlineStr"/>
      <c r="O1245" t="inlineStr"/>
      <c r="P1245" t="inlineStr"/>
      <c r="Q1245" t="inlineStr"/>
      <c r="R1245" t="inlineStr"/>
      <c r="S1245" t="inlineStr"/>
      <c r="T1245" t="inlineStr"/>
      <c r="U1245" t="inlineStr"/>
      <c r="V1245" t="inlineStr"/>
      <c r="W1245" t="inlineStr"/>
      <c r="X1245" t="inlineStr"/>
      <c r="Y1245" t="inlineStr"/>
      <c r="Z1245" t="inlineStr"/>
      <c r="AA1245" t="inlineStr"/>
      <c r="AB1245" t="inlineStr"/>
    </row>
    <row r="1246">
      <c r="A1246" t="n">
        <v>1244</v>
      </c>
      <c r="B1246" t="n">
        <v>0</v>
      </c>
      <c r="C1246" t="n">
        <v>0</v>
      </c>
      <c r="D1246" t="inlineStr">
        <is>
          <t>aggregation</t>
        </is>
      </c>
      <c r="E1246" t="n">
        <v>1250</v>
      </c>
      <c r="F1246" t="inlineStr">
        <is>
          <t>Oléoprotéagineux graine non-collecté -&gt; OV intrac</t>
        </is>
      </c>
      <c r="G1246" t="n">
        <v>-1</v>
      </c>
      <c r="H1246" t="n">
        <v>1267</v>
      </c>
      <c r="I1246" t="inlineStr">
        <is>
          <t>Oléoprotéagineux graine non-collecté -&gt; OV</t>
        </is>
      </c>
      <c r="J1246" t="n">
        <v>1</v>
      </c>
      <c r="K1246" t="inlineStr"/>
      <c r="L1246" t="inlineStr"/>
      <c r="M1246" t="inlineStr"/>
      <c r="N1246" t="inlineStr"/>
      <c r="O1246" t="inlineStr"/>
      <c r="P1246" t="inlineStr"/>
      <c r="Q1246" t="inlineStr"/>
      <c r="R1246" t="inlineStr"/>
      <c r="S1246" t="inlineStr"/>
      <c r="T1246" t="inlineStr"/>
      <c r="U1246" t="inlineStr"/>
      <c r="V1246" t="inlineStr"/>
      <c r="W1246" t="inlineStr"/>
      <c r="X1246" t="inlineStr"/>
      <c r="Y1246" t="inlineStr"/>
      <c r="Z1246" t="inlineStr"/>
      <c r="AA1246" t="inlineStr"/>
      <c r="AB1246" t="inlineStr"/>
    </row>
    <row r="1247">
      <c r="A1247" t="n">
        <v>1245</v>
      </c>
      <c r="B1247" t="n">
        <v>0</v>
      </c>
      <c r="C1247" t="n">
        <v>0</v>
      </c>
      <c r="D1247" t="inlineStr">
        <is>
          <t>aggregation</t>
        </is>
      </c>
      <c r="E1247" t="n">
        <v>1268</v>
      </c>
      <c r="F1247" t="inlineStr">
        <is>
          <t>Oléoprotéagineux graine non-collecté -&gt; Ca</t>
        </is>
      </c>
      <c r="G1247" t="n">
        <v>1</v>
      </c>
      <c r="H1247" t="n">
        <v>1307</v>
      </c>
      <c r="I1247" t="inlineStr">
        <is>
          <t>Protéagineux graine non-collecté -&gt; Ca</t>
        </is>
      </c>
      <c r="J1247" t="n">
        <v>-1</v>
      </c>
      <c r="K1247" t="n">
        <v>1423</v>
      </c>
      <c r="L1247" t="inlineStr">
        <is>
          <t>Autres oléoprotéagineux graine  non-collecté -&gt; Ca</t>
        </is>
      </c>
      <c r="M1247" t="n">
        <v>-1</v>
      </c>
      <c r="N1247" t="inlineStr"/>
      <c r="O1247" t="inlineStr"/>
      <c r="P1247" t="inlineStr"/>
      <c r="Q1247" t="inlineStr"/>
      <c r="R1247" t="inlineStr"/>
      <c r="S1247" t="inlineStr"/>
      <c r="T1247" t="inlineStr"/>
      <c r="U1247" t="inlineStr"/>
      <c r="V1247" t="inlineStr"/>
      <c r="W1247" t="inlineStr"/>
      <c r="X1247" t="inlineStr"/>
      <c r="Y1247" t="inlineStr"/>
      <c r="Z1247" t="inlineStr"/>
      <c r="AA1247" t="inlineStr"/>
      <c r="AB1247" t="inlineStr"/>
    </row>
    <row r="1248">
      <c r="A1248" t="n">
        <v>1246</v>
      </c>
      <c r="B1248" t="n">
        <v>0</v>
      </c>
      <c r="C1248" t="n">
        <v>0</v>
      </c>
      <c r="D1248" t="inlineStr">
        <is>
          <t>aggregation</t>
        </is>
      </c>
      <c r="E1248" t="n">
        <v>1268</v>
      </c>
      <c r="F1248" t="inlineStr">
        <is>
          <t>Oléoprotéagineux graine non-collecté -&gt; Ca</t>
        </is>
      </c>
      <c r="G1248" t="n">
        <v>1</v>
      </c>
      <c r="H1248" t="n">
        <v>1269</v>
      </c>
      <c r="I1248" t="inlineStr">
        <is>
          <t>Oléoprotéagineux graine non-collecté -&gt; Alimentation Ca (EA)</t>
        </is>
      </c>
      <c r="J1248" t="n">
        <v>-1</v>
      </c>
      <c r="K1248" t="inlineStr"/>
      <c r="L1248" t="inlineStr"/>
      <c r="M1248" t="inlineStr"/>
      <c r="N1248" t="inlineStr"/>
      <c r="O1248" t="inlineStr"/>
      <c r="P1248" t="inlineStr"/>
      <c r="Q1248" t="inlineStr"/>
      <c r="R1248" t="inlineStr"/>
      <c r="S1248" t="inlineStr"/>
      <c r="T1248" t="inlineStr"/>
      <c r="U1248" t="inlineStr"/>
      <c r="V1248" t="inlineStr"/>
      <c r="W1248" t="inlineStr"/>
      <c r="X1248" t="inlineStr"/>
      <c r="Y1248" t="inlineStr"/>
      <c r="Z1248" t="inlineStr"/>
      <c r="AA1248" t="inlineStr"/>
      <c r="AB1248" t="inlineStr"/>
    </row>
    <row r="1249">
      <c r="A1249" t="n">
        <v>1247</v>
      </c>
      <c r="B1249" t="n">
        <v>0</v>
      </c>
      <c r="C1249" t="n">
        <v>0</v>
      </c>
      <c r="D1249" t="inlineStr">
        <is>
          <t>aggregation</t>
        </is>
      </c>
      <c r="E1249" t="n">
        <v>1269</v>
      </c>
      <c r="F1249" t="inlineStr">
        <is>
          <t>Oléoprotéagineux graine non-collecté -&gt; Alimentation Ca (EA)</t>
        </is>
      </c>
      <c r="G1249" t="n">
        <v>1</v>
      </c>
      <c r="H1249" t="n">
        <v>1308</v>
      </c>
      <c r="I1249" t="inlineStr">
        <is>
          <t>Protéagineux graine non-collecté -&gt; Alimentation Ca (EA)</t>
        </is>
      </c>
      <c r="J1249" t="n">
        <v>-1</v>
      </c>
      <c r="K1249" t="n">
        <v>1424</v>
      </c>
      <c r="L1249" t="inlineStr">
        <is>
          <t>Autres oléoprotéagineux graine  non-collecté -&gt; Alimentation Ca (EA)</t>
        </is>
      </c>
      <c r="M1249" t="n">
        <v>-1</v>
      </c>
      <c r="N1249" t="inlineStr"/>
      <c r="O1249" t="inlineStr"/>
      <c r="P1249" t="inlineStr"/>
      <c r="Q1249" t="inlineStr"/>
      <c r="R1249" t="inlineStr"/>
      <c r="S1249" t="inlineStr"/>
      <c r="T1249" t="inlineStr"/>
      <c r="U1249" t="inlineStr"/>
      <c r="V1249" t="inlineStr"/>
      <c r="W1249" t="inlineStr"/>
      <c r="X1249" t="inlineStr"/>
      <c r="Y1249" t="inlineStr"/>
      <c r="Z1249" t="inlineStr"/>
      <c r="AA1249" t="inlineStr"/>
      <c r="AB1249" t="inlineStr"/>
    </row>
    <row r="1250">
      <c r="A1250" t="n">
        <v>1248</v>
      </c>
      <c r="B1250" t="n">
        <v>0</v>
      </c>
      <c r="C1250" t="n">
        <v>0</v>
      </c>
      <c r="D1250" t="inlineStr">
        <is>
          <t>aggregation</t>
        </is>
      </c>
      <c r="E1250" t="n">
        <v>1251</v>
      </c>
      <c r="F1250" t="inlineStr">
        <is>
          <t>Oléoprotéagineux graine non-collecté -&gt; Ca intrac</t>
        </is>
      </c>
      <c r="G1250" t="n">
        <v>-1</v>
      </c>
      <c r="H1250" t="n">
        <v>1269</v>
      </c>
      <c r="I1250" t="inlineStr">
        <is>
          <t>Oléoprotéagineux graine non-collecté -&gt; Alimentation Ca (EA)</t>
        </is>
      </c>
      <c r="J1250" t="n">
        <v>1</v>
      </c>
      <c r="K1250" t="inlineStr"/>
      <c r="L1250" t="inlineStr"/>
      <c r="M1250" t="inlineStr"/>
      <c r="N1250" t="inlineStr"/>
      <c r="O1250" t="inlineStr"/>
      <c r="P1250" t="inlineStr"/>
      <c r="Q1250" t="inlineStr"/>
      <c r="R1250" t="inlineStr"/>
      <c r="S1250" t="inlineStr"/>
      <c r="T1250" t="inlineStr"/>
      <c r="U1250" t="inlineStr"/>
      <c r="V1250" t="inlineStr"/>
      <c r="W1250" t="inlineStr"/>
      <c r="X1250" t="inlineStr"/>
      <c r="Y1250" t="inlineStr"/>
      <c r="Z1250" t="inlineStr"/>
      <c r="AA1250" t="inlineStr"/>
      <c r="AB1250" t="inlineStr"/>
    </row>
    <row r="1251">
      <c r="A1251" t="n">
        <v>1249</v>
      </c>
      <c r="B1251" t="n">
        <v>0</v>
      </c>
      <c r="C1251" t="n">
        <v>0</v>
      </c>
      <c r="D1251" t="inlineStr">
        <is>
          <t>aggregation</t>
        </is>
      </c>
      <c r="E1251" t="n">
        <v>1270</v>
      </c>
      <c r="F1251" t="inlineStr">
        <is>
          <t>Oléoprotéagineux graine non-collecté -&gt; Eq</t>
        </is>
      </c>
      <c r="G1251" t="n">
        <v>1</v>
      </c>
      <c r="H1251" t="n">
        <v>1309</v>
      </c>
      <c r="I1251" t="inlineStr">
        <is>
          <t>Protéagineux graine non-collecté -&gt; Eq</t>
        </is>
      </c>
      <c r="J1251" t="n">
        <v>-1</v>
      </c>
      <c r="K1251" t="n">
        <v>1425</v>
      </c>
      <c r="L1251" t="inlineStr">
        <is>
          <t>Autres oléoprotéagineux graine  non-collecté -&gt; Eq</t>
        </is>
      </c>
      <c r="M1251" t="n">
        <v>-1</v>
      </c>
      <c r="N1251" t="inlineStr"/>
      <c r="O1251" t="inlineStr"/>
      <c r="P1251" t="inlineStr"/>
      <c r="Q1251" t="inlineStr"/>
      <c r="R1251" t="inlineStr"/>
      <c r="S1251" t="inlineStr"/>
      <c r="T1251" t="inlineStr"/>
      <c r="U1251" t="inlineStr"/>
      <c r="V1251" t="inlineStr"/>
      <c r="W1251" t="inlineStr"/>
      <c r="X1251" t="inlineStr"/>
      <c r="Y1251" t="inlineStr"/>
      <c r="Z1251" t="inlineStr"/>
      <c r="AA1251" t="inlineStr"/>
      <c r="AB1251" t="inlineStr"/>
    </row>
    <row r="1252">
      <c r="A1252" t="n">
        <v>1250</v>
      </c>
      <c r="B1252" t="n">
        <v>0</v>
      </c>
      <c r="C1252" t="n">
        <v>0</v>
      </c>
      <c r="D1252" t="inlineStr">
        <is>
          <t>aggregation</t>
        </is>
      </c>
      <c r="E1252" t="n">
        <v>1252</v>
      </c>
      <c r="F1252" t="inlineStr">
        <is>
          <t>Oléoprotéagineux graine non-collecté -&gt; Eq intrac</t>
        </is>
      </c>
      <c r="G1252" t="n">
        <v>-1</v>
      </c>
      <c r="H1252" t="n">
        <v>1270</v>
      </c>
      <c r="I1252" t="inlineStr">
        <is>
          <t>Oléoprotéagineux graine non-collecté -&gt; Eq</t>
        </is>
      </c>
      <c r="J1252" t="n">
        <v>1</v>
      </c>
      <c r="K1252" t="inlineStr"/>
      <c r="L1252" t="inlineStr"/>
      <c r="M1252" t="inlineStr"/>
      <c r="N1252" t="inlineStr"/>
      <c r="O1252" t="inlineStr"/>
      <c r="P1252" t="inlineStr"/>
      <c r="Q1252" t="inlineStr"/>
      <c r="R1252" t="inlineStr"/>
      <c r="S1252" t="inlineStr"/>
      <c r="T1252" t="inlineStr"/>
      <c r="U1252" t="inlineStr"/>
      <c r="V1252" t="inlineStr"/>
      <c r="W1252" t="inlineStr"/>
      <c r="X1252" t="inlineStr"/>
      <c r="Y1252" t="inlineStr"/>
      <c r="Z1252" t="inlineStr"/>
      <c r="AA1252" t="inlineStr"/>
      <c r="AB1252" t="inlineStr"/>
    </row>
    <row r="1253">
      <c r="A1253" t="n">
        <v>1251</v>
      </c>
      <c r="B1253" t="n">
        <v>0</v>
      </c>
      <c r="C1253" t="n">
        <v>0</v>
      </c>
      <c r="D1253" t="inlineStr">
        <is>
          <t>aggregation</t>
        </is>
      </c>
      <c r="E1253" t="n">
        <v>1271</v>
      </c>
      <c r="F1253" t="inlineStr">
        <is>
          <t>Oléoprotéagineux graine non-collecté -&gt; Lap</t>
        </is>
      </c>
      <c r="G1253" t="n">
        <v>1</v>
      </c>
      <c r="H1253" t="n">
        <v>1310</v>
      </c>
      <c r="I1253" t="inlineStr">
        <is>
          <t>Protéagineux graine non-collecté -&gt; Lap</t>
        </is>
      </c>
      <c r="J1253" t="n">
        <v>-1</v>
      </c>
      <c r="K1253" t="inlineStr"/>
      <c r="L1253" t="inlineStr"/>
      <c r="M1253" t="inlineStr"/>
      <c r="N1253" t="inlineStr"/>
      <c r="O1253" t="inlineStr"/>
      <c r="P1253" t="inlineStr"/>
      <c r="Q1253" t="inlineStr"/>
      <c r="R1253" t="inlineStr"/>
      <c r="S1253" t="inlineStr"/>
      <c r="T1253" t="inlineStr"/>
      <c r="U1253" t="inlineStr"/>
      <c r="V1253" t="inlineStr"/>
      <c r="W1253" t="inlineStr"/>
      <c r="X1253" t="inlineStr"/>
      <c r="Y1253" t="inlineStr"/>
      <c r="Z1253" t="inlineStr"/>
      <c r="AA1253" t="inlineStr"/>
      <c r="AB1253" t="inlineStr"/>
    </row>
    <row r="1254">
      <c r="A1254" t="n">
        <v>1252</v>
      </c>
      <c r="B1254" t="n">
        <v>0</v>
      </c>
      <c r="C1254" t="n">
        <v>0</v>
      </c>
      <c r="D1254" t="inlineStr">
        <is>
          <t>aggregation</t>
        </is>
      </c>
      <c r="E1254" t="n">
        <v>1253</v>
      </c>
      <c r="F1254" t="inlineStr">
        <is>
          <t>Oléoprotéagineux graine non-collecté -&gt; Lap intrac</t>
        </is>
      </c>
      <c r="G1254" t="n">
        <v>-1</v>
      </c>
      <c r="H1254" t="n">
        <v>1271</v>
      </c>
      <c r="I1254" t="inlineStr">
        <is>
          <t>Oléoprotéagineux graine non-collecté -&gt; Lap</t>
        </is>
      </c>
      <c r="J1254" t="n">
        <v>1</v>
      </c>
      <c r="K1254" t="inlineStr"/>
      <c r="L1254" t="inlineStr"/>
      <c r="M1254" t="inlineStr"/>
      <c r="N1254" t="inlineStr"/>
      <c r="O1254" t="inlineStr"/>
      <c r="P1254" t="inlineStr"/>
      <c r="Q1254" t="inlineStr"/>
      <c r="R1254" t="inlineStr"/>
      <c r="S1254" t="inlineStr"/>
      <c r="T1254" t="inlineStr"/>
      <c r="U1254" t="inlineStr"/>
      <c r="V1254" t="inlineStr"/>
      <c r="W1254" t="inlineStr"/>
      <c r="X1254" t="inlineStr"/>
      <c r="Y1254" t="inlineStr"/>
      <c r="Z1254" t="inlineStr"/>
      <c r="AA1254" t="inlineStr"/>
      <c r="AB1254" t="inlineStr"/>
    </row>
    <row r="1255">
      <c r="A1255" t="n">
        <v>1253</v>
      </c>
      <c r="B1255" t="n">
        <v>0</v>
      </c>
      <c r="C1255" t="n">
        <v>0</v>
      </c>
      <c r="D1255" t="inlineStr">
        <is>
          <t>aggregation</t>
        </is>
      </c>
      <c r="E1255" t="n">
        <v>1272</v>
      </c>
      <c r="F1255" t="inlineStr">
        <is>
          <t>Oléoprotéagineux graine non-collecté -&gt; Monoagastriques</t>
        </is>
      </c>
      <c r="G1255" t="n">
        <v>1</v>
      </c>
      <c r="H1255" t="n">
        <v>1311</v>
      </c>
      <c r="I1255" t="inlineStr">
        <is>
          <t>Protéagineux graine non-collecté -&gt; Monoagastriques</t>
        </is>
      </c>
      <c r="J1255" t="n">
        <v>-1</v>
      </c>
      <c r="K1255" t="n">
        <v>1426</v>
      </c>
      <c r="L1255" t="inlineStr">
        <is>
          <t>Autres oléoprotéagineux graine  non-collecté -&gt; Monoagastriques</t>
        </is>
      </c>
      <c r="M1255" t="n">
        <v>-1</v>
      </c>
      <c r="N1255" t="inlineStr"/>
      <c r="O1255" t="inlineStr"/>
      <c r="P1255" t="inlineStr"/>
      <c r="Q1255" t="inlineStr"/>
      <c r="R1255" t="inlineStr"/>
      <c r="S1255" t="inlineStr"/>
      <c r="T1255" t="inlineStr"/>
      <c r="U1255" t="inlineStr"/>
      <c r="V1255" t="inlineStr"/>
      <c r="W1255" t="inlineStr"/>
      <c r="X1255" t="inlineStr"/>
      <c r="Y1255" t="inlineStr"/>
      <c r="Z1255" t="inlineStr"/>
      <c r="AA1255" t="inlineStr"/>
      <c r="AB1255" t="inlineStr"/>
    </row>
    <row r="1256">
      <c r="A1256" t="n">
        <v>1254</v>
      </c>
      <c r="B1256" t="n">
        <v>0</v>
      </c>
      <c r="C1256" t="n">
        <v>0</v>
      </c>
      <c r="D1256" t="inlineStr">
        <is>
          <t>aggregation</t>
        </is>
      </c>
      <c r="E1256" t="n">
        <v>1272</v>
      </c>
      <c r="F1256" t="inlineStr">
        <is>
          <t>Oléoprotéagineux graine non-collecté -&gt; Monoagastriques</t>
        </is>
      </c>
      <c r="G1256" t="n">
        <v>1</v>
      </c>
      <c r="H1256" t="n">
        <v>1273</v>
      </c>
      <c r="I1256" t="inlineStr">
        <is>
          <t>Oléoprotéagineux graine non-collecté -&gt; Pc</t>
        </is>
      </c>
      <c r="J1256" t="n">
        <v>-1</v>
      </c>
      <c r="K1256" t="n">
        <v>1274</v>
      </c>
      <c r="L1256" t="inlineStr">
        <is>
          <t>Oléoprotéagineux graine non-collecté -&gt; Volailles</t>
        </is>
      </c>
      <c r="M1256" t="n">
        <v>-1</v>
      </c>
      <c r="N1256" t="inlineStr"/>
      <c r="O1256" t="inlineStr"/>
      <c r="P1256" t="inlineStr"/>
      <c r="Q1256" t="inlineStr"/>
      <c r="R1256" t="inlineStr"/>
      <c r="S1256" t="inlineStr"/>
      <c r="T1256" t="inlineStr"/>
      <c r="U1256" t="inlineStr"/>
      <c r="V1256" t="inlineStr"/>
      <c r="W1256" t="inlineStr"/>
      <c r="X1256" t="inlineStr"/>
      <c r="Y1256" t="inlineStr"/>
      <c r="Z1256" t="inlineStr"/>
      <c r="AA1256" t="inlineStr"/>
      <c r="AB1256" t="inlineStr"/>
    </row>
    <row r="1257">
      <c r="A1257" t="n">
        <v>1255</v>
      </c>
      <c r="B1257" t="n">
        <v>0</v>
      </c>
      <c r="C1257" t="n">
        <v>0</v>
      </c>
      <c r="D1257" t="inlineStr">
        <is>
          <t>aggregation</t>
        </is>
      </c>
      <c r="E1257" t="n">
        <v>1273</v>
      </c>
      <c r="F1257" t="inlineStr">
        <is>
          <t>Oléoprotéagineux graine non-collecté -&gt; Pc</t>
        </is>
      </c>
      <c r="G1257" t="n">
        <v>1</v>
      </c>
      <c r="H1257" t="n">
        <v>1312</v>
      </c>
      <c r="I1257" t="inlineStr">
        <is>
          <t>Protéagineux graine non-collecté -&gt; Pc</t>
        </is>
      </c>
      <c r="J1257" t="n">
        <v>-1</v>
      </c>
      <c r="K1257" t="n">
        <v>1427</v>
      </c>
      <c r="L1257" t="inlineStr">
        <is>
          <t>Autres oléoprotéagineux graine  non-collecté -&gt; Pc</t>
        </is>
      </c>
      <c r="M1257" t="n">
        <v>-1</v>
      </c>
      <c r="N1257" t="inlineStr"/>
      <c r="O1257" t="inlineStr"/>
      <c r="P1257" t="inlineStr"/>
      <c r="Q1257" t="inlineStr"/>
      <c r="R1257" t="inlineStr"/>
      <c r="S1257" t="inlineStr"/>
      <c r="T1257" t="inlineStr"/>
      <c r="U1257" t="inlineStr"/>
      <c r="V1257" t="inlineStr"/>
      <c r="W1257" t="inlineStr"/>
      <c r="X1257" t="inlineStr"/>
      <c r="Y1257" t="inlineStr"/>
      <c r="Z1257" t="inlineStr"/>
      <c r="AA1257" t="inlineStr"/>
      <c r="AB1257" t="inlineStr"/>
    </row>
    <row r="1258">
      <c r="A1258" t="n">
        <v>1256</v>
      </c>
      <c r="B1258" t="n">
        <v>0</v>
      </c>
      <c r="C1258" t="n">
        <v>0</v>
      </c>
      <c r="D1258" t="inlineStr">
        <is>
          <t>aggregation</t>
        </is>
      </c>
      <c r="E1258" t="n">
        <v>1254</v>
      </c>
      <c r="F1258" t="inlineStr">
        <is>
          <t>Oléoprotéagineux graine non-collecté -&gt; Pc intrac</t>
        </is>
      </c>
      <c r="G1258" t="n">
        <v>-1</v>
      </c>
      <c r="H1258" t="n">
        <v>1273</v>
      </c>
      <c r="I1258" t="inlineStr">
        <is>
          <t>Oléoprotéagineux graine non-collecté -&gt; Pc</t>
        </is>
      </c>
      <c r="J1258" t="n">
        <v>1</v>
      </c>
      <c r="K1258" t="inlineStr"/>
      <c r="L1258" t="inlineStr"/>
      <c r="M1258" t="inlineStr"/>
      <c r="N1258" t="inlineStr"/>
      <c r="O1258" t="inlineStr"/>
      <c r="P1258" t="inlineStr"/>
      <c r="Q1258" t="inlineStr"/>
      <c r="R1258" t="inlineStr"/>
      <c r="S1258" t="inlineStr"/>
      <c r="T1258" t="inlineStr"/>
      <c r="U1258" t="inlineStr"/>
      <c r="V1258" t="inlineStr"/>
      <c r="W1258" t="inlineStr"/>
      <c r="X1258" t="inlineStr"/>
      <c r="Y1258" t="inlineStr"/>
      <c r="Z1258" t="inlineStr"/>
      <c r="AA1258" t="inlineStr"/>
      <c r="AB1258" t="inlineStr"/>
    </row>
    <row r="1259">
      <c r="A1259" t="n">
        <v>1257</v>
      </c>
      <c r="B1259" t="n">
        <v>0</v>
      </c>
      <c r="C1259" t="n">
        <v>0</v>
      </c>
      <c r="D1259" t="inlineStr">
        <is>
          <t>aggregation</t>
        </is>
      </c>
      <c r="E1259" t="n">
        <v>1274</v>
      </c>
      <c r="F1259" t="inlineStr">
        <is>
          <t>Oléoprotéagineux graine non-collecté -&gt; Volailles</t>
        </is>
      </c>
      <c r="G1259" t="n">
        <v>1</v>
      </c>
      <c r="H1259" t="n">
        <v>1313</v>
      </c>
      <c r="I1259" t="inlineStr">
        <is>
          <t>Protéagineux graine non-collecté -&gt; Volailles</t>
        </is>
      </c>
      <c r="J1259" t="n">
        <v>-1</v>
      </c>
      <c r="K1259" t="n">
        <v>1428</v>
      </c>
      <c r="L1259" t="inlineStr">
        <is>
          <t>Autres oléoprotéagineux graine  non-collecté -&gt; Volailles</t>
        </is>
      </c>
      <c r="M1259" t="n">
        <v>-1</v>
      </c>
      <c r="N1259" t="inlineStr"/>
      <c r="O1259" t="inlineStr"/>
      <c r="P1259" t="inlineStr"/>
      <c r="Q1259" t="inlineStr"/>
      <c r="R1259" t="inlineStr"/>
      <c r="S1259" t="inlineStr"/>
      <c r="T1259" t="inlineStr"/>
      <c r="U1259" t="inlineStr"/>
      <c r="V1259" t="inlineStr"/>
      <c r="W1259" t="inlineStr"/>
      <c r="X1259" t="inlineStr"/>
      <c r="Y1259" t="inlineStr"/>
      <c r="Z1259" t="inlineStr"/>
      <c r="AA1259" t="inlineStr"/>
      <c r="AB1259" t="inlineStr"/>
    </row>
    <row r="1260">
      <c r="A1260" t="n">
        <v>1258</v>
      </c>
      <c r="B1260" t="n">
        <v>0</v>
      </c>
      <c r="C1260" t="n">
        <v>0</v>
      </c>
      <c r="D1260" t="inlineStr">
        <is>
          <t>aggregation</t>
        </is>
      </c>
      <c r="E1260" t="n">
        <v>1274</v>
      </c>
      <c r="F1260" t="inlineStr">
        <is>
          <t>Oléoprotéagineux graine non-collecté -&gt; Volailles</t>
        </is>
      </c>
      <c r="G1260" t="n">
        <v>1</v>
      </c>
      <c r="H1260" t="n">
        <v>1275</v>
      </c>
      <c r="I1260" t="inlineStr">
        <is>
          <t>Oléoprotéagineux graine non-collecté -&gt; Vol ch</t>
        </is>
      </c>
      <c r="J1260" t="n">
        <v>-1</v>
      </c>
      <c r="K1260" t="n">
        <v>1276</v>
      </c>
      <c r="L1260" t="inlineStr">
        <is>
          <t>Oléoprotéagineux graine non-collecté -&gt; Vol po</t>
        </is>
      </c>
      <c r="M1260" t="n">
        <v>-1</v>
      </c>
      <c r="N1260" t="n">
        <v>1277</v>
      </c>
      <c r="O1260" t="inlineStr">
        <is>
          <t>Oléoprotéagineux graine non-collecté -&gt; Palmip. gras</t>
        </is>
      </c>
      <c r="P1260" t="n">
        <v>-1</v>
      </c>
      <c r="Q1260" t="inlineStr"/>
      <c r="R1260" t="inlineStr"/>
      <c r="S1260" t="inlineStr"/>
      <c r="T1260" t="inlineStr"/>
      <c r="U1260" t="inlineStr"/>
      <c r="V1260" t="inlineStr"/>
      <c r="W1260" t="inlineStr"/>
      <c r="X1260" t="inlineStr"/>
      <c r="Y1260" t="inlineStr"/>
      <c r="Z1260" t="inlineStr"/>
      <c r="AA1260" t="inlineStr"/>
      <c r="AB1260" t="inlineStr"/>
    </row>
    <row r="1261">
      <c r="A1261" t="n">
        <v>1259</v>
      </c>
      <c r="B1261" t="n">
        <v>0</v>
      </c>
      <c r="C1261" t="n">
        <v>0</v>
      </c>
      <c r="D1261" t="inlineStr">
        <is>
          <t>aggregation</t>
        </is>
      </c>
      <c r="E1261" t="n">
        <v>1275</v>
      </c>
      <c r="F1261" t="inlineStr">
        <is>
          <t>Oléoprotéagineux graine non-collecté -&gt; Vol ch</t>
        </is>
      </c>
      <c r="G1261" t="n">
        <v>1</v>
      </c>
      <c r="H1261" t="n">
        <v>1314</v>
      </c>
      <c r="I1261" t="inlineStr">
        <is>
          <t>Protéagineux graine non-collecté -&gt; Vol ch</t>
        </is>
      </c>
      <c r="J1261" t="n">
        <v>-1</v>
      </c>
      <c r="K1261" t="n">
        <v>1429</v>
      </c>
      <c r="L1261" t="inlineStr">
        <is>
          <t>Autres oléoprotéagineux graine  non-collecté -&gt; Vol ch</t>
        </is>
      </c>
      <c r="M1261" t="n">
        <v>-1</v>
      </c>
      <c r="N1261" t="inlineStr"/>
      <c r="O1261" t="inlineStr"/>
      <c r="P1261" t="inlineStr"/>
      <c r="Q1261" t="inlineStr"/>
      <c r="R1261" t="inlineStr"/>
      <c r="S1261" t="inlineStr"/>
      <c r="T1261" t="inlineStr"/>
      <c r="U1261" t="inlineStr"/>
      <c r="V1261" t="inlineStr"/>
      <c r="W1261" t="inlineStr"/>
      <c r="X1261" t="inlineStr"/>
      <c r="Y1261" t="inlineStr"/>
      <c r="Z1261" t="inlineStr"/>
      <c r="AA1261" t="inlineStr"/>
      <c r="AB1261" t="inlineStr"/>
    </row>
    <row r="1262">
      <c r="A1262" t="n">
        <v>1260</v>
      </c>
      <c r="B1262" t="n">
        <v>0</v>
      </c>
      <c r="C1262" t="n">
        <v>0</v>
      </c>
      <c r="D1262" t="inlineStr">
        <is>
          <t>aggregation</t>
        </is>
      </c>
      <c r="E1262" t="n">
        <v>1258</v>
      </c>
      <c r="F1262" t="inlineStr">
        <is>
          <t>Oléoprotéagineux graine non-collecté -&gt; Vol ch intrac</t>
        </is>
      </c>
      <c r="G1262" t="n">
        <v>-1</v>
      </c>
      <c r="H1262" t="n">
        <v>1275</v>
      </c>
      <c r="I1262" t="inlineStr">
        <is>
          <t>Oléoprotéagineux graine non-collecté -&gt; Vol ch</t>
        </is>
      </c>
      <c r="J1262" t="n">
        <v>1</v>
      </c>
      <c r="K1262" t="inlineStr"/>
      <c r="L1262" t="inlineStr"/>
      <c r="M1262" t="inlineStr"/>
      <c r="N1262" t="inlineStr"/>
      <c r="O1262" t="inlineStr"/>
      <c r="P1262" t="inlineStr"/>
      <c r="Q1262" t="inlineStr"/>
      <c r="R1262" t="inlineStr"/>
      <c r="S1262" t="inlineStr"/>
      <c r="T1262" t="inlineStr"/>
      <c r="U1262" t="inlineStr"/>
      <c r="V1262" t="inlineStr"/>
      <c r="W1262" t="inlineStr"/>
      <c r="X1262" t="inlineStr"/>
      <c r="Y1262" t="inlineStr"/>
      <c r="Z1262" t="inlineStr"/>
      <c r="AA1262" t="inlineStr"/>
      <c r="AB1262" t="inlineStr"/>
    </row>
    <row r="1263">
      <c r="A1263" t="n">
        <v>1261</v>
      </c>
      <c r="B1263" t="n">
        <v>0</v>
      </c>
      <c r="C1263" t="n">
        <v>0</v>
      </c>
      <c r="D1263" t="inlineStr">
        <is>
          <t>aggregation</t>
        </is>
      </c>
      <c r="E1263" t="n">
        <v>1276</v>
      </c>
      <c r="F1263" t="inlineStr">
        <is>
          <t>Oléoprotéagineux graine non-collecté -&gt; Vol po</t>
        </is>
      </c>
      <c r="G1263" t="n">
        <v>1</v>
      </c>
      <c r="H1263" t="n">
        <v>1315</v>
      </c>
      <c r="I1263" t="inlineStr">
        <is>
          <t>Protéagineux graine non-collecté -&gt; Vol po</t>
        </is>
      </c>
      <c r="J1263" t="n">
        <v>-1</v>
      </c>
      <c r="K1263" t="n">
        <v>1430</v>
      </c>
      <c r="L1263" t="inlineStr">
        <is>
          <t>Autres oléoprotéagineux graine  non-collecté -&gt; Vol po</t>
        </is>
      </c>
      <c r="M1263" t="n">
        <v>-1</v>
      </c>
      <c r="N1263" t="inlineStr"/>
      <c r="O1263" t="inlineStr"/>
      <c r="P1263" t="inlineStr"/>
      <c r="Q1263" t="inlineStr"/>
      <c r="R1263" t="inlineStr"/>
      <c r="S1263" t="inlineStr"/>
      <c r="T1263" t="inlineStr"/>
      <c r="U1263" t="inlineStr"/>
      <c r="V1263" t="inlineStr"/>
      <c r="W1263" t="inlineStr"/>
      <c r="X1263" t="inlineStr"/>
      <c r="Y1263" t="inlineStr"/>
      <c r="Z1263" t="inlineStr"/>
      <c r="AA1263" t="inlineStr"/>
      <c r="AB1263" t="inlineStr"/>
    </row>
    <row r="1264">
      <c r="A1264" t="n">
        <v>1262</v>
      </c>
      <c r="B1264" t="n">
        <v>0</v>
      </c>
      <c r="C1264" t="n">
        <v>0</v>
      </c>
      <c r="D1264" t="inlineStr">
        <is>
          <t>aggregation</t>
        </is>
      </c>
      <c r="E1264" t="n">
        <v>1259</v>
      </c>
      <c r="F1264" t="inlineStr">
        <is>
          <t>Oléoprotéagineux graine non-collecté -&gt; Vol po intrac</t>
        </is>
      </c>
      <c r="G1264" t="n">
        <v>-1</v>
      </c>
      <c r="H1264" t="n">
        <v>1276</v>
      </c>
      <c r="I1264" t="inlineStr">
        <is>
          <t>Oléoprotéagineux graine non-collecté -&gt; Vol po</t>
        </is>
      </c>
      <c r="J1264" t="n">
        <v>1</v>
      </c>
      <c r="K1264" t="inlineStr"/>
      <c r="L1264" t="inlineStr"/>
      <c r="M1264" t="inlineStr"/>
      <c r="N1264" t="inlineStr"/>
      <c r="O1264" t="inlineStr"/>
      <c r="P1264" t="inlineStr"/>
      <c r="Q1264" t="inlineStr"/>
      <c r="R1264" t="inlineStr"/>
      <c r="S1264" t="inlineStr"/>
      <c r="T1264" t="inlineStr"/>
      <c r="U1264" t="inlineStr"/>
      <c r="V1264" t="inlineStr"/>
      <c r="W1264" t="inlineStr"/>
      <c r="X1264" t="inlineStr"/>
      <c r="Y1264" t="inlineStr"/>
      <c r="Z1264" t="inlineStr"/>
      <c r="AA1264" t="inlineStr"/>
      <c r="AB1264" t="inlineStr"/>
    </row>
    <row r="1265">
      <c r="A1265" t="n">
        <v>1263</v>
      </c>
      <c r="B1265" t="n">
        <v>0</v>
      </c>
      <c r="C1265" t="n">
        <v>0</v>
      </c>
      <c r="D1265" t="inlineStr">
        <is>
          <t>aggregation</t>
        </is>
      </c>
      <c r="E1265" t="n">
        <v>1277</v>
      </c>
      <c r="F1265" t="inlineStr">
        <is>
          <t>Oléoprotéagineux graine non-collecté -&gt; Palmip. gras</t>
        </is>
      </c>
      <c r="G1265" t="n">
        <v>1</v>
      </c>
      <c r="H1265" t="n">
        <v>1316</v>
      </c>
      <c r="I1265" t="inlineStr">
        <is>
          <t>Protéagineux graine non-collecté -&gt; Palmip. gras</t>
        </is>
      </c>
      <c r="J1265" t="n">
        <v>-1</v>
      </c>
      <c r="K1265" t="n">
        <v>1431</v>
      </c>
      <c r="L1265" t="inlineStr">
        <is>
          <t>Autres oléoprotéagineux graine  non-collecté -&gt; Palmip. gras</t>
        </is>
      </c>
      <c r="M1265" t="n">
        <v>-1</v>
      </c>
      <c r="N1265" t="inlineStr"/>
      <c r="O1265" t="inlineStr"/>
      <c r="P1265" t="inlineStr"/>
      <c r="Q1265" t="inlineStr"/>
      <c r="R1265" t="inlineStr"/>
      <c r="S1265" t="inlineStr"/>
      <c r="T1265" t="inlineStr"/>
      <c r="U1265" t="inlineStr"/>
      <c r="V1265" t="inlineStr"/>
      <c r="W1265" t="inlineStr"/>
      <c r="X1265" t="inlineStr"/>
      <c r="Y1265" t="inlineStr"/>
      <c r="Z1265" t="inlineStr"/>
      <c r="AA1265" t="inlineStr"/>
      <c r="AB1265" t="inlineStr"/>
    </row>
    <row r="1266">
      <c r="A1266" t="n">
        <v>1264</v>
      </c>
      <c r="B1266" t="n">
        <v>0</v>
      </c>
      <c r="C1266" t="n">
        <v>0</v>
      </c>
      <c r="D1266" t="inlineStr">
        <is>
          <t>aggregation</t>
        </is>
      </c>
      <c r="E1266" t="n">
        <v>1260</v>
      </c>
      <c r="F1266" t="inlineStr">
        <is>
          <t>Oléoprotéagineux graine non-collecté -&gt; Palmip. gras intrac</t>
        </is>
      </c>
      <c r="G1266" t="n">
        <v>-1</v>
      </c>
      <c r="H1266" t="n">
        <v>1277</v>
      </c>
      <c r="I1266" t="inlineStr">
        <is>
          <t>Oléoprotéagineux graine non-collecté -&gt; Palmip. gras</t>
        </is>
      </c>
      <c r="J1266" t="n">
        <v>1</v>
      </c>
      <c r="K1266" t="inlineStr"/>
      <c r="L1266" t="inlineStr"/>
      <c r="M1266" t="inlineStr"/>
      <c r="N1266" t="inlineStr"/>
      <c r="O1266" t="inlineStr"/>
      <c r="P1266" t="inlineStr"/>
      <c r="Q1266" t="inlineStr"/>
      <c r="R1266" t="inlineStr"/>
      <c r="S1266" t="inlineStr"/>
      <c r="T1266" t="inlineStr"/>
      <c r="U1266" t="inlineStr"/>
      <c r="V1266" t="inlineStr"/>
      <c r="W1266" t="inlineStr"/>
      <c r="X1266" t="inlineStr"/>
      <c r="Y1266" t="inlineStr"/>
      <c r="Z1266" t="inlineStr"/>
      <c r="AA1266" t="inlineStr"/>
      <c r="AB1266" t="inlineStr"/>
    </row>
    <row r="1267">
      <c r="A1267" t="n">
        <v>1265</v>
      </c>
      <c r="B1267" t="n">
        <v>0</v>
      </c>
      <c r="C1267" t="n">
        <v>0</v>
      </c>
      <c r="D1267" t="inlineStr">
        <is>
          <t>aggregation</t>
        </is>
      </c>
      <c r="E1267" t="n">
        <v>1278</v>
      </c>
      <c r="F1267" t="inlineStr">
        <is>
          <t>Oléoprotéagineux graine non-collecté -&gt; Pc engraissement</t>
        </is>
      </c>
      <c r="G1267" t="n">
        <v>1</v>
      </c>
      <c r="H1267" t="n">
        <v>1317</v>
      </c>
      <c r="I1267" t="inlineStr">
        <is>
          <t>Protéagineux graine non-collecté -&gt; Pc engraissement</t>
        </is>
      </c>
      <c r="J1267" t="n">
        <v>-1</v>
      </c>
      <c r="K1267" t="n">
        <v>1432</v>
      </c>
      <c r="L1267" t="inlineStr">
        <is>
          <t>Autres oléoprotéagineux graine  non-collecté -&gt; Pc engraissement</t>
        </is>
      </c>
      <c r="M1267" t="n">
        <v>-1</v>
      </c>
      <c r="N1267" t="inlineStr"/>
      <c r="O1267" t="inlineStr"/>
      <c r="P1267" t="inlineStr"/>
      <c r="Q1267" t="inlineStr"/>
      <c r="R1267" t="inlineStr"/>
      <c r="S1267" t="inlineStr"/>
      <c r="T1267" t="inlineStr"/>
      <c r="U1267" t="inlineStr"/>
      <c r="V1267" t="inlineStr"/>
      <c r="W1267" t="inlineStr"/>
      <c r="X1267" t="inlineStr"/>
      <c r="Y1267" t="inlineStr"/>
      <c r="Z1267" t="inlineStr"/>
      <c r="AA1267" t="inlineStr"/>
      <c r="AB1267" t="inlineStr"/>
    </row>
    <row r="1268">
      <c r="A1268" t="n">
        <v>1266</v>
      </c>
      <c r="B1268" t="n">
        <v>0</v>
      </c>
      <c r="C1268" t="n">
        <v>0</v>
      </c>
      <c r="D1268" t="inlineStr">
        <is>
          <t>aggregation</t>
        </is>
      </c>
      <c r="E1268" t="n">
        <v>1255</v>
      </c>
      <c r="F1268" t="inlineStr">
        <is>
          <t>Oléoprotéagineux graine non-collecté -&gt; Pc engrais intrac</t>
        </is>
      </c>
      <c r="G1268" t="n">
        <v>-1</v>
      </c>
      <c r="H1268" t="n">
        <v>1278</v>
      </c>
      <c r="I1268" t="inlineStr">
        <is>
          <t>Oléoprotéagineux graine non-collecté -&gt; Pc engraissement</t>
        </is>
      </c>
      <c r="J1268" t="n">
        <v>1</v>
      </c>
      <c r="K1268" t="inlineStr"/>
      <c r="L1268" t="inlineStr"/>
      <c r="M1268" t="inlineStr"/>
      <c r="N1268" t="inlineStr"/>
      <c r="O1268" t="inlineStr"/>
      <c r="P1268" t="inlineStr"/>
      <c r="Q1268" t="inlineStr"/>
      <c r="R1268" t="inlineStr"/>
      <c r="S1268" t="inlineStr"/>
      <c r="T1268" t="inlineStr"/>
      <c r="U1268" t="inlineStr"/>
      <c r="V1268" t="inlineStr"/>
      <c r="W1268" t="inlineStr"/>
      <c r="X1268" t="inlineStr"/>
      <c r="Y1268" t="inlineStr"/>
      <c r="Z1268" t="inlineStr"/>
      <c r="AA1268" t="inlineStr"/>
      <c r="AB1268" t="inlineStr"/>
    </row>
    <row r="1269">
      <c r="A1269" t="n">
        <v>1267</v>
      </c>
      <c r="B1269" t="n">
        <v>0</v>
      </c>
      <c r="C1269" t="n">
        <v>0</v>
      </c>
      <c r="D1269" t="inlineStr">
        <is>
          <t>aggregation</t>
        </is>
      </c>
      <c r="E1269" t="n">
        <v>1279</v>
      </c>
      <c r="F1269" t="inlineStr">
        <is>
          <t>Oléoprotéagineux graine non-collecté -&gt; Pc truies</t>
        </is>
      </c>
      <c r="G1269" t="n">
        <v>1</v>
      </c>
      <c r="H1269" t="n">
        <v>1318</v>
      </c>
      <c r="I1269" t="inlineStr">
        <is>
          <t>Protéagineux graine non-collecté -&gt; Pc truies</t>
        </is>
      </c>
      <c r="J1269" t="n">
        <v>-1</v>
      </c>
      <c r="K1269" t="n">
        <v>1433</v>
      </c>
      <c r="L1269" t="inlineStr">
        <is>
          <t>Autres oléoprotéagineux graine  non-collecté -&gt; Pc truies</t>
        </is>
      </c>
      <c r="M1269" t="n">
        <v>-1</v>
      </c>
      <c r="N1269" t="inlineStr"/>
      <c r="O1269" t="inlineStr"/>
      <c r="P1269" t="inlineStr"/>
      <c r="Q1269" t="inlineStr"/>
      <c r="R1269" t="inlineStr"/>
      <c r="S1269" t="inlineStr"/>
      <c r="T1269" t="inlineStr"/>
      <c r="U1269" t="inlineStr"/>
      <c r="V1269" t="inlineStr"/>
      <c r="W1269" t="inlineStr"/>
      <c r="X1269" t="inlineStr"/>
      <c r="Y1269" t="inlineStr"/>
      <c r="Z1269" t="inlineStr"/>
      <c r="AA1269" t="inlineStr"/>
      <c r="AB1269" t="inlineStr"/>
    </row>
    <row r="1270">
      <c r="A1270" t="n">
        <v>1268</v>
      </c>
      <c r="B1270" t="n">
        <v>0</v>
      </c>
      <c r="C1270" t="n">
        <v>0</v>
      </c>
      <c r="D1270" t="inlineStr">
        <is>
          <t>aggregation</t>
        </is>
      </c>
      <c r="E1270" t="n">
        <v>1256</v>
      </c>
      <c r="F1270" t="inlineStr">
        <is>
          <t>Oléoprotéagineux graine non-collecté -&gt; Pc truies intrac</t>
        </is>
      </c>
      <c r="G1270" t="n">
        <v>-1</v>
      </c>
      <c r="H1270" t="n">
        <v>1279</v>
      </c>
      <c r="I1270" t="inlineStr">
        <is>
          <t>Oléoprotéagineux graine non-collecté -&gt; Pc truies</t>
        </is>
      </c>
      <c r="J1270" t="n">
        <v>1</v>
      </c>
      <c r="K1270" t="inlineStr"/>
      <c r="L1270" t="inlineStr"/>
      <c r="M1270" t="inlineStr"/>
      <c r="N1270" t="inlineStr"/>
      <c r="O1270" t="inlineStr"/>
      <c r="P1270" t="inlineStr"/>
      <c r="Q1270" t="inlineStr"/>
      <c r="R1270" t="inlineStr"/>
      <c r="S1270" t="inlineStr"/>
      <c r="T1270" t="inlineStr"/>
      <c r="U1270" t="inlineStr"/>
      <c r="V1270" t="inlineStr"/>
      <c r="W1270" t="inlineStr"/>
      <c r="X1270" t="inlineStr"/>
      <c r="Y1270" t="inlineStr"/>
      <c r="Z1270" t="inlineStr"/>
      <c r="AA1270" t="inlineStr"/>
      <c r="AB1270" t="inlineStr"/>
    </row>
    <row r="1271">
      <c r="A1271" t="n">
        <v>1269</v>
      </c>
      <c r="B1271" t="n">
        <v>0</v>
      </c>
      <c r="C1271" t="n">
        <v>0</v>
      </c>
      <c r="D1271" t="inlineStr">
        <is>
          <t>aggregation</t>
        </is>
      </c>
      <c r="E1271" t="n">
        <v>1280</v>
      </c>
      <c r="F1271" t="inlineStr">
        <is>
          <t>Oléoprotéagineux graine non-collecté -&gt; Autres utilisations</t>
        </is>
      </c>
      <c r="G1271" t="n">
        <v>1</v>
      </c>
      <c r="H1271" t="n">
        <v>1319</v>
      </c>
      <c r="I1271" t="inlineStr">
        <is>
          <t>Protéagineux graine non-collecté -&gt; Autres utilisations</t>
        </is>
      </c>
      <c r="J1271" t="n">
        <v>-1</v>
      </c>
      <c r="K1271" t="n">
        <v>1434</v>
      </c>
      <c r="L1271" t="inlineStr">
        <is>
          <t>Autres oléoprotéagineux graine  non-collecté -&gt; Autres utilisations</t>
        </is>
      </c>
      <c r="M1271" t="n">
        <v>-1</v>
      </c>
      <c r="N1271" t="inlineStr"/>
      <c r="O1271" t="inlineStr"/>
      <c r="P1271" t="inlineStr"/>
      <c r="Q1271" t="inlineStr"/>
      <c r="R1271" t="inlineStr"/>
      <c r="S1271" t="inlineStr"/>
      <c r="T1271" t="inlineStr"/>
      <c r="U1271" t="inlineStr"/>
      <c r="V1271" t="inlineStr"/>
      <c r="W1271" t="inlineStr"/>
      <c r="X1271" t="inlineStr"/>
      <c r="Y1271" t="inlineStr"/>
      <c r="Z1271" t="inlineStr"/>
      <c r="AA1271" t="inlineStr"/>
      <c r="AB1271" t="inlineStr"/>
    </row>
    <row r="1272">
      <c r="A1272" t="n">
        <v>1270</v>
      </c>
      <c r="B1272" t="n">
        <v>0</v>
      </c>
      <c r="C1272" t="n">
        <v>0</v>
      </c>
      <c r="D1272" t="inlineStr">
        <is>
          <t>aggregation</t>
        </is>
      </c>
      <c r="E1272" t="n">
        <v>1281</v>
      </c>
      <c r="F1272" t="inlineStr">
        <is>
          <t>Protéagineux graine non-collecté -&gt; Feed</t>
        </is>
      </c>
      <c r="G1272" t="n">
        <v>1</v>
      </c>
      <c r="H1272" t="n">
        <v>1320</v>
      </c>
      <c r="I1272" t="inlineStr">
        <is>
          <t>Féverole graine non-collecté -&gt; Feed</t>
        </is>
      </c>
      <c r="J1272" t="n">
        <v>-1</v>
      </c>
      <c r="K1272" t="n">
        <v>1359</v>
      </c>
      <c r="L1272" t="inlineStr">
        <is>
          <t>Pois graine non-collecté -&gt; Feed</t>
        </is>
      </c>
      <c r="M1272" t="n">
        <v>-1</v>
      </c>
      <c r="N1272" t="inlineStr"/>
      <c r="O1272" t="inlineStr"/>
      <c r="P1272" t="inlineStr"/>
      <c r="Q1272" t="inlineStr"/>
      <c r="R1272" t="inlineStr"/>
      <c r="S1272" t="inlineStr"/>
      <c r="T1272" t="inlineStr"/>
      <c r="U1272" t="inlineStr"/>
      <c r="V1272" t="inlineStr"/>
      <c r="W1272" t="inlineStr"/>
      <c r="X1272" t="inlineStr"/>
      <c r="Y1272" t="inlineStr"/>
      <c r="Z1272" t="inlineStr"/>
      <c r="AA1272" t="inlineStr"/>
      <c r="AB1272" t="inlineStr"/>
    </row>
    <row r="1273">
      <c r="A1273" t="n">
        <v>1271</v>
      </c>
      <c r="B1273" t="n">
        <v>0</v>
      </c>
      <c r="C1273" t="n">
        <v>0</v>
      </c>
      <c r="D1273" t="inlineStr">
        <is>
          <t>aggregation</t>
        </is>
      </c>
      <c r="E1273" t="n">
        <v>1281</v>
      </c>
      <c r="F1273" t="inlineStr">
        <is>
          <t>Protéagineux graine non-collecté -&gt; Feed</t>
        </is>
      </c>
      <c r="G1273" t="n">
        <v>1</v>
      </c>
      <c r="H1273" t="n">
        <v>1282</v>
      </c>
      <c r="I1273" t="inlineStr">
        <is>
          <t>Protéagineux graine non-collecté -&gt; Alimentation animale rente (EA)</t>
        </is>
      </c>
      <c r="J1273" t="n">
        <v>-1</v>
      </c>
      <c r="K1273" t="inlineStr"/>
      <c r="L1273" t="inlineStr"/>
      <c r="M1273" t="inlineStr"/>
      <c r="N1273" t="inlineStr"/>
      <c r="O1273" t="inlineStr"/>
      <c r="P1273" t="inlineStr"/>
      <c r="Q1273" t="inlineStr"/>
      <c r="R1273" t="inlineStr"/>
      <c r="S1273" t="inlineStr"/>
      <c r="T1273" t="inlineStr"/>
      <c r="U1273" t="inlineStr"/>
      <c r="V1273" t="inlineStr"/>
      <c r="W1273" t="inlineStr"/>
      <c r="X1273" t="inlineStr"/>
      <c r="Y1273" t="inlineStr"/>
      <c r="Z1273" t="inlineStr"/>
      <c r="AA1273" t="inlineStr"/>
      <c r="AB1273" t="inlineStr"/>
    </row>
    <row r="1274">
      <c r="A1274" t="n">
        <v>1272</v>
      </c>
      <c r="B1274" t="n">
        <v>0</v>
      </c>
      <c r="C1274" t="n">
        <v>0</v>
      </c>
      <c r="D1274" t="inlineStr">
        <is>
          <t>aggregation</t>
        </is>
      </c>
      <c r="E1274" t="n">
        <v>1282</v>
      </c>
      <c r="F1274" t="inlineStr">
        <is>
          <t>Protéagineux graine non-collecté -&gt; Alimentation animale rente (EA)</t>
        </is>
      </c>
      <c r="G1274" t="n">
        <v>1</v>
      </c>
      <c r="H1274" t="n">
        <v>1321</v>
      </c>
      <c r="I1274" t="inlineStr">
        <is>
          <t>Féverole graine non-collecté -&gt; Alimentation animale rente (EA)</t>
        </is>
      </c>
      <c r="J1274" t="n">
        <v>-1</v>
      </c>
      <c r="K1274" t="n">
        <v>1360</v>
      </c>
      <c r="L1274" t="inlineStr">
        <is>
          <t>Pois graine non-collecté -&gt; Alimentation animale rente (EA)</t>
        </is>
      </c>
      <c r="M1274" t="n">
        <v>-1</v>
      </c>
      <c r="N1274" t="inlineStr"/>
      <c r="O1274" t="inlineStr"/>
      <c r="P1274" t="inlineStr"/>
      <c r="Q1274" t="inlineStr"/>
      <c r="R1274" t="inlineStr"/>
      <c r="S1274" t="inlineStr"/>
      <c r="T1274" t="inlineStr"/>
      <c r="U1274" t="inlineStr"/>
      <c r="V1274" t="inlineStr"/>
      <c r="W1274" t="inlineStr"/>
      <c r="X1274" t="inlineStr"/>
      <c r="Y1274" t="inlineStr"/>
      <c r="Z1274" t="inlineStr"/>
      <c r="AA1274" t="inlineStr"/>
      <c r="AB1274" t="inlineStr"/>
    </row>
    <row r="1275">
      <c r="A1275" t="n">
        <v>1273</v>
      </c>
      <c r="B1275" t="n">
        <v>0</v>
      </c>
      <c r="C1275" t="n">
        <v>0</v>
      </c>
      <c r="D1275" t="inlineStr">
        <is>
          <t>aggregation</t>
        </is>
      </c>
      <c r="E1275" t="n">
        <v>1282</v>
      </c>
      <c r="F1275" t="inlineStr">
        <is>
          <t>Protéagineux graine non-collecté -&gt; Alimentation animale rente (EA)</t>
        </is>
      </c>
      <c r="G1275" t="n">
        <v>1</v>
      </c>
      <c r="H1275" t="n">
        <v>1283</v>
      </c>
      <c r="I1275" t="inlineStr">
        <is>
          <t>Protéagineux graine non-collecté -&gt; Intra-consommations (feed)</t>
        </is>
      </c>
      <c r="J1275" t="n">
        <v>-1</v>
      </c>
      <c r="K1275" t="inlineStr"/>
      <c r="L1275" t="inlineStr"/>
      <c r="M1275" t="inlineStr"/>
      <c r="N1275" t="inlineStr"/>
      <c r="O1275" t="inlineStr"/>
      <c r="P1275" t="inlineStr"/>
      <c r="Q1275" t="inlineStr"/>
      <c r="R1275" t="inlineStr"/>
      <c r="S1275" t="inlineStr"/>
      <c r="T1275" t="inlineStr"/>
      <c r="U1275" t="inlineStr"/>
      <c r="V1275" t="inlineStr"/>
      <c r="W1275" t="inlineStr"/>
      <c r="X1275" t="inlineStr"/>
      <c r="Y1275" t="inlineStr"/>
      <c r="Z1275" t="inlineStr"/>
      <c r="AA1275" t="inlineStr"/>
      <c r="AB1275" t="inlineStr"/>
    </row>
    <row r="1276">
      <c r="A1276" t="n">
        <v>1274</v>
      </c>
      <c r="B1276" t="n">
        <v>0</v>
      </c>
      <c r="C1276" t="n">
        <v>0</v>
      </c>
      <c r="D1276" t="inlineStr">
        <is>
          <t>aggregation</t>
        </is>
      </c>
      <c r="E1276" t="n">
        <v>1283</v>
      </c>
      <c r="F1276" t="inlineStr">
        <is>
          <t>Protéagineux graine non-collecté -&gt; Intra-consommations (feed)</t>
        </is>
      </c>
      <c r="G1276" t="n">
        <v>1</v>
      </c>
      <c r="H1276" t="n">
        <v>1322</v>
      </c>
      <c r="I1276" t="inlineStr">
        <is>
          <t>Féverole graine non-collecté -&gt; Intra-consommations (feed)</t>
        </is>
      </c>
      <c r="J1276" t="n">
        <v>-1</v>
      </c>
      <c r="K1276" t="n">
        <v>1361</v>
      </c>
      <c r="L1276" t="inlineStr">
        <is>
          <t>Pois graine non-collecté -&gt; Intra-consommations (feed)</t>
        </is>
      </c>
      <c r="M1276" t="n">
        <v>-1</v>
      </c>
      <c r="N1276" t="inlineStr"/>
      <c r="O1276" t="inlineStr"/>
      <c r="P1276" t="inlineStr"/>
      <c r="Q1276" t="inlineStr"/>
      <c r="R1276" t="inlineStr"/>
      <c r="S1276" t="inlineStr"/>
      <c r="T1276" t="inlineStr"/>
      <c r="U1276" t="inlineStr"/>
      <c r="V1276" t="inlineStr"/>
      <c r="W1276" t="inlineStr"/>
      <c r="X1276" t="inlineStr"/>
      <c r="Y1276" t="inlineStr"/>
      <c r="Z1276" t="inlineStr"/>
      <c r="AA1276" t="inlineStr"/>
      <c r="AB1276" t="inlineStr"/>
    </row>
    <row r="1277">
      <c r="A1277" t="n">
        <v>1275</v>
      </c>
      <c r="B1277" t="n">
        <v>0</v>
      </c>
      <c r="C1277" t="n">
        <v>0</v>
      </c>
      <c r="D1277" t="inlineStr">
        <is>
          <t>aggregation</t>
        </is>
      </c>
      <c r="E1277" t="n">
        <v>1283</v>
      </c>
      <c r="F1277" t="inlineStr">
        <is>
          <t>Protéagineux graine non-collecté -&gt; Intra-consommations (feed)</t>
        </is>
      </c>
      <c r="G1277" t="n">
        <v>1</v>
      </c>
      <c r="H1277" t="n">
        <v>1284</v>
      </c>
      <c r="I1277" t="inlineStr">
        <is>
          <t>Protéagineux graine non-collecté -&gt; Bovins intrac</t>
        </is>
      </c>
      <c r="J1277" t="n">
        <v>-1</v>
      </c>
      <c r="K1277" t="n">
        <v>1287</v>
      </c>
      <c r="L1277" t="inlineStr">
        <is>
          <t>Protéagineux graine non-collecté -&gt; Ovins intrac</t>
        </is>
      </c>
      <c r="M1277" t="n">
        <v>-1</v>
      </c>
      <c r="N1277" t="n">
        <v>1290</v>
      </c>
      <c r="O1277" t="inlineStr">
        <is>
          <t>Protéagineux graine non-collecté -&gt; Ca intrac</t>
        </is>
      </c>
      <c r="P1277" t="n">
        <v>-1</v>
      </c>
      <c r="Q1277" t="n">
        <v>1291</v>
      </c>
      <c r="R1277" t="inlineStr">
        <is>
          <t>Protéagineux graine non-collecté -&gt; Eq intrac</t>
        </is>
      </c>
      <c r="S1277" t="n">
        <v>-1</v>
      </c>
      <c r="T1277" t="n">
        <v>1292</v>
      </c>
      <c r="U1277" t="inlineStr">
        <is>
          <t>Protéagineux graine non-collecté -&gt; Lap intrac</t>
        </is>
      </c>
      <c r="V1277" t="n">
        <v>-1</v>
      </c>
      <c r="W1277" t="n">
        <v>1293</v>
      </c>
      <c r="X1277" t="inlineStr">
        <is>
          <t>Protéagineux graine non-collecté -&gt; Pc intrac</t>
        </is>
      </c>
      <c r="Y1277" t="n">
        <v>-1</v>
      </c>
      <c r="Z1277" t="n">
        <v>1296</v>
      </c>
      <c r="AA1277" t="inlineStr">
        <is>
          <t>Protéagineux graine non-collecté -&gt; Volailles intrac</t>
        </is>
      </c>
      <c r="AB1277" t="n">
        <v>-1</v>
      </c>
    </row>
    <row r="1278">
      <c r="A1278" t="n">
        <v>1276</v>
      </c>
      <c r="B1278" t="n">
        <v>0</v>
      </c>
      <c r="C1278" t="n">
        <v>0</v>
      </c>
      <c r="D1278" t="inlineStr">
        <is>
          <t>aggregation</t>
        </is>
      </c>
      <c r="E1278" t="n">
        <v>1284</v>
      </c>
      <c r="F1278" t="inlineStr">
        <is>
          <t>Protéagineux graine non-collecté -&gt; Bovins intrac</t>
        </is>
      </c>
      <c r="G1278" t="n">
        <v>1</v>
      </c>
      <c r="H1278" t="n">
        <v>1323</v>
      </c>
      <c r="I1278" t="inlineStr">
        <is>
          <t>Féverole graine non-collecté -&gt; Bovins intrac</t>
        </is>
      </c>
      <c r="J1278" t="n">
        <v>-1</v>
      </c>
      <c r="K1278" t="n">
        <v>1362</v>
      </c>
      <c r="L1278" t="inlineStr">
        <is>
          <t>Pois graine non-collecté -&gt; Bovins intrac</t>
        </is>
      </c>
      <c r="M1278" t="n">
        <v>-1</v>
      </c>
      <c r="N1278" t="inlineStr"/>
      <c r="O1278" t="inlineStr"/>
      <c r="P1278" t="inlineStr"/>
      <c r="Q1278" t="inlineStr"/>
      <c r="R1278" t="inlineStr"/>
      <c r="S1278" t="inlineStr"/>
      <c r="T1278" t="inlineStr"/>
      <c r="U1278" t="inlineStr"/>
      <c r="V1278" t="inlineStr"/>
      <c r="W1278" t="inlineStr"/>
      <c r="X1278" t="inlineStr"/>
      <c r="Y1278" t="inlineStr"/>
      <c r="Z1278" t="inlineStr"/>
      <c r="AA1278" t="inlineStr"/>
      <c r="AB1278" t="inlineStr"/>
    </row>
    <row r="1279">
      <c r="A1279" t="n">
        <v>1277</v>
      </c>
      <c r="B1279" t="n">
        <v>0</v>
      </c>
      <c r="C1279" t="n">
        <v>0</v>
      </c>
      <c r="D1279" t="inlineStr">
        <is>
          <t>aggregation</t>
        </is>
      </c>
      <c r="E1279" t="n">
        <v>1284</v>
      </c>
      <c r="F1279" t="inlineStr">
        <is>
          <t>Protéagineux graine non-collecté -&gt; Bovins intrac</t>
        </is>
      </c>
      <c r="G1279" t="n">
        <v>1</v>
      </c>
      <c r="H1279" t="n">
        <v>1285</v>
      </c>
      <c r="I1279" t="inlineStr">
        <is>
          <t>Protéagineux graine non-collecté -&gt; BL intrac</t>
        </is>
      </c>
      <c r="J1279" t="n">
        <v>-1</v>
      </c>
      <c r="K1279" t="n">
        <v>1286</v>
      </c>
      <c r="L1279" t="inlineStr">
        <is>
          <t>Protéagineux graine non-collecté -&gt; BV intrac</t>
        </is>
      </c>
      <c r="M1279" t="n">
        <v>-1</v>
      </c>
      <c r="N1279" t="inlineStr"/>
      <c r="O1279" t="inlineStr"/>
      <c r="P1279" t="inlineStr"/>
      <c r="Q1279" t="inlineStr"/>
      <c r="R1279" t="inlineStr"/>
      <c r="S1279" t="inlineStr"/>
      <c r="T1279" t="inlineStr"/>
      <c r="U1279" t="inlineStr"/>
      <c r="V1279" t="inlineStr"/>
      <c r="W1279" t="inlineStr"/>
      <c r="X1279" t="inlineStr"/>
      <c r="Y1279" t="inlineStr"/>
      <c r="Z1279" t="inlineStr"/>
      <c r="AA1279" t="inlineStr"/>
      <c r="AB1279" t="inlineStr"/>
    </row>
    <row r="1280">
      <c r="A1280" t="n">
        <v>1278</v>
      </c>
      <c r="B1280" t="n">
        <v>0</v>
      </c>
      <c r="C1280" t="n">
        <v>0</v>
      </c>
      <c r="D1280" t="inlineStr">
        <is>
          <t>aggregation</t>
        </is>
      </c>
      <c r="E1280" t="n">
        <v>1285</v>
      </c>
      <c r="F1280" t="inlineStr">
        <is>
          <t>Protéagineux graine non-collecté -&gt; BL intrac</t>
        </is>
      </c>
      <c r="G1280" t="n">
        <v>1</v>
      </c>
      <c r="H1280" t="n">
        <v>1324</v>
      </c>
      <c r="I1280" t="inlineStr">
        <is>
          <t>Féverole graine non-collecté -&gt; BL intrac</t>
        </is>
      </c>
      <c r="J1280" t="n">
        <v>-1</v>
      </c>
      <c r="K1280" t="n">
        <v>1363</v>
      </c>
      <c r="L1280" t="inlineStr">
        <is>
          <t>Pois graine non-collecté -&gt; BL intrac</t>
        </is>
      </c>
      <c r="M1280" t="n">
        <v>-1</v>
      </c>
      <c r="N1280" t="inlineStr"/>
      <c r="O1280" t="inlineStr"/>
      <c r="P1280" t="inlineStr"/>
      <c r="Q1280" t="inlineStr"/>
      <c r="R1280" t="inlineStr"/>
      <c r="S1280" t="inlineStr"/>
      <c r="T1280" t="inlineStr"/>
      <c r="U1280" t="inlineStr"/>
      <c r="V1280" t="inlineStr"/>
      <c r="W1280" t="inlineStr"/>
      <c r="X1280" t="inlineStr"/>
      <c r="Y1280" t="inlineStr"/>
      <c r="Z1280" t="inlineStr"/>
      <c r="AA1280" t="inlineStr"/>
      <c r="AB1280" t="inlineStr"/>
    </row>
    <row r="1281">
      <c r="A1281" t="n">
        <v>1279</v>
      </c>
      <c r="B1281" t="n">
        <v>0</v>
      </c>
      <c r="C1281" t="n">
        <v>0</v>
      </c>
      <c r="D1281" t="inlineStr">
        <is>
          <t>aggregation</t>
        </is>
      </c>
      <c r="E1281" t="n">
        <v>1286</v>
      </c>
      <c r="F1281" t="inlineStr">
        <is>
          <t>Protéagineux graine non-collecté -&gt; BV intrac</t>
        </is>
      </c>
      <c r="G1281" t="n">
        <v>1</v>
      </c>
      <c r="H1281" t="n">
        <v>1325</v>
      </c>
      <c r="I1281" t="inlineStr">
        <is>
          <t>Féverole graine non-collecté -&gt; BV intrac</t>
        </is>
      </c>
      <c r="J1281" t="n">
        <v>-1</v>
      </c>
      <c r="K1281" t="n">
        <v>1364</v>
      </c>
      <c r="L1281" t="inlineStr">
        <is>
          <t>Pois graine non-collecté -&gt; BV intrac</t>
        </is>
      </c>
      <c r="M1281" t="n">
        <v>-1</v>
      </c>
      <c r="N1281" t="inlineStr"/>
      <c r="O1281" t="inlineStr"/>
      <c r="P1281" t="inlineStr"/>
      <c r="Q1281" t="inlineStr"/>
      <c r="R1281" t="inlineStr"/>
      <c r="S1281" t="inlineStr"/>
      <c r="T1281" t="inlineStr"/>
      <c r="U1281" t="inlineStr"/>
      <c r="V1281" t="inlineStr"/>
      <c r="W1281" t="inlineStr"/>
      <c r="X1281" t="inlineStr"/>
      <c r="Y1281" t="inlineStr"/>
      <c r="Z1281" t="inlineStr"/>
      <c r="AA1281" t="inlineStr"/>
      <c r="AB1281" t="inlineStr"/>
    </row>
    <row r="1282">
      <c r="A1282" t="n">
        <v>1280</v>
      </c>
      <c r="B1282" t="n">
        <v>0</v>
      </c>
      <c r="C1282" t="n">
        <v>0</v>
      </c>
      <c r="D1282" t="inlineStr">
        <is>
          <t>aggregation</t>
        </is>
      </c>
      <c r="E1282" t="n">
        <v>1287</v>
      </c>
      <c r="F1282" t="inlineStr">
        <is>
          <t>Protéagineux graine non-collecté -&gt; Ovins intrac</t>
        </is>
      </c>
      <c r="G1282" t="n">
        <v>1</v>
      </c>
      <c r="H1282" t="n">
        <v>1326</v>
      </c>
      <c r="I1282" t="inlineStr">
        <is>
          <t>Féverole graine non-collecté -&gt; Ovins intrac</t>
        </is>
      </c>
      <c r="J1282" t="n">
        <v>-1</v>
      </c>
      <c r="K1282" t="n">
        <v>1365</v>
      </c>
      <c r="L1282" t="inlineStr">
        <is>
          <t>Pois graine non-collecté -&gt; Ovins intrac</t>
        </is>
      </c>
      <c r="M1282" t="n">
        <v>-1</v>
      </c>
      <c r="N1282" t="inlineStr"/>
      <c r="O1282" t="inlineStr"/>
      <c r="P1282" t="inlineStr"/>
      <c r="Q1282" t="inlineStr"/>
      <c r="R1282" t="inlineStr"/>
      <c r="S1282" t="inlineStr"/>
      <c r="T1282" t="inlineStr"/>
      <c r="U1282" t="inlineStr"/>
      <c r="V1282" t="inlineStr"/>
      <c r="W1282" t="inlineStr"/>
      <c r="X1282" t="inlineStr"/>
      <c r="Y1282" t="inlineStr"/>
      <c r="Z1282" t="inlineStr"/>
      <c r="AA1282" t="inlineStr"/>
      <c r="AB1282" t="inlineStr"/>
    </row>
    <row r="1283">
      <c r="A1283" t="n">
        <v>1281</v>
      </c>
      <c r="B1283" t="n">
        <v>0</v>
      </c>
      <c r="C1283" t="n">
        <v>0</v>
      </c>
      <c r="D1283" t="inlineStr">
        <is>
          <t>aggregation</t>
        </is>
      </c>
      <c r="E1283" t="n">
        <v>1287</v>
      </c>
      <c r="F1283" t="inlineStr">
        <is>
          <t>Protéagineux graine non-collecté -&gt; Ovins intrac</t>
        </is>
      </c>
      <c r="G1283" t="n">
        <v>1</v>
      </c>
      <c r="H1283" t="n">
        <v>1288</v>
      </c>
      <c r="I1283" t="inlineStr">
        <is>
          <t>Protéagineux graine non-collecté -&gt; OL intrac</t>
        </is>
      </c>
      <c r="J1283" t="n">
        <v>-1</v>
      </c>
      <c r="K1283" t="n">
        <v>1289</v>
      </c>
      <c r="L1283" t="inlineStr">
        <is>
          <t>Protéagineux graine non-collecté -&gt; OV intrac</t>
        </is>
      </c>
      <c r="M1283" t="n">
        <v>-1</v>
      </c>
      <c r="N1283" t="inlineStr"/>
      <c r="O1283" t="inlineStr"/>
      <c r="P1283" t="inlineStr"/>
      <c r="Q1283" t="inlineStr"/>
      <c r="R1283" t="inlineStr"/>
      <c r="S1283" t="inlineStr"/>
      <c r="T1283" t="inlineStr"/>
      <c r="U1283" t="inlineStr"/>
      <c r="V1283" t="inlineStr"/>
      <c r="W1283" t="inlineStr"/>
      <c r="X1283" t="inlineStr"/>
      <c r="Y1283" t="inlineStr"/>
      <c r="Z1283" t="inlineStr"/>
      <c r="AA1283" t="inlineStr"/>
      <c r="AB1283" t="inlineStr"/>
    </row>
    <row r="1284">
      <c r="A1284" t="n">
        <v>1282</v>
      </c>
      <c r="B1284" t="n">
        <v>0</v>
      </c>
      <c r="C1284" t="n">
        <v>0</v>
      </c>
      <c r="D1284" t="inlineStr">
        <is>
          <t>aggregation</t>
        </is>
      </c>
      <c r="E1284" t="n">
        <v>1288</v>
      </c>
      <c r="F1284" t="inlineStr">
        <is>
          <t>Protéagineux graine non-collecté -&gt; OL intrac</t>
        </is>
      </c>
      <c r="G1284" t="n">
        <v>1</v>
      </c>
      <c r="H1284" t="n">
        <v>1327</v>
      </c>
      <c r="I1284" t="inlineStr">
        <is>
          <t>Féverole graine non-collecté -&gt; OL intrac</t>
        </is>
      </c>
      <c r="J1284" t="n">
        <v>-1</v>
      </c>
      <c r="K1284" t="n">
        <v>1366</v>
      </c>
      <c r="L1284" t="inlineStr">
        <is>
          <t>Pois graine non-collecté -&gt; OL intrac</t>
        </is>
      </c>
      <c r="M1284" t="n">
        <v>-1</v>
      </c>
      <c r="N1284" t="inlineStr"/>
      <c r="O1284" t="inlineStr"/>
      <c r="P1284" t="inlineStr"/>
      <c r="Q1284" t="inlineStr"/>
      <c r="R1284" t="inlineStr"/>
      <c r="S1284" t="inlineStr"/>
      <c r="T1284" t="inlineStr"/>
      <c r="U1284" t="inlineStr"/>
      <c r="V1284" t="inlineStr"/>
      <c r="W1284" t="inlineStr"/>
      <c r="X1284" t="inlineStr"/>
      <c r="Y1284" t="inlineStr"/>
      <c r="Z1284" t="inlineStr"/>
      <c r="AA1284" t="inlineStr"/>
      <c r="AB1284" t="inlineStr"/>
    </row>
    <row r="1285">
      <c r="A1285" t="n">
        <v>1283</v>
      </c>
      <c r="B1285" t="n">
        <v>0</v>
      </c>
      <c r="C1285" t="n">
        <v>0</v>
      </c>
      <c r="D1285" t="inlineStr">
        <is>
          <t>aggregation</t>
        </is>
      </c>
      <c r="E1285" t="n">
        <v>1289</v>
      </c>
      <c r="F1285" t="inlineStr">
        <is>
          <t>Protéagineux graine non-collecté -&gt; OV intrac</t>
        </is>
      </c>
      <c r="G1285" t="n">
        <v>1</v>
      </c>
      <c r="H1285" t="n">
        <v>1328</v>
      </c>
      <c r="I1285" t="inlineStr">
        <is>
          <t>Féverole graine non-collecté -&gt; OV intrac</t>
        </is>
      </c>
      <c r="J1285" t="n">
        <v>-1</v>
      </c>
      <c r="K1285" t="n">
        <v>1367</v>
      </c>
      <c r="L1285" t="inlineStr">
        <is>
          <t>Pois graine non-collecté -&gt; OV intrac</t>
        </is>
      </c>
      <c r="M1285" t="n">
        <v>-1</v>
      </c>
      <c r="N1285" t="inlineStr"/>
      <c r="O1285" t="inlineStr"/>
      <c r="P1285" t="inlineStr"/>
      <c r="Q1285" t="inlineStr"/>
      <c r="R1285" t="inlineStr"/>
      <c r="S1285" t="inlineStr"/>
      <c r="T1285" t="inlineStr"/>
      <c r="U1285" t="inlineStr"/>
      <c r="V1285" t="inlineStr"/>
      <c r="W1285" t="inlineStr"/>
      <c r="X1285" t="inlineStr"/>
      <c r="Y1285" t="inlineStr"/>
      <c r="Z1285" t="inlineStr"/>
      <c r="AA1285" t="inlineStr"/>
      <c r="AB1285" t="inlineStr"/>
    </row>
    <row r="1286">
      <c r="A1286" t="n">
        <v>1284</v>
      </c>
      <c r="B1286" t="n">
        <v>0</v>
      </c>
      <c r="C1286" t="n">
        <v>0</v>
      </c>
      <c r="D1286" t="inlineStr">
        <is>
          <t>aggregation</t>
        </is>
      </c>
      <c r="E1286" t="n">
        <v>1290</v>
      </c>
      <c r="F1286" t="inlineStr">
        <is>
          <t>Protéagineux graine non-collecté -&gt; Ca intrac</t>
        </is>
      </c>
      <c r="G1286" t="n">
        <v>1</v>
      </c>
      <c r="H1286" t="n">
        <v>1329</v>
      </c>
      <c r="I1286" t="inlineStr">
        <is>
          <t>Féverole graine non-collecté -&gt; Ca intrac</t>
        </is>
      </c>
      <c r="J1286" t="n">
        <v>-1</v>
      </c>
      <c r="K1286" t="n">
        <v>1368</v>
      </c>
      <c r="L1286" t="inlineStr">
        <is>
          <t>Pois graine non-collecté -&gt; Ca intrac</t>
        </is>
      </c>
      <c r="M1286" t="n">
        <v>-1</v>
      </c>
      <c r="N1286" t="inlineStr"/>
      <c r="O1286" t="inlineStr"/>
      <c r="P1286" t="inlineStr"/>
      <c r="Q1286" t="inlineStr"/>
      <c r="R1286" t="inlineStr"/>
      <c r="S1286" t="inlineStr"/>
      <c r="T1286" t="inlineStr"/>
      <c r="U1286" t="inlineStr"/>
      <c r="V1286" t="inlineStr"/>
      <c r="W1286" t="inlineStr"/>
      <c r="X1286" t="inlineStr"/>
      <c r="Y1286" t="inlineStr"/>
      <c r="Z1286" t="inlineStr"/>
      <c r="AA1286" t="inlineStr"/>
      <c r="AB1286" t="inlineStr"/>
    </row>
    <row r="1287">
      <c r="A1287" t="n">
        <v>1285</v>
      </c>
      <c r="B1287" t="n">
        <v>0</v>
      </c>
      <c r="C1287" t="n">
        <v>0</v>
      </c>
      <c r="D1287" t="inlineStr">
        <is>
          <t>aggregation</t>
        </is>
      </c>
      <c r="E1287" t="n">
        <v>1291</v>
      </c>
      <c r="F1287" t="inlineStr">
        <is>
          <t>Protéagineux graine non-collecté -&gt; Eq intrac</t>
        </is>
      </c>
      <c r="G1287" t="n">
        <v>1</v>
      </c>
      <c r="H1287" t="n">
        <v>1330</v>
      </c>
      <c r="I1287" t="inlineStr">
        <is>
          <t>Féverole graine non-collecté -&gt; Eq intrac</t>
        </is>
      </c>
      <c r="J1287" t="n">
        <v>-1</v>
      </c>
      <c r="K1287" t="n">
        <v>1369</v>
      </c>
      <c r="L1287" t="inlineStr">
        <is>
          <t>Pois graine non-collecté -&gt; Eq intrac</t>
        </is>
      </c>
      <c r="M1287" t="n">
        <v>-1</v>
      </c>
      <c r="N1287" t="inlineStr"/>
      <c r="O1287" t="inlineStr"/>
      <c r="P1287" t="inlineStr"/>
      <c r="Q1287" t="inlineStr"/>
      <c r="R1287" t="inlineStr"/>
      <c r="S1287" t="inlineStr"/>
      <c r="T1287" t="inlineStr"/>
      <c r="U1287" t="inlineStr"/>
      <c r="V1287" t="inlineStr"/>
      <c r="W1287" t="inlineStr"/>
      <c r="X1287" t="inlineStr"/>
      <c r="Y1287" t="inlineStr"/>
      <c r="Z1287" t="inlineStr"/>
      <c r="AA1287" t="inlineStr"/>
      <c r="AB1287" t="inlineStr"/>
    </row>
    <row r="1288">
      <c r="A1288" t="n">
        <v>1286</v>
      </c>
      <c r="B1288" t="n">
        <v>0</v>
      </c>
      <c r="C1288" t="n">
        <v>0</v>
      </c>
      <c r="D1288" t="inlineStr">
        <is>
          <t>aggregation</t>
        </is>
      </c>
      <c r="E1288" t="n">
        <v>1292</v>
      </c>
      <c r="F1288" t="inlineStr">
        <is>
          <t>Protéagineux graine non-collecté -&gt; Lap intrac</t>
        </is>
      </c>
      <c r="G1288" t="n">
        <v>1</v>
      </c>
      <c r="H1288" t="n">
        <v>1331</v>
      </c>
      <c r="I1288" t="inlineStr">
        <is>
          <t>Féverole graine non-collecté -&gt; Lap intrac</t>
        </is>
      </c>
      <c r="J1288" t="n">
        <v>-1</v>
      </c>
      <c r="K1288" t="n">
        <v>1370</v>
      </c>
      <c r="L1288" t="inlineStr">
        <is>
          <t>Pois graine non-collecté -&gt; Lap intrac</t>
        </is>
      </c>
      <c r="M1288" t="n">
        <v>-1</v>
      </c>
      <c r="N1288" t="inlineStr"/>
      <c r="O1288" t="inlineStr"/>
      <c r="P1288" t="inlineStr"/>
      <c r="Q1288" t="inlineStr"/>
      <c r="R1288" t="inlineStr"/>
      <c r="S1288" t="inlineStr"/>
      <c r="T1288" t="inlineStr"/>
      <c r="U1288" t="inlineStr"/>
      <c r="V1288" t="inlineStr"/>
      <c r="W1288" t="inlineStr"/>
      <c r="X1288" t="inlineStr"/>
      <c r="Y1288" t="inlineStr"/>
      <c r="Z1288" t="inlineStr"/>
      <c r="AA1288" t="inlineStr"/>
      <c r="AB1288" t="inlineStr"/>
    </row>
    <row r="1289">
      <c r="A1289" t="n">
        <v>1287</v>
      </c>
      <c r="B1289" t="n">
        <v>0</v>
      </c>
      <c r="C1289" t="n">
        <v>0</v>
      </c>
      <c r="D1289" t="inlineStr">
        <is>
          <t>aggregation</t>
        </is>
      </c>
      <c r="E1289" t="n">
        <v>1293</v>
      </c>
      <c r="F1289" t="inlineStr">
        <is>
          <t>Protéagineux graine non-collecté -&gt; Pc intrac</t>
        </is>
      </c>
      <c r="G1289" t="n">
        <v>1</v>
      </c>
      <c r="H1289" t="n">
        <v>1332</v>
      </c>
      <c r="I1289" t="inlineStr">
        <is>
          <t>Féverole graine non-collecté -&gt; Pc intrac</t>
        </is>
      </c>
      <c r="J1289" t="n">
        <v>-1</v>
      </c>
      <c r="K1289" t="n">
        <v>1371</v>
      </c>
      <c r="L1289" t="inlineStr">
        <is>
          <t>Pois graine non-collecté -&gt; Pc intrac</t>
        </is>
      </c>
      <c r="M1289" t="n">
        <v>-1</v>
      </c>
      <c r="N1289" t="inlineStr"/>
      <c r="O1289" t="inlineStr"/>
      <c r="P1289" t="inlineStr"/>
      <c r="Q1289" t="inlineStr"/>
      <c r="R1289" t="inlineStr"/>
      <c r="S1289" t="inlineStr"/>
      <c r="T1289" t="inlineStr"/>
      <c r="U1289" t="inlineStr"/>
      <c r="V1289" t="inlineStr"/>
      <c r="W1289" t="inlineStr"/>
      <c r="X1289" t="inlineStr"/>
      <c r="Y1289" t="inlineStr"/>
      <c r="Z1289" t="inlineStr"/>
      <c r="AA1289" t="inlineStr"/>
      <c r="AB1289" t="inlineStr"/>
    </row>
    <row r="1290">
      <c r="A1290" t="n">
        <v>1288</v>
      </c>
      <c r="B1290" t="n">
        <v>0</v>
      </c>
      <c r="C1290" t="n">
        <v>0</v>
      </c>
      <c r="D1290" t="inlineStr">
        <is>
          <t>aggregation</t>
        </is>
      </c>
      <c r="E1290" t="n">
        <v>1293</v>
      </c>
      <c r="F1290" t="inlineStr">
        <is>
          <t>Protéagineux graine non-collecté -&gt; Pc intrac</t>
        </is>
      </c>
      <c r="G1290" t="n">
        <v>1</v>
      </c>
      <c r="H1290" t="n">
        <v>1294</v>
      </c>
      <c r="I1290" t="inlineStr">
        <is>
          <t>Protéagineux graine non-collecté -&gt; Pc engrais intrac</t>
        </is>
      </c>
      <c r="J1290" t="n">
        <v>-1</v>
      </c>
      <c r="K1290" t="n">
        <v>1295</v>
      </c>
      <c r="L1290" t="inlineStr">
        <is>
          <t>Protéagineux graine non-collecté -&gt; Pc truies intrac</t>
        </is>
      </c>
      <c r="M1290" t="n">
        <v>-1</v>
      </c>
      <c r="N1290" t="inlineStr"/>
      <c r="O1290" t="inlineStr"/>
      <c r="P1290" t="inlineStr"/>
      <c r="Q1290" t="inlineStr"/>
      <c r="R1290" t="inlineStr"/>
      <c r="S1290" t="inlineStr"/>
      <c r="T1290" t="inlineStr"/>
      <c r="U1290" t="inlineStr"/>
      <c r="V1290" t="inlineStr"/>
      <c r="W1290" t="inlineStr"/>
      <c r="X1290" t="inlineStr"/>
      <c r="Y1290" t="inlineStr"/>
      <c r="Z1290" t="inlineStr"/>
      <c r="AA1290" t="inlineStr"/>
      <c r="AB1290" t="inlineStr"/>
    </row>
    <row r="1291">
      <c r="A1291" t="n">
        <v>1289</v>
      </c>
      <c r="B1291" t="n">
        <v>0</v>
      </c>
      <c r="C1291" t="n">
        <v>0</v>
      </c>
      <c r="D1291" t="inlineStr">
        <is>
          <t>aggregation</t>
        </is>
      </c>
      <c r="E1291" t="n">
        <v>1294</v>
      </c>
      <c r="F1291" t="inlineStr">
        <is>
          <t>Protéagineux graine non-collecté -&gt; Pc engrais intrac</t>
        </is>
      </c>
      <c r="G1291" t="n">
        <v>1</v>
      </c>
      <c r="H1291" t="n">
        <v>1333</v>
      </c>
      <c r="I1291" t="inlineStr">
        <is>
          <t>Féverole graine non-collecté -&gt; Pc engrais intrac</t>
        </is>
      </c>
      <c r="J1291" t="n">
        <v>-1</v>
      </c>
      <c r="K1291" t="n">
        <v>1372</v>
      </c>
      <c r="L1291" t="inlineStr">
        <is>
          <t>Pois graine non-collecté -&gt; Pc engrais intrac</t>
        </is>
      </c>
      <c r="M1291" t="n">
        <v>-1</v>
      </c>
      <c r="N1291" t="inlineStr"/>
      <c r="O1291" t="inlineStr"/>
      <c r="P1291" t="inlineStr"/>
      <c r="Q1291" t="inlineStr"/>
      <c r="R1291" t="inlineStr"/>
      <c r="S1291" t="inlineStr"/>
      <c r="T1291" t="inlineStr"/>
      <c r="U1291" t="inlineStr"/>
      <c r="V1291" t="inlineStr"/>
      <c r="W1291" t="inlineStr"/>
      <c r="X1291" t="inlineStr"/>
      <c r="Y1291" t="inlineStr"/>
      <c r="Z1291" t="inlineStr"/>
      <c r="AA1291" t="inlineStr"/>
      <c r="AB1291" t="inlineStr"/>
    </row>
    <row r="1292">
      <c r="A1292" t="n">
        <v>1290</v>
      </c>
      <c r="B1292" t="n">
        <v>0</v>
      </c>
      <c r="C1292" t="n">
        <v>0</v>
      </c>
      <c r="D1292" t="inlineStr">
        <is>
          <t>aggregation</t>
        </is>
      </c>
      <c r="E1292" t="n">
        <v>1295</v>
      </c>
      <c r="F1292" t="inlineStr">
        <is>
          <t>Protéagineux graine non-collecté -&gt; Pc truies intrac</t>
        </is>
      </c>
      <c r="G1292" t="n">
        <v>1</v>
      </c>
      <c r="H1292" t="n">
        <v>1334</v>
      </c>
      <c r="I1292" t="inlineStr">
        <is>
          <t>Féverole graine non-collecté -&gt; Pc truies intrac</t>
        </is>
      </c>
      <c r="J1292" t="n">
        <v>-1</v>
      </c>
      <c r="K1292" t="n">
        <v>1373</v>
      </c>
      <c r="L1292" t="inlineStr">
        <is>
          <t>Pois graine non-collecté -&gt; Pc truies intrac</t>
        </is>
      </c>
      <c r="M1292" t="n">
        <v>-1</v>
      </c>
      <c r="N1292" t="inlineStr"/>
      <c r="O1292" t="inlineStr"/>
      <c r="P1292" t="inlineStr"/>
      <c r="Q1292" t="inlineStr"/>
      <c r="R1292" t="inlineStr"/>
      <c r="S1292" t="inlineStr"/>
      <c r="T1292" t="inlineStr"/>
      <c r="U1292" t="inlineStr"/>
      <c r="V1292" t="inlineStr"/>
      <c r="W1292" t="inlineStr"/>
      <c r="X1292" t="inlineStr"/>
      <c r="Y1292" t="inlineStr"/>
      <c r="Z1292" t="inlineStr"/>
      <c r="AA1292" t="inlineStr"/>
      <c r="AB1292" t="inlineStr"/>
    </row>
    <row r="1293">
      <c r="A1293" t="n">
        <v>1291</v>
      </c>
      <c r="B1293" t="n">
        <v>0</v>
      </c>
      <c r="C1293" t="n">
        <v>0</v>
      </c>
      <c r="D1293" t="inlineStr">
        <is>
          <t>aggregation</t>
        </is>
      </c>
      <c r="E1293" t="n">
        <v>1296</v>
      </c>
      <c r="F1293" t="inlineStr">
        <is>
          <t>Protéagineux graine non-collecté -&gt; Volailles intrac</t>
        </is>
      </c>
      <c r="G1293" t="n">
        <v>1</v>
      </c>
      <c r="H1293" t="n">
        <v>1335</v>
      </c>
      <c r="I1293" t="inlineStr">
        <is>
          <t>Féverole graine non-collecté -&gt; Volailles intrac</t>
        </is>
      </c>
      <c r="J1293" t="n">
        <v>-1</v>
      </c>
      <c r="K1293" t="n">
        <v>1374</v>
      </c>
      <c r="L1293" t="inlineStr">
        <is>
          <t>Pois graine non-collecté -&gt; Volailles intrac</t>
        </is>
      </c>
      <c r="M1293" t="n">
        <v>-1</v>
      </c>
      <c r="N1293" t="inlineStr"/>
      <c r="O1293" t="inlineStr"/>
      <c r="P1293" t="inlineStr"/>
      <c r="Q1293" t="inlineStr"/>
      <c r="R1293" t="inlineStr"/>
      <c r="S1293" t="inlineStr"/>
      <c r="T1293" t="inlineStr"/>
      <c r="U1293" t="inlineStr"/>
      <c r="V1293" t="inlineStr"/>
      <c r="W1293" t="inlineStr"/>
      <c r="X1293" t="inlineStr"/>
      <c r="Y1293" t="inlineStr"/>
      <c r="Z1293" t="inlineStr"/>
      <c r="AA1293" t="inlineStr"/>
      <c r="AB1293" t="inlineStr"/>
    </row>
    <row r="1294">
      <c r="A1294" t="n">
        <v>1292</v>
      </c>
      <c r="B1294" t="n">
        <v>0</v>
      </c>
      <c r="C1294" t="n">
        <v>0</v>
      </c>
      <c r="D1294" t="inlineStr">
        <is>
          <t>aggregation</t>
        </is>
      </c>
      <c r="E1294" t="n">
        <v>1296</v>
      </c>
      <c r="F1294" t="inlineStr">
        <is>
          <t>Protéagineux graine non-collecté -&gt; Volailles intrac</t>
        </is>
      </c>
      <c r="G1294" t="n">
        <v>1</v>
      </c>
      <c r="H1294" t="n">
        <v>1297</v>
      </c>
      <c r="I1294" t="inlineStr">
        <is>
          <t>Protéagineux graine non-collecté -&gt; Vol ch intrac</t>
        </is>
      </c>
      <c r="J1294" t="n">
        <v>-1</v>
      </c>
      <c r="K1294" t="n">
        <v>1298</v>
      </c>
      <c r="L1294" t="inlineStr">
        <is>
          <t>Protéagineux graine non-collecté -&gt; Vol po intrac</t>
        </is>
      </c>
      <c r="M1294" t="n">
        <v>-1</v>
      </c>
      <c r="N1294" t="n">
        <v>1299</v>
      </c>
      <c r="O1294" t="inlineStr">
        <is>
          <t>Protéagineux graine non-collecté -&gt; Palmip. gras intrac</t>
        </is>
      </c>
      <c r="P1294" t="n">
        <v>-1</v>
      </c>
      <c r="Q1294" t="inlineStr"/>
      <c r="R1294" t="inlineStr"/>
      <c r="S1294" t="inlineStr"/>
      <c r="T1294" t="inlineStr"/>
      <c r="U1294" t="inlineStr"/>
      <c r="V1294" t="inlineStr"/>
      <c r="W1294" t="inlineStr"/>
      <c r="X1294" t="inlineStr"/>
      <c r="Y1294" t="inlineStr"/>
      <c r="Z1294" t="inlineStr"/>
      <c r="AA1294" t="inlineStr"/>
      <c r="AB1294" t="inlineStr"/>
    </row>
    <row r="1295">
      <c r="A1295" t="n">
        <v>1293</v>
      </c>
      <c r="B1295" t="n">
        <v>0</v>
      </c>
      <c r="C1295" t="n">
        <v>0</v>
      </c>
      <c r="D1295" t="inlineStr">
        <is>
          <t>aggregation</t>
        </is>
      </c>
      <c r="E1295" t="n">
        <v>1297</v>
      </c>
      <c r="F1295" t="inlineStr">
        <is>
          <t>Protéagineux graine non-collecté -&gt; Vol ch intrac</t>
        </is>
      </c>
      <c r="G1295" t="n">
        <v>1</v>
      </c>
      <c r="H1295" t="n">
        <v>1336</v>
      </c>
      <c r="I1295" t="inlineStr">
        <is>
          <t>Féverole graine non-collecté -&gt; Vol ch intrac</t>
        </is>
      </c>
      <c r="J1295" t="n">
        <v>-1</v>
      </c>
      <c r="K1295" t="n">
        <v>1375</v>
      </c>
      <c r="L1295" t="inlineStr">
        <is>
          <t>Pois graine non-collecté -&gt; Vol ch intrac</t>
        </is>
      </c>
      <c r="M1295" t="n">
        <v>-1</v>
      </c>
      <c r="N1295" t="inlineStr"/>
      <c r="O1295" t="inlineStr"/>
      <c r="P1295" t="inlineStr"/>
      <c r="Q1295" t="inlineStr"/>
      <c r="R1295" t="inlineStr"/>
      <c r="S1295" t="inlineStr"/>
      <c r="T1295" t="inlineStr"/>
      <c r="U1295" t="inlineStr"/>
      <c r="V1295" t="inlineStr"/>
      <c r="W1295" t="inlineStr"/>
      <c r="X1295" t="inlineStr"/>
      <c r="Y1295" t="inlineStr"/>
      <c r="Z1295" t="inlineStr"/>
      <c r="AA1295" t="inlineStr"/>
      <c r="AB1295" t="inlineStr"/>
    </row>
    <row r="1296">
      <c r="A1296" t="n">
        <v>1294</v>
      </c>
      <c r="B1296" t="n">
        <v>0</v>
      </c>
      <c r="C1296" t="n">
        <v>0</v>
      </c>
      <c r="D1296" t="inlineStr">
        <is>
          <t>aggregation</t>
        </is>
      </c>
      <c r="E1296" t="n">
        <v>1298</v>
      </c>
      <c r="F1296" t="inlineStr">
        <is>
          <t>Protéagineux graine non-collecté -&gt; Vol po intrac</t>
        </is>
      </c>
      <c r="G1296" t="n">
        <v>1</v>
      </c>
      <c r="H1296" t="n">
        <v>1337</v>
      </c>
      <c r="I1296" t="inlineStr">
        <is>
          <t>Féverole graine non-collecté -&gt; Vol po intrac</t>
        </is>
      </c>
      <c r="J1296" t="n">
        <v>-1</v>
      </c>
      <c r="K1296" t="n">
        <v>1376</v>
      </c>
      <c r="L1296" t="inlineStr">
        <is>
          <t>Pois graine non-collecté -&gt; Vol po intrac</t>
        </is>
      </c>
      <c r="M1296" t="n">
        <v>-1</v>
      </c>
      <c r="N1296" t="inlineStr"/>
      <c r="O1296" t="inlineStr"/>
      <c r="P1296" t="inlineStr"/>
      <c r="Q1296" t="inlineStr"/>
      <c r="R1296" t="inlineStr"/>
      <c r="S1296" t="inlineStr"/>
      <c r="T1296" t="inlineStr"/>
      <c r="U1296" t="inlineStr"/>
      <c r="V1296" t="inlineStr"/>
      <c r="W1296" t="inlineStr"/>
      <c r="X1296" t="inlineStr"/>
      <c r="Y1296" t="inlineStr"/>
      <c r="Z1296" t="inlineStr"/>
      <c r="AA1296" t="inlineStr"/>
      <c r="AB1296" t="inlineStr"/>
    </row>
    <row r="1297">
      <c r="A1297" t="n">
        <v>1295</v>
      </c>
      <c r="B1297" t="n">
        <v>0</v>
      </c>
      <c r="C1297" t="n">
        <v>0</v>
      </c>
      <c r="D1297" t="inlineStr">
        <is>
          <t>aggregation</t>
        </is>
      </c>
      <c r="E1297" t="n">
        <v>1299</v>
      </c>
      <c r="F1297" t="inlineStr">
        <is>
          <t>Protéagineux graine non-collecté -&gt; Palmip. gras intrac</t>
        </is>
      </c>
      <c r="G1297" t="n">
        <v>1</v>
      </c>
      <c r="H1297" t="n">
        <v>1338</v>
      </c>
      <c r="I1297" t="inlineStr">
        <is>
          <t>Féverole graine non-collecté -&gt; Palmip. gras intrac</t>
        </is>
      </c>
      <c r="J1297" t="n">
        <v>-1</v>
      </c>
      <c r="K1297" t="n">
        <v>1377</v>
      </c>
      <c r="L1297" t="inlineStr">
        <is>
          <t>Pois graine non-collecté -&gt; Palmip. gras intrac</t>
        </is>
      </c>
      <c r="M1297" t="n">
        <v>-1</v>
      </c>
      <c r="N1297" t="inlineStr"/>
      <c r="O1297" t="inlineStr"/>
      <c r="P1297" t="inlineStr"/>
      <c r="Q1297" t="inlineStr"/>
      <c r="R1297" t="inlineStr"/>
      <c r="S1297" t="inlineStr"/>
      <c r="T1297" t="inlineStr"/>
      <c r="U1297" t="inlineStr"/>
      <c r="V1297" t="inlineStr"/>
      <c r="W1297" t="inlineStr"/>
      <c r="X1297" t="inlineStr"/>
      <c r="Y1297" t="inlineStr"/>
      <c r="Z1297" t="inlineStr"/>
      <c r="AA1297" t="inlineStr"/>
      <c r="AB1297" t="inlineStr"/>
    </row>
    <row r="1298">
      <c r="A1298" t="n">
        <v>1296</v>
      </c>
      <c r="B1298" t="n">
        <v>0</v>
      </c>
      <c r="C1298" t="n">
        <v>0</v>
      </c>
      <c r="D1298" t="inlineStr">
        <is>
          <t>aggregation</t>
        </is>
      </c>
      <c r="E1298" t="n">
        <v>1300</v>
      </c>
      <c r="F1298" t="inlineStr">
        <is>
          <t>Protéagineux graine non-collecté -&gt; Herbivores</t>
        </is>
      </c>
      <c r="G1298" t="n">
        <v>1</v>
      </c>
      <c r="H1298" t="n">
        <v>1339</v>
      </c>
      <c r="I1298" t="inlineStr">
        <is>
          <t>Féverole graine non-collecté -&gt; Herbivores</t>
        </is>
      </c>
      <c r="J1298" t="n">
        <v>-1</v>
      </c>
      <c r="K1298" t="n">
        <v>1378</v>
      </c>
      <c r="L1298" t="inlineStr">
        <is>
          <t>Pois graine non-collecté -&gt; Herbivores</t>
        </is>
      </c>
      <c r="M1298" t="n">
        <v>-1</v>
      </c>
      <c r="N1298" t="inlineStr"/>
      <c r="O1298" t="inlineStr"/>
      <c r="P1298" t="inlineStr"/>
      <c r="Q1298" t="inlineStr"/>
      <c r="R1298" t="inlineStr"/>
      <c r="S1298" t="inlineStr"/>
      <c r="T1298" t="inlineStr"/>
      <c r="U1298" t="inlineStr"/>
      <c r="V1298" t="inlineStr"/>
      <c r="W1298" t="inlineStr"/>
      <c r="X1298" t="inlineStr"/>
      <c r="Y1298" t="inlineStr"/>
      <c r="Z1298" t="inlineStr"/>
      <c r="AA1298" t="inlineStr"/>
      <c r="AB1298" t="inlineStr"/>
    </row>
    <row r="1299">
      <c r="A1299" t="n">
        <v>1297</v>
      </c>
      <c r="B1299" t="n">
        <v>0</v>
      </c>
      <c r="C1299" t="n">
        <v>0</v>
      </c>
      <c r="D1299" t="inlineStr">
        <is>
          <t>aggregation</t>
        </is>
      </c>
      <c r="E1299" t="n">
        <v>1300</v>
      </c>
      <c r="F1299" t="inlineStr">
        <is>
          <t>Protéagineux graine non-collecté -&gt; Herbivores</t>
        </is>
      </c>
      <c r="G1299" t="n">
        <v>1</v>
      </c>
      <c r="H1299" t="n">
        <v>1301</v>
      </c>
      <c r="I1299" t="inlineStr">
        <is>
          <t>Protéagineux graine non-collecté -&gt; Bovins</t>
        </is>
      </c>
      <c r="J1299" t="n">
        <v>-1</v>
      </c>
      <c r="K1299" t="n">
        <v>1304</v>
      </c>
      <c r="L1299" t="inlineStr">
        <is>
          <t>Protéagineux graine non-collecté -&gt; Ovins</t>
        </is>
      </c>
      <c r="M1299" t="n">
        <v>-1</v>
      </c>
      <c r="N1299" t="n">
        <v>1307</v>
      </c>
      <c r="O1299" t="inlineStr">
        <is>
          <t>Protéagineux graine non-collecté -&gt; Ca</t>
        </is>
      </c>
      <c r="P1299" t="n">
        <v>-1</v>
      </c>
      <c r="Q1299" t="n">
        <v>1309</v>
      </c>
      <c r="R1299" t="inlineStr">
        <is>
          <t>Protéagineux graine non-collecté -&gt; Eq</t>
        </is>
      </c>
      <c r="S1299" t="n">
        <v>-1</v>
      </c>
      <c r="T1299" t="n">
        <v>1310</v>
      </c>
      <c r="U1299" t="inlineStr">
        <is>
          <t>Protéagineux graine non-collecté -&gt; Lap</t>
        </is>
      </c>
      <c r="V1299" t="n">
        <v>-1</v>
      </c>
      <c r="W1299" t="inlineStr"/>
      <c r="X1299" t="inlineStr"/>
      <c r="Y1299" t="inlineStr"/>
      <c r="Z1299" t="inlineStr"/>
      <c r="AA1299" t="inlineStr"/>
      <c r="AB1299" t="inlineStr"/>
    </row>
    <row r="1300">
      <c r="A1300" t="n">
        <v>1298</v>
      </c>
      <c r="B1300" t="n">
        <v>0</v>
      </c>
      <c r="C1300" t="n">
        <v>0</v>
      </c>
      <c r="D1300" t="inlineStr">
        <is>
          <t>aggregation</t>
        </is>
      </c>
      <c r="E1300" t="n">
        <v>1301</v>
      </c>
      <c r="F1300" t="inlineStr">
        <is>
          <t>Protéagineux graine non-collecté -&gt; Bovins</t>
        </is>
      </c>
      <c r="G1300" t="n">
        <v>1</v>
      </c>
      <c r="H1300" t="n">
        <v>1340</v>
      </c>
      <c r="I1300" t="inlineStr">
        <is>
          <t>Féverole graine non-collecté -&gt; Bovins</t>
        </is>
      </c>
      <c r="J1300" t="n">
        <v>-1</v>
      </c>
      <c r="K1300" t="n">
        <v>1379</v>
      </c>
      <c r="L1300" t="inlineStr">
        <is>
          <t>Pois graine non-collecté -&gt; Bovins</t>
        </is>
      </c>
      <c r="M1300" t="n">
        <v>-1</v>
      </c>
      <c r="N1300" t="inlineStr"/>
      <c r="O1300" t="inlineStr"/>
      <c r="P1300" t="inlineStr"/>
      <c r="Q1300" t="inlineStr"/>
      <c r="R1300" t="inlineStr"/>
      <c r="S1300" t="inlineStr"/>
      <c r="T1300" t="inlineStr"/>
      <c r="U1300" t="inlineStr"/>
      <c r="V1300" t="inlineStr"/>
      <c r="W1300" t="inlineStr"/>
      <c r="X1300" t="inlineStr"/>
      <c r="Y1300" t="inlineStr"/>
      <c r="Z1300" t="inlineStr"/>
      <c r="AA1300" t="inlineStr"/>
      <c r="AB1300" t="inlineStr"/>
    </row>
    <row r="1301">
      <c r="A1301" t="n">
        <v>1299</v>
      </c>
      <c r="B1301" t="n">
        <v>0</v>
      </c>
      <c r="C1301" t="n">
        <v>0</v>
      </c>
      <c r="D1301" t="inlineStr">
        <is>
          <t>aggregation</t>
        </is>
      </c>
      <c r="E1301" t="n">
        <v>1301</v>
      </c>
      <c r="F1301" t="inlineStr">
        <is>
          <t>Protéagineux graine non-collecté -&gt; Bovins</t>
        </is>
      </c>
      <c r="G1301" t="n">
        <v>1</v>
      </c>
      <c r="H1301" t="n">
        <v>1302</v>
      </c>
      <c r="I1301" t="inlineStr">
        <is>
          <t>Protéagineux graine non-collecté -&gt; BL</t>
        </is>
      </c>
      <c r="J1301" t="n">
        <v>-1</v>
      </c>
      <c r="K1301" t="n">
        <v>1303</v>
      </c>
      <c r="L1301" t="inlineStr">
        <is>
          <t>Protéagineux graine non-collecté -&gt; BV</t>
        </is>
      </c>
      <c r="M1301" t="n">
        <v>-1</v>
      </c>
      <c r="N1301" t="inlineStr"/>
      <c r="O1301" t="inlineStr"/>
      <c r="P1301" t="inlineStr"/>
      <c r="Q1301" t="inlineStr"/>
      <c r="R1301" t="inlineStr"/>
      <c r="S1301" t="inlineStr"/>
      <c r="T1301" t="inlineStr"/>
      <c r="U1301" t="inlineStr"/>
      <c r="V1301" t="inlineStr"/>
      <c r="W1301" t="inlineStr"/>
      <c r="X1301" t="inlineStr"/>
      <c r="Y1301" t="inlineStr"/>
      <c r="Z1301" t="inlineStr"/>
      <c r="AA1301" t="inlineStr"/>
      <c r="AB1301" t="inlineStr"/>
    </row>
    <row r="1302">
      <c r="A1302" t="n">
        <v>1300</v>
      </c>
      <c r="B1302" t="n">
        <v>0</v>
      </c>
      <c r="C1302" t="n">
        <v>0</v>
      </c>
      <c r="D1302" t="inlineStr">
        <is>
          <t>aggregation</t>
        </is>
      </c>
      <c r="E1302" t="n">
        <v>1302</v>
      </c>
      <c r="F1302" t="inlineStr">
        <is>
          <t>Protéagineux graine non-collecté -&gt; BL</t>
        </is>
      </c>
      <c r="G1302" t="n">
        <v>1</v>
      </c>
      <c r="H1302" t="n">
        <v>1341</v>
      </c>
      <c r="I1302" t="inlineStr">
        <is>
          <t>Féverole graine non-collecté -&gt; BL</t>
        </is>
      </c>
      <c r="J1302" t="n">
        <v>-1</v>
      </c>
      <c r="K1302" t="n">
        <v>1380</v>
      </c>
      <c r="L1302" t="inlineStr">
        <is>
          <t>Pois graine non-collecté -&gt; BL</t>
        </is>
      </c>
      <c r="M1302" t="n">
        <v>-1</v>
      </c>
      <c r="N1302" t="inlineStr"/>
      <c r="O1302" t="inlineStr"/>
      <c r="P1302" t="inlineStr"/>
      <c r="Q1302" t="inlineStr"/>
      <c r="R1302" t="inlineStr"/>
      <c r="S1302" t="inlineStr"/>
      <c r="T1302" t="inlineStr"/>
      <c r="U1302" t="inlineStr"/>
      <c r="V1302" t="inlineStr"/>
      <c r="W1302" t="inlineStr"/>
      <c r="X1302" t="inlineStr"/>
      <c r="Y1302" t="inlineStr"/>
      <c r="Z1302" t="inlineStr"/>
      <c r="AA1302" t="inlineStr"/>
      <c r="AB1302" t="inlineStr"/>
    </row>
    <row r="1303">
      <c r="A1303" t="n">
        <v>1301</v>
      </c>
      <c r="B1303" t="n">
        <v>0</v>
      </c>
      <c r="C1303" t="n">
        <v>0</v>
      </c>
      <c r="D1303" t="inlineStr">
        <is>
          <t>aggregation</t>
        </is>
      </c>
      <c r="E1303" t="n">
        <v>1285</v>
      </c>
      <c r="F1303" t="inlineStr">
        <is>
          <t>Protéagineux graine non-collecté -&gt; BL intrac</t>
        </is>
      </c>
      <c r="G1303" t="n">
        <v>-1</v>
      </c>
      <c r="H1303" t="n">
        <v>1302</v>
      </c>
      <c r="I1303" t="inlineStr">
        <is>
          <t>Protéagineux graine non-collecté -&gt; BL</t>
        </is>
      </c>
      <c r="J1303" t="n">
        <v>1</v>
      </c>
      <c r="K1303" t="inlineStr"/>
      <c r="L1303" t="inlineStr"/>
      <c r="M1303" t="inlineStr"/>
      <c r="N1303" t="inlineStr"/>
      <c r="O1303" t="inlineStr"/>
      <c r="P1303" t="inlineStr"/>
      <c r="Q1303" t="inlineStr"/>
      <c r="R1303" t="inlineStr"/>
      <c r="S1303" t="inlineStr"/>
      <c r="T1303" t="inlineStr"/>
      <c r="U1303" t="inlineStr"/>
      <c r="V1303" t="inlineStr"/>
      <c r="W1303" t="inlineStr"/>
      <c r="X1303" t="inlineStr"/>
      <c r="Y1303" t="inlineStr"/>
      <c r="Z1303" t="inlineStr"/>
      <c r="AA1303" t="inlineStr"/>
      <c r="AB1303" t="inlineStr"/>
    </row>
    <row r="1304">
      <c r="A1304" t="n">
        <v>1302</v>
      </c>
      <c r="B1304" t="n">
        <v>0</v>
      </c>
      <c r="C1304" t="n">
        <v>0</v>
      </c>
      <c r="D1304" t="inlineStr">
        <is>
          <t>aggregation</t>
        </is>
      </c>
      <c r="E1304" t="n">
        <v>1303</v>
      </c>
      <c r="F1304" t="inlineStr">
        <is>
          <t>Protéagineux graine non-collecté -&gt; BV</t>
        </is>
      </c>
      <c r="G1304" t="n">
        <v>1</v>
      </c>
      <c r="H1304" t="n">
        <v>1342</v>
      </c>
      <c r="I1304" t="inlineStr">
        <is>
          <t>Féverole graine non-collecté -&gt; BV</t>
        </is>
      </c>
      <c r="J1304" t="n">
        <v>-1</v>
      </c>
      <c r="K1304" t="n">
        <v>1381</v>
      </c>
      <c r="L1304" t="inlineStr">
        <is>
          <t>Pois graine non-collecté -&gt; BV</t>
        </is>
      </c>
      <c r="M1304" t="n">
        <v>-1</v>
      </c>
      <c r="N1304" t="inlineStr"/>
      <c r="O1304" t="inlineStr"/>
      <c r="P1304" t="inlineStr"/>
      <c r="Q1304" t="inlineStr"/>
      <c r="R1304" t="inlineStr"/>
      <c r="S1304" t="inlineStr"/>
      <c r="T1304" t="inlineStr"/>
      <c r="U1304" t="inlineStr"/>
      <c r="V1304" t="inlineStr"/>
      <c r="W1304" t="inlineStr"/>
      <c r="X1304" t="inlineStr"/>
      <c r="Y1304" t="inlineStr"/>
      <c r="Z1304" t="inlineStr"/>
      <c r="AA1304" t="inlineStr"/>
      <c r="AB1304" t="inlineStr"/>
    </row>
    <row r="1305">
      <c r="A1305" t="n">
        <v>1303</v>
      </c>
      <c r="B1305" t="n">
        <v>0</v>
      </c>
      <c r="C1305" t="n">
        <v>0</v>
      </c>
      <c r="D1305" t="inlineStr">
        <is>
          <t>aggregation</t>
        </is>
      </c>
      <c r="E1305" t="n">
        <v>1286</v>
      </c>
      <c r="F1305" t="inlineStr">
        <is>
          <t>Protéagineux graine non-collecté -&gt; BV intrac</t>
        </is>
      </c>
      <c r="G1305" t="n">
        <v>-1</v>
      </c>
      <c r="H1305" t="n">
        <v>1303</v>
      </c>
      <c r="I1305" t="inlineStr">
        <is>
          <t>Protéagineux graine non-collecté -&gt; BV</t>
        </is>
      </c>
      <c r="J1305" t="n">
        <v>1</v>
      </c>
      <c r="K1305" t="inlineStr"/>
      <c r="L1305" t="inlineStr"/>
      <c r="M1305" t="inlineStr"/>
      <c r="N1305" t="inlineStr"/>
      <c r="O1305" t="inlineStr"/>
      <c r="P1305" t="inlineStr"/>
      <c r="Q1305" t="inlineStr"/>
      <c r="R1305" t="inlineStr"/>
      <c r="S1305" t="inlineStr"/>
      <c r="T1305" t="inlineStr"/>
      <c r="U1305" t="inlineStr"/>
      <c r="V1305" t="inlineStr"/>
      <c r="W1305" t="inlineStr"/>
      <c r="X1305" t="inlineStr"/>
      <c r="Y1305" t="inlineStr"/>
      <c r="Z1305" t="inlineStr"/>
      <c r="AA1305" t="inlineStr"/>
      <c r="AB1305" t="inlineStr"/>
    </row>
    <row r="1306">
      <c r="A1306" t="n">
        <v>1304</v>
      </c>
      <c r="B1306" t="n">
        <v>0</v>
      </c>
      <c r="C1306" t="n">
        <v>0</v>
      </c>
      <c r="D1306" t="inlineStr">
        <is>
          <t>aggregation</t>
        </is>
      </c>
      <c r="E1306" t="n">
        <v>1304</v>
      </c>
      <c r="F1306" t="inlineStr">
        <is>
          <t>Protéagineux graine non-collecté -&gt; Ovins</t>
        </is>
      </c>
      <c r="G1306" t="n">
        <v>1</v>
      </c>
      <c r="H1306" t="n">
        <v>1343</v>
      </c>
      <c r="I1306" t="inlineStr">
        <is>
          <t>Féverole graine non-collecté -&gt; Ovins</t>
        </is>
      </c>
      <c r="J1306" t="n">
        <v>-1</v>
      </c>
      <c r="K1306" t="n">
        <v>1382</v>
      </c>
      <c r="L1306" t="inlineStr">
        <is>
          <t>Pois graine non-collecté -&gt; Ovins</t>
        </is>
      </c>
      <c r="M1306" t="n">
        <v>-1</v>
      </c>
      <c r="N1306" t="inlineStr"/>
      <c r="O1306" t="inlineStr"/>
      <c r="P1306" t="inlineStr"/>
      <c r="Q1306" t="inlineStr"/>
      <c r="R1306" t="inlineStr"/>
      <c r="S1306" t="inlineStr"/>
      <c r="T1306" t="inlineStr"/>
      <c r="U1306" t="inlineStr"/>
      <c r="V1306" t="inlineStr"/>
      <c r="W1306" t="inlineStr"/>
      <c r="X1306" t="inlineStr"/>
      <c r="Y1306" t="inlineStr"/>
      <c r="Z1306" t="inlineStr"/>
      <c r="AA1306" t="inlineStr"/>
      <c r="AB1306" t="inlineStr"/>
    </row>
    <row r="1307">
      <c r="A1307" t="n">
        <v>1305</v>
      </c>
      <c r="B1307" t="n">
        <v>0</v>
      </c>
      <c r="C1307" t="n">
        <v>0</v>
      </c>
      <c r="D1307" t="inlineStr">
        <is>
          <t>aggregation</t>
        </is>
      </c>
      <c r="E1307" t="n">
        <v>1304</v>
      </c>
      <c r="F1307" t="inlineStr">
        <is>
          <t>Protéagineux graine non-collecté -&gt; Ovins</t>
        </is>
      </c>
      <c r="G1307" t="n">
        <v>1</v>
      </c>
      <c r="H1307" t="n">
        <v>1305</v>
      </c>
      <c r="I1307" t="inlineStr">
        <is>
          <t>Protéagineux graine non-collecté -&gt; OL</t>
        </is>
      </c>
      <c r="J1307" t="n">
        <v>-1</v>
      </c>
      <c r="K1307" t="n">
        <v>1306</v>
      </c>
      <c r="L1307" t="inlineStr">
        <is>
          <t>Protéagineux graine non-collecté -&gt; OV</t>
        </is>
      </c>
      <c r="M1307" t="n">
        <v>-1</v>
      </c>
      <c r="N1307" t="inlineStr"/>
      <c r="O1307" t="inlineStr"/>
      <c r="P1307" t="inlineStr"/>
      <c r="Q1307" t="inlineStr"/>
      <c r="R1307" t="inlineStr"/>
      <c r="S1307" t="inlineStr"/>
      <c r="T1307" t="inlineStr"/>
      <c r="U1307" t="inlineStr"/>
      <c r="V1307" t="inlineStr"/>
      <c r="W1307" t="inlineStr"/>
      <c r="X1307" t="inlineStr"/>
      <c r="Y1307" t="inlineStr"/>
      <c r="Z1307" t="inlineStr"/>
      <c r="AA1307" t="inlineStr"/>
      <c r="AB1307" t="inlineStr"/>
    </row>
    <row r="1308">
      <c r="A1308" t="n">
        <v>1306</v>
      </c>
      <c r="B1308" t="n">
        <v>0</v>
      </c>
      <c r="C1308" t="n">
        <v>0</v>
      </c>
      <c r="D1308" t="inlineStr">
        <is>
          <t>aggregation</t>
        </is>
      </c>
      <c r="E1308" t="n">
        <v>1305</v>
      </c>
      <c r="F1308" t="inlineStr">
        <is>
          <t>Protéagineux graine non-collecté -&gt; OL</t>
        </is>
      </c>
      <c r="G1308" t="n">
        <v>1</v>
      </c>
      <c r="H1308" t="n">
        <v>1344</v>
      </c>
      <c r="I1308" t="inlineStr">
        <is>
          <t>Féverole graine non-collecté -&gt; OL</t>
        </is>
      </c>
      <c r="J1308" t="n">
        <v>-1</v>
      </c>
      <c r="K1308" t="n">
        <v>1383</v>
      </c>
      <c r="L1308" t="inlineStr">
        <is>
          <t>Pois graine non-collecté -&gt; OL</t>
        </is>
      </c>
      <c r="M1308" t="n">
        <v>-1</v>
      </c>
      <c r="N1308" t="inlineStr"/>
      <c r="O1308" t="inlineStr"/>
      <c r="P1308" t="inlineStr"/>
      <c r="Q1308" t="inlineStr"/>
      <c r="R1308" t="inlineStr"/>
      <c r="S1308" t="inlineStr"/>
      <c r="T1308" t="inlineStr"/>
      <c r="U1308" t="inlineStr"/>
      <c r="V1308" t="inlineStr"/>
      <c r="W1308" t="inlineStr"/>
      <c r="X1308" t="inlineStr"/>
      <c r="Y1308" t="inlineStr"/>
      <c r="Z1308" t="inlineStr"/>
      <c r="AA1308" t="inlineStr"/>
      <c r="AB1308" t="inlineStr"/>
    </row>
    <row r="1309">
      <c r="A1309" t="n">
        <v>1307</v>
      </c>
      <c r="B1309" t="n">
        <v>0</v>
      </c>
      <c r="C1309" t="n">
        <v>0</v>
      </c>
      <c r="D1309" t="inlineStr">
        <is>
          <t>aggregation</t>
        </is>
      </c>
      <c r="E1309" t="n">
        <v>1288</v>
      </c>
      <c r="F1309" t="inlineStr">
        <is>
          <t>Protéagineux graine non-collecté -&gt; OL intrac</t>
        </is>
      </c>
      <c r="G1309" t="n">
        <v>-1</v>
      </c>
      <c r="H1309" t="n">
        <v>1305</v>
      </c>
      <c r="I1309" t="inlineStr">
        <is>
          <t>Protéagineux graine non-collecté -&gt; OL</t>
        </is>
      </c>
      <c r="J1309" t="n">
        <v>1</v>
      </c>
      <c r="K1309" t="inlineStr"/>
      <c r="L1309" t="inlineStr"/>
      <c r="M1309" t="inlineStr"/>
      <c r="N1309" t="inlineStr"/>
      <c r="O1309" t="inlineStr"/>
      <c r="P1309" t="inlineStr"/>
      <c r="Q1309" t="inlineStr"/>
      <c r="R1309" t="inlineStr"/>
      <c r="S1309" t="inlineStr"/>
      <c r="T1309" t="inlineStr"/>
      <c r="U1309" t="inlineStr"/>
      <c r="V1309" t="inlineStr"/>
      <c r="W1309" t="inlineStr"/>
      <c r="X1309" t="inlineStr"/>
      <c r="Y1309" t="inlineStr"/>
      <c r="Z1309" t="inlineStr"/>
      <c r="AA1309" t="inlineStr"/>
      <c r="AB1309" t="inlineStr"/>
    </row>
    <row r="1310">
      <c r="A1310" t="n">
        <v>1308</v>
      </c>
      <c r="B1310" t="n">
        <v>0</v>
      </c>
      <c r="C1310" t="n">
        <v>0</v>
      </c>
      <c r="D1310" t="inlineStr">
        <is>
          <t>aggregation</t>
        </is>
      </c>
      <c r="E1310" t="n">
        <v>1306</v>
      </c>
      <c r="F1310" t="inlineStr">
        <is>
          <t>Protéagineux graine non-collecté -&gt; OV</t>
        </is>
      </c>
      <c r="G1310" t="n">
        <v>1</v>
      </c>
      <c r="H1310" t="n">
        <v>1345</v>
      </c>
      <c r="I1310" t="inlineStr">
        <is>
          <t>Féverole graine non-collecté -&gt; OV</t>
        </is>
      </c>
      <c r="J1310" t="n">
        <v>-1</v>
      </c>
      <c r="K1310" t="n">
        <v>1384</v>
      </c>
      <c r="L1310" t="inlineStr">
        <is>
          <t>Pois graine non-collecté -&gt; OV</t>
        </is>
      </c>
      <c r="M1310" t="n">
        <v>-1</v>
      </c>
      <c r="N1310" t="inlineStr"/>
      <c r="O1310" t="inlineStr"/>
      <c r="P1310" t="inlineStr"/>
      <c r="Q1310" t="inlineStr"/>
      <c r="R1310" t="inlineStr"/>
      <c r="S1310" t="inlineStr"/>
      <c r="T1310" t="inlineStr"/>
      <c r="U1310" t="inlineStr"/>
      <c r="V1310" t="inlineStr"/>
      <c r="W1310" t="inlineStr"/>
      <c r="X1310" t="inlineStr"/>
      <c r="Y1310" t="inlineStr"/>
      <c r="Z1310" t="inlineStr"/>
      <c r="AA1310" t="inlineStr"/>
      <c r="AB1310" t="inlineStr"/>
    </row>
    <row r="1311">
      <c r="A1311" t="n">
        <v>1309</v>
      </c>
      <c r="B1311" t="n">
        <v>0</v>
      </c>
      <c r="C1311" t="n">
        <v>0</v>
      </c>
      <c r="D1311" t="inlineStr">
        <is>
          <t>aggregation</t>
        </is>
      </c>
      <c r="E1311" t="n">
        <v>1289</v>
      </c>
      <c r="F1311" t="inlineStr">
        <is>
          <t>Protéagineux graine non-collecté -&gt; OV intrac</t>
        </is>
      </c>
      <c r="G1311" t="n">
        <v>-1</v>
      </c>
      <c r="H1311" t="n">
        <v>1306</v>
      </c>
      <c r="I1311" t="inlineStr">
        <is>
          <t>Protéagineux graine non-collecté -&gt; OV</t>
        </is>
      </c>
      <c r="J1311" t="n">
        <v>1</v>
      </c>
      <c r="K1311" t="inlineStr"/>
      <c r="L1311" t="inlineStr"/>
      <c r="M1311" t="inlineStr"/>
      <c r="N1311" t="inlineStr"/>
      <c r="O1311" t="inlineStr"/>
      <c r="P1311" t="inlineStr"/>
      <c r="Q1311" t="inlineStr"/>
      <c r="R1311" t="inlineStr"/>
      <c r="S1311" t="inlineStr"/>
      <c r="T1311" t="inlineStr"/>
      <c r="U1311" t="inlineStr"/>
      <c r="V1311" t="inlineStr"/>
      <c r="W1311" t="inlineStr"/>
      <c r="X1311" t="inlineStr"/>
      <c r="Y1311" t="inlineStr"/>
      <c r="Z1311" t="inlineStr"/>
      <c r="AA1311" t="inlineStr"/>
      <c r="AB1311" t="inlineStr"/>
    </row>
    <row r="1312">
      <c r="A1312" t="n">
        <v>1310</v>
      </c>
      <c r="B1312" t="n">
        <v>0</v>
      </c>
      <c r="C1312" t="n">
        <v>0</v>
      </c>
      <c r="D1312" t="inlineStr">
        <is>
          <t>aggregation</t>
        </is>
      </c>
      <c r="E1312" t="n">
        <v>1307</v>
      </c>
      <c r="F1312" t="inlineStr">
        <is>
          <t>Protéagineux graine non-collecté -&gt; Ca</t>
        </is>
      </c>
      <c r="G1312" t="n">
        <v>1</v>
      </c>
      <c r="H1312" t="n">
        <v>1346</v>
      </c>
      <c r="I1312" t="inlineStr">
        <is>
          <t>Féverole graine non-collecté -&gt; Ca</t>
        </is>
      </c>
      <c r="J1312" t="n">
        <v>-1</v>
      </c>
      <c r="K1312" t="n">
        <v>1385</v>
      </c>
      <c r="L1312" t="inlineStr">
        <is>
          <t>Pois graine non-collecté -&gt; Ca</t>
        </is>
      </c>
      <c r="M1312" t="n">
        <v>-1</v>
      </c>
      <c r="N1312" t="inlineStr"/>
      <c r="O1312" t="inlineStr"/>
      <c r="P1312" t="inlineStr"/>
      <c r="Q1312" t="inlineStr"/>
      <c r="R1312" t="inlineStr"/>
      <c r="S1312" t="inlineStr"/>
      <c r="T1312" t="inlineStr"/>
      <c r="U1312" t="inlineStr"/>
      <c r="V1312" t="inlineStr"/>
      <c r="W1312" t="inlineStr"/>
      <c r="X1312" t="inlineStr"/>
      <c r="Y1312" t="inlineStr"/>
      <c r="Z1312" t="inlineStr"/>
      <c r="AA1312" t="inlineStr"/>
      <c r="AB1312" t="inlineStr"/>
    </row>
    <row r="1313">
      <c r="A1313" t="n">
        <v>1311</v>
      </c>
      <c r="B1313" t="n">
        <v>0</v>
      </c>
      <c r="C1313" t="n">
        <v>0</v>
      </c>
      <c r="D1313" t="inlineStr">
        <is>
          <t>aggregation</t>
        </is>
      </c>
      <c r="E1313" t="n">
        <v>1307</v>
      </c>
      <c r="F1313" t="inlineStr">
        <is>
          <t>Protéagineux graine non-collecté -&gt; Ca</t>
        </is>
      </c>
      <c r="G1313" t="n">
        <v>1</v>
      </c>
      <c r="H1313" t="n">
        <v>1308</v>
      </c>
      <c r="I1313" t="inlineStr">
        <is>
          <t>Protéagineux graine non-collecté -&gt; Alimentation Ca (EA)</t>
        </is>
      </c>
      <c r="J1313" t="n">
        <v>-1</v>
      </c>
      <c r="K1313" t="inlineStr"/>
      <c r="L1313" t="inlineStr"/>
      <c r="M1313" t="inlineStr"/>
      <c r="N1313" t="inlineStr"/>
      <c r="O1313" t="inlineStr"/>
      <c r="P1313" t="inlineStr"/>
      <c r="Q1313" t="inlineStr"/>
      <c r="R1313" t="inlineStr"/>
      <c r="S1313" t="inlineStr"/>
      <c r="T1313" t="inlineStr"/>
      <c r="U1313" t="inlineStr"/>
      <c r="V1313" t="inlineStr"/>
      <c r="W1313" t="inlineStr"/>
      <c r="X1313" t="inlineStr"/>
      <c r="Y1313" t="inlineStr"/>
      <c r="Z1313" t="inlineStr"/>
      <c r="AA1313" t="inlineStr"/>
      <c r="AB1313" t="inlineStr"/>
    </row>
    <row r="1314">
      <c r="A1314" t="n">
        <v>1312</v>
      </c>
      <c r="B1314" t="n">
        <v>0</v>
      </c>
      <c r="C1314" t="n">
        <v>0</v>
      </c>
      <c r="D1314" t="inlineStr">
        <is>
          <t>aggregation</t>
        </is>
      </c>
      <c r="E1314" t="n">
        <v>1308</v>
      </c>
      <c r="F1314" t="inlineStr">
        <is>
          <t>Protéagineux graine non-collecté -&gt; Alimentation Ca (EA)</t>
        </is>
      </c>
      <c r="G1314" t="n">
        <v>1</v>
      </c>
      <c r="H1314" t="n">
        <v>1347</v>
      </c>
      <c r="I1314" t="inlineStr">
        <is>
          <t>Féverole graine non-collecté -&gt; Alimentation Ca (EA)</t>
        </is>
      </c>
      <c r="J1314" t="n">
        <v>-1</v>
      </c>
      <c r="K1314" t="n">
        <v>1386</v>
      </c>
      <c r="L1314" t="inlineStr">
        <is>
          <t>Pois graine non-collecté -&gt; Alimentation Ca (EA)</t>
        </is>
      </c>
      <c r="M1314" t="n">
        <v>-1</v>
      </c>
      <c r="N1314" t="inlineStr"/>
      <c r="O1314" t="inlineStr"/>
      <c r="P1314" t="inlineStr"/>
      <c r="Q1314" t="inlineStr"/>
      <c r="R1314" t="inlineStr"/>
      <c r="S1314" t="inlineStr"/>
      <c r="T1314" t="inlineStr"/>
      <c r="U1314" t="inlineStr"/>
      <c r="V1314" t="inlineStr"/>
      <c r="W1314" t="inlineStr"/>
      <c r="X1314" t="inlineStr"/>
      <c r="Y1314" t="inlineStr"/>
      <c r="Z1314" t="inlineStr"/>
      <c r="AA1314" t="inlineStr"/>
      <c r="AB1314" t="inlineStr"/>
    </row>
    <row r="1315">
      <c r="A1315" t="n">
        <v>1313</v>
      </c>
      <c r="B1315" t="n">
        <v>0</v>
      </c>
      <c r="C1315" t="n">
        <v>0</v>
      </c>
      <c r="D1315" t="inlineStr">
        <is>
          <t>aggregation</t>
        </is>
      </c>
      <c r="E1315" t="n">
        <v>1290</v>
      </c>
      <c r="F1315" t="inlineStr">
        <is>
          <t>Protéagineux graine non-collecté -&gt; Ca intrac</t>
        </is>
      </c>
      <c r="G1315" t="n">
        <v>-1</v>
      </c>
      <c r="H1315" t="n">
        <v>1308</v>
      </c>
      <c r="I1315" t="inlineStr">
        <is>
          <t>Protéagineux graine non-collecté -&gt; Alimentation Ca (EA)</t>
        </is>
      </c>
      <c r="J1315" t="n">
        <v>1</v>
      </c>
      <c r="K1315" t="inlineStr"/>
      <c r="L1315" t="inlineStr"/>
      <c r="M1315" t="inlineStr"/>
      <c r="N1315" t="inlineStr"/>
      <c r="O1315" t="inlineStr"/>
      <c r="P1315" t="inlineStr"/>
      <c r="Q1315" t="inlineStr"/>
      <c r="R1315" t="inlineStr"/>
      <c r="S1315" t="inlineStr"/>
      <c r="T1315" t="inlineStr"/>
      <c r="U1315" t="inlineStr"/>
      <c r="V1315" t="inlineStr"/>
      <c r="W1315" t="inlineStr"/>
      <c r="X1315" t="inlineStr"/>
      <c r="Y1315" t="inlineStr"/>
      <c r="Z1315" t="inlineStr"/>
      <c r="AA1315" t="inlineStr"/>
      <c r="AB1315" t="inlineStr"/>
    </row>
    <row r="1316">
      <c r="A1316" t="n">
        <v>1314</v>
      </c>
      <c r="B1316" t="n">
        <v>0</v>
      </c>
      <c r="C1316" t="n">
        <v>0</v>
      </c>
      <c r="D1316" t="inlineStr">
        <is>
          <t>aggregation</t>
        </is>
      </c>
      <c r="E1316" t="n">
        <v>1309</v>
      </c>
      <c r="F1316" t="inlineStr">
        <is>
          <t>Protéagineux graine non-collecté -&gt; Eq</t>
        </is>
      </c>
      <c r="G1316" t="n">
        <v>1</v>
      </c>
      <c r="H1316" t="n">
        <v>1348</v>
      </c>
      <c r="I1316" t="inlineStr">
        <is>
          <t>Féverole graine non-collecté -&gt; Eq</t>
        </is>
      </c>
      <c r="J1316" t="n">
        <v>-1</v>
      </c>
      <c r="K1316" t="n">
        <v>1387</v>
      </c>
      <c r="L1316" t="inlineStr">
        <is>
          <t>Pois graine non-collecté -&gt; Eq</t>
        </is>
      </c>
      <c r="M1316" t="n">
        <v>-1</v>
      </c>
      <c r="N1316" t="inlineStr"/>
      <c r="O1316" t="inlineStr"/>
      <c r="P1316" t="inlineStr"/>
      <c r="Q1316" t="inlineStr"/>
      <c r="R1316" t="inlineStr"/>
      <c r="S1316" t="inlineStr"/>
      <c r="T1316" t="inlineStr"/>
      <c r="U1316" t="inlineStr"/>
      <c r="V1316" t="inlineStr"/>
      <c r="W1316" t="inlineStr"/>
      <c r="X1316" t="inlineStr"/>
      <c r="Y1316" t="inlineStr"/>
      <c r="Z1316" t="inlineStr"/>
      <c r="AA1316" t="inlineStr"/>
      <c r="AB1316" t="inlineStr"/>
    </row>
    <row r="1317">
      <c r="A1317" t="n">
        <v>1315</v>
      </c>
      <c r="B1317" t="n">
        <v>0</v>
      </c>
      <c r="C1317" t="n">
        <v>0</v>
      </c>
      <c r="D1317" t="inlineStr">
        <is>
          <t>aggregation</t>
        </is>
      </c>
      <c r="E1317" t="n">
        <v>1291</v>
      </c>
      <c r="F1317" t="inlineStr">
        <is>
          <t>Protéagineux graine non-collecté -&gt; Eq intrac</t>
        </is>
      </c>
      <c r="G1317" t="n">
        <v>-1</v>
      </c>
      <c r="H1317" t="n">
        <v>1309</v>
      </c>
      <c r="I1317" t="inlineStr">
        <is>
          <t>Protéagineux graine non-collecté -&gt; Eq</t>
        </is>
      </c>
      <c r="J1317" t="n">
        <v>1</v>
      </c>
      <c r="K1317" t="inlineStr"/>
      <c r="L1317" t="inlineStr"/>
      <c r="M1317" t="inlineStr"/>
      <c r="N1317" t="inlineStr"/>
      <c r="O1317" t="inlineStr"/>
      <c r="P1317" t="inlineStr"/>
      <c r="Q1317" t="inlineStr"/>
      <c r="R1317" t="inlineStr"/>
      <c r="S1317" t="inlineStr"/>
      <c r="T1317" t="inlineStr"/>
      <c r="U1317" t="inlineStr"/>
      <c r="V1317" t="inlineStr"/>
      <c r="W1317" t="inlineStr"/>
      <c r="X1317" t="inlineStr"/>
      <c r="Y1317" t="inlineStr"/>
      <c r="Z1317" t="inlineStr"/>
      <c r="AA1317" t="inlineStr"/>
      <c r="AB1317" t="inlineStr"/>
    </row>
    <row r="1318">
      <c r="A1318" t="n">
        <v>1316</v>
      </c>
      <c r="B1318" t="n">
        <v>0</v>
      </c>
      <c r="C1318" t="n">
        <v>0</v>
      </c>
      <c r="D1318" t="inlineStr">
        <is>
          <t>aggregation</t>
        </is>
      </c>
      <c r="E1318" t="n">
        <v>1310</v>
      </c>
      <c r="F1318" t="inlineStr">
        <is>
          <t>Protéagineux graine non-collecté -&gt; Lap</t>
        </is>
      </c>
      <c r="G1318" t="n">
        <v>1</v>
      </c>
      <c r="H1318" t="n">
        <v>1349</v>
      </c>
      <c r="I1318" t="inlineStr">
        <is>
          <t>Féverole graine non-collecté -&gt; Lap</t>
        </is>
      </c>
      <c r="J1318" t="n">
        <v>-1</v>
      </c>
      <c r="K1318" t="n">
        <v>1388</v>
      </c>
      <c r="L1318" t="inlineStr">
        <is>
          <t>Pois graine non-collecté -&gt; Lap</t>
        </is>
      </c>
      <c r="M1318" t="n">
        <v>-1</v>
      </c>
      <c r="N1318" t="inlineStr"/>
      <c r="O1318" t="inlineStr"/>
      <c r="P1318" t="inlineStr"/>
      <c r="Q1318" t="inlineStr"/>
      <c r="R1318" t="inlineStr"/>
      <c r="S1318" t="inlineStr"/>
      <c r="T1318" t="inlineStr"/>
      <c r="U1318" t="inlineStr"/>
      <c r="V1318" t="inlineStr"/>
      <c r="W1318" t="inlineStr"/>
      <c r="X1318" t="inlineStr"/>
      <c r="Y1318" t="inlineStr"/>
      <c r="Z1318" t="inlineStr"/>
      <c r="AA1318" t="inlineStr"/>
      <c r="AB1318" t="inlineStr"/>
    </row>
    <row r="1319">
      <c r="A1319" t="n">
        <v>1317</v>
      </c>
      <c r="B1319" t="n">
        <v>0</v>
      </c>
      <c r="C1319" t="n">
        <v>0</v>
      </c>
      <c r="D1319" t="inlineStr">
        <is>
          <t>aggregation</t>
        </is>
      </c>
      <c r="E1319" t="n">
        <v>1292</v>
      </c>
      <c r="F1319" t="inlineStr">
        <is>
          <t>Protéagineux graine non-collecté -&gt; Lap intrac</t>
        </is>
      </c>
      <c r="G1319" t="n">
        <v>-1</v>
      </c>
      <c r="H1319" t="n">
        <v>1310</v>
      </c>
      <c r="I1319" t="inlineStr">
        <is>
          <t>Protéagineux graine non-collecté -&gt; Lap</t>
        </is>
      </c>
      <c r="J1319" t="n">
        <v>1</v>
      </c>
      <c r="K1319" t="inlineStr"/>
      <c r="L1319" t="inlineStr"/>
      <c r="M1319" t="inlineStr"/>
      <c r="N1319" t="inlineStr"/>
      <c r="O1319" t="inlineStr"/>
      <c r="P1319" t="inlineStr"/>
      <c r="Q1319" t="inlineStr"/>
      <c r="R1319" t="inlineStr"/>
      <c r="S1319" t="inlineStr"/>
      <c r="T1319" t="inlineStr"/>
      <c r="U1319" t="inlineStr"/>
      <c r="V1319" t="inlineStr"/>
      <c r="W1319" t="inlineStr"/>
      <c r="X1319" t="inlineStr"/>
      <c r="Y1319" t="inlineStr"/>
      <c r="Z1319" t="inlineStr"/>
      <c r="AA1319" t="inlineStr"/>
      <c r="AB1319" t="inlineStr"/>
    </row>
    <row r="1320">
      <c r="A1320" t="n">
        <v>1318</v>
      </c>
      <c r="B1320" t="n">
        <v>0</v>
      </c>
      <c r="C1320" t="n">
        <v>0</v>
      </c>
      <c r="D1320" t="inlineStr">
        <is>
          <t>aggregation</t>
        </is>
      </c>
      <c r="E1320" t="n">
        <v>1311</v>
      </c>
      <c r="F1320" t="inlineStr">
        <is>
          <t>Protéagineux graine non-collecté -&gt; Monoagastriques</t>
        </is>
      </c>
      <c r="G1320" t="n">
        <v>1</v>
      </c>
      <c r="H1320" t="n">
        <v>1350</v>
      </c>
      <c r="I1320" t="inlineStr">
        <is>
          <t>Féverole graine non-collecté -&gt; Monoagastriques</t>
        </is>
      </c>
      <c r="J1320" t="n">
        <v>-1</v>
      </c>
      <c r="K1320" t="n">
        <v>1389</v>
      </c>
      <c r="L1320" t="inlineStr">
        <is>
          <t>Pois graine non-collecté -&gt; Monoagastriques</t>
        </is>
      </c>
      <c r="M1320" t="n">
        <v>-1</v>
      </c>
      <c r="N1320" t="inlineStr"/>
      <c r="O1320" t="inlineStr"/>
      <c r="P1320" t="inlineStr"/>
      <c r="Q1320" t="inlineStr"/>
      <c r="R1320" t="inlineStr"/>
      <c r="S1320" t="inlineStr"/>
      <c r="T1320" t="inlineStr"/>
      <c r="U1320" t="inlineStr"/>
      <c r="V1320" t="inlineStr"/>
      <c r="W1320" t="inlineStr"/>
      <c r="X1320" t="inlineStr"/>
      <c r="Y1320" t="inlineStr"/>
      <c r="Z1320" t="inlineStr"/>
      <c r="AA1320" t="inlineStr"/>
      <c r="AB1320" t="inlineStr"/>
    </row>
    <row r="1321">
      <c r="A1321" t="n">
        <v>1319</v>
      </c>
      <c r="B1321" t="n">
        <v>0</v>
      </c>
      <c r="C1321" t="n">
        <v>0</v>
      </c>
      <c r="D1321" t="inlineStr">
        <is>
          <t>aggregation</t>
        </is>
      </c>
      <c r="E1321" t="n">
        <v>1311</v>
      </c>
      <c r="F1321" t="inlineStr">
        <is>
          <t>Protéagineux graine non-collecté -&gt; Monoagastriques</t>
        </is>
      </c>
      <c r="G1321" t="n">
        <v>1</v>
      </c>
      <c r="H1321" t="n">
        <v>1312</v>
      </c>
      <c r="I1321" t="inlineStr">
        <is>
          <t>Protéagineux graine non-collecté -&gt; Pc</t>
        </is>
      </c>
      <c r="J1321" t="n">
        <v>-1</v>
      </c>
      <c r="K1321" t="n">
        <v>1313</v>
      </c>
      <c r="L1321" t="inlineStr">
        <is>
          <t>Protéagineux graine non-collecté -&gt; Volailles</t>
        </is>
      </c>
      <c r="M1321" t="n">
        <v>-1</v>
      </c>
      <c r="N1321" t="inlineStr"/>
      <c r="O1321" t="inlineStr"/>
      <c r="P1321" t="inlineStr"/>
      <c r="Q1321" t="inlineStr"/>
      <c r="R1321" t="inlineStr"/>
      <c r="S1321" t="inlineStr"/>
      <c r="T1321" t="inlineStr"/>
      <c r="U1321" t="inlineStr"/>
      <c r="V1321" t="inlineStr"/>
      <c r="W1321" t="inlineStr"/>
      <c r="X1321" t="inlineStr"/>
      <c r="Y1321" t="inlineStr"/>
      <c r="Z1321" t="inlineStr"/>
      <c r="AA1321" t="inlineStr"/>
      <c r="AB1321" t="inlineStr"/>
    </row>
    <row r="1322">
      <c r="A1322" t="n">
        <v>1320</v>
      </c>
      <c r="B1322" t="n">
        <v>0</v>
      </c>
      <c r="C1322" t="n">
        <v>0</v>
      </c>
      <c r="D1322" t="inlineStr">
        <is>
          <t>aggregation</t>
        </is>
      </c>
      <c r="E1322" t="n">
        <v>1312</v>
      </c>
      <c r="F1322" t="inlineStr">
        <is>
          <t>Protéagineux graine non-collecté -&gt; Pc</t>
        </is>
      </c>
      <c r="G1322" t="n">
        <v>1</v>
      </c>
      <c r="H1322" t="n">
        <v>1351</v>
      </c>
      <c r="I1322" t="inlineStr">
        <is>
          <t>Féverole graine non-collecté -&gt; Pc</t>
        </is>
      </c>
      <c r="J1322" t="n">
        <v>-1</v>
      </c>
      <c r="K1322" t="n">
        <v>1390</v>
      </c>
      <c r="L1322" t="inlineStr">
        <is>
          <t>Pois graine non-collecté -&gt; Pc</t>
        </is>
      </c>
      <c r="M1322" t="n">
        <v>-1</v>
      </c>
      <c r="N1322" t="inlineStr"/>
      <c r="O1322" t="inlineStr"/>
      <c r="P1322" t="inlineStr"/>
      <c r="Q1322" t="inlineStr"/>
      <c r="R1322" t="inlineStr"/>
      <c r="S1322" t="inlineStr"/>
      <c r="T1322" t="inlineStr"/>
      <c r="U1322" t="inlineStr"/>
      <c r="V1322" t="inlineStr"/>
      <c r="W1322" t="inlineStr"/>
      <c r="X1322" t="inlineStr"/>
      <c r="Y1322" t="inlineStr"/>
      <c r="Z1322" t="inlineStr"/>
      <c r="AA1322" t="inlineStr"/>
      <c r="AB1322" t="inlineStr"/>
    </row>
    <row r="1323">
      <c r="A1323" t="n">
        <v>1321</v>
      </c>
      <c r="B1323" t="n">
        <v>0</v>
      </c>
      <c r="C1323" t="n">
        <v>0</v>
      </c>
      <c r="D1323" t="inlineStr">
        <is>
          <t>aggregation</t>
        </is>
      </c>
      <c r="E1323" t="n">
        <v>1293</v>
      </c>
      <c r="F1323" t="inlineStr">
        <is>
          <t>Protéagineux graine non-collecté -&gt; Pc intrac</t>
        </is>
      </c>
      <c r="G1323" t="n">
        <v>-1</v>
      </c>
      <c r="H1323" t="n">
        <v>1312</v>
      </c>
      <c r="I1323" t="inlineStr">
        <is>
          <t>Protéagineux graine non-collecté -&gt; Pc</t>
        </is>
      </c>
      <c r="J1323" t="n">
        <v>1</v>
      </c>
      <c r="K1323" t="inlineStr"/>
      <c r="L1323" t="inlineStr"/>
      <c r="M1323" t="inlineStr"/>
      <c r="N1323" t="inlineStr"/>
      <c r="O1323" t="inlineStr"/>
      <c r="P1323" t="inlineStr"/>
      <c r="Q1323" t="inlineStr"/>
      <c r="R1323" t="inlineStr"/>
      <c r="S1323" t="inlineStr"/>
      <c r="T1323" t="inlineStr"/>
      <c r="U1323" t="inlineStr"/>
      <c r="V1323" t="inlineStr"/>
      <c r="W1323" t="inlineStr"/>
      <c r="X1323" t="inlineStr"/>
      <c r="Y1323" t="inlineStr"/>
      <c r="Z1323" t="inlineStr"/>
      <c r="AA1323" t="inlineStr"/>
      <c r="AB1323" t="inlineStr"/>
    </row>
    <row r="1324">
      <c r="A1324" t="n">
        <v>1322</v>
      </c>
      <c r="B1324" t="n">
        <v>0</v>
      </c>
      <c r="C1324" t="n">
        <v>0</v>
      </c>
      <c r="D1324" t="inlineStr">
        <is>
          <t>aggregation</t>
        </is>
      </c>
      <c r="E1324" t="n">
        <v>1313</v>
      </c>
      <c r="F1324" t="inlineStr">
        <is>
          <t>Protéagineux graine non-collecté -&gt; Volailles</t>
        </is>
      </c>
      <c r="G1324" t="n">
        <v>1</v>
      </c>
      <c r="H1324" t="n">
        <v>1352</v>
      </c>
      <c r="I1324" t="inlineStr">
        <is>
          <t>Féverole graine non-collecté -&gt; Volailles</t>
        </is>
      </c>
      <c r="J1324" t="n">
        <v>-1</v>
      </c>
      <c r="K1324" t="n">
        <v>1391</v>
      </c>
      <c r="L1324" t="inlineStr">
        <is>
          <t>Pois graine non-collecté -&gt; Volailles</t>
        </is>
      </c>
      <c r="M1324" t="n">
        <v>-1</v>
      </c>
      <c r="N1324" t="inlineStr"/>
      <c r="O1324" t="inlineStr"/>
      <c r="P1324" t="inlineStr"/>
      <c r="Q1324" t="inlineStr"/>
      <c r="R1324" t="inlineStr"/>
      <c r="S1324" t="inlineStr"/>
      <c r="T1324" t="inlineStr"/>
      <c r="U1324" t="inlineStr"/>
      <c r="V1324" t="inlineStr"/>
      <c r="W1324" t="inlineStr"/>
      <c r="X1324" t="inlineStr"/>
      <c r="Y1324" t="inlineStr"/>
      <c r="Z1324" t="inlineStr"/>
      <c r="AA1324" t="inlineStr"/>
      <c r="AB1324" t="inlineStr"/>
    </row>
    <row r="1325">
      <c r="A1325" t="n">
        <v>1323</v>
      </c>
      <c r="B1325" t="n">
        <v>0</v>
      </c>
      <c r="C1325" t="n">
        <v>0</v>
      </c>
      <c r="D1325" t="inlineStr">
        <is>
          <t>aggregation</t>
        </is>
      </c>
      <c r="E1325" t="n">
        <v>1313</v>
      </c>
      <c r="F1325" t="inlineStr">
        <is>
          <t>Protéagineux graine non-collecté -&gt; Volailles</t>
        </is>
      </c>
      <c r="G1325" t="n">
        <v>1</v>
      </c>
      <c r="H1325" t="n">
        <v>1314</v>
      </c>
      <c r="I1325" t="inlineStr">
        <is>
          <t>Protéagineux graine non-collecté -&gt; Vol ch</t>
        </is>
      </c>
      <c r="J1325" t="n">
        <v>-1</v>
      </c>
      <c r="K1325" t="n">
        <v>1315</v>
      </c>
      <c r="L1325" t="inlineStr">
        <is>
          <t>Protéagineux graine non-collecté -&gt; Vol po</t>
        </is>
      </c>
      <c r="M1325" t="n">
        <v>-1</v>
      </c>
      <c r="N1325" t="n">
        <v>1316</v>
      </c>
      <c r="O1325" t="inlineStr">
        <is>
          <t>Protéagineux graine non-collecté -&gt; Palmip. gras</t>
        </is>
      </c>
      <c r="P1325" t="n">
        <v>-1</v>
      </c>
      <c r="Q1325" t="inlineStr"/>
      <c r="R1325" t="inlineStr"/>
      <c r="S1325" t="inlineStr"/>
      <c r="T1325" t="inlineStr"/>
      <c r="U1325" t="inlineStr"/>
      <c r="V1325" t="inlineStr"/>
      <c r="W1325" t="inlineStr"/>
      <c r="X1325" t="inlineStr"/>
      <c r="Y1325" t="inlineStr"/>
      <c r="Z1325" t="inlineStr"/>
      <c r="AA1325" t="inlineStr"/>
      <c r="AB1325" t="inlineStr"/>
    </row>
    <row r="1326">
      <c r="A1326" t="n">
        <v>1324</v>
      </c>
      <c r="B1326" t="n">
        <v>0</v>
      </c>
      <c r="C1326" t="n">
        <v>0</v>
      </c>
      <c r="D1326" t="inlineStr">
        <is>
          <t>aggregation</t>
        </is>
      </c>
      <c r="E1326" t="n">
        <v>1314</v>
      </c>
      <c r="F1326" t="inlineStr">
        <is>
          <t>Protéagineux graine non-collecté -&gt; Vol ch</t>
        </is>
      </c>
      <c r="G1326" t="n">
        <v>1</v>
      </c>
      <c r="H1326" t="n">
        <v>1353</v>
      </c>
      <c r="I1326" t="inlineStr">
        <is>
          <t>Féverole graine non-collecté -&gt; Vol ch</t>
        </is>
      </c>
      <c r="J1326" t="n">
        <v>-1</v>
      </c>
      <c r="K1326" t="n">
        <v>1392</v>
      </c>
      <c r="L1326" t="inlineStr">
        <is>
          <t>Pois graine non-collecté -&gt; Vol ch</t>
        </is>
      </c>
      <c r="M1326" t="n">
        <v>-1</v>
      </c>
      <c r="N1326" t="inlineStr"/>
      <c r="O1326" t="inlineStr"/>
      <c r="P1326" t="inlineStr"/>
      <c r="Q1326" t="inlineStr"/>
      <c r="R1326" t="inlineStr"/>
      <c r="S1326" t="inlineStr"/>
      <c r="T1326" t="inlineStr"/>
      <c r="U1326" t="inlineStr"/>
      <c r="V1326" t="inlineStr"/>
      <c r="W1326" t="inlineStr"/>
      <c r="X1326" t="inlineStr"/>
      <c r="Y1326" t="inlineStr"/>
      <c r="Z1326" t="inlineStr"/>
      <c r="AA1326" t="inlineStr"/>
      <c r="AB1326" t="inlineStr"/>
    </row>
    <row r="1327">
      <c r="A1327" t="n">
        <v>1325</v>
      </c>
      <c r="B1327" t="n">
        <v>0</v>
      </c>
      <c r="C1327" t="n">
        <v>0</v>
      </c>
      <c r="D1327" t="inlineStr">
        <is>
          <t>aggregation</t>
        </is>
      </c>
      <c r="E1327" t="n">
        <v>1297</v>
      </c>
      <c r="F1327" t="inlineStr">
        <is>
          <t>Protéagineux graine non-collecté -&gt; Vol ch intrac</t>
        </is>
      </c>
      <c r="G1327" t="n">
        <v>-1</v>
      </c>
      <c r="H1327" t="n">
        <v>1314</v>
      </c>
      <c r="I1327" t="inlineStr">
        <is>
          <t>Protéagineux graine non-collecté -&gt; Vol ch</t>
        </is>
      </c>
      <c r="J1327" t="n">
        <v>1</v>
      </c>
      <c r="K1327" t="inlineStr"/>
      <c r="L1327" t="inlineStr"/>
      <c r="M1327" t="inlineStr"/>
      <c r="N1327" t="inlineStr"/>
      <c r="O1327" t="inlineStr"/>
      <c r="P1327" t="inlineStr"/>
      <c r="Q1327" t="inlineStr"/>
      <c r="R1327" t="inlineStr"/>
      <c r="S1327" t="inlineStr"/>
      <c r="T1327" t="inlineStr"/>
      <c r="U1327" t="inlineStr"/>
      <c r="V1327" t="inlineStr"/>
      <c r="W1327" t="inlineStr"/>
      <c r="X1327" t="inlineStr"/>
      <c r="Y1327" t="inlineStr"/>
      <c r="Z1327" t="inlineStr"/>
      <c r="AA1327" t="inlineStr"/>
      <c r="AB1327" t="inlineStr"/>
    </row>
    <row r="1328">
      <c r="A1328" t="n">
        <v>1326</v>
      </c>
      <c r="B1328" t="n">
        <v>0</v>
      </c>
      <c r="C1328" t="n">
        <v>0</v>
      </c>
      <c r="D1328" t="inlineStr">
        <is>
          <t>aggregation</t>
        </is>
      </c>
      <c r="E1328" t="n">
        <v>1315</v>
      </c>
      <c r="F1328" t="inlineStr">
        <is>
          <t>Protéagineux graine non-collecté -&gt; Vol po</t>
        </is>
      </c>
      <c r="G1328" t="n">
        <v>1</v>
      </c>
      <c r="H1328" t="n">
        <v>1354</v>
      </c>
      <c r="I1328" t="inlineStr">
        <is>
          <t>Féverole graine non-collecté -&gt; Vol po</t>
        </is>
      </c>
      <c r="J1328" t="n">
        <v>-1</v>
      </c>
      <c r="K1328" t="n">
        <v>1393</v>
      </c>
      <c r="L1328" t="inlineStr">
        <is>
          <t>Pois graine non-collecté -&gt; Vol po</t>
        </is>
      </c>
      <c r="M1328" t="n">
        <v>-1</v>
      </c>
      <c r="N1328" t="inlineStr"/>
      <c r="O1328" t="inlineStr"/>
      <c r="P1328" t="inlineStr"/>
      <c r="Q1328" t="inlineStr"/>
      <c r="R1328" t="inlineStr"/>
      <c r="S1328" t="inlineStr"/>
      <c r="T1328" t="inlineStr"/>
      <c r="U1328" t="inlineStr"/>
      <c r="V1328" t="inlineStr"/>
      <c r="W1328" t="inlineStr"/>
      <c r="X1328" t="inlineStr"/>
      <c r="Y1328" t="inlineStr"/>
      <c r="Z1328" t="inlineStr"/>
      <c r="AA1328" t="inlineStr"/>
      <c r="AB1328" t="inlineStr"/>
    </row>
    <row r="1329">
      <c r="A1329" t="n">
        <v>1327</v>
      </c>
      <c r="B1329" t="n">
        <v>0</v>
      </c>
      <c r="C1329" t="n">
        <v>0</v>
      </c>
      <c r="D1329" t="inlineStr">
        <is>
          <t>aggregation</t>
        </is>
      </c>
      <c r="E1329" t="n">
        <v>1298</v>
      </c>
      <c r="F1329" t="inlineStr">
        <is>
          <t>Protéagineux graine non-collecté -&gt; Vol po intrac</t>
        </is>
      </c>
      <c r="G1329" t="n">
        <v>-1</v>
      </c>
      <c r="H1329" t="n">
        <v>1315</v>
      </c>
      <c r="I1329" t="inlineStr">
        <is>
          <t>Protéagineux graine non-collecté -&gt; Vol po</t>
        </is>
      </c>
      <c r="J1329" t="n">
        <v>1</v>
      </c>
      <c r="K1329" t="inlineStr"/>
      <c r="L1329" t="inlineStr"/>
      <c r="M1329" t="inlineStr"/>
      <c r="N1329" t="inlineStr"/>
      <c r="O1329" t="inlineStr"/>
      <c r="P1329" t="inlineStr"/>
      <c r="Q1329" t="inlineStr"/>
      <c r="R1329" t="inlineStr"/>
      <c r="S1329" t="inlineStr"/>
      <c r="T1329" t="inlineStr"/>
      <c r="U1329" t="inlineStr"/>
      <c r="V1329" t="inlineStr"/>
      <c r="W1329" t="inlineStr"/>
      <c r="X1329" t="inlineStr"/>
      <c r="Y1329" t="inlineStr"/>
      <c r="Z1329" t="inlineStr"/>
      <c r="AA1329" t="inlineStr"/>
      <c r="AB1329" t="inlineStr"/>
    </row>
    <row r="1330">
      <c r="A1330" t="n">
        <v>1328</v>
      </c>
      <c r="B1330" t="n">
        <v>0</v>
      </c>
      <c r="C1330" t="n">
        <v>0</v>
      </c>
      <c r="D1330" t="inlineStr">
        <is>
          <t>aggregation</t>
        </is>
      </c>
      <c r="E1330" t="n">
        <v>1316</v>
      </c>
      <c r="F1330" t="inlineStr">
        <is>
          <t>Protéagineux graine non-collecté -&gt; Palmip. gras</t>
        </is>
      </c>
      <c r="G1330" t="n">
        <v>1</v>
      </c>
      <c r="H1330" t="n">
        <v>1355</v>
      </c>
      <c r="I1330" t="inlineStr">
        <is>
          <t>Féverole graine non-collecté -&gt; Palmip. gras</t>
        </is>
      </c>
      <c r="J1330" t="n">
        <v>-1</v>
      </c>
      <c r="K1330" t="n">
        <v>1394</v>
      </c>
      <c r="L1330" t="inlineStr">
        <is>
          <t>Pois graine non-collecté -&gt; Palmip. gras</t>
        </is>
      </c>
      <c r="M1330" t="n">
        <v>-1</v>
      </c>
      <c r="N1330" t="inlineStr"/>
      <c r="O1330" t="inlineStr"/>
      <c r="P1330" t="inlineStr"/>
      <c r="Q1330" t="inlineStr"/>
      <c r="R1330" t="inlineStr"/>
      <c r="S1330" t="inlineStr"/>
      <c r="T1330" t="inlineStr"/>
      <c r="U1330" t="inlineStr"/>
      <c r="V1330" t="inlineStr"/>
      <c r="W1330" t="inlineStr"/>
      <c r="X1330" t="inlineStr"/>
      <c r="Y1330" t="inlineStr"/>
      <c r="Z1330" t="inlineStr"/>
      <c r="AA1330" t="inlineStr"/>
      <c r="AB1330" t="inlineStr"/>
    </row>
    <row r="1331">
      <c r="A1331" t="n">
        <v>1329</v>
      </c>
      <c r="B1331" t="n">
        <v>0</v>
      </c>
      <c r="C1331" t="n">
        <v>0</v>
      </c>
      <c r="D1331" t="inlineStr">
        <is>
          <t>aggregation</t>
        </is>
      </c>
      <c r="E1331" t="n">
        <v>1299</v>
      </c>
      <c r="F1331" t="inlineStr">
        <is>
          <t>Protéagineux graine non-collecté -&gt; Palmip. gras intrac</t>
        </is>
      </c>
      <c r="G1331" t="n">
        <v>-1</v>
      </c>
      <c r="H1331" t="n">
        <v>1316</v>
      </c>
      <c r="I1331" t="inlineStr">
        <is>
          <t>Protéagineux graine non-collecté -&gt; Palmip. gras</t>
        </is>
      </c>
      <c r="J1331" t="n">
        <v>1</v>
      </c>
      <c r="K1331" t="inlineStr"/>
      <c r="L1331" t="inlineStr"/>
      <c r="M1331" t="inlineStr"/>
      <c r="N1331" t="inlineStr"/>
      <c r="O1331" t="inlineStr"/>
      <c r="P1331" t="inlineStr"/>
      <c r="Q1331" t="inlineStr"/>
      <c r="R1331" t="inlineStr"/>
      <c r="S1331" t="inlineStr"/>
      <c r="T1331" t="inlineStr"/>
      <c r="U1331" t="inlineStr"/>
      <c r="V1331" t="inlineStr"/>
      <c r="W1331" t="inlineStr"/>
      <c r="X1331" t="inlineStr"/>
      <c r="Y1331" t="inlineStr"/>
      <c r="Z1331" t="inlineStr"/>
      <c r="AA1331" t="inlineStr"/>
      <c r="AB1331" t="inlineStr"/>
    </row>
    <row r="1332">
      <c r="A1332" t="n">
        <v>1330</v>
      </c>
      <c r="B1332" t="n">
        <v>0</v>
      </c>
      <c r="C1332" t="n">
        <v>0</v>
      </c>
      <c r="D1332" t="inlineStr">
        <is>
          <t>aggregation</t>
        </is>
      </c>
      <c r="E1332" t="n">
        <v>1317</v>
      </c>
      <c r="F1332" t="inlineStr">
        <is>
          <t>Protéagineux graine non-collecté -&gt; Pc engraissement</t>
        </is>
      </c>
      <c r="G1332" t="n">
        <v>1</v>
      </c>
      <c r="H1332" t="n">
        <v>1356</v>
      </c>
      <c r="I1332" t="inlineStr">
        <is>
          <t>Féverole graine non-collecté -&gt; Pc engraissement</t>
        </is>
      </c>
      <c r="J1332" t="n">
        <v>-1</v>
      </c>
      <c r="K1332" t="n">
        <v>1395</v>
      </c>
      <c r="L1332" t="inlineStr">
        <is>
          <t>Pois graine non-collecté -&gt; Pc engraissement</t>
        </is>
      </c>
      <c r="M1332" t="n">
        <v>-1</v>
      </c>
      <c r="N1332" t="inlineStr"/>
      <c r="O1332" t="inlineStr"/>
      <c r="P1332" t="inlineStr"/>
      <c r="Q1332" t="inlineStr"/>
      <c r="R1332" t="inlineStr"/>
      <c r="S1332" t="inlineStr"/>
      <c r="T1332" t="inlineStr"/>
      <c r="U1332" t="inlineStr"/>
      <c r="V1332" t="inlineStr"/>
      <c r="W1332" t="inlineStr"/>
      <c r="X1332" t="inlineStr"/>
      <c r="Y1332" t="inlineStr"/>
      <c r="Z1332" t="inlineStr"/>
      <c r="AA1332" t="inlineStr"/>
      <c r="AB1332" t="inlineStr"/>
    </row>
    <row r="1333">
      <c r="A1333" t="n">
        <v>1331</v>
      </c>
      <c r="B1333" t="n">
        <v>0</v>
      </c>
      <c r="C1333" t="n">
        <v>0</v>
      </c>
      <c r="D1333" t="inlineStr">
        <is>
          <t>aggregation</t>
        </is>
      </c>
      <c r="E1333" t="n">
        <v>1294</v>
      </c>
      <c r="F1333" t="inlineStr">
        <is>
          <t>Protéagineux graine non-collecté -&gt; Pc engrais intrac</t>
        </is>
      </c>
      <c r="G1333" t="n">
        <v>-1</v>
      </c>
      <c r="H1333" t="n">
        <v>1317</v>
      </c>
      <c r="I1333" t="inlineStr">
        <is>
          <t>Protéagineux graine non-collecté -&gt; Pc engraissement</t>
        </is>
      </c>
      <c r="J1333" t="n">
        <v>1</v>
      </c>
      <c r="K1333" t="inlineStr"/>
      <c r="L1333" t="inlineStr"/>
      <c r="M1333" t="inlineStr"/>
      <c r="N1333" t="inlineStr"/>
      <c r="O1333" t="inlineStr"/>
      <c r="P1333" t="inlineStr"/>
      <c r="Q1333" t="inlineStr"/>
      <c r="R1333" t="inlineStr"/>
      <c r="S1333" t="inlineStr"/>
      <c r="T1333" t="inlineStr"/>
      <c r="U1333" t="inlineStr"/>
      <c r="V1333" t="inlineStr"/>
      <c r="W1333" t="inlineStr"/>
      <c r="X1333" t="inlineStr"/>
      <c r="Y1333" t="inlineStr"/>
      <c r="Z1333" t="inlineStr"/>
      <c r="AA1333" t="inlineStr"/>
      <c r="AB1333" t="inlineStr"/>
    </row>
    <row r="1334">
      <c r="A1334" t="n">
        <v>1332</v>
      </c>
      <c r="B1334" t="n">
        <v>0</v>
      </c>
      <c r="C1334" t="n">
        <v>0</v>
      </c>
      <c r="D1334" t="inlineStr">
        <is>
          <t>aggregation</t>
        </is>
      </c>
      <c r="E1334" t="n">
        <v>1318</v>
      </c>
      <c r="F1334" t="inlineStr">
        <is>
          <t>Protéagineux graine non-collecté -&gt; Pc truies</t>
        </is>
      </c>
      <c r="G1334" t="n">
        <v>1</v>
      </c>
      <c r="H1334" t="n">
        <v>1357</v>
      </c>
      <c r="I1334" t="inlineStr">
        <is>
          <t>Féverole graine non-collecté -&gt; Pc truies</t>
        </is>
      </c>
      <c r="J1334" t="n">
        <v>-1</v>
      </c>
      <c r="K1334" t="n">
        <v>1396</v>
      </c>
      <c r="L1334" t="inlineStr">
        <is>
          <t>Pois graine non-collecté -&gt; Pc truies</t>
        </is>
      </c>
      <c r="M1334" t="n">
        <v>-1</v>
      </c>
      <c r="N1334" t="inlineStr"/>
      <c r="O1334" t="inlineStr"/>
      <c r="P1334" t="inlineStr"/>
      <c r="Q1334" t="inlineStr"/>
      <c r="R1334" t="inlineStr"/>
      <c r="S1334" t="inlineStr"/>
      <c r="T1334" t="inlineStr"/>
      <c r="U1334" t="inlineStr"/>
      <c r="V1334" t="inlineStr"/>
      <c r="W1334" t="inlineStr"/>
      <c r="X1334" t="inlineStr"/>
      <c r="Y1334" t="inlineStr"/>
      <c r="Z1334" t="inlineStr"/>
      <c r="AA1334" t="inlineStr"/>
      <c r="AB1334" t="inlineStr"/>
    </row>
    <row r="1335">
      <c r="A1335" t="n">
        <v>1333</v>
      </c>
      <c r="B1335" t="n">
        <v>0</v>
      </c>
      <c r="C1335" t="n">
        <v>0</v>
      </c>
      <c r="D1335" t="inlineStr">
        <is>
          <t>aggregation</t>
        </is>
      </c>
      <c r="E1335" t="n">
        <v>1295</v>
      </c>
      <c r="F1335" t="inlineStr">
        <is>
          <t>Protéagineux graine non-collecté -&gt; Pc truies intrac</t>
        </is>
      </c>
      <c r="G1335" t="n">
        <v>-1</v>
      </c>
      <c r="H1335" t="n">
        <v>1318</v>
      </c>
      <c r="I1335" t="inlineStr">
        <is>
          <t>Protéagineux graine non-collecté -&gt; Pc truies</t>
        </is>
      </c>
      <c r="J1335" t="n">
        <v>1</v>
      </c>
      <c r="K1335" t="inlineStr"/>
      <c r="L1335" t="inlineStr"/>
      <c r="M1335" t="inlineStr"/>
      <c r="N1335" t="inlineStr"/>
      <c r="O1335" t="inlineStr"/>
      <c r="P1335" t="inlineStr"/>
      <c r="Q1335" t="inlineStr"/>
      <c r="R1335" t="inlineStr"/>
      <c r="S1335" t="inlineStr"/>
      <c r="T1335" t="inlineStr"/>
      <c r="U1335" t="inlineStr"/>
      <c r="V1335" t="inlineStr"/>
      <c r="W1335" t="inlineStr"/>
      <c r="X1335" t="inlineStr"/>
      <c r="Y1335" t="inlineStr"/>
      <c r="Z1335" t="inlineStr"/>
      <c r="AA1335" t="inlineStr"/>
      <c r="AB1335" t="inlineStr"/>
    </row>
    <row r="1336">
      <c r="A1336" t="n">
        <v>1334</v>
      </c>
      <c r="B1336" t="n">
        <v>0</v>
      </c>
      <c r="C1336" t="n">
        <v>0</v>
      </c>
      <c r="D1336" t="inlineStr">
        <is>
          <t>aggregation</t>
        </is>
      </c>
      <c r="E1336" t="n">
        <v>1319</v>
      </c>
      <c r="F1336" t="inlineStr">
        <is>
          <t>Protéagineux graine non-collecté -&gt; Autres utilisations</t>
        </is>
      </c>
      <c r="G1336" t="n">
        <v>1</v>
      </c>
      <c r="H1336" t="n">
        <v>1358</v>
      </c>
      <c r="I1336" t="inlineStr">
        <is>
          <t>Féverole graine non-collecté -&gt; Autres utilisations</t>
        </is>
      </c>
      <c r="J1336" t="n">
        <v>-1</v>
      </c>
      <c r="K1336" t="n">
        <v>1397</v>
      </c>
      <c r="L1336" t="inlineStr">
        <is>
          <t>Pois graine non-collecté -&gt; Autres utilisations</t>
        </is>
      </c>
      <c r="M1336" t="n">
        <v>-1</v>
      </c>
      <c r="N1336" t="inlineStr"/>
      <c r="O1336" t="inlineStr"/>
      <c r="P1336" t="inlineStr"/>
      <c r="Q1336" t="inlineStr"/>
      <c r="R1336" t="inlineStr"/>
      <c r="S1336" t="inlineStr"/>
      <c r="T1336" t="inlineStr"/>
      <c r="U1336" t="inlineStr"/>
      <c r="V1336" t="inlineStr"/>
      <c r="W1336" t="inlineStr"/>
      <c r="X1336" t="inlineStr"/>
      <c r="Y1336" t="inlineStr"/>
      <c r="Z1336" t="inlineStr"/>
      <c r="AA1336" t="inlineStr"/>
      <c r="AB1336" t="inlineStr"/>
    </row>
    <row r="1337">
      <c r="A1337" t="n">
        <v>1335</v>
      </c>
      <c r="B1337" t="n">
        <v>0</v>
      </c>
      <c r="C1337" t="n">
        <v>0</v>
      </c>
      <c r="D1337" t="inlineStr">
        <is>
          <t>aggregation</t>
        </is>
      </c>
      <c r="E1337" t="n">
        <v>1320</v>
      </c>
      <c r="F1337" t="inlineStr">
        <is>
          <t>Féverole graine non-collecté -&gt; Feed</t>
        </is>
      </c>
      <c r="G1337" t="n">
        <v>1</v>
      </c>
      <c r="H1337" t="n">
        <v>1321</v>
      </c>
      <c r="I1337" t="inlineStr">
        <is>
          <t>Féverole graine non-collecté -&gt; Alimentation animale rente (EA)</t>
        </is>
      </c>
      <c r="J1337" t="n">
        <v>-1</v>
      </c>
      <c r="K1337" t="inlineStr"/>
      <c r="L1337" t="inlineStr"/>
      <c r="M1337" t="inlineStr"/>
      <c r="N1337" t="inlineStr"/>
      <c r="O1337" t="inlineStr"/>
      <c r="P1337" t="inlineStr"/>
      <c r="Q1337" t="inlineStr"/>
      <c r="R1337" t="inlineStr"/>
      <c r="S1337" t="inlineStr"/>
      <c r="T1337" t="inlineStr"/>
      <c r="U1337" t="inlineStr"/>
      <c r="V1337" t="inlineStr"/>
      <c r="W1337" t="inlineStr"/>
      <c r="X1337" t="inlineStr"/>
      <c r="Y1337" t="inlineStr"/>
      <c r="Z1337" t="inlineStr"/>
      <c r="AA1337" t="inlineStr"/>
      <c r="AB1337" t="inlineStr"/>
    </row>
    <row r="1338">
      <c r="A1338" t="n">
        <v>1336</v>
      </c>
      <c r="B1338" t="n">
        <v>0</v>
      </c>
      <c r="C1338" t="n">
        <v>0</v>
      </c>
      <c r="D1338" t="inlineStr">
        <is>
          <t>aggregation</t>
        </is>
      </c>
      <c r="E1338" t="n">
        <v>1321</v>
      </c>
      <c r="F1338" t="inlineStr">
        <is>
          <t>Féverole graine non-collecté -&gt; Alimentation animale rente (EA)</t>
        </is>
      </c>
      <c r="G1338" t="n">
        <v>1</v>
      </c>
      <c r="H1338" t="n">
        <v>1322</v>
      </c>
      <c r="I1338" t="inlineStr">
        <is>
          <t>Féverole graine non-collecté -&gt; Intra-consommations (feed)</t>
        </is>
      </c>
      <c r="J1338" t="n">
        <v>-1</v>
      </c>
      <c r="K1338" t="inlineStr"/>
      <c r="L1338" t="inlineStr"/>
      <c r="M1338" t="inlineStr"/>
      <c r="N1338" t="inlineStr"/>
      <c r="O1338" t="inlineStr"/>
      <c r="P1338" t="inlineStr"/>
      <c r="Q1338" t="inlineStr"/>
      <c r="R1338" t="inlineStr"/>
      <c r="S1338" t="inlineStr"/>
      <c r="T1338" t="inlineStr"/>
      <c r="U1338" t="inlineStr"/>
      <c r="V1338" t="inlineStr"/>
      <c r="W1338" t="inlineStr"/>
      <c r="X1338" t="inlineStr"/>
      <c r="Y1338" t="inlineStr"/>
      <c r="Z1338" t="inlineStr"/>
      <c r="AA1338" t="inlineStr"/>
      <c r="AB1338" t="inlineStr"/>
    </row>
    <row r="1339">
      <c r="A1339" t="n">
        <v>1337</v>
      </c>
      <c r="B1339" t="n">
        <v>0</v>
      </c>
      <c r="C1339" t="n">
        <v>0</v>
      </c>
      <c r="D1339" t="inlineStr">
        <is>
          <t>aggregation</t>
        </is>
      </c>
      <c r="E1339" t="n">
        <v>1322</v>
      </c>
      <c r="F1339" t="inlineStr">
        <is>
          <t>Féverole graine non-collecté -&gt; Intra-consommations (feed)</t>
        </is>
      </c>
      <c r="G1339" t="n">
        <v>1</v>
      </c>
      <c r="H1339" t="n">
        <v>1323</v>
      </c>
      <c r="I1339" t="inlineStr">
        <is>
          <t>Féverole graine non-collecté -&gt; Bovins intrac</t>
        </is>
      </c>
      <c r="J1339" t="n">
        <v>-1</v>
      </c>
      <c r="K1339" t="n">
        <v>1326</v>
      </c>
      <c r="L1339" t="inlineStr">
        <is>
          <t>Féverole graine non-collecté -&gt; Ovins intrac</t>
        </is>
      </c>
      <c r="M1339" t="n">
        <v>-1</v>
      </c>
      <c r="N1339" t="n">
        <v>1329</v>
      </c>
      <c r="O1339" t="inlineStr">
        <is>
          <t>Féverole graine non-collecté -&gt; Ca intrac</t>
        </is>
      </c>
      <c r="P1339" t="n">
        <v>-1</v>
      </c>
      <c r="Q1339" t="n">
        <v>1330</v>
      </c>
      <c r="R1339" t="inlineStr">
        <is>
          <t>Féverole graine non-collecté -&gt; Eq intrac</t>
        </is>
      </c>
      <c r="S1339" t="n">
        <v>-1</v>
      </c>
      <c r="T1339" t="n">
        <v>1331</v>
      </c>
      <c r="U1339" t="inlineStr">
        <is>
          <t>Féverole graine non-collecté -&gt; Lap intrac</t>
        </is>
      </c>
      <c r="V1339" t="n">
        <v>-1</v>
      </c>
      <c r="W1339" t="n">
        <v>1332</v>
      </c>
      <c r="X1339" t="inlineStr">
        <is>
          <t>Féverole graine non-collecté -&gt; Pc intrac</t>
        </is>
      </c>
      <c r="Y1339" t="n">
        <v>-1</v>
      </c>
      <c r="Z1339" t="n">
        <v>1335</v>
      </c>
      <c r="AA1339" t="inlineStr">
        <is>
          <t>Féverole graine non-collecté -&gt; Volailles intrac</t>
        </is>
      </c>
      <c r="AB1339" t="n">
        <v>-1</v>
      </c>
    </row>
    <row r="1340">
      <c r="A1340" t="n">
        <v>1338</v>
      </c>
      <c r="B1340" t="n">
        <v>0</v>
      </c>
      <c r="C1340" t="n">
        <v>0</v>
      </c>
      <c r="D1340" t="inlineStr">
        <is>
          <t>aggregation</t>
        </is>
      </c>
      <c r="E1340" t="n">
        <v>1323</v>
      </c>
      <c r="F1340" t="inlineStr">
        <is>
          <t>Féverole graine non-collecté -&gt; Bovins intrac</t>
        </is>
      </c>
      <c r="G1340" t="n">
        <v>1</v>
      </c>
      <c r="H1340" t="n">
        <v>1324</v>
      </c>
      <c r="I1340" t="inlineStr">
        <is>
          <t>Féverole graine non-collecté -&gt; BL intrac</t>
        </is>
      </c>
      <c r="J1340" t="n">
        <v>-1</v>
      </c>
      <c r="K1340" t="n">
        <v>1325</v>
      </c>
      <c r="L1340" t="inlineStr">
        <is>
          <t>Féverole graine non-collecté -&gt; BV intrac</t>
        </is>
      </c>
      <c r="M1340" t="n">
        <v>-1</v>
      </c>
      <c r="N1340" t="inlineStr"/>
      <c r="O1340" t="inlineStr"/>
      <c r="P1340" t="inlineStr"/>
      <c r="Q1340" t="inlineStr"/>
      <c r="R1340" t="inlineStr"/>
      <c r="S1340" t="inlineStr"/>
      <c r="T1340" t="inlineStr"/>
      <c r="U1340" t="inlineStr"/>
      <c r="V1340" t="inlineStr"/>
      <c r="W1340" t="inlineStr"/>
      <c r="X1340" t="inlineStr"/>
      <c r="Y1340" t="inlineStr"/>
      <c r="Z1340" t="inlineStr"/>
      <c r="AA1340" t="inlineStr"/>
      <c r="AB1340" t="inlineStr"/>
    </row>
    <row r="1341">
      <c r="A1341" t="n">
        <v>1339</v>
      </c>
      <c r="B1341" t="n">
        <v>0</v>
      </c>
      <c r="C1341" t="n">
        <v>0</v>
      </c>
      <c r="D1341" t="inlineStr">
        <is>
          <t>aggregation</t>
        </is>
      </c>
      <c r="E1341" t="n">
        <v>1326</v>
      </c>
      <c r="F1341" t="inlineStr">
        <is>
          <t>Féverole graine non-collecté -&gt; Ovins intrac</t>
        </is>
      </c>
      <c r="G1341" t="n">
        <v>1</v>
      </c>
      <c r="H1341" t="n">
        <v>1327</v>
      </c>
      <c r="I1341" t="inlineStr">
        <is>
          <t>Féverole graine non-collecté -&gt; OL intrac</t>
        </is>
      </c>
      <c r="J1341" t="n">
        <v>-1</v>
      </c>
      <c r="K1341" t="n">
        <v>1328</v>
      </c>
      <c r="L1341" t="inlineStr">
        <is>
          <t>Féverole graine non-collecté -&gt; OV intrac</t>
        </is>
      </c>
      <c r="M1341" t="n">
        <v>-1</v>
      </c>
      <c r="N1341" t="inlineStr"/>
      <c r="O1341" t="inlineStr"/>
      <c r="P1341" t="inlineStr"/>
      <c r="Q1341" t="inlineStr"/>
      <c r="R1341" t="inlineStr"/>
      <c r="S1341" t="inlineStr"/>
      <c r="T1341" t="inlineStr"/>
      <c r="U1341" t="inlineStr"/>
      <c r="V1341" t="inlineStr"/>
      <c r="W1341" t="inlineStr"/>
      <c r="X1341" t="inlineStr"/>
      <c r="Y1341" t="inlineStr"/>
      <c r="Z1341" t="inlineStr"/>
      <c r="AA1341" t="inlineStr"/>
      <c r="AB1341" t="inlineStr"/>
    </row>
    <row r="1342">
      <c r="A1342" t="n">
        <v>1340</v>
      </c>
      <c r="B1342" t="n">
        <v>0</v>
      </c>
      <c r="C1342" t="n">
        <v>0</v>
      </c>
      <c r="D1342" t="inlineStr">
        <is>
          <t>aggregation</t>
        </is>
      </c>
      <c r="E1342" t="n">
        <v>1332</v>
      </c>
      <c r="F1342" t="inlineStr">
        <is>
          <t>Féverole graine non-collecté -&gt; Pc intrac</t>
        </is>
      </c>
      <c r="G1342" t="n">
        <v>1</v>
      </c>
      <c r="H1342" t="n">
        <v>1333</v>
      </c>
      <c r="I1342" t="inlineStr">
        <is>
          <t>Féverole graine non-collecté -&gt; Pc engrais intrac</t>
        </is>
      </c>
      <c r="J1342" t="n">
        <v>-1</v>
      </c>
      <c r="K1342" t="n">
        <v>1334</v>
      </c>
      <c r="L1342" t="inlineStr">
        <is>
          <t>Féverole graine non-collecté -&gt; Pc truies intrac</t>
        </is>
      </c>
      <c r="M1342" t="n">
        <v>-1</v>
      </c>
      <c r="N1342" t="inlineStr"/>
      <c r="O1342" t="inlineStr"/>
      <c r="P1342" t="inlineStr"/>
      <c r="Q1342" t="inlineStr"/>
      <c r="R1342" t="inlineStr"/>
      <c r="S1342" t="inlineStr"/>
      <c r="T1342" t="inlineStr"/>
      <c r="U1342" t="inlineStr"/>
      <c r="V1342" t="inlineStr"/>
      <c r="W1342" t="inlineStr"/>
      <c r="X1342" t="inlineStr"/>
      <c r="Y1342" t="inlineStr"/>
      <c r="Z1342" t="inlineStr"/>
      <c r="AA1342" t="inlineStr"/>
      <c r="AB1342" t="inlineStr"/>
    </row>
    <row r="1343">
      <c r="A1343" t="n">
        <v>1341</v>
      </c>
      <c r="B1343" t="n">
        <v>0</v>
      </c>
      <c r="C1343" t="n">
        <v>0</v>
      </c>
      <c r="D1343" t="inlineStr">
        <is>
          <t>aggregation</t>
        </is>
      </c>
      <c r="E1343" t="n">
        <v>1335</v>
      </c>
      <c r="F1343" t="inlineStr">
        <is>
          <t>Féverole graine non-collecté -&gt; Volailles intrac</t>
        </is>
      </c>
      <c r="G1343" t="n">
        <v>1</v>
      </c>
      <c r="H1343" t="n">
        <v>1336</v>
      </c>
      <c r="I1343" t="inlineStr">
        <is>
          <t>Féverole graine non-collecté -&gt; Vol ch intrac</t>
        </is>
      </c>
      <c r="J1343" t="n">
        <v>-1</v>
      </c>
      <c r="K1343" t="n">
        <v>1337</v>
      </c>
      <c r="L1343" t="inlineStr">
        <is>
          <t>Féverole graine non-collecté -&gt; Vol po intrac</t>
        </is>
      </c>
      <c r="M1343" t="n">
        <v>-1</v>
      </c>
      <c r="N1343" t="n">
        <v>1338</v>
      </c>
      <c r="O1343" t="inlineStr">
        <is>
          <t>Féverole graine non-collecté -&gt; Palmip. gras intrac</t>
        </is>
      </c>
      <c r="P1343" t="n">
        <v>-1</v>
      </c>
      <c r="Q1343" t="inlineStr"/>
      <c r="R1343" t="inlineStr"/>
      <c r="S1343" t="inlineStr"/>
      <c r="T1343" t="inlineStr"/>
      <c r="U1343" t="inlineStr"/>
      <c r="V1343" t="inlineStr"/>
      <c r="W1343" t="inlineStr"/>
      <c r="X1343" t="inlineStr"/>
      <c r="Y1343" t="inlineStr"/>
      <c r="Z1343" t="inlineStr"/>
      <c r="AA1343" t="inlineStr"/>
      <c r="AB1343" t="inlineStr"/>
    </row>
    <row r="1344">
      <c r="A1344" t="n">
        <v>1342</v>
      </c>
      <c r="B1344" t="n">
        <v>0</v>
      </c>
      <c r="C1344" t="n">
        <v>0</v>
      </c>
      <c r="D1344" t="inlineStr">
        <is>
          <t>aggregation</t>
        </is>
      </c>
      <c r="E1344" t="n">
        <v>1339</v>
      </c>
      <c r="F1344" t="inlineStr">
        <is>
          <t>Féverole graine non-collecté -&gt; Herbivores</t>
        </is>
      </c>
      <c r="G1344" t="n">
        <v>1</v>
      </c>
      <c r="H1344" t="n">
        <v>1340</v>
      </c>
      <c r="I1344" t="inlineStr">
        <is>
          <t>Féverole graine non-collecté -&gt; Bovins</t>
        </is>
      </c>
      <c r="J1344" t="n">
        <v>-1</v>
      </c>
      <c r="K1344" t="n">
        <v>1343</v>
      </c>
      <c r="L1344" t="inlineStr">
        <is>
          <t>Féverole graine non-collecté -&gt; Ovins</t>
        </is>
      </c>
      <c r="M1344" t="n">
        <v>-1</v>
      </c>
      <c r="N1344" t="n">
        <v>1346</v>
      </c>
      <c r="O1344" t="inlineStr">
        <is>
          <t>Féverole graine non-collecté -&gt; Ca</t>
        </is>
      </c>
      <c r="P1344" t="n">
        <v>-1</v>
      </c>
      <c r="Q1344" t="n">
        <v>1348</v>
      </c>
      <c r="R1344" t="inlineStr">
        <is>
          <t>Féverole graine non-collecté -&gt; Eq</t>
        </is>
      </c>
      <c r="S1344" t="n">
        <v>-1</v>
      </c>
      <c r="T1344" t="n">
        <v>1349</v>
      </c>
      <c r="U1344" t="inlineStr">
        <is>
          <t>Féverole graine non-collecté -&gt; Lap</t>
        </is>
      </c>
      <c r="V1344" t="n">
        <v>-1</v>
      </c>
      <c r="W1344" t="inlineStr"/>
      <c r="X1344" t="inlineStr"/>
      <c r="Y1344" t="inlineStr"/>
      <c r="Z1344" t="inlineStr"/>
      <c r="AA1344" t="inlineStr"/>
      <c r="AB1344" t="inlineStr"/>
    </row>
    <row r="1345">
      <c r="A1345" t="n">
        <v>1343</v>
      </c>
      <c r="B1345" t="n">
        <v>0</v>
      </c>
      <c r="C1345" t="n">
        <v>0</v>
      </c>
      <c r="D1345" t="inlineStr">
        <is>
          <t>aggregation</t>
        </is>
      </c>
      <c r="E1345" t="n">
        <v>1340</v>
      </c>
      <c r="F1345" t="inlineStr">
        <is>
          <t>Féverole graine non-collecté -&gt; Bovins</t>
        </is>
      </c>
      <c r="G1345" t="n">
        <v>1</v>
      </c>
      <c r="H1345" t="n">
        <v>1341</v>
      </c>
      <c r="I1345" t="inlineStr">
        <is>
          <t>Féverole graine non-collecté -&gt; BL</t>
        </is>
      </c>
      <c r="J1345" t="n">
        <v>-1</v>
      </c>
      <c r="K1345" t="n">
        <v>1342</v>
      </c>
      <c r="L1345" t="inlineStr">
        <is>
          <t>Féverole graine non-collecté -&gt; BV</t>
        </is>
      </c>
      <c r="M1345" t="n">
        <v>-1</v>
      </c>
      <c r="N1345" t="inlineStr"/>
      <c r="O1345" t="inlineStr"/>
      <c r="P1345" t="inlineStr"/>
      <c r="Q1345" t="inlineStr"/>
      <c r="R1345" t="inlineStr"/>
      <c r="S1345" t="inlineStr"/>
      <c r="T1345" t="inlineStr"/>
      <c r="U1345" t="inlineStr"/>
      <c r="V1345" t="inlineStr"/>
      <c r="W1345" t="inlineStr"/>
      <c r="X1345" t="inlineStr"/>
      <c r="Y1345" t="inlineStr"/>
      <c r="Z1345" t="inlineStr"/>
      <c r="AA1345" t="inlineStr"/>
      <c r="AB1345" t="inlineStr"/>
    </row>
    <row r="1346">
      <c r="A1346" t="n">
        <v>1344</v>
      </c>
      <c r="B1346" t="n">
        <v>0</v>
      </c>
      <c r="C1346" t="n">
        <v>0</v>
      </c>
      <c r="D1346" t="inlineStr">
        <is>
          <t>aggregation</t>
        </is>
      </c>
      <c r="E1346" t="n">
        <v>1324</v>
      </c>
      <c r="F1346" t="inlineStr">
        <is>
          <t>Féverole graine non-collecté -&gt; BL intrac</t>
        </is>
      </c>
      <c r="G1346" t="n">
        <v>-1</v>
      </c>
      <c r="H1346" t="n">
        <v>1341</v>
      </c>
      <c r="I1346" t="inlineStr">
        <is>
          <t>Féverole graine non-collecté -&gt; BL</t>
        </is>
      </c>
      <c r="J1346" t="n">
        <v>1</v>
      </c>
      <c r="K1346" t="inlineStr"/>
      <c r="L1346" t="inlineStr"/>
      <c r="M1346" t="inlineStr"/>
      <c r="N1346" t="inlineStr"/>
      <c r="O1346" t="inlineStr"/>
      <c r="P1346" t="inlineStr"/>
      <c r="Q1346" t="inlineStr"/>
      <c r="R1346" t="inlineStr"/>
      <c r="S1346" t="inlineStr"/>
      <c r="T1346" t="inlineStr"/>
      <c r="U1346" t="inlineStr"/>
      <c r="V1346" t="inlineStr"/>
      <c r="W1346" t="inlineStr"/>
      <c r="X1346" t="inlineStr"/>
      <c r="Y1346" t="inlineStr"/>
      <c r="Z1346" t="inlineStr"/>
      <c r="AA1346" t="inlineStr"/>
      <c r="AB1346" t="inlineStr"/>
    </row>
    <row r="1347">
      <c r="A1347" t="n">
        <v>1345</v>
      </c>
      <c r="B1347" t="n">
        <v>0</v>
      </c>
      <c r="C1347" t="n">
        <v>0</v>
      </c>
      <c r="D1347" t="inlineStr">
        <is>
          <t>aggregation</t>
        </is>
      </c>
      <c r="E1347" t="n">
        <v>1325</v>
      </c>
      <c r="F1347" t="inlineStr">
        <is>
          <t>Féverole graine non-collecté -&gt; BV intrac</t>
        </is>
      </c>
      <c r="G1347" t="n">
        <v>-1</v>
      </c>
      <c r="H1347" t="n">
        <v>1342</v>
      </c>
      <c r="I1347" t="inlineStr">
        <is>
          <t>Féverole graine non-collecté -&gt; BV</t>
        </is>
      </c>
      <c r="J1347" t="n">
        <v>1</v>
      </c>
      <c r="K1347" t="inlineStr"/>
      <c r="L1347" t="inlineStr"/>
      <c r="M1347" t="inlineStr"/>
      <c r="N1347" t="inlineStr"/>
      <c r="O1347" t="inlineStr"/>
      <c r="P1347" t="inlineStr"/>
      <c r="Q1347" t="inlineStr"/>
      <c r="R1347" t="inlineStr"/>
      <c r="S1347" t="inlineStr"/>
      <c r="T1347" t="inlineStr"/>
      <c r="U1347" t="inlineStr"/>
      <c r="V1347" t="inlineStr"/>
      <c r="W1347" t="inlineStr"/>
      <c r="X1347" t="inlineStr"/>
      <c r="Y1347" t="inlineStr"/>
      <c r="Z1347" t="inlineStr"/>
      <c r="AA1347" t="inlineStr"/>
      <c r="AB1347" t="inlineStr"/>
    </row>
    <row r="1348">
      <c r="A1348" t="n">
        <v>1346</v>
      </c>
      <c r="B1348" t="n">
        <v>0</v>
      </c>
      <c r="C1348" t="n">
        <v>0</v>
      </c>
      <c r="D1348" t="inlineStr">
        <is>
          <t>aggregation</t>
        </is>
      </c>
      <c r="E1348" t="n">
        <v>1343</v>
      </c>
      <c r="F1348" t="inlineStr">
        <is>
          <t>Féverole graine non-collecté -&gt; Ovins</t>
        </is>
      </c>
      <c r="G1348" t="n">
        <v>1</v>
      </c>
      <c r="H1348" t="n">
        <v>1344</v>
      </c>
      <c r="I1348" t="inlineStr">
        <is>
          <t>Féverole graine non-collecté -&gt; OL</t>
        </is>
      </c>
      <c r="J1348" t="n">
        <v>-1</v>
      </c>
      <c r="K1348" t="n">
        <v>1345</v>
      </c>
      <c r="L1348" t="inlineStr">
        <is>
          <t>Féverole graine non-collecté -&gt; OV</t>
        </is>
      </c>
      <c r="M1348" t="n">
        <v>-1</v>
      </c>
      <c r="N1348" t="inlineStr"/>
      <c r="O1348" t="inlineStr"/>
      <c r="P1348" t="inlineStr"/>
      <c r="Q1348" t="inlineStr"/>
      <c r="R1348" t="inlineStr"/>
      <c r="S1348" t="inlineStr"/>
      <c r="T1348" t="inlineStr"/>
      <c r="U1348" t="inlineStr"/>
      <c r="V1348" t="inlineStr"/>
      <c r="W1348" t="inlineStr"/>
      <c r="X1348" t="inlineStr"/>
      <c r="Y1348" t="inlineStr"/>
      <c r="Z1348" t="inlineStr"/>
      <c r="AA1348" t="inlineStr"/>
      <c r="AB1348" t="inlineStr"/>
    </row>
    <row r="1349">
      <c r="A1349" t="n">
        <v>1347</v>
      </c>
      <c r="B1349" t="n">
        <v>0</v>
      </c>
      <c r="C1349" t="n">
        <v>0</v>
      </c>
      <c r="D1349" t="inlineStr">
        <is>
          <t>aggregation</t>
        </is>
      </c>
      <c r="E1349" t="n">
        <v>1327</v>
      </c>
      <c r="F1349" t="inlineStr">
        <is>
          <t>Féverole graine non-collecté -&gt; OL intrac</t>
        </is>
      </c>
      <c r="G1349" t="n">
        <v>-1</v>
      </c>
      <c r="H1349" t="n">
        <v>1344</v>
      </c>
      <c r="I1349" t="inlineStr">
        <is>
          <t>Féverole graine non-collecté -&gt; OL</t>
        </is>
      </c>
      <c r="J1349" t="n">
        <v>1</v>
      </c>
      <c r="K1349" t="inlineStr"/>
      <c r="L1349" t="inlineStr"/>
      <c r="M1349" t="inlineStr"/>
      <c r="N1349" t="inlineStr"/>
      <c r="O1349" t="inlineStr"/>
      <c r="P1349" t="inlineStr"/>
      <c r="Q1349" t="inlineStr"/>
      <c r="R1349" t="inlineStr"/>
      <c r="S1349" t="inlineStr"/>
      <c r="T1349" t="inlineStr"/>
      <c r="U1349" t="inlineStr"/>
      <c r="V1349" t="inlineStr"/>
      <c r="W1349" t="inlineStr"/>
      <c r="X1349" t="inlineStr"/>
      <c r="Y1349" t="inlineStr"/>
      <c r="Z1349" t="inlineStr"/>
      <c r="AA1349" t="inlineStr"/>
      <c r="AB1349" t="inlineStr"/>
    </row>
    <row r="1350">
      <c r="A1350" t="n">
        <v>1348</v>
      </c>
      <c r="B1350" t="n">
        <v>0</v>
      </c>
      <c r="C1350" t="n">
        <v>0</v>
      </c>
      <c r="D1350" t="inlineStr">
        <is>
          <t>aggregation</t>
        </is>
      </c>
      <c r="E1350" t="n">
        <v>1328</v>
      </c>
      <c r="F1350" t="inlineStr">
        <is>
          <t>Féverole graine non-collecté -&gt; OV intrac</t>
        </is>
      </c>
      <c r="G1350" t="n">
        <v>-1</v>
      </c>
      <c r="H1350" t="n">
        <v>1345</v>
      </c>
      <c r="I1350" t="inlineStr">
        <is>
          <t>Féverole graine non-collecté -&gt; OV</t>
        </is>
      </c>
      <c r="J1350" t="n">
        <v>1</v>
      </c>
      <c r="K1350" t="inlineStr"/>
      <c r="L1350" t="inlineStr"/>
      <c r="M1350" t="inlineStr"/>
      <c r="N1350" t="inlineStr"/>
      <c r="O1350" t="inlineStr"/>
      <c r="P1350" t="inlineStr"/>
      <c r="Q1350" t="inlineStr"/>
      <c r="R1350" t="inlineStr"/>
      <c r="S1350" t="inlineStr"/>
      <c r="T1350" t="inlineStr"/>
      <c r="U1350" t="inlineStr"/>
      <c r="V1350" t="inlineStr"/>
      <c r="W1350" t="inlineStr"/>
      <c r="X1350" t="inlineStr"/>
      <c r="Y1350" t="inlineStr"/>
      <c r="Z1350" t="inlineStr"/>
      <c r="AA1350" t="inlineStr"/>
      <c r="AB1350" t="inlineStr"/>
    </row>
    <row r="1351">
      <c r="A1351" t="n">
        <v>1349</v>
      </c>
      <c r="B1351" t="n">
        <v>0</v>
      </c>
      <c r="C1351" t="n">
        <v>0</v>
      </c>
      <c r="D1351" t="inlineStr">
        <is>
          <t>aggregation</t>
        </is>
      </c>
      <c r="E1351" t="n">
        <v>1346</v>
      </c>
      <c r="F1351" t="inlineStr">
        <is>
          <t>Féverole graine non-collecté -&gt; Ca</t>
        </is>
      </c>
      <c r="G1351" t="n">
        <v>1</v>
      </c>
      <c r="H1351" t="n">
        <v>1347</v>
      </c>
      <c r="I1351" t="inlineStr">
        <is>
          <t>Féverole graine non-collecté -&gt; Alimentation Ca (EA)</t>
        </is>
      </c>
      <c r="J1351" t="n">
        <v>-1</v>
      </c>
      <c r="K1351" t="inlineStr"/>
      <c r="L1351" t="inlineStr"/>
      <c r="M1351" t="inlineStr"/>
      <c r="N1351" t="inlineStr"/>
      <c r="O1351" t="inlineStr"/>
      <c r="P1351" t="inlineStr"/>
      <c r="Q1351" t="inlineStr"/>
      <c r="R1351" t="inlineStr"/>
      <c r="S1351" t="inlineStr"/>
      <c r="T1351" t="inlineStr"/>
      <c r="U1351" t="inlineStr"/>
      <c r="V1351" t="inlineStr"/>
      <c r="W1351" t="inlineStr"/>
      <c r="X1351" t="inlineStr"/>
      <c r="Y1351" t="inlineStr"/>
      <c r="Z1351" t="inlineStr"/>
      <c r="AA1351" t="inlineStr"/>
      <c r="AB1351" t="inlineStr"/>
    </row>
    <row r="1352">
      <c r="A1352" t="n">
        <v>1350</v>
      </c>
      <c r="B1352" t="n">
        <v>0</v>
      </c>
      <c r="C1352" t="n">
        <v>0</v>
      </c>
      <c r="D1352" t="inlineStr">
        <is>
          <t>aggregation</t>
        </is>
      </c>
      <c r="E1352" t="n">
        <v>1329</v>
      </c>
      <c r="F1352" t="inlineStr">
        <is>
          <t>Féverole graine non-collecté -&gt; Ca intrac</t>
        </is>
      </c>
      <c r="G1352" t="n">
        <v>-1</v>
      </c>
      <c r="H1352" t="n">
        <v>1347</v>
      </c>
      <c r="I1352" t="inlineStr">
        <is>
          <t>Féverole graine non-collecté -&gt; Alimentation Ca (EA)</t>
        </is>
      </c>
      <c r="J1352" t="n">
        <v>1</v>
      </c>
      <c r="K1352" t="inlineStr"/>
      <c r="L1352" t="inlineStr"/>
      <c r="M1352" t="inlineStr"/>
      <c r="N1352" t="inlineStr"/>
      <c r="O1352" t="inlineStr"/>
      <c r="P1352" t="inlineStr"/>
      <c r="Q1352" t="inlineStr"/>
      <c r="R1352" t="inlineStr"/>
      <c r="S1352" t="inlineStr"/>
      <c r="T1352" t="inlineStr"/>
      <c r="U1352" t="inlineStr"/>
      <c r="V1352" t="inlineStr"/>
      <c r="W1352" t="inlineStr"/>
      <c r="X1352" t="inlineStr"/>
      <c r="Y1352" t="inlineStr"/>
      <c r="Z1352" t="inlineStr"/>
      <c r="AA1352" t="inlineStr"/>
      <c r="AB1352" t="inlineStr"/>
    </row>
    <row r="1353">
      <c r="A1353" t="n">
        <v>1351</v>
      </c>
      <c r="B1353" t="n">
        <v>0</v>
      </c>
      <c r="C1353" t="n">
        <v>0</v>
      </c>
      <c r="D1353" t="inlineStr">
        <is>
          <t>aggregation</t>
        </is>
      </c>
      <c r="E1353" t="n">
        <v>1330</v>
      </c>
      <c r="F1353" t="inlineStr">
        <is>
          <t>Féverole graine non-collecté -&gt; Eq intrac</t>
        </is>
      </c>
      <c r="G1353" t="n">
        <v>-1</v>
      </c>
      <c r="H1353" t="n">
        <v>1348</v>
      </c>
      <c r="I1353" t="inlineStr">
        <is>
          <t>Féverole graine non-collecté -&gt; Eq</t>
        </is>
      </c>
      <c r="J1353" t="n">
        <v>1</v>
      </c>
      <c r="K1353" t="inlineStr"/>
      <c r="L1353" t="inlineStr"/>
      <c r="M1353" t="inlineStr"/>
      <c r="N1353" t="inlineStr"/>
      <c r="O1353" t="inlineStr"/>
      <c r="P1353" t="inlineStr"/>
      <c r="Q1353" t="inlineStr"/>
      <c r="R1353" t="inlineStr"/>
      <c r="S1353" t="inlineStr"/>
      <c r="T1353" t="inlineStr"/>
      <c r="U1353" t="inlineStr"/>
      <c r="V1353" t="inlineStr"/>
      <c r="W1353" t="inlineStr"/>
      <c r="X1353" t="inlineStr"/>
      <c r="Y1353" t="inlineStr"/>
      <c r="Z1353" t="inlineStr"/>
      <c r="AA1353" t="inlineStr"/>
      <c r="AB1353" t="inlineStr"/>
    </row>
    <row r="1354">
      <c r="A1354" t="n">
        <v>1352</v>
      </c>
      <c r="B1354" t="n">
        <v>0</v>
      </c>
      <c r="C1354" t="n">
        <v>0</v>
      </c>
      <c r="D1354" t="inlineStr">
        <is>
          <t>aggregation</t>
        </is>
      </c>
      <c r="E1354" t="n">
        <v>1331</v>
      </c>
      <c r="F1354" t="inlineStr">
        <is>
          <t>Féverole graine non-collecté -&gt; Lap intrac</t>
        </is>
      </c>
      <c r="G1354" t="n">
        <v>-1</v>
      </c>
      <c r="H1354" t="n">
        <v>1349</v>
      </c>
      <c r="I1354" t="inlineStr">
        <is>
          <t>Féverole graine non-collecté -&gt; Lap</t>
        </is>
      </c>
      <c r="J1354" t="n">
        <v>1</v>
      </c>
      <c r="K1354" t="inlineStr"/>
      <c r="L1354" t="inlineStr"/>
      <c r="M1354" t="inlineStr"/>
      <c r="N1354" t="inlineStr"/>
      <c r="O1354" t="inlineStr"/>
      <c r="P1354" t="inlineStr"/>
      <c r="Q1354" t="inlineStr"/>
      <c r="R1354" t="inlineStr"/>
      <c r="S1354" t="inlineStr"/>
      <c r="T1354" t="inlineStr"/>
      <c r="U1354" t="inlineStr"/>
      <c r="V1354" t="inlineStr"/>
      <c r="W1354" t="inlineStr"/>
      <c r="X1354" t="inlineStr"/>
      <c r="Y1354" t="inlineStr"/>
      <c r="Z1354" t="inlineStr"/>
      <c r="AA1354" t="inlineStr"/>
      <c r="AB1354" t="inlineStr"/>
    </row>
    <row r="1355">
      <c r="A1355" t="n">
        <v>1353</v>
      </c>
      <c r="B1355" t="n">
        <v>0</v>
      </c>
      <c r="C1355" t="n">
        <v>0</v>
      </c>
      <c r="D1355" t="inlineStr">
        <is>
          <t>aggregation</t>
        </is>
      </c>
      <c r="E1355" t="n">
        <v>1350</v>
      </c>
      <c r="F1355" t="inlineStr">
        <is>
          <t>Féverole graine non-collecté -&gt; Monoagastriques</t>
        </is>
      </c>
      <c r="G1355" t="n">
        <v>1</v>
      </c>
      <c r="H1355" t="n">
        <v>1351</v>
      </c>
      <c r="I1355" t="inlineStr">
        <is>
          <t>Féverole graine non-collecté -&gt; Pc</t>
        </is>
      </c>
      <c r="J1355" t="n">
        <v>-1</v>
      </c>
      <c r="K1355" t="n">
        <v>1352</v>
      </c>
      <c r="L1355" t="inlineStr">
        <is>
          <t>Féverole graine non-collecté -&gt; Volailles</t>
        </is>
      </c>
      <c r="M1355" t="n">
        <v>-1</v>
      </c>
      <c r="N1355" t="inlineStr"/>
      <c r="O1355" t="inlineStr"/>
      <c r="P1355" t="inlineStr"/>
      <c r="Q1355" t="inlineStr"/>
      <c r="R1355" t="inlineStr"/>
      <c r="S1355" t="inlineStr"/>
      <c r="T1355" t="inlineStr"/>
      <c r="U1355" t="inlineStr"/>
      <c r="V1355" t="inlineStr"/>
      <c r="W1355" t="inlineStr"/>
      <c r="X1355" t="inlineStr"/>
      <c r="Y1355" t="inlineStr"/>
      <c r="Z1355" t="inlineStr"/>
      <c r="AA1355" t="inlineStr"/>
      <c r="AB1355" t="inlineStr"/>
    </row>
    <row r="1356">
      <c r="A1356" t="n">
        <v>1354</v>
      </c>
      <c r="B1356" t="n">
        <v>0</v>
      </c>
      <c r="C1356" t="n">
        <v>0</v>
      </c>
      <c r="D1356" t="inlineStr">
        <is>
          <t>aggregation</t>
        </is>
      </c>
      <c r="E1356" t="n">
        <v>1332</v>
      </c>
      <c r="F1356" t="inlineStr">
        <is>
          <t>Féverole graine non-collecté -&gt; Pc intrac</t>
        </is>
      </c>
      <c r="G1356" t="n">
        <v>-1</v>
      </c>
      <c r="H1356" t="n">
        <v>1351</v>
      </c>
      <c r="I1356" t="inlineStr">
        <is>
          <t>Féverole graine non-collecté -&gt; Pc</t>
        </is>
      </c>
      <c r="J1356" t="n">
        <v>1</v>
      </c>
      <c r="K1356" t="inlineStr"/>
      <c r="L1356" t="inlineStr"/>
      <c r="M1356" t="inlineStr"/>
      <c r="N1356" t="inlineStr"/>
      <c r="O1356" t="inlineStr"/>
      <c r="P1356" t="inlineStr"/>
      <c r="Q1356" t="inlineStr"/>
      <c r="R1356" t="inlineStr"/>
      <c r="S1356" t="inlineStr"/>
      <c r="T1356" t="inlineStr"/>
      <c r="U1356" t="inlineStr"/>
      <c r="V1356" t="inlineStr"/>
      <c r="W1356" t="inlineStr"/>
      <c r="X1356" t="inlineStr"/>
      <c r="Y1356" t="inlineStr"/>
      <c r="Z1356" t="inlineStr"/>
      <c r="AA1356" t="inlineStr"/>
      <c r="AB1356" t="inlineStr"/>
    </row>
    <row r="1357">
      <c r="A1357" t="n">
        <v>1355</v>
      </c>
      <c r="B1357" t="n">
        <v>0</v>
      </c>
      <c r="C1357" t="n">
        <v>0</v>
      </c>
      <c r="D1357" t="inlineStr">
        <is>
          <t>aggregation</t>
        </is>
      </c>
      <c r="E1357" t="n">
        <v>1352</v>
      </c>
      <c r="F1357" t="inlineStr">
        <is>
          <t>Féverole graine non-collecté -&gt; Volailles</t>
        </is>
      </c>
      <c r="G1357" t="n">
        <v>1</v>
      </c>
      <c r="H1357" t="n">
        <v>1353</v>
      </c>
      <c r="I1357" t="inlineStr">
        <is>
          <t>Féverole graine non-collecté -&gt; Vol ch</t>
        </is>
      </c>
      <c r="J1357" t="n">
        <v>-1</v>
      </c>
      <c r="K1357" t="n">
        <v>1354</v>
      </c>
      <c r="L1357" t="inlineStr">
        <is>
          <t>Féverole graine non-collecté -&gt; Vol po</t>
        </is>
      </c>
      <c r="M1357" t="n">
        <v>-1</v>
      </c>
      <c r="N1357" t="n">
        <v>1355</v>
      </c>
      <c r="O1357" t="inlineStr">
        <is>
          <t>Féverole graine non-collecté -&gt; Palmip. gras</t>
        </is>
      </c>
      <c r="P1357" t="n">
        <v>-1</v>
      </c>
      <c r="Q1357" t="inlineStr"/>
      <c r="R1357" t="inlineStr"/>
      <c r="S1357" t="inlineStr"/>
      <c r="T1357" t="inlineStr"/>
      <c r="U1357" t="inlineStr"/>
      <c r="V1357" t="inlineStr"/>
      <c r="W1357" t="inlineStr"/>
      <c r="X1357" t="inlineStr"/>
      <c r="Y1357" t="inlineStr"/>
      <c r="Z1357" t="inlineStr"/>
      <c r="AA1357" t="inlineStr"/>
      <c r="AB1357" t="inlineStr"/>
    </row>
    <row r="1358">
      <c r="A1358" t="n">
        <v>1356</v>
      </c>
      <c r="B1358" t="n">
        <v>0</v>
      </c>
      <c r="C1358" t="n">
        <v>0</v>
      </c>
      <c r="D1358" t="inlineStr">
        <is>
          <t>aggregation</t>
        </is>
      </c>
      <c r="E1358" t="n">
        <v>1336</v>
      </c>
      <c r="F1358" t="inlineStr">
        <is>
          <t>Féverole graine non-collecté -&gt; Vol ch intrac</t>
        </is>
      </c>
      <c r="G1358" t="n">
        <v>-1</v>
      </c>
      <c r="H1358" t="n">
        <v>1353</v>
      </c>
      <c r="I1358" t="inlineStr">
        <is>
          <t>Féverole graine non-collecté -&gt; Vol ch</t>
        </is>
      </c>
      <c r="J1358" t="n">
        <v>1</v>
      </c>
      <c r="K1358" t="inlineStr"/>
      <c r="L1358" t="inlineStr"/>
      <c r="M1358" t="inlineStr"/>
      <c r="N1358" t="inlineStr"/>
      <c r="O1358" t="inlineStr"/>
      <c r="P1358" t="inlineStr"/>
      <c r="Q1358" t="inlineStr"/>
      <c r="R1358" t="inlineStr"/>
      <c r="S1358" t="inlineStr"/>
      <c r="T1358" t="inlineStr"/>
      <c r="U1358" t="inlineStr"/>
      <c r="V1358" t="inlineStr"/>
      <c r="W1358" t="inlineStr"/>
      <c r="X1358" t="inlineStr"/>
      <c r="Y1358" t="inlineStr"/>
      <c r="Z1358" t="inlineStr"/>
      <c r="AA1358" t="inlineStr"/>
      <c r="AB1358" t="inlineStr"/>
    </row>
    <row r="1359">
      <c r="A1359" t="n">
        <v>1357</v>
      </c>
      <c r="B1359" t="n">
        <v>0</v>
      </c>
      <c r="C1359" t="n">
        <v>0</v>
      </c>
      <c r="D1359" t="inlineStr">
        <is>
          <t>aggregation</t>
        </is>
      </c>
      <c r="E1359" t="n">
        <v>1337</v>
      </c>
      <c r="F1359" t="inlineStr">
        <is>
          <t>Féverole graine non-collecté -&gt; Vol po intrac</t>
        </is>
      </c>
      <c r="G1359" t="n">
        <v>-1</v>
      </c>
      <c r="H1359" t="n">
        <v>1354</v>
      </c>
      <c r="I1359" t="inlineStr">
        <is>
          <t>Féverole graine non-collecté -&gt; Vol po</t>
        </is>
      </c>
      <c r="J1359" t="n">
        <v>1</v>
      </c>
      <c r="K1359" t="inlineStr"/>
      <c r="L1359" t="inlineStr"/>
      <c r="M1359" t="inlineStr"/>
      <c r="N1359" t="inlineStr"/>
      <c r="O1359" t="inlineStr"/>
      <c r="P1359" t="inlineStr"/>
      <c r="Q1359" t="inlineStr"/>
      <c r="R1359" t="inlineStr"/>
      <c r="S1359" t="inlineStr"/>
      <c r="T1359" t="inlineStr"/>
      <c r="U1359" t="inlineStr"/>
      <c r="V1359" t="inlineStr"/>
      <c r="W1359" t="inlineStr"/>
      <c r="X1359" t="inlineStr"/>
      <c r="Y1359" t="inlineStr"/>
      <c r="Z1359" t="inlineStr"/>
      <c r="AA1359" t="inlineStr"/>
      <c r="AB1359" t="inlineStr"/>
    </row>
    <row r="1360">
      <c r="A1360" t="n">
        <v>1358</v>
      </c>
      <c r="B1360" t="n">
        <v>0</v>
      </c>
      <c r="C1360" t="n">
        <v>0</v>
      </c>
      <c r="D1360" t="inlineStr">
        <is>
          <t>aggregation</t>
        </is>
      </c>
      <c r="E1360" t="n">
        <v>1338</v>
      </c>
      <c r="F1360" t="inlineStr">
        <is>
          <t>Féverole graine non-collecté -&gt; Palmip. gras intrac</t>
        </is>
      </c>
      <c r="G1360" t="n">
        <v>-1</v>
      </c>
      <c r="H1360" t="n">
        <v>1355</v>
      </c>
      <c r="I1360" t="inlineStr">
        <is>
          <t>Féverole graine non-collecté -&gt; Palmip. gras</t>
        </is>
      </c>
      <c r="J1360" t="n">
        <v>1</v>
      </c>
      <c r="K1360" t="inlineStr"/>
      <c r="L1360" t="inlineStr"/>
      <c r="M1360" t="inlineStr"/>
      <c r="N1360" t="inlineStr"/>
      <c r="O1360" t="inlineStr"/>
      <c r="P1360" t="inlineStr"/>
      <c r="Q1360" t="inlineStr"/>
      <c r="R1360" t="inlineStr"/>
      <c r="S1360" t="inlineStr"/>
      <c r="T1360" t="inlineStr"/>
      <c r="U1360" t="inlineStr"/>
      <c r="V1360" t="inlineStr"/>
      <c r="W1360" t="inlineStr"/>
      <c r="X1360" t="inlineStr"/>
      <c r="Y1360" t="inlineStr"/>
      <c r="Z1360" t="inlineStr"/>
      <c r="AA1360" t="inlineStr"/>
      <c r="AB1360" t="inlineStr"/>
    </row>
    <row r="1361">
      <c r="A1361" t="n">
        <v>1359</v>
      </c>
      <c r="B1361" t="n">
        <v>0</v>
      </c>
      <c r="C1361" t="n">
        <v>0</v>
      </c>
      <c r="D1361" t="inlineStr">
        <is>
          <t>aggregation</t>
        </is>
      </c>
      <c r="E1361" t="n">
        <v>1333</v>
      </c>
      <c r="F1361" t="inlineStr">
        <is>
          <t>Féverole graine non-collecté -&gt; Pc engrais intrac</t>
        </is>
      </c>
      <c r="G1361" t="n">
        <v>-1</v>
      </c>
      <c r="H1361" t="n">
        <v>1356</v>
      </c>
      <c r="I1361" t="inlineStr">
        <is>
          <t>Féverole graine non-collecté -&gt; Pc engraissement</t>
        </is>
      </c>
      <c r="J1361" t="n">
        <v>1</v>
      </c>
      <c r="K1361" t="inlineStr"/>
      <c r="L1361" t="inlineStr"/>
      <c r="M1361" t="inlineStr"/>
      <c r="N1361" t="inlineStr"/>
      <c r="O1361" t="inlineStr"/>
      <c r="P1361" t="inlineStr"/>
      <c r="Q1361" t="inlineStr"/>
      <c r="R1361" t="inlineStr"/>
      <c r="S1361" t="inlineStr"/>
      <c r="T1361" t="inlineStr"/>
      <c r="U1361" t="inlineStr"/>
      <c r="V1361" t="inlineStr"/>
      <c r="W1361" t="inlineStr"/>
      <c r="X1361" t="inlineStr"/>
      <c r="Y1361" t="inlineStr"/>
      <c r="Z1361" t="inlineStr"/>
      <c r="AA1361" t="inlineStr"/>
      <c r="AB1361" t="inlineStr"/>
    </row>
    <row r="1362">
      <c r="A1362" t="n">
        <v>1360</v>
      </c>
      <c r="B1362" t="n">
        <v>0</v>
      </c>
      <c r="C1362" t="n">
        <v>0</v>
      </c>
      <c r="D1362" t="inlineStr">
        <is>
          <t>aggregation</t>
        </is>
      </c>
      <c r="E1362" t="n">
        <v>1334</v>
      </c>
      <c r="F1362" t="inlineStr">
        <is>
          <t>Féverole graine non-collecté -&gt; Pc truies intrac</t>
        </is>
      </c>
      <c r="G1362" t="n">
        <v>-1</v>
      </c>
      <c r="H1362" t="n">
        <v>1357</v>
      </c>
      <c r="I1362" t="inlineStr">
        <is>
          <t>Féverole graine non-collecté -&gt; Pc truies</t>
        </is>
      </c>
      <c r="J1362" t="n">
        <v>1</v>
      </c>
      <c r="K1362" t="inlineStr"/>
      <c r="L1362" t="inlineStr"/>
      <c r="M1362" t="inlineStr"/>
      <c r="N1362" t="inlineStr"/>
      <c r="O1362" t="inlineStr"/>
      <c r="P1362" t="inlineStr"/>
      <c r="Q1362" t="inlineStr"/>
      <c r="R1362" t="inlineStr"/>
      <c r="S1362" t="inlineStr"/>
      <c r="T1362" t="inlineStr"/>
      <c r="U1362" t="inlineStr"/>
      <c r="V1362" t="inlineStr"/>
      <c r="W1362" t="inlineStr"/>
      <c r="X1362" t="inlineStr"/>
      <c r="Y1362" t="inlineStr"/>
      <c r="Z1362" t="inlineStr"/>
      <c r="AA1362" t="inlineStr"/>
      <c r="AB1362" t="inlineStr"/>
    </row>
    <row r="1363">
      <c r="A1363" t="n">
        <v>1361</v>
      </c>
      <c r="B1363" t="n">
        <v>0</v>
      </c>
      <c r="C1363" t="n">
        <v>0</v>
      </c>
      <c r="D1363" t="inlineStr">
        <is>
          <t>aggregation</t>
        </is>
      </c>
      <c r="E1363" t="n">
        <v>1359</v>
      </c>
      <c r="F1363" t="inlineStr">
        <is>
          <t>Pois graine non-collecté -&gt; Feed</t>
        </is>
      </c>
      <c r="G1363" t="n">
        <v>1</v>
      </c>
      <c r="H1363" t="n">
        <v>1360</v>
      </c>
      <c r="I1363" t="inlineStr">
        <is>
          <t>Pois graine non-collecté -&gt; Alimentation animale rente (EA)</t>
        </is>
      </c>
      <c r="J1363" t="n">
        <v>-1</v>
      </c>
      <c r="K1363" t="inlineStr"/>
      <c r="L1363" t="inlineStr"/>
      <c r="M1363" t="inlineStr"/>
      <c r="N1363" t="inlineStr"/>
      <c r="O1363" t="inlineStr"/>
      <c r="P1363" t="inlineStr"/>
      <c r="Q1363" t="inlineStr"/>
      <c r="R1363" t="inlineStr"/>
      <c r="S1363" t="inlineStr"/>
      <c r="T1363" t="inlineStr"/>
      <c r="U1363" t="inlineStr"/>
      <c r="V1363" t="inlineStr"/>
      <c r="W1363" t="inlineStr"/>
      <c r="X1363" t="inlineStr"/>
      <c r="Y1363" t="inlineStr"/>
      <c r="Z1363" t="inlineStr"/>
      <c r="AA1363" t="inlineStr"/>
      <c r="AB1363" t="inlineStr"/>
    </row>
    <row r="1364">
      <c r="A1364" t="n">
        <v>1362</v>
      </c>
      <c r="B1364" t="n">
        <v>0</v>
      </c>
      <c r="C1364" t="n">
        <v>0</v>
      </c>
      <c r="D1364" t="inlineStr">
        <is>
          <t>aggregation</t>
        </is>
      </c>
      <c r="E1364" t="n">
        <v>1360</v>
      </c>
      <c r="F1364" t="inlineStr">
        <is>
          <t>Pois graine non-collecté -&gt; Alimentation animale rente (EA)</t>
        </is>
      </c>
      <c r="G1364" t="n">
        <v>1</v>
      </c>
      <c r="H1364" t="n">
        <v>1361</v>
      </c>
      <c r="I1364" t="inlineStr">
        <is>
          <t>Pois graine non-collecté -&gt; Intra-consommations (feed)</t>
        </is>
      </c>
      <c r="J1364" t="n">
        <v>-1</v>
      </c>
      <c r="K1364" t="inlineStr"/>
      <c r="L1364" t="inlineStr"/>
      <c r="M1364" t="inlineStr"/>
      <c r="N1364" t="inlineStr"/>
      <c r="O1364" t="inlineStr"/>
      <c r="P1364" t="inlineStr"/>
      <c r="Q1364" t="inlineStr"/>
      <c r="R1364" t="inlineStr"/>
      <c r="S1364" t="inlineStr"/>
      <c r="T1364" t="inlineStr"/>
      <c r="U1364" t="inlineStr"/>
      <c r="V1364" t="inlineStr"/>
      <c r="W1364" t="inlineStr"/>
      <c r="X1364" t="inlineStr"/>
      <c r="Y1364" t="inlineStr"/>
      <c r="Z1364" t="inlineStr"/>
      <c r="AA1364" t="inlineStr"/>
      <c r="AB1364" t="inlineStr"/>
    </row>
    <row r="1365">
      <c r="A1365" t="n">
        <v>1363</v>
      </c>
      <c r="B1365" t="n">
        <v>0</v>
      </c>
      <c r="C1365" t="n">
        <v>0</v>
      </c>
      <c r="D1365" t="inlineStr">
        <is>
          <t>aggregation</t>
        </is>
      </c>
      <c r="E1365" t="n">
        <v>1361</v>
      </c>
      <c r="F1365" t="inlineStr">
        <is>
          <t>Pois graine non-collecté -&gt; Intra-consommations (feed)</t>
        </is>
      </c>
      <c r="G1365" t="n">
        <v>1</v>
      </c>
      <c r="H1365" t="n">
        <v>1362</v>
      </c>
      <c r="I1365" t="inlineStr">
        <is>
          <t>Pois graine non-collecté -&gt; Bovins intrac</t>
        </is>
      </c>
      <c r="J1365" t="n">
        <v>-1</v>
      </c>
      <c r="K1365" t="n">
        <v>1365</v>
      </c>
      <c r="L1365" t="inlineStr">
        <is>
          <t>Pois graine non-collecté -&gt; Ovins intrac</t>
        </is>
      </c>
      <c r="M1365" t="n">
        <v>-1</v>
      </c>
      <c r="N1365" t="n">
        <v>1368</v>
      </c>
      <c r="O1365" t="inlineStr">
        <is>
          <t>Pois graine non-collecté -&gt; Ca intrac</t>
        </is>
      </c>
      <c r="P1365" t="n">
        <v>-1</v>
      </c>
      <c r="Q1365" t="n">
        <v>1369</v>
      </c>
      <c r="R1365" t="inlineStr">
        <is>
          <t>Pois graine non-collecté -&gt; Eq intrac</t>
        </is>
      </c>
      <c r="S1365" t="n">
        <v>-1</v>
      </c>
      <c r="T1365" t="n">
        <v>1370</v>
      </c>
      <c r="U1365" t="inlineStr">
        <is>
          <t>Pois graine non-collecté -&gt; Lap intrac</t>
        </is>
      </c>
      <c r="V1365" t="n">
        <v>-1</v>
      </c>
      <c r="W1365" t="n">
        <v>1371</v>
      </c>
      <c r="X1365" t="inlineStr">
        <is>
          <t>Pois graine non-collecté -&gt; Pc intrac</t>
        </is>
      </c>
      <c r="Y1365" t="n">
        <v>-1</v>
      </c>
      <c r="Z1365" t="n">
        <v>1374</v>
      </c>
      <c r="AA1365" t="inlineStr">
        <is>
          <t>Pois graine non-collecté -&gt; Volailles intrac</t>
        </is>
      </c>
      <c r="AB1365" t="n">
        <v>-1</v>
      </c>
    </row>
    <row r="1366">
      <c r="A1366" t="n">
        <v>1364</v>
      </c>
      <c r="B1366" t="n">
        <v>0</v>
      </c>
      <c r="C1366" t="n">
        <v>0</v>
      </c>
      <c r="D1366" t="inlineStr">
        <is>
          <t>aggregation</t>
        </is>
      </c>
      <c r="E1366" t="n">
        <v>1362</v>
      </c>
      <c r="F1366" t="inlineStr">
        <is>
          <t>Pois graine non-collecté -&gt; Bovins intrac</t>
        </is>
      </c>
      <c r="G1366" t="n">
        <v>1</v>
      </c>
      <c r="H1366" t="n">
        <v>1363</v>
      </c>
      <c r="I1366" t="inlineStr">
        <is>
          <t>Pois graine non-collecté -&gt; BL intrac</t>
        </is>
      </c>
      <c r="J1366" t="n">
        <v>-1</v>
      </c>
      <c r="K1366" t="n">
        <v>1364</v>
      </c>
      <c r="L1366" t="inlineStr">
        <is>
          <t>Pois graine non-collecté -&gt; BV intrac</t>
        </is>
      </c>
      <c r="M1366" t="n">
        <v>-1</v>
      </c>
      <c r="N1366" t="inlineStr"/>
      <c r="O1366" t="inlineStr"/>
      <c r="P1366" t="inlineStr"/>
      <c r="Q1366" t="inlineStr"/>
      <c r="R1366" t="inlineStr"/>
      <c r="S1366" t="inlineStr"/>
      <c r="T1366" t="inlineStr"/>
      <c r="U1366" t="inlineStr"/>
      <c r="V1366" t="inlineStr"/>
      <c r="W1366" t="inlineStr"/>
      <c r="X1366" t="inlineStr"/>
      <c r="Y1366" t="inlineStr"/>
      <c r="Z1366" t="inlineStr"/>
      <c r="AA1366" t="inlineStr"/>
      <c r="AB1366" t="inlineStr"/>
    </row>
    <row r="1367">
      <c r="A1367" t="n">
        <v>1365</v>
      </c>
      <c r="B1367" t="n">
        <v>0</v>
      </c>
      <c r="C1367" t="n">
        <v>0</v>
      </c>
      <c r="D1367" t="inlineStr">
        <is>
          <t>aggregation</t>
        </is>
      </c>
      <c r="E1367" t="n">
        <v>1365</v>
      </c>
      <c r="F1367" t="inlineStr">
        <is>
          <t>Pois graine non-collecté -&gt; Ovins intrac</t>
        </is>
      </c>
      <c r="G1367" t="n">
        <v>1</v>
      </c>
      <c r="H1367" t="n">
        <v>1366</v>
      </c>
      <c r="I1367" t="inlineStr">
        <is>
          <t>Pois graine non-collecté -&gt; OL intrac</t>
        </is>
      </c>
      <c r="J1367" t="n">
        <v>-1</v>
      </c>
      <c r="K1367" t="n">
        <v>1367</v>
      </c>
      <c r="L1367" t="inlineStr">
        <is>
          <t>Pois graine non-collecté -&gt; OV intrac</t>
        </is>
      </c>
      <c r="M1367" t="n">
        <v>-1</v>
      </c>
      <c r="N1367" t="inlineStr"/>
      <c r="O1367" t="inlineStr"/>
      <c r="P1367" t="inlineStr"/>
      <c r="Q1367" t="inlineStr"/>
      <c r="R1367" t="inlineStr"/>
      <c r="S1367" t="inlineStr"/>
      <c r="T1367" t="inlineStr"/>
      <c r="U1367" t="inlineStr"/>
      <c r="V1367" t="inlineStr"/>
      <c r="W1367" t="inlineStr"/>
      <c r="X1367" t="inlineStr"/>
      <c r="Y1367" t="inlineStr"/>
      <c r="Z1367" t="inlineStr"/>
      <c r="AA1367" t="inlineStr"/>
      <c r="AB1367" t="inlineStr"/>
    </row>
    <row r="1368">
      <c r="A1368" t="n">
        <v>1366</v>
      </c>
      <c r="B1368" t="n">
        <v>0</v>
      </c>
      <c r="C1368" t="n">
        <v>0</v>
      </c>
      <c r="D1368" t="inlineStr">
        <is>
          <t>aggregation</t>
        </is>
      </c>
      <c r="E1368" t="n">
        <v>1371</v>
      </c>
      <c r="F1368" t="inlineStr">
        <is>
          <t>Pois graine non-collecté -&gt; Pc intrac</t>
        </is>
      </c>
      <c r="G1368" t="n">
        <v>1</v>
      </c>
      <c r="H1368" t="n">
        <v>1372</v>
      </c>
      <c r="I1368" t="inlineStr">
        <is>
          <t>Pois graine non-collecté -&gt; Pc engrais intrac</t>
        </is>
      </c>
      <c r="J1368" t="n">
        <v>-1</v>
      </c>
      <c r="K1368" t="n">
        <v>1373</v>
      </c>
      <c r="L1368" t="inlineStr">
        <is>
          <t>Pois graine non-collecté -&gt; Pc truies intrac</t>
        </is>
      </c>
      <c r="M1368" t="n">
        <v>-1</v>
      </c>
      <c r="N1368" t="inlineStr"/>
      <c r="O1368" t="inlineStr"/>
      <c r="P1368" t="inlineStr"/>
      <c r="Q1368" t="inlineStr"/>
      <c r="R1368" t="inlineStr"/>
      <c r="S1368" t="inlineStr"/>
      <c r="T1368" t="inlineStr"/>
      <c r="U1368" t="inlineStr"/>
      <c r="V1368" t="inlineStr"/>
      <c r="W1368" t="inlineStr"/>
      <c r="X1368" t="inlineStr"/>
      <c r="Y1368" t="inlineStr"/>
      <c r="Z1368" t="inlineStr"/>
      <c r="AA1368" t="inlineStr"/>
      <c r="AB1368" t="inlineStr"/>
    </row>
    <row r="1369">
      <c r="A1369" t="n">
        <v>1367</v>
      </c>
      <c r="B1369" t="n">
        <v>0</v>
      </c>
      <c r="C1369" t="n">
        <v>0</v>
      </c>
      <c r="D1369" t="inlineStr">
        <is>
          <t>aggregation</t>
        </is>
      </c>
      <c r="E1369" t="n">
        <v>1374</v>
      </c>
      <c r="F1369" t="inlineStr">
        <is>
          <t>Pois graine non-collecté -&gt; Volailles intrac</t>
        </is>
      </c>
      <c r="G1369" t="n">
        <v>1</v>
      </c>
      <c r="H1369" t="n">
        <v>1375</v>
      </c>
      <c r="I1369" t="inlineStr">
        <is>
          <t>Pois graine non-collecté -&gt; Vol ch intrac</t>
        </is>
      </c>
      <c r="J1369" t="n">
        <v>-1</v>
      </c>
      <c r="K1369" t="n">
        <v>1376</v>
      </c>
      <c r="L1369" t="inlineStr">
        <is>
          <t>Pois graine non-collecté -&gt; Vol po intrac</t>
        </is>
      </c>
      <c r="M1369" t="n">
        <v>-1</v>
      </c>
      <c r="N1369" t="n">
        <v>1377</v>
      </c>
      <c r="O1369" t="inlineStr">
        <is>
          <t>Pois graine non-collecté -&gt; Palmip. gras intrac</t>
        </is>
      </c>
      <c r="P1369" t="n">
        <v>-1</v>
      </c>
      <c r="Q1369" t="inlineStr"/>
      <c r="R1369" t="inlineStr"/>
      <c r="S1369" t="inlineStr"/>
      <c r="T1369" t="inlineStr"/>
      <c r="U1369" t="inlineStr"/>
      <c r="V1369" t="inlineStr"/>
      <c r="W1369" t="inlineStr"/>
      <c r="X1369" t="inlineStr"/>
      <c r="Y1369" t="inlineStr"/>
      <c r="Z1369" t="inlineStr"/>
      <c r="AA1369" t="inlineStr"/>
      <c r="AB1369" t="inlineStr"/>
    </row>
    <row r="1370">
      <c r="A1370" t="n">
        <v>1368</v>
      </c>
      <c r="B1370" t="n">
        <v>0</v>
      </c>
      <c r="C1370" t="n">
        <v>0</v>
      </c>
      <c r="D1370" t="inlineStr">
        <is>
          <t>aggregation</t>
        </is>
      </c>
      <c r="E1370" t="n">
        <v>1378</v>
      </c>
      <c r="F1370" t="inlineStr">
        <is>
          <t>Pois graine non-collecté -&gt; Herbivores</t>
        </is>
      </c>
      <c r="G1370" t="n">
        <v>1</v>
      </c>
      <c r="H1370" t="n">
        <v>1379</v>
      </c>
      <c r="I1370" t="inlineStr">
        <is>
          <t>Pois graine non-collecté -&gt; Bovins</t>
        </is>
      </c>
      <c r="J1370" t="n">
        <v>-1</v>
      </c>
      <c r="K1370" t="n">
        <v>1382</v>
      </c>
      <c r="L1370" t="inlineStr">
        <is>
          <t>Pois graine non-collecté -&gt; Ovins</t>
        </is>
      </c>
      <c r="M1370" t="n">
        <v>-1</v>
      </c>
      <c r="N1370" t="n">
        <v>1385</v>
      </c>
      <c r="O1370" t="inlineStr">
        <is>
          <t>Pois graine non-collecté -&gt; Ca</t>
        </is>
      </c>
      <c r="P1370" t="n">
        <v>-1</v>
      </c>
      <c r="Q1370" t="n">
        <v>1387</v>
      </c>
      <c r="R1370" t="inlineStr">
        <is>
          <t>Pois graine non-collecté -&gt; Eq</t>
        </is>
      </c>
      <c r="S1370" t="n">
        <v>-1</v>
      </c>
      <c r="T1370" t="n">
        <v>1388</v>
      </c>
      <c r="U1370" t="inlineStr">
        <is>
          <t>Pois graine non-collecté -&gt; Lap</t>
        </is>
      </c>
      <c r="V1370" t="n">
        <v>-1</v>
      </c>
      <c r="W1370" t="inlineStr"/>
      <c r="X1370" t="inlineStr"/>
      <c r="Y1370" t="inlineStr"/>
      <c r="Z1370" t="inlineStr"/>
      <c r="AA1370" t="inlineStr"/>
      <c r="AB1370" t="inlineStr"/>
    </row>
    <row r="1371">
      <c r="A1371" t="n">
        <v>1369</v>
      </c>
      <c r="B1371" t="n">
        <v>0</v>
      </c>
      <c r="C1371" t="n">
        <v>0</v>
      </c>
      <c r="D1371" t="inlineStr">
        <is>
          <t>aggregation</t>
        </is>
      </c>
      <c r="E1371" t="n">
        <v>1379</v>
      </c>
      <c r="F1371" t="inlineStr">
        <is>
          <t>Pois graine non-collecté -&gt; Bovins</t>
        </is>
      </c>
      <c r="G1371" t="n">
        <v>1</v>
      </c>
      <c r="H1371" t="n">
        <v>1380</v>
      </c>
      <c r="I1371" t="inlineStr">
        <is>
          <t>Pois graine non-collecté -&gt; BL</t>
        </is>
      </c>
      <c r="J1371" t="n">
        <v>-1</v>
      </c>
      <c r="K1371" t="n">
        <v>1381</v>
      </c>
      <c r="L1371" t="inlineStr">
        <is>
          <t>Pois graine non-collecté -&gt; BV</t>
        </is>
      </c>
      <c r="M1371" t="n">
        <v>-1</v>
      </c>
      <c r="N1371" t="inlineStr"/>
      <c r="O1371" t="inlineStr"/>
      <c r="P1371" t="inlineStr"/>
      <c r="Q1371" t="inlineStr"/>
      <c r="R1371" t="inlineStr"/>
      <c r="S1371" t="inlineStr"/>
      <c r="T1371" t="inlineStr"/>
      <c r="U1371" t="inlineStr"/>
      <c r="V1371" t="inlineStr"/>
      <c r="W1371" t="inlineStr"/>
      <c r="X1371" t="inlineStr"/>
      <c r="Y1371" t="inlineStr"/>
      <c r="Z1371" t="inlineStr"/>
      <c r="AA1371" t="inlineStr"/>
      <c r="AB1371" t="inlineStr"/>
    </row>
    <row r="1372">
      <c r="A1372" t="n">
        <v>1370</v>
      </c>
      <c r="B1372" t="n">
        <v>0</v>
      </c>
      <c r="C1372" t="n">
        <v>0</v>
      </c>
      <c r="D1372" t="inlineStr">
        <is>
          <t>aggregation</t>
        </is>
      </c>
      <c r="E1372" t="n">
        <v>1363</v>
      </c>
      <c r="F1372" t="inlineStr">
        <is>
          <t>Pois graine non-collecté -&gt; BL intrac</t>
        </is>
      </c>
      <c r="G1372" t="n">
        <v>-1</v>
      </c>
      <c r="H1372" t="n">
        <v>1380</v>
      </c>
      <c r="I1372" t="inlineStr">
        <is>
          <t>Pois graine non-collecté -&gt; BL</t>
        </is>
      </c>
      <c r="J1372" t="n">
        <v>1</v>
      </c>
      <c r="K1372" t="inlineStr"/>
      <c r="L1372" t="inlineStr"/>
      <c r="M1372" t="inlineStr"/>
      <c r="N1372" t="inlineStr"/>
      <c r="O1372" t="inlineStr"/>
      <c r="P1372" t="inlineStr"/>
      <c r="Q1372" t="inlineStr"/>
      <c r="R1372" t="inlineStr"/>
      <c r="S1372" t="inlineStr"/>
      <c r="T1372" t="inlineStr"/>
      <c r="U1372" t="inlineStr"/>
      <c r="V1372" t="inlineStr"/>
      <c r="W1372" t="inlineStr"/>
      <c r="X1372" t="inlineStr"/>
      <c r="Y1372" t="inlineStr"/>
      <c r="Z1372" t="inlineStr"/>
      <c r="AA1372" t="inlineStr"/>
      <c r="AB1372" t="inlineStr"/>
    </row>
    <row r="1373">
      <c r="A1373" t="n">
        <v>1371</v>
      </c>
      <c r="B1373" t="n">
        <v>0</v>
      </c>
      <c r="C1373" t="n">
        <v>0</v>
      </c>
      <c r="D1373" t="inlineStr">
        <is>
          <t>aggregation</t>
        </is>
      </c>
      <c r="E1373" t="n">
        <v>1364</v>
      </c>
      <c r="F1373" t="inlineStr">
        <is>
          <t>Pois graine non-collecté -&gt; BV intrac</t>
        </is>
      </c>
      <c r="G1373" t="n">
        <v>-1</v>
      </c>
      <c r="H1373" t="n">
        <v>1381</v>
      </c>
      <c r="I1373" t="inlineStr">
        <is>
          <t>Pois graine non-collecté -&gt; BV</t>
        </is>
      </c>
      <c r="J1373" t="n">
        <v>1</v>
      </c>
      <c r="K1373" t="inlineStr"/>
      <c r="L1373" t="inlineStr"/>
      <c r="M1373" t="inlineStr"/>
      <c r="N1373" t="inlineStr"/>
      <c r="O1373" t="inlineStr"/>
      <c r="P1373" t="inlineStr"/>
      <c r="Q1373" t="inlineStr"/>
      <c r="R1373" t="inlineStr"/>
      <c r="S1373" t="inlineStr"/>
      <c r="T1373" t="inlineStr"/>
      <c r="U1373" t="inlineStr"/>
      <c r="V1373" t="inlineStr"/>
      <c r="W1373" t="inlineStr"/>
      <c r="X1373" t="inlineStr"/>
      <c r="Y1373" t="inlineStr"/>
      <c r="Z1373" t="inlineStr"/>
      <c r="AA1373" t="inlineStr"/>
      <c r="AB1373" t="inlineStr"/>
    </row>
    <row r="1374">
      <c r="A1374" t="n">
        <v>1372</v>
      </c>
      <c r="B1374" t="n">
        <v>0</v>
      </c>
      <c r="C1374" t="n">
        <v>0</v>
      </c>
      <c r="D1374" t="inlineStr">
        <is>
          <t>aggregation</t>
        </is>
      </c>
      <c r="E1374" t="n">
        <v>1382</v>
      </c>
      <c r="F1374" t="inlineStr">
        <is>
          <t>Pois graine non-collecté -&gt; Ovins</t>
        </is>
      </c>
      <c r="G1374" t="n">
        <v>1</v>
      </c>
      <c r="H1374" t="n">
        <v>1383</v>
      </c>
      <c r="I1374" t="inlineStr">
        <is>
          <t>Pois graine non-collecté -&gt; OL</t>
        </is>
      </c>
      <c r="J1374" t="n">
        <v>-1</v>
      </c>
      <c r="K1374" t="n">
        <v>1384</v>
      </c>
      <c r="L1374" t="inlineStr">
        <is>
          <t>Pois graine non-collecté -&gt; OV</t>
        </is>
      </c>
      <c r="M1374" t="n">
        <v>-1</v>
      </c>
      <c r="N1374" t="inlineStr"/>
      <c r="O1374" t="inlineStr"/>
      <c r="P1374" t="inlineStr"/>
      <c r="Q1374" t="inlineStr"/>
      <c r="R1374" t="inlineStr"/>
      <c r="S1374" t="inlineStr"/>
      <c r="T1374" t="inlineStr"/>
      <c r="U1374" t="inlineStr"/>
      <c r="V1374" t="inlineStr"/>
      <c r="W1374" t="inlineStr"/>
      <c r="X1374" t="inlineStr"/>
      <c r="Y1374" t="inlineStr"/>
      <c r="Z1374" t="inlineStr"/>
      <c r="AA1374" t="inlineStr"/>
      <c r="AB1374" t="inlineStr"/>
    </row>
    <row r="1375">
      <c r="A1375" t="n">
        <v>1373</v>
      </c>
      <c r="B1375" t="n">
        <v>0</v>
      </c>
      <c r="C1375" t="n">
        <v>0</v>
      </c>
      <c r="D1375" t="inlineStr">
        <is>
          <t>aggregation</t>
        </is>
      </c>
      <c r="E1375" t="n">
        <v>1366</v>
      </c>
      <c r="F1375" t="inlineStr">
        <is>
          <t>Pois graine non-collecté -&gt; OL intrac</t>
        </is>
      </c>
      <c r="G1375" t="n">
        <v>-1</v>
      </c>
      <c r="H1375" t="n">
        <v>1383</v>
      </c>
      <c r="I1375" t="inlineStr">
        <is>
          <t>Pois graine non-collecté -&gt; OL</t>
        </is>
      </c>
      <c r="J1375" t="n">
        <v>1</v>
      </c>
      <c r="K1375" t="inlineStr"/>
      <c r="L1375" t="inlineStr"/>
      <c r="M1375" t="inlineStr"/>
      <c r="N1375" t="inlineStr"/>
      <c r="O1375" t="inlineStr"/>
      <c r="P1375" t="inlineStr"/>
      <c r="Q1375" t="inlineStr"/>
      <c r="R1375" t="inlineStr"/>
      <c r="S1375" t="inlineStr"/>
      <c r="T1375" t="inlineStr"/>
      <c r="U1375" t="inlineStr"/>
      <c r="V1375" t="inlineStr"/>
      <c r="W1375" t="inlineStr"/>
      <c r="X1375" t="inlineStr"/>
      <c r="Y1375" t="inlineStr"/>
      <c r="Z1375" t="inlineStr"/>
      <c r="AA1375" t="inlineStr"/>
      <c r="AB1375" t="inlineStr"/>
    </row>
    <row r="1376">
      <c r="A1376" t="n">
        <v>1374</v>
      </c>
      <c r="B1376" t="n">
        <v>0</v>
      </c>
      <c r="C1376" t="n">
        <v>0</v>
      </c>
      <c r="D1376" t="inlineStr">
        <is>
          <t>aggregation</t>
        </is>
      </c>
      <c r="E1376" t="n">
        <v>1367</v>
      </c>
      <c r="F1376" t="inlineStr">
        <is>
          <t>Pois graine non-collecté -&gt; OV intrac</t>
        </is>
      </c>
      <c r="G1376" t="n">
        <v>-1</v>
      </c>
      <c r="H1376" t="n">
        <v>1384</v>
      </c>
      <c r="I1376" t="inlineStr">
        <is>
          <t>Pois graine non-collecté -&gt; OV</t>
        </is>
      </c>
      <c r="J1376" t="n">
        <v>1</v>
      </c>
      <c r="K1376" t="inlineStr"/>
      <c r="L1376" t="inlineStr"/>
      <c r="M1376" t="inlineStr"/>
      <c r="N1376" t="inlineStr"/>
      <c r="O1376" t="inlineStr"/>
      <c r="P1376" t="inlineStr"/>
      <c r="Q1376" t="inlineStr"/>
      <c r="R1376" t="inlineStr"/>
      <c r="S1376" t="inlineStr"/>
      <c r="T1376" t="inlineStr"/>
      <c r="U1376" t="inlineStr"/>
      <c r="V1376" t="inlineStr"/>
      <c r="W1376" t="inlineStr"/>
      <c r="X1376" t="inlineStr"/>
      <c r="Y1376" t="inlineStr"/>
      <c r="Z1376" t="inlineStr"/>
      <c r="AA1376" t="inlineStr"/>
      <c r="AB1376" t="inlineStr"/>
    </row>
    <row r="1377">
      <c r="A1377" t="n">
        <v>1375</v>
      </c>
      <c r="B1377" t="n">
        <v>0</v>
      </c>
      <c r="C1377" t="n">
        <v>0</v>
      </c>
      <c r="D1377" t="inlineStr">
        <is>
          <t>aggregation</t>
        </is>
      </c>
      <c r="E1377" t="n">
        <v>1385</v>
      </c>
      <c r="F1377" t="inlineStr">
        <is>
          <t>Pois graine non-collecté -&gt; Ca</t>
        </is>
      </c>
      <c r="G1377" t="n">
        <v>1</v>
      </c>
      <c r="H1377" t="n">
        <v>1386</v>
      </c>
      <c r="I1377" t="inlineStr">
        <is>
          <t>Pois graine non-collecté -&gt; Alimentation Ca (EA)</t>
        </is>
      </c>
      <c r="J1377" t="n">
        <v>-1</v>
      </c>
      <c r="K1377" t="inlineStr"/>
      <c r="L1377" t="inlineStr"/>
      <c r="M1377" t="inlineStr"/>
      <c r="N1377" t="inlineStr"/>
      <c r="O1377" t="inlineStr"/>
      <c r="P1377" t="inlineStr"/>
      <c r="Q1377" t="inlineStr"/>
      <c r="R1377" t="inlineStr"/>
      <c r="S1377" t="inlineStr"/>
      <c r="T1377" t="inlineStr"/>
      <c r="U1377" t="inlineStr"/>
      <c r="V1377" t="inlineStr"/>
      <c r="W1377" t="inlineStr"/>
      <c r="X1377" t="inlineStr"/>
      <c r="Y1377" t="inlineStr"/>
      <c r="Z1377" t="inlineStr"/>
      <c r="AA1377" t="inlineStr"/>
      <c r="AB1377" t="inlineStr"/>
    </row>
    <row r="1378">
      <c r="A1378" t="n">
        <v>1376</v>
      </c>
      <c r="B1378" t="n">
        <v>0</v>
      </c>
      <c r="C1378" t="n">
        <v>0</v>
      </c>
      <c r="D1378" t="inlineStr">
        <is>
          <t>aggregation</t>
        </is>
      </c>
      <c r="E1378" t="n">
        <v>1368</v>
      </c>
      <c r="F1378" t="inlineStr">
        <is>
          <t>Pois graine non-collecté -&gt; Ca intrac</t>
        </is>
      </c>
      <c r="G1378" t="n">
        <v>-1</v>
      </c>
      <c r="H1378" t="n">
        <v>1386</v>
      </c>
      <c r="I1378" t="inlineStr">
        <is>
          <t>Pois graine non-collecté -&gt; Alimentation Ca (EA)</t>
        </is>
      </c>
      <c r="J1378" t="n">
        <v>1</v>
      </c>
      <c r="K1378" t="inlineStr"/>
      <c r="L1378" t="inlineStr"/>
      <c r="M1378" t="inlineStr"/>
      <c r="N1378" t="inlineStr"/>
      <c r="O1378" t="inlineStr"/>
      <c r="P1378" t="inlineStr"/>
      <c r="Q1378" t="inlineStr"/>
      <c r="R1378" t="inlineStr"/>
      <c r="S1378" t="inlineStr"/>
      <c r="T1378" t="inlineStr"/>
      <c r="U1378" t="inlineStr"/>
      <c r="V1378" t="inlineStr"/>
      <c r="W1378" t="inlineStr"/>
      <c r="X1378" t="inlineStr"/>
      <c r="Y1378" t="inlineStr"/>
      <c r="Z1378" t="inlineStr"/>
      <c r="AA1378" t="inlineStr"/>
      <c r="AB1378" t="inlineStr"/>
    </row>
    <row r="1379">
      <c r="A1379" t="n">
        <v>1377</v>
      </c>
      <c r="B1379" t="n">
        <v>0</v>
      </c>
      <c r="C1379" t="n">
        <v>0</v>
      </c>
      <c r="D1379" t="inlineStr">
        <is>
          <t>aggregation</t>
        </is>
      </c>
      <c r="E1379" t="n">
        <v>1369</v>
      </c>
      <c r="F1379" t="inlineStr">
        <is>
          <t>Pois graine non-collecté -&gt; Eq intrac</t>
        </is>
      </c>
      <c r="G1379" t="n">
        <v>-1</v>
      </c>
      <c r="H1379" t="n">
        <v>1387</v>
      </c>
      <c r="I1379" t="inlineStr">
        <is>
          <t>Pois graine non-collecté -&gt; Eq</t>
        </is>
      </c>
      <c r="J1379" t="n">
        <v>1</v>
      </c>
      <c r="K1379" t="inlineStr"/>
      <c r="L1379" t="inlineStr"/>
      <c r="M1379" t="inlineStr"/>
      <c r="N1379" t="inlineStr"/>
      <c r="O1379" t="inlineStr"/>
      <c r="P1379" t="inlineStr"/>
      <c r="Q1379" t="inlineStr"/>
      <c r="R1379" t="inlineStr"/>
      <c r="S1379" t="inlineStr"/>
      <c r="T1379" t="inlineStr"/>
      <c r="U1379" t="inlineStr"/>
      <c r="V1379" t="inlineStr"/>
      <c r="W1379" t="inlineStr"/>
      <c r="X1379" t="inlineStr"/>
      <c r="Y1379" t="inlineStr"/>
      <c r="Z1379" t="inlineStr"/>
      <c r="AA1379" t="inlineStr"/>
      <c r="AB1379" t="inlineStr"/>
    </row>
    <row r="1380">
      <c r="A1380" t="n">
        <v>1378</v>
      </c>
      <c r="B1380" t="n">
        <v>0</v>
      </c>
      <c r="C1380" t="n">
        <v>0</v>
      </c>
      <c r="D1380" t="inlineStr">
        <is>
          <t>aggregation</t>
        </is>
      </c>
      <c r="E1380" t="n">
        <v>1370</v>
      </c>
      <c r="F1380" t="inlineStr">
        <is>
          <t>Pois graine non-collecté -&gt; Lap intrac</t>
        </is>
      </c>
      <c r="G1380" t="n">
        <v>-1</v>
      </c>
      <c r="H1380" t="n">
        <v>1388</v>
      </c>
      <c r="I1380" t="inlineStr">
        <is>
          <t>Pois graine non-collecté -&gt; Lap</t>
        </is>
      </c>
      <c r="J1380" t="n">
        <v>1</v>
      </c>
      <c r="K1380" t="inlineStr"/>
      <c r="L1380" t="inlineStr"/>
      <c r="M1380" t="inlineStr"/>
      <c r="N1380" t="inlineStr"/>
      <c r="O1380" t="inlineStr"/>
      <c r="P1380" t="inlineStr"/>
      <c r="Q1380" t="inlineStr"/>
      <c r="R1380" t="inlineStr"/>
      <c r="S1380" t="inlineStr"/>
      <c r="T1380" t="inlineStr"/>
      <c r="U1380" t="inlineStr"/>
      <c r="V1380" t="inlineStr"/>
      <c r="W1380" t="inlineStr"/>
      <c r="X1380" t="inlineStr"/>
      <c r="Y1380" t="inlineStr"/>
      <c r="Z1380" t="inlineStr"/>
      <c r="AA1380" t="inlineStr"/>
      <c r="AB1380" t="inlineStr"/>
    </row>
    <row r="1381">
      <c r="A1381" t="n">
        <v>1379</v>
      </c>
      <c r="B1381" t="n">
        <v>0</v>
      </c>
      <c r="C1381" t="n">
        <v>0</v>
      </c>
      <c r="D1381" t="inlineStr">
        <is>
          <t>aggregation</t>
        </is>
      </c>
      <c r="E1381" t="n">
        <v>1389</v>
      </c>
      <c r="F1381" t="inlineStr">
        <is>
          <t>Pois graine non-collecté -&gt; Monoagastriques</t>
        </is>
      </c>
      <c r="G1381" t="n">
        <v>1</v>
      </c>
      <c r="H1381" t="n">
        <v>1390</v>
      </c>
      <c r="I1381" t="inlineStr">
        <is>
          <t>Pois graine non-collecté -&gt; Pc</t>
        </is>
      </c>
      <c r="J1381" t="n">
        <v>-1</v>
      </c>
      <c r="K1381" t="n">
        <v>1391</v>
      </c>
      <c r="L1381" t="inlineStr">
        <is>
          <t>Pois graine non-collecté -&gt; Volailles</t>
        </is>
      </c>
      <c r="M1381" t="n">
        <v>-1</v>
      </c>
      <c r="N1381" t="inlineStr"/>
      <c r="O1381" t="inlineStr"/>
      <c r="P1381" t="inlineStr"/>
      <c r="Q1381" t="inlineStr"/>
      <c r="R1381" t="inlineStr"/>
      <c r="S1381" t="inlineStr"/>
      <c r="T1381" t="inlineStr"/>
      <c r="U1381" t="inlineStr"/>
      <c r="V1381" t="inlineStr"/>
      <c r="W1381" t="inlineStr"/>
      <c r="X1381" t="inlineStr"/>
      <c r="Y1381" t="inlineStr"/>
      <c r="Z1381" t="inlineStr"/>
      <c r="AA1381" t="inlineStr"/>
      <c r="AB1381" t="inlineStr"/>
    </row>
    <row r="1382">
      <c r="A1382" t="n">
        <v>1380</v>
      </c>
      <c r="B1382" t="n">
        <v>0</v>
      </c>
      <c r="C1382" t="n">
        <v>0</v>
      </c>
      <c r="D1382" t="inlineStr">
        <is>
          <t>aggregation</t>
        </is>
      </c>
      <c r="E1382" t="n">
        <v>1371</v>
      </c>
      <c r="F1382" t="inlineStr">
        <is>
          <t>Pois graine non-collecté -&gt; Pc intrac</t>
        </is>
      </c>
      <c r="G1382" t="n">
        <v>-1</v>
      </c>
      <c r="H1382" t="n">
        <v>1390</v>
      </c>
      <c r="I1382" t="inlineStr">
        <is>
          <t>Pois graine non-collecté -&gt; Pc</t>
        </is>
      </c>
      <c r="J1382" t="n">
        <v>1</v>
      </c>
      <c r="K1382" t="inlineStr"/>
      <c r="L1382" t="inlineStr"/>
      <c r="M1382" t="inlineStr"/>
      <c r="N1382" t="inlineStr"/>
      <c r="O1382" t="inlineStr"/>
      <c r="P1382" t="inlineStr"/>
      <c r="Q1382" t="inlineStr"/>
      <c r="R1382" t="inlineStr"/>
      <c r="S1382" t="inlineStr"/>
      <c r="T1382" t="inlineStr"/>
      <c r="U1382" t="inlineStr"/>
      <c r="V1382" t="inlineStr"/>
      <c r="W1382" t="inlineStr"/>
      <c r="X1382" t="inlineStr"/>
      <c r="Y1382" t="inlineStr"/>
      <c r="Z1382" t="inlineStr"/>
      <c r="AA1382" t="inlineStr"/>
      <c r="AB1382" t="inlineStr"/>
    </row>
    <row r="1383">
      <c r="A1383" t="n">
        <v>1381</v>
      </c>
      <c r="B1383" t="n">
        <v>0</v>
      </c>
      <c r="C1383" t="n">
        <v>0</v>
      </c>
      <c r="D1383" t="inlineStr">
        <is>
          <t>aggregation</t>
        </is>
      </c>
      <c r="E1383" t="n">
        <v>1391</v>
      </c>
      <c r="F1383" t="inlineStr">
        <is>
          <t>Pois graine non-collecté -&gt; Volailles</t>
        </is>
      </c>
      <c r="G1383" t="n">
        <v>1</v>
      </c>
      <c r="H1383" t="n">
        <v>1392</v>
      </c>
      <c r="I1383" t="inlineStr">
        <is>
          <t>Pois graine non-collecté -&gt; Vol ch</t>
        </is>
      </c>
      <c r="J1383" t="n">
        <v>-1</v>
      </c>
      <c r="K1383" t="n">
        <v>1393</v>
      </c>
      <c r="L1383" t="inlineStr">
        <is>
          <t>Pois graine non-collecté -&gt; Vol po</t>
        </is>
      </c>
      <c r="M1383" t="n">
        <v>-1</v>
      </c>
      <c r="N1383" t="n">
        <v>1394</v>
      </c>
      <c r="O1383" t="inlineStr">
        <is>
          <t>Pois graine non-collecté -&gt; Palmip. gras</t>
        </is>
      </c>
      <c r="P1383" t="n">
        <v>-1</v>
      </c>
      <c r="Q1383" t="inlineStr"/>
      <c r="R1383" t="inlineStr"/>
      <c r="S1383" t="inlineStr"/>
      <c r="T1383" t="inlineStr"/>
      <c r="U1383" t="inlineStr"/>
      <c r="V1383" t="inlineStr"/>
      <c r="W1383" t="inlineStr"/>
      <c r="X1383" t="inlineStr"/>
      <c r="Y1383" t="inlineStr"/>
      <c r="Z1383" t="inlineStr"/>
      <c r="AA1383" t="inlineStr"/>
      <c r="AB1383" t="inlineStr"/>
    </row>
    <row r="1384">
      <c r="A1384" t="n">
        <v>1382</v>
      </c>
      <c r="B1384" t="n">
        <v>0</v>
      </c>
      <c r="C1384" t="n">
        <v>0</v>
      </c>
      <c r="D1384" t="inlineStr">
        <is>
          <t>aggregation</t>
        </is>
      </c>
      <c r="E1384" t="n">
        <v>1375</v>
      </c>
      <c r="F1384" t="inlineStr">
        <is>
          <t>Pois graine non-collecté -&gt; Vol ch intrac</t>
        </is>
      </c>
      <c r="G1384" t="n">
        <v>-1</v>
      </c>
      <c r="H1384" t="n">
        <v>1392</v>
      </c>
      <c r="I1384" t="inlineStr">
        <is>
          <t>Pois graine non-collecté -&gt; Vol ch</t>
        </is>
      </c>
      <c r="J1384" t="n">
        <v>1</v>
      </c>
      <c r="K1384" t="inlineStr"/>
      <c r="L1384" t="inlineStr"/>
      <c r="M1384" t="inlineStr"/>
      <c r="N1384" t="inlineStr"/>
      <c r="O1384" t="inlineStr"/>
      <c r="P1384" t="inlineStr"/>
      <c r="Q1384" t="inlineStr"/>
      <c r="R1384" t="inlineStr"/>
      <c r="S1384" t="inlineStr"/>
      <c r="T1384" t="inlineStr"/>
      <c r="U1384" t="inlineStr"/>
      <c r="V1384" t="inlineStr"/>
      <c r="W1384" t="inlineStr"/>
      <c r="X1384" t="inlineStr"/>
      <c r="Y1384" t="inlineStr"/>
      <c r="Z1384" t="inlineStr"/>
      <c r="AA1384" t="inlineStr"/>
      <c r="AB1384" t="inlineStr"/>
    </row>
    <row r="1385">
      <c r="A1385" t="n">
        <v>1383</v>
      </c>
      <c r="B1385" t="n">
        <v>0</v>
      </c>
      <c r="C1385" t="n">
        <v>0</v>
      </c>
      <c r="D1385" t="inlineStr">
        <is>
          <t>aggregation</t>
        </is>
      </c>
      <c r="E1385" t="n">
        <v>1376</v>
      </c>
      <c r="F1385" t="inlineStr">
        <is>
          <t>Pois graine non-collecté -&gt; Vol po intrac</t>
        </is>
      </c>
      <c r="G1385" t="n">
        <v>-1</v>
      </c>
      <c r="H1385" t="n">
        <v>1393</v>
      </c>
      <c r="I1385" t="inlineStr">
        <is>
          <t>Pois graine non-collecté -&gt; Vol po</t>
        </is>
      </c>
      <c r="J1385" t="n">
        <v>1</v>
      </c>
      <c r="K1385" t="inlineStr"/>
      <c r="L1385" t="inlineStr"/>
      <c r="M1385" t="inlineStr"/>
      <c r="N1385" t="inlineStr"/>
      <c r="O1385" t="inlineStr"/>
      <c r="P1385" t="inlineStr"/>
      <c r="Q1385" t="inlineStr"/>
      <c r="R1385" t="inlineStr"/>
      <c r="S1385" t="inlineStr"/>
      <c r="T1385" t="inlineStr"/>
      <c r="U1385" t="inlineStr"/>
      <c r="V1385" t="inlineStr"/>
      <c r="W1385" t="inlineStr"/>
      <c r="X1385" t="inlineStr"/>
      <c r="Y1385" t="inlineStr"/>
      <c r="Z1385" t="inlineStr"/>
      <c r="AA1385" t="inlineStr"/>
      <c r="AB1385" t="inlineStr"/>
    </row>
    <row r="1386">
      <c r="A1386" t="n">
        <v>1384</v>
      </c>
      <c r="B1386" t="n">
        <v>0</v>
      </c>
      <c r="C1386" t="n">
        <v>0</v>
      </c>
      <c r="D1386" t="inlineStr">
        <is>
          <t>aggregation</t>
        </is>
      </c>
      <c r="E1386" t="n">
        <v>1377</v>
      </c>
      <c r="F1386" t="inlineStr">
        <is>
          <t>Pois graine non-collecté -&gt; Palmip. gras intrac</t>
        </is>
      </c>
      <c r="G1386" t="n">
        <v>-1</v>
      </c>
      <c r="H1386" t="n">
        <v>1394</v>
      </c>
      <c r="I1386" t="inlineStr">
        <is>
          <t>Pois graine non-collecté -&gt; Palmip. gras</t>
        </is>
      </c>
      <c r="J1386" t="n">
        <v>1</v>
      </c>
      <c r="K1386" t="inlineStr"/>
      <c r="L1386" t="inlineStr"/>
      <c r="M1386" t="inlineStr"/>
      <c r="N1386" t="inlineStr"/>
      <c r="O1386" t="inlineStr"/>
      <c r="P1386" t="inlineStr"/>
      <c r="Q1386" t="inlineStr"/>
      <c r="R1386" t="inlineStr"/>
      <c r="S1386" t="inlineStr"/>
      <c r="T1386" t="inlineStr"/>
      <c r="U1386" t="inlineStr"/>
      <c r="V1386" t="inlineStr"/>
      <c r="W1386" t="inlineStr"/>
      <c r="X1386" t="inlineStr"/>
      <c r="Y1386" t="inlineStr"/>
      <c r="Z1386" t="inlineStr"/>
      <c r="AA1386" t="inlineStr"/>
      <c r="AB1386" t="inlineStr"/>
    </row>
    <row r="1387">
      <c r="A1387" t="n">
        <v>1385</v>
      </c>
      <c r="B1387" t="n">
        <v>0</v>
      </c>
      <c r="C1387" t="n">
        <v>0</v>
      </c>
      <c r="D1387" t="inlineStr">
        <is>
          <t>aggregation</t>
        </is>
      </c>
      <c r="E1387" t="n">
        <v>1372</v>
      </c>
      <c r="F1387" t="inlineStr">
        <is>
          <t>Pois graine non-collecté -&gt; Pc engrais intrac</t>
        </is>
      </c>
      <c r="G1387" t="n">
        <v>-1</v>
      </c>
      <c r="H1387" t="n">
        <v>1395</v>
      </c>
      <c r="I1387" t="inlineStr">
        <is>
          <t>Pois graine non-collecté -&gt; Pc engraissement</t>
        </is>
      </c>
      <c r="J1387" t="n">
        <v>1</v>
      </c>
      <c r="K1387" t="inlineStr"/>
      <c r="L1387" t="inlineStr"/>
      <c r="M1387" t="inlineStr"/>
      <c r="N1387" t="inlineStr"/>
      <c r="O1387" t="inlineStr"/>
      <c r="P1387" t="inlineStr"/>
      <c r="Q1387" t="inlineStr"/>
      <c r="R1387" t="inlineStr"/>
      <c r="S1387" t="inlineStr"/>
      <c r="T1387" t="inlineStr"/>
      <c r="U1387" t="inlineStr"/>
      <c r="V1387" t="inlineStr"/>
      <c r="W1387" t="inlineStr"/>
      <c r="X1387" t="inlineStr"/>
      <c r="Y1387" t="inlineStr"/>
      <c r="Z1387" t="inlineStr"/>
      <c r="AA1387" t="inlineStr"/>
      <c r="AB1387" t="inlineStr"/>
    </row>
    <row r="1388">
      <c r="A1388" t="n">
        <v>1386</v>
      </c>
      <c r="B1388" t="n">
        <v>0</v>
      </c>
      <c r="C1388" t="n">
        <v>0</v>
      </c>
      <c r="D1388" t="inlineStr">
        <is>
          <t>aggregation</t>
        </is>
      </c>
      <c r="E1388" t="n">
        <v>1373</v>
      </c>
      <c r="F1388" t="inlineStr">
        <is>
          <t>Pois graine non-collecté -&gt; Pc truies intrac</t>
        </is>
      </c>
      <c r="G1388" t="n">
        <v>-1</v>
      </c>
      <c r="H1388" t="n">
        <v>1396</v>
      </c>
      <c r="I1388" t="inlineStr">
        <is>
          <t>Pois graine non-collecté -&gt; Pc truies</t>
        </is>
      </c>
      <c r="J1388" t="n">
        <v>1</v>
      </c>
      <c r="K1388" t="inlineStr"/>
      <c r="L1388" t="inlineStr"/>
      <c r="M1388" t="inlineStr"/>
      <c r="N1388" t="inlineStr"/>
      <c r="O1388" t="inlineStr"/>
      <c r="P1388" t="inlineStr"/>
      <c r="Q1388" t="inlineStr"/>
      <c r="R1388" t="inlineStr"/>
      <c r="S1388" t="inlineStr"/>
      <c r="T1388" t="inlineStr"/>
      <c r="U1388" t="inlineStr"/>
      <c r="V1388" t="inlineStr"/>
      <c r="W1388" t="inlineStr"/>
      <c r="X1388" t="inlineStr"/>
      <c r="Y1388" t="inlineStr"/>
      <c r="Z1388" t="inlineStr"/>
      <c r="AA1388" t="inlineStr"/>
      <c r="AB1388" t="inlineStr"/>
    </row>
    <row r="1389">
      <c r="A1389" t="n">
        <v>1387</v>
      </c>
      <c r="B1389" t="n">
        <v>0</v>
      </c>
      <c r="C1389" t="n">
        <v>0</v>
      </c>
      <c r="D1389" t="inlineStr">
        <is>
          <t>aggregation</t>
        </is>
      </c>
      <c r="E1389" t="n">
        <v>1398</v>
      </c>
      <c r="F1389" t="inlineStr">
        <is>
          <t>Autres oléoprotéagineux graine  non-collecté -&gt; Feed</t>
        </is>
      </c>
      <c r="G1389" t="n">
        <v>1</v>
      </c>
      <c r="H1389" t="n">
        <v>1399</v>
      </c>
      <c r="I1389" t="inlineStr">
        <is>
          <t>Autres oléoprotéagineux graine  non-collecté -&gt; Alimentation animale rente (EA)</t>
        </is>
      </c>
      <c r="J1389" t="n">
        <v>-1</v>
      </c>
      <c r="K1389" t="inlineStr"/>
      <c r="L1389" t="inlineStr"/>
      <c r="M1389" t="inlineStr"/>
      <c r="N1389" t="inlineStr"/>
      <c r="O1389" t="inlineStr"/>
      <c r="P1389" t="inlineStr"/>
      <c r="Q1389" t="inlineStr"/>
      <c r="R1389" t="inlineStr"/>
      <c r="S1389" t="inlineStr"/>
      <c r="T1389" t="inlineStr"/>
      <c r="U1389" t="inlineStr"/>
      <c r="V1389" t="inlineStr"/>
      <c r="W1389" t="inlineStr"/>
      <c r="X1389" t="inlineStr"/>
      <c r="Y1389" t="inlineStr"/>
      <c r="Z1389" t="inlineStr"/>
      <c r="AA1389" t="inlineStr"/>
      <c r="AB1389" t="inlineStr"/>
    </row>
    <row r="1390">
      <c r="A1390" t="n">
        <v>1388</v>
      </c>
      <c r="B1390" t="n">
        <v>0</v>
      </c>
      <c r="C1390" t="n">
        <v>0</v>
      </c>
      <c r="D1390" t="inlineStr">
        <is>
          <t>aggregation</t>
        </is>
      </c>
      <c r="E1390" t="n">
        <v>1399</v>
      </c>
      <c r="F1390" t="inlineStr">
        <is>
          <t>Autres oléoprotéagineux graine  non-collecté -&gt; Alimentation animale rente (EA)</t>
        </is>
      </c>
      <c r="G1390" t="n">
        <v>1</v>
      </c>
      <c r="H1390" t="n">
        <v>1400</v>
      </c>
      <c r="I1390" t="inlineStr">
        <is>
          <t>Autres oléoprotéagineux graine  non-collecté -&gt; Intra-consommations (feed)</t>
        </is>
      </c>
      <c r="J1390" t="n">
        <v>-1</v>
      </c>
      <c r="K1390" t="inlineStr"/>
      <c r="L1390" t="inlineStr"/>
      <c r="M1390" t="inlineStr"/>
      <c r="N1390" t="inlineStr"/>
      <c r="O1390" t="inlineStr"/>
      <c r="P1390" t="inlineStr"/>
      <c r="Q1390" t="inlineStr"/>
      <c r="R1390" t="inlineStr"/>
      <c r="S1390" t="inlineStr"/>
      <c r="T1390" t="inlineStr"/>
      <c r="U1390" t="inlineStr"/>
      <c r="V1390" t="inlineStr"/>
      <c r="W1390" t="inlineStr"/>
      <c r="X1390" t="inlineStr"/>
      <c r="Y1390" t="inlineStr"/>
      <c r="Z1390" t="inlineStr"/>
      <c r="AA1390" t="inlineStr"/>
      <c r="AB1390" t="inlineStr"/>
    </row>
    <row r="1391">
      <c r="A1391" t="n">
        <v>1389</v>
      </c>
      <c r="B1391" t="n">
        <v>0</v>
      </c>
      <c r="C1391" t="n">
        <v>0</v>
      </c>
      <c r="D1391" t="inlineStr">
        <is>
          <t>aggregation</t>
        </is>
      </c>
      <c r="E1391" t="n">
        <v>1400</v>
      </c>
      <c r="F1391" t="inlineStr">
        <is>
          <t>Autres oléoprotéagineux graine  non-collecté -&gt; Intra-consommations (feed)</t>
        </is>
      </c>
      <c r="G1391" t="n">
        <v>1</v>
      </c>
      <c r="H1391" t="n">
        <v>1401</v>
      </c>
      <c r="I1391" t="inlineStr">
        <is>
          <t>Autres oléoprotéagineux graine  non-collecté -&gt; Bovins intrac</t>
        </is>
      </c>
      <c r="J1391" t="n">
        <v>-1</v>
      </c>
      <c r="K1391" t="n">
        <v>1404</v>
      </c>
      <c r="L1391" t="inlineStr">
        <is>
          <t>Autres oléoprotéagineux graine  non-collecté -&gt; Ovins intrac</t>
        </is>
      </c>
      <c r="M1391" t="n">
        <v>-1</v>
      </c>
      <c r="N1391" t="n">
        <v>1407</v>
      </c>
      <c r="O1391" t="inlineStr">
        <is>
          <t>Autres oléoprotéagineux graine  non-collecté -&gt; Ca intrac</t>
        </is>
      </c>
      <c r="P1391" t="n">
        <v>-1</v>
      </c>
      <c r="Q1391" t="n">
        <v>1408</v>
      </c>
      <c r="R1391" t="inlineStr">
        <is>
          <t>Autres oléoprotéagineux graine  non-collecté -&gt; Eq intrac</t>
        </is>
      </c>
      <c r="S1391" t="n">
        <v>-1</v>
      </c>
      <c r="T1391" t="n">
        <v>1409</v>
      </c>
      <c r="U1391" t="inlineStr">
        <is>
          <t>Autres oléoprotéagineux graine  non-collecté -&gt; Pc intrac</t>
        </is>
      </c>
      <c r="V1391" t="n">
        <v>-1</v>
      </c>
      <c r="W1391" t="n">
        <v>1412</v>
      </c>
      <c r="X1391" t="inlineStr">
        <is>
          <t>Autres oléoprotéagineux graine  non-collecté -&gt; Volailles intrac</t>
        </is>
      </c>
      <c r="Y1391" t="n">
        <v>-1</v>
      </c>
      <c r="Z1391" t="inlineStr"/>
      <c r="AA1391" t="inlineStr"/>
      <c r="AB1391" t="inlineStr"/>
    </row>
    <row r="1392">
      <c r="A1392" t="n">
        <v>1390</v>
      </c>
      <c r="B1392" t="n">
        <v>0</v>
      </c>
      <c r="C1392" t="n">
        <v>0</v>
      </c>
      <c r="D1392" t="inlineStr">
        <is>
          <t>aggregation</t>
        </is>
      </c>
      <c r="E1392" t="n">
        <v>1401</v>
      </c>
      <c r="F1392" t="inlineStr">
        <is>
          <t>Autres oléoprotéagineux graine  non-collecté -&gt; Bovins intrac</t>
        </is>
      </c>
      <c r="G1392" t="n">
        <v>1</v>
      </c>
      <c r="H1392" t="n">
        <v>1402</v>
      </c>
      <c r="I1392" t="inlineStr">
        <is>
          <t>Autres oléoprotéagineux graine  non-collecté -&gt; BL intrac</t>
        </is>
      </c>
      <c r="J1392" t="n">
        <v>-1</v>
      </c>
      <c r="K1392" t="n">
        <v>1403</v>
      </c>
      <c r="L1392" t="inlineStr">
        <is>
          <t>Autres oléoprotéagineux graine  non-collecté -&gt; BV intrac</t>
        </is>
      </c>
      <c r="M1392" t="n">
        <v>-1</v>
      </c>
      <c r="N1392" t="inlineStr"/>
      <c r="O1392" t="inlineStr"/>
      <c r="P1392" t="inlineStr"/>
      <c r="Q1392" t="inlineStr"/>
      <c r="R1392" t="inlineStr"/>
      <c r="S1392" t="inlineStr"/>
      <c r="T1392" t="inlineStr"/>
      <c r="U1392" t="inlineStr"/>
      <c r="V1392" t="inlineStr"/>
      <c r="W1392" t="inlineStr"/>
      <c r="X1392" t="inlineStr"/>
      <c r="Y1392" t="inlineStr"/>
      <c r="Z1392" t="inlineStr"/>
      <c r="AA1392" t="inlineStr"/>
      <c r="AB1392" t="inlineStr"/>
    </row>
    <row r="1393">
      <c r="A1393" t="n">
        <v>1391</v>
      </c>
      <c r="B1393" t="n">
        <v>0</v>
      </c>
      <c r="C1393" t="n">
        <v>0</v>
      </c>
      <c r="D1393" t="inlineStr">
        <is>
          <t>aggregation</t>
        </is>
      </c>
      <c r="E1393" t="n">
        <v>1404</v>
      </c>
      <c r="F1393" t="inlineStr">
        <is>
          <t>Autres oléoprotéagineux graine  non-collecté -&gt; Ovins intrac</t>
        </is>
      </c>
      <c r="G1393" t="n">
        <v>1</v>
      </c>
      <c r="H1393" t="n">
        <v>1405</v>
      </c>
      <c r="I1393" t="inlineStr">
        <is>
          <t>Autres oléoprotéagineux graine  non-collecté -&gt; OL intrac</t>
        </is>
      </c>
      <c r="J1393" t="n">
        <v>-1</v>
      </c>
      <c r="K1393" t="n">
        <v>1406</v>
      </c>
      <c r="L1393" t="inlineStr">
        <is>
          <t>Autres oléoprotéagineux graine  non-collecté -&gt; OV intrac</t>
        </is>
      </c>
      <c r="M1393" t="n">
        <v>-1</v>
      </c>
      <c r="N1393" t="inlineStr"/>
      <c r="O1393" t="inlineStr"/>
      <c r="P1393" t="inlineStr"/>
      <c r="Q1393" t="inlineStr"/>
      <c r="R1393" t="inlineStr"/>
      <c r="S1393" t="inlineStr"/>
      <c r="T1393" t="inlineStr"/>
      <c r="U1393" t="inlineStr"/>
      <c r="V1393" t="inlineStr"/>
      <c r="W1393" t="inlineStr"/>
      <c r="X1393" t="inlineStr"/>
      <c r="Y1393" t="inlineStr"/>
      <c r="Z1393" t="inlineStr"/>
      <c r="AA1393" t="inlineStr"/>
      <c r="AB1393" t="inlineStr"/>
    </row>
    <row r="1394">
      <c r="A1394" t="n">
        <v>1392</v>
      </c>
      <c r="B1394" t="n">
        <v>0</v>
      </c>
      <c r="C1394" t="n">
        <v>0</v>
      </c>
      <c r="D1394" t="inlineStr">
        <is>
          <t>aggregation</t>
        </is>
      </c>
      <c r="E1394" t="n">
        <v>1409</v>
      </c>
      <c r="F1394" t="inlineStr">
        <is>
          <t>Autres oléoprotéagineux graine  non-collecté -&gt; Pc intrac</t>
        </is>
      </c>
      <c r="G1394" t="n">
        <v>1</v>
      </c>
      <c r="H1394" t="n">
        <v>1410</v>
      </c>
      <c r="I1394" t="inlineStr">
        <is>
          <t>Autres oléoprotéagineux graine  non-collecté -&gt; Pc engrais intrac</t>
        </is>
      </c>
      <c r="J1394" t="n">
        <v>-1</v>
      </c>
      <c r="K1394" t="n">
        <v>1411</v>
      </c>
      <c r="L1394" t="inlineStr">
        <is>
          <t>Autres oléoprotéagineux graine  non-collecté -&gt; Pc truies intrac</t>
        </is>
      </c>
      <c r="M1394" t="n">
        <v>-1</v>
      </c>
      <c r="N1394" t="inlineStr"/>
      <c r="O1394" t="inlineStr"/>
      <c r="P1394" t="inlineStr"/>
      <c r="Q1394" t="inlineStr"/>
      <c r="R1394" t="inlineStr"/>
      <c r="S1394" t="inlineStr"/>
      <c r="T1394" t="inlineStr"/>
      <c r="U1394" t="inlineStr"/>
      <c r="V1394" t="inlineStr"/>
      <c r="W1394" t="inlineStr"/>
      <c r="X1394" t="inlineStr"/>
      <c r="Y1394" t="inlineStr"/>
      <c r="Z1394" t="inlineStr"/>
      <c r="AA1394" t="inlineStr"/>
      <c r="AB1394" t="inlineStr"/>
    </row>
    <row r="1395">
      <c r="A1395" t="n">
        <v>1393</v>
      </c>
      <c r="B1395" t="n">
        <v>0</v>
      </c>
      <c r="C1395" t="n">
        <v>0</v>
      </c>
      <c r="D1395" t="inlineStr">
        <is>
          <t>aggregation</t>
        </is>
      </c>
      <c r="E1395" t="n">
        <v>1412</v>
      </c>
      <c r="F1395" t="inlineStr">
        <is>
          <t>Autres oléoprotéagineux graine  non-collecté -&gt; Volailles intrac</t>
        </is>
      </c>
      <c r="G1395" t="n">
        <v>1</v>
      </c>
      <c r="H1395" t="n">
        <v>1413</v>
      </c>
      <c r="I1395" t="inlineStr">
        <is>
          <t>Autres oléoprotéagineux graine  non-collecté -&gt; Vol ch intrac</t>
        </is>
      </c>
      <c r="J1395" t="n">
        <v>-1</v>
      </c>
      <c r="K1395" t="n">
        <v>1414</v>
      </c>
      <c r="L1395" t="inlineStr">
        <is>
          <t>Autres oléoprotéagineux graine  non-collecté -&gt; Vol po intrac</t>
        </is>
      </c>
      <c r="M1395" t="n">
        <v>-1</v>
      </c>
      <c r="N1395" t="n">
        <v>1415</v>
      </c>
      <c r="O1395" t="inlineStr">
        <is>
          <t>Autres oléoprotéagineux graine  non-collecté -&gt; Palmip. gras intrac</t>
        </is>
      </c>
      <c r="P1395" t="n">
        <v>-1</v>
      </c>
      <c r="Q1395" t="inlineStr"/>
      <c r="R1395" t="inlineStr"/>
      <c r="S1395" t="inlineStr"/>
      <c r="T1395" t="inlineStr"/>
      <c r="U1395" t="inlineStr"/>
      <c r="V1395" t="inlineStr"/>
      <c r="W1395" t="inlineStr"/>
      <c r="X1395" t="inlineStr"/>
      <c r="Y1395" t="inlineStr"/>
      <c r="Z1395" t="inlineStr"/>
      <c r="AA1395" t="inlineStr"/>
      <c r="AB1395" t="inlineStr"/>
    </row>
    <row r="1396">
      <c r="A1396" t="n">
        <v>1394</v>
      </c>
      <c r="B1396" t="n">
        <v>0</v>
      </c>
      <c r="C1396" t="n">
        <v>0</v>
      </c>
      <c r="D1396" t="inlineStr">
        <is>
          <t>aggregation</t>
        </is>
      </c>
      <c r="E1396" t="n">
        <v>1416</v>
      </c>
      <c r="F1396" t="inlineStr">
        <is>
          <t>Autres oléoprotéagineux graine  non-collecté -&gt; Herbivores</t>
        </is>
      </c>
      <c r="G1396" t="n">
        <v>1</v>
      </c>
      <c r="H1396" t="n">
        <v>1417</v>
      </c>
      <c r="I1396" t="inlineStr">
        <is>
          <t>Autres oléoprotéagineux graine  non-collecté -&gt; Bovins</t>
        </is>
      </c>
      <c r="J1396" t="n">
        <v>-1</v>
      </c>
      <c r="K1396" t="n">
        <v>1420</v>
      </c>
      <c r="L1396" t="inlineStr">
        <is>
          <t>Autres oléoprotéagineux graine  non-collecté -&gt; Ovins</t>
        </is>
      </c>
      <c r="M1396" t="n">
        <v>-1</v>
      </c>
      <c r="N1396" t="n">
        <v>1423</v>
      </c>
      <c r="O1396" t="inlineStr">
        <is>
          <t>Autres oléoprotéagineux graine  non-collecté -&gt; Ca</t>
        </is>
      </c>
      <c r="P1396" t="n">
        <v>-1</v>
      </c>
      <c r="Q1396" t="n">
        <v>1425</v>
      </c>
      <c r="R1396" t="inlineStr">
        <is>
          <t>Autres oléoprotéagineux graine  non-collecté -&gt; Eq</t>
        </is>
      </c>
      <c r="S1396" t="n">
        <v>-1</v>
      </c>
      <c r="T1396" t="inlineStr"/>
      <c r="U1396" t="inlineStr"/>
      <c r="V1396" t="inlineStr"/>
      <c r="W1396" t="inlineStr"/>
      <c r="X1396" t="inlineStr"/>
      <c r="Y1396" t="inlineStr"/>
      <c r="Z1396" t="inlineStr"/>
      <c r="AA1396" t="inlineStr"/>
      <c r="AB1396" t="inlineStr"/>
    </row>
    <row r="1397">
      <c r="A1397" t="n">
        <v>1395</v>
      </c>
      <c r="B1397" t="n">
        <v>0</v>
      </c>
      <c r="C1397" t="n">
        <v>0</v>
      </c>
      <c r="D1397" t="inlineStr">
        <is>
          <t>aggregation</t>
        </is>
      </c>
      <c r="E1397" t="n">
        <v>1417</v>
      </c>
      <c r="F1397" t="inlineStr">
        <is>
          <t>Autres oléoprotéagineux graine  non-collecté -&gt; Bovins</t>
        </is>
      </c>
      <c r="G1397" t="n">
        <v>1</v>
      </c>
      <c r="H1397" t="n">
        <v>1418</v>
      </c>
      <c r="I1397" t="inlineStr">
        <is>
          <t>Autres oléoprotéagineux graine  non-collecté -&gt; BL</t>
        </is>
      </c>
      <c r="J1397" t="n">
        <v>-1</v>
      </c>
      <c r="K1397" t="n">
        <v>1419</v>
      </c>
      <c r="L1397" t="inlineStr">
        <is>
          <t>Autres oléoprotéagineux graine  non-collecté -&gt; BV</t>
        </is>
      </c>
      <c r="M1397" t="n">
        <v>-1</v>
      </c>
      <c r="N1397" t="inlineStr"/>
      <c r="O1397" t="inlineStr"/>
      <c r="P1397" t="inlineStr"/>
      <c r="Q1397" t="inlineStr"/>
      <c r="R1397" t="inlineStr"/>
      <c r="S1397" t="inlineStr"/>
      <c r="T1397" t="inlineStr"/>
      <c r="U1397" t="inlineStr"/>
      <c r="V1397" t="inlineStr"/>
      <c r="W1397" t="inlineStr"/>
      <c r="X1397" t="inlineStr"/>
      <c r="Y1397" t="inlineStr"/>
      <c r="Z1397" t="inlineStr"/>
      <c r="AA1397" t="inlineStr"/>
      <c r="AB1397" t="inlineStr"/>
    </row>
    <row r="1398">
      <c r="A1398" t="n">
        <v>1396</v>
      </c>
      <c r="B1398" t="n">
        <v>0</v>
      </c>
      <c r="C1398" t="n">
        <v>0</v>
      </c>
      <c r="D1398" t="inlineStr">
        <is>
          <t>aggregation</t>
        </is>
      </c>
      <c r="E1398" t="n">
        <v>1402</v>
      </c>
      <c r="F1398" t="inlineStr">
        <is>
          <t>Autres oléoprotéagineux graine  non-collecté -&gt; BL intrac</t>
        </is>
      </c>
      <c r="G1398" t="n">
        <v>-1</v>
      </c>
      <c r="H1398" t="n">
        <v>1418</v>
      </c>
      <c r="I1398" t="inlineStr">
        <is>
          <t>Autres oléoprotéagineux graine  non-collecté -&gt; BL</t>
        </is>
      </c>
      <c r="J1398" t="n">
        <v>1</v>
      </c>
      <c r="K1398" t="inlineStr"/>
      <c r="L1398" t="inlineStr"/>
      <c r="M1398" t="inlineStr"/>
      <c r="N1398" t="inlineStr"/>
      <c r="O1398" t="inlineStr"/>
      <c r="P1398" t="inlineStr"/>
      <c r="Q1398" t="inlineStr"/>
      <c r="R1398" t="inlineStr"/>
      <c r="S1398" t="inlineStr"/>
      <c r="T1398" t="inlineStr"/>
      <c r="U1398" t="inlineStr"/>
      <c r="V1398" t="inlineStr"/>
      <c r="W1398" t="inlineStr"/>
      <c r="X1398" t="inlineStr"/>
      <c r="Y1398" t="inlineStr"/>
      <c r="Z1398" t="inlineStr"/>
      <c r="AA1398" t="inlineStr"/>
      <c r="AB1398" t="inlineStr"/>
    </row>
    <row r="1399">
      <c r="A1399" t="n">
        <v>1397</v>
      </c>
      <c r="B1399" t="n">
        <v>0</v>
      </c>
      <c r="C1399" t="n">
        <v>0</v>
      </c>
      <c r="D1399" t="inlineStr">
        <is>
          <t>aggregation</t>
        </is>
      </c>
      <c r="E1399" t="n">
        <v>1403</v>
      </c>
      <c r="F1399" t="inlineStr">
        <is>
          <t>Autres oléoprotéagineux graine  non-collecté -&gt; BV intrac</t>
        </is>
      </c>
      <c r="G1399" t="n">
        <v>-1</v>
      </c>
      <c r="H1399" t="n">
        <v>1419</v>
      </c>
      <c r="I1399" t="inlineStr">
        <is>
          <t>Autres oléoprotéagineux graine  non-collecté -&gt; BV</t>
        </is>
      </c>
      <c r="J1399" t="n">
        <v>1</v>
      </c>
      <c r="K1399" t="inlineStr"/>
      <c r="L1399" t="inlineStr"/>
      <c r="M1399" t="inlineStr"/>
      <c r="N1399" t="inlineStr"/>
      <c r="O1399" t="inlineStr"/>
      <c r="P1399" t="inlineStr"/>
      <c r="Q1399" t="inlineStr"/>
      <c r="R1399" t="inlineStr"/>
      <c r="S1399" t="inlineStr"/>
      <c r="T1399" t="inlineStr"/>
      <c r="U1399" t="inlineStr"/>
      <c r="V1399" t="inlineStr"/>
      <c r="W1399" t="inlineStr"/>
      <c r="X1399" t="inlineStr"/>
      <c r="Y1399" t="inlineStr"/>
      <c r="Z1399" t="inlineStr"/>
      <c r="AA1399" t="inlineStr"/>
      <c r="AB1399" t="inlineStr"/>
    </row>
    <row r="1400">
      <c r="A1400" t="n">
        <v>1398</v>
      </c>
      <c r="B1400" t="n">
        <v>0</v>
      </c>
      <c r="C1400" t="n">
        <v>0</v>
      </c>
      <c r="D1400" t="inlineStr">
        <is>
          <t>aggregation</t>
        </is>
      </c>
      <c r="E1400" t="n">
        <v>1420</v>
      </c>
      <c r="F1400" t="inlineStr">
        <is>
          <t>Autres oléoprotéagineux graine  non-collecté -&gt; Ovins</t>
        </is>
      </c>
      <c r="G1400" t="n">
        <v>1</v>
      </c>
      <c r="H1400" t="n">
        <v>1421</v>
      </c>
      <c r="I1400" t="inlineStr">
        <is>
          <t>Autres oléoprotéagineux graine  non-collecté -&gt; OL</t>
        </is>
      </c>
      <c r="J1400" t="n">
        <v>-1</v>
      </c>
      <c r="K1400" t="n">
        <v>1422</v>
      </c>
      <c r="L1400" t="inlineStr">
        <is>
          <t>Autres oléoprotéagineux graine  non-collecté -&gt; OV</t>
        </is>
      </c>
      <c r="M1400" t="n">
        <v>-1</v>
      </c>
      <c r="N1400" t="inlineStr"/>
      <c r="O1400" t="inlineStr"/>
      <c r="P1400" t="inlineStr"/>
      <c r="Q1400" t="inlineStr"/>
      <c r="R1400" t="inlineStr"/>
      <c r="S1400" t="inlineStr"/>
      <c r="T1400" t="inlineStr"/>
      <c r="U1400" t="inlineStr"/>
      <c r="V1400" t="inlineStr"/>
      <c r="W1400" t="inlineStr"/>
      <c r="X1400" t="inlineStr"/>
      <c r="Y1400" t="inlineStr"/>
      <c r="Z1400" t="inlineStr"/>
      <c r="AA1400" t="inlineStr"/>
      <c r="AB1400" t="inlineStr"/>
    </row>
    <row r="1401">
      <c r="A1401" t="n">
        <v>1399</v>
      </c>
      <c r="B1401" t="n">
        <v>0</v>
      </c>
      <c r="C1401" t="n">
        <v>0</v>
      </c>
      <c r="D1401" t="inlineStr">
        <is>
          <t>aggregation</t>
        </is>
      </c>
      <c r="E1401" t="n">
        <v>1405</v>
      </c>
      <c r="F1401" t="inlineStr">
        <is>
          <t>Autres oléoprotéagineux graine  non-collecté -&gt; OL intrac</t>
        </is>
      </c>
      <c r="G1401" t="n">
        <v>-1</v>
      </c>
      <c r="H1401" t="n">
        <v>1421</v>
      </c>
      <c r="I1401" t="inlineStr">
        <is>
          <t>Autres oléoprotéagineux graine  non-collecté -&gt; OL</t>
        </is>
      </c>
      <c r="J1401" t="n">
        <v>1</v>
      </c>
      <c r="K1401" t="inlineStr"/>
      <c r="L1401" t="inlineStr"/>
      <c r="M1401" t="inlineStr"/>
      <c r="N1401" t="inlineStr"/>
      <c r="O1401" t="inlineStr"/>
      <c r="P1401" t="inlineStr"/>
      <c r="Q1401" t="inlineStr"/>
      <c r="R1401" t="inlineStr"/>
      <c r="S1401" t="inlineStr"/>
      <c r="T1401" t="inlineStr"/>
      <c r="U1401" t="inlineStr"/>
      <c r="V1401" t="inlineStr"/>
      <c r="W1401" t="inlineStr"/>
      <c r="X1401" t="inlineStr"/>
      <c r="Y1401" t="inlineStr"/>
      <c r="Z1401" t="inlineStr"/>
      <c r="AA1401" t="inlineStr"/>
      <c r="AB1401" t="inlineStr"/>
    </row>
    <row r="1402">
      <c r="A1402" t="n">
        <v>1400</v>
      </c>
      <c r="B1402" t="n">
        <v>0</v>
      </c>
      <c r="C1402" t="n">
        <v>0</v>
      </c>
      <c r="D1402" t="inlineStr">
        <is>
          <t>aggregation</t>
        </is>
      </c>
      <c r="E1402" t="n">
        <v>1406</v>
      </c>
      <c r="F1402" t="inlineStr">
        <is>
          <t>Autres oléoprotéagineux graine  non-collecté -&gt; OV intrac</t>
        </is>
      </c>
      <c r="G1402" t="n">
        <v>-1</v>
      </c>
      <c r="H1402" t="n">
        <v>1422</v>
      </c>
      <c r="I1402" t="inlineStr">
        <is>
          <t>Autres oléoprotéagineux graine  non-collecté -&gt; OV</t>
        </is>
      </c>
      <c r="J1402" t="n">
        <v>1</v>
      </c>
      <c r="K1402" t="inlineStr"/>
      <c r="L1402" t="inlineStr"/>
      <c r="M1402" t="inlineStr"/>
      <c r="N1402" t="inlineStr"/>
      <c r="O1402" t="inlineStr"/>
      <c r="P1402" t="inlineStr"/>
      <c r="Q1402" t="inlineStr"/>
      <c r="R1402" t="inlineStr"/>
      <c r="S1402" t="inlineStr"/>
      <c r="T1402" t="inlineStr"/>
      <c r="U1402" t="inlineStr"/>
      <c r="V1402" t="inlineStr"/>
      <c r="W1402" t="inlineStr"/>
      <c r="X1402" t="inlineStr"/>
      <c r="Y1402" t="inlineStr"/>
      <c r="Z1402" t="inlineStr"/>
      <c r="AA1402" t="inlineStr"/>
      <c r="AB1402" t="inlineStr"/>
    </row>
    <row r="1403">
      <c r="A1403" t="n">
        <v>1401</v>
      </c>
      <c r="B1403" t="n">
        <v>0</v>
      </c>
      <c r="C1403" t="n">
        <v>0</v>
      </c>
      <c r="D1403" t="inlineStr">
        <is>
          <t>aggregation</t>
        </is>
      </c>
      <c r="E1403" t="n">
        <v>1423</v>
      </c>
      <c r="F1403" t="inlineStr">
        <is>
          <t>Autres oléoprotéagineux graine  non-collecté -&gt; Ca</t>
        </is>
      </c>
      <c r="G1403" t="n">
        <v>1</v>
      </c>
      <c r="H1403" t="n">
        <v>1424</v>
      </c>
      <c r="I1403" t="inlineStr">
        <is>
          <t>Autres oléoprotéagineux graine  non-collecté -&gt; Alimentation Ca (EA)</t>
        </is>
      </c>
      <c r="J1403" t="n">
        <v>-1</v>
      </c>
      <c r="K1403" t="inlineStr"/>
      <c r="L1403" t="inlineStr"/>
      <c r="M1403" t="inlineStr"/>
      <c r="N1403" t="inlineStr"/>
      <c r="O1403" t="inlineStr"/>
      <c r="P1403" t="inlineStr"/>
      <c r="Q1403" t="inlineStr"/>
      <c r="R1403" t="inlineStr"/>
      <c r="S1403" t="inlineStr"/>
      <c r="T1403" t="inlineStr"/>
      <c r="U1403" t="inlineStr"/>
      <c r="V1403" t="inlineStr"/>
      <c r="W1403" t="inlineStr"/>
      <c r="X1403" t="inlineStr"/>
      <c r="Y1403" t="inlineStr"/>
      <c r="Z1403" t="inlineStr"/>
      <c r="AA1403" t="inlineStr"/>
      <c r="AB1403" t="inlineStr"/>
    </row>
    <row r="1404">
      <c r="A1404" t="n">
        <v>1402</v>
      </c>
      <c r="B1404" t="n">
        <v>0</v>
      </c>
      <c r="C1404" t="n">
        <v>0</v>
      </c>
      <c r="D1404" t="inlineStr">
        <is>
          <t>aggregation</t>
        </is>
      </c>
      <c r="E1404" t="n">
        <v>1407</v>
      </c>
      <c r="F1404" t="inlineStr">
        <is>
          <t>Autres oléoprotéagineux graine  non-collecté -&gt; Ca intrac</t>
        </is>
      </c>
      <c r="G1404" t="n">
        <v>-1</v>
      </c>
      <c r="H1404" t="n">
        <v>1424</v>
      </c>
      <c r="I1404" t="inlineStr">
        <is>
          <t>Autres oléoprotéagineux graine  non-collecté -&gt; Alimentation Ca (EA)</t>
        </is>
      </c>
      <c r="J1404" t="n">
        <v>1</v>
      </c>
      <c r="K1404" t="inlineStr"/>
      <c r="L1404" t="inlineStr"/>
      <c r="M1404" t="inlineStr"/>
      <c r="N1404" t="inlineStr"/>
      <c r="O1404" t="inlineStr"/>
      <c r="P1404" t="inlineStr"/>
      <c r="Q1404" t="inlineStr"/>
      <c r="R1404" t="inlineStr"/>
      <c r="S1404" t="inlineStr"/>
      <c r="T1404" t="inlineStr"/>
      <c r="U1404" t="inlineStr"/>
      <c r="V1404" t="inlineStr"/>
      <c r="W1404" t="inlineStr"/>
      <c r="X1404" t="inlineStr"/>
      <c r="Y1404" t="inlineStr"/>
      <c r="Z1404" t="inlineStr"/>
      <c r="AA1404" t="inlineStr"/>
      <c r="AB1404" t="inlineStr"/>
    </row>
    <row r="1405">
      <c r="A1405" t="n">
        <v>1403</v>
      </c>
      <c r="B1405" t="n">
        <v>0</v>
      </c>
      <c r="C1405" t="n">
        <v>0</v>
      </c>
      <c r="D1405" t="inlineStr">
        <is>
          <t>aggregation</t>
        </is>
      </c>
      <c r="E1405" t="n">
        <v>1408</v>
      </c>
      <c r="F1405" t="inlineStr">
        <is>
          <t>Autres oléoprotéagineux graine  non-collecté -&gt; Eq intrac</t>
        </is>
      </c>
      <c r="G1405" t="n">
        <v>-1</v>
      </c>
      <c r="H1405" t="n">
        <v>1425</v>
      </c>
      <c r="I1405" t="inlineStr">
        <is>
          <t>Autres oléoprotéagineux graine  non-collecté -&gt; Eq</t>
        </is>
      </c>
      <c r="J1405" t="n">
        <v>1</v>
      </c>
      <c r="K1405" t="inlineStr"/>
      <c r="L1405" t="inlineStr"/>
      <c r="M1405" t="inlineStr"/>
      <c r="N1405" t="inlineStr"/>
      <c r="O1405" t="inlineStr"/>
      <c r="P1405" t="inlineStr"/>
      <c r="Q1405" t="inlineStr"/>
      <c r="R1405" t="inlineStr"/>
      <c r="S1405" t="inlineStr"/>
      <c r="T1405" t="inlineStr"/>
      <c r="U1405" t="inlineStr"/>
      <c r="V1405" t="inlineStr"/>
      <c r="W1405" t="inlineStr"/>
      <c r="X1405" t="inlineStr"/>
      <c r="Y1405" t="inlineStr"/>
      <c r="Z1405" t="inlineStr"/>
      <c r="AA1405" t="inlineStr"/>
      <c r="AB1405" t="inlineStr"/>
    </row>
    <row r="1406">
      <c r="A1406" t="n">
        <v>1404</v>
      </c>
      <c r="B1406" t="n">
        <v>0</v>
      </c>
      <c r="C1406" t="n">
        <v>0</v>
      </c>
      <c r="D1406" t="inlineStr">
        <is>
          <t>aggregation</t>
        </is>
      </c>
      <c r="E1406" t="n">
        <v>1426</v>
      </c>
      <c r="F1406" t="inlineStr">
        <is>
          <t>Autres oléoprotéagineux graine  non-collecté -&gt; Monoagastriques</t>
        </is>
      </c>
      <c r="G1406" t="n">
        <v>1</v>
      </c>
      <c r="H1406" t="n">
        <v>1427</v>
      </c>
      <c r="I1406" t="inlineStr">
        <is>
          <t>Autres oléoprotéagineux graine  non-collecté -&gt; Pc</t>
        </is>
      </c>
      <c r="J1406" t="n">
        <v>-1</v>
      </c>
      <c r="K1406" t="n">
        <v>1428</v>
      </c>
      <c r="L1406" t="inlineStr">
        <is>
          <t>Autres oléoprotéagineux graine  non-collecté -&gt; Volailles</t>
        </is>
      </c>
      <c r="M1406" t="n">
        <v>-1</v>
      </c>
      <c r="N1406" t="inlineStr"/>
      <c r="O1406" t="inlineStr"/>
      <c r="P1406" t="inlineStr"/>
      <c r="Q1406" t="inlineStr"/>
      <c r="R1406" t="inlineStr"/>
      <c r="S1406" t="inlineStr"/>
      <c r="T1406" t="inlineStr"/>
      <c r="U1406" t="inlineStr"/>
      <c r="V1406" t="inlineStr"/>
      <c r="W1406" t="inlineStr"/>
      <c r="X1406" t="inlineStr"/>
      <c r="Y1406" t="inlineStr"/>
      <c r="Z1406" t="inlineStr"/>
      <c r="AA1406" t="inlineStr"/>
      <c r="AB1406" t="inlineStr"/>
    </row>
    <row r="1407">
      <c r="A1407" t="n">
        <v>1405</v>
      </c>
      <c r="B1407" t="n">
        <v>0</v>
      </c>
      <c r="C1407" t="n">
        <v>0</v>
      </c>
      <c r="D1407" t="inlineStr">
        <is>
          <t>aggregation</t>
        </is>
      </c>
      <c r="E1407" t="n">
        <v>1409</v>
      </c>
      <c r="F1407" t="inlineStr">
        <is>
          <t>Autres oléoprotéagineux graine  non-collecté -&gt; Pc intrac</t>
        </is>
      </c>
      <c r="G1407" t="n">
        <v>-1</v>
      </c>
      <c r="H1407" t="n">
        <v>1427</v>
      </c>
      <c r="I1407" t="inlineStr">
        <is>
          <t>Autres oléoprotéagineux graine  non-collecté -&gt; Pc</t>
        </is>
      </c>
      <c r="J1407" t="n">
        <v>1</v>
      </c>
      <c r="K1407" t="inlineStr"/>
      <c r="L1407" t="inlineStr"/>
      <c r="M1407" t="inlineStr"/>
      <c r="N1407" t="inlineStr"/>
      <c r="O1407" t="inlineStr"/>
      <c r="P1407" t="inlineStr"/>
      <c r="Q1407" t="inlineStr"/>
      <c r="R1407" t="inlineStr"/>
      <c r="S1407" t="inlineStr"/>
      <c r="T1407" t="inlineStr"/>
      <c r="U1407" t="inlineStr"/>
      <c r="V1407" t="inlineStr"/>
      <c r="W1407" t="inlineStr"/>
      <c r="X1407" t="inlineStr"/>
      <c r="Y1407" t="inlineStr"/>
      <c r="Z1407" t="inlineStr"/>
      <c r="AA1407" t="inlineStr"/>
      <c r="AB1407" t="inlineStr"/>
    </row>
    <row r="1408">
      <c r="A1408" t="n">
        <v>1406</v>
      </c>
      <c r="B1408" t="n">
        <v>0</v>
      </c>
      <c r="C1408" t="n">
        <v>0</v>
      </c>
      <c r="D1408" t="inlineStr">
        <is>
          <t>aggregation</t>
        </is>
      </c>
      <c r="E1408" t="n">
        <v>1428</v>
      </c>
      <c r="F1408" t="inlineStr">
        <is>
          <t>Autres oléoprotéagineux graine  non-collecté -&gt; Volailles</t>
        </is>
      </c>
      <c r="G1408" t="n">
        <v>1</v>
      </c>
      <c r="H1408" t="n">
        <v>1429</v>
      </c>
      <c r="I1408" t="inlineStr">
        <is>
          <t>Autres oléoprotéagineux graine  non-collecté -&gt; Vol ch</t>
        </is>
      </c>
      <c r="J1408" t="n">
        <v>-1</v>
      </c>
      <c r="K1408" t="n">
        <v>1430</v>
      </c>
      <c r="L1408" t="inlineStr">
        <is>
          <t>Autres oléoprotéagineux graine  non-collecté -&gt; Vol po</t>
        </is>
      </c>
      <c r="M1408" t="n">
        <v>-1</v>
      </c>
      <c r="N1408" t="n">
        <v>1431</v>
      </c>
      <c r="O1408" t="inlineStr">
        <is>
          <t>Autres oléoprotéagineux graine  non-collecté -&gt; Palmip. gras</t>
        </is>
      </c>
      <c r="P1408" t="n">
        <v>-1</v>
      </c>
      <c r="Q1408" t="inlineStr"/>
      <c r="R1408" t="inlineStr"/>
      <c r="S1408" t="inlineStr"/>
      <c r="T1408" t="inlineStr"/>
      <c r="U1408" t="inlineStr"/>
      <c r="V1408" t="inlineStr"/>
      <c r="W1408" t="inlineStr"/>
      <c r="X1408" t="inlineStr"/>
      <c r="Y1408" t="inlineStr"/>
      <c r="Z1408" t="inlineStr"/>
      <c r="AA1408" t="inlineStr"/>
      <c r="AB1408" t="inlineStr"/>
    </row>
    <row r="1409">
      <c r="A1409" t="n">
        <v>1407</v>
      </c>
      <c r="B1409" t="n">
        <v>0</v>
      </c>
      <c r="C1409" t="n">
        <v>0</v>
      </c>
      <c r="D1409" t="inlineStr">
        <is>
          <t>aggregation</t>
        </is>
      </c>
      <c r="E1409" t="n">
        <v>1413</v>
      </c>
      <c r="F1409" t="inlineStr">
        <is>
          <t>Autres oléoprotéagineux graine  non-collecté -&gt; Vol ch intrac</t>
        </is>
      </c>
      <c r="G1409" t="n">
        <v>-1</v>
      </c>
      <c r="H1409" t="n">
        <v>1429</v>
      </c>
      <c r="I1409" t="inlineStr">
        <is>
          <t>Autres oléoprotéagineux graine  non-collecté -&gt; Vol ch</t>
        </is>
      </c>
      <c r="J1409" t="n">
        <v>1</v>
      </c>
      <c r="K1409" t="inlineStr"/>
      <c r="L1409" t="inlineStr"/>
      <c r="M1409" t="inlineStr"/>
      <c r="N1409" t="inlineStr"/>
      <c r="O1409" t="inlineStr"/>
      <c r="P1409" t="inlineStr"/>
      <c r="Q1409" t="inlineStr"/>
      <c r="R1409" t="inlineStr"/>
      <c r="S1409" t="inlineStr"/>
      <c r="T1409" t="inlineStr"/>
      <c r="U1409" t="inlineStr"/>
      <c r="V1409" t="inlineStr"/>
      <c r="W1409" t="inlineStr"/>
      <c r="X1409" t="inlineStr"/>
      <c r="Y1409" t="inlineStr"/>
      <c r="Z1409" t="inlineStr"/>
      <c r="AA1409" t="inlineStr"/>
      <c r="AB1409" t="inlineStr"/>
    </row>
    <row r="1410">
      <c r="A1410" t="n">
        <v>1408</v>
      </c>
      <c r="B1410" t="n">
        <v>0</v>
      </c>
      <c r="C1410" t="n">
        <v>0</v>
      </c>
      <c r="D1410" t="inlineStr">
        <is>
          <t>aggregation</t>
        </is>
      </c>
      <c r="E1410" t="n">
        <v>1414</v>
      </c>
      <c r="F1410" t="inlineStr">
        <is>
          <t>Autres oléoprotéagineux graine  non-collecté -&gt; Vol po intrac</t>
        </is>
      </c>
      <c r="G1410" t="n">
        <v>-1</v>
      </c>
      <c r="H1410" t="n">
        <v>1430</v>
      </c>
      <c r="I1410" t="inlineStr">
        <is>
          <t>Autres oléoprotéagineux graine  non-collecté -&gt; Vol po</t>
        </is>
      </c>
      <c r="J1410" t="n">
        <v>1</v>
      </c>
      <c r="K1410" t="inlineStr"/>
      <c r="L1410" t="inlineStr"/>
      <c r="M1410" t="inlineStr"/>
      <c r="N1410" t="inlineStr"/>
      <c r="O1410" t="inlineStr"/>
      <c r="P1410" t="inlineStr"/>
      <c r="Q1410" t="inlineStr"/>
      <c r="R1410" t="inlineStr"/>
      <c r="S1410" t="inlineStr"/>
      <c r="T1410" t="inlineStr"/>
      <c r="U1410" t="inlineStr"/>
      <c r="V1410" t="inlineStr"/>
      <c r="W1410" t="inlineStr"/>
      <c r="X1410" t="inlineStr"/>
      <c r="Y1410" t="inlineStr"/>
      <c r="Z1410" t="inlineStr"/>
      <c r="AA1410" t="inlineStr"/>
      <c r="AB1410" t="inlineStr"/>
    </row>
    <row r="1411">
      <c r="A1411" t="n">
        <v>1409</v>
      </c>
      <c r="B1411" t="n">
        <v>0</v>
      </c>
      <c r="C1411" t="n">
        <v>0</v>
      </c>
      <c r="D1411" t="inlineStr">
        <is>
          <t>aggregation</t>
        </is>
      </c>
      <c r="E1411" t="n">
        <v>1415</v>
      </c>
      <c r="F1411" t="inlineStr">
        <is>
          <t>Autres oléoprotéagineux graine  non-collecté -&gt; Palmip. gras intrac</t>
        </is>
      </c>
      <c r="G1411" t="n">
        <v>-1</v>
      </c>
      <c r="H1411" t="n">
        <v>1431</v>
      </c>
      <c r="I1411" t="inlineStr">
        <is>
          <t>Autres oléoprotéagineux graine  non-collecté -&gt; Palmip. gras</t>
        </is>
      </c>
      <c r="J1411" t="n">
        <v>1</v>
      </c>
      <c r="K1411" t="inlineStr"/>
      <c r="L1411" t="inlineStr"/>
      <c r="M1411" t="inlineStr"/>
      <c r="N1411" t="inlineStr"/>
      <c r="O1411" t="inlineStr"/>
      <c r="P1411" t="inlineStr"/>
      <c r="Q1411" t="inlineStr"/>
      <c r="R1411" t="inlineStr"/>
      <c r="S1411" t="inlineStr"/>
      <c r="T1411" t="inlineStr"/>
      <c r="U1411" t="inlineStr"/>
      <c r="V1411" t="inlineStr"/>
      <c r="W1411" t="inlineStr"/>
      <c r="X1411" t="inlineStr"/>
      <c r="Y1411" t="inlineStr"/>
      <c r="Z1411" t="inlineStr"/>
      <c r="AA1411" t="inlineStr"/>
      <c r="AB1411" t="inlineStr"/>
    </row>
    <row r="1412">
      <c r="A1412" t="n">
        <v>1410</v>
      </c>
      <c r="B1412" t="n">
        <v>0</v>
      </c>
      <c r="C1412" t="n">
        <v>0</v>
      </c>
      <c r="D1412" t="inlineStr">
        <is>
          <t>aggregation</t>
        </is>
      </c>
      <c r="E1412" t="n">
        <v>1410</v>
      </c>
      <c r="F1412" t="inlineStr">
        <is>
          <t>Autres oléoprotéagineux graine  non-collecté -&gt; Pc engrais intrac</t>
        </is>
      </c>
      <c r="G1412" t="n">
        <v>-1</v>
      </c>
      <c r="H1412" t="n">
        <v>1432</v>
      </c>
      <c r="I1412" t="inlineStr">
        <is>
          <t>Autres oléoprotéagineux graine  non-collecté -&gt; Pc engraissement</t>
        </is>
      </c>
      <c r="J1412" t="n">
        <v>1</v>
      </c>
      <c r="K1412" t="inlineStr"/>
      <c r="L1412" t="inlineStr"/>
      <c r="M1412" t="inlineStr"/>
      <c r="N1412" t="inlineStr"/>
      <c r="O1412" t="inlineStr"/>
      <c r="P1412" t="inlineStr"/>
      <c r="Q1412" t="inlineStr"/>
      <c r="R1412" t="inlineStr"/>
      <c r="S1412" t="inlineStr"/>
      <c r="T1412" t="inlineStr"/>
      <c r="U1412" t="inlineStr"/>
      <c r="V1412" t="inlineStr"/>
      <c r="W1412" t="inlineStr"/>
      <c r="X1412" t="inlineStr"/>
      <c r="Y1412" t="inlineStr"/>
      <c r="Z1412" t="inlineStr"/>
      <c r="AA1412" t="inlineStr"/>
      <c r="AB1412" t="inlineStr"/>
    </row>
    <row r="1413">
      <c r="A1413" t="n">
        <v>1411</v>
      </c>
      <c r="B1413" t="n">
        <v>0</v>
      </c>
      <c r="C1413" t="n">
        <v>0</v>
      </c>
      <c r="D1413" t="inlineStr">
        <is>
          <t>aggregation</t>
        </is>
      </c>
      <c r="E1413" t="n">
        <v>1411</v>
      </c>
      <c r="F1413" t="inlineStr">
        <is>
          <t>Autres oléoprotéagineux graine  non-collecté -&gt; Pc truies intrac</t>
        </is>
      </c>
      <c r="G1413" t="n">
        <v>-1</v>
      </c>
      <c r="H1413" t="n">
        <v>1433</v>
      </c>
      <c r="I1413" t="inlineStr">
        <is>
          <t>Autres oléoprotéagineux graine  non-collecté -&gt; Pc truies</t>
        </is>
      </c>
      <c r="J1413" t="n">
        <v>1</v>
      </c>
      <c r="K1413" t="inlineStr"/>
      <c r="L1413" t="inlineStr"/>
      <c r="M1413" t="inlineStr"/>
      <c r="N1413" t="inlineStr"/>
      <c r="O1413" t="inlineStr"/>
      <c r="P1413" t="inlineStr"/>
      <c r="Q1413" t="inlineStr"/>
      <c r="R1413" t="inlineStr"/>
      <c r="S1413" t="inlineStr"/>
      <c r="T1413" t="inlineStr"/>
      <c r="U1413" t="inlineStr"/>
      <c r="V1413" t="inlineStr"/>
      <c r="W1413" t="inlineStr"/>
      <c r="X1413" t="inlineStr"/>
      <c r="Y1413" t="inlineStr"/>
      <c r="Z1413" t="inlineStr"/>
      <c r="AA1413" t="inlineStr"/>
      <c r="AB1413" t="inlineStr"/>
    </row>
    <row r="1414">
      <c r="A1414" t="n">
        <v>1412</v>
      </c>
      <c r="B1414" t="n">
        <v>0</v>
      </c>
      <c r="C1414" t="n">
        <v>0</v>
      </c>
      <c r="D1414" t="inlineStr">
        <is>
          <t>aggregation</t>
        </is>
      </c>
      <c r="E1414" t="n">
        <v>1435</v>
      </c>
      <c r="F1414" t="inlineStr">
        <is>
          <t>Coproduits -&gt; Feed</t>
        </is>
      </c>
      <c r="G1414" t="n">
        <v>1</v>
      </c>
      <c r="H1414" t="n">
        <v>1509</v>
      </c>
      <c r="I1414" t="inlineStr">
        <is>
          <t>CP Cér -&gt; Feed</t>
        </is>
      </c>
      <c r="J1414" t="n">
        <v>-1</v>
      </c>
      <c r="K1414" t="n">
        <v>2080</v>
      </c>
      <c r="L1414" t="inlineStr">
        <is>
          <t>CP Oléopro -&gt; Feed</t>
        </is>
      </c>
      <c r="M1414" t="n">
        <v>-1</v>
      </c>
      <c r="N1414" t="n">
        <v>2712</v>
      </c>
      <c r="O1414" t="inlineStr">
        <is>
          <t>Pulpes de betterave -&gt; Feed</t>
        </is>
      </c>
      <c r="P1414" t="n">
        <v>-1</v>
      </c>
      <c r="Q1414" t="n">
        <v>2922</v>
      </c>
      <c r="R1414" t="inlineStr">
        <is>
          <t>CP liquide betterave -&gt; Feed</t>
        </is>
      </c>
      <c r="S1414" t="n">
        <v>-1</v>
      </c>
      <c r="T1414" t="n">
        <v>2993</v>
      </c>
      <c r="U1414" t="inlineStr">
        <is>
          <t>Luzerne déshydratée -&gt; Feed</t>
        </is>
      </c>
      <c r="V1414" t="n">
        <v>-1</v>
      </c>
      <c r="W1414" t="n">
        <v>3050</v>
      </c>
      <c r="X1414" t="inlineStr">
        <is>
          <t>CP orig. anim. -&gt; Feed</t>
        </is>
      </c>
      <c r="Y1414" t="n">
        <v>-1</v>
      </c>
      <c r="Z1414" t="n">
        <v>3124</v>
      </c>
      <c r="AA1414" t="inlineStr">
        <is>
          <t>Autres MP -&gt; Feed</t>
        </is>
      </c>
      <c r="AB1414" t="n">
        <v>-1</v>
      </c>
    </row>
    <row r="1415">
      <c r="A1415" t="n">
        <v>1413</v>
      </c>
      <c r="B1415" t="n">
        <v>0</v>
      </c>
      <c r="C1415" t="n">
        <v>0</v>
      </c>
      <c r="D1415" t="inlineStr">
        <is>
          <t>aggregation</t>
        </is>
      </c>
      <c r="E1415" t="n">
        <v>1435</v>
      </c>
      <c r="F1415" t="inlineStr">
        <is>
          <t>Coproduits -&gt; Feed</t>
        </is>
      </c>
      <c r="G1415" t="n">
        <v>1</v>
      </c>
      <c r="H1415" t="n">
        <v>1436</v>
      </c>
      <c r="I1415" t="inlineStr">
        <is>
          <t>Coproduits -&gt; FAB</t>
        </is>
      </c>
      <c r="J1415" t="n">
        <v>-1</v>
      </c>
      <c r="K1415" t="n">
        <v>1465</v>
      </c>
      <c r="L1415" t="inlineStr">
        <is>
          <t>Coproduits -&gt; Alimentation animale rente (EA)</t>
        </is>
      </c>
      <c r="M1415" t="n">
        <v>-1</v>
      </c>
      <c r="N1415" t="inlineStr"/>
      <c r="O1415" t="inlineStr"/>
      <c r="P1415" t="inlineStr"/>
      <c r="Q1415" t="inlineStr"/>
      <c r="R1415" t="inlineStr"/>
      <c r="S1415" t="inlineStr"/>
      <c r="T1415" t="inlineStr"/>
      <c r="U1415" t="inlineStr"/>
      <c r="V1415" t="inlineStr"/>
      <c r="W1415" t="inlineStr"/>
      <c r="X1415" t="inlineStr"/>
      <c r="Y1415" t="inlineStr"/>
      <c r="Z1415" t="inlineStr"/>
      <c r="AA1415" t="inlineStr"/>
      <c r="AB1415" t="inlineStr"/>
    </row>
    <row r="1416">
      <c r="A1416" t="n">
        <v>1414</v>
      </c>
      <c r="B1416" t="n">
        <v>0</v>
      </c>
      <c r="C1416" t="n">
        <v>0</v>
      </c>
      <c r="D1416" t="inlineStr">
        <is>
          <t>aggregation</t>
        </is>
      </c>
      <c r="E1416" t="n">
        <v>1436</v>
      </c>
      <c r="F1416" t="inlineStr">
        <is>
          <t>Coproduits -&gt; FAB</t>
        </is>
      </c>
      <c r="G1416" t="n">
        <v>1</v>
      </c>
      <c r="H1416" t="n">
        <v>1510</v>
      </c>
      <c r="I1416" t="inlineStr">
        <is>
          <t>CP Cér -&gt; FAB</t>
        </is>
      </c>
      <c r="J1416" t="n">
        <v>-1</v>
      </c>
      <c r="K1416" t="n">
        <v>2081</v>
      </c>
      <c r="L1416" t="inlineStr">
        <is>
          <t>CP Oléopro -&gt; FAB</t>
        </is>
      </c>
      <c r="M1416" t="n">
        <v>-1</v>
      </c>
      <c r="N1416" t="n">
        <v>2713</v>
      </c>
      <c r="O1416" t="inlineStr">
        <is>
          <t>Pulpes de betterave -&gt; FAB</t>
        </is>
      </c>
      <c r="P1416" t="n">
        <v>-1</v>
      </c>
      <c r="Q1416" t="n">
        <v>2923</v>
      </c>
      <c r="R1416" t="inlineStr">
        <is>
          <t>CP liquide betterave -&gt; FAB</t>
        </is>
      </c>
      <c r="S1416" t="n">
        <v>-1</v>
      </c>
      <c r="T1416" t="n">
        <v>2994</v>
      </c>
      <c r="U1416" t="inlineStr">
        <is>
          <t>Luzerne déshydratée -&gt; FAB</t>
        </is>
      </c>
      <c r="V1416" t="n">
        <v>-1</v>
      </c>
      <c r="W1416" t="n">
        <v>3051</v>
      </c>
      <c r="X1416" t="inlineStr">
        <is>
          <t>CP orig. anim. -&gt; FAB</t>
        </is>
      </c>
      <c r="Y1416" t="n">
        <v>-1</v>
      </c>
      <c r="Z1416" t="n">
        <v>3125</v>
      </c>
      <c r="AA1416" t="inlineStr">
        <is>
          <t>Autres MP -&gt; FAB</t>
        </is>
      </c>
      <c r="AB1416" t="n">
        <v>-1</v>
      </c>
    </row>
    <row r="1417">
      <c r="A1417" t="n">
        <v>1415</v>
      </c>
      <c r="B1417" t="n">
        <v>0</v>
      </c>
      <c r="C1417" t="n">
        <v>0</v>
      </c>
      <c r="D1417" t="inlineStr">
        <is>
          <t>aggregation</t>
        </is>
      </c>
      <c r="E1417" t="n">
        <v>1436</v>
      </c>
      <c r="F1417" t="inlineStr">
        <is>
          <t>Coproduits -&gt; FAB</t>
        </is>
      </c>
      <c r="G1417" t="n">
        <v>1</v>
      </c>
      <c r="H1417" t="n">
        <v>1437</v>
      </c>
      <c r="I1417" t="inlineStr">
        <is>
          <t>Coproduits -&gt; Aliments composés</t>
        </is>
      </c>
      <c r="J1417" t="n">
        <v>-1</v>
      </c>
      <c r="K1417" t="n">
        <v>1462</v>
      </c>
      <c r="L1417" t="inlineStr">
        <is>
          <t>Coproduits -&gt; Autres FAB</t>
        </is>
      </c>
      <c r="M1417" t="n">
        <v>-1</v>
      </c>
      <c r="N1417" t="inlineStr"/>
      <c r="O1417" t="inlineStr"/>
      <c r="P1417" t="inlineStr"/>
      <c r="Q1417" t="inlineStr"/>
      <c r="R1417" t="inlineStr"/>
      <c r="S1417" t="inlineStr"/>
      <c r="T1417" t="inlineStr"/>
      <c r="U1417" t="inlineStr"/>
      <c r="V1417" t="inlineStr"/>
      <c r="W1417" t="inlineStr"/>
      <c r="X1417" t="inlineStr"/>
      <c r="Y1417" t="inlineStr"/>
      <c r="Z1417" t="inlineStr"/>
      <c r="AA1417" t="inlineStr"/>
      <c r="AB1417" t="inlineStr"/>
    </row>
    <row r="1418">
      <c r="A1418" t="n">
        <v>1416</v>
      </c>
      <c r="B1418" t="n">
        <v>0</v>
      </c>
      <c r="C1418" t="n">
        <v>0</v>
      </c>
      <c r="D1418" t="inlineStr">
        <is>
          <t>aggregation</t>
        </is>
      </c>
      <c r="E1418" t="n">
        <v>1437</v>
      </c>
      <c r="F1418" t="inlineStr">
        <is>
          <t>Coproduits -&gt; Aliments composés</t>
        </is>
      </c>
      <c r="G1418" t="n">
        <v>1</v>
      </c>
      <c r="H1418" t="n">
        <v>1511</v>
      </c>
      <c r="I1418" t="inlineStr">
        <is>
          <t>CP Cér -&gt; Aliments composés</t>
        </is>
      </c>
      <c r="J1418" t="n">
        <v>-1</v>
      </c>
      <c r="K1418" t="n">
        <v>2082</v>
      </c>
      <c r="L1418" t="inlineStr">
        <is>
          <t>CP Oléopro -&gt; Aliments composés</t>
        </is>
      </c>
      <c r="M1418" t="n">
        <v>-1</v>
      </c>
      <c r="N1418" t="n">
        <v>2714</v>
      </c>
      <c r="O1418" t="inlineStr">
        <is>
          <t>Pulpes de betterave -&gt; Aliments composés</t>
        </is>
      </c>
      <c r="P1418" t="n">
        <v>-1</v>
      </c>
      <c r="Q1418" t="n">
        <v>2924</v>
      </c>
      <c r="R1418" t="inlineStr">
        <is>
          <t>CP liquide betterave -&gt; Aliments composés</t>
        </is>
      </c>
      <c r="S1418" t="n">
        <v>-1</v>
      </c>
      <c r="T1418" t="n">
        <v>2995</v>
      </c>
      <c r="U1418" t="inlineStr">
        <is>
          <t>Luzerne déshydratée -&gt; Aliments composés</t>
        </is>
      </c>
      <c r="V1418" t="n">
        <v>-1</v>
      </c>
      <c r="W1418" t="n">
        <v>3052</v>
      </c>
      <c r="X1418" t="inlineStr">
        <is>
          <t>CP orig. anim. -&gt; Aliments composés</t>
        </is>
      </c>
      <c r="Y1418" t="n">
        <v>-1</v>
      </c>
      <c r="Z1418" t="n">
        <v>3126</v>
      </c>
      <c r="AA1418" t="inlineStr">
        <is>
          <t>Autres MP -&gt; Aliments composés</t>
        </is>
      </c>
      <c r="AB1418" t="n">
        <v>-1</v>
      </c>
    </row>
    <row r="1419">
      <c r="A1419" t="n">
        <v>1417</v>
      </c>
      <c r="B1419" t="n">
        <v>0</v>
      </c>
      <c r="C1419" t="n">
        <v>0</v>
      </c>
      <c r="D1419" t="inlineStr">
        <is>
          <t>aggregation</t>
        </is>
      </c>
      <c r="E1419" t="n">
        <v>1437</v>
      </c>
      <c r="F1419" t="inlineStr">
        <is>
          <t>Coproduits -&gt; Aliments composés</t>
        </is>
      </c>
      <c r="G1419" t="n">
        <v>1</v>
      </c>
      <c r="H1419" t="n">
        <v>1438</v>
      </c>
      <c r="I1419" t="inlineStr">
        <is>
          <t>Coproduits -&gt; Volailles FAB</t>
        </is>
      </c>
      <c r="J1419" t="n">
        <v>-1</v>
      </c>
      <c r="K1419" t="n">
        <v>1442</v>
      </c>
      <c r="L1419" t="inlineStr">
        <is>
          <t>Coproduits -&gt; Ovins + Ca FAB</t>
        </is>
      </c>
      <c r="M1419" t="n">
        <v>-1</v>
      </c>
      <c r="N1419" t="n">
        <v>1447</v>
      </c>
      <c r="O1419" t="inlineStr">
        <is>
          <t>Coproduits -&gt; Lap FAB</t>
        </is>
      </c>
      <c r="P1419" t="n">
        <v>-1</v>
      </c>
      <c r="Q1419" t="n">
        <v>1448</v>
      </c>
      <c r="R1419" t="inlineStr">
        <is>
          <t>Coproduits -&gt; Eq FAB</t>
        </is>
      </c>
      <c r="S1419" t="n">
        <v>-1</v>
      </c>
      <c r="T1419" t="n">
        <v>1449</v>
      </c>
      <c r="U1419" t="inlineStr">
        <is>
          <t>Coproduits -&gt; Aliments complets</t>
        </is>
      </c>
      <c r="V1419" t="n">
        <v>-1</v>
      </c>
      <c r="W1419" t="n">
        <v>1457</v>
      </c>
      <c r="X1419" t="inlineStr">
        <is>
          <t>Coproduits -&gt; Aliments complémentaires</t>
        </is>
      </c>
      <c r="Y1419" t="n">
        <v>-1</v>
      </c>
      <c r="Z1419" t="inlineStr"/>
      <c r="AA1419" t="inlineStr"/>
      <c r="AB1419" t="inlineStr"/>
    </row>
    <row r="1420">
      <c r="A1420" t="n">
        <v>1418</v>
      </c>
      <c r="B1420" t="n">
        <v>0</v>
      </c>
      <c r="C1420" t="n">
        <v>0</v>
      </c>
      <c r="D1420" t="inlineStr">
        <is>
          <t>aggregation</t>
        </is>
      </c>
      <c r="E1420" t="n">
        <v>1438</v>
      </c>
      <c r="F1420" t="inlineStr">
        <is>
          <t>Coproduits -&gt; Volailles FAB</t>
        </is>
      </c>
      <c r="G1420" t="n">
        <v>1</v>
      </c>
      <c r="H1420" t="n">
        <v>1512</v>
      </c>
      <c r="I1420" t="inlineStr">
        <is>
          <t>CP Cér -&gt; Volailles FAB</t>
        </is>
      </c>
      <c r="J1420" t="n">
        <v>-1</v>
      </c>
      <c r="K1420" t="n">
        <v>2083</v>
      </c>
      <c r="L1420" t="inlineStr">
        <is>
          <t>CP Oléopro -&gt; Volailles FAB</t>
        </is>
      </c>
      <c r="M1420" t="n">
        <v>-1</v>
      </c>
      <c r="N1420" t="n">
        <v>2715</v>
      </c>
      <c r="O1420" t="inlineStr">
        <is>
          <t>Pulpes de betterave -&gt; Volailles FAB</t>
        </is>
      </c>
      <c r="P1420" t="n">
        <v>-1</v>
      </c>
      <c r="Q1420" t="n">
        <v>2925</v>
      </c>
      <c r="R1420" t="inlineStr">
        <is>
          <t>CP liquide betterave -&gt; Volailles FAB</t>
        </is>
      </c>
      <c r="S1420" t="n">
        <v>-1</v>
      </c>
      <c r="T1420" t="n">
        <v>2996</v>
      </c>
      <c r="U1420" t="inlineStr">
        <is>
          <t>Luzerne déshydratée -&gt; Volailles FAB</t>
        </is>
      </c>
      <c r="V1420" t="n">
        <v>-1</v>
      </c>
      <c r="W1420" t="n">
        <v>3053</v>
      </c>
      <c r="X1420" t="inlineStr">
        <is>
          <t>CP orig. anim. -&gt; Volailles FAB</t>
        </is>
      </c>
      <c r="Y1420" t="n">
        <v>-1</v>
      </c>
      <c r="Z1420" t="n">
        <v>3127</v>
      </c>
      <c r="AA1420" t="inlineStr">
        <is>
          <t>Autres MP -&gt; Volailles FAB</t>
        </is>
      </c>
      <c r="AB1420" t="n">
        <v>-1</v>
      </c>
    </row>
    <row r="1421">
      <c r="A1421" t="n">
        <v>1419</v>
      </c>
      <c r="B1421" t="n">
        <v>0</v>
      </c>
      <c r="C1421" t="n">
        <v>0</v>
      </c>
      <c r="D1421" t="inlineStr">
        <is>
          <t>aggregation</t>
        </is>
      </c>
      <c r="E1421" t="n">
        <v>1438</v>
      </c>
      <c r="F1421" t="inlineStr">
        <is>
          <t>Coproduits -&gt; Volailles FAB</t>
        </is>
      </c>
      <c r="G1421" t="n">
        <v>1</v>
      </c>
      <c r="H1421" t="n">
        <v>1439</v>
      </c>
      <c r="I1421" t="inlineStr">
        <is>
          <t>Coproduits -&gt; Vol ch FAB</t>
        </is>
      </c>
      <c r="J1421" t="n">
        <v>-1</v>
      </c>
      <c r="K1421" t="n">
        <v>1440</v>
      </c>
      <c r="L1421" t="inlineStr">
        <is>
          <t>Coproduits -&gt; Vol po FAB</t>
        </is>
      </c>
      <c r="M1421" t="n">
        <v>-1</v>
      </c>
      <c r="N1421" t="n">
        <v>1441</v>
      </c>
      <c r="O1421" t="inlineStr">
        <is>
          <t>Coproduits -&gt; Palmip. gras FAB</t>
        </is>
      </c>
      <c r="P1421" t="n">
        <v>-1</v>
      </c>
      <c r="Q1421" t="inlineStr"/>
      <c r="R1421" t="inlineStr"/>
      <c r="S1421" t="inlineStr"/>
      <c r="T1421" t="inlineStr"/>
      <c r="U1421" t="inlineStr"/>
      <c r="V1421" t="inlineStr"/>
      <c r="W1421" t="inlineStr"/>
      <c r="X1421" t="inlineStr"/>
      <c r="Y1421" t="inlineStr"/>
      <c r="Z1421" t="inlineStr"/>
      <c r="AA1421" t="inlineStr"/>
      <c r="AB1421" t="inlineStr"/>
    </row>
    <row r="1422">
      <c r="A1422" t="n">
        <v>1420</v>
      </c>
      <c r="B1422" t="n">
        <v>0</v>
      </c>
      <c r="C1422" t="n">
        <v>0</v>
      </c>
      <c r="D1422" t="inlineStr">
        <is>
          <t>aggregation</t>
        </is>
      </c>
      <c r="E1422" t="n">
        <v>1439</v>
      </c>
      <c r="F1422" t="inlineStr">
        <is>
          <t>Coproduits -&gt; Vol ch FAB</t>
        </is>
      </c>
      <c r="G1422" t="n">
        <v>1</v>
      </c>
      <c r="H1422" t="n">
        <v>1513</v>
      </c>
      <c r="I1422" t="inlineStr">
        <is>
          <t>CP Cér -&gt; Vol ch FAB</t>
        </is>
      </c>
      <c r="J1422" t="n">
        <v>-1</v>
      </c>
      <c r="K1422" t="n">
        <v>2084</v>
      </c>
      <c r="L1422" t="inlineStr">
        <is>
          <t>CP Oléopro -&gt; Vol ch FAB</t>
        </is>
      </c>
      <c r="M1422" t="n">
        <v>-1</v>
      </c>
      <c r="N1422" t="n">
        <v>2716</v>
      </c>
      <c r="O1422" t="inlineStr">
        <is>
          <t>Pulpes de betterave -&gt; Vol ch FAB</t>
        </is>
      </c>
      <c r="P1422" t="n">
        <v>-1</v>
      </c>
      <c r="Q1422" t="n">
        <v>2926</v>
      </c>
      <c r="R1422" t="inlineStr">
        <is>
          <t>CP liquide betterave -&gt; Vol ch FAB</t>
        </is>
      </c>
      <c r="S1422" t="n">
        <v>-1</v>
      </c>
      <c r="T1422" t="n">
        <v>2997</v>
      </c>
      <c r="U1422" t="inlineStr">
        <is>
          <t>Luzerne déshydratée -&gt; Vol ch FAB</t>
        </is>
      </c>
      <c r="V1422" t="n">
        <v>-1</v>
      </c>
      <c r="W1422" t="n">
        <v>3054</v>
      </c>
      <c r="X1422" t="inlineStr">
        <is>
          <t>CP orig. anim. -&gt; Vol ch FAB</t>
        </is>
      </c>
      <c r="Y1422" t="n">
        <v>-1</v>
      </c>
      <c r="Z1422" t="n">
        <v>3128</v>
      </c>
      <c r="AA1422" t="inlineStr">
        <is>
          <t>Autres MP -&gt; Vol ch FAB</t>
        </is>
      </c>
      <c r="AB1422" t="n">
        <v>-1</v>
      </c>
    </row>
    <row r="1423">
      <c r="A1423" t="n">
        <v>1421</v>
      </c>
      <c r="B1423" t="n">
        <v>0</v>
      </c>
      <c r="C1423" t="n">
        <v>0</v>
      </c>
      <c r="D1423" t="inlineStr">
        <is>
          <t>aggregation</t>
        </is>
      </c>
      <c r="E1423" t="n">
        <v>1440</v>
      </c>
      <c r="F1423" t="inlineStr">
        <is>
          <t>Coproduits -&gt; Vol po FAB</t>
        </is>
      </c>
      <c r="G1423" t="n">
        <v>1</v>
      </c>
      <c r="H1423" t="n">
        <v>1514</v>
      </c>
      <c r="I1423" t="inlineStr">
        <is>
          <t>CP Cér -&gt; Vol po FAB</t>
        </is>
      </c>
      <c r="J1423" t="n">
        <v>-1</v>
      </c>
      <c r="K1423" t="n">
        <v>2085</v>
      </c>
      <c r="L1423" t="inlineStr">
        <is>
          <t>CP Oléopro -&gt; Vol po FAB</t>
        </is>
      </c>
      <c r="M1423" t="n">
        <v>-1</v>
      </c>
      <c r="N1423" t="n">
        <v>2717</v>
      </c>
      <c r="O1423" t="inlineStr">
        <is>
          <t>Pulpes de betterave -&gt; Vol po FAB</t>
        </is>
      </c>
      <c r="P1423" t="n">
        <v>-1</v>
      </c>
      <c r="Q1423" t="n">
        <v>2927</v>
      </c>
      <c r="R1423" t="inlineStr">
        <is>
          <t>CP liquide betterave -&gt; Vol po FAB</t>
        </is>
      </c>
      <c r="S1423" t="n">
        <v>-1</v>
      </c>
      <c r="T1423" t="n">
        <v>2998</v>
      </c>
      <c r="U1423" t="inlineStr">
        <is>
          <t>Luzerne déshydratée -&gt; Vol po FAB</t>
        </is>
      </c>
      <c r="V1423" t="n">
        <v>-1</v>
      </c>
      <c r="W1423" t="n">
        <v>3055</v>
      </c>
      <c r="X1423" t="inlineStr">
        <is>
          <t>CP orig. anim. -&gt; Vol po FAB</t>
        </is>
      </c>
      <c r="Y1423" t="n">
        <v>-1</v>
      </c>
      <c r="Z1423" t="n">
        <v>3129</v>
      </c>
      <c r="AA1423" t="inlineStr">
        <is>
          <t>Autres MP -&gt; Vol po FAB</t>
        </is>
      </c>
      <c r="AB1423" t="n">
        <v>-1</v>
      </c>
    </row>
    <row r="1424">
      <c r="A1424" t="n">
        <v>1422</v>
      </c>
      <c r="B1424" t="n">
        <v>0</v>
      </c>
      <c r="C1424" t="n">
        <v>0</v>
      </c>
      <c r="D1424" t="inlineStr">
        <is>
          <t>aggregation</t>
        </is>
      </c>
      <c r="E1424" t="n">
        <v>1441</v>
      </c>
      <c r="F1424" t="inlineStr">
        <is>
          <t>Coproduits -&gt; Palmip. gras FAB</t>
        </is>
      </c>
      <c r="G1424" t="n">
        <v>1</v>
      </c>
      <c r="H1424" t="n">
        <v>1515</v>
      </c>
      <c r="I1424" t="inlineStr">
        <is>
          <t>CP Cér -&gt; Palmip. gras FAB</t>
        </is>
      </c>
      <c r="J1424" t="n">
        <v>-1</v>
      </c>
      <c r="K1424" t="n">
        <v>2086</v>
      </c>
      <c r="L1424" t="inlineStr">
        <is>
          <t>CP Oléopro -&gt; Palmip. gras FAB</t>
        </is>
      </c>
      <c r="M1424" t="n">
        <v>-1</v>
      </c>
      <c r="N1424" t="n">
        <v>2718</v>
      </c>
      <c r="O1424" t="inlineStr">
        <is>
          <t>Pulpes de betterave -&gt; Palmip. gras FAB</t>
        </is>
      </c>
      <c r="P1424" t="n">
        <v>-1</v>
      </c>
      <c r="Q1424" t="n">
        <v>2928</v>
      </c>
      <c r="R1424" t="inlineStr">
        <is>
          <t>CP liquide betterave -&gt; Palmip. gras FAB</t>
        </is>
      </c>
      <c r="S1424" t="n">
        <v>-1</v>
      </c>
      <c r="T1424" t="n">
        <v>2999</v>
      </c>
      <c r="U1424" t="inlineStr">
        <is>
          <t>Luzerne déshydratée -&gt; Palmip. gras FAB</t>
        </is>
      </c>
      <c r="V1424" t="n">
        <v>-1</v>
      </c>
      <c r="W1424" t="n">
        <v>3056</v>
      </c>
      <c r="X1424" t="inlineStr">
        <is>
          <t>CP orig. anim. -&gt; Palmip. gras FAB</t>
        </is>
      </c>
      <c r="Y1424" t="n">
        <v>-1</v>
      </c>
      <c r="Z1424" t="n">
        <v>3130</v>
      </c>
      <c r="AA1424" t="inlineStr">
        <is>
          <t>Autres MP -&gt; Palmip. gras FAB</t>
        </is>
      </c>
      <c r="AB1424" t="n">
        <v>-1</v>
      </c>
    </row>
    <row r="1425">
      <c r="A1425" t="n">
        <v>1423</v>
      </c>
      <c r="B1425" t="n">
        <v>0</v>
      </c>
      <c r="C1425" t="n">
        <v>0</v>
      </c>
      <c r="D1425" t="inlineStr">
        <is>
          <t>aggregation</t>
        </is>
      </c>
      <c r="E1425" t="n">
        <v>1442</v>
      </c>
      <c r="F1425" t="inlineStr">
        <is>
          <t>Coproduits -&gt; Ovins + Ca FAB</t>
        </is>
      </c>
      <c r="G1425" t="n">
        <v>1</v>
      </c>
      <c r="H1425" t="n">
        <v>1516</v>
      </c>
      <c r="I1425" t="inlineStr">
        <is>
          <t>CP Cér -&gt; Ovins + Ca FAB</t>
        </is>
      </c>
      <c r="J1425" t="n">
        <v>-1</v>
      </c>
      <c r="K1425" t="n">
        <v>2087</v>
      </c>
      <c r="L1425" t="inlineStr">
        <is>
          <t>CP Oléopro -&gt; Ovins + Ca FAB</t>
        </is>
      </c>
      <c r="M1425" t="n">
        <v>-1</v>
      </c>
      <c r="N1425" t="n">
        <v>2719</v>
      </c>
      <c r="O1425" t="inlineStr">
        <is>
          <t>Pulpes de betterave -&gt; Ovins + Ca FAB</t>
        </is>
      </c>
      <c r="P1425" t="n">
        <v>-1</v>
      </c>
      <c r="Q1425" t="n">
        <v>2929</v>
      </c>
      <c r="R1425" t="inlineStr">
        <is>
          <t>CP liquide betterave -&gt; Ovins + Ca FAB</t>
        </is>
      </c>
      <c r="S1425" t="n">
        <v>-1</v>
      </c>
      <c r="T1425" t="n">
        <v>3000</v>
      </c>
      <c r="U1425" t="inlineStr">
        <is>
          <t>Luzerne déshydratée -&gt; Ovins + Ca FAB</t>
        </is>
      </c>
      <c r="V1425" t="n">
        <v>-1</v>
      </c>
      <c r="W1425" t="n">
        <v>3057</v>
      </c>
      <c r="X1425" t="inlineStr">
        <is>
          <t>CP orig. anim. -&gt; Ovins + Ca FAB</t>
        </is>
      </c>
      <c r="Y1425" t="n">
        <v>-1</v>
      </c>
      <c r="Z1425" t="n">
        <v>3131</v>
      </c>
      <c r="AA1425" t="inlineStr">
        <is>
          <t>Autres MP -&gt; Ovins + Ca FAB</t>
        </is>
      </c>
      <c r="AB1425" t="n">
        <v>-1</v>
      </c>
    </row>
    <row r="1426">
      <c r="A1426" t="n">
        <v>1424</v>
      </c>
      <c r="B1426" t="n">
        <v>0</v>
      </c>
      <c r="C1426" t="n">
        <v>0</v>
      </c>
      <c r="D1426" t="inlineStr">
        <is>
          <t>aggregation</t>
        </is>
      </c>
      <c r="E1426" t="n">
        <v>1442</v>
      </c>
      <c r="F1426" t="inlineStr">
        <is>
          <t>Coproduits -&gt; Ovins + Ca FAB</t>
        </is>
      </c>
      <c r="G1426" t="n">
        <v>1</v>
      </c>
      <c r="H1426" t="n">
        <v>1443</v>
      </c>
      <c r="I1426" t="inlineStr">
        <is>
          <t>Coproduits -&gt; Ovins FAB</t>
        </is>
      </c>
      <c r="J1426" t="n">
        <v>-1</v>
      </c>
      <c r="K1426" t="n">
        <v>1446</v>
      </c>
      <c r="L1426" t="inlineStr">
        <is>
          <t>Coproduits -&gt; Ca FAB</t>
        </is>
      </c>
      <c r="M1426" t="n">
        <v>-1</v>
      </c>
      <c r="N1426" t="inlineStr"/>
      <c r="O1426" t="inlineStr"/>
      <c r="P1426" t="inlineStr"/>
      <c r="Q1426" t="inlineStr"/>
      <c r="R1426" t="inlineStr"/>
      <c r="S1426" t="inlineStr"/>
      <c r="T1426" t="inlineStr"/>
      <c r="U1426" t="inlineStr"/>
      <c r="V1426" t="inlineStr"/>
      <c r="W1426" t="inlineStr"/>
      <c r="X1426" t="inlineStr"/>
      <c r="Y1426" t="inlineStr"/>
      <c r="Z1426" t="inlineStr"/>
      <c r="AA1426" t="inlineStr"/>
      <c r="AB1426" t="inlineStr"/>
    </row>
    <row r="1427">
      <c r="A1427" t="n">
        <v>1425</v>
      </c>
      <c r="B1427" t="n">
        <v>0</v>
      </c>
      <c r="C1427" t="n">
        <v>0</v>
      </c>
      <c r="D1427" t="inlineStr">
        <is>
          <t>aggregation</t>
        </is>
      </c>
      <c r="E1427" t="n">
        <v>1443</v>
      </c>
      <c r="F1427" t="inlineStr">
        <is>
          <t>Coproduits -&gt; Ovins FAB</t>
        </is>
      </c>
      <c r="G1427" t="n">
        <v>1</v>
      </c>
      <c r="H1427" t="n">
        <v>1517</v>
      </c>
      <c r="I1427" t="inlineStr">
        <is>
          <t>CP Cér -&gt; Ovins FAB</t>
        </is>
      </c>
      <c r="J1427" t="n">
        <v>-1</v>
      </c>
      <c r="K1427" t="n">
        <v>2088</v>
      </c>
      <c r="L1427" t="inlineStr">
        <is>
          <t>CP Oléopro -&gt; Ovins FAB</t>
        </is>
      </c>
      <c r="M1427" t="n">
        <v>-1</v>
      </c>
      <c r="N1427" t="n">
        <v>2720</v>
      </c>
      <c r="O1427" t="inlineStr">
        <is>
          <t>Pulpes de betterave -&gt; Ovins FAB</t>
        </is>
      </c>
      <c r="P1427" t="n">
        <v>-1</v>
      </c>
      <c r="Q1427" t="n">
        <v>2930</v>
      </c>
      <c r="R1427" t="inlineStr">
        <is>
          <t>CP liquide betterave -&gt; Ovins FAB</t>
        </is>
      </c>
      <c r="S1427" t="n">
        <v>-1</v>
      </c>
      <c r="T1427" t="n">
        <v>3001</v>
      </c>
      <c r="U1427" t="inlineStr">
        <is>
          <t>Luzerne déshydratée -&gt; Ovins FAB</t>
        </is>
      </c>
      <c r="V1427" t="n">
        <v>-1</v>
      </c>
      <c r="W1427" t="n">
        <v>3058</v>
      </c>
      <c r="X1427" t="inlineStr">
        <is>
          <t>CP orig. anim. -&gt; Ovins FAB</t>
        </is>
      </c>
      <c r="Y1427" t="n">
        <v>-1</v>
      </c>
      <c r="Z1427" t="n">
        <v>3132</v>
      </c>
      <c r="AA1427" t="inlineStr">
        <is>
          <t>Autres MP -&gt; Ovins FAB</t>
        </is>
      </c>
      <c r="AB1427" t="n">
        <v>-1</v>
      </c>
    </row>
    <row r="1428">
      <c r="A1428" t="n">
        <v>1426</v>
      </c>
      <c r="B1428" t="n">
        <v>0</v>
      </c>
      <c r="C1428" t="n">
        <v>0</v>
      </c>
      <c r="D1428" t="inlineStr">
        <is>
          <t>aggregation</t>
        </is>
      </c>
      <c r="E1428" t="n">
        <v>1443</v>
      </c>
      <c r="F1428" t="inlineStr">
        <is>
          <t>Coproduits -&gt; Ovins FAB</t>
        </is>
      </c>
      <c r="G1428" t="n">
        <v>1</v>
      </c>
      <c r="H1428" t="n">
        <v>1444</v>
      </c>
      <c r="I1428" t="inlineStr">
        <is>
          <t>Coproduits -&gt; OL FAB</t>
        </is>
      </c>
      <c r="J1428" t="n">
        <v>-1</v>
      </c>
      <c r="K1428" t="n">
        <v>1445</v>
      </c>
      <c r="L1428" t="inlineStr">
        <is>
          <t>Coproduits -&gt; OV FAB</t>
        </is>
      </c>
      <c r="M1428" t="n">
        <v>-1</v>
      </c>
      <c r="N1428" t="inlineStr"/>
      <c r="O1428" t="inlineStr"/>
      <c r="P1428" t="inlineStr"/>
      <c r="Q1428" t="inlineStr"/>
      <c r="R1428" t="inlineStr"/>
      <c r="S1428" t="inlineStr"/>
      <c r="T1428" t="inlineStr"/>
      <c r="U1428" t="inlineStr"/>
      <c r="V1428" t="inlineStr"/>
      <c r="W1428" t="inlineStr"/>
      <c r="X1428" t="inlineStr"/>
      <c r="Y1428" t="inlineStr"/>
      <c r="Z1428" t="inlineStr"/>
      <c r="AA1428" t="inlineStr"/>
      <c r="AB1428" t="inlineStr"/>
    </row>
    <row r="1429">
      <c r="A1429" t="n">
        <v>1427</v>
      </c>
      <c r="B1429" t="n">
        <v>0</v>
      </c>
      <c r="C1429" t="n">
        <v>0</v>
      </c>
      <c r="D1429" t="inlineStr">
        <is>
          <t>aggregation</t>
        </is>
      </c>
      <c r="E1429" t="n">
        <v>1444</v>
      </c>
      <c r="F1429" t="inlineStr">
        <is>
          <t>Coproduits -&gt; OL FAB</t>
        </is>
      </c>
      <c r="G1429" t="n">
        <v>1</v>
      </c>
      <c r="H1429" t="n">
        <v>1518</v>
      </c>
      <c r="I1429" t="inlineStr">
        <is>
          <t>CP Cér -&gt; OL FAB</t>
        </is>
      </c>
      <c r="J1429" t="n">
        <v>-1</v>
      </c>
      <c r="K1429" t="n">
        <v>2089</v>
      </c>
      <c r="L1429" t="inlineStr">
        <is>
          <t>CP Oléopro -&gt; OL FAB</t>
        </is>
      </c>
      <c r="M1429" t="n">
        <v>-1</v>
      </c>
      <c r="N1429" t="n">
        <v>2721</v>
      </c>
      <c r="O1429" t="inlineStr">
        <is>
          <t>Pulpes de betterave -&gt; OL FAB</t>
        </is>
      </c>
      <c r="P1429" t="n">
        <v>-1</v>
      </c>
      <c r="Q1429" t="n">
        <v>2931</v>
      </c>
      <c r="R1429" t="inlineStr">
        <is>
          <t>CP liquide betterave -&gt; OL FAB</t>
        </is>
      </c>
      <c r="S1429" t="n">
        <v>-1</v>
      </c>
      <c r="T1429" t="n">
        <v>3002</v>
      </c>
      <c r="U1429" t="inlineStr">
        <is>
          <t>Luzerne déshydratée -&gt; OL FAB</t>
        </is>
      </c>
      <c r="V1429" t="n">
        <v>-1</v>
      </c>
      <c r="W1429" t="n">
        <v>3059</v>
      </c>
      <c r="X1429" t="inlineStr">
        <is>
          <t>CP orig. anim. -&gt; OL FAB</t>
        </is>
      </c>
      <c r="Y1429" t="n">
        <v>-1</v>
      </c>
      <c r="Z1429" t="n">
        <v>3133</v>
      </c>
      <c r="AA1429" t="inlineStr">
        <is>
          <t>Autres MP -&gt; OL FAB</t>
        </is>
      </c>
      <c r="AB1429" t="n">
        <v>-1</v>
      </c>
    </row>
    <row r="1430">
      <c r="A1430" t="n">
        <v>1428</v>
      </c>
      <c r="B1430" t="n">
        <v>0</v>
      </c>
      <c r="C1430" t="n">
        <v>0</v>
      </c>
      <c r="D1430" t="inlineStr">
        <is>
          <t>aggregation</t>
        </is>
      </c>
      <c r="E1430" t="n">
        <v>1445</v>
      </c>
      <c r="F1430" t="inlineStr">
        <is>
          <t>Coproduits -&gt; OV FAB</t>
        </is>
      </c>
      <c r="G1430" t="n">
        <v>1</v>
      </c>
      <c r="H1430" t="n">
        <v>1519</v>
      </c>
      <c r="I1430" t="inlineStr">
        <is>
          <t>CP Cér -&gt; OV FAB</t>
        </is>
      </c>
      <c r="J1430" t="n">
        <v>-1</v>
      </c>
      <c r="K1430" t="n">
        <v>2090</v>
      </c>
      <c r="L1430" t="inlineStr">
        <is>
          <t>CP Oléopro -&gt; OV FAB</t>
        </is>
      </c>
      <c r="M1430" t="n">
        <v>-1</v>
      </c>
      <c r="N1430" t="n">
        <v>2722</v>
      </c>
      <c r="O1430" t="inlineStr">
        <is>
          <t>Pulpes de betterave -&gt; OV FAB</t>
        </is>
      </c>
      <c r="P1430" t="n">
        <v>-1</v>
      </c>
      <c r="Q1430" t="n">
        <v>2932</v>
      </c>
      <c r="R1430" t="inlineStr">
        <is>
          <t>CP liquide betterave -&gt; OV FAB</t>
        </is>
      </c>
      <c r="S1430" t="n">
        <v>-1</v>
      </c>
      <c r="T1430" t="n">
        <v>3003</v>
      </c>
      <c r="U1430" t="inlineStr">
        <is>
          <t>Luzerne déshydratée -&gt; OV FAB</t>
        </is>
      </c>
      <c r="V1430" t="n">
        <v>-1</v>
      </c>
      <c r="W1430" t="n">
        <v>3060</v>
      </c>
      <c r="X1430" t="inlineStr">
        <is>
          <t>CP orig. anim. -&gt; OV FAB</t>
        </is>
      </c>
      <c r="Y1430" t="n">
        <v>-1</v>
      </c>
      <c r="Z1430" t="n">
        <v>3134</v>
      </c>
      <c r="AA1430" t="inlineStr">
        <is>
          <t>Autres MP -&gt; OV FAB</t>
        </is>
      </c>
      <c r="AB1430" t="n">
        <v>-1</v>
      </c>
    </row>
    <row r="1431">
      <c r="A1431" t="n">
        <v>1429</v>
      </c>
      <c r="B1431" t="n">
        <v>0</v>
      </c>
      <c r="C1431" t="n">
        <v>0</v>
      </c>
      <c r="D1431" t="inlineStr">
        <is>
          <t>aggregation</t>
        </is>
      </c>
      <c r="E1431" t="n">
        <v>1446</v>
      </c>
      <c r="F1431" t="inlineStr">
        <is>
          <t>Coproduits -&gt; Ca FAB</t>
        </is>
      </c>
      <c r="G1431" t="n">
        <v>1</v>
      </c>
      <c r="H1431" t="n">
        <v>1520</v>
      </c>
      <c r="I1431" t="inlineStr">
        <is>
          <t>CP Cér -&gt; Ca FAB</t>
        </is>
      </c>
      <c r="J1431" t="n">
        <v>-1</v>
      </c>
      <c r="K1431" t="n">
        <v>2091</v>
      </c>
      <c r="L1431" t="inlineStr">
        <is>
          <t>CP Oléopro -&gt; Ca FAB</t>
        </is>
      </c>
      <c r="M1431" t="n">
        <v>-1</v>
      </c>
      <c r="N1431" t="n">
        <v>2723</v>
      </c>
      <c r="O1431" t="inlineStr">
        <is>
          <t>Pulpes de betterave -&gt; Ca FAB</t>
        </is>
      </c>
      <c r="P1431" t="n">
        <v>-1</v>
      </c>
      <c r="Q1431" t="n">
        <v>2933</v>
      </c>
      <c r="R1431" t="inlineStr">
        <is>
          <t>CP liquide betterave -&gt; Ca FAB</t>
        </is>
      </c>
      <c r="S1431" t="n">
        <v>-1</v>
      </c>
      <c r="T1431" t="n">
        <v>3004</v>
      </c>
      <c r="U1431" t="inlineStr">
        <is>
          <t>Luzerne déshydratée -&gt; Ca FAB</t>
        </is>
      </c>
      <c r="V1431" t="n">
        <v>-1</v>
      </c>
      <c r="W1431" t="n">
        <v>3061</v>
      </c>
      <c r="X1431" t="inlineStr">
        <is>
          <t>CP orig. anim. -&gt; Ca FAB</t>
        </is>
      </c>
      <c r="Y1431" t="n">
        <v>-1</v>
      </c>
      <c r="Z1431" t="n">
        <v>3135</v>
      </c>
      <c r="AA1431" t="inlineStr">
        <is>
          <t>Autres MP -&gt; Ca FAB</t>
        </is>
      </c>
      <c r="AB1431" t="n">
        <v>-1</v>
      </c>
    </row>
    <row r="1432">
      <c r="A1432" t="n">
        <v>1430</v>
      </c>
      <c r="B1432" t="n">
        <v>0</v>
      </c>
      <c r="C1432" t="n">
        <v>0</v>
      </c>
      <c r="D1432" t="inlineStr">
        <is>
          <t>aggregation</t>
        </is>
      </c>
      <c r="E1432" t="n">
        <v>1447</v>
      </c>
      <c r="F1432" t="inlineStr">
        <is>
          <t>Coproduits -&gt; Lap FAB</t>
        </is>
      </c>
      <c r="G1432" t="n">
        <v>1</v>
      </c>
      <c r="H1432" t="n">
        <v>1521</v>
      </c>
      <c r="I1432" t="inlineStr">
        <is>
          <t>CP Cér -&gt; Lap FAB</t>
        </is>
      </c>
      <c r="J1432" t="n">
        <v>-1</v>
      </c>
      <c r="K1432" t="n">
        <v>2092</v>
      </c>
      <c r="L1432" t="inlineStr">
        <is>
          <t>CP Oléopro -&gt; Lap FAB</t>
        </is>
      </c>
      <c r="M1432" t="n">
        <v>-1</v>
      </c>
      <c r="N1432" t="n">
        <v>2724</v>
      </c>
      <c r="O1432" t="inlineStr">
        <is>
          <t>Pulpes de betterave -&gt; Lap FAB</t>
        </is>
      </c>
      <c r="P1432" t="n">
        <v>-1</v>
      </c>
      <c r="Q1432" t="n">
        <v>2934</v>
      </c>
      <c r="R1432" t="inlineStr">
        <is>
          <t>CP liquide betterave -&gt; Lap FAB</t>
        </is>
      </c>
      <c r="S1432" t="n">
        <v>-1</v>
      </c>
      <c r="T1432" t="n">
        <v>3005</v>
      </c>
      <c r="U1432" t="inlineStr">
        <is>
          <t>Luzerne déshydratée -&gt; Lap FAB</t>
        </is>
      </c>
      <c r="V1432" t="n">
        <v>-1</v>
      </c>
      <c r="W1432" t="n">
        <v>3062</v>
      </c>
      <c r="X1432" t="inlineStr">
        <is>
          <t>CP orig. anim. -&gt; Lap FAB</t>
        </is>
      </c>
      <c r="Y1432" t="n">
        <v>-1</v>
      </c>
      <c r="Z1432" t="n">
        <v>3136</v>
      </c>
      <c r="AA1432" t="inlineStr">
        <is>
          <t>Autres MP -&gt; Lap FAB</t>
        </is>
      </c>
      <c r="AB1432" t="n">
        <v>-1</v>
      </c>
    </row>
    <row r="1433">
      <c r="A1433" t="n">
        <v>1431</v>
      </c>
      <c r="B1433" t="n">
        <v>0</v>
      </c>
      <c r="C1433" t="n">
        <v>0</v>
      </c>
      <c r="D1433" t="inlineStr">
        <is>
          <t>aggregation</t>
        </is>
      </c>
      <c r="E1433" t="n">
        <v>1448</v>
      </c>
      <c r="F1433" t="inlineStr">
        <is>
          <t>Coproduits -&gt; Eq FAB</t>
        </is>
      </c>
      <c r="G1433" t="n">
        <v>1</v>
      </c>
      <c r="H1433" t="n">
        <v>1522</v>
      </c>
      <c r="I1433" t="inlineStr">
        <is>
          <t>CP Cér -&gt; Eq FAB</t>
        </is>
      </c>
      <c r="J1433" t="n">
        <v>-1</v>
      </c>
      <c r="K1433" t="n">
        <v>2093</v>
      </c>
      <c r="L1433" t="inlineStr">
        <is>
          <t>CP Oléopro -&gt; Eq FAB</t>
        </is>
      </c>
      <c r="M1433" t="n">
        <v>-1</v>
      </c>
      <c r="N1433" t="n">
        <v>2725</v>
      </c>
      <c r="O1433" t="inlineStr">
        <is>
          <t>Pulpes de betterave -&gt; Eq FAB</t>
        </is>
      </c>
      <c r="P1433" t="n">
        <v>-1</v>
      </c>
      <c r="Q1433" t="n">
        <v>2935</v>
      </c>
      <c r="R1433" t="inlineStr">
        <is>
          <t>CP liquide betterave -&gt; Eq FAB</t>
        </is>
      </c>
      <c r="S1433" t="n">
        <v>-1</v>
      </c>
      <c r="T1433" t="n">
        <v>3006</v>
      </c>
      <c r="U1433" t="inlineStr">
        <is>
          <t>Luzerne déshydratée -&gt; Eq FAB</t>
        </is>
      </c>
      <c r="V1433" t="n">
        <v>-1</v>
      </c>
      <c r="W1433" t="n">
        <v>3063</v>
      </c>
      <c r="X1433" t="inlineStr">
        <is>
          <t>CP orig. anim. -&gt; Eq FAB</t>
        </is>
      </c>
      <c r="Y1433" t="n">
        <v>-1</v>
      </c>
      <c r="Z1433" t="n">
        <v>3137</v>
      </c>
      <c r="AA1433" t="inlineStr">
        <is>
          <t>Autres MP -&gt; Eq FAB</t>
        </is>
      </c>
      <c r="AB1433" t="n">
        <v>-1</v>
      </c>
    </row>
    <row r="1434">
      <c r="A1434" t="n">
        <v>1432</v>
      </c>
      <c r="B1434" t="n">
        <v>0</v>
      </c>
      <c r="C1434" t="n">
        <v>0</v>
      </c>
      <c r="D1434" t="inlineStr">
        <is>
          <t>aggregation</t>
        </is>
      </c>
      <c r="E1434" t="n">
        <v>1449</v>
      </c>
      <c r="F1434" t="inlineStr">
        <is>
          <t>Coproduits -&gt; Aliments complets</t>
        </is>
      </c>
      <c r="G1434" t="n">
        <v>1</v>
      </c>
      <c r="H1434" t="n">
        <v>1523</v>
      </c>
      <c r="I1434" t="inlineStr">
        <is>
          <t>CP Cér -&gt; Aliments complets</t>
        </is>
      </c>
      <c r="J1434" t="n">
        <v>-1</v>
      </c>
      <c r="K1434" t="n">
        <v>2094</v>
      </c>
      <c r="L1434" t="inlineStr">
        <is>
          <t>CP Oléopro -&gt; Aliments complets</t>
        </is>
      </c>
      <c r="M1434" t="n">
        <v>-1</v>
      </c>
      <c r="N1434" t="n">
        <v>2726</v>
      </c>
      <c r="O1434" t="inlineStr">
        <is>
          <t>Pulpes de betterave -&gt; Aliments complets</t>
        </is>
      </c>
      <c r="P1434" t="n">
        <v>-1</v>
      </c>
      <c r="Q1434" t="n">
        <v>2936</v>
      </c>
      <c r="R1434" t="inlineStr">
        <is>
          <t>CP liquide betterave -&gt; Aliments complets</t>
        </is>
      </c>
      <c r="S1434" t="n">
        <v>-1</v>
      </c>
      <c r="T1434" t="n">
        <v>3007</v>
      </c>
      <c r="U1434" t="inlineStr">
        <is>
          <t>Luzerne déshydratée -&gt; Aliments complets</t>
        </is>
      </c>
      <c r="V1434" t="n">
        <v>-1</v>
      </c>
      <c r="W1434" t="n">
        <v>3064</v>
      </c>
      <c r="X1434" t="inlineStr">
        <is>
          <t>CP orig. anim. -&gt; Aliments complets</t>
        </is>
      </c>
      <c r="Y1434" t="n">
        <v>-1</v>
      </c>
      <c r="Z1434" t="n">
        <v>3138</v>
      </c>
      <c r="AA1434" t="inlineStr">
        <is>
          <t>Autres MP -&gt; Aliments complets</t>
        </is>
      </c>
      <c r="AB1434" t="n">
        <v>-1</v>
      </c>
    </row>
    <row r="1435">
      <c r="A1435" t="n">
        <v>1433</v>
      </c>
      <c r="B1435" t="n">
        <v>0</v>
      </c>
      <c r="C1435" t="n">
        <v>0</v>
      </c>
      <c r="D1435" t="inlineStr">
        <is>
          <t>aggregation</t>
        </is>
      </c>
      <c r="E1435" t="n">
        <v>1449</v>
      </c>
      <c r="F1435" t="inlineStr">
        <is>
          <t>Coproduits -&gt; Aliments complets</t>
        </is>
      </c>
      <c r="G1435" t="n">
        <v>1</v>
      </c>
      <c r="H1435" t="n">
        <v>1450</v>
      </c>
      <c r="I1435" t="inlineStr">
        <is>
          <t>Coproduits -&gt; Bovins FAB complets</t>
        </is>
      </c>
      <c r="J1435" t="n">
        <v>-1</v>
      </c>
      <c r="K1435" t="n">
        <v>1453</v>
      </c>
      <c r="L1435" t="inlineStr">
        <is>
          <t>Coproduits -&gt; Pc FAB complets</t>
        </is>
      </c>
      <c r="M1435" t="n">
        <v>-1</v>
      </c>
      <c r="N1435" t="inlineStr"/>
      <c r="O1435" t="inlineStr"/>
      <c r="P1435" t="inlineStr"/>
      <c r="Q1435" t="inlineStr"/>
      <c r="R1435" t="inlineStr"/>
      <c r="S1435" t="inlineStr"/>
      <c r="T1435" t="inlineStr"/>
      <c r="U1435" t="inlineStr"/>
      <c r="V1435" t="inlineStr"/>
      <c r="W1435" t="inlineStr"/>
      <c r="X1435" t="inlineStr"/>
      <c r="Y1435" t="inlineStr"/>
      <c r="Z1435" t="inlineStr"/>
      <c r="AA1435" t="inlineStr"/>
      <c r="AB1435" t="inlineStr"/>
    </row>
    <row r="1436">
      <c r="A1436" t="n">
        <v>1434</v>
      </c>
      <c r="B1436" t="n">
        <v>0</v>
      </c>
      <c r="C1436" t="n">
        <v>0</v>
      </c>
      <c r="D1436" t="inlineStr">
        <is>
          <t>aggregation</t>
        </is>
      </c>
      <c r="E1436" t="n">
        <v>1450</v>
      </c>
      <c r="F1436" t="inlineStr">
        <is>
          <t>Coproduits -&gt; Bovins FAB complets</t>
        </is>
      </c>
      <c r="G1436" t="n">
        <v>1</v>
      </c>
      <c r="H1436" t="n">
        <v>1524</v>
      </c>
      <c r="I1436" t="inlineStr">
        <is>
          <t>CP Cér -&gt; Bovins FAB complets</t>
        </is>
      </c>
      <c r="J1436" t="n">
        <v>-1</v>
      </c>
      <c r="K1436" t="n">
        <v>2095</v>
      </c>
      <c r="L1436" t="inlineStr">
        <is>
          <t>CP Oléopro -&gt; Bovins FAB complets</t>
        </is>
      </c>
      <c r="M1436" t="n">
        <v>-1</v>
      </c>
      <c r="N1436" t="n">
        <v>2727</v>
      </c>
      <c r="O1436" t="inlineStr">
        <is>
          <t>Pulpes de betterave -&gt; Bovins FAB complets</t>
        </is>
      </c>
      <c r="P1436" t="n">
        <v>-1</v>
      </c>
      <c r="Q1436" t="n">
        <v>2937</v>
      </c>
      <c r="R1436" t="inlineStr">
        <is>
          <t>CP liquide betterave -&gt; Bovins FAB complets</t>
        </is>
      </c>
      <c r="S1436" t="n">
        <v>-1</v>
      </c>
      <c r="T1436" t="n">
        <v>3008</v>
      </c>
      <c r="U1436" t="inlineStr">
        <is>
          <t>Luzerne déshydratée -&gt; Bovins FAB complets</t>
        </is>
      </c>
      <c r="V1436" t="n">
        <v>-1</v>
      </c>
      <c r="W1436" t="n">
        <v>3065</v>
      </c>
      <c r="X1436" t="inlineStr">
        <is>
          <t>CP orig. anim. -&gt; Bovins FAB complets</t>
        </is>
      </c>
      <c r="Y1436" t="n">
        <v>-1</v>
      </c>
      <c r="Z1436" t="n">
        <v>3139</v>
      </c>
      <c r="AA1436" t="inlineStr">
        <is>
          <t>Autres MP -&gt; Bovins FAB complets</t>
        </is>
      </c>
      <c r="AB1436" t="n">
        <v>-1</v>
      </c>
    </row>
    <row r="1437">
      <c r="A1437" t="n">
        <v>1435</v>
      </c>
      <c r="B1437" t="n">
        <v>0</v>
      </c>
      <c r="C1437" t="n">
        <v>0</v>
      </c>
      <c r="D1437" t="inlineStr">
        <is>
          <t>aggregation</t>
        </is>
      </c>
      <c r="E1437" t="n">
        <v>1450</v>
      </c>
      <c r="F1437" t="inlineStr">
        <is>
          <t>Coproduits -&gt; Bovins FAB complets</t>
        </is>
      </c>
      <c r="G1437" t="n">
        <v>1</v>
      </c>
      <c r="H1437" t="n">
        <v>1451</v>
      </c>
      <c r="I1437" t="inlineStr">
        <is>
          <t>Coproduits -&gt; BL FAB complets</t>
        </is>
      </c>
      <c r="J1437" t="n">
        <v>-1</v>
      </c>
      <c r="K1437" t="n">
        <v>1452</v>
      </c>
      <c r="L1437" t="inlineStr">
        <is>
          <t>Coproduits -&gt; BV FAB complets</t>
        </is>
      </c>
      <c r="M1437" t="n">
        <v>-1</v>
      </c>
      <c r="N1437" t="inlineStr"/>
      <c r="O1437" t="inlineStr"/>
      <c r="P1437" t="inlineStr"/>
      <c r="Q1437" t="inlineStr"/>
      <c r="R1437" t="inlineStr"/>
      <c r="S1437" t="inlineStr"/>
      <c r="T1437" t="inlineStr"/>
      <c r="U1437" t="inlineStr"/>
      <c r="V1437" t="inlineStr"/>
      <c r="W1437" t="inlineStr"/>
      <c r="X1437" t="inlineStr"/>
      <c r="Y1437" t="inlineStr"/>
      <c r="Z1437" t="inlineStr"/>
      <c r="AA1437" t="inlineStr"/>
      <c r="AB1437" t="inlineStr"/>
    </row>
    <row r="1438">
      <c r="A1438" t="n">
        <v>1436</v>
      </c>
      <c r="B1438" t="n">
        <v>0</v>
      </c>
      <c r="C1438" t="n">
        <v>0</v>
      </c>
      <c r="D1438" t="inlineStr">
        <is>
          <t>aggregation</t>
        </is>
      </c>
      <c r="E1438" t="n">
        <v>1451</v>
      </c>
      <c r="F1438" t="inlineStr">
        <is>
          <t>Coproduits -&gt; BL FAB complets</t>
        </is>
      </c>
      <c r="G1438" t="n">
        <v>1</v>
      </c>
      <c r="H1438" t="n">
        <v>1525</v>
      </c>
      <c r="I1438" t="inlineStr">
        <is>
          <t>CP Cér -&gt; BL FAB complets</t>
        </is>
      </c>
      <c r="J1438" t="n">
        <v>-1</v>
      </c>
      <c r="K1438" t="n">
        <v>2096</v>
      </c>
      <c r="L1438" t="inlineStr">
        <is>
          <t>CP Oléopro -&gt; BL FAB complets</t>
        </is>
      </c>
      <c r="M1438" t="n">
        <v>-1</v>
      </c>
      <c r="N1438" t="n">
        <v>2728</v>
      </c>
      <c r="O1438" t="inlineStr">
        <is>
          <t>Pulpes de betterave -&gt; BL FAB complets</t>
        </is>
      </c>
      <c r="P1438" t="n">
        <v>-1</v>
      </c>
      <c r="Q1438" t="n">
        <v>2938</v>
      </c>
      <c r="R1438" t="inlineStr">
        <is>
          <t>CP liquide betterave -&gt; BL FAB complets</t>
        </is>
      </c>
      <c r="S1438" t="n">
        <v>-1</v>
      </c>
      <c r="T1438" t="n">
        <v>3009</v>
      </c>
      <c r="U1438" t="inlineStr">
        <is>
          <t>Luzerne déshydratée -&gt; BL FAB complets</t>
        </is>
      </c>
      <c r="V1438" t="n">
        <v>-1</v>
      </c>
      <c r="W1438" t="n">
        <v>3066</v>
      </c>
      <c r="X1438" t="inlineStr">
        <is>
          <t>CP orig. anim. -&gt; BL FAB complets</t>
        </is>
      </c>
      <c r="Y1438" t="n">
        <v>-1</v>
      </c>
      <c r="Z1438" t="n">
        <v>3140</v>
      </c>
      <c r="AA1438" t="inlineStr">
        <is>
          <t>Autres MP -&gt; BL FAB complets</t>
        </is>
      </c>
      <c r="AB1438" t="n">
        <v>-1</v>
      </c>
    </row>
    <row r="1439">
      <c r="A1439" t="n">
        <v>1437</v>
      </c>
      <c r="B1439" t="n">
        <v>0</v>
      </c>
      <c r="C1439" t="n">
        <v>0</v>
      </c>
      <c r="D1439" t="inlineStr">
        <is>
          <t>aggregation</t>
        </is>
      </c>
      <c r="E1439" t="n">
        <v>1452</v>
      </c>
      <c r="F1439" t="inlineStr">
        <is>
          <t>Coproduits -&gt; BV FAB complets</t>
        </is>
      </c>
      <c r="G1439" t="n">
        <v>1</v>
      </c>
      <c r="H1439" t="n">
        <v>1526</v>
      </c>
      <c r="I1439" t="inlineStr">
        <is>
          <t>CP Cér -&gt; BV FAB complets</t>
        </is>
      </c>
      <c r="J1439" t="n">
        <v>-1</v>
      </c>
      <c r="K1439" t="n">
        <v>2097</v>
      </c>
      <c r="L1439" t="inlineStr">
        <is>
          <t>CP Oléopro -&gt; BV FAB complets</t>
        </is>
      </c>
      <c r="M1439" t="n">
        <v>-1</v>
      </c>
      <c r="N1439" t="n">
        <v>2729</v>
      </c>
      <c r="O1439" t="inlineStr">
        <is>
          <t>Pulpes de betterave -&gt; BV FAB complets</t>
        </is>
      </c>
      <c r="P1439" t="n">
        <v>-1</v>
      </c>
      <c r="Q1439" t="n">
        <v>2939</v>
      </c>
      <c r="R1439" t="inlineStr">
        <is>
          <t>CP liquide betterave -&gt; BV FAB complets</t>
        </is>
      </c>
      <c r="S1439" t="n">
        <v>-1</v>
      </c>
      <c r="T1439" t="n">
        <v>3010</v>
      </c>
      <c r="U1439" t="inlineStr">
        <is>
          <t>Luzerne déshydratée -&gt; BV FAB complets</t>
        </is>
      </c>
      <c r="V1439" t="n">
        <v>-1</v>
      </c>
      <c r="W1439" t="n">
        <v>3067</v>
      </c>
      <c r="X1439" t="inlineStr">
        <is>
          <t>CP orig. anim. -&gt; BV FAB complets</t>
        </is>
      </c>
      <c r="Y1439" t="n">
        <v>-1</v>
      </c>
      <c r="Z1439" t="n">
        <v>3141</v>
      </c>
      <c r="AA1439" t="inlineStr">
        <is>
          <t>Autres MP -&gt; BV FAB complets</t>
        </is>
      </c>
      <c r="AB1439" t="n">
        <v>-1</v>
      </c>
    </row>
    <row r="1440">
      <c r="A1440" t="n">
        <v>1438</v>
      </c>
      <c r="B1440" t="n">
        <v>0</v>
      </c>
      <c r="C1440" t="n">
        <v>0</v>
      </c>
      <c r="D1440" t="inlineStr">
        <is>
          <t>aggregation</t>
        </is>
      </c>
      <c r="E1440" t="n">
        <v>1453</v>
      </c>
      <c r="F1440" t="inlineStr">
        <is>
          <t>Coproduits -&gt; Pc FAB complets</t>
        </is>
      </c>
      <c r="G1440" t="n">
        <v>1</v>
      </c>
      <c r="H1440" t="n">
        <v>1527</v>
      </c>
      <c r="I1440" t="inlineStr">
        <is>
          <t>CP Cér -&gt; Pc FAB complets</t>
        </is>
      </c>
      <c r="J1440" t="n">
        <v>-1</v>
      </c>
      <c r="K1440" t="n">
        <v>2098</v>
      </c>
      <c r="L1440" t="inlineStr">
        <is>
          <t>CP Oléopro -&gt; Pc FAB complets</t>
        </is>
      </c>
      <c r="M1440" t="n">
        <v>-1</v>
      </c>
      <c r="N1440" t="n">
        <v>2730</v>
      </c>
      <c r="O1440" t="inlineStr">
        <is>
          <t>Pulpes de betterave -&gt; Pc FAB complets</t>
        </is>
      </c>
      <c r="P1440" t="n">
        <v>-1</v>
      </c>
      <c r="Q1440" t="n">
        <v>2940</v>
      </c>
      <c r="R1440" t="inlineStr">
        <is>
          <t>CP liquide betterave -&gt; Pc FAB complets</t>
        </is>
      </c>
      <c r="S1440" t="n">
        <v>-1</v>
      </c>
      <c r="T1440" t="n">
        <v>3068</v>
      </c>
      <c r="U1440" t="inlineStr">
        <is>
          <t>CP orig. anim. -&gt; Pc FAB complets</t>
        </is>
      </c>
      <c r="V1440" t="n">
        <v>-1</v>
      </c>
      <c r="W1440" t="n">
        <v>3142</v>
      </c>
      <c r="X1440" t="inlineStr">
        <is>
          <t>Autres MP -&gt; Pc FAB complets</t>
        </is>
      </c>
      <c r="Y1440" t="n">
        <v>-1</v>
      </c>
      <c r="Z1440" t="inlineStr"/>
      <c r="AA1440" t="inlineStr"/>
      <c r="AB1440" t="inlineStr"/>
    </row>
    <row r="1441">
      <c r="A1441" t="n">
        <v>1439</v>
      </c>
      <c r="B1441" t="n">
        <v>0</v>
      </c>
      <c r="C1441" t="n">
        <v>0</v>
      </c>
      <c r="D1441" t="inlineStr">
        <is>
          <t>aggregation</t>
        </is>
      </c>
      <c r="E1441" t="n">
        <v>1453</v>
      </c>
      <c r="F1441" t="inlineStr">
        <is>
          <t>Coproduits -&gt; Pc FAB complets</t>
        </is>
      </c>
      <c r="G1441" t="n">
        <v>1</v>
      </c>
      <c r="H1441" t="n">
        <v>1454</v>
      </c>
      <c r="I1441" t="inlineStr">
        <is>
          <t>Coproduits -&gt; Pc pclets FAB</t>
        </is>
      </c>
      <c r="J1441" t="n">
        <v>-1</v>
      </c>
      <c r="K1441" t="n">
        <v>1455</v>
      </c>
      <c r="L1441" t="inlineStr">
        <is>
          <t>Coproduits -&gt; Pc engrais FAB complets</t>
        </is>
      </c>
      <c r="M1441" t="n">
        <v>-1</v>
      </c>
      <c r="N1441" t="n">
        <v>1456</v>
      </c>
      <c r="O1441" t="inlineStr">
        <is>
          <t>Coproduits -&gt; Pc truies FAB</t>
        </is>
      </c>
      <c r="P1441" t="n">
        <v>-1</v>
      </c>
      <c r="Q1441" t="inlineStr"/>
      <c r="R1441" t="inlineStr"/>
      <c r="S1441" t="inlineStr"/>
      <c r="T1441" t="inlineStr"/>
      <c r="U1441" t="inlineStr"/>
      <c r="V1441" t="inlineStr"/>
      <c r="W1441" t="inlineStr"/>
      <c r="X1441" t="inlineStr"/>
      <c r="Y1441" t="inlineStr"/>
      <c r="Z1441" t="inlineStr"/>
      <c r="AA1441" t="inlineStr"/>
      <c r="AB1441" t="inlineStr"/>
    </row>
    <row r="1442">
      <c r="A1442" t="n">
        <v>1440</v>
      </c>
      <c r="B1442" t="n">
        <v>0</v>
      </c>
      <c r="C1442" t="n">
        <v>0</v>
      </c>
      <c r="D1442" t="inlineStr">
        <is>
          <t>aggregation</t>
        </is>
      </c>
      <c r="E1442" t="n">
        <v>1454</v>
      </c>
      <c r="F1442" t="inlineStr">
        <is>
          <t>Coproduits -&gt; Pc pclets FAB</t>
        </is>
      </c>
      <c r="G1442" t="n">
        <v>1</v>
      </c>
      <c r="H1442" t="n">
        <v>1528</v>
      </c>
      <c r="I1442" t="inlineStr">
        <is>
          <t>CP Cér -&gt; Pc pclets FAB</t>
        </is>
      </c>
      <c r="J1442" t="n">
        <v>-1</v>
      </c>
      <c r="K1442" t="n">
        <v>2099</v>
      </c>
      <c r="L1442" t="inlineStr">
        <is>
          <t>CP Oléopro -&gt; Pc pclets FAB</t>
        </is>
      </c>
      <c r="M1442" t="n">
        <v>-1</v>
      </c>
      <c r="N1442" t="n">
        <v>2731</v>
      </c>
      <c r="O1442" t="inlineStr">
        <is>
          <t>Pulpes de betterave -&gt; Pc pclets FAB</t>
        </is>
      </c>
      <c r="P1442" t="n">
        <v>-1</v>
      </c>
      <c r="Q1442" t="n">
        <v>2941</v>
      </c>
      <c r="R1442" t="inlineStr">
        <is>
          <t>CP liquide betterave -&gt; Pc pclets FAB</t>
        </is>
      </c>
      <c r="S1442" t="n">
        <v>-1</v>
      </c>
      <c r="T1442" t="n">
        <v>3069</v>
      </c>
      <c r="U1442" t="inlineStr">
        <is>
          <t>CP orig. anim. -&gt; Pc pclets FAB</t>
        </is>
      </c>
      <c r="V1442" t="n">
        <v>-1</v>
      </c>
      <c r="W1442" t="n">
        <v>3143</v>
      </c>
      <c r="X1442" t="inlineStr">
        <is>
          <t>Autres MP -&gt; Pc pclets FAB</t>
        </is>
      </c>
      <c r="Y1442" t="n">
        <v>-1</v>
      </c>
      <c r="Z1442" t="inlineStr"/>
      <c r="AA1442" t="inlineStr"/>
      <c r="AB1442" t="inlineStr"/>
    </row>
    <row r="1443">
      <c r="A1443" t="n">
        <v>1441</v>
      </c>
      <c r="B1443" t="n">
        <v>0</v>
      </c>
      <c r="C1443" t="n">
        <v>0</v>
      </c>
      <c r="D1443" t="inlineStr">
        <is>
          <t>aggregation</t>
        </is>
      </c>
      <c r="E1443" t="n">
        <v>1455</v>
      </c>
      <c r="F1443" t="inlineStr">
        <is>
          <t>Coproduits -&gt; Pc engrais FAB complets</t>
        </is>
      </c>
      <c r="G1443" t="n">
        <v>1</v>
      </c>
      <c r="H1443" t="n">
        <v>1529</v>
      </c>
      <c r="I1443" t="inlineStr">
        <is>
          <t>CP Cér -&gt; Pc engrais FAB complets</t>
        </is>
      </c>
      <c r="J1443" t="n">
        <v>-1</v>
      </c>
      <c r="K1443" t="n">
        <v>2100</v>
      </c>
      <c r="L1443" t="inlineStr">
        <is>
          <t>CP Oléopro -&gt; Pc engrais FAB complets</t>
        </is>
      </c>
      <c r="M1443" t="n">
        <v>-1</v>
      </c>
      <c r="N1443" t="n">
        <v>2732</v>
      </c>
      <c r="O1443" t="inlineStr">
        <is>
          <t>Pulpes de betterave -&gt; Pc engrais FAB complets</t>
        </is>
      </c>
      <c r="P1443" t="n">
        <v>-1</v>
      </c>
      <c r="Q1443" t="n">
        <v>2942</v>
      </c>
      <c r="R1443" t="inlineStr">
        <is>
          <t>CP liquide betterave -&gt; Pc engrais FAB complets</t>
        </is>
      </c>
      <c r="S1443" t="n">
        <v>-1</v>
      </c>
      <c r="T1443" t="n">
        <v>3070</v>
      </c>
      <c r="U1443" t="inlineStr">
        <is>
          <t>CP orig. anim. -&gt; Pc engrais FAB complets</t>
        </is>
      </c>
      <c r="V1443" t="n">
        <v>-1</v>
      </c>
      <c r="W1443" t="n">
        <v>3144</v>
      </c>
      <c r="X1443" t="inlineStr">
        <is>
          <t>Autres MP -&gt; Pc engrais FAB complets</t>
        </is>
      </c>
      <c r="Y1443" t="n">
        <v>-1</v>
      </c>
      <c r="Z1443" t="inlineStr"/>
      <c r="AA1443" t="inlineStr"/>
      <c r="AB1443" t="inlineStr"/>
    </row>
    <row r="1444">
      <c r="A1444" t="n">
        <v>1442</v>
      </c>
      <c r="B1444" t="n">
        <v>0</v>
      </c>
      <c r="C1444" t="n">
        <v>0</v>
      </c>
      <c r="D1444" t="inlineStr">
        <is>
          <t>aggregation</t>
        </is>
      </c>
      <c r="E1444" t="n">
        <v>1456</v>
      </c>
      <c r="F1444" t="inlineStr">
        <is>
          <t>Coproduits -&gt; Pc truies FAB</t>
        </is>
      </c>
      <c r="G1444" t="n">
        <v>1</v>
      </c>
      <c r="H1444" t="n">
        <v>1530</v>
      </c>
      <c r="I1444" t="inlineStr">
        <is>
          <t>CP Cér -&gt; Pc truies FAB</t>
        </is>
      </c>
      <c r="J1444" t="n">
        <v>-1</v>
      </c>
      <c r="K1444" t="n">
        <v>2101</v>
      </c>
      <c r="L1444" t="inlineStr">
        <is>
          <t>CP Oléopro -&gt; Pc truies FAB</t>
        </is>
      </c>
      <c r="M1444" t="n">
        <v>-1</v>
      </c>
      <c r="N1444" t="n">
        <v>2733</v>
      </c>
      <c r="O1444" t="inlineStr">
        <is>
          <t>Pulpes de betterave -&gt; Pc truies FAB</t>
        </is>
      </c>
      <c r="P1444" t="n">
        <v>-1</v>
      </c>
      <c r="Q1444" t="n">
        <v>2943</v>
      </c>
      <c r="R1444" t="inlineStr">
        <is>
          <t>CP liquide betterave -&gt; Pc truies FAB</t>
        </is>
      </c>
      <c r="S1444" t="n">
        <v>-1</v>
      </c>
      <c r="T1444" t="n">
        <v>3071</v>
      </c>
      <c r="U1444" t="inlineStr">
        <is>
          <t>CP orig. anim. -&gt; Pc truies FAB</t>
        </is>
      </c>
      <c r="V1444" t="n">
        <v>-1</v>
      </c>
      <c r="W1444" t="n">
        <v>3145</v>
      </c>
      <c r="X1444" t="inlineStr">
        <is>
          <t>Autres MP -&gt; Pc truies FAB</t>
        </is>
      </c>
      <c r="Y1444" t="n">
        <v>-1</v>
      </c>
      <c r="Z1444" t="inlineStr"/>
      <c r="AA1444" t="inlineStr"/>
      <c r="AB1444" t="inlineStr"/>
    </row>
    <row r="1445">
      <c r="A1445" t="n">
        <v>1443</v>
      </c>
      <c r="B1445" t="n">
        <v>0</v>
      </c>
      <c r="C1445" t="n">
        <v>0</v>
      </c>
      <c r="D1445" t="inlineStr">
        <is>
          <t>aggregation</t>
        </is>
      </c>
      <c r="E1445" t="n">
        <v>1457</v>
      </c>
      <c r="F1445" t="inlineStr">
        <is>
          <t>Coproduits -&gt; Aliments complémentaires</t>
        </is>
      </c>
      <c r="G1445" t="n">
        <v>1</v>
      </c>
      <c r="H1445" t="n">
        <v>1531</v>
      </c>
      <c r="I1445" t="inlineStr">
        <is>
          <t>CP Cér -&gt; Aliments complémentaires</t>
        </is>
      </c>
      <c r="J1445" t="n">
        <v>-1</v>
      </c>
      <c r="K1445" t="n">
        <v>2102</v>
      </c>
      <c r="L1445" t="inlineStr">
        <is>
          <t>CP Oléopro -&gt; Aliments complémentaires</t>
        </is>
      </c>
      <c r="M1445" t="n">
        <v>-1</v>
      </c>
      <c r="N1445" t="n">
        <v>2734</v>
      </c>
      <c r="O1445" t="inlineStr">
        <is>
          <t>Pulpes de betterave -&gt; Aliments complémentaires</t>
        </is>
      </c>
      <c r="P1445" t="n">
        <v>-1</v>
      </c>
      <c r="Q1445" t="n">
        <v>2944</v>
      </c>
      <c r="R1445" t="inlineStr">
        <is>
          <t>CP liquide betterave -&gt; Aliments complémentaires</t>
        </is>
      </c>
      <c r="S1445" t="n">
        <v>-1</v>
      </c>
      <c r="T1445" t="n">
        <v>3011</v>
      </c>
      <c r="U1445" t="inlineStr">
        <is>
          <t>Luzerne déshydratée -&gt; Aliments complémentaires</t>
        </is>
      </c>
      <c r="V1445" t="n">
        <v>-1</v>
      </c>
      <c r="W1445" t="n">
        <v>3072</v>
      </c>
      <c r="X1445" t="inlineStr">
        <is>
          <t>CP orig. anim. -&gt; Aliments complémentaires</t>
        </is>
      </c>
      <c r="Y1445" t="n">
        <v>-1</v>
      </c>
      <c r="Z1445" t="n">
        <v>3146</v>
      </c>
      <c r="AA1445" t="inlineStr">
        <is>
          <t>Autres MP -&gt; Aliments complémentaires</t>
        </is>
      </c>
      <c r="AB1445" t="n">
        <v>-1</v>
      </c>
    </row>
    <row r="1446">
      <c r="A1446" t="n">
        <v>1444</v>
      </c>
      <c r="B1446" t="n">
        <v>0</v>
      </c>
      <c r="C1446" t="n">
        <v>0</v>
      </c>
      <c r="D1446" t="inlineStr">
        <is>
          <t>aggregation</t>
        </is>
      </c>
      <c r="E1446" t="n">
        <v>1457</v>
      </c>
      <c r="F1446" t="inlineStr">
        <is>
          <t>Coproduits -&gt; Aliments complémentaires</t>
        </is>
      </c>
      <c r="G1446" t="n">
        <v>1</v>
      </c>
      <c r="H1446" t="n">
        <v>1458</v>
      </c>
      <c r="I1446" t="inlineStr">
        <is>
          <t>Coproduits -&gt; Bovins FAB ctaire</t>
        </is>
      </c>
      <c r="J1446" t="n">
        <v>-1</v>
      </c>
      <c r="K1446" t="n">
        <v>1461</v>
      </c>
      <c r="L1446" t="inlineStr">
        <is>
          <t>Coproduits -&gt; Pc engrais FAB ctaire</t>
        </is>
      </c>
      <c r="M1446" t="n">
        <v>-1</v>
      </c>
      <c r="N1446" t="inlineStr"/>
      <c r="O1446" t="inlineStr"/>
      <c r="P1446" t="inlineStr"/>
      <c r="Q1446" t="inlineStr"/>
      <c r="R1446" t="inlineStr"/>
      <c r="S1446" t="inlineStr"/>
      <c r="T1446" t="inlineStr"/>
      <c r="U1446" t="inlineStr"/>
      <c r="V1446" t="inlineStr"/>
      <c r="W1446" t="inlineStr"/>
      <c r="X1446" t="inlineStr"/>
      <c r="Y1446" t="inlineStr"/>
      <c r="Z1446" t="inlineStr"/>
      <c r="AA1446" t="inlineStr"/>
      <c r="AB1446" t="inlineStr"/>
    </row>
    <row r="1447">
      <c r="A1447" t="n">
        <v>1445</v>
      </c>
      <c r="B1447" t="n">
        <v>0</v>
      </c>
      <c r="C1447" t="n">
        <v>0</v>
      </c>
      <c r="D1447" t="inlineStr">
        <is>
          <t>aggregation</t>
        </is>
      </c>
      <c r="E1447" t="n">
        <v>1458</v>
      </c>
      <c r="F1447" t="inlineStr">
        <is>
          <t>Coproduits -&gt; Bovins FAB ctaire</t>
        </is>
      </c>
      <c r="G1447" t="n">
        <v>1</v>
      </c>
      <c r="H1447" t="n">
        <v>1532</v>
      </c>
      <c r="I1447" t="inlineStr">
        <is>
          <t>CP Cér -&gt; Bovins FAB ctaire</t>
        </is>
      </c>
      <c r="J1447" t="n">
        <v>-1</v>
      </c>
      <c r="K1447" t="n">
        <v>2103</v>
      </c>
      <c r="L1447" t="inlineStr">
        <is>
          <t>CP Oléopro -&gt; Bovins FAB ctaire</t>
        </is>
      </c>
      <c r="M1447" t="n">
        <v>-1</v>
      </c>
      <c r="N1447" t="n">
        <v>2735</v>
      </c>
      <c r="O1447" t="inlineStr">
        <is>
          <t>Pulpes de betterave -&gt; Bovins FAB ctaire</t>
        </is>
      </c>
      <c r="P1447" t="n">
        <v>-1</v>
      </c>
      <c r="Q1447" t="n">
        <v>2945</v>
      </c>
      <c r="R1447" t="inlineStr">
        <is>
          <t>CP liquide betterave -&gt; Bovins FAB ctaire</t>
        </is>
      </c>
      <c r="S1447" t="n">
        <v>-1</v>
      </c>
      <c r="T1447" t="n">
        <v>3012</v>
      </c>
      <c r="U1447" t="inlineStr">
        <is>
          <t>Luzerne déshydratée -&gt; Bovins FAB ctaire</t>
        </is>
      </c>
      <c r="V1447" t="n">
        <v>-1</v>
      </c>
      <c r="W1447" t="n">
        <v>3073</v>
      </c>
      <c r="X1447" t="inlineStr">
        <is>
          <t>CP orig. anim. -&gt; Bovins FAB ctaire</t>
        </is>
      </c>
      <c r="Y1447" t="n">
        <v>-1</v>
      </c>
      <c r="Z1447" t="n">
        <v>3147</v>
      </c>
      <c r="AA1447" t="inlineStr">
        <is>
          <t>Autres MP -&gt; Bovins FAB ctaire</t>
        </is>
      </c>
      <c r="AB1447" t="n">
        <v>-1</v>
      </c>
    </row>
    <row r="1448">
      <c r="A1448" t="n">
        <v>1446</v>
      </c>
      <c r="B1448" t="n">
        <v>0</v>
      </c>
      <c r="C1448" t="n">
        <v>0</v>
      </c>
      <c r="D1448" t="inlineStr">
        <is>
          <t>aggregation</t>
        </is>
      </c>
      <c r="E1448" t="n">
        <v>1458</v>
      </c>
      <c r="F1448" t="inlineStr">
        <is>
          <t>Coproduits -&gt; Bovins FAB ctaire</t>
        </is>
      </c>
      <c r="G1448" t="n">
        <v>1</v>
      </c>
      <c r="H1448" t="n">
        <v>1459</v>
      </c>
      <c r="I1448" t="inlineStr">
        <is>
          <t>Coproduits -&gt; BL FAB ctaire</t>
        </is>
      </c>
      <c r="J1448" t="n">
        <v>-1</v>
      </c>
      <c r="K1448" t="n">
        <v>1460</v>
      </c>
      <c r="L1448" t="inlineStr">
        <is>
          <t>Coproduits -&gt; BV FAB ctaire</t>
        </is>
      </c>
      <c r="M1448" t="n">
        <v>-1</v>
      </c>
      <c r="N1448" t="inlineStr"/>
      <c r="O1448" t="inlineStr"/>
      <c r="P1448" t="inlineStr"/>
      <c r="Q1448" t="inlineStr"/>
      <c r="R1448" t="inlineStr"/>
      <c r="S1448" t="inlineStr"/>
      <c r="T1448" t="inlineStr"/>
      <c r="U1448" t="inlineStr"/>
      <c r="V1448" t="inlineStr"/>
      <c r="W1448" t="inlineStr"/>
      <c r="X1448" t="inlineStr"/>
      <c r="Y1448" t="inlineStr"/>
      <c r="Z1448" t="inlineStr"/>
      <c r="AA1448" t="inlineStr"/>
      <c r="AB1448" t="inlineStr"/>
    </row>
    <row r="1449">
      <c r="A1449" t="n">
        <v>1447</v>
      </c>
      <c r="B1449" t="n">
        <v>0</v>
      </c>
      <c r="C1449" t="n">
        <v>0</v>
      </c>
      <c r="D1449" t="inlineStr">
        <is>
          <t>aggregation</t>
        </is>
      </c>
      <c r="E1449" t="n">
        <v>1459</v>
      </c>
      <c r="F1449" t="inlineStr">
        <is>
          <t>Coproduits -&gt; BL FAB ctaire</t>
        </is>
      </c>
      <c r="G1449" t="n">
        <v>1</v>
      </c>
      <c r="H1449" t="n">
        <v>1533</v>
      </c>
      <c r="I1449" t="inlineStr">
        <is>
          <t>CP Cér -&gt; BL FAB ctaire</t>
        </is>
      </c>
      <c r="J1449" t="n">
        <v>-1</v>
      </c>
      <c r="K1449" t="n">
        <v>2104</v>
      </c>
      <c r="L1449" t="inlineStr">
        <is>
          <t>CP Oléopro -&gt; BL FAB ctaire</t>
        </is>
      </c>
      <c r="M1449" t="n">
        <v>-1</v>
      </c>
      <c r="N1449" t="n">
        <v>2736</v>
      </c>
      <c r="O1449" t="inlineStr">
        <is>
          <t>Pulpes de betterave -&gt; BL FAB ctaire</t>
        </is>
      </c>
      <c r="P1449" t="n">
        <v>-1</v>
      </c>
      <c r="Q1449" t="n">
        <v>2946</v>
      </c>
      <c r="R1449" t="inlineStr">
        <is>
          <t>CP liquide betterave -&gt; BL FAB ctaire</t>
        </is>
      </c>
      <c r="S1449" t="n">
        <v>-1</v>
      </c>
      <c r="T1449" t="n">
        <v>3013</v>
      </c>
      <c r="U1449" t="inlineStr">
        <is>
          <t>Luzerne déshydratée -&gt; BL FAB ctaire</t>
        </is>
      </c>
      <c r="V1449" t="n">
        <v>-1</v>
      </c>
      <c r="W1449" t="n">
        <v>3074</v>
      </c>
      <c r="X1449" t="inlineStr">
        <is>
          <t>CP orig. anim. -&gt; BL FAB ctaire</t>
        </is>
      </c>
      <c r="Y1449" t="n">
        <v>-1</v>
      </c>
      <c r="Z1449" t="n">
        <v>3148</v>
      </c>
      <c r="AA1449" t="inlineStr">
        <is>
          <t>Autres MP -&gt; BL FAB ctaire</t>
        </is>
      </c>
      <c r="AB1449" t="n">
        <v>-1</v>
      </c>
    </row>
    <row r="1450">
      <c r="A1450" t="n">
        <v>1448</v>
      </c>
      <c r="B1450" t="n">
        <v>0</v>
      </c>
      <c r="C1450" t="n">
        <v>0</v>
      </c>
      <c r="D1450" t="inlineStr">
        <is>
          <t>aggregation</t>
        </is>
      </c>
      <c r="E1450" t="n">
        <v>1460</v>
      </c>
      <c r="F1450" t="inlineStr">
        <is>
          <t>Coproduits -&gt; BV FAB ctaire</t>
        </is>
      </c>
      <c r="G1450" t="n">
        <v>1</v>
      </c>
      <c r="H1450" t="n">
        <v>1534</v>
      </c>
      <c r="I1450" t="inlineStr">
        <is>
          <t>CP Cér -&gt; BV FAB ctaire</t>
        </is>
      </c>
      <c r="J1450" t="n">
        <v>-1</v>
      </c>
      <c r="K1450" t="n">
        <v>2105</v>
      </c>
      <c r="L1450" t="inlineStr">
        <is>
          <t>CP Oléopro -&gt; BV FAB ctaire</t>
        </is>
      </c>
      <c r="M1450" t="n">
        <v>-1</v>
      </c>
      <c r="N1450" t="n">
        <v>2737</v>
      </c>
      <c r="O1450" t="inlineStr">
        <is>
          <t>Pulpes de betterave -&gt; BV FAB ctaire</t>
        </is>
      </c>
      <c r="P1450" t="n">
        <v>-1</v>
      </c>
      <c r="Q1450" t="n">
        <v>2947</v>
      </c>
      <c r="R1450" t="inlineStr">
        <is>
          <t>CP liquide betterave -&gt; BV FAB ctaire</t>
        </is>
      </c>
      <c r="S1450" t="n">
        <v>-1</v>
      </c>
      <c r="T1450" t="n">
        <v>3014</v>
      </c>
      <c r="U1450" t="inlineStr">
        <is>
          <t>Luzerne déshydratée -&gt; BV FAB ctaire</t>
        </is>
      </c>
      <c r="V1450" t="n">
        <v>-1</v>
      </c>
      <c r="W1450" t="n">
        <v>3075</v>
      </c>
      <c r="X1450" t="inlineStr">
        <is>
          <t>CP orig. anim. -&gt; BV FAB ctaire</t>
        </is>
      </c>
      <c r="Y1450" t="n">
        <v>-1</v>
      </c>
      <c r="Z1450" t="n">
        <v>3149</v>
      </c>
      <c r="AA1450" t="inlineStr">
        <is>
          <t>Autres MP -&gt; BV FAB ctaire</t>
        </is>
      </c>
      <c r="AB1450" t="n">
        <v>-1</v>
      </c>
    </row>
    <row r="1451">
      <c r="A1451" t="n">
        <v>1449</v>
      </c>
      <c r="B1451" t="n">
        <v>0</v>
      </c>
      <c r="C1451" t="n">
        <v>0</v>
      </c>
      <c r="D1451" t="inlineStr">
        <is>
          <t>aggregation</t>
        </is>
      </c>
      <c r="E1451" t="n">
        <v>1461</v>
      </c>
      <c r="F1451" t="inlineStr">
        <is>
          <t>Coproduits -&gt; Pc engrais FAB ctaire</t>
        </is>
      </c>
      <c r="G1451" t="n">
        <v>1</v>
      </c>
      <c r="H1451" t="n">
        <v>1535</v>
      </c>
      <c r="I1451" t="inlineStr">
        <is>
          <t>CP Cér -&gt; Pc engrais FAB ctaire</t>
        </is>
      </c>
      <c r="J1451" t="n">
        <v>-1</v>
      </c>
      <c r="K1451" t="n">
        <v>2106</v>
      </c>
      <c r="L1451" t="inlineStr">
        <is>
          <t>CP Oléopro -&gt; Pc engrais FAB ctaire</t>
        </is>
      </c>
      <c r="M1451" t="n">
        <v>-1</v>
      </c>
      <c r="N1451" t="n">
        <v>2738</v>
      </c>
      <c r="O1451" t="inlineStr">
        <is>
          <t>Pulpes de betterave -&gt; Pc engrais FAB ctaire</t>
        </is>
      </c>
      <c r="P1451" t="n">
        <v>-1</v>
      </c>
      <c r="Q1451" t="n">
        <v>2948</v>
      </c>
      <c r="R1451" t="inlineStr">
        <is>
          <t>CP liquide betterave -&gt; Pc engrais FAB ctaire</t>
        </is>
      </c>
      <c r="S1451" t="n">
        <v>-1</v>
      </c>
      <c r="T1451" t="n">
        <v>3076</v>
      </c>
      <c r="U1451" t="inlineStr">
        <is>
          <t>CP orig. anim. -&gt; Pc engrais FAB ctaire</t>
        </is>
      </c>
      <c r="V1451" t="n">
        <v>-1</v>
      </c>
      <c r="W1451" t="n">
        <v>3150</v>
      </c>
      <c r="X1451" t="inlineStr">
        <is>
          <t>Autres MP -&gt; Pc engrais FAB ctaire</t>
        </is>
      </c>
      <c r="Y1451" t="n">
        <v>-1</v>
      </c>
      <c r="Z1451" t="inlineStr"/>
      <c r="AA1451" t="inlineStr"/>
      <c r="AB1451" t="inlineStr"/>
    </row>
    <row r="1452">
      <c r="A1452" t="n">
        <v>1450</v>
      </c>
      <c r="B1452" t="n">
        <v>0</v>
      </c>
      <c r="C1452" t="n">
        <v>0</v>
      </c>
      <c r="D1452" t="inlineStr">
        <is>
          <t>aggregation</t>
        </is>
      </c>
      <c r="E1452" t="n">
        <v>1462</v>
      </c>
      <c r="F1452" t="inlineStr">
        <is>
          <t>Coproduits -&gt; Autres FAB</t>
        </is>
      </c>
      <c r="G1452" t="n">
        <v>1</v>
      </c>
      <c r="H1452" t="n">
        <v>1536</v>
      </c>
      <c r="I1452" t="inlineStr">
        <is>
          <t>CP Cér -&gt; Autres FAB</t>
        </is>
      </c>
      <c r="J1452" t="n">
        <v>-1</v>
      </c>
      <c r="K1452" t="n">
        <v>2107</v>
      </c>
      <c r="L1452" t="inlineStr">
        <is>
          <t>CP Oléopro -&gt; Autres FAB</t>
        </is>
      </c>
      <c r="M1452" t="n">
        <v>-1</v>
      </c>
      <c r="N1452" t="n">
        <v>2739</v>
      </c>
      <c r="O1452" t="inlineStr">
        <is>
          <t>Pulpes de betterave -&gt; Autres FAB</t>
        </is>
      </c>
      <c r="P1452" t="n">
        <v>-1</v>
      </c>
      <c r="Q1452" t="n">
        <v>2949</v>
      </c>
      <c r="R1452" t="inlineStr">
        <is>
          <t>CP liquide betterave -&gt; Autres FAB</t>
        </is>
      </c>
      <c r="S1452" t="n">
        <v>-1</v>
      </c>
      <c r="T1452" t="n">
        <v>3015</v>
      </c>
      <c r="U1452" t="inlineStr">
        <is>
          <t>Luzerne déshydratée -&gt; Autres FAB</t>
        </is>
      </c>
      <c r="V1452" t="n">
        <v>-1</v>
      </c>
      <c r="W1452" t="n">
        <v>3077</v>
      </c>
      <c r="X1452" t="inlineStr">
        <is>
          <t>CP orig. anim. -&gt; Autres FAB</t>
        </is>
      </c>
      <c r="Y1452" t="n">
        <v>-1</v>
      </c>
      <c r="Z1452" t="n">
        <v>3151</v>
      </c>
      <c r="AA1452" t="inlineStr">
        <is>
          <t>Autres MP -&gt; Autres FAB</t>
        </is>
      </c>
      <c r="AB1452" t="n">
        <v>-1</v>
      </c>
    </row>
    <row r="1453">
      <c r="A1453" t="n">
        <v>1451</v>
      </c>
      <c r="B1453" t="n">
        <v>0</v>
      </c>
      <c r="C1453" t="n">
        <v>0</v>
      </c>
      <c r="D1453" t="inlineStr">
        <is>
          <t>aggregation</t>
        </is>
      </c>
      <c r="E1453" t="n">
        <v>1448</v>
      </c>
      <c r="F1453" t="inlineStr">
        <is>
          <t>Coproduits -&gt; Eq FAB</t>
        </is>
      </c>
      <c r="G1453" t="n">
        <v>-1</v>
      </c>
      <c r="H1453" t="n">
        <v>1462</v>
      </c>
      <c r="I1453" t="inlineStr">
        <is>
          <t>Coproduits -&gt; Autres FAB</t>
        </is>
      </c>
      <c r="J1453" t="n">
        <v>1</v>
      </c>
      <c r="K1453" t="n">
        <v>1463</v>
      </c>
      <c r="L1453" t="inlineStr">
        <is>
          <t>Coproduits -&gt; Poissons FAB</t>
        </is>
      </c>
      <c r="M1453" t="n">
        <v>-1</v>
      </c>
      <c r="N1453" t="n">
        <v>1464</v>
      </c>
      <c r="O1453" t="inlineStr">
        <is>
          <t>Coproduits -&gt; Divers FAB</t>
        </is>
      </c>
      <c r="P1453" t="n">
        <v>-1</v>
      </c>
      <c r="Q1453" t="inlineStr"/>
      <c r="R1453" t="inlineStr"/>
      <c r="S1453" t="inlineStr"/>
      <c r="T1453" t="inlineStr"/>
      <c r="U1453" t="inlineStr"/>
      <c r="V1453" t="inlineStr"/>
      <c r="W1453" t="inlineStr"/>
      <c r="X1453" t="inlineStr"/>
      <c r="Y1453" t="inlineStr"/>
      <c r="Z1453" t="inlineStr"/>
      <c r="AA1453" t="inlineStr"/>
      <c r="AB1453" t="inlineStr"/>
    </row>
    <row r="1454">
      <c r="A1454" t="n">
        <v>1452</v>
      </c>
      <c r="B1454" t="n">
        <v>0</v>
      </c>
      <c r="C1454" t="n">
        <v>0</v>
      </c>
      <c r="D1454" t="inlineStr">
        <is>
          <t>aggregation</t>
        </is>
      </c>
      <c r="E1454" t="n">
        <v>1463</v>
      </c>
      <c r="F1454" t="inlineStr">
        <is>
          <t>Coproduits -&gt; Poissons FAB</t>
        </is>
      </c>
      <c r="G1454" t="n">
        <v>1</v>
      </c>
      <c r="H1454" t="n">
        <v>1537</v>
      </c>
      <c r="I1454" t="inlineStr">
        <is>
          <t>CP Cér -&gt; Poissons FAB</t>
        </is>
      </c>
      <c r="J1454" t="n">
        <v>-1</v>
      </c>
      <c r="K1454" t="n">
        <v>2108</v>
      </c>
      <c r="L1454" t="inlineStr">
        <is>
          <t>CP Oléopro -&gt; Poissons FAB</t>
        </is>
      </c>
      <c r="M1454" t="n">
        <v>-1</v>
      </c>
      <c r="N1454" t="n">
        <v>2740</v>
      </c>
      <c r="O1454" t="inlineStr">
        <is>
          <t>Pulpes de betterave -&gt; Poissons FAB</t>
        </is>
      </c>
      <c r="P1454" t="n">
        <v>-1</v>
      </c>
      <c r="Q1454" t="n">
        <v>2950</v>
      </c>
      <c r="R1454" t="inlineStr">
        <is>
          <t>CP liquide betterave -&gt; Poissons FAB</t>
        </is>
      </c>
      <c r="S1454" t="n">
        <v>-1</v>
      </c>
      <c r="T1454" t="n">
        <v>3078</v>
      </c>
      <c r="U1454" t="inlineStr">
        <is>
          <t>CP orig. anim. -&gt; Poissons FAB</t>
        </is>
      </c>
      <c r="V1454" t="n">
        <v>-1</v>
      </c>
      <c r="W1454" t="n">
        <v>3152</v>
      </c>
      <c r="X1454" t="inlineStr">
        <is>
          <t>Autres MP -&gt; Poissons FAB</t>
        </is>
      </c>
      <c r="Y1454" t="n">
        <v>-1</v>
      </c>
      <c r="Z1454" t="inlineStr"/>
      <c r="AA1454" t="inlineStr"/>
      <c r="AB1454" t="inlineStr"/>
    </row>
    <row r="1455">
      <c r="A1455" t="n">
        <v>1453</v>
      </c>
      <c r="B1455" t="n">
        <v>0</v>
      </c>
      <c r="C1455" t="n">
        <v>0</v>
      </c>
      <c r="D1455" t="inlineStr">
        <is>
          <t>aggregation</t>
        </is>
      </c>
      <c r="E1455" t="n">
        <v>1464</v>
      </c>
      <c r="F1455" t="inlineStr">
        <is>
          <t>Coproduits -&gt; Divers FAB</t>
        </is>
      </c>
      <c r="G1455" t="n">
        <v>1</v>
      </c>
      <c r="H1455" t="n">
        <v>1538</v>
      </c>
      <c r="I1455" t="inlineStr">
        <is>
          <t>CP Cér -&gt; Divers FAB</t>
        </is>
      </c>
      <c r="J1455" t="n">
        <v>-1</v>
      </c>
      <c r="K1455" t="n">
        <v>2109</v>
      </c>
      <c r="L1455" t="inlineStr">
        <is>
          <t>CP Oléopro -&gt; Divers FAB</t>
        </is>
      </c>
      <c r="M1455" t="n">
        <v>-1</v>
      </c>
      <c r="N1455" t="n">
        <v>2741</v>
      </c>
      <c r="O1455" t="inlineStr">
        <is>
          <t>Pulpes de betterave -&gt; Divers FAB</t>
        </is>
      </c>
      <c r="P1455" t="n">
        <v>-1</v>
      </c>
      <c r="Q1455" t="n">
        <v>2951</v>
      </c>
      <c r="R1455" t="inlineStr">
        <is>
          <t>CP liquide betterave -&gt; Divers FAB</t>
        </is>
      </c>
      <c r="S1455" t="n">
        <v>-1</v>
      </c>
      <c r="T1455" t="n">
        <v>3016</v>
      </c>
      <c r="U1455" t="inlineStr">
        <is>
          <t>Luzerne déshydratée -&gt; Divers FAB</t>
        </is>
      </c>
      <c r="V1455" t="n">
        <v>-1</v>
      </c>
      <c r="W1455" t="n">
        <v>3079</v>
      </c>
      <c r="X1455" t="inlineStr">
        <is>
          <t>CP orig. anim. -&gt; Divers FAB</t>
        </is>
      </c>
      <c r="Y1455" t="n">
        <v>-1</v>
      </c>
      <c r="Z1455" t="n">
        <v>3153</v>
      </c>
      <c r="AA1455" t="inlineStr">
        <is>
          <t>Autres MP -&gt; Divers FAB</t>
        </is>
      </c>
      <c r="AB1455" t="n">
        <v>-1</v>
      </c>
    </row>
    <row r="1456">
      <c r="A1456" t="n">
        <v>1454</v>
      </c>
      <c r="B1456" t="n">
        <v>0</v>
      </c>
      <c r="C1456" t="n">
        <v>0</v>
      </c>
      <c r="D1456" t="inlineStr">
        <is>
          <t>aggregation</t>
        </is>
      </c>
      <c r="E1456" t="n">
        <v>1465</v>
      </c>
      <c r="F1456" t="inlineStr">
        <is>
          <t>Coproduits -&gt; Alimentation animale rente (EA)</t>
        </is>
      </c>
      <c r="G1456" t="n">
        <v>1</v>
      </c>
      <c r="H1456" t="n">
        <v>1539</v>
      </c>
      <c r="I1456" t="inlineStr">
        <is>
          <t>CP Cér -&gt; Alimentation animale rente (EA)</t>
        </is>
      </c>
      <c r="J1456" t="n">
        <v>-1</v>
      </c>
      <c r="K1456" t="n">
        <v>2110</v>
      </c>
      <c r="L1456" t="inlineStr">
        <is>
          <t>CP Oléopro -&gt; Alimentation animale rente (EA)</t>
        </is>
      </c>
      <c r="M1456" t="n">
        <v>-1</v>
      </c>
      <c r="N1456" t="n">
        <v>2742</v>
      </c>
      <c r="O1456" t="inlineStr">
        <is>
          <t>Pulpes de betterave -&gt; Alimentation animale rente (EA)</t>
        </is>
      </c>
      <c r="P1456" t="n">
        <v>-1</v>
      </c>
      <c r="Q1456" t="n">
        <v>2952</v>
      </c>
      <c r="R1456" t="inlineStr">
        <is>
          <t>CP liquide betterave -&gt; Alimentation animale rente (EA)</t>
        </is>
      </c>
      <c r="S1456" t="n">
        <v>-1</v>
      </c>
      <c r="T1456" t="n">
        <v>3017</v>
      </c>
      <c r="U1456" t="inlineStr">
        <is>
          <t>Luzerne déshydratée -&gt; Alimentation animale rente (EA)</t>
        </is>
      </c>
      <c r="V1456" t="n">
        <v>-1</v>
      </c>
      <c r="W1456" t="n">
        <v>3080</v>
      </c>
      <c r="X1456" t="inlineStr">
        <is>
          <t>CP orig. anim. -&gt; Alimentation animale rente (EA)</t>
        </is>
      </c>
      <c r="Y1456" t="n">
        <v>-1</v>
      </c>
      <c r="Z1456" t="n">
        <v>3154</v>
      </c>
      <c r="AA1456" t="inlineStr">
        <is>
          <t>Autres MP -&gt; Alimentation animale rente (EA)</t>
        </is>
      </c>
      <c r="AB1456" t="n">
        <v>-1</v>
      </c>
    </row>
    <row r="1457">
      <c r="A1457" t="n">
        <v>1455</v>
      </c>
      <c r="B1457" t="n">
        <v>0</v>
      </c>
      <c r="C1457" t="n">
        <v>0</v>
      </c>
      <c r="D1457" t="inlineStr">
        <is>
          <t>aggregation</t>
        </is>
      </c>
      <c r="E1457" t="n">
        <v>1465</v>
      </c>
      <c r="F1457" t="inlineStr">
        <is>
          <t>Coproduits -&gt; Alimentation animale rente (EA)</t>
        </is>
      </c>
      <c r="G1457" t="n">
        <v>1</v>
      </c>
      <c r="H1457" t="n">
        <v>1466</v>
      </c>
      <c r="I1457" t="inlineStr">
        <is>
          <t>Coproduits -&gt; Direct élevage</t>
        </is>
      </c>
      <c r="J1457" t="n">
        <v>-1</v>
      </c>
      <c r="K1457" t="inlineStr"/>
      <c r="L1457" t="inlineStr"/>
      <c r="M1457" t="inlineStr"/>
      <c r="N1457" t="inlineStr"/>
      <c r="O1457" t="inlineStr"/>
      <c r="P1457" t="inlineStr"/>
      <c r="Q1457" t="inlineStr"/>
      <c r="R1457" t="inlineStr"/>
      <c r="S1457" t="inlineStr"/>
      <c r="T1457" t="inlineStr"/>
      <c r="U1457" t="inlineStr"/>
      <c r="V1457" t="inlineStr"/>
      <c r="W1457" t="inlineStr"/>
      <c r="X1457" t="inlineStr"/>
      <c r="Y1457" t="inlineStr"/>
      <c r="Z1457" t="inlineStr"/>
      <c r="AA1457" t="inlineStr"/>
      <c r="AB1457" t="inlineStr"/>
    </row>
    <row r="1458">
      <c r="A1458" t="n">
        <v>1456</v>
      </c>
      <c r="B1458" t="n">
        <v>0</v>
      </c>
      <c r="C1458" t="n">
        <v>0</v>
      </c>
      <c r="D1458" t="inlineStr">
        <is>
          <t>aggregation</t>
        </is>
      </c>
      <c r="E1458" t="n">
        <v>1466</v>
      </c>
      <c r="F1458" t="inlineStr">
        <is>
          <t>Coproduits -&gt; Direct élevage</t>
        </is>
      </c>
      <c r="G1458" t="n">
        <v>1</v>
      </c>
      <c r="H1458" t="n">
        <v>1540</v>
      </c>
      <c r="I1458" t="inlineStr">
        <is>
          <t>CP Cér -&gt; Direct élevage</t>
        </is>
      </c>
      <c r="J1458" t="n">
        <v>-1</v>
      </c>
      <c r="K1458" t="n">
        <v>2111</v>
      </c>
      <c r="L1458" t="inlineStr">
        <is>
          <t>CP Oléopro -&gt; Direct élevage</t>
        </is>
      </c>
      <c r="M1458" t="n">
        <v>-1</v>
      </c>
      <c r="N1458" t="n">
        <v>2743</v>
      </c>
      <c r="O1458" t="inlineStr">
        <is>
          <t>Pulpes de betterave -&gt; Direct élevage</t>
        </is>
      </c>
      <c r="P1458" t="n">
        <v>-1</v>
      </c>
      <c r="Q1458" t="n">
        <v>2953</v>
      </c>
      <c r="R1458" t="inlineStr">
        <is>
          <t>CP liquide betterave -&gt; Direct élevage</t>
        </is>
      </c>
      <c r="S1458" t="n">
        <v>-1</v>
      </c>
      <c r="T1458" t="n">
        <v>3018</v>
      </c>
      <c r="U1458" t="inlineStr">
        <is>
          <t>Luzerne déshydratée -&gt; Direct élevage</t>
        </is>
      </c>
      <c r="V1458" t="n">
        <v>-1</v>
      </c>
      <c r="W1458" t="n">
        <v>3081</v>
      </c>
      <c r="X1458" t="inlineStr">
        <is>
          <t>CP orig. anim. -&gt; Direct élevage</t>
        </is>
      </c>
      <c r="Y1458" t="n">
        <v>-1</v>
      </c>
      <c r="Z1458" t="n">
        <v>3155</v>
      </c>
      <c r="AA1458" t="inlineStr">
        <is>
          <t>Autres MP -&gt; Direct élevage</t>
        </is>
      </c>
      <c r="AB1458" t="n">
        <v>-1</v>
      </c>
    </row>
    <row r="1459">
      <c r="A1459" t="n">
        <v>1457</v>
      </c>
      <c r="B1459" t="n">
        <v>0</v>
      </c>
      <c r="C1459" t="n">
        <v>0</v>
      </c>
      <c r="D1459" t="inlineStr">
        <is>
          <t>aggregation</t>
        </is>
      </c>
      <c r="E1459" t="n">
        <v>1466</v>
      </c>
      <c r="F1459" t="inlineStr">
        <is>
          <t>Coproduits -&gt; Direct élevage</t>
        </is>
      </c>
      <c r="G1459" t="n">
        <v>1</v>
      </c>
      <c r="H1459" t="n">
        <v>1467</v>
      </c>
      <c r="I1459" t="inlineStr">
        <is>
          <t>Coproduits -&gt; Bovins dir</t>
        </is>
      </c>
      <c r="J1459" t="n">
        <v>-1</v>
      </c>
      <c r="K1459" t="n">
        <v>1470</v>
      </c>
      <c r="L1459" t="inlineStr">
        <is>
          <t>Coproduits -&gt; Ovins dir</t>
        </is>
      </c>
      <c r="M1459" t="n">
        <v>-1</v>
      </c>
      <c r="N1459" t="n">
        <v>1473</v>
      </c>
      <c r="O1459" t="inlineStr">
        <is>
          <t>Coproduits -&gt; Ca dir</t>
        </is>
      </c>
      <c r="P1459" t="n">
        <v>-1</v>
      </c>
      <c r="Q1459" t="n">
        <v>1474</v>
      </c>
      <c r="R1459" t="inlineStr">
        <is>
          <t>Coproduits -&gt; Eq dir</t>
        </is>
      </c>
      <c r="S1459" t="n">
        <v>-1</v>
      </c>
      <c r="T1459" t="n">
        <v>1475</v>
      </c>
      <c r="U1459" t="inlineStr">
        <is>
          <t>Coproduits -&gt; Lap dir</t>
        </is>
      </c>
      <c r="V1459" t="n">
        <v>-1</v>
      </c>
      <c r="W1459" t="n">
        <v>1476</v>
      </c>
      <c r="X1459" t="inlineStr">
        <is>
          <t>Coproduits -&gt; Pc dir</t>
        </is>
      </c>
      <c r="Y1459" t="n">
        <v>-1</v>
      </c>
      <c r="Z1459" t="n">
        <v>1479</v>
      </c>
      <c r="AA1459" t="inlineStr">
        <is>
          <t>Coproduits -&gt; Volailles dir</t>
        </is>
      </c>
      <c r="AB1459" t="n">
        <v>-1</v>
      </c>
    </row>
    <row r="1460">
      <c r="A1460" t="n">
        <v>1458</v>
      </c>
      <c r="B1460" t="n">
        <v>0</v>
      </c>
      <c r="C1460" t="n">
        <v>0</v>
      </c>
      <c r="D1460" t="inlineStr">
        <is>
          <t>aggregation</t>
        </is>
      </c>
      <c r="E1460" t="n">
        <v>1467</v>
      </c>
      <c r="F1460" t="inlineStr">
        <is>
          <t>Coproduits -&gt; Bovins dir</t>
        </is>
      </c>
      <c r="G1460" t="n">
        <v>1</v>
      </c>
      <c r="H1460" t="n">
        <v>1541</v>
      </c>
      <c r="I1460" t="inlineStr">
        <is>
          <t>CP Cér -&gt; Bovins dir</t>
        </is>
      </c>
      <c r="J1460" t="n">
        <v>-1</v>
      </c>
      <c r="K1460" t="n">
        <v>2112</v>
      </c>
      <c r="L1460" t="inlineStr">
        <is>
          <t>CP Oléopro -&gt; Bovins dir</t>
        </is>
      </c>
      <c r="M1460" t="n">
        <v>-1</v>
      </c>
      <c r="N1460" t="n">
        <v>2744</v>
      </c>
      <c r="O1460" t="inlineStr">
        <is>
          <t>Pulpes de betterave -&gt; Bovins dir</t>
        </is>
      </c>
      <c r="P1460" t="n">
        <v>-1</v>
      </c>
      <c r="Q1460" t="n">
        <v>2954</v>
      </c>
      <c r="R1460" t="inlineStr">
        <is>
          <t>CP liquide betterave -&gt; Bovins dir</t>
        </is>
      </c>
      <c r="S1460" t="n">
        <v>-1</v>
      </c>
      <c r="T1460" t="n">
        <v>3019</v>
      </c>
      <c r="U1460" t="inlineStr">
        <is>
          <t>Luzerne déshydratée -&gt; Bovins dir</t>
        </is>
      </c>
      <c r="V1460" t="n">
        <v>-1</v>
      </c>
      <c r="W1460" t="n">
        <v>3082</v>
      </c>
      <c r="X1460" t="inlineStr">
        <is>
          <t>CP orig. anim. -&gt; Bovins dir</t>
        </is>
      </c>
      <c r="Y1460" t="n">
        <v>-1</v>
      </c>
      <c r="Z1460" t="n">
        <v>3156</v>
      </c>
      <c r="AA1460" t="inlineStr">
        <is>
          <t>Autres MP -&gt; Bovins dir</t>
        </is>
      </c>
      <c r="AB1460" t="n">
        <v>-1</v>
      </c>
    </row>
    <row r="1461">
      <c r="A1461" t="n">
        <v>1459</v>
      </c>
      <c r="B1461" t="n">
        <v>0</v>
      </c>
      <c r="C1461" t="n">
        <v>0</v>
      </c>
      <c r="D1461" t="inlineStr">
        <is>
          <t>aggregation</t>
        </is>
      </c>
      <c r="E1461" t="n">
        <v>1467</v>
      </c>
      <c r="F1461" t="inlineStr">
        <is>
          <t>Coproduits -&gt; Bovins dir</t>
        </is>
      </c>
      <c r="G1461" t="n">
        <v>1</v>
      </c>
      <c r="H1461" t="n">
        <v>1468</v>
      </c>
      <c r="I1461" t="inlineStr">
        <is>
          <t>Coproduits -&gt; BL dir</t>
        </is>
      </c>
      <c r="J1461" t="n">
        <v>-1</v>
      </c>
      <c r="K1461" t="n">
        <v>1469</v>
      </c>
      <c r="L1461" t="inlineStr">
        <is>
          <t>Coproduits -&gt; BV dir</t>
        </is>
      </c>
      <c r="M1461" t="n">
        <v>-1</v>
      </c>
      <c r="N1461" t="inlineStr"/>
      <c r="O1461" t="inlineStr"/>
      <c r="P1461" t="inlineStr"/>
      <c r="Q1461" t="inlineStr"/>
      <c r="R1461" t="inlineStr"/>
      <c r="S1461" t="inlineStr"/>
      <c r="T1461" t="inlineStr"/>
      <c r="U1461" t="inlineStr"/>
      <c r="V1461" t="inlineStr"/>
      <c r="W1461" t="inlineStr"/>
      <c r="X1461" t="inlineStr"/>
      <c r="Y1461" t="inlineStr"/>
      <c r="Z1461" t="inlineStr"/>
      <c r="AA1461" t="inlineStr"/>
      <c r="AB1461" t="inlineStr"/>
    </row>
    <row r="1462">
      <c r="A1462" t="n">
        <v>1460</v>
      </c>
      <c r="B1462" t="n">
        <v>0</v>
      </c>
      <c r="C1462" t="n">
        <v>0</v>
      </c>
      <c r="D1462" t="inlineStr">
        <is>
          <t>aggregation</t>
        </is>
      </c>
      <c r="E1462" t="n">
        <v>1468</v>
      </c>
      <c r="F1462" t="inlineStr">
        <is>
          <t>Coproduits -&gt; BL dir</t>
        </is>
      </c>
      <c r="G1462" t="n">
        <v>1</v>
      </c>
      <c r="H1462" t="n">
        <v>1542</v>
      </c>
      <c r="I1462" t="inlineStr">
        <is>
          <t>CP Cér -&gt; BL dir</t>
        </is>
      </c>
      <c r="J1462" t="n">
        <v>-1</v>
      </c>
      <c r="K1462" t="n">
        <v>2113</v>
      </c>
      <c r="L1462" t="inlineStr">
        <is>
          <t>CP Oléopro -&gt; BL dir</t>
        </is>
      </c>
      <c r="M1462" t="n">
        <v>-1</v>
      </c>
      <c r="N1462" t="n">
        <v>2745</v>
      </c>
      <c r="O1462" t="inlineStr">
        <is>
          <t>Pulpes de betterave -&gt; BL dir</t>
        </is>
      </c>
      <c r="P1462" t="n">
        <v>-1</v>
      </c>
      <c r="Q1462" t="n">
        <v>2955</v>
      </c>
      <c r="R1462" t="inlineStr">
        <is>
          <t>CP liquide betterave -&gt; BL dir</t>
        </is>
      </c>
      <c r="S1462" t="n">
        <v>-1</v>
      </c>
      <c r="T1462" t="n">
        <v>3020</v>
      </c>
      <c r="U1462" t="inlineStr">
        <is>
          <t>Luzerne déshydratée -&gt; BL dir</t>
        </is>
      </c>
      <c r="V1462" t="n">
        <v>-1</v>
      </c>
      <c r="W1462" t="n">
        <v>3083</v>
      </c>
      <c r="X1462" t="inlineStr">
        <is>
          <t>CP orig. anim. -&gt; BL dir</t>
        </is>
      </c>
      <c r="Y1462" t="n">
        <v>-1</v>
      </c>
      <c r="Z1462" t="n">
        <v>3157</v>
      </c>
      <c r="AA1462" t="inlineStr">
        <is>
          <t>Autres MP -&gt; BL dir</t>
        </is>
      </c>
      <c r="AB1462" t="n">
        <v>-1</v>
      </c>
    </row>
    <row r="1463">
      <c r="A1463" t="n">
        <v>1461</v>
      </c>
      <c r="B1463" t="n">
        <v>0</v>
      </c>
      <c r="C1463" t="n">
        <v>0</v>
      </c>
      <c r="D1463" t="inlineStr">
        <is>
          <t>aggregation</t>
        </is>
      </c>
      <c r="E1463" t="n">
        <v>1469</v>
      </c>
      <c r="F1463" t="inlineStr">
        <is>
          <t>Coproduits -&gt; BV dir</t>
        </is>
      </c>
      <c r="G1463" t="n">
        <v>1</v>
      </c>
      <c r="H1463" t="n">
        <v>1543</v>
      </c>
      <c r="I1463" t="inlineStr">
        <is>
          <t>CP Cér -&gt; BV dir</t>
        </is>
      </c>
      <c r="J1463" t="n">
        <v>-1</v>
      </c>
      <c r="K1463" t="n">
        <v>2114</v>
      </c>
      <c r="L1463" t="inlineStr">
        <is>
          <t>CP Oléopro -&gt; BV dir</t>
        </is>
      </c>
      <c r="M1463" t="n">
        <v>-1</v>
      </c>
      <c r="N1463" t="n">
        <v>2746</v>
      </c>
      <c r="O1463" t="inlineStr">
        <is>
          <t>Pulpes de betterave -&gt; BV dir</t>
        </is>
      </c>
      <c r="P1463" t="n">
        <v>-1</v>
      </c>
      <c r="Q1463" t="n">
        <v>2956</v>
      </c>
      <c r="R1463" t="inlineStr">
        <is>
          <t>CP liquide betterave -&gt; BV dir</t>
        </is>
      </c>
      <c r="S1463" t="n">
        <v>-1</v>
      </c>
      <c r="T1463" t="n">
        <v>3021</v>
      </c>
      <c r="U1463" t="inlineStr">
        <is>
          <t>Luzerne déshydratée -&gt; BV dir</t>
        </is>
      </c>
      <c r="V1463" t="n">
        <v>-1</v>
      </c>
      <c r="W1463" t="n">
        <v>3084</v>
      </c>
      <c r="X1463" t="inlineStr">
        <is>
          <t>CP orig. anim. -&gt; BV dir</t>
        </is>
      </c>
      <c r="Y1463" t="n">
        <v>-1</v>
      </c>
      <c r="Z1463" t="n">
        <v>3158</v>
      </c>
      <c r="AA1463" t="inlineStr">
        <is>
          <t>Autres MP -&gt; BV dir</t>
        </is>
      </c>
      <c r="AB1463" t="n">
        <v>-1</v>
      </c>
    </row>
    <row r="1464">
      <c r="A1464" t="n">
        <v>1462</v>
      </c>
      <c r="B1464" t="n">
        <v>0</v>
      </c>
      <c r="C1464" t="n">
        <v>0</v>
      </c>
      <c r="D1464" t="inlineStr">
        <is>
          <t>aggregation</t>
        </is>
      </c>
      <c r="E1464" t="n">
        <v>1470</v>
      </c>
      <c r="F1464" t="inlineStr">
        <is>
          <t>Coproduits -&gt; Ovins dir</t>
        </is>
      </c>
      <c r="G1464" t="n">
        <v>1</v>
      </c>
      <c r="H1464" t="n">
        <v>1544</v>
      </c>
      <c r="I1464" t="inlineStr">
        <is>
          <t>CP Cér -&gt; Ovins dir</t>
        </is>
      </c>
      <c r="J1464" t="n">
        <v>-1</v>
      </c>
      <c r="K1464" t="n">
        <v>2115</v>
      </c>
      <c r="L1464" t="inlineStr">
        <is>
          <t>CP Oléopro -&gt; Ovins dir</t>
        </is>
      </c>
      <c r="M1464" t="n">
        <v>-1</v>
      </c>
      <c r="N1464" t="n">
        <v>2747</v>
      </c>
      <c r="O1464" t="inlineStr">
        <is>
          <t>Pulpes de betterave -&gt; Ovins dir</t>
        </is>
      </c>
      <c r="P1464" t="n">
        <v>-1</v>
      </c>
      <c r="Q1464" t="n">
        <v>2957</v>
      </c>
      <c r="R1464" t="inlineStr">
        <is>
          <t>CP liquide betterave -&gt; Ovins dir</t>
        </is>
      </c>
      <c r="S1464" t="n">
        <v>-1</v>
      </c>
      <c r="T1464" t="n">
        <v>3022</v>
      </c>
      <c r="U1464" t="inlineStr">
        <is>
          <t>Luzerne déshydratée -&gt; Ovins dir</t>
        </is>
      </c>
      <c r="V1464" t="n">
        <v>-1</v>
      </c>
      <c r="W1464" t="n">
        <v>3085</v>
      </c>
      <c r="X1464" t="inlineStr">
        <is>
          <t>CP orig. anim. -&gt; Ovins dir</t>
        </is>
      </c>
      <c r="Y1464" t="n">
        <v>-1</v>
      </c>
      <c r="Z1464" t="n">
        <v>3159</v>
      </c>
      <c r="AA1464" t="inlineStr">
        <is>
          <t>Autres MP -&gt; Ovins dir</t>
        </is>
      </c>
      <c r="AB1464" t="n">
        <v>-1</v>
      </c>
    </row>
    <row r="1465">
      <c r="A1465" t="n">
        <v>1463</v>
      </c>
      <c r="B1465" t="n">
        <v>0</v>
      </c>
      <c r="C1465" t="n">
        <v>0</v>
      </c>
      <c r="D1465" t="inlineStr">
        <is>
          <t>aggregation</t>
        </is>
      </c>
      <c r="E1465" t="n">
        <v>1470</v>
      </c>
      <c r="F1465" t="inlineStr">
        <is>
          <t>Coproduits -&gt; Ovins dir</t>
        </is>
      </c>
      <c r="G1465" t="n">
        <v>1</v>
      </c>
      <c r="H1465" t="n">
        <v>1471</v>
      </c>
      <c r="I1465" t="inlineStr">
        <is>
          <t>Coproduits -&gt; OL dir</t>
        </is>
      </c>
      <c r="J1465" t="n">
        <v>-1</v>
      </c>
      <c r="K1465" t="n">
        <v>1472</v>
      </c>
      <c r="L1465" t="inlineStr">
        <is>
          <t>Coproduits -&gt; OV dir</t>
        </is>
      </c>
      <c r="M1465" t="n">
        <v>-1</v>
      </c>
      <c r="N1465" t="inlineStr"/>
      <c r="O1465" t="inlineStr"/>
      <c r="P1465" t="inlineStr"/>
      <c r="Q1465" t="inlineStr"/>
      <c r="R1465" t="inlineStr"/>
      <c r="S1465" t="inlineStr"/>
      <c r="T1465" t="inlineStr"/>
      <c r="U1465" t="inlineStr"/>
      <c r="V1465" t="inlineStr"/>
      <c r="W1465" t="inlineStr"/>
      <c r="X1465" t="inlineStr"/>
      <c r="Y1465" t="inlineStr"/>
      <c r="Z1465" t="inlineStr"/>
      <c r="AA1465" t="inlineStr"/>
      <c r="AB1465" t="inlineStr"/>
    </row>
    <row r="1466">
      <c r="A1466" t="n">
        <v>1464</v>
      </c>
      <c r="B1466" t="n">
        <v>0</v>
      </c>
      <c r="C1466" t="n">
        <v>0</v>
      </c>
      <c r="D1466" t="inlineStr">
        <is>
          <t>aggregation</t>
        </is>
      </c>
      <c r="E1466" t="n">
        <v>1471</v>
      </c>
      <c r="F1466" t="inlineStr">
        <is>
          <t>Coproduits -&gt; OL dir</t>
        </is>
      </c>
      <c r="G1466" t="n">
        <v>1</v>
      </c>
      <c r="H1466" t="n">
        <v>1545</v>
      </c>
      <c r="I1466" t="inlineStr">
        <is>
          <t>CP Cér -&gt; OL dir</t>
        </is>
      </c>
      <c r="J1466" t="n">
        <v>-1</v>
      </c>
      <c r="K1466" t="n">
        <v>2116</v>
      </c>
      <c r="L1466" t="inlineStr">
        <is>
          <t>CP Oléopro -&gt; OL dir</t>
        </is>
      </c>
      <c r="M1466" t="n">
        <v>-1</v>
      </c>
      <c r="N1466" t="n">
        <v>2748</v>
      </c>
      <c r="O1466" t="inlineStr">
        <is>
          <t>Pulpes de betterave -&gt; OL dir</t>
        </is>
      </c>
      <c r="P1466" t="n">
        <v>-1</v>
      </c>
      <c r="Q1466" t="n">
        <v>2958</v>
      </c>
      <c r="R1466" t="inlineStr">
        <is>
          <t>CP liquide betterave -&gt; OL dir</t>
        </is>
      </c>
      <c r="S1466" t="n">
        <v>-1</v>
      </c>
      <c r="T1466" t="n">
        <v>3023</v>
      </c>
      <c r="U1466" t="inlineStr">
        <is>
          <t>Luzerne déshydratée -&gt; OL dir</t>
        </is>
      </c>
      <c r="V1466" t="n">
        <v>-1</v>
      </c>
      <c r="W1466" t="n">
        <v>3086</v>
      </c>
      <c r="X1466" t="inlineStr">
        <is>
          <t>CP orig. anim. -&gt; OL dir</t>
        </is>
      </c>
      <c r="Y1466" t="n">
        <v>-1</v>
      </c>
      <c r="Z1466" t="n">
        <v>3160</v>
      </c>
      <c r="AA1466" t="inlineStr">
        <is>
          <t>Autres MP -&gt; OL dir</t>
        </is>
      </c>
      <c r="AB1466" t="n">
        <v>-1</v>
      </c>
    </row>
    <row r="1467">
      <c r="A1467" t="n">
        <v>1465</v>
      </c>
      <c r="B1467" t="n">
        <v>0</v>
      </c>
      <c r="C1467" t="n">
        <v>0</v>
      </c>
      <c r="D1467" t="inlineStr">
        <is>
          <t>aggregation</t>
        </is>
      </c>
      <c r="E1467" t="n">
        <v>1472</v>
      </c>
      <c r="F1467" t="inlineStr">
        <is>
          <t>Coproduits -&gt; OV dir</t>
        </is>
      </c>
      <c r="G1467" t="n">
        <v>1</v>
      </c>
      <c r="H1467" t="n">
        <v>1546</v>
      </c>
      <c r="I1467" t="inlineStr">
        <is>
          <t>CP Cér -&gt; OV dir</t>
        </is>
      </c>
      <c r="J1467" t="n">
        <v>-1</v>
      </c>
      <c r="K1467" t="n">
        <v>2117</v>
      </c>
      <c r="L1467" t="inlineStr">
        <is>
          <t>CP Oléopro -&gt; OV dir</t>
        </is>
      </c>
      <c r="M1467" t="n">
        <v>-1</v>
      </c>
      <c r="N1467" t="n">
        <v>2749</v>
      </c>
      <c r="O1467" t="inlineStr">
        <is>
          <t>Pulpes de betterave -&gt; OV dir</t>
        </is>
      </c>
      <c r="P1467" t="n">
        <v>-1</v>
      </c>
      <c r="Q1467" t="n">
        <v>2959</v>
      </c>
      <c r="R1467" t="inlineStr">
        <is>
          <t>CP liquide betterave -&gt; OV dir</t>
        </is>
      </c>
      <c r="S1467" t="n">
        <v>-1</v>
      </c>
      <c r="T1467" t="n">
        <v>3024</v>
      </c>
      <c r="U1467" t="inlineStr">
        <is>
          <t>Luzerne déshydratée -&gt; OV dir</t>
        </is>
      </c>
      <c r="V1467" t="n">
        <v>-1</v>
      </c>
      <c r="W1467" t="n">
        <v>3087</v>
      </c>
      <c r="X1467" t="inlineStr">
        <is>
          <t>CP orig. anim. -&gt; OV dir</t>
        </is>
      </c>
      <c r="Y1467" t="n">
        <v>-1</v>
      </c>
      <c r="Z1467" t="n">
        <v>3161</v>
      </c>
      <c r="AA1467" t="inlineStr">
        <is>
          <t>Autres MP -&gt; OV dir</t>
        </is>
      </c>
      <c r="AB1467" t="n">
        <v>-1</v>
      </c>
    </row>
    <row r="1468">
      <c r="A1468" t="n">
        <v>1466</v>
      </c>
      <c r="B1468" t="n">
        <v>0</v>
      </c>
      <c r="C1468" t="n">
        <v>0</v>
      </c>
      <c r="D1468" t="inlineStr">
        <is>
          <t>aggregation</t>
        </is>
      </c>
      <c r="E1468" t="n">
        <v>1473</v>
      </c>
      <c r="F1468" t="inlineStr">
        <is>
          <t>Coproduits -&gt; Ca dir</t>
        </is>
      </c>
      <c r="G1468" t="n">
        <v>1</v>
      </c>
      <c r="H1468" t="n">
        <v>1547</v>
      </c>
      <c r="I1468" t="inlineStr">
        <is>
          <t>CP Cér -&gt; Ca dir</t>
        </is>
      </c>
      <c r="J1468" t="n">
        <v>-1</v>
      </c>
      <c r="K1468" t="n">
        <v>2118</v>
      </c>
      <c r="L1468" t="inlineStr">
        <is>
          <t>CP Oléopro -&gt; Ca dir</t>
        </is>
      </c>
      <c r="M1468" t="n">
        <v>-1</v>
      </c>
      <c r="N1468" t="n">
        <v>2750</v>
      </c>
      <c r="O1468" t="inlineStr">
        <is>
          <t>Pulpes de betterave -&gt; Ca dir</t>
        </is>
      </c>
      <c r="P1468" t="n">
        <v>-1</v>
      </c>
      <c r="Q1468" t="n">
        <v>2960</v>
      </c>
      <c r="R1468" t="inlineStr">
        <is>
          <t>CP liquide betterave -&gt; Ca dir</t>
        </is>
      </c>
      <c r="S1468" t="n">
        <v>-1</v>
      </c>
      <c r="T1468" t="n">
        <v>3025</v>
      </c>
      <c r="U1468" t="inlineStr">
        <is>
          <t>Luzerne déshydratée -&gt; Ca dir</t>
        </is>
      </c>
      <c r="V1468" t="n">
        <v>-1</v>
      </c>
      <c r="W1468" t="n">
        <v>3088</v>
      </c>
      <c r="X1468" t="inlineStr">
        <is>
          <t>CP orig. anim. -&gt; Ca dir</t>
        </is>
      </c>
      <c r="Y1468" t="n">
        <v>-1</v>
      </c>
      <c r="Z1468" t="n">
        <v>3162</v>
      </c>
      <c r="AA1468" t="inlineStr">
        <is>
          <t>Autres MP -&gt; Ca dir</t>
        </is>
      </c>
      <c r="AB1468" t="n">
        <v>-1</v>
      </c>
    </row>
    <row r="1469">
      <c r="A1469" t="n">
        <v>1467</v>
      </c>
      <c r="B1469" t="n">
        <v>0</v>
      </c>
      <c r="C1469" t="n">
        <v>0</v>
      </c>
      <c r="D1469" t="inlineStr">
        <is>
          <t>aggregation</t>
        </is>
      </c>
      <c r="E1469" t="n">
        <v>1474</v>
      </c>
      <c r="F1469" t="inlineStr">
        <is>
          <t>Coproduits -&gt; Eq dir</t>
        </is>
      </c>
      <c r="G1469" t="n">
        <v>1</v>
      </c>
      <c r="H1469" t="n">
        <v>1548</v>
      </c>
      <c r="I1469" t="inlineStr">
        <is>
          <t>CP Cér -&gt; Eq dir</t>
        </is>
      </c>
      <c r="J1469" t="n">
        <v>-1</v>
      </c>
      <c r="K1469" t="n">
        <v>2119</v>
      </c>
      <c r="L1469" t="inlineStr">
        <is>
          <t>CP Oléopro -&gt; Eq dir</t>
        </is>
      </c>
      <c r="M1469" t="n">
        <v>-1</v>
      </c>
      <c r="N1469" t="n">
        <v>2751</v>
      </c>
      <c r="O1469" t="inlineStr">
        <is>
          <t>Pulpes de betterave -&gt; Eq dir</t>
        </is>
      </c>
      <c r="P1469" t="n">
        <v>-1</v>
      </c>
      <c r="Q1469" t="n">
        <v>2961</v>
      </c>
      <c r="R1469" t="inlineStr">
        <is>
          <t>CP liquide betterave -&gt; Eq dir</t>
        </is>
      </c>
      <c r="S1469" t="n">
        <v>-1</v>
      </c>
      <c r="T1469" t="n">
        <v>3026</v>
      </c>
      <c r="U1469" t="inlineStr">
        <is>
          <t>Luzerne déshydratée -&gt; Eq dir</t>
        </is>
      </c>
      <c r="V1469" t="n">
        <v>-1</v>
      </c>
      <c r="W1469" t="n">
        <v>3089</v>
      </c>
      <c r="X1469" t="inlineStr">
        <is>
          <t>CP orig. anim. -&gt; Eq dir</t>
        </is>
      </c>
      <c r="Y1469" t="n">
        <v>-1</v>
      </c>
      <c r="Z1469" t="n">
        <v>3163</v>
      </c>
      <c r="AA1469" t="inlineStr">
        <is>
          <t>Autres MP -&gt; Eq dir</t>
        </is>
      </c>
      <c r="AB1469" t="n">
        <v>-1</v>
      </c>
    </row>
    <row r="1470">
      <c r="A1470" t="n">
        <v>1468</v>
      </c>
      <c r="B1470" t="n">
        <v>0</v>
      </c>
      <c r="C1470" t="n">
        <v>0</v>
      </c>
      <c r="D1470" t="inlineStr">
        <is>
          <t>aggregation</t>
        </is>
      </c>
      <c r="E1470" t="n">
        <v>1475</v>
      </c>
      <c r="F1470" t="inlineStr">
        <is>
          <t>Coproduits -&gt; Lap dir</t>
        </is>
      </c>
      <c r="G1470" t="n">
        <v>1</v>
      </c>
      <c r="H1470" t="n">
        <v>3090</v>
      </c>
      <c r="I1470" t="inlineStr">
        <is>
          <t>CP orig. anim. -&gt; Lap dir</t>
        </is>
      </c>
      <c r="J1470" t="n">
        <v>-1</v>
      </c>
      <c r="K1470" t="inlineStr"/>
      <c r="L1470" t="inlineStr"/>
      <c r="M1470" t="inlineStr"/>
      <c r="N1470" t="inlineStr"/>
      <c r="O1470" t="inlineStr"/>
      <c r="P1470" t="inlineStr"/>
      <c r="Q1470" t="inlineStr"/>
      <c r="R1470" t="inlineStr"/>
      <c r="S1470" t="inlineStr"/>
      <c r="T1470" t="inlineStr"/>
      <c r="U1470" t="inlineStr"/>
      <c r="V1470" t="inlineStr"/>
      <c r="W1470" t="inlineStr"/>
      <c r="X1470" t="inlineStr"/>
      <c r="Y1470" t="inlineStr"/>
      <c r="Z1470" t="inlineStr"/>
      <c r="AA1470" t="inlineStr"/>
      <c r="AB1470" t="inlineStr"/>
    </row>
    <row r="1471">
      <c r="A1471" t="n">
        <v>1469</v>
      </c>
      <c r="B1471" t="n">
        <v>0</v>
      </c>
      <c r="C1471" t="n">
        <v>0</v>
      </c>
      <c r="D1471" t="inlineStr">
        <is>
          <t>aggregation</t>
        </is>
      </c>
      <c r="E1471" t="n">
        <v>1476</v>
      </c>
      <c r="F1471" t="inlineStr">
        <is>
          <t>Coproduits -&gt; Pc dir</t>
        </is>
      </c>
      <c r="G1471" t="n">
        <v>1</v>
      </c>
      <c r="H1471" t="n">
        <v>1549</v>
      </c>
      <c r="I1471" t="inlineStr">
        <is>
          <t>CP Cér -&gt; Pc dir</t>
        </is>
      </c>
      <c r="J1471" t="n">
        <v>-1</v>
      </c>
      <c r="K1471" t="n">
        <v>2120</v>
      </c>
      <c r="L1471" t="inlineStr">
        <is>
          <t>CP Oléopro -&gt; Pc dir</t>
        </is>
      </c>
      <c r="M1471" t="n">
        <v>-1</v>
      </c>
      <c r="N1471" t="n">
        <v>2752</v>
      </c>
      <c r="O1471" t="inlineStr">
        <is>
          <t>Pulpes de betterave -&gt; Pc dir</t>
        </is>
      </c>
      <c r="P1471" t="n">
        <v>-1</v>
      </c>
      <c r="Q1471" t="n">
        <v>2962</v>
      </c>
      <c r="R1471" t="inlineStr">
        <is>
          <t>CP liquide betterave -&gt; Pc dir</t>
        </is>
      </c>
      <c r="S1471" t="n">
        <v>-1</v>
      </c>
      <c r="T1471" t="n">
        <v>3091</v>
      </c>
      <c r="U1471" t="inlineStr">
        <is>
          <t>CP orig. anim. -&gt; Pc dir</t>
        </is>
      </c>
      <c r="V1471" t="n">
        <v>-1</v>
      </c>
      <c r="W1471" t="n">
        <v>3164</v>
      </c>
      <c r="X1471" t="inlineStr">
        <is>
          <t>Autres MP -&gt; Pc dir</t>
        </is>
      </c>
      <c r="Y1471" t="n">
        <v>-1</v>
      </c>
      <c r="Z1471" t="inlineStr"/>
      <c r="AA1471" t="inlineStr"/>
      <c r="AB1471" t="inlineStr"/>
    </row>
    <row r="1472">
      <c r="A1472" t="n">
        <v>1470</v>
      </c>
      <c r="B1472" t="n">
        <v>0</v>
      </c>
      <c r="C1472" t="n">
        <v>0</v>
      </c>
      <c r="D1472" t="inlineStr">
        <is>
          <t>aggregation</t>
        </is>
      </c>
      <c r="E1472" t="n">
        <v>1476</v>
      </c>
      <c r="F1472" t="inlineStr">
        <is>
          <t>Coproduits -&gt; Pc dir</t>
        </is>
      </c>
      <c r="G1472" t="n">
        <v>1</v>
      </c>
      <c r="H1472" t="n">
        <v>1477</v>
      </c>
      <c r="I1472" t="inlineStr">
        <is>
          <t>Coproduits -&gt; Pc engrais dir</t>
        </is>
      </c>
      <c r="J1472" t="n">
        <v>-1</v>
      </c>
      <c r="K1472" t="n">
        <v>1478</v>
      </c>
      <c r="L1472" t="inlineStr">
        <is>
          <t>Coproduits -&gt; Pc truies dir</t>
        </is>
      </c>
      <c r="M1472" t="n">
        <v>-1</v>
      </c>
      <c r="N1472" t="inlineStr"/>
      <c r="O1472" t="inlineStr"/>
      <c r="P1472" t="inlineStr"/>
      <c r="Q1472" t="inlineStr"/>
      <c r="R1472" t="inlineStr"/>
      <c r="S1472" t="inlineStr"/>
      <c r="T1472" t="inlineStr"/>
      <c r="U1472" t="inlineStr"/>
      <c r="V1472" t="inlineStr"/>
      <c r="W1472" t="inlineStr"/>
      <c r="X1472" t="inlineStr"/>
      <c r="Y1472" t="inlineStr"/>
      <c r="Z1472" t="inlineStr"/>
      <c r="AA1472" t="inlineStr"/>
      <c r="AB1472" t="inlineStr"/>
    </row>
    <row r="1473">
      <c r="A1473" t="n">
        <v>1471</v>
      </c>
      <c r="B1473" t="n">
        <v>0</v>
      </c>
      <c r="C1473" t="n">
        <v>0</v>
      </c>
      <c r="D1473" t="inlineStr">
        <is>
          <t>aggregation</t>
        </is>
      </c>
      <c r="E1473" t="n">
        <v>1477</v>
      </c>
      <c r="F1473" t="inlineStr">
        <is>
          <t>Coproduits -&gt; Pc engrais dir</t>
        </is>
      </c>
      <c r="G1473" t="n">
        <v>1</v>
      </c>
      <c r="H1473" t="n">
        <v>1550</v>
      </c>
      <c r="I1473" t="inlineStr">
        <is>
          <t>CP Cér -&gt; Pc engrais dir</t>
        </is>
      </c>
      <c r="J1473" t="n">
        <v>-1</v>
      </c>
      <c r="K1473" t="n">
        <v>2121</v>
      </c>
      <c r="L1473" t="inlineStr">
        <is>
          <t>CP Oléopro -&gt; Pc engrais dir</t>
        </is>
      </c>
      <c r="M1473" t="n">
        <v>-1</v>
      </c>
      <c r="N1473" t="n">
        <v>2753</v>
      </c>
      <c r="O1473" t="inlineStr">
        <is>
          <t>Pulpes de betterave -&gt; Pc engrais dir</t>
        </is>
      </c>
      <c r="P1473" t="n">
        <v>-1</v>
      </c>
      <c r="Q1473" t="n">
        <v>2963</v>
      </c>
      <c r="R1473" t="inlineStr">
        <is>
          <t>CP liquide betterave -&gt; Pc engrais dir</t>
        </is>
      </c>
      <c r="S1473" t="n">
        <v>-1</v>
      </c>
      <c r="T1473" t="n">
        <v>3092</v>
      </c>
      <c r="U1473" t="inlineStr">
        <is>
          <t>CP orig. anim. -&gt; Pc engrais dir</t>
        </is>
      </c>
      <c r="V1473" t="n">
        <v>-1</v>
      </c>
      <c r="W1473" t="n">
        <v>3165</v>
      </c>
      <c r="X1473" t="inlineStr">
        <is>
          <t>Autres MP -&gt; Pc engrais dir</t>
        </is>
      </c>
      <c r="Y1473" t="n">
        <v>-1</v>
      </c>
      <c r="Z1473" t="inlineStr"/>
      <c r="AA1473" t="inlineStr"/>
      <c r="AB1473" t="inlineStr"/>
    </row>
    <row r="1474">
      <c r="A1474" t="n">
        <v>1472</v>
      </c>
      <c r="B1474" t="n">
        <v>0</v>
      </c>
      <c r="C1474" t="n">
        <v>0</v>
      </c>
      <c r="D1474" t="inlineStr">
        <is>
          <t>aggregation</t>
        </is>
      </c>
      <c r="E1474" t="n">
        <v>1478</v>
      </c>
      <c r="F1474" t="inlineStr">
        <is>
          <t>Coproduits -&gt; Pc truies dir</t>
        </is>
      </c>
      <c r="G1474" t="n">
        <v>1</v>
      </c>
      <c r="H1474" t="n">
        <v>1551</v>
      </c>
      <c r="I1474" t="inlineStr">
        <is>
          <t>CP Cér -&gt; Pc truies dir</t>
        </is>
      </c>
      <c r="J1474" t="n">
        <v>-1</v>
      </c>
      <c r="K1474" t="n">
        <v>2122</v>
      </c>
      <c r="L1474" t="inlineStr">
        <is>
          <t>CP Oléopro -&gt; Pc truies dir</t>
        </is>
      </c>
      <c r="M1474" t="n">
        <v>-1</v>
      </c>
      <c r="N1474" t="n">
        <v>2754</v>
      </c>
      <c r="O1474" t="inlineStr">
        <is>
          <t>Pulpes de betterave -&gt; Pc truies dir</t>
        </is>
      </c>
      <c r="P1474" t="n">
        <v>-1</v>
      </c>
      <c r="Q1474" t="n">
        <v>2964</v>
      </c>
      <c r="R1474" t="inlineStr">
        <is>
          <t>CP liquide betterave -&gt; Pc truies dir</t>
        </is>
      </c>
      <c r="S1474" t="n">
        <v>-1</v>
      </c>
      <c r="T1474" t="n">
        <v>3093</v>
      </c>
      <c r="U1474" t="inlineStr">
        <is>
          <t>CP orig. anim. -&gt; Pc truies dir</t>
        </is>
      </c>
      <c r="V1474" t="n">
        <v>-1</v>
      </c>
      <c r="W1474" t="n">
        <v>3166</v>
      </c>
      <c r="X1474" t="inlineStr">
        <is>
          <t>Autres MP -&gt; Pc truies dir</t>
        </is>
      </c>
      <c r="Y1474" t="n">
        <v>-1</v>
      </c>
      <c r="Z1474" t="inlineStr"/>
      <c r="AA1474" t="inlineStr"/>
      <c r="AB1474" t="inlineStr"/>
    </row>
    <row r="1475">
      <c r="A1475" t="n">
        <v>1473</v>
      </c>
      <c r="B1475" t="n">
        <v>0</v>
      </c>
      <c r="C1475" t="n">
        <v>0</v>
      </c>
      <c r="D1475" t="inlineStr">
        <is>
          <t>aggregation</t>
        </is>
      </c>
      <c r="E1475" t="n">
        <v>1479</v>
      </c>
      <c r="F1475" t="inlineStr">
        <is>
          <t>Coproduits -&gt; Volailles dir</t>
        </is>
      </c>
      <c r="G1475" t="n">
        <v>1</v>
      </c>
      <c r="H1475" t="n">
        <v>1552</v>
      </c>
      <c r="I1475" t="inlineStr">
        <is>
          <t>CP Cér -&gt; Volailles dir</t>
        </is>
      </c>
      <c r="J1475" t="n">
        <v>-1</v>
      </c>
      <c r="K1475" t="n">
        <v>2123</v>
      </c>
      <c r="L1475" t="inlineStr">
        <is>
          <t>CP Oléopro -&gt; Volailles dir</t>
        </is>
      </c>
      <c r="M1475" t="n">
        <v>-1</v>
      </c>
      <c r="N1475" t="n">
        <v>2755</v>
      </c>
      <c r="O1475" t="inlineStr">
        <is>
          <t>Pulpes de betterave -&gt; Volailles dir</t>
        </is>
      </c>
      <c r="P1475" t="n">
        <v>-1</v>
      </c>
      <c r="Q1475" t="n">
        <v>2965</v>
      </c>
      <c r="R1475" t="inlineStr">
        <is>
          <t>CP liquide betterave -&gt; Volailles dir</t>
        </is>
      </c>
      <c r="S1475" t="n">
        <v>-1</v>
      </c>
      <c r="T1475" t="n">
        <v>3027</v>
      </c>
      <c r="U1475" t="inlineStr">
        <is>
          <t>Luzerne déshydratée -&gt; Volailles dir</t>
        </is>
      </c>
      <c r="V1475" t="n">
        <v>-1</v>
      </c>
      <c r="W1475" t="n">
        <v>3094</v>
      </c>
      <c r="X1475" t="inlineStr">
        <is>
          <t>CP orig. anim. -&gt; Volailles dir</t>
        </is>
      </c>
      <c r="Y1475" t="n">
        <v>-1</v>
      </c>
      <c r="Z1475" t="n">
        <v>3167</v>
      </c>
      <c r="AA1475" t="inlineStr">
        <is>
          <t>Autres MP -&gt; Volailles dir</t>
        </is>
      </c>
      <c r="AB1475" t="n">
        <v>-1</v>
      </c>
    </row>
    <row r="1476">
      <c r="A1476" t="n">
        <v>1474</v>
      </c>
      <c r="B1476" t="n">
        <v>0</v>
      </c>
      <c r="C1476" t="n">
        <v>0</v>
      </c>
      <c r="D1476" t="inlineStr">
        <is>
          <t>aggregation</t>
        </is>
      </c>
      <c r="E1476" t="n">
        <v>1479</v>
      </c>
      <c r="F1476" t="inlineStr">
        <is>
          <t>Coproduits -&gt; Volailles dir</t>
        </is>
      </c>
      <c r="G1476" t="n">
        <v>1</v>
      </c>
      <c r="H1476" t="n">
        <v>1480</v>
      </c>
      <c r="I1476" t="inlineStr">
        <is>
          <t>Coproduits -&gt; Vol ch dir</t>
        </is>
      </c>
      <c r="J1476" t="n">
        <v>-1</v>
      </c>
      <c r="K1476" t="n">
        <v>1481</v>
      </c>
      <c r="L1476" t="inlineStr">
        <is>
          <t>Coproduits -&gt; Vol po dir</t>
        </is>
      </c>
      <c r="M1476" t="n">
        <v>-1</v>
      </c>
      <c r="N1476" t="n">
        <v>1482</v>
      </c>
      <c r="O1476" t="inlineStr">
        <is>
          <t>Coproduits -&gt; Palmip. gras dir</t>
        </is>
      </c>
      <c r="P1476" t="n">
        <v>-1</v>
      </c>
      <c r="Q1476" t="inlineStr"/>
      <c r="R1476" t="inlineStr"/>
      <c r="S1476" t="inlineStr"/>
      <c r="T1476" t="inlineStr"/>
      <c r="U1476" t="inlineStr"/>
      <c r="V1476" t="inlineStr"/>
      <c r="W1476" t="inlineStr"/>
      <c r="X1476" t="inlineStr"/>
      <c r="Y1476" t="inlineStr"/>
      <c r="Z1476" t="inlineStr"/>
      <c r="AA1476" t="inlineStr"/>
      <c r="AB1476" t="inlineStr"/>
    </row>
    <row r="1477">
      <c r="A1477" t="n">
        <v>1475</v>
      </c>
      <c r="B1477" t="n">
        <v>0</v>
      </c>
      <c r="C1477" t="n">
        <v>0</v>
      </c>
      <c r="D1477" t="inlineStr">
        <is>
          <t>aggregation</t>
        </is>
      </c>
      <c r="E1477" t="n">
        <v>1480</v>
      </c>
      <c r="F1477" t="inlineStr">
        <is>
          <t>Coproduits -&gt; Vol ch dir</t>
        </is>
      </c>
      <c r="G1477" t="n">
        <v>1</v>
      </c>
      <c r="H1477" t="n">
        <v>1553</v>
      </c>
      <c r="I1477" t="inlineStr">
        <is>
          <t>CP Cér -&gt; Vol ch dir</t>
        </is>
      </c>
      <c r="J1477" t="n">
        <v>-1</v>
      </c>
      <c r="K1477" t="n">
        <v>2124</v>
      </c>
      <c r="L1477" t="inlineStr">
        <is>
          <t>CP Oléopro -&gt; Vol ch dir</t>
        </is>
      </c>
      <c r="M1477" t="n">
        <v>-1</v>
      </c>
      <c r="N1477" t="n">
        <v>2756</v>
      </c>
      <c r="O1477" t="inlineStr">
        <is>
          <t>Pulpes de betterave -&gt; Vol ch dir</t>
        </is>
      </c>
      <c r="P1477" t="n">
        <v>-1</v>
      </c>
      <c r="Q1477" t="n">
        <v>3095</v>
      </c>
      <c r="R1477" t="inlineStr">
        <is>
          <t>CP orig. anim. -&gt; Vol ch dir</t>
        </is>
      </c>
      <c r="S1477" t="n">
        <v>-1</v>
      </c>
      <c r="T1477" t="n">
        <v>3168</v>
      </c>
      <c r="U1477" t="inlineStr">
        <is>
          <t>Autres MP -&gt; Vol ch dir</t>
        </is>
      </c>
      <c r="V1477" t="n">
        <v>-1</v>
      </c>
      <c r="W1477" t="inlineStr"/>
      <c r="X1477" t="inlineStr"/>
      <c r="Y1477" t="inlineStr"/>
      <c r="Z1477" t="inlineStr"/>
      <c r="AA1477" t="inlineStr"/>
      <c r="AB1477" t="inlineStr"/>
    </row>
    <row r="1478">
      <c r="A1478" t="n">
        <v>1476</v>
      </c>
      <c r="B1478" t="n">
        <v>0</v>
      </c>
      <c r="C1478" t="n">
        <v>0</v>
      </c>
      <c r="D1478" t="inlineStr">
        <is>
          <t>aggregation</t>
        </is>
      </c>
      <c r="E1478" t="n">
        <v>1481</v>
      </c>
      <c r="F1478" t="inlineStr">
        <is>
          <t>Coproduits -&gt; Vol po dir</t>
        </is>
      </c>
      <c r="G1478" t="n">
        <v>1</v>
      </c>
      <c r="H1478" t="n">
        <v>1554</v>
      </c>
      <c r="I1478" t="inlineStr">
        <is>
          <t>CP Cér -&gt; Vol po dir</t>
        </is>
      </c>
      <c r="J1478" t="n">
        <v>-1</v>
      </c>
      <c r="K1478" t="n">
        <v>2125</v>
      </c>
      <c r="L1478" t="inlineStr">
        <is>
          <t>CP Oléopro -&gt; Vol po dir</t>
        </is>
      </c>
      <c r="M1478" t="n">
        <v>-1</v>
      </c>
      <c r="N1478" t="n">
        <v>2757</v>
      </c>
      <c r="O1478" t="inlineStr">
        <is>
          <t>Pulpes de betterave -&gt; Vol po dir</t>
        </is>
      </c>
      <c r="P1478" t="n">
        <v>-1</v>
      </c>
      <c r="Q1478" t="n">
        <v>2966</v>
      </c>
      <c r="R1478" t="inlineStr">
        <is>
          <t>CP liquide betterave -&gt; Vol po dir</t>
        </is>
      </c>
      <c r="S1478" t="n">
        <v>-1</v>
      </c>
      <c r="T1478" t="n">
        <v>3028</v>
      </c>
      <c r="U1478" t="inlineStr">
        <is>
          <t>Luzerne déshydratée -&gt; Vol po dir</t>
        </is>
      </c>
      <c r="V1478" t="n">
        <v>-1</v>
      </c>
      <c r="W1478" t="n">
        <v>3096</v>
      </c>
      <c r="X1478" t="inlineStr">
        <is>
          <t>CP orig. anim. -&gt; Vol po dir</t>
        </is>
      </c>
      <c r="Y1478" t="n">
        <v>-1</v>
      </c>
      <c r="Z1478" t="n">
        <v>3169</v>
      </c>
      <c r="AA1478" t="inlineStr">
        <is>
          <t>Autres MP -&gt; Vol po dir</t>
        </is>
      </c>
      <c r="AB1478" t="n">
        <v>-1</v>
      </c>
    </row>
    <row r="1479">
      <c r="A1479" t="n">
        <v>1477</v>
      </c>
      <c r="B1479" t="n">
        <v>0</v>
      </c>
      <c r="C1479" t="n">
        <v>0</v>
      </c>
      <c r="D1479" t="inlineStr">
        <is>
          <t>aggregation</t>
        </is>
      </c>
      <c r="E1479" t="n">
        <v>1482</v>
      </c>
      <c r="F1479" t="inlineStr">
        <is>
          <t>Coproduits -&gt; Palmip. gras dir</t>
        </is>
      </c>
      <c r="G1479" t="n">
        <v>1</v>
      </c>
      <c r="H1479" t="n">
        <v>1555</v>
      </c>
      <c r="I1479" t="inlineStr">
        <is>
          <t>CP Cér -&gt; Palmip. gras dir</t>
        </is>
      </c>
      <c r="J1479" t="n">
        <v>-1</v>
      </c>
      <c r="K1479" t="n">
        <v>2126</v>
      </c>
      <c r="L1479" t="inlineStr">
        <is>
          <t>CP Oléopro -&gt; Palmip. gras dir</t>
        </is>
      </c>
      <c r="M1479" t="n">
        <v>-1</v>
      </c>
      <c r="N1479" t="n">
        <v>2758</v>
      </c>
      <c r="O1479" t="inlineStr">
        <is>
          <t>Pulpes de betterave -&gt; Palmip. gras dir</t>
        </is>
      </c>
      <c r="P1479" t="n">
        <v>-1</v>
      </c>
      <c r="Q1479" t="n">
        <v>2967</v>
      </c>
      <c r="R1479" t="inlineStr">
        <is>
          <t>CP liquide betterave -&gt; Palmip. gras dir</t>
        </is>
      </c>
      <c r="S1479" t="n">
        <v>-1</v>
      </c>
      <c r="T1479" t="n">
        <v>3029</v>
      </c>
      <c r="U1479" t="inlineStr">
        <is>
          <t>Luzerne déshydratée -&gt; Palmip. gras dir</t>
        </is>
      </c>
      <c r="V1479" t="n">
        <v>-1</v>
      </c>
      <c r="W1479" t="n">
        <v>3097</v>
      </c>
      <c r="X1479" t="inlineStr">
        <is>
          <t>CP orig. anim. -&gt; Palmip. gras dir</t>
        </is>
      </c>
      <c r="Y1479" t="n">
        <v>-1</v>
      </c>
      <c r="Z1479" t="n">
        <v>3170</v>
      </c>
      <c r="AA1479" t="inlineStr">
        <is>
          <t>Autres MP -&gt; Palmip. gras dir</t>
        </is>
      </c>
      <c r="AB1479" t="n">
        <v>-1</v>
      </c>
    </row>
    <row r="1480">
      <c r="A1480" t="n">
        <v>1478</v>
      </c>
      <c r="B1480" t="n">
        <v>0</v>
      </c>
      <c r="C1480" t="n">
        <v>0</v>
      </c>
      <c r="D1480" t="inlineStr">
        <is>
          <t>aggregation</t>
        </is>
      </c>
      <c r="E1480" t="n">
        <v>1483</v>
      </c>
      <c r="F1480" t="inlineStr">
        <is>
          <t>Coproduits -&gt; Bovins FAB</t>
        </is>
      </c>
      <c r="G1480" t="n">
        <v>1</v>
      </c>
      <c r="H1480" t="n">
        <v>1556</v>
      </c>
      <c r="I1480" t="inlineStr">
        <is>
          <t>CP Cér -&gt; Bovins FAB</t>
        </is>
      </c>
      <c r="J1480" t="n">
        <v>-1</v>
      </c>
      <c r="K1480" t="n">
        <v>2127</v>
      </c>
      <c r="L1480" t="inlineStr">
        <is>
          <t>CP Oléopro -&gt; Bovins FAB</t>
        </is>
      </c>
      <c r="M1480" t="n">
        <v>-1</v>
      </c>
      <c r="N1480" t="n">
        <v>2759</v>
      </c>
      <c r="O1480" t="inlineStr">
        <is>
          <t>Pulpes de betterave -&gt; Bovins FAB</t>
        </is>
      </c>
      <c r="P1480" t="n">
        <v>-1</v>
      </c>
      <c r="Q1480" t="n">
        <v>2968</v>
      </c>
      <c r="R1480" t="inlineStr">
        <is>
          <t>CP liquide betterave -&gt; Bovins FAB</t>
        </is>
      </c>
      <c r="S1480" t="n">
        <v>-1</v>
      </c>
      <c r="T1480" t="n">
        <v>3030</v>
      </c>
      <c r="U1480" t="inlineStr">
        <is>
          <t>Luzerne déshydratée -&gt; Bovins FAB</t>
        </is>
      </c>
      <c r="V1480" t="n">
        <v>-1</v>
      </c>
      <c r="W1480" t="n">
        <v>3098</v>
      </c>
      <c r="X1480" t="inlineStr">
        <is>
          <t>CP orig. anim. -&gt; Bovins FAB</t>
        </is>
      </c>
      <c r="Y1480" t="n">
        <v>-1</v>
      </c>
      <c r="Z1480" t="n">
        <v>3171</v>
      </c>
      <c r="AA1480" t="inlineStr">
        <is>
          <t>Autres MP -&gt; Bovins FAB</t>
        </is>
      </c>
      <c r="AB1480" t="n">
        <v>-1</v>
      </c>
    </row>
    <row r="1481">
      <c r="A1481" t="n">
        <v>1479</v>
      </c>
      <c r="B1481" t="n">
        <v>0</v>
      </c>
      <c r="C1481" t="n">
        <v>0</v>
      </c>
      <c r="D1481" t="inlineStr">
        <is>
          <t>aggregation</t>
        </is>
      </c>
      <c r="E1481" t="n">
        <v>1450</v>
      </c>
      <c r="F1481" t="inlineStr">
        <is>
          <t>Coproduits -&gt; Bovins FAB complets</t>
        </is>
      </c>
      <c r="G1481" t="n">
        <v>-1</v>
      </c>
      <c r="H1481" t="n">
        <v>1458</v>
      </c>
      <c r="I1481" t="inlineStr">
        <is>
          <t>Coproduits -&gt; Bovins FAB ctaire</t>
        </is>
      </c>
      <c r="J1481" t="n">
        <v>-1</v>
      </c>
      <c r="K1481" t="n">
        <v>1483</v>
      </c>
      <c r="L1481" t="inlineStr">
        <is>
          <t>Coproduits -&gt; Bovins FAB</t>
        </is>
      </c>
      <c r="M1481" t="n">
        <v>1</v>
      </c>
      <c r="N1481" t="inlineStr"/>
      <c r="O1481" t="inlineStr"/>
      <c r="P1481" t="inlineStr"/>
      <c r="Q1481" t="inlineStr"/>
      <c r="R1481" t="inlineStr"/>
      <c r="S1481" t="inlineStr"/>
      <c r="T1481" t="inlineStr"/>
      <c r="U1481" t="inlineStr"/>
      <c r="V1481" t="inlineStr"/>
      <c r="W1481" t="inlineStr"/>
      <c r="X1481" t="inlineStr"/>
      <c r="Y1481" t="inlineStr"/>
      <c r="Z1481" t="inlineStr"/>
      <c r="AA1481" t="inlineStr"/>
      <c r="AB1481" t="inlineStr"/>
    </row>
    <row r="1482">
      <c r="A1482" t="n">
        <v>1480</v>
      </c>
      <c r="B1482" t="n">
        <v>0</v>
      </c>
      <c r="C1482" t="n">
        <v>0</v>
      </c>
      <c r="D1482" t="inlineStr">
        <is>
          <t>aggregation</t>
        </is>
      </c>
      <c r="E1482" t="n">
        <v>1484</v>
      </c>
      <c r="F1482" t="inlineStr">
        <is>
          <t>Coproduits -&gt; Herbivores</t>
        </is>
      </c>
      <c r="G1482" t="n">
        <v>1</v>
      </c>
      <c r="H1482" t="n">
        <v>1557</v>
      </c>
      <c r="I1482" t="inlineStr">
        <is>
          <t>CP Cér -&gt; Herbivores</t>
        </is>
      </c>
      <c r="J1482" t="n">
        <v>-1</v>
      </c>
      <c r="K1482" t="n">
        <v>2128</v>
      </c>
      <c r="L1482" t="inlineStr">
        <is>
          <t>CP Oléopro -&gt; Herbivores</t>
        </is>
      </c>
      <c r="M1482" t="n">
        <v>-1</v>
      </c>
      <c r="N1482" t="n">
        <v>2760</v>
      </c>
      <c r="O1482" t="inlineStr">
        <is>
          <t>Pulpes de betterave -&gt; Herbivores</t>
        </is>
      </c>
      <c r="P1482" t="n">
        <v>-1</v>
      </c>
      <c r="Q1482" t="n">
        <v>2969</v>
      </c>
      <c r="R1482" t="inlineStr">
        <is>
          <t>CP liquide betterave -&gt; Herbivores</t>
        </is>
      </c>
      <c r="S1482" t="n">
        <v>-1</v>
      </c>
      <c r="T1482" t="n">
        <v>3031</v>
      </c>
      <c r="U1482" t="inlineStr">
        <is>
          <t>Luzerne déshydratée -&gt; Herbivores</t>
        </is>
      </c>
      <c r="V1482" t="n">
        <v>-1</v>
      </c>
      <c r="W1482" t="n">
        <v>3099</v>
      </c>
      <c r="X1482" t="inlineStr">
        <is>
          <t>CP orig. anim. -&gt; Herbivores</t>
        </is>
      </c>
      <c r="Y1482" t="n">
        <v>-1</v>
      </c>
      <c r="Z1482" t="n">
        <v>3172</v>
      </c>
      <c r="AA1482" t="inlineStr">
        <is>
          <t>Autres MP -&gt; Herbivores</t>
        </is>
      </c>
      <c r="AB1482" t="n">
        <v>-1</v>
      </c>
    </row>
    <row r="1483">
      <c r="A1483" t="n">
        <v>1481</v>
      </c>
      <c r="B1483" t="n">
        <v>0</v>
      </c>
      <c r="C1483" t="n">
        <v>0</v>
      </c>
      <c r="D1483" t="inlineStr">
        <is>
          <t>aggregation</t>
        </is>
      </c>
      <c r="E1483" t="n">
        <v>1484</v>
      </c>
      <c r="F1483" t="inlineStr">
        <is>
          <t>Coproduits -&gt; Herbivores</t>
        </is>
      </c>
      <c r="G1483" t="n">
        <v>1</v>
      </c>
      <c r="H1483" t="n">
        <v>1485</v>
      </c>
      <c r="I1483" t="inlineStr">
        <is>
          <t>Coproduits -&gt; Bovins</t>
        </is>
      </c>
      <c r="J1483" t="n">
        <v>-1</v>
      </c>
      <c r="K1483" t="n">
        <v>1490</v>
      </c>
      <c r="L1483" t="inlineStr">
        <is>
          <t>Coproduits -&gt; Ovins</t>
        </is>
      </c>
      <c r="M1483" t="n">
        <v>-1</v>
      </c>
      <c r="N1483" t="n">
        <v>1493</v>
      </c>
      <c r="O1483" t="inlineStr">
        <is>
          <t>Coproduits -&gt; Ca</t>
        </is>
      </c>
      <c r="P1483" t="n">
        <v>-1</v>
      </c>
      <c r="Q1483" t="n">
        <v>1495</v>
      </c>
      <c r="R1483" t="inlineStr">
        <is>
          <t>Coproduits -&gt; Eq</t>
        </is>
      </c>
      <c r="S1483" t="n">
        <v>-1</v>
      </c>
      <c r="T1483" t="n">
        <v>1496</v>
      </c>
      <c r="U1483" t="inlineStr">
        <is>
          <t>Coproduits -&gt; Lap</t>
        </is>
      </c>
      <c r="V1483" t="n">
        <v>-1</v>
      </c>
      <c r="W1483" t="inlineStr"/>
      <c r="X1483" t="inlineStr"/>
      <c r="Y1483" t="inlineStr"/>
      <c r="Z1483" t="inlineStr"/>
      <c r="AA1483" t="inlineStr"/>
      <c r="AB1483" t="inlineStr"/>
    </row>
    <row r="1484">
      <c r="A1484" t="n">
        <v>1482</v>
      </c>
      <c r="B1484" t="n">
        <v>0</v>
      </c>
      <c r="C1484" t="n">
        <v>0</v>
      </c>
      <c r="D1484" t="inlineStr">
        <is>
          <t>aggregation</t>
        </is>
      </c>
      <c r="E1484" t="n">
        <v>1485</v>
      </c>
      <c r="F1484" t="inlineStr">
        <is>
          <t>Coproduits -&gt; Bovins</t>
        </is>
      </c>
      <c r="G1484" t="n">
        <v>1</v>
      </c>
      <c r="H1484" t="n">
        <v>1558</v>
      </c>
      <c r="I1484" t="inlineStr">
        <is>
          <t>CP Cér -&gt; Bovins</t>
        </is>
      </c>
      <c r="J1484" t="n">
        <v>-1</v>
      </c>
      <c r="K1484" t="n">
        <v>2129</v>
      </c>
      <c r="L1484" t="inlineStr">
        <is>
          <t>CP Oléopro -&gt; Bovins</t>
        </is>
      </c>
      <c r="M1484" t="n">
        <v>-1</v>
      </c>
      <c r="N1484" t="n">
        <v>2761</v>
      </c>
      <c r="O1484" t="inlineStr">
        <is>
          <t>Pulpes de betterave -&gt; Bovins</t>
        </is>
      </c>
      <c r="P1484" t="n">
        <v>-1</v>
      </c>
      <c r="Q1484" t="n">
        <v>2970</v>
      </c>
      <c r="R1484" t="inlineStr">
        <is>
          <t>CP liquide betterave -&gt; Bovins</t>
        </is>
      </c>
      <c r="S1484" t="n">
        <v>-1</v>
      </c>
      <c r="T1484" t="n">
        <v>3032</v>
      </c>
      <c r="U1484" t="inlineStr">
        <is>
          <t>Luzerne déshydratée -&gt; Bovins</t>
        </is>
      </c>
      <c r="V1484" t="n">
        <v>-1</v>
      </c>
      <c r="W1484" t="n">
        <v>3100</v>
      </c>
      <c r="X1484" t="inlineStr">
        <is>
          <t>CP orig. anim. -&gt; Bovins</t>
        </is>
      </c>
      <c r="Y1484" t="n">
        <v>-1</v>
      </c>
      <c r="Z1484" t="n">
        <v>3173</v>
      </c>
      <c r="AA1484" t="inlineStr">
        <is>
          <t>Autres MP -&gt; Bovins</t>
        </is>
      </c>
      <c r="AB1484" t="n">
        <v>-1</v>
      </c>
    </row>
    <row r="1485">
      <c r="A1485" t="n">
        <v>1483</v>
      </c>
      <c r="B1485" t="n">
        <v>0</v>
      </c>
      <c r="C1485" t="n">
        <v>0</v>
      </c>
      <c r="D1485" t="inlineStr">
        <is>
          <t>aggregation</t>
        </is>
      </c>
      <c r="E1485" t="n">
        <v>1485</v>
      </c>
      <c r="F1485" t="inlineStr">
        <is>
          <t>Coproduits -&gt; Bovins</t>
        </is>
      </c>
      <c r="G1485" t="n">
        <v>1</v>
      </c>
      <c r="H1485" t="n">
        <v>1486</v>
      </c>
      <c r="I1485" t="inlineStr">
        <is>
          <t>Coproduits -&gt; BL</t>
        </is>
      </c>
      <c r="J1485" t="n">
        <v>-1</v>
      </c>
      <c r="K1485" t="n">
        <v>1488</v>
      </c>
      <c r="L1485" t="inlineStr">
        <is>
          <t>Coproduits -&gt; BV</t>
        </is>
      </c>
      <c r="M1485" t="n">
        <v>-1</v>
      </c>
      <c r="N1485" t="inlineStr"/>
      <c r="O1485" t="inlineStr"/>
      <c r="P1485" t="inlineStr"/>
      <c r="Q1485" t="inlineStr"/>
      <c r="R1485" t="inlineStr"/>
      <c r="S1485" t="inlineStr"/>
      <c r="T1485" t="inlineStr"/>
      <c r="U1485" t="inlineStr"/>
      <c r="V1485" t="inlineStr"/>
      <c r="W1485" t="inlineStr"/>
      <c r="X1485" t="inlineStr"/>
      <c r="Y1485" t="inlineStr"/>
      <c r="Z1485" t="inlineStr"/>
      <c r="AA1485" t="inlineStr"/>
      <c r="AB1485" t="inlineStr"/>
    </row>
    <row r="1486">
      <c r="A1486" t="n">
        <v>1484</v>
      </c>
      <c r="B1486" t="n">
        <v>0</v>
      </c>
      <c r="C1486" t="n">
        <v>0</v>
      </c>
      <c r="D1486" t="inlineStr">
        <is>
          <t>aggregation</t>
        </is>
      </c>
      <c r="E1486" t="n">
        <v>1486</v>
      </c>
      <c r="F1486" t="inlineStr">
        <is>
          <t>Coproduits -&gt; BL</t>
        </is>
      </c>
      <c r="G1486" t="n">
        <v>1</v>
      </c>
      <c r="H1486" t="n">
        <v>1559</v>
      </c>
      <c r="I1486" t="inlineStr">
        <is>
          <t>CP Cér -&gt; BL</t>
        </is>
      </c>
      <c r="J1486" t="n">
        <v>-1</v>
      </c>
      <c r="K1486" t="n">
        <v>2130</v>
      </c>
      <c r="L1486" t="inlineStr">
        <is>
          <t>CP Oléopro -&gt; BL</t>
        </is>
      </c>
      <c r="M1486" t="n">
        <v>-1</v>
      </c>
      <c r="N1486" t="n">
        <v>2762</v>
      </c>
      <c r="O1486" t="inlineStr">
        <is>
          <t>Pulpes de betterave -&gt; BL</t>
        </is>
      </c>
      <c r="P1486" t="n">
        <v>-1</v>
      </c>
      <c r="Q1486" t="n">
        <v>2971</v>
      </c>
      <c r="R1486" t="inlineStr">
        <is>
          <t>CP liquide betterave -&gt; BL</t>
        </is>
      </c>
      <c r="S1486" t="n">
        <v>-1</v>
      </c>
      <c r="T1486" t="n">
        <v>3033</v>
      </c>
      <c r="U1486" t="inlineStr">
        <is>
          <t>Luzerne déshydratée -&gt; BL</t>
        </is>
      </c>
      <c r="V1486" t="n">
        <v>-1</v>
      </c>
      <c r="W1486" t="n">
        <v>3101</v>
      </c>
      <c r="X1486" t="inlineStr">
        <is>
          <t>CP orig. anim. -&gt; BL</t>
        </is>
      </c>
      <c r="Y1486" t="n">
        <v>-1</v>
      </c>
      <c r="Z1486" t="n">
        <v>3174</v>
      </c>
      <c r="AA1486" t="inlineStr">
        <is>
          <t>Autres MP -&gt; BL</t>
        </is>
      </c>
      <c r="AB1486" t="n">
        <v>-1</v>
      </c>
    </row>
    <row r="1487">
      <c r="A1487" t="n">
        <v>1485</v>
      </c>
      <c r="B1487" t="n">
        <v>0</v>
      </c>
      <c r="C1487" t="n">
        <v>0</v>
      </c>
      <c r="D1487" t="inlineStr">
        <is>
          <t>aggregation</t>
        </is>
      </c>
      <c r="E1487" t="n">
        <v>1468</v>
      </c>
      <c r="F1487" t="inlineStr">
        <is>
          <t>Coproduits -&gt; BL dir</t>
        </is>
      </c>
      <c r="G1487" t="n">
        <v>-1</v>
      </c>
      <c r="H1487" t="n">
        <v>1486</v>
      </c>
      <c r="I1487" t="inlineStr">
        <is>
          <t>Coproduits -&gt; BL</t>
        </is>
      </c>
      <c r="J1487" t="n">
        <v>1</v>
      </c>
      <c r="K1487" t="n">
        <v>1487</v>
      </c>
      <c r="L1487" t="inlineStr">
        <is>
          <t>Coproduits -&gt; BL FAB</t>
        </is>
      </c>
      <c r="M1487" t="n">
        <v>-1</v>
      </c>
      <c r="N1487" t="inlineStr"/>
      <c r="O1487" t="inlineStr"/>
      <c r="P1487" t="inlineStr"/>
      <c r="Q1487" t="inlineStr"/>
      <c r="R1487" t="inlineStr"/>
      <c r="S1487" t="inlineStr"/>
      <c r="T1487" t="inlineStr"/>
      <c r="U1487" t="inlineStr"/>
      <c r="V1487" t="inlineStr"/>
      <c r="W1487" t="inlineStr"/>
      <c r="X1487" t="inlineStr"/>
      <c r="Y1487" t="inlineStr"/>
      <c r="Z1487" t="inlineStr"/>
      <c r="AA1487" t="inlineStr"/>
      <c r="AB1487" t="inlineStr"/>
    </row>
    <row r="1488">
      <c r="A1488" t="n">
        <v>1486</v>
      </c>
      <c r="B1488" t="n">
        <v>0</v>
      </c>
      <c r="C1488" t="n">
        <v>0</v>
      </c>
      <c r="D1488" t="inlineStr">
        <is>
          <t>aggregation</t>
        </is>
      </c>
      <c r="E1488" t="n">
        <v>1487</v>
      </c>
      <c r="F1488" t="inlineStr">
        <is>
          <t>Coproduits -&gt; BL FAB</t>
        </is>
      </c>
      <c r="G1488" t="n">
        <v>1</v>
      </c>
      <c r="H1488" t="n">
        <v>1560</v>
      </c>
      <c r="I1488" t="inlineStr">
        <is>
          <t>CP Cér -&gt; BL FAB</t>
        </is>
      </c>
      <c r="J1488" t="n">
        <v>-1</v>
      </c>
      <c r="K1488" t="n">
        <v>2131</v>
      </c>
      <c r="L1488" t="inlineStr">
        <is>
          <t>CP Oléopro -&gt; BL FAB</t>
        </is>
      </c>
      <c r="M1488" t="n">
        <v>-1</v>
      </c>
      <c r="N1488" t="n">
        <v>2763</v>
      </c>
      <c r="O1488" t="inlineStr">
        <is>
          <t>Pulpes de betterave -&gt; BL FAB</t>
        </is>
      </c>
      <c r="P1488" t="n">
        <v>-1</v>
      </c>
      <c r="Q1488" t="n">
        <v>2972</v>
      </c>
      <c r="R1488" t="inlineStr">
        <is>
          <t>CP liquide betterave -&gt; BL FAB</t>
        </is>
      </c>
      <c r="S1488" t="n">
        <v>-1</v>
      </c>
      <c r="T1488" t="n">
        <v>3034</v>
      </c>
      <c r="U1488" t="inlineStr">
        <is>
          <t>Luzerne déshydratée -&gt; BL FAB</t>
        </is>
      </c>
      <c r="V1488" t="n">
        <v>-1</v>
      </c>
      <c r="W1488" t="n">
        <v>3102</v>
      </c>
      <c r="X1488" t="inlineStr">
        <is>
          <t>CP orig. anim. -&gt; BL FAB</t>
        </is>
      </c>
      <c r="Y1488" t="n">
        <v>-1</v>
      </c>
      <c r="Z1488" t="n">
        <v>3175</v>
      </c>
      <c r="AA1488" t="inlineStr">
        <is>
          <t>Autres MP -&gt; BL FAB</t>
        </is>
      </c>
      <c r="AB1488" t="n">
        <v>-1</v>
      </c>
    </row>
    <row r="1489">
      <c r="A1489" t="n">
        <v>1487</v>
      </c>
      <c r="B1489" t="n">
        <v>0</v>
      </c>
      <c r="C1489" t="n">
        <v>0</v>
      </c>
      <c r="D1489" t="inlineStr">
        <is>
          <t>aggregation</t>
        </is>
      </c>
      <c r="E1489" t="n">
        <v>1451</v>
      </c>
      <c r="F1489" t="inlineStr">
        <is>
          <t>Coproduits -&gt; BL FAB complets</t>
        </is>
      </c>
      <c r="G1489" t="n">
        <v>-1</v>
      </c>
      <c r="H1489" t="n">
        <v>1459</v>
      </c>
      <c r="I1489" t="inlineStr">
        <is>
          <t>Coproduits -&gt; BL FAB ctaire</t>
        </is>
      </c>
      <c r="J1489" t="n">
        <v>-1</v>
      </c>
      <c r="K1489" t="n">
        <v>1487</v>
      </c>
      <c r="L1489" t="inlineStr">
        <is>
          <t>Coproduits -&gt; BL FAB</t>
        </is>
      </c>
      <c r="M1489" t="n">
        <v>1</v>
      </c>
      <c r="N1489" t="inlineStr"/>
      <c r="O1489" t="inlineStr"/>
      <c r="P1489" t="inlineStr"/>
      <c r="Q1489" t="inlineStr"/>
      <c r="R1489" t="inlineStr"/>
      <c r="S1489" t="inlineStr"/>
      <c r="T1489" t="inlineStr"/>
      <c r="U1489" t="inlineStr"/>
      <c r="V1489" t="inlineStr"/>
      <c r="W1489" t="inlineStr"/>
      <c r="X1489" t="inlineStr"/>
      <c r="Y1489" t="inlineStr"/>
      <c r="Z1489" t="inlineStr"/>
      <c r="AA1489" t="inlineStr"/>
      <c r="AB1489" t="inlineStr"/>
    </row>
    <row r="1490">
      <c r="A1490" t="n">
        <v>1488</v>
      </c>
      <c r="B1490" t="n">
        <v>0</v>
      </c>
      <c r="C1490" t="n">
        <v>0</v>
      </c>
      <c r="D1490" t="inlineStr">
        <is>
          <t>aggregation</t>
        </is>
      </c>
      <c r="E1490" t="n">
        <v>1488</v>
      </c>
      <c r="F1490" t="inlineStr">
        <is>
          <t>Coproduits -&gt; BV</t>
        </is>
      </c>
      <c r="G1490" t="n">
        <v>1</v>
      </c>
      <c r="H1490" t="n">
        <v>1561</v>
      </c>
      <c r="I1490" t="inlineStr">
        <is>
          <t>CP Cér -&gt; BV</t>
        </is>
      </c>
      <c r="J1490" t="n">
        <v>-1</v>
      </c>
      <c r="K1490" t="n">
        <v>2132</v>
      </c>
      <c r="L1490" t="inlineStr">
        <is>
          <t>CP Oléopro -&gt; BV</t>
        </is>
      </c>
      <c r="M1490" t="n">
        <v>-1</v>
      </c>
      <c r="N1490" t="n">
        <v>2764</v>
      </c>
      <c r="O1490" t="inlineStr">
        <is>
          <t>Pulpes de betterave -&gt; BV</t>
        </is>
      </c>
      <c r="P1490" t="n">
        <v>-1</v>
      </c>
      <c r="Q1490" t="n">
        <v>2973</v>
      </c>
      <c r="R1490" t="inlineStr">
        <is>
          <t>CP liquide betterave -&gt; BV</t>
        </is>
      </c>
      <c r="S1490" t="n">
        <v>-1</v>
      </c>
      <c r="T1490" t="n">
        <v>3035</v>
      </c>
      <c r="U1490" t="inlineStr">
        <is>
          <t>Luzerne déshydratée -&gt; BV</t>
        </is>
      </c>
      <c r="V1490" t="n">
        <v>-1</v>
      </c>
      <c r="W1490" t="n">
        <v>3103</v>
      </c>
      <c r="X1490" t="inlineStr">
        <is>
          <t>CP orig. anim. -&gt; BV</t>
        </is>
      </c>
      <c r="Y1490" t="n">
        <v>-1</v>
      </c>
      <c r="Z1490" t="n">
        <v>3176</v>
      </c>
      <c r="AA1490" t="inlineStr">
        <is>
          <t>Autres MP -&gt; BV</t>
        </is>
      </c>
      <c r="AB1490" t="n">
        <v>-1</v>
      </c>
    </row>
    <row r="1491">
      <c r="A1491" t="n">
        <v>1489</v>
      </c>
      <c r="B1491" t="n">
        <v>0</v>
      </c>
      <c r="C1491" t="n">
        <v>0</v>
      </c>
      <c r="D1491" t="inlineStr">
        <is>
          <t>aggregation</t>
        </is>
      </c>
      <c r="E1491" t="n">
        <v>1469</v>
      </c>
      <c r="F1491" t="inlineStr">
        <is>
          <t>Coproduits -&gt; BV dir</t>
        </is>
      </c>
      <c r="G1491" t="n">
        <v>-1</v>
      </c>
      <c r="H1491" t="n">
        <v>1488</v>
      </c>
      <c r="I1491" t="inlineStr">
        <is>
          <t>Coproduits -&gt; BV</t>
        </is>
      </c>
      <c r="J1491" t="n">
        <v>1</v>
      </c>
      <c r="K1491" t="n">
        <v>1489</v>
      </c>
      <c r="L1491" t="inlineStr">
        <is>
          <t>Coproduits -&gt; BV FAB</t>
        </is>
      </c>
      <c r="M1491" t="n">
        <v>-1</v>
      </c>
      <c r="N1491" t="inlineStr"/>
      <c r="O1491" t="inlineStr"/>
      <c r="P1491" t="inlineStr"/>
      <c r="Q1491" t="inlineStr"/>
      <c r="R1491" t="inlineStr"/>
      <c r="S1491" t="inlineStr"/>
      <c r="T1491" t="inlineStr"/>
      <c r="U1491" t="inlineStr"/>
      <c r="V1491" t="inlineStr"/>
      <c r="W1491" t="inlineStr"/>
      <c r="X1491" t="inlineStr"/>
      <c r="Y1491" t="inlineStr"/>
      <c r="Z1491" t="inlineStr"/>
      <c r="AA1491" t="inlineStr"/>
      <c r="AB1491" t="inlineStr"/>
    </row>
    <row r="1492">
      <c r="A1492" t="n">
        <v>1490</v>
      </c>
      <c r="B1492" t="n">
        <v>0</v>
      </c>
      <c r="C1492" t="n">
        <v>0</v>
      </c>
      <c r="D1492" t="inlineStr">
        <is>
          <t>aggregation</t>
        </is>
      </c>
      <c r="E1492" t="n">
        <v>1489</v>
      </c>
      <c r="F1492" t="inlineStr">
        <is>
          <t>Coproduits -&gt; BV FAB</t>
        </is>
      </c>
      <c r="G1492" t="n">
        <v>1</v>
      </c>
      <c r="H1492" t="n">
        <v>1562</v>
      </c>
      <c r="I1492" t="inlineStr">
        <is>
          <t>CP Cér -&gt; BV FAB</t>
        </is>
      </c>
      <c r="J1492" t="n">
        <v>-1</v>
      </c>
      <c r="K1492" t="n">
        <v>2133</v>
      </c>
      <c r="L1492" t="inlineStr">
        <is>
          <t>CP Oléopro -&gt; BV FAB</t>
        </is>
      </c>
      <c r="M1492" t="n">
        <v>-1</v>
      </c>
      <c r="N1492" t="n">
        <v>2765</v>
      </c>
      <c r="O1492" t="inlineStr">
        <is>
          <t>Pulpes de betterave -&gt; BV FAB</t>
        </is>
      </c>
      <c r="P1492" t="n">
        <v>-1</v>
      </c>
      <c r="Q1492" t="n">
        <v>2974</v>
      </c>
      <c r="R1492" t="inlineStr">
        <is>
          <t>CP liquide betterave -&gt; BV FAB</t>
        </is>
      </c>
      <c r="S1492" t="n">
        <v>-1</v>
      </c>
      <c r="T1492" t="n">
        <v>3036</v>
      </c>
      <c r="U1492" t="inlineStr">
        <is>
          <t>Luzerne déshydratée -&gt; BV FAB</t>
        </is>
      </c>
      <c r="V1492" t="n">
        <v>-1</v>
      </c>
      <c r="W1492" t="n">
        <v>3104</v>
      </c>
      <c r="X1492" t="inlineStr">
        <is>
          <t>CP orig. anim. -&gt; BV FAB</t>
        </is>
      </c>
      <c r="Y1492" t="n">
        <v>-1</v>
      </c>
      <c r="Z1492" t="n">
        <v>3177</v>
      </c>
      <c r="AA1492" t="inlineStr">
        <is>
          <t>Autres MP -&gt; BV FAB</t>
        </is>
      </c>
      <c r="AB1492" t="n">
        <v>-1</v>
      </c>
    </row>
    <row r="1493">
      <c r="A1493" t="n">
        <v>1491</v>
      </c>
      <c r="B1493" t="n">
        <v>0</v>
      </c>
      <c r="C1493" t="n">
        <v>0</v>
      </c>
      <c r="D1493" t="inlineStr">
        <is>
          <t>aggregation</t>
        </is>
      </c>
      <c r="E1493" t="n">
        <v>1452</v>
      </c>
      <c r="F1493" t="inlineStr">
        <is>
          <t>Coproduits -&gt; BV FAB complets</t>
        </is>
      </c>
      <c r="G1493" t="n">
        <v>-1</v>
      </c>
      <c r="H1493" t="n">
        <v>1460</v>
      </c>
      <c r="I1493" t="inlineStr">
        <is>
          <t>Coproduits -&gt; BV FAB ctaire</t>
        </is>
      </c>
      <c r="J1493" t="n">
        <v>-1</v>
      </c>
      <c r="K1493" t="n">
        <v>1489</v>
      </c>
      <c r="L1493" t="inlineStr">
        <is>
          <t>Coproduits -&gt; BV FAB</t>
        </is>
      </c>
      <c r="M1493" t="n">
        <v>1</v>
      </c>
      <c r="N1493" t="inlineStr"/>
      <c r="O1493" t="inlineStr"/>
      <c r="P1493" t="inlineStr"/>
      <c r="Q1493" t="inlineStr"/>
      <c r="R1493" t="inlineStr"/>
      <c r="S1493" t="inlineStr"/>
      <c r="T1493" t="inlineStr"/>
      <c r="U1493" t="inlineStr"/>
      <c r="V1493" t="inlineStr"/>
      <c r="W1493" t="inlineStr"/>
      <c r="X1493" t="inlineStr"/>
      <c r="Y1493" t="inlineStr"/>
      <c r="Z1493" t="inlineStr"/>
      <c r="AA1493" t="inlineStr"/>
      <c r="AB1493" t="inlineStr"/>
    </row>
    <row r="1494">
      <c r="A1494" t="n">
        <v>1492</v>
      </c>
      <c r="B1494" t="n">
        <v>0</v>
      </c>
      <c r="C1494" t="n">
        <v>0</v>
      </c>
      <c r="D1494" t="inlineStr">
        <is>
          <t>aggregation</t>
        </is>
      </c>
      <c r="E1494" t="n">
        <v>1490</v>
      </c>
      <c r="F1494" t="inlineStr">
        <is>
          <t>Coproduits -&gt; Ovins</t>
        </is>
      </c>
      <c r="G1494" t="n">
        <v>1</v>
      </c>
      <c r="H1494" t="n">
        <v>1563</v>
      </c>
      <c r="I1494" t="inlineStr">
        <is>
          <t>CP Cér -&gt; Ovins</t>
        </is>
      </c>
      <c r="J1494" t="n">
        <v>-1</v>
      </c>
      <c r="K1494" t="n">
        <v>2134</v>
      </c>
      <c r="L1494" t="inlineStr">
        <is>
          <t>CP Oléopro -&gt; Ovins</t>
        </is>
      </c>
      <c r="M1494" t="n">
        <v>-1</v>
      </c>
      <c r="N1494" t="n">
        <v>2766</v>
      </c>
      <c r="O1494" t="inlineStr">
        <is>
          <t>Pulpes de betterave -&gt; Ovins</t>
        </is>
      </c>
      <c r="P1494" t="n">
        <v>-1</v>
      </c>
      <c r="Q1494" t="n">
        <v>2975</v>
      </c>
      <c r="R1494" t="inlineStr">
        <is>
          <t>CP liquide betterave -&gt; Ovins</t>
        </is>
      </c>
      <c r="S1494" t="n">
        <v>-1</v>
      </c>
      <c r="T1494" t="n">
        <v>3037</v>
      </c>
      <c r="U1494" t="inlineStr">
        <is>
          <t>Luzerne déshydratée -&gt; Ovins</t>
        </is>
      </c>
      <c r="V1494" t="n">
        <v>-1</v>
      </c>
      <c r="W1494" t="n">
        <v>3105</v>
      </c>
      <c r="X1494" t="inlineStr">
        <is>
          <t>CP orig. anim. -&gt; Ovins</t>
        </is>
      </c>
      <c r="Y1494" t="n">
        <v>-1</v>
      </c>
      <c r="Z1494" t="n">
        <v>3178</v>
      </c>
      <c r="AA1494" t="inlineStr">
        <is>
          <t>Autres MP -&gt; Ovins</t>
        </is>
      </c>
      <c r="AB1494" t="n">
        <v>-1</v>
      </c>
    </row>
    <row r="1495">
      <c r="A1495" t="n">
        <v>1493</v>
      </c>
      <c r="B1495" t="n">
        <v>0</v>
      </c>
      <c r="C1495" t="n">
        <v>0</v>
      </c>
      <c r="D1495" t="inlineStr">
        <is>
          <t>aggregation</t>
        </is>
      </c>
      <c r="E1495" t="n">
        <v>1490</v>
      </c>
      <c r="F1495" t="inlineStr">
        <is>
          <t>Coproduits -&gt; Ovins</t>
        </is>
      </c>
      <c r="G1495" t="n">
        <v>1</v>
      </c>
      <c r="H1495" t="n">
        <v>1491</v>
      </c>
      <c r="I1495" t="inlineStr">
        <is>
          <t>Coproduits -&gt; OL</t>
        </is>
      </c>
      <c r="J1495" t="n">
        <v>-1</v>
      </c>
      <c r="K1495" t="n">
        <v>1492</v>
      </c>
      <c r="L1495" t="inlineStr">
        <is>
          <t>Coproduits -&gt; OV</t>
        </is>
      </c>
      <c r="M1495" t="n">
        <v>-1</v>
      </c>
      <c r="N1495" t="inlineStr"/>
      <c r="O1495" t="inlineStr"/>
      <c r="P1495" t="inlineStr"/>
      <c r="Q1495" t="inlineStr"/>
      <c r="R1495" t="inlineStr"/>
      <c r="S1495" t="inlineStr"/>
      <c r="T1495" t="inlineStr"/>
      <c r="U1495" t="inlineStr"/>
      <c r="V1495" t="inlineStr"/>
      <c r="W1495" t="inlineStr"/>
      <c r="X1495" t="inlineStr"/>
      <c r="Y1495" t="inlineStr"/>
      <c r="Z1495" t="inlineStr"/>
      <c r="AA1495" t="inlineStr"/>
      <c r="AB1495" t="inlineStr"/>
    </row>
    <row r="1496">
      <c r="A1496" t="n">
        <v>1494</v>
      </c>
      <c r="B1496" t="n">
        <v>0</v>
      </c>
      <c r="C1496" t="n">
        <v>0</v>
      </c>
      <c r="D1496" t="inlineStr">
        <is>
          <t>aggregation</t>
        </is>
      </c>
      <c r="E1496" t="n">
        <v>1491</v>
      </c>
      <c r="F1496" t="inlineStr">
        <is>
          <t>Coproduits -&gt; OL</t>
        </is>
      </c>
      <c r="G1496" t="n">
        <v>1</v>
      </c>
      <c r="H1496" t="n">
        <v>1564</v>
      </c>
      <c r="I1496" t="inlineStr">
        <is>
          <t>CP Cér -&gt; OL</t>
        </is>
      </c>
      <c r="J1496" t="n">
        <v>-1</v>
      </c>
      <c r="K1496" t="n">
        <v>2135</v>
      </c>
      <c r="L1496" t="inlineStr">
        <is>
          <t>CP Oléopro -&gt; OL</t>
        </is>
      </c>
      <c r="M1496" t="n">
        <v>-1</v>
      </c>
      <c r="N1496" t="n">
        <v>2767</v>
      </c>
      <c r="O1496" t="inlineStr">
        <is>
          <t>Pulpes de betterave -&gt; OL</t>
        </is>
      </c>
      <c r="P1496" t="n">
        <v>-1</v>
      </c>
      <c r="Q1496" t="n">
        <v>2976</v>
      </c>
      <c r="R1496" t="inlineStr">
        <is>
          <t>CP liquide betterave -&gt; OL</t>
        </is>
      </c>
      <c r="S1496" t="n">
        <v>-1</v>
      </c>
      <c r="T1496" t="n">
        <v>3038</v>
      </c>
      <c r="U1496" t="inlineStr">
        <is>
          <t>Luzerne déshydratée -&gt; OL</t>
        </is>
      </c>
      <c r="V1496" t="n">
        <v>-1</v>
      </c>
      <c r="W1496" t="n">
        <v>3106</v>
      </c>
      <c r="X1496" t="inlineStr">
        <is>
          <t>CP orig. anim. -&gt; OL</t>
        </is>
      </c>
      <c r="Y1496" t="n">
        <v>-1</v>
      </c>
      <c r="Z1496" t="n">
        <v>3179</v>
      </c>
      <c r="AA1496" t="inlineStr">
        <is>
          <t>Autres MP -&gt; OL</t>
        </is>
      </c>
      <c r="AB1496" t="n">
        <v>-1</v>
      </c>
    </row>
    <row r="1497">
      <c r="A1497" t="n">
        <v>1495</v>
      </c>
      <c r="B1497" t="n">
        <v>0</v>
      </c>
      <c r="C1497" t="n">
        <v>0</v>
      </c>
      <c r="D1497" t="inlineStr">
        <is>
          <t>aggregation</t>
        </is>
      </c>
      <c r="E1497" t="n">
        <v>1444</v>
      </c>
      <c r="F1497" t="inlineStr">
        <is>
          <t>Coproduits -&gt; OL FAB</t>
        </is>
      </c>
      <c r="G1497" t="n">
        <v>-1</v>
      </c>
      <c r="H1497" t="n">
        <v>1471</v>
      </c>
      <c r="I1497" t="inlineStr">
        <is>
          <t>Coproduits -&gt; OL dir</t>
        </is>
      </c>
      <c r="J1497" t="n">
        <v>-1</v>
      </c>
      <c r="K1497" t="n">
        <v>1491</v>
      </c>
      <c r="L1497" t="inlineStr">
        <is>
          <t>Coproduits -&gt; OL</t>
        </is>
      </c>
      <c r="M1497" t="n">
        <v>1</v>
      </c>
      <c r="N1497" t="inlineStr"/>
      <c r="O1497" t="inlineStr"/>
      <c r="P1497" t="inlineStr"/>
      <c r="Q1497" t="inlineStr"/>
      <c r="R1497" t="inlineStr"/>
      <c r="S1497" t="inlineStr"/>
      <c r="T1497" t="inlineStr"/>
      <c r="U1497" t="inlineStr"/>
      <c r="V1497" t="inlineStr"/>
      <c r="W1497" t="inlineStr"/>
      <c r="X1497" t="inlineStr"/>
      <c r="Y1497" t="inlineStr"/>
      <c r="Z1497" t="inlineStr"/>
      <c r="AA1497" t="inlineStr"/>
      <c r="AB1497" t="inlineStr"/>
    </row>
    <row r="1498">
      <c r="A1498" t="n">
        <v>1496</v>
      </c>
      <c r="B1498" t="n">
        <v>0</v>
      </c>
      <c r="C1498" t="n">
        <v>0</v>
      </c>
      <c r="D1498" t="inlineStr">
        <is>
          <t>aggregation</t>
        </is>
      </c>
      <c r="E1498" t="n">
        <v>1492</v>
      </c>
      <c r="F1498" t="inlineStr">
        <is>
          <t>Coproduits -&gt; OV</t>
        </is>
      </c>
      <c r="G1498" t="n">
        <v>1</v>
      </c>
      <c r="H1498" t="n">
        <v>1565</v>
      </c>
      <c r="I1498" t="inlineStr">
        <is>
          <t>CP Cér -&gt; OV</t>
        </is>
      </c>
      <c r="J1498" t="n">
        <v>-1</v>
      </c>
      <c r="K1498" t="n">
        <v>2136</v>
      </c>
      <c r="L1498" t="inlineStr">
        <is>
          <t>CP Oléopro -&gt; OV</t>
        </is>
      </c>
      <c r="M1498" t="n">
        <v>-1</v>
      </c>
      <c r="N1498" t="n">
        <v>2768</v>
      </c>
      <c r="O1498" t="inlineStr">
        <is>
          <t>Pulpes de betterave -&gt; OV</t>
        </is>
      </c>
      <c r="P1498" t="n">
        <v>-1</v>
      </c>
      <c r="Q1498" t="n">
        <v>2977</v>
      </c>
      <c r="R1498" t="inlineStr">
        <is>
          <t>CP liquide betterave -&gt; OV</t>
        </is>
      </c>
      <c r="S1498" t="n">
        <v>-1</v>
      </c>
      <c r="T1498" t="n">
        <v>3039</v>
      </c>
      <c r="U1498" t="inlineStr">
        <is>
          <t>Luzerne déshydratée -&gt; OV</t>
        </is>
      </c>
      <c r="V1498" t="n">
        <v>-1</v>
      </c>
      <c r="W1498" t="n">
        <v>3107</v>
      </c>
      <c r="X1498" t="inlineStr">
        <is>
          <t>CP orig. anim. -&gt; OV</t>
        </is>
      </c>
      <c r="Y1498" t="n">
        <v>-1</v>
      </c>
      <c r="Z1498" t="n">
        <v>3180</v>
      </c>
      <c r="AA1498" t="inlineStr">
        <is>
          <t>Autres MP -&gt; OV</t>
        </is>
      </c>
      <c r="AB1498" t="n">
        <v>-1</v>
      </c>
    </row>
    <row r="1499">
      <c r="A1499" t="n">
        <v>1497</v>
      </c>
      <c r="B1499" t="n">
        <v>0</v>
      </c>
      <c r="C1499" t="n">
        <v>0</v>
      </c>
      <c r="D1499" t="inlineStr">
        <is>
          <t>aggregation</t>
        </is>
      </c>
      <c r="E1499" t="n">
        <v>1445</v>
      </c>
      <c r="F1499" t="inlineStr">
        <is>
          <t>Coproduits -&gt; OV FAB</t>
        </is>
      </c>
      <c r="G1499" t="n">
        <v>-1</v>
      </c>
      <c r="H1499" t="n">
        <v>1472</v>
      </c>
      <c r="I1499" t="inlineStr">
        <is>
          <t>Coproduits -&gt; OV dir</t>
        </is>
      </c>
      <c r="J1499" t="n">
        <v>-1</v>
      </c>
      <c r="K1499" t="n">
        <v>1492</v>
      </c>
      <c r="L1499" t="inlineStr">
        <is>
          <t>Coproduits -&gt; OV</t>
        </is>
      </c>
      <c r="M1499" t="n">
        <v>1</v>
      </c>
      <c r="N1499" t="inlineStr"/>
      <c r="O1499" t="inlineStr"/>
      <c r="P1499" t="inlineStr"/>
      <c r="Q1499" t="inlineStr"/>
      <c r="R1499" t="inlineStr"/>
      <c r="S1499" t="inlineStr"/>
      <c r="T1499" t="inlineStr"/>
      <c r="U1499" t="inlineStr"/>
      <c r="V1499" t="inlineStr"/>
      <c r="W1499" t="inlineStr"/>
      <c r="X1499" t="inlineStr"/>
      <c r="Y1499" t="inlineStr"/>
      <c r="Z1499" t="inlineStr"/>
      <c r="AA1499" t="inlineStr"/>
      <c r="AB1499" t="inlineStr"/>
    </row>
    <row r="1500">
      <c r="A1500" t="n">
        <v>1498</v>
      </c>
      <c r="B1500" t="n">
        <v>0</v>
      </c>
      <c r="C1500" t="n">
        <v>0</v>
      </c>
      <c r="D1500" t="inlineStr">
        <is>
          <t>aggregation</t>
        </is>
      </c>
      <c r="E1500" t="n">
        <v>1493</v>
      </c>
      <c r="F1500" t="inlineStr">
        <is>
          <t>Coproduits -&gt; Ca</t>
        </is>
      </c>
      <c r="G1500" t="n">
        <v>1</v>
      </c>
      <c r="H1500" t="n">
        <v>1566</v>
      </c>
      <c r="I1500" t="inlineStr">
        <is>
          <t>CP Cér -&gt; Ca</t>
        </is>
      </c>
      <c r="J1500" t="n">
        <v>-1</v>
      </c>
      <c r="K1500" t="n">
        <v>2137</v>
      </c>
      <c r="L1500" t="inlineStr">
        <is>
          <t>CP Oléopro -&gt; Ca</t>
        </is>
      </c>
      <c r="M1500" t="n">
        <v>-1</v>
      </c>
      <c r="N1500" t="n">
        <v>2769</v>
      </c>
      <c r="O1500" t="inlineStr">
        <is>
          <t>Pulpes de betterave -&gt; Ca</t>
        </is>
      </c>
      <c r="P1500" t="n">
        <v>-1</v>
      </c>
      <c r="Q1500" t="n">
        <v>2978</v>
      </c>
      <c r="R1500" t="inlineStr">
        <is>
          <t>CP liquide betterave -&gt; Ca</t>
        </is>
      </c>
      <c r="S1500" t="n">
        <v>-1</v>
      </c>
      <c r="T1500" t="n">
        <v>3040</v>
      </c>
      <c r="U1500" t="inlineStr">
        <is>
          <t>Luzerne déshydratée -&gt; Ca</t>
        </is>
      </c>
      <c r="V1500" t="n">
        <v>-1</v>
      </c>
      <c r="W1500" t="n">
        <v>3108</v>
      </c>
      <c r="X1500" t="inlineStr">
        <is>
          <t>CP orig. anim. -&gt; Ca</t>
        </is>
      </c>
      <c r="Y1500" t="n">
        <v>-1</v>
      </c>
      <c r="Z1500" t="n">
        <v>3181</v>
      </c>
      <c r="AA1500" t="inlineStr">
        <is>
          <t>Autres MP -&gt; Ca</t>
        </is>
      </c>
      <c r="AB1500" t="n">
        <v>-1</v>
      </c>
    </row>
    <row r="1501">
      <c r="A1501" t="n">
        <v>1499</v>
      </c>
      <c r="B1501" t="n">
        <v>0</v>
      </c>
      <c r="C1501" t="n">
        <v>0</v>
      </c>
      <c r="D1501" t="inlineStr">
        <is>
          <t>aggregation</t>
        </is>
      </c>
      <c r="E1501" t="n">
        <v>1446</v>
      </c>
      <c r="F1501" t="inlineStr">
        <is>
          <t>Coproduits -&gt; Ca FAB</t>
        </is>
      </c>
      <c r="G1501" t="n">
        <v>-1</v>
      </c>
      <c r="H1501" t="n">
        <v>1493</v>
      </c>
      <c r="I1501" t="inlineStr">
        <is>
          <t>Coproduits -&gt; Ca</t>
        </is>
      </c>
      <c r="J1501" t="n">
        <v>1</v>
      </c>
      <c r="K1501" t="n">
        <v>1494</v>
      </c>
      <c r="L1501" t="inlineStr">
        <is>
          <t>Coproduits -&gt; Alimentation Ca (EA)</t>
        </is>
      </c>
      <c r="M1501" t="n">
        <v>-1</v>
      </c>
      <c r="N1501" t="inlineStr"/>
      <c r="O1501" t="inlineStr"/>
      <c r="P1501" t="inlineStr"/>
      <c r="Q1501" t="inlineStr"/>
      <c r="R1501" t="inlineStr"/>
      <c r="S1501" t="inlineStr"/>
      <c r="T1501" t="inlineStr"/>
      <c r="U1501" t="inlineStr"/>
      <c r="V1501" t="inlineStr"/>
      <c r="W1501" t="inlineStr"/>
      <c r="X1501" t="inlineStr"/>
      <c r="Y1501" t="inlineStr"/>
      <c r="Z1501" t="inlineStr"/>
      <c r="AA1501" t="inlineStr"/>
      <c r="AB1501" t="inlineStr"/>
    </row>
    <row r="1502">
      <c r="A1502" t="n">
        <v>1500</v>
      </c>
      <c r="B1502" t="n">
        <v>0</v>
      </c>
      <c r="C1502" t="n">
        <v>0</v>
      </c>
      <c r="D1502" t="inlineStr">
        <is>
          <t>aggregation</t>
        </is>
      </c>
      <c r="E1502" t="n">
        <v>1494</v>
      </c>
      <c r="F1502" t="inlineStr">
        <is>
          <t>Coproduits -&gt; Alimentation Ca (EA)</t>
        </is>
      </c>
      <c r="G1502" t="n">
        <v>1</v>
      </c>
      <c r="H1502" t="n">
        <v>1567</v>
      </c>
      <c r="I1502" t="inlineStr">
        <is>
          <t>CP Cér -&gt; Alimentation Ca (EA)</t>
        </is>
      </c>
      <c r="J1502" t="n">
        <v>-1</v>
      </c>
      <c r="K1502" t="n">
        <v>2138</v>
      </c>
      <c r="L1502" t="inlineStr">
        <is>
          <t>CP Oléopro -&gt; Alimentation Ca (EA)</t>
        </is>
      </c>
      <c r="M1502" t="n">
        <v>-1</v>
      </c>
      <c r="N1502" t="n">
        <v>2770</v>
      </c>
      <c r="O1502" t="inlineStr">
        <is>
          <t>Pulpes de betterave -&gt; Alimentation Ca (EA)</t>
        </is>
      </c>
      <c r="P1502" t="n">
        <v>-1</v>
      </c>
      <c r="Q1502" t="n">
        <v>2979</v>
      </c>
      <c r="R1502" t="inlineStr">
        <is>
          <t>CP liquide betterave -&gt; Alimentation Ca (EA)</t>
        </is>
      </c>
      <c r="S1502" t="n">
        <v>-1</v>
      </c>
      <c r="T1502" t="n">
        <v>3041</v>
      </c>
      <c r="U1502" t="inlineStr">
        <is>
          <t>Luzerne déshydratée -&gt; Alimentation Ca (EA)</t>
        </is>
      </c>
      <c r="V1502" t="n">
        <v>-1</v>
      </c>
      <c r="W1502" t="n">
        <v>3109</v>
      </c>
      <c r="X1502" t="inlineStr">
        <is>
          <t>CP orig. anim. -&gt; Alimentation Ca (EA)</t>
        </is>
      </c>
      <c r="Y1502" t="n">
        <v>-1</v>
      </c>
      <c r="Z1502" t="n">
        <v>3182</v>
      </c>
      <c r="AA1502" t="inlineStr">
        <is>
          <t>Autres MP -&gt; Alimentation Ca (EA)</t>
        </is>
      </c>
      <c r="AB1502" t="n">
        <v>-1</v>
      </c>
    </row>
    <row r="1503">
      <c r="A1503" t="n">
        <v>1501</v>
      </c>
      <c r="B1503" t="n">
        <v>0</v>
      </c>
      <c r="C1503" t="n">
        <v>0</v>
      </c>
      <c r="D1503" t="inlineStr">
        <is>
          <t>aggregation</t>
        </is>
      </c>
      <c r="E1503" t="n">
        <v>1473</v>
      </c>
      <c r="F1503" t="inlineStr">
        <is>
          <t>Coproduits -&gt; Ca dir</t>
        </is>
      </c>
      <c r="G1503" t="n">
        <v>-1</v>
      </c>
      <c r="H1503" t="n">
        <v>1494</v>
      </c>
      <c r="I1503" t="inlineStr">
        <is>
          <t>Coproduits -&gt; Alimentation Ca (EA)</t>
        </is>
      </c>
      <c r="J1503" t="n">
        <v>1</v>
      </c>
      <c r="K1503" t="inlineStr"/>
      <c r="L1503" t="inlineStr"/>
      <c r="M1503" t="inlineStr"/>
      <c r="N1503" t="inlineStr"/>
      <c r="O1503" t="inlineStr"/>
      <c r="P1503" t="inlineStr"/>
      <c r="Q1503" t="inlineStr"/>
      <c r="R1503" t="inlineStr"/>
      <c r="S1503" t="inlineStr"/>
      <c r="T1503" t="inlineStr"/>
      <c r="U1503" t="inlineStr"/>
      <c r="V1503" t="inlineStr"/>
      <c r="W1503" t="inlineStr"/>
      <c r="X1503" t="inlineStr"/>
      <c r="Y1503" t="inlineStr"/>
      <c r="Z1503" t="inlineStr"/>
      <c r="AA1503" t="inlineStr"/>
      <c r="AB1503" t="inlineStr"/>
    </row>
    <row r="1504">
      <c r="A1504" t="n">
        <v>1502</v>
      </c>
      <c r="B1504" t="n">
        <v>0</v>
      </c>
      <c r="C1504" t="n">
        <v>0</v>
      </c>
      <c r="D1504" t="inlineStr">
        <is>
          <t>aggregation</t>
        </is>
      </c>
      <c r="E1504" t="n">
        <v>1495</v>
      </c>
      <c r="F1504" t="inlineStr">
        <is>
          <t>Coproduits -&gt; Eq</t>
        </is>
      </c>
      <c r="G1504" t="n">
        <v>1</v>
      </c>
      <c r="H1504" t="n">
        <v>1568</v>
      </c>
      <c r="I1504" t="inlineStr">
        <is>
          <t>CP Cér -&gt; Eq</t>
        </is>
      </c>
      <c r="J1504" t="n">
        <v>-1</v>
      </c>
      <c r="K1504" t="n">
        <v>2139</v>
      </c>
      <c r="L1504" t="inlineStr">
        <is>
          <t>CP Oléopro -&gt; Eq</t>
        </is>
      </c>
      <c r="M1504" t="n">
        <v>-1</v>
      </c>
      <c r="N1504" t="n">
        <v>2771</v>
      </c>
      <c r="O1504" t="inlineStr">
        <is>
          <t>Pulpes de betterave -&gt; Eq</t>
        </is>
      </c>
      <c r="P1504" t="n">
        <v>-1</v>
      </c>
      <c r="Q1504" t="n">
        <v>2980</v>
      </c>
      <c r="R1504" t="inlineStr">
        <is>
          <t>CP liquide betterave -&gt; Eq</t>
        </is>
      </c>
      <c r="S1504" t="n">
        <v>-1</v>
      </c>
      <c r="T1504" t="n">
        <v>3042</v>
      </c>
      <c r="U1504" t="inlineStr">
        <is>
          <t>Luzerne déshydratée -&gt; Eq</t>
        </is>
      </c>
      <c r="V1504" t="n">
        <v>-1</v>
      </c>
      <c r="W1504" t="n">
        <v>3110</v>
      </c>
      <c r="X1504" t="inlineStr">
        <is>
          <t>CP orig. anim. -&gt; Eq</t>
        </is>
      </c>
      <c r="Y1504" t="n">
        <v>-1</v>
      </c>
      <c r="Z1504" t="n">
        <v>3183</v>
      </c>
      <c r="AA1504" t="inlineStr">
        <is>
          <t>Autres MP -&gt; Eq</t>
        </is>
      </c>
      <c r="AB1504" t="n">
        <v>-1</v>
      </c>
    </row>
    <row r="1505">
      <c r="A1505" t="n">
        <v>1503</v>
      </c>
      <c r="B1505" t="n">
        <v>0</v>
      </c>
      <c r="C1505" t="n">
        <v>0</v>
      </c>
      <c r="D1505" t="inlineStr">
        <is>
          <t>aggregation</t>
        </is>
      </c>
      <c r="E1505" t="n">
        <v>1448</v>
      </c>
      <c r="F1505" t="inlineStr">
        <is>
          <t>Coproduits -&gt; Eq FAB</t>
        </is>
      </c>
      <c r="G1505" t="n">
        <v>-1</v>
      </c>
      <c r="H1505" t="n">
        <v>1474</v>
      </c>
      <c r="I1505" t="inlineStr">
        <is>
          <t>Coproduits -&gt; Eq dir</t>
        </is>
      </c>
      <c r="J1505" t="n">
        <v>-1</v>
      </c>
      <c r="K1505" t="n">
        <v>1495</v>
      </c>
      <c r="L1505" t="inlineStr">
        <is>
          <t>Coproduits -&gt; Eq</t>
        </is>
      </c>
      <c r="M1505" t="n">
        <v>1</v>
      </c>
      <c r="N1505" t="inlineStr"/>
      <c r="O1505" t="inlineStr"/>
      <c r="P1505" t="inlineStr"/>
      <c r="Q1505" t="inlineStr"/>
      <c r="R1505" t="inlineStr"/>
      <c r="S1505" t="inlineStr"/>
      <c r="T1505" t="inlineStr"/>
      <c r="U1505" t="inlineStr"/>
      <c r="V1505" t="inlineStr"/>
      <c r="W1505" t="inlineStr"/>
      <c r="X1505" t="inlineStr"/>
      <c r="Y1505" t="inlineStr"/>
      <c r="Z1505" t="inlineStr"/>
      <c r="AA1505" t="inlineStr"/>
      <c r="AB1505" t="inlineStr"/>
    </row>
    <row r="1506">
      <c r="A1506" t="n">
        <v>1504</v>
      </c>
      <c r="B1506" t="n">
        <v>0</v>
      </c>
      <c r="C1506" t="n">
        <v>0</v>
      </c>
      <c r="D1506" t="inlineStr">
        <is>
          <t>aggregation</t>
        </is>
      </c>
      <c r="E1506" t="n">
        <v>1496</v>
      </c>
      <c r="F1506" t="inlineStr">
        <is>
          <t>Coproduits -&gt; Lap</t>
        </is>
      </c>
      <c r="G1506" t="n">
        <v>1</v>
      </c>
      <c r="H1506" t="n">
        <v>1569</v>
      </c>
      <c r="I1506" t="inlineStr">
        <is>
          <t>CP Cér -&gt; Lap</t>
        </is>
      </c>
      <c r="J1506" t="n">
        <v>-1</v>
      </c>
      <c r="K1506" t="n">
        <v>2140</v>
      </c>
      <c r="L1506" t="inlineStr">
        <is>
          <t>CP Oléopro -&gt; Lap</t>
        </is>
      </c>
      <c r="M1506" t="n">
        <v>-1</v>
      </c>
      <c r="N1506" t="n">
        <v>2772</v>
      </c>
      <c r="O1506" t="inlineStr">
        <is>
          <t>Pulpes de betterave -&gt; Lap</t>
        </is>
      </c>
      <c r="P1506" t="n">
        <v>-1</v>
      </c>
      <c r="Q1506" t="n">
        <v>2981</v>
      </c>
      <c r="R1506" t="inlineStr">
        <is>
          <t>CP liquide betterave -&gt; Lap</t>
        </is>
      </c>
      <c r="S1506" t="n">
        <v>-1</v>
      </c>
      <c r="T1506" t="n">
        <v>3043</v>
      </c>
      <c r="U1506" t="inlineStr">
        <is>
          <t>Luzerne déshydratée -&gt; Lap</t>
        </is>
      </c>
      <c r="V1506" t="n">
        <v>-1</v>
      </c>
      <c r="W1506" t="n">
        <v>3111</v>
      </c>
      <c r="X1506" t="inlineStr">
        <is>
          <t>CP orig. anim. -&gt; Lap</t>
        </is>
      </c>
      <c r="Y1506" t="n">
        <v>-1</v>
      </c>
      <c r="Z1506" t="n">
        <v>3184</v>
      </c>
      <c r="AA1506" t="inlineStr">
        <is>
          <t>Autres MP -&gt; Lap</t>
        </is>
      </c>
      <c r="AB1506" t="n">
        <v>-1</v>
      </c>
    </row>
    <row r="1507">
      <c r="A1507" t="n">
        <v>1505</v>
      </c>
      <c r="B1507" t="n">
        <v>0</v>
      </c>
      <c r="C1507" t="n">
        <v>0</v>
      </c>
      <c r="D1507" t="inlineStr">
        <is>
          <t>aggregation</t>
        </is>
      </c>
      <c r="E1507" t="n">
        <v>1447</v>
      </c>
      <c r="F1507" t="inlineStr">
        <is>
          <t>Coproduits -&gt; Lap FAB</t>
        </is>
      </c>
      <c r="G1507" t="n">
        <v>-1</v>
      </c>
      <c r="H1507" t="n">
        <v>1475</v>
      </c>
      <c r="I1507" t="inlineStr">
        <is>
          <t>Coproduits -&gt; Lap dir</t>
        </is>
      </c>
      <c r="J1507" t="n">
        <v>-1</v>
      </c>
      <c r="K1507" t="n">
        <v>1496</v>
      </c>
      <c r="L1507" t="inlineStr">
        <is>
          <t>Coproduits -&gt; Lap</t>
        </is>
      </c>
      <c r="M1507" t="n">
        <v>1</v>
      </c>
      <c r="N1507" t="inlineStr"/>
      <c r="O1507" t="inlineStr"/>
      <c r="P1507" t="inlineStr"/>
      <c r="Q1507" t="inlineStr"/>
      <c r="R1507" t="inlineStr"/>
      <c r="S1507" t="inlineStr"/>
      <c r="T1507" t="inlineStr"/>
      <c r="U1507" t="inlineStr"/>
      <c r="V1507" t="inlineStr"/>
      <c r="W1507" t="inlineStr"/>
      <c r="X1507" t="inlineStr"/>
      <c r="Y1507" t="inlineStr"/>
      <c r="Z1507" t="inlineStr"/>
      <c r="AA1507" t="inlineStr"/>
      <c r="AB1507" t="inlineStr"/>
    </row>
    <row r="1508">
      <c r="A1508" t="n">
        <v>1506</v>
      </c>
      <c r="B1508" t="n">
        <v>0</v>
      </c>
      <c r="C1508" t="n">
        <v>0</v>
      </c>
      <c r="D1508" t="inlineStr">
        <is>
          <t>aggregation</t>
        </is>
      </c>
      <c r="E1508" t="n">
        <v>1497</v>
      </c>
      <c r="F1508" t="inlineStr">
        <is>
          <t>Coproduits -&gt; Monoagastriques</t>
        </is>
      </c>
      <c r="G1508" t="n">
        <v>1</v>
      </c>
      <c r="H1508" t="n">
        <v>1570</v>
      </c>
      <c r="I1508" t="inlineStr">
        <is>
          <t>CP Cér -&gt; Monoagastriques</t>
        </is>
      </c>
      <c r="J1508" t="n">
        <v>-1</v>
      </c>
      <c r="K1508" t="n">
        <v>2141</v>
      </c>
      <c r="L1508" t="inlineStr">
        <is>
          <t>CP Oléopro -&gt; Monoagastriques</t>
        </is>
      </c>
      <c r="M1508" t="n">
        <v>-1</v>
      </c>
      <c r="N1508" t="n">
        <v>2773</v>
      </c>
      <c r="O1508" t="inlineStr">
        <is>
          <t>Pulpes de betterave -&gt; Monoagastriques</t>
        </is>
      </c>
      <c r="P1508" t="n">
        <v>-1</v>
      </c>
      <c r="Q1508" t="n">
        <v>2982</v>
      </c>
      <c r="R1508" t="inlineStr">
        <is>
          <t>CP liquide betterave -&gt; Monoagastriques</t>
        </is>
      </c>
      <c r="S1508" t="n">
        <v>-1</v>
      </c>
      <c r="T1508" t="n">
        <v>3044</v>
      </c>
      <c r="U1508" t="inlineStr">
        <is>
          <t>Luzerne déshydratée -&gt; Monoagastriques</t>
        </is>
      </c>
      <c r="V1508" t="n">
        <v>-1</v>
      </c>
      <c r="W1508" t="n">
        <v>3112</v>
      </c>
      <c r="X1508" t="inlineStr">
        <is>
          <t>CP orig. anim. -&gt; Monoagastriques</t>
        </is>
      </c>
      <c r="Y1508" t="n">
        <v>-1</v>
      </c>
      <c r="Z1508" t="n">
        <v>3185</v>
      </c>
      <c r="AA1508" t="inlineStr">
        <is>
          <t>Autres MP -&gt; Monoagastriques</t>
        </is>
      </c>
      <c r="AB1508" t="n">
        <v>-1</v>
      </c>
    </row>
    <row r="1509">
      <c r="A1509" t="n">
        <v>1507</v>
      </c>
      <c r="B1509" t="n">
        <v>0</v>
      </c>
      <c r="C1509" t="n">
        <v>0</v>
      </c>
      <c r="D1509" t="inlineStr">
        <is>
          <t>aggregation</t>
        </is>
      </c>
      <c r="E1509" t="n">
        <v>1497</v>
      </c>
      <c r="F1509" t="inlineStr">
        <is>
          <t>Coproduits -&gt; Monoagastriques</t>
        </is>
      </c>
      <c r="G1509" t="n">
        <v>1</v>
      </c>
      <c r="H1509" t="n">
        <v>1498</v>
      </c>
      <c r="I1509" t="inlineStr">
        <is>
          <t>Coproduits -&gt; Pc</t>
        </is>
      </c>
      <c r="J1509" t="n">
        <v>-1</v>
      </c>
      <c r="K1509" t="n">
        <v>1500</v>
      </c>
      <c r="L1509" t="inlineStr">
        <is>
          <t>Coproduits -&gt; Volailles</t>
        </is>
      </c>
      <c r="M1509" t="n">
        <v>-1</v>
      </c>
      <c r="N1509" t="inlineStr"/>
      <c r="O1509" t="inlineStr"/>
      <c r="P1509" t="inlineStr"/>
      <c r="Q1509" t="inlineStr"/>
      <c r="R1509" t="inlineStr"/>
      <c r="S1509" t="inlineStr"/>
      <c r="T1509" t="inlineStr"/>
      <c r="U1509" t="inlineStr"/>
      <c r="V1509" t="inlineStr"/>
      <c r="W1509" t="inlineStr"/>
      <c r="X1509" t="inlineStr"/>
      <c r="Y1509" t="inlineStr"/>
      <c r="Z1509" t="inlineStr"/>
      <c r="AA1509" t="inlineStr"/>
      <c r="AB1509" t="inlineStr"/>
    </row>
    <row r="1510">
      <c r="A1510" t="n">
        <v>1508</v>
      </c>
      <c r="B1510" t="n">
        <v>0</v>
      </c>
      <c r="C1510" t="n">
        <v>0</v>
      </c>
      <c r="D1510" t="inlineStr">
        <is>
          <t>aggregation</t>
        </is>
      </c>
      <c r="E1510" t="n">
        <v>1498</v>
      </c>
      <c r="F1510" t="inlineStr">
        <is>
          <t>Coproduits -&gt; Pc</t>
        </is>
      </c>
      <c r="G1510" t="n">
        <v>1</v>
      </c>
      <c r="H1510" t="n">
        <v>1571</v>
      </c>
      <c r="I1510" t="inlineStr">
        <is>
          <t>CP Cér -&gt; Pc</t>
        </is>
      </c>
      <c r="J1510" t="n">
        <v>-1</v>
      </c>
      <c r="K1510" t="n">
        <v>2142</v>
      </c>
      <c r="L1510" t="inlineStr">
        <is>
          <t>CP Oléopro -&gt; Pc</t>
        </is>
      </c>
      <c r="M1510" t="n">
        <v>-1</v>
      </c>
      <c r="N1510" t="n">
        <v>2774</v>
      </c>
      <c r="O1510" t="inlineStr">
        <is>
          <t>Pulpes de betterave -&gt; Pc</t>
        </is>
      </c>
      <c r="P1510" t="n">
        <v>-1</v>
      </c>
      <c r="Q1510" t="n">
        <v>2983</v>
      </c>
      <c r="R1510" t="inlineStr">
        <is>
          <t>CP liquide betterave -&gt; Pc</t>
        </is>
      </c>
      <c r="S1510" t="n">
        <v>-1</v>
      </c>
      <c r="T1510" t="n">
        <v>3113</v>
      </c>
      <c r="U1510" t="inlineStr">
        <is>
          <t>CP orig. anim. -&gt; Pc</t>
        </is>
      </c>
      <c r="V1510" t="n">
        <v>-1</v>
      </c>
      <c r="W1510" t="n">
        <v>3186</v>
      </c>
      <c r="X1510" t="inlineStr">
        <is>
          <t>Autres MP -&gt; Pc</t>
        </is>
      </c>
      <c r="Y1510" t="n">
        <v>-1</v>
      </c>
      <c r="Z1510" t="inlineStr"/>
      <c r="AA1510" t="inlineStr"/>
      <c r="AB1510" t="inlineStr"/>
    </row>
    <row r="1511">
      <c r="A1511" t="n">
        <v>1509</v>
      </c>
      <c r="B1511" t="n">
        <v>0</v>
      </c>
      <c r="C1511" t="n">
        <v>0</v>
      </c>
      <c r="D1511" t="inlineStr">
        <is>
          <t>aggregation</t>
        </is>
      </c>
      <c r="E1511" t="n">
        <v>1476</v>
      </c>
      <c r="F1511" t="inlineStr">
        <is>
          <t>Coproduits -&gt; Pc dir</t>
        </is>
      </c>
      <c r="G1511" t="n">
        <v>-1</v>
      </c>
      <c r="H1511" t="n">
        <v>1498</v>
      </c>
      <c r="I1511" t="inlineStr">
        <is>
          <t>Coproduits -&gt; Pc</t>
        </is>
      </c>
      <c r="J1511" t="n">
        <v>1</v>
      </c>
      <c r="K1511" t="n">
        <v>1499</v>
      </c>
      <c r="L1511" t="inlineStr">
        <is>
          <t>Coproduits -&gt; Pc FAB</t>
        </is>
      </c>
      <c r="M1511" t="n">
        <v>-1</v>
      </c>
      <c r="N1511" t="inlineStr"/>
      <c r="O1511" t="inlineStr"/>
      <c r="P1511" t="inlineStr"/>
      <c r="Q1511" t="inlineStr"/>
      <c r="R1511" t="inlineStr"/>
      <c r="S1511" t="inlineStr"/>
      <c r="T1511" t="inlineStr"/>
      <c r="U1511" t="inlineStr"/>
      <c r="V1511" t="inlineStr"/>
      <c r="W1511" t="inlineStr"/>
      <c r="X1511" t="inlineStr"/>
      <c r="Y1511" t="inlineStr"/>
      <c r="Z1511" t="inlineStr"/>
      <c r="AA1511" t="inlineStr"/>
      <c r="AB1511" t="inlineStr"/>
    </row>
    <row r="1512">
      <c r="A1512" t="n">
        <v>1510</v>
      </c>
      <c r="B1512" t="n">
        <v>0</v>
      </c>
      <c r="C1512" t="n">
        <v>0</v>
      </c>
      <c r="D1512" t="inlineStr">
        <is>
          <t>aggregation</t>
        </is>
      </c>
      <c r="E1512" t="n">
        <v>1499</v>
      </c>
      <c r="F1512" t="inlineStr">
        <is>
          <t>Coproduits -&gt; Pc FAB</t>
        </is>
      </c>
      <c r="G1512" t="n">
        <v>1</v>
      </c>
      <c r="H1512" t="n">
        <v>1572</v>
      </c>
      <c r="I1512" t="inlineStr">
        <is>
          <t>CP Cér -&gt; Pc FAB</t>
        </is>
      </c>
      <c r="J1512" t="n">
        <v>-1</v>
      </c>
      <c r="K1512" t="n">
        <v>2143</v>
      </c>
      <c r="L1512" t="inlineStr">
        <is>
          <t>CP Oléopro -&gt; Pc FAB</t>
        </is>
      </c>
      <c r="M1512" t="n">
        <v>-1</v>
      </c>
      <c r="N1512" t="n">
        <v>2775</v>
      </c>
      <c r="O1512" t="inlineStr">
        <is>
          <t>Pulpes de betterave -&gt; Pc FAB</t>
        </is>
      </c>
      <c r="P1512" t="n">
        <v>-1</v>
      </c>
      <c r="Q1512" t="n">
        <v>2984</v>
      </c>
      <c r="R1512" t="inlineStr">
        <is>
          <t>CP liquide betterave -&gt; Pc FAB</t>
        </is>
      </c>
      <c r="S1512" t="n">
        <v>-1</v>
      </c>
      <c r="T1512" t="n">
        <v>3114</v>
      </c>
      <c r="U1512" t="inlineStr">
        <is>
          <t>CP orig. anim. -&gt; Pc FAB</t>
        </is>
      </c>
      <c r="V1512" t="n">
        <v>-1</v>
      </c>
      <c r="W1512" t="n">
        <v>3187</v>
      </c>
      <c r="X1512" t="inlineStr">
        <is>
          <t>Autres MP -&gt; Pc FAB</t>
        </is>
      </c>
      <c r="Y1512" t="n">
        <v>-1</v>
      </c>
      <c r="Z1512" t="inlineStr"/>
      <c r="AA1512" t="inlineStr"/>
      <c r="AB1512" t="inlineStr"/>
    </row>
    <row r="1513">
      <c r="A1513" t="n">
        <v>1511</v>
      </c>
      <c r="B1513" t="n">
        <v>0</v>
      </c>
      <c r="C1513" t="n">
        <v>0</v>
      </c>
      <c r="D1513" t="inlineStr">
        <is>
          <t>aggregation</t>
        </is>
      </c>
      <c r="E1513" t="n">
        <v>1453</v>
      </c>
      <c r="F1513" t="inlineStr">
        <is>
          <t>Coproduits -&gt; Pc FAB complets</t>
        </is>
      </c>
      <c r="G1513" t="n">
        <v>-1</v>
      </c>
      <c r="H1513" t="n">
        <v>1461</v>
      </c>
      <c r="I1513" t="inlineStr">
        <is>
          <t>Coproduits -&gt; Pc engrais FAB ctaire</t>
        </is>
      </c>
      <c r="J1513" t="n">
        <v>-1</v>
      </c>
      <c r="K1513" t="n">
        <v>1499</v>
      </c>
      <c r="L1513" t="inlineStr">
        <is>
          <t>Coproduits -&gt; Pc FAB</t>
        </is>
      </c>
      <c r="M1513" t="n">
        <v>1</v>
      </c>
      <c r="N1513" t="inlineStr"/>
      <c r="O1513" t="inlineStr"/>
      <c r="P1513" t="inlineStr"/>
      <c r="Q1513" t="inlineStr"/>
      <c r="R1513" t="inlineStr"/>
      <c r="S1513" t="inlineStr"/>
      <c r="T1513" t="inlineStr"/>
      <c r="U1513" t="inlineStr"/>
      <c r="V1513" t="inlineStr"/>
      <c r="W1513" t="inlineStr"/>
      <c r="X1513" t="inlineStr"/>
      <c r="Y1513" t="inlineStr"/>
      <c r="Z1513" t="inlineStr"/>
      <c r="AA1513" t="inlineStr"/>
      <c r="AB1513" t="inlineStr"/>
    </row>
    <row r="1514">
      <c r="A1514" t="n">
        <v>1512</v>
      </c>
      <c r="B1514" t="n">
        <v>0</v>
      </c>
      <c r="C1514" t="n">
        <v>0</v>
      </c>
      <c r="D1514" t="inlineStr">
        <is>
          <t>aggregation</t>
        </is>
      </c>
      <c r="E1514" t="n">
        <v>1500</v>
      </c>
      <c r="F1514" t="inlineStr">
        <is>
          <t>Coproduits -&gt; Volailles</t>
        </is>
      </c>
      <c r="G1514" t="n">
        <v>1</v>
      </c>
      <c r="H1514" t="n">
        <v>1573</v>
      </c>
      <c r="I1514" t="inlineStr">
        <is>
          <t>CP Cér -&gt; Volailles</t>
        </is>
      </c>
      <c r="J1514" t="n">
        <v>-1</v>
      </c>
      <c r="K1514" t="n">
        <v>2144</v>
      </c>
      <c r="L1514" t="inlineStr">
        <is>
          <t>CP Oléopro -&gt; Volailles</t>
        </is>
      </c>
      <c r="M1514" t="n">
        <v>-1</v>
      </c>
      <c r="N1514" t="n">
        <v>2776</v>
      </c>
      <c r="O1514" t="inlineStr">
        <is>
          <t>Pulpes de betterave -&gt; Volailles</t>
        </is>
      </c>
      <c r="P1514" t="n">
        <v>-1</v>
      </c>
      <c r="Q1514" t="n">
        <v>2985</v>
      </c>
      <c r="R1514" t="inlineStr">
        <is>
          <t>CP liquide betterave -&gt; Volailles</t>
        </is>
      </c>
      <c r="S1514" t="n">
        <v>-1</v>
      </c>
      <c r="T1514" t="n">
        <v>3045</v>
      </c>
      <c r="U1514" t="inlineStr">
        <is>
          <t>Luzerne déshydratée -&gt; Volailles</t>
        </is>
      </c>
      <c r="V1514" t="n">
        <v>-1</v>
      </c>
      <c r="W1514" t="n">
        <v>3115</v>
      </c>
      <c r="X1514" t="inlineStr">
        <is>
          <t>CP orig. anim. -&gt; Volailles</t>
        </is>
      </c>
      <c r="Y1514" t="n">
        <v>-1</v>
      </c>
      <c r="Z1514" t="n">
        <v>3188</v>
      </c>
      <c r="AA1514" t="inlineStr">
        <is>
          <t>Autres MP -&gt; Volailles</t>
        </is>
      </c>
      <c r="AB1514" t="n">
        <v>-1</v>
      </c>
    </row>
    <row r="1515">
      <c r="A1515" t="n">
        <v>1513</v>
      </c>
      <c r="B1515" t="n">
        <v>0</v>
      </c>
      <c r="C1515" t="n">
        <v>0</v>
      </c>
      <c r="D1515" t="inlineStr">
        <is>
          <t>aggregation</t>
        </is>
      </c>
      <c r="E1515" t="n">
        <v>1500</v>
      </c>
      <c r="F1515" t="inlineStr">
        <is>
          <t>Coproduits -&gt; Volailles</t>
        </is>
      </c>
      <c r="G1515" t="n">
        <v>1</v>
      </c>
      <c r="H1515" t="n">
        <v>1501</v>
      </c>
      <c r="I1515" t="inlineStr">
        <is>
          <t>Coproduits -&gt; Vol ch</t>
        </is>
      </c>
      <c r="J1515" t="n">
        <v>-1</v>
      </c>
      <c r="K1515" t="n">
        <v>1502</v>
      </c>
      <c r="L1515" t="inlineStr">
        <is>
          <t>Coproduits -&gt; Vol po</t>
        </is>
      </c>
      <c r="M1515" t="n">
        <v>-1</v>
      </c>
      <c r="N1515" t="n">
        <v>1503</v>
      </c>
      <c r="O1515" t="inlineStr">
        <is>
          <t>Coproduits -&gt; Palmip. gras</t>
        </is>
      </c>
      <c r="P1515" t="n">
        <v>-1</v>
      </c>
      <c r="Q1515" t="inlineStr"/>
      <c r="R1515" t="inlineStr"/>
      <c r="S1515" t="inlineStr"/>
      <c r="T1515" t="inlineStr"/>
      <c r="U1515" t="inlineStr"/>
      <c r="V1515" t="inlineStr"/>
      <c r="W1515" t="inlineStr"/>
      <c r="X1515" t="inlineStr"/>
      <c r="Y1515" t="inlineStr"/>
      <c r="Z1515" t="inlineStr"/>
      <c r="AA1515" t="inlineStr"/>
      <c r="AB1515" t="inlineStr"/>
    </row>
    <row r="1516">
      <c r="A1516" t="n">
        <v>1514</v>
      </c>
      <c r="B1516" t="n">
        <v>0</v>
      </c>
      <c r="C1516" t="n">
        <v>0</v>
      </c>
      <c r="D1516" t="inlineStr">
        <is>
          <t>aggregation</t>
        </is>
      </c>
      <c r="E1516" t="n">
        <v>1501</v>
      </c>
      <c r="F1516" t="inlineStr">
        <is>
          <t>Coproduits -&gt; Vol ch</t>
        </is>
      </c>
      <c r="G1516" t="n">
        <v>1</v>
      </c>
      <c r="H1516" t="n">
        <v>1574</v>
      </c>
      <c r="I1516" t="inlineStr">
        <is>
          <t>CP Cér -&gt; Vol ch</t>
        </is>
      </c>
      <c r="J1516" t="n">
        <v>-1</v>
      </c>
      <c r="K1516" t="n">
        <v>2145</v>
      </c>
      <c r="L1516" t="inlineStr">
        <is>
          <t>CP Oléopro -&gt; Vol ch</t>
        </is>
      </c>
      <c r="M1516" t="n">
        <v>-1</v>
      </c>
      <c r="N1516" t="n">
        <v>2777</v>
      </c>
      <c r="O1516" t="inlineStr">
        <is>
          <t>Pulpes de betterave -&gt; Vol ch</t>
        </is>
      </c>
      <c r="P1516" t="n">
        <v>-1</v>
      </c>
      <c r="Q1516" t="n">
        <v>2986</v>
      </c>
      <c r="R1516" t="inlineStr">
        <is>
          <t>CP liquide betterave -&gt; Vol ch</t>
        </is>
      </c>
      <c r="S1516" t="n">
        <v>-1</v>
      </c>
      <c r="T1516" t="n">
        <v>3046</v>
      </c>
      <c r="U1516" t="inlineStr">
        <is>
          <t>Luzerne déshydratée -&gt; Vol ch</t>
        </is>
      </c>
      <c r="V1516" t="n">
        <v>-1</v>
      </c>
      <c r="W1516" t="n">
        <v>3116</v>
      </c>
      <c r="X1516" t="inlineStr">
        <is>
          <t>CP orig. anim. -&gt; Vol ch</t>
        </is>
      </c>
      <c r="Y1516" t="n">
        <v>-1</v>
      </c>
      <c r="Z1516" t="n">
        <v>3189</v>
      </c>
      <c r="AA1516" t="inlineStr">
        <is>
          <t>Autres MP -&gt; Vol ch</t>
        </is>
      </c>
      <c r="AB1516" t="n">
        <v>-1</v>
      </c>
    </row>
    <row r="1517">
      <c r="A1517" t="n">
        <v>1515</v>
      </c>
      <c r="B1517" t="n">
        <v>0</v>
      </c>
      <c r="C1517" t="n">
        <v>0</v>
      </c>
      <c r="D1517" t="inlineStr">
        <is>
          <t>aggregation</t>
        </is>
      </c>
      <c r="E1517" t="n">
        <v>1439</v>
      </c>
      <c r="F1517" t="inlineStr">
        <is>
          <t>Coproduits -&gt; Vol ch FAB</t>
        </is>
      </c>
      <c r="G1517" t="n">
        <v>-1</v>
      </c>
      <c r="H1517" t="n">
        <v>1480</v>
      </c>
      <c r="I1517" t="inlineStr">
        <is>
          <t>Coproduits -&gt; Vol ch dir</t>
        </is>
      </c>
      <c r="J1517" t="n">
        <v>-1</v>
      </c>
      <c r="K1517" t="n">
        <v>1501</v>
      </c>
      <c r="L1517" t="inlineStr">
        <is>
          <t>Coproduits -&gt; Vol ch</t>
        </is>
      </c>
      <c r="M1517" t="n">
        <v>1</v>
      </c>
      <c r="N1517" t="inlineStr"/>
      <c r="O1517" t="inlineStr"/>
      <c r="P1517" t="inlineStr"/>
      <c r="Q1517" t="inlineStr"/>
      <c r="R1517" t="inlineStr"/>
      <c r="S1517" t="inlineStr"/>
      <c r="T1517" t="inlineStr"/>
      <c r="U1517" t="inlineStr"/>
      <c r="V1517" t="inlineStr"/>
      <c r="W1517" t="inlineStr"/>
      <c r="X1517" t="inlineStr"/>
      <c r="Y1517" t="inlineStr"/>
      <c r="Z1517" t="inlineStr"/>
      <c r="AA1517" t="inlineStr"/>
      <c r="AB1517" t="inlineStr"/>
    </row>
    <row r="1518">
      <c r="A1518" t="n">
        <v>1516</v>
      </c>
      <c r="B1518" t="n">
        <v>0</v>
      </c>
      <c r="C1518" t="n">
        <v>0</v>
      </c>
      <c r="D1518" t="inlineStr">
        <is>
          <t>aggregation</t>
        </is>
      </c>
      <c r="E1518" t="n">
        <v>1502</v>
      </c>
      <c r="F1518" t="inlineStr">
        <is>
          <t>Coproduits -&gt; Vol po</t>
        </is>
      </c>
      <c r="G1518" t="n">
        <v>1</v>
      </c>
      <c r="H1518" t="n">
        <v>1575</v>
      </c>
      <c r="I1518" t="inlineStr">
        <is>
          <t>CP Cér -&gt; Vol po</t>
        </is>
      </c>
      <c r="J1518" t="n">
        <v>-1</v>
      </c>
      <c r="K1518" t="n">
        <v>2146</v>
      </c>
      <c r="L1518" t="inlineStr">
        <is>
          <t>CP Oléopro -&gt; Vol po</t>
        </is>
      </c>
      <c r="M1518" t="n">
        <v>-1</v>
      </c>
      <c r="N1518" t="n">
        <v>2778</v>
      </c>
      <c r="O1518" t="inlineStr">
        <is>
          <t>Pulpes de betterave -&gt; Vol po</t>
        </is>
      </c>
      <c r="P1518" t="n">
        <v>-1</v>
      </c>
      <c r="Q1518" t="n">
        <v>2987</v>
      </c>
      <c r="R1518" t="inlineStr">
        <is>
          <t>CP liquide betterave -&gt; Vol po</t>
        </is>
      </c>
      <c r="S1518" t="n">
        <v>-1</v>
      </c>
      <c r="T1518" t="n">
        <v>3047</v>
      </c>
      <c r="U1518" t="inlineStr">
        <is>
          <t>Luzerne déshydratée -&gt; Vol po</t>
        </is>
      </c>
      <c r="V1518" t="n">
        <v>-1</v>
      </c>
      <c r="W1518" t="n">
        <v>3117</v>
      </c>
      <c r="X1518" t="inlineStr">
        <is>
          <t>CP orig. anim. -&gt; Vol po</t>
        </is>
      </c>
      <c r="Y1518" t="n">
        <v>-1</v>
      </c>
      <c r="Z1518" t="n">
        <v>3190</v>
      </c>
      <c r="AA1518" t="inlineStr">
        <is>
          <t>Autres MP -&gt; Vol po</t>
        </is>
      </c>
      <c r="AB1518" t="n">
        <v>-1</v>
      </c>
    </row>
    <row r="1519">
      <c r="A1519" t="n">
        <v>1517</v>
      </c>
      <c r="B1519" t="n">
        <v>0</v>
      </c>
      <c r="C1519" t="n">
        <v>0</v>
      </c>
      <c r="D1519" t="inlineStr">
        <is>
          <t>aggregation</t>
        </is>
      </c>
      <c r="E1519" t="n">
        <v>1440</v>
      </c>
      <c r="F1519" t="inlineStr">
        <is>
          <t>Coproduits -&gt; Vol po FAB</t>
        </is>
      </c>
      <c r="G1519" t="n">
        <v>-1</v>
      </c>
      <c r="H1519" t="n">
        <v>1481</v>
      </c>
      <c r="I1519" t="inlineStr">
        <is>
          <t>Coproduits -&gt; Vol po dir</t>
        </is>
      </c>
      <c r="J1519" t="n">
        <v>-1</v>
      </c>
      <c r="K1519" t="n">
        <v>1502</v>
      </c>
      <c r="L1519" t="inlineStr">
        <is>
          <t>Coproduits -&gt; Vol po</t>
        </is>
      </c>
      <c r="M1519" t="n">
        <v>1</v>
      </c>
      <c r="N1519" t="inlineStr"/>
      <c r="O1519" t="inlineStr"/>
      <c r="P1519" t="inlineStr"/>
      <c r="Q1519" t="inlineStr"/>
      <c r="R1519" t="inlineStr"/>
      <c r="S1519" t="inlineStr"/>
      <c r="T1519" t="inlineStr"/>
      <c r="U1519" t="inlineStr"/>
      <c r="V1519" t="inlineStr"/>
      <c r="W1519" t="inlineStr"/>
      <c r="X1519" t="inlineStr"/>
      <c r="Y1519" t="inlineStr"/>
      <c r="Z1519" t="inlineStr"/>
      <c r="AA1519" t="inlineStr"/>
      <c r="AB1519" t="inlineStr"/>
    </row>
    <row r="1520">
      <c r="A1520" t="n">
        <v>1518</v>
      </c>
      <c r="B1520" t="n">
        <v>0</v>
      </c>
      <c r="C1520" t="n">
        <v>0</v>
      </c>
      <c r="D1520" t="inlineStr">
        <is>
          <t>aggregation</t>
        </is>
      </c>
      <c r="E1520" t="n">
        <v>1503</v>
      </c>
      <c r="F1520" t="inlineStr">
        <is>
          <t>Coproduits -&gt; Palmip. gras</t>
        </is>
      </c>
      <c r="G1520" t="n">
        <v>1</v>
      </c>
      <c r="H1520" t="n">
        <v>1576</v>
      </c>
      <c r="I1520" t="inlineStr">
        <is>
          <t>CP Cér -&gt; Palmip. gras</t>
        </is>
      </c>
      <c r="J1520" t="n">
        <v>-1</v>
      </c>
      <c r="K1520" t="n">
        <v>2147</v>
      </c>
      <c r="L1520" t="inlineStr">
        <is>
          <t>CP Oléopro -&gt; Palmip. gras</t>
        </is>
      </c>
      <c r="M1520" t="n">
        <v>-1</v>
      </c>
      <c r="N1520" t="n">
        <v>2779</v>
      </c>
      <c r="O1520" t="inlineStr">
        <is>
          <t>Pulpes de betterave -&gt; Palmip. gras</t>
        </is>
      </c>
      <c r="P1520" t="n">
        <v>-1</v>
      </c>
      <c r="Q1520" t="n">
        <v>2988</v>
      </c>
      <c r="R1520" t="inlineStr">
        <is>
          <t>CP liquide betterave -&gt; Palmip. gras</t>
        </is>
      </c>
      <c r="S1520" t="n">
        <v>-1</v>
      </c>
      <c r="T1520" t="n">
        <v>3048</v>
      </c>
      <c r="U1520" t="inlineStr">
        <is>
          <t>Luzerne déshydratée -&gt; Palmip. gras</t>
        </is>
      </c>
      <c r="V1520" t="n">
        <v>-1</v>
      </c>
      <c r="W1520" t="n">
        <v>3118</v>
      </c>
      <c r="X1520" t="inlineStr">
        <is>
          <t>CP orig. anim. -&gt; Palmip. gras</t>
        </is>
      </c>
      <c r="Y1520" t="n">
        <v>-1</v>
      </c>
      <c r="Z1520" t="n">
        <v>3191</v>
      </c>
      <c r="AA1520" t="inlineStr">
        <is>
          <t>Autres MP -&gt; Palmip. gras</t>
        </is>
      </c>
      <c r="AB1520" t="n">
        <v>-1</v>
      </c>
    </row>
    <row r="1521">
      <c r="A1521" t="n">
        <v>1519</v>
      </c>
      <c r="B1521" t="n">
        <v>0</v>
      </c>
      <c r="C1521" t="n">
        <v>0</v>
      </c>
      <c r="D1521" t="inlineStr">
        <is>
          <t>aggregation</t>
        </is>
      </c>
      <c r="E1521" t="n">
        <v>1441</v>
      </c>
      <c r="F1521" t="inlineStr">
        <is>
          <t>Coproduits -&gt; Palmip. gras FAB</t>
        </is>
      </c>
      <c r="G1521" t="n">
        <v>-1</v>
      </c>
      <c r="H1521" t="n">
        <v>1482</v>
      </c>
      <c r="I1521" t="inlineStr">
        <is>
          <t>Coproduits -&gt; Palmip. gras dir</t>
        </is>
      </c>
      <c r="J1521" t="n">
        <v>-1</v>
      </c>
      <c r="K1521" t="n">
        <v>1503</v>
      </c>
      <c r="L1521" t="inlineStr">
        <is>
          <t>Coproduits -&gt; Palmip. gras</t>
        </is>
      </c>
      <c r="M1521" t="n">
        <v>1</v>
      </c>
      <c r="N1521" t="inlineStr"/>
      <c r="O1521" t="inlineStr"/>
      <c r="P1521" t="inlineStr"/>
      <c r="Q1521" t="inlineStr"/>
      <c r="R1521" t="inlineStr"/>
      <c r="S1521" t="inlineStr"/>
      <c r="T1521" t="inlineStr"/>
      <c r="U1521" t="inlineStr"/>
      <c r="V1521" t="inlineStr"/>
      <c r="W1521" t="inlineStr"/>
      <c r="X1521" t="inlineStr"/>
      <c r="Y1521" t="inlineStr"/>
      <c r="Z1521" t="inlineStr"/>
      <c r="AA1521" t="inlineStr"/>
      <c r="AB1521" t="inlineStr"/>
    </row>
    <row r="1522">
      <c r="A1522" t="n">
        <v>1520</v>
      </c>
      <c r="B1522" t="n">
        <v>0</v>
      </c>
      <c r="C1522" t="n">
        <v>0</v>
      </c>
      <c r="D1522" t="inlineStr">
        <is>
          <t>aggregation</t>
        </is>
      </c>
      <c r="E1522" t="n">
        <v>1504</v>
      </c>
      <c r="F1522" t="inlineStr">
        <is>
          <t>Coproduits -&gt; Pc engraissement</t>
        </is>
      </c>
      <c r="G1522" t="n">
        <v>1</v>
      </c>
      <c r="H1522" t="n">
        <v>1577</v>
      </c>
      <c r="I1522" t="inlineStr">
        <is>
          <t>CP Cér -&gt; Pc engraissement</t>
        </is>
      </c>
      <c r="J1522" t="n">
        <v>-1</v>
      </c>
      <c r="K1522" t="n">
        <v>2148</v>
      </c>
      <c r="L1522" t="inlineStr">
        <is>
          <t>CP Oléopro -&gt; Pc engraissement</t>
        </is>
      </c>
      <c r="M1522" t="n">
        <v>-1</v>
      </c>
      <c r="N1522" t="n">
        <v>2780</v>
      </c>
      <c r="O1522" t="inlineStr">
        <is>
          <t>Pulpes de betterave -&gt; Pc engraissement</t>
        </is>
      </c>
      <c r="P1522" t="n">
        <v>-1</v>
      </c>
      <c r="Q1522" t="n">
        <v>2989</v>
      </c>
      <c r="R1522" t="inlineStr">
        <is>
          <t>CP liquide betterave -&gt; Pc engraissement</t>
        </is>
      </c>
      <c r="S1522" t="n">
        <v>-1</v>
      </c>
      <c r="T1522" t="n">
        <v>3119</v>
      </c>
      <c r="U1522" t="inlineStr">
        <is>
          <t>CP orig. anim. -&gt; Pc engraissement</t>
        </is>
      </c>
      <c r="V1522" t="n">
        <v>-1</v>
      </c>
      <c r="W1522" t="n">
        <v>3192</v>
      </c>
      <c r="X1522" t="inlineStr">
        <is>
          <t>Autres MP -&gt; Pc engraissement</t>
        </is>
      </c>
      <c r="Y1522" t="n">
        <v>-1</v>
      </c>
      <c r="Z1522" t="inlineStr"/>
      <c r="AA1522" t="inlineStr"/>
      <c r="AB1522" t="inlineStr"/>
    </row>
    <row r="1523">
      <c r="A1523" t="n">
        <v>1521</v>
      </c>
      <c r="B1523" t="n">
        <v>0</v>
      </c>
      <c r="C1523" t="n">
        <v>0</v>
      </c>
      <c r="D1523" t="inlineStr">
        <is>
          <t>aggregation</t>
        </is>
      </c>
      <c r="E1523" t="n">
        <v>1477</v>
      </c>
      <c r="F1523" t="inlineStr">
        <is>
          <t>Coproduits -&gt; Pc engrais dir</t>
        </is>
      </c>
      <c r="G1523" t="n">
        <v>-1</v>
      </c>
      <c r="H1523" t="n">
        <v>1504</v>
      </c>
      <c r="I1523" t="inlineStr">
        <is>
          <t>Coproduits -&gt; Pc engraissement</t>
        </is>
      </c>
      <c r="J1523" t="n">
        <v>1</v>
      </c>
      <c r="K1523" t="n">
        <v>1505</v>
      </c>
      <c r="L1523" t="inlineStr">
        <is>
          <t>Coproduits -&gt; Pc engrais FAB</t>
        </is>
      </c>
      <c r="M1523" t="n">
        <v>-1</v>
      </c>
      <c r="N1523" t="inlineStr"/>
      <c r="O1523" t="inlineStr"/>
      <c r="P1523" t="inlineStr"/>
      <c r="Q1523" t="inlineStr"/>
      <c r="R1523" t="inlineStr"/>
      <c r="S1523" t="inlineStr"/>
      <c r="T1523" t="inlineStr"/>
      <c r="U1523" t="inlineStr"/>
      <c r="V1523" t="inlineStr"/>
      <c r="W1523" t="inlineStr"/>
      <c r="X1523" t="inlineStr"/>
      <c r="Y1523" t="inlineStr"/>
      <c r="Z1523" t="inlineStr"/>
      <c r="AA1523" t="inlineStr"/>
      <c r="AB1523" t="inlineStr"/>
    </row>
    <row r="1524">
      <c r="A1524" t="n">
        <v>1522</v>
      </c>
      <c r="B1524" t="n">
        <v>0</v>
      </c>
      <c r="C1524" t="n">
        <v>0</v>
      </c>
      <c r="D1524" t="inlineStr">
        <is>
          <t>aggregation</t>
        </is>
      </c>
      <c r="E1524" t="n">
        <v>1505</v>
      </c>
      <c r="F1524" t="inlineStr">
        <is>
          <t>Coproduits -&gt; Pc engrais FAB</t>
        </is>
      </c>
      <c r="G1524" t="n">
        <v>1</v>
      </c>
      <c r="H1524" t="n">
        <v>1578</v>
      </c>
      <c r="I1524" t="inlineStr">
        <is>
          <t>CP Cér -&gt; Pc engrais FAB</t>
        </is>
      </c>
      <c r="J1524" t="n">
        <v>-1</v>
      </c>
      <c r="K1524" t="n">
        <v>2149</v>
      </c>
      <c r="L1524" t="inlineStr">
        <is>
          <t>CP Oléopro -&gt; Pc engrais FAB</t>
        </is>
      </c>
      <c r="M1524" t="n">
        <v>-1</v>
      </c>
      <c r="N1524" t="n">
        <v>2781</v>
      </c>
      <c r="O1524" t="inlineStr">
        <is>
          <t>Pulpes de betterave -&gt; Pc engrais FAB</t>
        </is>
      </c>
      <c r="P1524" t="n">
        <v>-1</v>
      </c>
      <c r="Q1524" t="n">
        <v>2990</v>
      </c>
      <c r="R1524" t="inlineStr">
        <is>
          <t>CP liquide betterave -&gt; Pc engrais FAB</t>
        </is>
      </c>
      <c r="S1524" t="n">
        <v>-1</v>
      </c>
      <c r="T1524" t="n">
        <v>3120</v>
      </c>
      <c r="U1524" t="inlineStr">
        <is>
          <t>CP orig. anim. -&gt; Pc engrais FAB</t>
        </is>
      </c>
      <c r="V1524" t="n">
        <v>-1</v>
      </c>
      <c r="W1524" t="n">
        <v>3193</v>
      </c>
      <c r="X1524" t="inlineStr">
        <is>
          <t>Autres MP -&gt; Pc engrais FAB</t>
        </is>
      </c>
      <c r="Y1524" t="n">
        <v>-1</v>
      </c>
      <c r="Z1524" t="inlineStr"/>
      <c r="AA1524" t="inlineStr"/>
      <c r="AB1524" t="inlineStr"/>
    </row>
    <row r="1525">
      <c r="A1525" t="n">
        <v>1523</v>
      </c>
      <c r="B1525" t="n">
        <v>0</v>
      </c>
      <c r="C1525" t="n">
        <v>0</v>
      </c>
      <c r="D1525" t="inlineStr">
        <is>
          <t>aggregation</t>
        </is>
      </c>
      <c r="E1525" t="n">
        <v>1455</v>
      </c>
      <c r="F1525" t="inlineStr">
        <is>
          <t>Coproduits -&gt; Pc engrais FAB complets</t>
        </is>
      </c>
      <c r="G1525" t="n">
        <v>-1</v>
      </c>
      <c r="H1525" t="n">
        <v>1461</v>
      </c>
      <c r="I1525" t="inlineStr">
        <is>
          <t>Coproduits -&gt; Pc engrais FAB ctaire</t>
        </is>
      </c>
      <c r="J1525" t="n">
        <v>-1</v>
      </c>
      <c r="K1525" t="n">
        <v>1505</v>
      </c>
      <c r="L1525" t="inlineStr">
        <is>
          <t>Coproduits -&gt; Pc engrais FAB</t>
        </is>
      </c>
      <c r="M1525" t="n">
        <v>1</v>
      </c>
      <c r="N1525" t="inlineStr"/>
      <c r="O1525" t="inlineStr"/>
      <c r="P1525" t="inlineStr"/>
      <c r="Q1525" t="inlineStr"/>
      <c r="R1525" t="inlineStr"/>
      <c r="S1525" t="inlineStr"/>
      <c r="T1525" t="inlineStr"/>
      <c r="U1525" t="inlineStr"/>
      <c r="V1525" t="inlineStr"/>
      <c r="W1525" t="inlineStr"/>
      <c r="X1525" t="inlineStr"/>
      <c r="Y1525" t="inlineStr"/>
      <c r="Z1525" t="inlineStr"/>
      <c r="AA1525" t="inlineStr"/>
      <c r="AB1525" t="inlineStr"/>
    </row>
    <row r="1526">
      <c r="A1526" t="n">
        <v>1524</v>
      </c>
      <c r="B1526" t="n">
        <v>0</v>
      </c>
      <c r="C1526" t="n">
        <v>0</v>
      </c>
      <c r="D1526" t="inlineStr">
        <is>
          <t>aggregation</t>
        </is>
      </c>
      <c r="E1526" t="n">
        <v>1506</v>
      </c>
      <c r="F1526" t="inlineStr">
        <is>
          <t>Coproduits -&gt; Pc truies</t>
        </is>
      </c>
      <c r="G1526" t="n">
        <v>1</v>
      </c>
      <c r="H1526" t="n">
        <v>1579</v>
      </c>
      <c r="I1526" t="inlineStr">
        <is>
          <t>CP Cér -&gt; Pc truies</t>
        </is>
      </c>
      <c r="J1526" t="n">
        <v>-1</v>
      </c>
      <c r="K1526" t="n">
        <v>2150</v>
      </c>
      <c r="L1526" t="inlineStr">
        <is>
          <t>CP Oléopro -&gt; Pc truies</t>
        </is>
      </c>
      <c r="M1526" t="n">
        <v>-1</v>
      </c>
      <c r="N1526" t="n">
        <v>2782</v>
      </c>
      <c r="O1526" t="inlineStr">
        <is>
          <t>Pulpes de betterave -&gt; Pc truies</t>
        </is>
      </c>
      <c r="P1526" t="n">
        <v>-1</v>
      </c>
      <c r="Q1526" t="n">
        <v>2991</v>
      </c>
      <c r="R1526" t="inlineStr">
        <is>
          <t>CP liquide betterave -&gt; Pc truies</t>
        </is>
      </c>
      <c r="S1526" t="n">
        <v>-1</v>
      </c>
      <c r="T1526" t="n">
        <v>3121</v>
      </c>
      <c r="U1526" t="inlineStr">
        <is>
          <t>CP orig. anim. -&gt; Pc truies</t>
        </is>
      </c>
      <c r="V1526" t="n">
        <v>-1</v>
      </c>
      <c r="W1526" t="n">
        <v>3194</v>
      </c>
      <c r="X1526" t="inlineStr">
        <is>
          <t>Autres MP -&gt; Pc truies</t>
        </is>
      </c>
      <c r="Y1526" t="n">
        <v>-1</v>
      </c>
      <c r="Z1526" t="inlineStr"/>
      <c r="AA1526" t="inlineStr"/>
      <c r="AB1526" t="inlineStr"/>
    </row>
    <row r="1527">
      <c r="A1527" t="n">
        <v>1525</v>
      </c>
      <c r="B1527" t="n">
        <v>0</v>
      </c>
      <c r="C1527" t="n">
        <v>0</v>
      </c>
      <c r="D1527" t="inlineStr">
        <is>
          <t>aggregation</t>
        </is>
      </c>
      <c r="E1527" t="n">
        <v>1456</v>
      </c>
      <c r="F1527" t="inlineStr">
        <is>
          <t>Coproduits -&gt; Pc truies FAB</t>
        </is>
      </c>
      <c r="G1527" t="n">
        <v>-1</v>
      </c>
      <c r="H1527" t="n">
        <v>1478</v>
      </c>
      <c r="I1527" t="inlineStr">
        <is>
          <t>Coproduits -&gt; Pc truies dir</t>
        </is>
      </c>
      <c r="J1527" t="n">
        <v>-1</v>
      </c>
      <c r="K1527" t="n">
        <v>1506</v>
      </c>
      <c r="L1527" t="inlineStr">
        <is>
          <t>Coproduits -&gt; Pc truies</t>
        </is>
      </c>
      <c r="M1527" t="n">
        <v>1</v>
      </c>
      <c r="N1527" t="inlineStr"/>
      <c r="O1527" t="inlineStr"/>
      <c r="P1527" t="inlineStr"/>
      <c r="Q1527" t="inlineStr"/>
      <c r="R1527" t="inlineStr"/>
      <c r="S1527" t="inlineStr"/>
      <c r="T1527" t="inlineStr"/>
      <c r="U1527" t="inlineStr"/>
      <c r="V1527" t="inlineStr"/>
      <c r="W1527" t="inlineStr"/>
      <c r="X1527" t="inlineStr"/>
      <c r="Y1527" t="inlineStr"/>
      <c r="Z1527" t="inlineStr"/>
      <c r="AA1527" t="inlineStr"/>
      <c r="AB1527" t="inlineStr"/>
    </row>
    <row r="1528">
      <c r="A1528" t="n">
        <v>1526</v>
      </c>
      <c r="B1528" t="n">
        <v>0</v>
      </c>
      <c r="C1528" t="n">
        <v>0</v>
      </c>
      <c r="D1528" t="inlineStr">
        <is>
          <t>aggregation</t>
        </is>
      </c>
      <c r="E1528" t="n">
        <v>1507</v>
      </c>
      <c r="F1528" t="inlineStr">
        <is>
          <t>Coproduits -&gt; Autres utilisations</t>
        </is>
      </c>
      <c r="G1528" t="n">
        <v>1</v>
      </c>
      <c r="H1528" t="n">
        <v>1580</v>
      </c>
      <c r="I1528" t="inlineStr">
        <is>
          <t>CP Cér -&gt; Autres utilisations</t>
        </is>
      </c>
      <c r="J1528" t="n">
        <v>-1</v>
      </c>
      <c r="K1528" t="n">
        <v>2151</v>
      </c>
      <c r="L1528" t="inlineStr">
        <is>
          <t>CP Oléopro -&gt; Autres utilisations</t>
        </is>
      </c>
      <c r="M1528" t="n">
        <v>-1</v>
      </c>
      <c r="N1528" t="n">
        <v>2783</v>
      </c>
      <c r="O1528" t="inlineStr">
        <is>
          <t>Pulpes de betterave -&gt; Autres utilisations</t>
        </is>
      </c>
      <c r="P1528" t="n">
        <v>-1</v>
      </c>
      <c r="Q1528" t="n">
        <v>2992</v>
      </c>
      <c r="R1528" t="inlineStr">
        <is>
          <t>CP liquide betterave -&gt; Autres utilisations</t>
        </is>
      </c>
      <c r="S1528" t="n">
        <v>-1</v>
      </c>
      <c r="T1528" t="n">
        <v>3049</v>
      </c>
      <c r="U1528" t="inlineStr">
        <is>
          <t>Luzerne déshydratée -&gt; Autres utilisations</t>
        </is>
      </c>
      <c r="V1528" t="n">
        <v>-1</v>
      </c>
      <c r="W1528" t="n">
        <v>3122</v>
      </c>
      <c r="X1528" t="inlineStr">
        <is>
          <t>CP orig. anim. -&gt; Autres utilisations</t>
        </is>
      </c>
      <c r="Y1528" t="n">
        <v>-1</v>
      </c>
      <c r="Z1528" t="n">
        <v>3195</v>
      </c>
      <c r="AA1528" t="inlineStr">
        <is>
          <t>Autres MP -&gt; Autres utilisations</t>
        </is>
      </c>
      <c r="AB1528" t="n">
        <v>-1</v>
      </c>
    </row>
    <row r="1529">
      <c r="A1529" t="n">
        <v>1527</v>
      </c>
      <c r="B1529" t="n">
        <v>0</v>
      </c>
      <c r="C1529" t="n">
        <v>0</v>
      </c>
      <c r="D1529" t="inlineStr">
        <is>
          <t>aggregation</t>
        </is>
      </c>
      <c r="E1529" t="n">
        <v>1508</v>
      </c>
      <c r="F1529" t="inlineStr">
        <is>
          <t>Coproduits -&gt; Aquaculture</t>
        </is>
      </c>
      <c r="G1529" t="n">
        <v>1</v>
      </c>
      <c r="H1529" t="n">
        <v>3123</v>
      </c>
      <c r="I1529" t="inlineStr">
        <is>
          <t>CP orig. anim. -&gt; Aquaculture</t>
        </is>
      </c>
      <c r="J1529" t="n">
        <v>-1</v>
      </c>
      <c r="K1529" t="n">
        <v>3196</v>
      </c>
      <c r="L1529" t="inlineStr">
        <is>
          <t>Autres MP -&gt; Aquaculture</t>
        </is>
      </c>
      <c r="M1529" t="n">
        <v>-1</v>
      </c>
      <c r="N1529" t="inlineStr"/>
      <c r="O1529" t="inlineStr"/>
      <c r="P1529" t="inlineStr"/>
      <c r="Q1529" t="inlineStr"/>
      <c r="R1529" t="inlineStr"/>
      <c r="S1529" t="inlineStr"/>
      <c r="T1529" t="inlineStr"/>
      <c r="U1529" t="inlineStr"/>
      <c r="V1529" t="inlineStr"/>
      <c r="W1529" t="inlineStr"/>
      <c r="X1529" t="inlineStr"/>
      <c r="Y1529" t="inlineStr"/>
      <c r="Z1529" t="inlineStr"/>
      <c r="AA1529" t="inlineStr"/>
      <c r="AB1529" t="inlineStr"/>
    </row>
    <row r="1530">
      <c r="A1530" t="n">
        <v>1528</v>
      </c>
      <c r="B1530" t="n">
        <v>0</v>
      </c>
      <c r="C1530" t="n">
        <v>0</v>
      </c>
      <c r="D1530" t="inlineStr">
        <is>
          <t>aggregation</t>
        </is>
      </c>
      <c r="E1530" t="n">
        <v>1509</v>
      </c>
      <c r="F1530" t="inlineStr">
        <is>
          <t>CP Cér -&gt; Feed</t>
        </is>
      </c>
      <c r="G1530" t="n">
        <v>1</v>
      </c>
      <c r="H1530" t="n">
        <v>1581</v>
      </c>
      <c r="I1530" t="inlineStr">
        <is>
          <t>CP blét meunerie -&gt; Feed</t>
        </is>
      </c>
      <c r="J1530" t="n">
        <v>-1</v>
      </c>
      <c r="K1530" t="n">
        <v>1652</v>
      </c>
      <c r="L1530" t="inlineStr">
        <is>
          <t>CP blét amidonnerie -&gt; Feed</t>
        </is>
      </c>
      <c r="M1530" t="n">
        <v>-1</v>
      </c>
      <c r="N1530" t="n">
        <v>1723</v>
      </c>
      <c r="O1530" t="inlineStr">
        <is>
          <t>CP blét éthanolerie -&gt; Feed</t>
        </is>
      </c>
      <c r="P1530" t="n">
        <v>-1</v>
      </c>
      <c r="Q1530" t="n">
        <v>1794</v>
      </c>
      <c r="R1530" t="inlineStr">
        <is>
          <t>CP maïs amidonnerie -&gt; Feed</t>
        </is>
      </c>
      <c r="S1530" t="n">
        <v>-1</v>
      </c>
      <c r="T1530" t="n">
        <v>1866</v>
      </c>
      <c r="U1530" t="inlineStr">
        <is>
          <t>CP maïs éthanolerie -&gt; Feed</t>
        </is>
      </c>
      <c r="V1530" t="n">
        <v>-1</v>
      </c>
      <c r="W1530" t="n">
        <v>1937</v>
      </c>
      <c r="X1530" t="inlineStr">
        <is>
          <t>CP orge -&gt; Feed</t>
        </is>
      </c>
      <c r="Y1530" t="n">
        <v>-1</v>
      </c>
      <c r="Z1530" t="n">
        <v>2008</v>
      </c>
      <c r="AA1530" t="inlineStr">
        <is>
          <t>Autres CP cer -&gt; Feed</t>
        </is>
      </c>
      <c r="AB1530" t="n">
        <v>-1</v>
      </c>
    </row>
    <row r="1531">
      <c r="A1531" t="n">
        <v>1529</v>
      </c>
      <c r="B1531" t="n">
        <v>0</v>
      </c>
      <c r="C1531" t="n">
        <v>0</v>
      </c>
      <c r="D1531" t="inlineStr">
        <is>
          <t>aggregation</t>
        </is>
      </c>
      <c r="E1531" t="n">
        <v>1509</v>
      </c>
      <c r="F1531" t="inlineStr">
        <is>
          <t>CP Cér -&gt; Feed</t>
        </is>
      </c>
      <c r="G1531" t="n">
        <v>1</v>
      </c>
      <c r="H1531" t="n">
        <v>1510</v>
      </c>
      <c r="I1531" t="inlineStr">
        <is>
          <t>CP Cér -&gt; FAB</t>
        </is>
      </c>
      <c r="J1531" t="n">
        <v>-1</v>
      </c>
      <c r="K1531" t="n">
        <v>1539</v>
      </c>
      <c r="L1531" t="inlineStr">
        <is>
          <t>CP Cér -&gt; Alimentation animale rente (EA)</t>
        </is>
      </c>
      <c r="M1531" t="n">
        <v>-1</v>
      </c>
      <c r="N1531" t="inlineStr"/>
      <c r="O1531" t="inlineStr"/>
      <c r="P1531" t="inlineStr"/>
      <c r="Q1531" t="inlineStr"/>
      <c r="R1531" t="inlineStr"/>
      <c r="S1531" t="inlineStr"/>
      <c r="T1531" t="inlineStr"/>
      <c r="U1531" t="inlineStr"/>
      <c r="V1531" t="inlineStr"/>
      <c r="W1531" t="inlineStr"/>
      <c r="X1531" t="inlineStr"/>
      <c r="Y1531" t="inlineStr"/>
      <c r="Z1531" t="inlineStr"/>
      <c r="AA1531" t="inlineStr"/>
      <c r="AB1531" t="inlineStr"/>
    </row>
    <row r="1532">
      <c r="A1532" t="n">
        <v>1530</v>
      </c>
      <c r="B1532" t="n">
        <v>0</v>
      </c>
      <c r="C1532" t="n">
        <v>0</v>
      </c>
      <c r="D1532" t="inlineStr">
        <is>
          <t>aggregation</t>
        </is>
      </c>
      <c r="E1532" t="n">
        <v>1510</v>
      </c>
      <c r="F1532" t="inlineStr">
        <is>
          <t>CP Cér -&gt; FAB</t>
        </is>
      </c>
      <c r="G1532" t="n">
        <v>1</v>
      </c>
      <c r="H1532" t="n">
        <v>1582</v>
      </c>
      <c r="I1532" t="inlineStr">
        <is>
          <t>CP blét meunerie -&gt; FAB</t>
        </is>
      </c>
      <c r="J1532" t="n">
        <v>-1</v>
      </c>
      <c r="K1532" t="n">
        <v>1653</v>
      </c>
      <c r="L1532" t="inlineStr">
        <is>
          <t>CP blét amidonnerie -&gt; FAB</t>
        </is>
      </c>
      <c r="M1532" t="n">
        <v>-1</v>
      </c>
      <c r="N1532" t="n">
        <v>1724</v>
      </c>
      <c r="O1532" t="inlineStr">
        <is>
          <t>CP blét éthanolerie -&gt; FAB</t>
        </is>
      </c>
      <c r="P1532" t="n">
        <v>-1</v>
      </c>
      <c r="Q1532" t="n">
        <v>1795</v>
      </c>
      <c r="R1532" t="inlineStr">
        <is>
          <t>CP maïs amidonnerie -&gt; FAB</t>
        </is>
      </c>
      <c r="S1532" t="n">
        <v>-1</v>
      </c>
      <c r="T1532" t="n">
        <v>1867</v>
      </c>
      <c r="U1532" t="inlineStr">
        <is>
          <t>CP maïs éthanolerie -&gt; FAB</t>
        </is>
      </c>
      <c r="V1532" t="n">
        <v>-1</v>
      </c>
      <c r="W1532" t="n">
        <v>1938</v>
      </c>
      <c r="X1532" t="inlineStr">
        <is>
          <t>CP orge -&gt; FAB</t>
        </is>
      </c>
      <c r="Y1532" t="n">
        <v>-1</v>
      </c>
      <c r="Z1532" t="n">
        <v>2009</v>
      </c>
      <c r="AA1532" t="inlineStr">
        <is>
          <t>Autres CP cer -&gt; FAB</t>
        </is>
      </c>
      <c r="AB1532" t="n">
        <v>-1</v>
      </c>
    </row>
    <row r="1533">
      <c r="A1533" t="n">
        <v>1531</v>
      </c>
      <c r="B1533" t="n">
        <v>0</v>
      </c>
      <c r="C1533" t="n">
        <v>0</v>
      </c>
      <c r="D1533" t="inlineStr">
        <is>
          <t>aggregation</t>
        </is>
      </c>
      <c r="E1533" t="n">
        <v>1510</v>
      </c>
      <c r="F1533" t="inlineStr">
        <is>
          <t>CP Cér -&gt; FAB</t>
        </is>
      </c>
      <c r="G1533" t="n">
        <v>1</v>
      </c>
      <c r="H1533" t="n">
        <v>1511</v>
      </c>
      <c r="I1533" t="inlineStr">
        <is>
          <t>CP Cér -&gt; Aliments composés</t>
        </is>
      </c>
      <c r="J1533" t="n">
        <v>-1</v>
      </c>
      <c r="K1533" t="n">
        <v>1536</v>
      </c>
      <c r="L1533" t="inlineStr">
        <is>
          <t>CP Cér -&gt; Autres FAB</t>
        </is>
      </c>
      <c r="M1533" t="n">
        <v>-1</v>
      </c>
      <c r="N1533" t="inlineStr"/>
      <c r="O1533" t="inlineStr"/>
      <c r="P1533" t="inlineStr"/>
      <c r="Q1533" t="inlineStr"/>
      <c r="R1533" t="inlineStr"/>
      <c r="S1533" t="inlineStr"/>
      <c r="T1533" t="inlineStr"/>
      <c r="U1533" t="inlineStr"/>
      <c r="V1533" t="inlineStr"/>
      <c r="W1533" t="inlineStr"/>
      <c r="X1533" t="inlineStr"/>
      <c r="Y1533" t="inlineStr"/>
      <c r="Z1533" t="inlineStr"/>
      <c r="AA1533" t="inlineStr"/>
      <c r="AB1533" t="inlineStr"/>
    </row>
    <row r="1534">
      <c r="A1534" t="n">
        <v>1532</v>
      </c>
      <c r="B1534" t="n">
        <v>0</v>
      </c>
      <c r="C1534" t="n">
        <v>0</v>
      </c>
      <c r="D1534" t="inlineStr">
        <is>
          <t>aggregation</t>
        </is>
      </c>
      <c r="E1534" t="n">
        <v>1511</v>
      </c>
      <c r="F1534" t="inlineStr">
        <is>
          <t>CP Cér -&gt; Aliments composés</t>
        </is>
      </c>
      <c r="G1534" t="n">
        <v>1</v>
      </c>
      <c r="H1534" t="n">
        <v>1583</v>
      </c>
      <c r="I1534" t="inlineStr">
        <is>
          <t>CP blét meunerie -&gt; Aliments composés</t>
        </is>
      </c>
      <c r="J1534" t="n">
        <v>-1</v>
      </c>
      <c r="K1534" t="n">
        <v>1654</v>
      </c>
      <c r="L1534" t="inlineStr">
        <is>
          <t>CP blét amidonnerie -&gt; Aliments composés</t>
        </is>
      </c>
      <c r="M1534" t="n">
        <v>-1</v>
      </c>
      <c r="N1534" t="n">
        <v>1725</v>
      </c>
      <c r="O1534" t="inlineStr">
        <is>
          <t>CP blét éthanolerie -&gt; Aliments composés</t>
        </is>
      </c>
      <c r="P1534" t="n">
        <v>-1</v>
      </c>
      <c r="Q1534" t="n">
        <v>1796</v>
      </c>
      <c r="R1534" t="inlineStr">
        <is>
          <t>CP maïs amidonnerie -&gt; Aliments composés</t>
        </is>
      </c>
      <c r="S1534" t="n">
        <v>-1</v>
      </c>
      <c r="T1534" t="n">
        <v>1868</v>
      </c>
      <c r="U1534" t="inlineStr">
        <is>
          <t>CP maïs éthanolerie -&gt; Aliments composés</t>
        </is>
      </c>
      <c r="V1534" t="n">
        <v>-1</v>
      </c>
      <c r="W1534" t="n">
        <v>1939</v>
      </c>
      <c r="X1534" t="inlineStr">
        <is>
          <t>CP orge -&gt; Aliments composés</t>
        </is>
      </c>
      <c r="Y1534" t="n">
        <v>-1</v>
      </c>
      <c r="Z1534" t="n">
        <v>2010</v>
      </c>
      <c r="AA1534" t="inlineStr">
        <is>
          <t>Autres CP cer -&gt; Aliments composés</t>
        </is>
      </c>
      <c r="AB1534" t="n">
        <v>-1</v>
      </c>
    </row>
    <row r="1535">
      <c r="A1535" t="n">
        <v>1533</v>
      </c>
      <c r="B1535" t="n">
        <v>0</v>
      </c>
      <c r="C1535" t="n">
        <v>0</v>
      </c>
      <c r="D1535" t="inlineStr">
        <is>
          <t>aggregation</t>
        </is>
      </c>
      <c r="E1535" t="n">
        <v>1511</v>
      </c>
      <c r="F1535" t="inlineStr">
        <is>
          <t>CP Cér -&gt; Aliments composés</t>
        </is>
      </c>
      <c r="G1535" t="n">
        <v>1</v>
      </c>
      <c r="H1535" t="n">
        <v>1512</v>
      </c>
      <c r="I1535" t="inlineStr">
        <is>
          <t>CP Cér -&gt; Volailles FAB</t>
        </is>
      </c>
      <c r="J1535" t="n">
        <v>-1</v>
      </c>
      <c r="K1535" t="n">
        <v>1516</v>
      </c>
      <c r="L1535" t="inlineStr">
        <is>
          <t>CP Cér -&gt; Ovins + Ca FAB</t>
        </is>
      </c>
      <c r="M1535" t="n">
        <v>-1</v>
      </c>
      <c r="N1535" t="n">
        <v>1521</v>
      </c>
      <c r="O1535" t="inlineStr">
        <is>
          <t>CP Cér -&gt; Lap FAB</t>
        </is>
      </c>
      <c r="P1535" t="n">
        <v>-1</v>
      </c>
      <c r="Q1535" t="n">
        <v>1522</v>
      </c>
      <c r="R1535" t="inlineStr">
        <is>
          <t>CP Cér -&gt; Eq FAB</t>
        </is>
      </c>
      <c r="S1535" t="n">
        <v>-1</v>
      </c>
      <c r="T1535" t="n">
        <v>1523</v>
      </c>
      <c r="U1535" t="inlineStr">
        <is>
          <t>CP Cér -&gt; Aliments complets</t>
        </is>
      </c>
      <c r="V1535" t="n">
        <v>-1</v>
      </c>
      <c r="W1535" t="n">
        <v>1531</v>
      </c>
      <c r="X1535" t="inlineStr">
        <is>
          <t>CP Cér -&gt; Aliments complémentaires</t>
        </is>
      </c>
      <c r="Y1535" t="n">
        <v>-1</v>
      </c>
      <c r="Z1535" t="inlineStr"/>
      <c r="AA1535" t="inlineStr"/>
      <c r="AB1535" t="inlineStr"/>
    </row>
    <row r="1536">
      <c r="A1536" t="n">
        <v>1534</v>
      </c>
      <c r="B1536" t="n">
        <v>0</v>
      </c>
      <c r="C1536" t="n">
        <v>0</v>
      </c>
      <c r="D1536" t="inlineStr">
        <is>
          <t>aggregation</t>
        </is>
      </c>
      <c r="E1536" t="n">
        <v>1512</v>
      </c>
      <c r="F1536" t="inlineStr">
        <is>
          <t>CP Cér -&gt; Volailles FAB</t>
        </is>
      </c>
      <c r="G1536" t="n">
        <v>1</v>
      </c>
      <c r="H1536" t="n">
        <v>1584</v>
      </c>
      <c r="I1536" t="inlineStr">
        <is>
          <t>CP blét meunerie -&gt; Volailles FAB</t>
        </is>
      </c>
      <c r="J1536" t="n">
        <v>-1</v>
      </c>
      <c r="K1536" t="n">
        <v>1655</v>
      </c>
      <c r="L1536" t="inlineStr">
        <is>
          <t>CP blét amidonnerie -&gt; Volailles FAB</t>
        </is>
      </c>
      <c r="M1536" t="n">
        <v>-1</v>
      </c>
      <c r="N1536" t="n">
        <v>1726</v>
      </c>
      <c r="O1536" t="inlineStr">
        <is>
          <t>CP blét éthanolerie -&gt; Volailles FAB</t>
        </is>
      </c>
      <c r="P1536" t="n">
        <v>-1</v>
      </c>
      <c r="Q1536" t="n">
        <v>1797</v>
      </c>
      <c r="R1536" t="inlineStr">
        <is>
          <t>CP maïs amidonnerie -&gt; Volailles FAB</t>
        </is>
      </c>
      <c r="S1536" t="n">
        <v>-1</v>
      </c>
      <c r="T1536" t="n">
        <v>1869</v>
      </c>
      <c r="U1536" t="inlineStr">
        <is>
          <t>CP maïs éthanolerie -&gt; Volailles FAB</t>
        </is>
      </c>
      <c r="V1536" t="n">
        <v>-1</v>
      </c>
      <c r="W1536" t="n">
        <v>1940</v>
      </c>
      <c r="X1536" t="inlineStr">
        <is>
          <t>CP orge -&gt; Volailles FAB</t>
        </is>
      </c>
      <c r="Y1536" t="n">
        <v>-1</v>
      </c>
      <c r="Z1536" t="n">
        <v>2011</v>
      </c>
      <c r="AA1536" t="inlineStr">
        <is>
          <t>Autres CP cer -&gt; Volailles FAB</t>
        </is>
      </c>
      <c r="AB1536" t="n">
        <v>-1</v>
      </c>
    </row>
    <row r="1537">
      <c r="A1537" t="n">
        <v>1535</v>
      </c>
      <c r="B1537" t="n">
        <v>0</v>
      </c>
      <c r="C1537" t="n">
        <v>0</v>
      </c>
      <c r="D1537" t="inlineStr">
        <is>
          <t>aggregation</t>
        </is>
      </c>
      <c r="E1537" t="n">
        <v>1512</v>
      </c>
      <c r="F1537" t="inlineStr">
        <is>
          <t>CP Cér -&gt; Volailles FAB</t>
        </is>
      </c>
      <c r="G1537" t="n">
        <v>1</v>
      </c>
      <c r="H1537" t="n">
        <v>1513</v>
      </c>
      <c r="I1537" t="inlineStr">
        <is>
          <t>CP Cér -&gt; Vol ch FAB</t>
        </is>
      </c>
      <c r="J1537" t="n">
        <v>-1</v>
      </c>
      <c r="K1537" t="n">
        <v>1514</v>
      </c>
      <c r="L1537" t="inlineStr">
        <is>
          <t>CP Cér -&gt; Vol po FAB</t>
        </is>
      </c>
      <c r="M1537" t="n">
        <v>-1</v>
      </c>
      <c r="N1537" t="n">
        <v>1515</v>
      </c>
      <c r="O1537" t="inlineStr">
        <is>
          <t>CP Cér -&gt; Palmip. gras FAB</t>
        </is>
      </c>
      <c r="P1537" t="n">
        <v>-1</v>
      </c>
      <c r="Q1537" t="inlineStr"/>
      <c r="R1537" t="inlineStr"/>
      <c r="S1537" t="inlineStr"/>
      <c r="T1537" t="inlineStr"/>
      <c r="U1537" t="inlineStr"/>
      <c r="V1537" t="inlineStr"/>
      <c r="W1537" t="inlineStr"/>
      <c r="X1537" t="inlineStr"/>
      <c r="Y1537" t="inlineStr"/>
      <c r="Z1537" t="inlineStr"/>
      <c r="AA1537" t="inlineStr"/>
      <c r="AB1537" t="inlineStr"/>
    </row>
    <row r="1538">
      <c r="A1538" t="n">
        <v>1536</v>
      </c>
      <c r="B1538" t="n">
        <v>0</v>
      </c>
      <c r="C1538" t="n">
        <v>0</v>
      </c>
      <c r="D1538" t="inlineStr">
        <is>
          <t>aggregation</t>
        </is>
      </c>
      <c r="E1538" t="n">
        <v>1513</v>
      </c>
      <c r="F1538" t="inlineStr">
        <is>
          <t>CP Cér -&gt; Vol ch FAB</t>
        </is>
      </c>
      <c r="G1538" t="n">
        <v>1</v>
      </c>
      <c r="H1538" t="n">
        <v>1585</v>
      </c>
      <c r="I1538" t="inlineStr">
        <is>
          <t>CP blét meunerie -&gt; Vol ch FAB</t>
        </is>
      </c>
      <c r="J1538" t="n">
        <v>-1</v>
      </c>
      <c r="K1538" t="n">
        <v>1656</v>
      </c>
      <c r="L1538" t="inlineStr">
        <is>
          <t>CP blét amidonnerie -&gt; Vol ch FAB</t>
        </is>
      </c>
      <c r="M1538" t="n">
        <v>-1</v>
      </c>
      <c r="N1538" t="n">
        <v>1727</v>
      </c>
      <c r="O1538" t="inlineStr">
        <is>
          <t>CP blét éthanolerie -&gt; Vol ch FAB</t>
        </is>
      </c>
      <c r="P1538" t="n">
        <v>-1</v>
      </c>
      <c r="Q1538" t="n">
        <v>1798</v>
      </c>
      <c r="R1538" t="inlineStr">
        <is>
          <t>CP maïs amidonnerie -&gt; Vol ch FAB</t>
        </is>
      </c>
      <c r="S1538" t="n">
        <v>-1</v>
      </c>
      <c r="T1538" t="n">
        <v>1870</v>
      </c>
      <c r="U1538" t="inlineStr">
        <is>
          <t>CP maïs éthanolerie -&gt; Vol ch FAB</t>
        </is>
      </c>
      <c r="V1538" t="n">
        <v>-1</v>
      </c>
      <c r="W1538" t="n">
        <v>1941</v>
      </c>
      <c r="X1538" t="inlineStr">
        <is>
          <t>CP orge -&gt; Vol ch FAB</t>
        </is>
      </c>
      <c r="Y1538" t="n">
        <v>-1</v>
      </c>
      <c r="Z1538" t="n">
        <v>2012</v>
      </c>
      <c r="AA1538" t="inlineStr">
        <is>
          <t>Autres CP cer -&gt; Vol ch FAB</t>
        </is>
      </c>
      <c r="AB1538" t="n">
        <v>-1</v>
      </c>
    </row>
    <row r="1539">
      <c r="A1539" t="n">
        <v>1537</v>
      </c>
      <c r="B1539" t="n">
        <v>0</v>
      </c>
      <c r="C1539" t="n">
        <v>0</v>
      </c>
      <c r="D1539" t="inlineStr">
        <is>
          <t>aggregation</t>
        </is>
      </c>
      <c r="E1539" t="n">
        <v>1514</v>
      </c>
      <c r="F1539" t="inlineStr">
        <is>
          <t>CP Cér -&gt; Vol po FAB</t>
        </is>
      </c>
      <c r="G1539" t="n">
        <v>1</v>
      </c>
      <c r="H1539" t="n">
        <v>1586</v>
      </c>
      <c r="I1539" t="inlineStr">
        <is>
          <t>CP blét meunerie -&gt; Vol po FAB</t>
        </is>
      </c>
      <c r="J1539" t="n">
        <v>-1</v>
      </c>
      <c r="K1539" t="n">
        <v>1657</v>
      </c>
      <c r="L1539" t="inlineStr">
        <is>
          <t>CP blét amidonnerie -&gt; Vol po FAB</t>
        </is>
      </c>
      <c r="M1539" t="n">
        <v>-1</v>
      </c>
      <c r="N1539" t="n">
        <v>1728</v>
      </c>
      <c r="O1539" t="inlineStr">
        <is>
          <t>CP blét éthanolerie -&gt; Vol po FAB</t>
        </is>
      </c>
      <c r="P1539" t="n">
        <v>-1</v>
      </c>
      <c r="Q1539" t="n">
        <v>1799</v>
      </c>
      <c r="R1539" t="inlineStr">
        <is>
          <t>CP maïs amidonnerie -&gt; Vol po FAB</t>
        </is>
      </c>
      <c r="S1539" t="n">
        <v>-1</v>
      </c>
      <c r="T1539" t="n">
        <v>1871</v>
      </c>
      <c r="U1539" t="inlineStr">
        <is>
          <t>CP maïs éthanolerie -&gt; Vol po FAB</t>
        </is>
      </c>
      <c r="V1539" t="n">
        <v>-1</v>
      </c>
      <c r="W1539" t="n">
        <v>1942</v>
      </c>
      <c r="X1539" t="inlineStr">
        <is>
          <t>CP orge -&gt; Vol po FAB</t>
        </is>
      </c>
      <c r="Y1539" t="n">
        <v>-1</v>
      </c>
      <c r="Z1539" t="n">
        <v>2013</v>
      </c>
      <c r="AA1539" t="inlineStr">
        <is>
          <t>Autres CP cer -&gt; Vol po FAB</t>
        </is>
      </c>
      <c r="AB1539" t="n">
        <v>-1</v>
      </c>
    </row>
    <row r="1540">
      <c r="A1540" t="n">
        <v>1538</v>
      </c>
      <c r="B1540" t="n">
        <v>0</v>
      </c>
      <c r="C1540" t="n">
        <v>0</v>
      </c>
      <c r="D1540" t="inlineStr">
        <is>
          <t>aggregation</t>
        </is>
      </c>
      <c r="E1540" t="n">
        <v>1515</v>
      </c>
      <c r="F1540" t="inlineStr">
        <is>
          <t>CP Cér -&gt; Palmip. gras FAB</t>
        </is>
      </c>
      <c r="G1540" t="n">
        <v>1</v>
      </c>
      <c r="H1540" t="n">
        <v>1587</v>
      </c>
      <c r="I1540" t="inlineStr">
        <is>
          <t>CP blét meunerie -&gt; Palmip. gras FAB</t>
        </is>
      </c>
      <c r="J1540" t="n">
        <v>-1</v>
      </c>
      <c r="K1540" t="n">
        <v>1658</v>
      </c>
      <c r="L1540" t="inlineStr">
        <is>
          <t>CP blét amidonnerie -&gt; Palmip. gras FAB</t>
        </is>
      </c>
      <c r="M1540" t="n">
        <v>-1</v>
      </c>
      <c r="N1540" t="n">
        <v>1729</v>
      </c>
      <c r="O1540" t="inlineStr">
        <is>
          <t>CP blét éthanolerie -&gt; Palmip. gras FAB</t>
        </is>
      </c>
      <c r="P1540" t="n">
        <v>-1</v>
      </c>
      <c r="Q1540" t="n">
        <v>1800</v>
      </c>
      <c r="R1540" t="inlineStr">
        <is>
          <t>CP maïs amidonnerie -&gt; Palmip. gras FAB</t>
        </is>
      </c>
      <c r="S1540" t="n">
        <v>-1</v>
      </c>
      <c r="T1540" t="n">
        <v>1872</v>
      </c>
      <c r="U1540" t="inlineStr">
        <is>
          <t>CP maïs éthanolerie -&gt; Palmip. gras FAB</t>
        </is>
      </c>
      <c r="V1540" t="n">
        <v>-1</v>
      </c>
      <c r="W1540" t="n">
        <v>1943</v>
      </c>
      <c r="X1540" t="inlineStr">
        <is>
          <t>CP orge -&gt; Palmip. gras FAB</t>
        </is>
      </c>
      <c r="Y1540" t="n">
        <v>-1</v>
      </c>
      <c r="Z1540" t="n">
        <v>2014</v>
      </c>
      <c r="AA1540" t="inlineStr">
        <is>
          <t>Autres CP cer -&gt; Palmip. gras FAB</t>
        </is>
      </c>
      <c r="AB1540" t="n">
        <v>-1</v>
      </c>
    </row>
    <row r="1541">
      <c r="A1541" t="n">
        <v>1539</v>
      </c>
      <c r="B1541" t="n">
        <v>0</v>
      </c>
      <c r="C1541" t="n">
        <v>0</v>
      </c>
      <c r="D1541" t="inlineStr">
        <is>
          <t>aggregation</t>
        </is>
      </c>
      <c r="E1541" t="n">
        <v>1516</v>
      </c>
      <c r="F1541" t="inlineStr">
        <is>
          <t>CP Cér -&gt; Ovins + Ca FAB</t>
        </is>
      </c>
      <c r="G1541" t="n">
        <v>1</v>
      </c>
      <c r="H1541" t="n">
        <v>1588</v>
      </c>
      <c r="I1541" t="inlineStr">
        <is>
          <t>CP blét meunerie -&gt; Ovins + Ca FAB</t>
        </is>
      </c>
      <c r="J1541" t="n">
        <v>-1</v>
      </c>
      <c r="K1541" t="n">
        <v>1659</v>
      </c>
      <c r="L1541" t="inlineStr">
        <is>
          <t>CP blét amidonnerie -&gt; Ovins + Ca FAB</t>
        </is>
      </c>
      <c r="M1541" t="n">
        <v>-1</v>
      </c>
      <c r="N1541" t="n">
        <v>1730</v>
      </c>
      <c r="O1541" t="inlineStr">
        <is>
          <t>CP blét éthanolerie -&gt; Ovins + Ca FAB</t>
        </is>
      </c>
      <c r="P1541" t="n">
        <v>-1</v>
      </c>
      <c r="Q1541" t="n">
        <v>1801</v>
      </c>
      <c r="R1541" t="inlineStr">
        <is>
          <t>CP maïs amidonnerie -&gt; Ovins + Ca FAB</t>
        </is>
      </c>
      <c r="S1541" t="n">
        <v>-1</v>
      </c>
      <c r="T1541" t="n">
        <v>1873</v>
      </c>
      <c r="U1541" t="inlineStr">
        <is>
          <t>CP maïs éthanolerie -&gt; Ovins + Ca FAB</t>
        </is>
      </c>
      <c r="V1541" t="n">
        <v>-1</v>
      </c>
      <c r="W1541" t="n">
        <v>1944</v>
      </c>
      <c r="X1541" t="inlineStr">
        <is>
          <t>CP orge -&gt; Ovins + Ca FAB</t>
        </is>
      </c>
      <c r="Y1541" t="n">
        <v>-1</v>
      </c>
      <c r="Z1541" t="n">
        <v>2015</v>
      </c>
      <c r="AA1541" t="inlineStr">
        <is>
          <t>Autres CP cer -&gt; Ovins + Ca FAB</t>
        </is>
      </c>
      <c r="AB1541" t="n">
        <v>-1</v>
      </c>
    </row>
    <row r="1542">
      <c r="A1542" t="n">
        <v>1540</v>
      </c>
      <c r="B1542" t="n">
        <v>0</v>
      </c>
      <c r="C1542" t="n">
        <v>0</v>
      </c>
      <c r="D1542" t="inlineStr">
        <is>
          <t>aggregation</t>
        </is>
      </c>
      <c r="E1542" t="n">
        <v>1516</v>
      </c>
      <c r="F1542" t="inlineStr">
        <is>
          <t>CP Cér -&gt; Ovins + Ca FAB</t>
        </is>
      </c>
      <c r="G1542" t="n">
        <v>1</v>
      </c>
      <c r="H1542" t="n">
        <v>1517</v>
      </c>
      <c r="I1542" t="inlineStr">
        <is>
          <t>CP Cér -&gt; Ovins FAB</t>
        </is>
      </c>
      <c r="J1542" t="n">
        <v>-1</v>
      </c>
      <c r="K1542" t="n">
        <v>1520</v>
      </c>
      <c r="L1542" t="inlineStr">
        <is>
          <t>CP Cér -&gt; Ca FAB</t>
        </is>
      </c>
      <c r="M1542" t="n">
        <v>-1</v>
      </c>
      <c r="N1542" t="inlineStr"/>
      <c r="O1542" t="inlineStr"/>
      <c r="P1542" t="inlineStr"/>
      <c r="Q1542" t="inlineStr"/>
      <c r="R1542" t="inlineStr"/>
      <c r="S1542" t="inlineStr"/>
      <c r="T1542" t="inlineStr"/>
      <c r="U1542" t="inlineStr"/>
      <c r="V1542" t="inlineStr"/>
      <c r="W1542" t="inlineStr"/>
      <c r="X1542" t="inlineStr"/>
      <c r="Y1542" t="inlineStr"/>
      <c r="Z1542" t="inlineStr"/>
      <c r="AA1542" t="inlineStr"/>
      <c r="AB1542" t="inlineStr"/>
    </row>
    <row r="1543">
      <c r="A1543" t="n">
        <v>1541</v>
      </c>
      <c r="B1543" t="n">
        <v>0</v>
      </c>
      <c r="C1543" t="n">
        <v>0</v>
      </c>
      <c r="D1543" t="inlineStr">
        <is>
          <t>aggregation</t>
        </is>
      </c>
      <c r="E1543" t="n">
        <v>1517</v>
      </c>
      <c r="F1543" t="inlineStr">
        <is>
          <t>CP Cér -&gt; Ovins FAB</t>
        </is>
      </c>
      <c r="G1543" t="n">
        <v>1</v>
      </c>
      <c r="H1543" t="n">
        <v>1589</v>
      </c>
      <c r="I1543" t="inlineStr">
        <is>
          <t>CP blét meunerie -&gt; Ovins FAB</t>
        </is>
      </c>
      <c r="J1543" t="n">
        <v>-1</v>
      </c>
      <c r="K1543" t="n">
        <v>1660</v>
      </c>
      <c r="L1543" t="inlineStr">
        <is>
          <t>CP blét amidonnerie -&gt; Ovins FAB</t>
        </is>
      </c>
      <c r="M1543" t="n">
        <v>-1</v>
      </c>
      <c r="N1543" t="n">
        <v>1731</v>
      </c>
      <c r="O1543" t="inlineStr">
        <is>
          <t>CP blét éthanolerie -&gt; Ovins FAB</t>
        </is>
      </c>
      <c r="P1543" t="n">
        <v>-1</v>
      </c>
      <c r="Q1543" t="n">
        <v>1802</v>
      </c>
      <c r="R1543" t="inlineStr">
        <is>
          <t>CP maïs amidonnerie -&gt; Ovins FAB</t>
        </is>
      </c>
      <c r="S1543" t="n">
        <v>-1</v>
      </c>
      <c r="T1543" t="n">
        <v>1874</v>
      </c>
      <c r="U1543" t="inlineStr">
        <is>
          <t>CP maïs éthanolerie -&gt; Ovins FAB</t>
        </is>
      </c>
      <c r="V1543" t="n">
        <v>-1</v>
      </c>
      <c r="W1543" t="n">
        <v>1945</v>
      </c>
      <c r="X1543" t="inlineStr">
        <is>
          <t>CP orge -&gt; Ovins FAB</t>
        </is>
      </c>
      <c r="Y1543" t="n">
        <v>-1</v>
      </c>
      <c r="Z1543" t="n">
        <v>2016</v>
      </c>
      <c r="AA1543" t="inlineStr">
        <is>
          <t>Autres CP cer -&gt; Ovins FAB</t>
        </is>
      </c>
      <c r="AB1543" t="n">
        <v>-1</v>
      </c>
    </row>
    <row r="1544">
      <c r="A1544" t="n">
        <v>1542</v>
      </c>
      <c r="B1544" t="n">
        <v>0</v>
      </c>
      <c r="C1544" t="n">
        <v>0</v>
      </c>
      <c r="D1544" t="inlineStr">
        <is>
          <t>aggregation</t>
        </is>
      </c>
      <c r="E1544" t="n">
        <v>1517</v>
      </c>
      <c r="F1544" t="inlineStr">
        <is>
          <t>CP Cér -&gt; Ovins FAB</t>
        </is>
      </c>
      <c r="G1544" t="n">
        <v>1</v>
      </c>
      <c r="H1544" t="n">
        <v>1518</v>
      </c>
      <c r="I1544" t="inlineStr">
        <is>
          <t>CP Cér -&gt; OL FAB</t>
        </is>
      </c>
      <c r="J1544" t="n">
        <v>-1</v>
      </c>
      <c r="K1544" t="n">
        <v>1519</v>
      </c>
      <c r="L1544" t="inlineStr">
        <is>
          <t>CP Cér -&gt; OV FAB</t>
        </is>
      </c>
      <c r="M1544" t="n">
        <v>-1</v>
      </c>
      <c r="N1544" t="inlineStr"/>
      <c r="O1544" t="inlineStr"/>
      <c r="P1544" t="inlineStr"/>
      <c r="Q1544" t="inlineStr"/>
      <c r="R1544" t="inlineStr"/>
      <c r="S1544" t="inlineStr"/>
      <c r="T1544" t="inlineStr"/>
      <c r="U1544" t="inlineStr"/>
      <c r="V1544" t="inlineStr"/>
      <c r="W1544" t="inlineStr"/>
      <c r="X1544" t="inlineStr"/>
      <c r="Y1544" t="inlineStr"/>
      <c r="Z1544" t="inlineStr"/>
      <c r="AA1544" t="inlineStr"/>
      <c r="AB1544" t="inlineStr"/>
    </row>
    <row r="1545">
      <c r="A1545" t="n">
        <v>1543</v>
      </c>
      <c r="B1545" t="n">
        <v>0</v>
      </c>
      <c r="C1545" t="n">
        <v>0</v>
      </c>
      <c r="D1545" t="inlineStr">
        <is>
          <t>aggregation</t>
        </is>
      </c>
      <c r="E1545" t="n">
        <v>1518</v>
      </c>
      <c r="F1545" t="inlineStr">
        <is>
          <t>CP Cér -&gt; OL FAB</t>
        </is>
      </c>
      <c r="G1545" t="n">
        <v>1</v>
      </c>
      <c r="H1545" t="n">
        <v>1590</v>
      </c>
      <c r="I1545" t="inlineStr">
        <is>
          <t>CP blét meunerie -&gt; OL FAB</t>
        </is>
      </c>
      <c r="J1545" t="n">
        <v>-1</v>
      </c>
      <c r="K1545" t="n">
        <v>1661</v>
      </c>
      <c r="L1545" t="inlineStr">
        <is>
          <t>CP blét amidonnerie -&gt; OL FAB</t>
        </is>
      </c>
      <c r="M1545" t="n">
        <v>-1</v>
      </c>
      <c r="N1545" t="n">
        <v>1732</v>
      </c>
      <c r="O1545" t="inlineStr">
        <is>
          <t>CP blét éthanolerie -&gt; OL FAB</t>
        </is>
      </c>
      <c r="P1545" t="n">
        <v>-1</v>
      </c>
      <c r="Q1545" t="n">
        <v>1803</v>
      </c>
      <c r="R1545" t="inlineStr">
        <is>
          <t>CP maïs amidonnerie -&gt; OL FAB</t>
        </is>
      </c>
      <c r="S1545" t="n">
        <v>-1</v>
      </c>
      <c r="T1545" t="n">
        <v>1875</v>
      </c>
      <c r="U1545" t="inlineStr">
        <is>
          <t>CP maïs éthanolerie -&gt; OL FAB</t>
        </is>
      </c>
      <c r="V1545" t="n">
        <v>-1</v>
      </c>
      <c r="W1545" t="n">
        <v>1946</v>
      </c>
      <c r="X1545" t="inlineStr">
        <is>
          <t>CP orge -&gt; OL FAB</t>
        </is>
      </c>
      <c r="Y1545" t="n">
        <v>-1</v>
      </c>
      <c r="Z1545" t="n">
        <v>2017</v>
      </c>
      <c r="AA1545" t="inlineStr">
        <is>
          <t>Autres CP cer -&gt; OL FAB</t>
        </is>
      </c>
      <c r="AB1545" t="n">
        <v>-1</v>
      </c>
    </row>
    <row r="1546">
      <c r="A1546" t="n">
        <v>1544</v>
      </c>
      <c r="B1546" t="n">
        <v>0</v>
      </c>
      <c r="C1546" t="n">
        <v>0</v>
      </c>
      <c r="D1546" t="inlineStr">
        <is>
          <t>aggregation</t>
        </is>
      </c>
      <c r="E1546" t="n">
        <v>1519</v>
      </c>
      <c r="F1546" t="inlineStr">
        <is>
          <t>CP Cér -&gt; OV FAB</t>
        </is>
      </c>
      <c r="G1546" t="n">
        <v>1</v>
      </c>
      <c r="H1546" t="n">
        <v>1591</v>
      </c>
      <c r="I1546" t="inlineStr">
        <is>
          <t>CP blét meunerie -&gt; OV FAB</t>
        </is>
      </c>
      <c r="J1546" t="n">
        <v>-1</v>
      </c>
      <c r="K1546" t="n">
        <v>1662</v>
      </c>
      <c r="L1546" t="inlineStr">
        <is>
          <t>CP blét amidonnerie -&gt; OV FAB</t>
        </is>
      </c>
      <c r="M1546" t="n">
        <v>-1</v>
      </c>
      <c r="N1546" t="n">
        <v>1733</v>
      </c>
      <c r="O1546" t="inlineStr">
        <is>
          <t>CP blét éthanolerie -&gt; OV FAB</t>
        </is>
      </c>
      <c r="P1546" t="n">
        <v>-1</v>
      </c>
      <c r="Q1546" t="n">
        <v>1804</v>
      </c>
      <c r="R1546" t="inlineStr">
        <is>
          <t>CP maïs amidonnerie -&gt; OV FAB</t>
        </is>
      </c>
      <c r="S1546" t="n">
        <v>-1</v>
      </c>
      <c r="T1546" t="n">
        <v>1876</v>
      </c>
      <c r="U1546" t="inlineStr">
        <is>
          <t>CP maïs éthanolerie -&gt; OV FAB</t>
        </is>
      </c>
      <c r="V1546" t="n">
        <v>-1</v>
      </c>
      <c r="W1546" t="n">
        <v>1947</v>
      </c>
      <c r="X1546" t="inlineStr">
        <is>
          <t>CP orge -&gt; OV FAB</t>
        </is>
      </c>
      <c r="Y1546" t="n">
        <v>-1</v>
      </c>
      <c r="Z1546" t="n">
        <v>2018</v>
      </c>
      <c r="AA1546" t="inlineStr">
        <is>
          <t>Autres CP cer -&gt; OV FAB</t>
        </is>
      </c>
      <c r="AB1546" t="n">
        <v>-1</v>
      </c>
    </row>
    <row r="1547">
      <c r="A1547" t="n">
        <v>1545</v>
      </c>
      <c r="B1547" t="n">
        <v>0</v>
      </c>
      <c r="C1547" t="n">
        <v>0</v>
      </c>
      <c r="D1547" t="inlineStr">
        <is>
          <t>aggregation</t>
        </is>
      </c>
      <c r="E1547" t="n">
        <v>1520</v>
      </c>
      <c r="F1547" t="inlineStr">
        <is>
          <t>CP Cér -&gt; Ca FAB</t>
        </is>
      </c>
      <c r="G1547" t="n">
        <v>1</v>
      </c>
      <c r="H1547" t="n">
        <v>1592</v>
      </c>
      <c r="I1547" t="inlineStr">
        <is>
          <t>CP blét meunerie -&gt; Ca FAB</t>
        </is>
      </c>
      <c r="J1547" t="n">
        <v>-1</v>
      </c>
      <c r="K1547" t="n">
        <v>1663</v>
      </c>
      <c r="L1547" t="inlineStr">
        <is>
          <t>CP blét amidonnerie -&gt; Ca FAB</t>
        </is>
      </c>
      <c r="M1547" t="n">
        <v>-1</v>
      </c>
      <c r="N1547" t="n">
        <v>1734</v>
      </c>
      <c r="O1547" t="inlineStr">
        <is>
          <t>CP blét éthanolerie -&gt; Ca FAB</t>
        </is>
      </c>
      <c r="P1547" t="n">
        <v>-1</v>
      </c>
      <c r="Q1547" t="n">
        <v>1805</v>
      </c>
      <c r="R1547" t="inlineStr">
        <is>
          <t>CP maïs amidonnerie -&gt; Ca FAB</t>
        </is>
      </c>
      <c r="S1547" t="n">
        <v>-1</v>
      </c>
      <c r="T1547" t="n">
        <v>1877</v>
      </c>
      <c r="U1547" t="inlineStr">
        <is>
          <t>CP maïs éthanolerie -&gt; Ca FAB</t>
        </is>
      </c>
      <c r="V1547" t="n">
        <v>-1</v>
      </c>
      <c r="W1547" t="n">
        <v>1948</v>
      </c>
      <c r="X1547" t="inlineStr">
        <is>
          <t>CP orge -&gt; Ca FAB</t>
        </is>
      </c>
      <c r="Y1547" t="n">
        <v>-1</v>
      </c>
      <c r="Z1547" t="n">
        <v>2019</v>
      </c>
      <c r="AA1547" t="inlineStr">
        <is>
          <t>Autres CP cer -&gt; Ca FAB</t>
        </is>
      </c>
      <c r="AB1547" t="n">
        <v>-1</v>
      </c>
    </row>
    <row r="1548">
      <c r="A1548" t="n">
        <v>1546</v>
      </c>
      <c r="B1548" t="n">
        <v>0</v>
      </c>
      <c r="C1548" t="n">
        <v>0</v>
      </c>
      <c r="D1548" t="inlineStr">
        <is>
          <t>aggregation</t>
        </is>
      </c>
      <c r="E1548" t="n">
        <v>1521</v>
      </c>
      <c r="F1548" t="inlineStr">
        <is>
          <t>CP Cér -&gt; Lap FAB</t>
        </is>
      </c>
      <c r="G1548" t="n">
        <v>1</v>
      </c>
      <c r="H1548" t="n">
        <v>1593</v>
      </c>
      <c r="I1548" t="inlineStr">
        <is>
          <t>CP blét meunerie -&gt; Lap FAB</t>
        </is>
      </c>
      <c r="J1548" t="n">
        <v>-1</v>
      </c>
      <c r="K1548" t="n">
        <v>1664</v>
      </c>
      <c r="L1548" t="inlineStr">
        <is>
          <t>CP blét amidonnerie -&gt; Lap FAB</t>
        </is>
      </c>
      <c r="M1548" t="n">
        <v>-1</v>
      </c>
      <c r="N1548" t="n">
        <v>1735</v>
      </c>
      <c r="O1548" t="inlineStr">
        <is>
          <t>CP blét éthanolerie -&gt; Lap FAB</t>
        </is>
      </c>
      <c r="P1548" t="n">
        <v>-1</v>
      </c>
      <c r="Q1548" t="n">
        <v>1806</v>
      </c>
      <c r="R1548" t="inlineStr">
        <is>
          <t>CP maïs amidonnerie -&gt; Lap FAB</t>
        </is>
      </c>
      <c r="S1548" t="n">
        <v>-1</v>
      </c>
      <c r="T1548" t="n">
        <v>1878</v>
      </c>
      <c r="U1548" t="inlineStr">
        <is>
          <t>CP maïs éthanolerie -&gt; Lap FAB</t>
        </is>
      </c>
      <c r="V1548" t="n">
        <v>-1</v>
      </c>
      <c r="W1548" t="n">
        <v>1949</v>
      </c>
      <c r="X1548" t="inlineStr">
        <is>
          <t>CP orge -&gt; Lap FAB</t>
        </is>
      </c>
      <c r="Y1548" t="n">
        <v>-1</v>
      </c>
      <c r="Z1548" t="n">
        <v>2020</v>
      </c>
      <c r="AA1548" t="inlineStr">
        <is>
          <t>Autres CP cer -&gt; Lap FAB</t>
        </is>
      </c>
      <c r="AB1548" t="n">
        <v>-1</v>
      </c>
    </row>
    <row r="1549">
      <c r="A1549" t="n">
        <v>1547</v>
      </c>
      <c r="B1549" t="n">
        <v>0</v>
      </c>
      <c r="C1549" t="n">
        <v>0</v>
      </c>
      <c r="D1549" t="inlineStr">
        <is>
          <t>aggregation</t>
        </is>
      </c>
      <c r="E1549" t="n">
        <v>1522</v>
      </c>
      <c r="F1549" t="inlineStr">
        <is>
          <t>CP Cér -&gt; Eq FAB</t>
        </is>
      </c>
      <c r="G1549" t="n">
        <v>1</v>
      </c>
      <c r="H1549" t="n">
        <v>1594</v>
      </c>
      <c r="I1549" t="inlineStr">
        <is>
          <t>CP blét meunerie -&gt; Eq FAB</t>
        </is>
      </c>
      <c r="J1549" t="n">
        <v>-1</v>
      </c>
      <c r="K1549" t="n">
        <v>1665</v>
      </c>
      <c r="L1549" t="inlineStr">
        <is>
          <t>CP blét amidonnerie -&gt; Eq FAB</t>
        </is>
      </c>
      <c r="M1549" t="n">
        <v>-1</v>
      </c>
      <c r="N1549" t="n">
        <v>1736</v>
      </c>
      <c r="O1549" t="inlineStr">
        <is>
          <t>CP blét éthanolerie -&gt; Eq FAB</t>
        </is>
      </c>
      <c r="P1549" t="n">
        <v>-1</v>
      </c>
      <c r="Q1549" t="n">
        <v>1807</v>
      </c>
      <c r="R1549" t="inlineStr">
        <is>
          <t>CP maïs amidonnerie -&gt; Eq FAB</t>
        </is>
      </c>
      <c r="S1549" t="n">
        <v>-1</v>
      </c>
      <c r="T1549" t="n">
        <v>1879</v>
      </c>
      <c r="U1549" t="inlineStr">
        <is>
          <t>CP maïs éthanolerie -&gt; Eq FAB</t>
        </is>
      </c>
      <c r="V1549" t="n">
        <v>-1</v>
      </c>
      <c r="W1549" t="n">
        <v>1950</v>
      </c>
      <c r="X1549" t="inlineStr">
        <is>
          <t>CP orge -&gt; Eq FAB</t>
        </is>
      </c>
      <c r="Y1549" t="n">
        <v>-1</v>
      </c>
      <c r="Z1549" t="n">
        <v>2021</v>
      </c>
      <c r="AA1549" t="inlineStr">
        <is>
          <t>Autres CP cer -&gt; Eq FAB</t>
        </is>
      </c>
      <c r="AB1549" t="n">
        <v>-1</v>
      </c>
    </row>
    <row r="1550">
      <c r="A1550" t="n">
        <v>1548</v>
      </c>
      <c r="B1550" t="n">
        <v>0</v>
      </c>
      <c r="C1550" t="n">
        <v>0</v>
      </c>
      <c r="D1550" t="inlineStr">
        <is>
          <t>aggregation</t>
        </is>
      </c>
      <c r="E1550" t="n">
        <v>1523</v>
      </c>
      <c r="F1550" t="inlineStr">
        <is>
          <t>CP Cér -&gt; Aliments complets</t>
        </is>
      </c>
      <c r="G1550" t="n">
        <v>1</v>
      </c>
      <c r="H1550" t="n">
        <v>1595</v>
      </c>
      <c r="I1550" t="inlineStr">
        <is>
          <t>CP blét meunerie -&gt; Aliments complets</t>
        </is>
      </c>
      <c r="J1550" t="n">
        <v>-1</v>
      </c>
      <c r="K1550" t="n">
        <v>1666</v>
      </c>
      <c r="L1550" t="inlineStr">
        <is>
          <t>CP blét amidonnerie -&gt; Aliments complets</t>
        </is>
      </c>
      <c r="M1550" t="n">
        <v>-1</v>
      </c>
      <c r="N1550" t="n">
        <v>1737</v>
      </c>
      <c r="O1550" t="inlineStr">
        <is>
          <t>CP blét éthanolerie -&gt; Aliments complets</t>
        </is>
      </c>
      <c r="P1550" t="n">
        <v>-1</v>
      </c>
      <c r="Q1550" t="n">
        <v>1808</v>
      </c>
      <c r="R1550" t="inlineStr">
        <is>
          <t>CP maïs amidonnerie -&gt; Aliments complets</t>
        </is>
      </c>
      <c r="S1550" t="n">
        <v>-1</v>
      </c>
      <c r="T1550" t="n">
        <v>1880</v>
      </c>
      <c r="U1550" t="inlineStr">
        <is>
          <t>CP maïs éthanolerie -&gt; Aliments complets</t>
        </is>
      </c>
      <c r="V1550" t="n">
        <v>-1</v>
      </c>
      <c r="W1550" t="n">
        <v>1951</v>
      </c>
      <c r="X1550" t="inlineStr">
        <is>
          <t>CP orge -&gt; Aliments complets</t>
        </is>
      </c>
      <c r="Y1550" t="n">
        <v>-1</v>
      </c>
      <c r="Z1550" t="n">
        <v>2022</v>
      </c>
      <c r="AA1550" t="inlineStr">
        <is>
          <t>Autres CP cer -&gt; Aliments complets</t>
        </is>
      </c>
      <c r="AB1550" t="n">
        <v>-1</v>
      </c>
    </row>
    <row r="1551">
      <c r="A1551" t="n">
        <v>1549</v>
      </c>
      <c r="B1551" t="n">
        <v>0</v>
      </c>
      <c r="C1551" t="n">
        <v>0</v>
      </c>
      <c r="D1551" t="inlineStr">
        <is>
          <t>aggregation</t>
        </is>
      </c>
      <c r="E1551" t="n">
        <v>1523</v>
      </c>
      <c r="F1551" t="inlineStr">
        <is>
          <t>CP Cér -&gt; Aliments complets</t>
        </is>
      </c>
      <c r="G1551" t="n">
        <v>1</v>
      </c>
      <c r="H1551" t="n">
        <v>1524</v>
      </c>
      <c r="I1551" t="inlineStr">
        <is>
          <t>CP Cér -&gt; Bovins FAB complets</t>
        </is>
      </c>
      <c r="J1551" t="n">
        <v>-1</v>
      </c>
      <c r="K1551" t="n">
        <v>1527</v>
      </c>
      <c r="L1551" t="inlineStr">
        <is>
          <t>CP Cér -&gt; Pc FAB complets</t>
        </is>
      </c>
      <c r="M1551" t="n">
        <v>-1</v>
      </c>
      <c r="N1551" t="inlineStr"/>
      <c r="O1551" t="inlineStr"/>
      <c r="P1551" t="inlineStr"/>
      <c r="Q1551" t="inlineStr"/>
      <c r="R1551" t="inlineStr"/>
      <c r="S1551" t="inlineStr"/>
      <c r="T1551" t="inlineStr"/>
      <c r="U1551" t="inlineStr"/>
      <c r="V1551" t="inlineStr"/>
      <c r="W1551" t="inlineStr"/>
      <c r="X1551" t="inlineStr"/>
      <c r="Y1551" t="inlineStr"/>
      <c r="Z1551" t="inlineStr"/>
      <c r="AA1551" t="inlineStr"/>
      <c r="AB1551" t="inlineStr"/>
    </row>
    <row r="1552">
      <c r="A1552" t="n">
        <v>1550</v>
      </c>
      <c r="B1552" t="n">
        <v>0</v>
      </c>
      <c r="C1552" t="n">
        <v>0</v>
      </c>
      <c r="D1552" t="inlineStr">
        <is>
          <t>aggregation</t>
        </is>
      </c>
      <c r="E1552" t="n">
        <v>1524</v>
      </c>
      <c r="F1552" t="inlineStr">
        <is>
          <t>CP Cér -&gt; Bovins FAB complets</t>
        </is>
      </c>
      <c r="G1552" t="n">
        <v>1</v>
      </c>
      <c r="H1552" t="n">
        <v>1596</v>
      </c>
      <c r="I1552" t="inlineStr">
        <is>
          <t>CP blét meunerie -&gt; Bovins FAB complets</t>
        </is>
      </c>
      <c r="J1552" t="n">
        <v>-1</v>
      </c>
      <c r="K1552" t="n">
        <v>1667</v>
      </c>
      <c r="L1552" t="inlineStr">
        <is>
          <t>CP blét amidonnerie -&gt; Bovins FAB complets</t>
        </is>
      </c>
      <c r="M1552" t="n">
        <v>-1</v>
      </c>
      <c r="N1552" t="n">
        <v>1738</v>
      </c>
      <c r="O1552" t="inlineStr">
        <is>
          <t>CP blét éthanolerie -&gt; Bovins FAB complets</t>
        </is>
      </c>
      <c r="P1552" t="n">
        <v>-1</v>
      </c>
      <c r="Q1552" t="n">
        <v>1809</v>
      </c>
      <c r="R1552" t="inlineStr">
        <is>
          <t>CP maïs amidonnerie -&gt; Bovins FAB complets</t>
        </is>
      </c>
      <c r="S1552" t="n">
        <v>-1</v>
      </c>
      <c r="T1552" t="n">
        <v>1881</v>
      </c>
      <c r="U1552" t="inlineStr">
        <is>
          <t>CP maïs éthanolerie -&gt; Bovins FAB complets</t>
        </is>
      </c>
      <c r="V1552" t="n">
        <v>-1</v>
      </c>
      <c r="W1552" t="n">
        <v>1952</v>
      </c>
      <c r="X1552" t="inlineStr">
        <is>
          <t>CP orge -&gt; Bovins FAB complets</t>
        </is>
      </c>
      <c r="Y1552" t="n">
        <v>-1</v>
      </c>
      <c r="Z1552" t="n">
        <v>2023</v>
      </c>
      <c r="AA1552" t="inlineStr">
        <is>
          <t>Autres CP cer -&gt; Bovins FAB complets</t>
        </is>
      </c>
      <c r="AB1552" t="n">
        <v>-1</v>
      </c>
    </row>
    <row r="1553">
      <c r="A1553" t="n">
        <v>1551</v>
      </c>
      <c r="B1553" t="n">
        <v>0</v>
      </c>
      <c r="C1553" t="n">
        <v>0</v>
      </c>
      <c r="D1553" t="inlineStr">
        <is>
          <t>aggregation</t>
        </is>
      </c>
      <c r="E1553" t="n">
        <v>1524</v>
      </c>
      <c r="F1553" t="inlineStr">
        <is>
          <t>CP Cér -&gt; Bovins FAB complets</t>
        </is>
      </c>
      <c r="G1553" t="n">
        <v>1</v>
      </c>
      <c r="H1553" t="n">
        <v>1525</v>
      </c>
      <c r="I1553" t="inlineStr">
        <is>
          <t>CP Cér -&gt; BL FAB complets</t>
        </is>
      </c>
      <c r="J1553" t="n">
        <v>-1</v>
      </c>
      <c r="K1553" t="n">
        <v>1526</v>
      </c>
      <c r="L1553" t="inlineStr">
        <is>
          <t>CP Cér -&gt; BV FAB complets</t>
        </is>
      </c>
      <c r="M1553" t="n">
        <v>-1</v>
      </c>
      <c r="N1553" t="inlineStr"/>
      <c r="O1553" t="inlineStr"/>
      <c r="P1553" t="inlineStr"/>
      <c r="Q1553" t="inlineStr"/>
      <c r="R1553" t="inlineStr"/>
      <c r="S1553" t="inlineStr"/>
      <c r="T1553" t="inlineStr"/>
      <c r="U1553" t="inlineStr"/>
      <c r="V1553" t="inlineStr"/>
      <c r="W1553" t="inlineStr"/>
      <c r="X1553" t="inlineStr"/>
      <c r="Y1553" t="inlineStr"/>
      <c r="Z1553" t="inlineStr"/>
      <c r="AA1553" t="inlineStr"/>
      <c r="AB1553" t="inlineStr"/>
    </row>
    <row r="1554">
      <c r="A1554" t="n">
        <v>1552</v>
      </c>
      <c r="B1554" t="n">
        <v>0</v>
      </c>
      <c r="C1554" t="n">
        <v>0</v>
      </c>
      <c r="D1554" t="inlineStr">
        <is>
          <t>aggregation</t>
        </is>
      </c>
      <c r="E1554" t="n">
        <v>1525</v>
      </c>
      <c r="F1554" t="inlineStr">
        <is>
          <t>CP Cér -&gt; BL FAB complets</t>
        </is>
      </c>
      <c r="G1554" t="n">
        <v>1</v>
      </c>
      <c r="H1554" t="n">
        <v>1597</v>
      </c>
      <c r="I1554" t="inlineStr">
        <is>
          <t>CP blét meunerie -&gt; BL FAB complets</t>
        </is>
      </c>
      <c r="J1554" t="n">
        <v>-1</v>
      </c>
      <c r="K1554" t="n">
        <v>1668</v>
      </c>
      <c r="L1554" t="inlineStr">
        <is>
          <t>CP blét amidonnerie -&gt; BL FAB complets</t>
        </is>
      </c>
      <c r="M1554" t="n">
        <v>-1</v>
      </c>
      <c r="N1554" t="n">
        <v>1739</v>
      </c>
      <c r="O1554" t="inlineStr">
        <is>
          <t>CP blét éthanolerie -&gt; BL FAB complets</t>
        </is>
      </c>
      <c r="P1554" t="n">
        <v>-1</v>
      </c>
      <c r="Q1554" t="n">
        <v>1810</v>
      </c>
      <c r="R1554" t="inlineStr">
        <is>
          <t>CP maïs amidonnerie -&gt; BL FAB complets</t>
        </is>
      </c>
      <c r="S1554" t="n">
        <v>-1</v>
      </c>
      <c r="T1554" t="n">
        <v>1882</v>
      </c>
      <c r="U1554" t="inlineStr">
        <is>
          <t>CP maïs éthanolerie -&gt; BL FAB complets</t>
        </is>
      </c>
      <c r="V1554" t="n">
        <v>-1</v>
      </c>
      <c r="W1554" t="n">
        <v>1953</v>
      </c>
      <c r="X1554" t="inlineStr">
        <is>
          <t>CP orge -&gt; BL FAB complets</t>
        </is>
      </c>
      <c r="Y1554" t="n">
        <v>-1</v>
      </c>
      <c r="Z1554" t="n">
        <v>2024</v>
      </c>
      <c r="AA1554" t="inlineStr">
        <is>
          <t>Autres CP cer -&gt; BL FAB complets</t>
        </is>
      </c>
      <c r="AB1554" t="n">
        <v>-1</v>
      </c>
    </row>
    <row r="1555">
      <c r="A1555" t="n">
        <v>1553</v>
      </c>
      <c r="B1555" t="n">
        <v>0</v>
      </c>
      <c r="C1555" t="n">
        <v>0</v>
      </c>
      <c r="D1555" t="inlineStr">
        <is>
          <t>aggregation</t>
        </is>
      </c>
      <c r="E1555" t="n">
        <v>1526</v>
      </c>
      <c r="F1555" t="inlineStr">
        <is>
          <t>CP Cér -&gt; BV FAB complets</t>
        </is>
      </c>
      <c r="G1555" t="n">
        <v>1</v>
      </c>
      <c r="H1555" t="n">
        <v>1598</v>
      </c>
      <c r="I1555" t="inlineStr">
        <is>
          <t>CP blét meunerie -&gt; BV FAB complets</t>
        </is>
      </c>
      <c r="J1555" t="n">
        <v>-1</v>
      </c>
      <c r="K1555" t="n">
        <v>1669</v>
      </c>
      <c r="L1555" t="inlineStr">
        <is>
          <t>CP blét amidonnerie -&gt; BV FAB complets</t>
        </is>
      </c>
      <c r="M1555" t="n">
        <v>-1</v>
      </c>
      <c r="N1555" t="n">
        <v>1740</v>
      </c>
      <c r="O1555" t="inlineStr">
        <is>
          <t>CP blét éthanolerie -&gt; BV FAB complets</t>
        </is>
      </c>
      <c r="P1555" t="n">
        <v>-1</v>
      </c>
      <c r="Q1555" t="n">
        <v>1811</v>
      </c>
      <c r="R1555" t="inlineStr">
        <is>
          <t>CP maïs amidonnerie -&gt; BV FAB complets</t>
        </is>
      </c>
      <c r="S1555" t="n">
        <v>-1</v>
      </c>
      <c r="T1555" t="n">
        <v>1883</v>
      </c>
      <c r="U1555" t="inlineStr">
        <is>
          <t>CP maïs éthanolerie -&gt; BV FAB complets</t>
        </is>
      </c>
      <c r="V1555" t="n">
        <v>-1</v>
      </c>
      <c r="W1555" t="n">
        <v>1954</v>
      </c>
      <c r="X1555" t="inlineStr">
        <is>
          <t>CP orge -&gt; BV FAB complets</t>
        </is>
      </c>
      <c r="Y1555" t="n">
        <v>-1</v>
      </c>
      <c r="Z1555" t="n">
        <v>2025</v>
      </c>
      <c r="AA1555" t="inlineStr">
        <is>
          <t>Autres CP cer -&gt; BV FAB complets</t>
        </is>
      </c>
      <c r="AB1555" t="n">
        <v>-1</v>
      </c>
    </row>
    <row r="1556">
      <c r="A1556" t="n">
        <v>1554</v>
      </c>
      <c r="B1556" t="n">
        <v>0</v>
      </c>
      <c r="C1556" t="n">
        <v>0</v>
      </c>
      <c r="D1556" t="inlineStr">
        <is>
          <t>aggregation</t>
        </is>
      </c>
      <c r="E1556" t="n">
        <v>1527</v>
      </c>
      <c r="F1556" t="inlineStr">
        <is>
          <t>CP Cér -&gt; Pc FAB complets</t>
        </is>
      </c>
      <c r="G1556" t="n">
        <v>1</v>
      </c>
      <c r="H1556" t="n">
        <v>1599</v>
      </c>
      <c r="I1556" t="inlineStr">
        <is>
          <t>CP blét meunerie -&gt; Pc FAB complets</t>
        </is>
      </c>
      <c r="J1556" t="n">
        <v>-1</v>
      </c>
      <c r="K1556" t="n">
        <v>1670</v>
      </c>
      <c r="L1556" t="inlineStr">
        <is>
          <t>CP blét amidonnerie -&gt; Pc FAB complets</t>
        </is>
      </c>
      <c r="M1556" t="n">
        <v>-1</v>
      </c>
      <c r="N1556" t="n">
        <v>1741</v>
      </c>
      <c r="O1556" t="inlineStr">
        <is>
          <t>CP blét éthanolerie -&gt; Pc FAB complets</t>
        </is>
      </c>
      <c r="P1556" t="n">
        <v>-1</v>
      </c>
      <c r="Q1556" t="n">
        <v>1812</v>
      </c>
      <c r="R1556" t="inlineStr">
        <is>
          <t>CP maïs amidonnerie -&gt; Pc FAB complets</t>
        </is>
      </c>
      <c r="S1556" t="n">
        <v>-1</v>
      </c>
      <c r="T1556" t="n">
        <v>1884</v>
      </c>
      <c r="U1556" t="inlineStr">
        <is>
          <t>CP maïs éthanolerie -&gt; Pc FAB complets</t>
        </is>
      </c>
      <c r="V1556" t="n">
        <v>-1</v>
      </c>
      <c r="W1556" t="n">
        <v>1955</v>
      </c>
      <c r="X1556" t="inlineStr">
        <is>
          <t>CP orge -&gt; Pc FAB complets</t>
        </is>
      </c>
      <c r="Y1556" t="n">
        <v>-1</v>
      </c>
      <c r="Z1556" t="n">
        <v>2026</v>
      </c>
      <c r="AA1556" t="inlineStr">
        <is>
          <t>Autres CP cer -&gt; Pc FAB complets</t>
        </is>
      </c>
      <c r="AB1556" t="n">
        <v>-1</v>
      </c>
    </row>
    <row r="1557">
      <c r="A1557" t="n">
        <v>1555</v>
      </c>
      <c r="B1557" t="n">
        <v>0</v>
      </c>
      <c r="C1557" t="n">
        <v>0</v>
      </c>
      <c r="D1557" t="inlineStr">
        <is>
          <t>aggregation</t>
        </is>
      </c>
      <c r="E1557" t="n">
        <v>1527</v>
      </c>
      <c r="F1557" t="inlineStr">
        <is>
          <t>CP Cér -&gt; Pc FAB complets</t>
        </is>
      </c>
      <c r="G1557" t="n">
        <v>1</v>
      </c>
      <c r="H1557" t="n">
        <v>1528</v>
      </c>
      <c r="I1557" t="inlineStr">
        <is>
          <t>CP Cér -&gt; Pc pclets FAB</t>
        </is>
      </c>
      <c r="J1557" t="n">
        <v>-1</v>
      </c>
      <c r="K1557" t="n">
        <v>1529</v>
      </c>
      <c r="L1557" t="inlineStr">
        <is>
          <t>CP Cér -&gt; Pc engrais FAB complets</t>
        </is>
      </c>
      <c r="M1557" t="n">
        <v>-1</v>
      </c>
      <c r="N1557" t="n">
        <v>1530</v>
      </c>
      <c r="O1557" t="inlineStr">
        <is>
          <t>CP Cér -&gt; Pc truies FAB</t>
        </is>
      </c>
      <c r="P1557" t="n">
        <v>-1</v>
      </c>
      <c r="Q1557" t="inlineStr"/>
      <c r="R1557" t="inlineStr"/>
      <c r="S1557" t="inlineStr"/>
      <c r="T1557" t="inlineStr"/>
      <c r="U1557" t="inlineStr"/>
      <c r="V1557" t="inlineStr"/>
      <c r="W1557" t="inlineStr"/>
      <c r="X1557" t="inlineStr"/>
      <c r="Y1557" t="inlineStr"/>
      <c r="Z1557" t="inlineStr"/>
      <c r="AA1557" t="inlineStr"/>
      <c r="AB1557" t="inlineStr"/>
    </row>
    <row r="1558">
      <c r="A1558" t="n">
        <v>1556</v>
      </c>
      <c r="B1558" t="n">
        <v>0</v>
      </c>
      <c r="C1558" t="n">
        <v>0</v>
      </c>
      <c r="D1558" t="inlineStr">
        <is>
          <t>aggregation</t>
        </is>
      </c>
      <c r="E1558" t="n">
        <v>1528</v>
      </c>
      <c r="F1558" t="inlineStr">
        <is>
          <t>CP Cér -&gt; Pc pclets FAB</t>
        </is>
      </c>
      <c r="G1558" t="n">
        <v>1</v>
      </c>
      <c r="H1558" t="n">
        <v>1600</v>
      </c>
      <c r="I1558" t="inlineStr">
        <is>
          <t>CP blét meunerie -&gt; Pc pclets FAB</t>
        </is>
      </c>
      <c r="J1558" t="n">
        <v>-1</v>
      </c>
      <c r="K1558" t="n">
        <v>1671</v>
      </c>
      <c r="L1558" t="inlineStr">
        <is>
          <t>CP blét amidonnerie -&gt; Pc pclets FAB</t>
        </is>
      </c>
      <c r="M1558" t="n">
        <v>-1</v>
      </c>
      <c r="N1558" t="n">
        <v>1742</v>
      </c>
      <c r="O1558" t="inlineStr">
        <is>
          <t>CP blét éthanolerie -&gt; Pc pclets FAB</t>
        </is>
      </c>
      <c r="P1558" t="n">
        <v>-1</v>
      </c>
      <c r="Q1558" t="n">
        <v>1813</v>
      </c>
      <c r="R1558" t="inlineStr">
        <is>
          <t>CP maïs amidonnerie -&gt; Pc pclets FAB</t>
        </is>
      </c>
      <c r="S1558" t="n">
        <v>-1</v>
      </c>
      <c r="T1558" t="n">
        <v>1885</v>
      </c>
      <c r="U1558" t="inlineStr">
        <is>
          <t>CP maïs éthanolerie -&gt; Pc pclets FAB</t>
        </is>
      </c>
      <c r="V1558" t="n">
        <v>-1</v>
      </c>
      <c r="W1558" t="n">
        <v>1956</v>
      </c>
      <c r="X1558" t="inlineStr">
        <is>
          <t>CP orge -&gt; Pc pclets FAB</t>
        </is>
      </c>
      <c r="Y1558" t="n">
        <v>-1</v>
      </c>
      <c r="Z1558" t="n">
        <v>2027</v>
      </c>
      <c r="AA1558" t="inlineStr">
        <is>
          <t>Autres CP cer -&gt; Pc pclets FAB</t>
        </is>
      </c>
      <c r="AB1558" t="n">
        <v>-1</v>
      </c>
    </row>
    <row r="1559">
      <c r="A1559" t="n">
        <v>1557</v>
      </c>
      <c r="B1559" t="n">
        <v>0</v>
      </c>
      <c r="C1559" t="n">
        <v>0</v>
      </c>
      <c r="D1559" t="inlineStr">
        <is>
          <t>aggregation</t>
        </is>
      </c>
      <c r="E1559" t="n">
        <v>1529</v>
      </c>
      <c r="F1559" t="inlineStr">
        <is>
          <t>CP Cér -&gt; Pc engrais FAB complets</t>
        </is>
      </c>
      <c r="G1559" t="n">
        <v>1</v>
      </c>
      <c r="H1559" t="n">
        <v>1601</v>
      </c>
      <c r="I1559" t="inlineStr">
        <is>
          <t>CP blét meunerie -&gt; Pc engrais FAB complets</t>
        </is>
      </c>
      <c r="J1559" t="n">
        <v>-1</v>
      </c>
      <c r="K1559" t="n">
        <v>1672</v>
      </c>
      <c r="L1559" t="inlineStr">
        <is>
          <t>CP blét amidonnerie -&gt; Pc engrais FAB complets</t>
        </is>
      </c>
      <c r="M1559" t="n">
        <v>-1</v>
      </c>
      <c r="N1559" t="n">
        <v>1743</v>
      </c>
      <c r="O1559" t="inlineStr">
        <is>
          <t>CP blét éthanolerie -&gt; Pc engrais FAB complets</t>
        </is>
      </c>
      <c r="P1559" t="n">
        <v>-1</v>
      </c>
      <c r="Q1559" t="n">
        <v>1814</v>
      </c>
      <c r="R1559" t="inlineStr">
        <is>
          <t>CP maïs amidonnerie -&gt; Pc engrais FAB complets</t>
        </is>
      </c>
      <c r="S1559" t="n">
        <v>-1</v>
      </c>
      <c r="T1559" t="n">
        <v>1886</v>
      </c>
      <c r="U1559" t="inlineStr">
        <is>
          <t>CP maïs éthanolerie -&gt; Pc engrais FAB complets</t>
        </is>
      </c>
      <c r="V1559" t="n">
        <v>-1</v>
      </c>
      <c r="W1559" t="n">
        <v>1957</v>
      </c>
      <c r="X1559" t="inlineStr">
        <is>
          <t>CP orge -&gt; Pc engrais FAB complets</t>
        </is>
      </c>
      <c r="Y1559" t="n">
        <v>-1</v>
      </c>
      <c r="Z1559" t="n">
        <v>2028</v>
      </c>
      <c r="AA1559" t="inlineStr">
        <is>
          <t>Autres CP cer -&gt; Pc engrais FAB complets</t>
        </is>
      </c>
      <c r="AB1559" t="n">
        <v>-1</v>
      </c>
    </row>
    <row r="1560">
      <c r="A1560" t="n">
        <v>1558</v>
      </c>
      <c r="B1560" t="n">
        <v>0</v>
      </c>
      <c r="C1560" t="n">
        <v>0</v>
      </c>
      <c r="D1560" t="inlineStr">
        <is>
          <t>aggregation</t>
        </is>
      </c>
      <c r="E1560" t="n">
        <v>1530</v>
      </c>
      <c r="F1560" t="inlineStr">
        <is>
          <t>CP Cér -&gt; Pc truies FAB</t>
        </is>
      </c>
      <c r="G1560" t="n">
        <v>1</v>
      </c>
      <c r="H1560" t="n">
        <v>1602</v>
      </c>
      <c r="I1560" t="inlineStr">
        <is>
          <t>CP blét meunerie -&gt; Pc truies FAB</t>
        </is>
      </c>
      <c r="J1560" t="n">
        <v>-1</v>
      </c>
      <c r="K1560" t="n">
        <v>1673</v>
      </c>
      <c r="L1560" t="inlineStr">
        <is>
          <t>CP blét amidonnerie -&gt; Pc truies FAB</t>
        </is>
      </c>
      <c r="M1560" t="n">
        <v>-1</v>
      </c>
      <c r="N1560" t="n">
        <v>1744</v>
      </c>
      <c r="O1560" t="inlineStr">
        <is>
          <t>CP blét éthanolerie -&gt; Pc truies FAB</t>
        </is>
      </c>
      <c r="P1560" t="n">
        <v>-1</v>
      </c>
      <c r="Q1560" t="n">
        <v>1815</v>
      </c>
      <c r="R1560" t="inlineStr">
        <is>
          <t>CP maïs amidonnerie -&gt; Pc truies FAB</t>
        </is>
      </c>
      <c r="S1560" t="n">
        <v>-1</v>
      </c>
      <c r="T1560" t="n">
        <v>1887</v>
      </c>
      <c r="U1560" t="inlineStr">
        <is>
          <t>CP maïs éthanolerie -&gt; Pc truies FAB</t>
        </is>
      </c>
      <c r="V1560" t="n">
        <v>-1</v>
      </c>
      <c r="W1560" t="n">
        <v>1958</v>
      </c>
      <c r="X1560" t="inlineStr">
        <is>
          <t>CP orge -&gt; Pc truies FAB</t>
        </is>
      </c>
      <c r="Y1560" t="n">
        <v>-1</v>
      </c>
      <c r="Z1560" t="n">
        <v>2029</v>
      </c>
      <c r="AA1560" t="inlineStr">
        <is>
          <t>Autres CP cer -&gt; Pc truies FAB</t>
        </is>
      </c>
      <c r="AB1560" t="n">
        <v>-1</v>
      </c>
    </row>
    <row r="1561">
      <c r="A1561" t="n">
        <v>1559</v>
      </c>
      <c r="B1561" t="n">
        <v>0</v>
      </c>
      <c r="C1561" t="n">
        <v>0</v>
      </c>
      <c r="D1561" t="inlineStr">
        <is>
          <t>aggregation</t>
        </is>
      </c>
      <c r="E1561" t="n">
        <v>1531</v>
      </c>
      <c r="F1561" t="inlineStr">
        <is>
          <t>CP Cér -&gt; Aliments complémentaires</t>
        </is>
      </c>
      <c r="G1561" t="n">
        <v>1</v>
      </c>
      <c r="H1561" t="n">
        <v>1603</v>
      </c>
      <c r="I1561" t="inlineStr">
        <is>
          <t>CP blét meunerie -&gt; Aliments complémentaires</t>
        </is>
      </c>
      <c r="J1561" t="n">
        <v>-1</v>
      </c>
      <c r="K1561" t="n">
        <v>1674</v>
      </c>
      <c r="L1561" t="inlineStr">
        <is>
          <t>CP blét amidonnerie -&gt; Aliments complémentaires</t>
        </is>
      </c>
      <c r="M1561" t="n">
        <v>-1</v>
      </c>
      <c r="N1561" t="n">
        <v>1745</v>
      </c>
      <c r="O1561" t="inlineStr">
        <is>
          <t>CP blét éthanolerie -&gt; Aliments complémentaires</t>
        </is>
      </c>
      <c r="P1561" t="n">
        <v>-1</v>
      </c>
      <c r="Q1561" t="n">
        <v>1816</v>
      </c>
      <c r="R1561" t="inlineStr">
        <is>
          <t>CP maïs amidonnerie -&gt; Aliments complémentaires</t>
        </is>
      </c>
      <c r="S1561" t="n">
        <v>-1</v>
      </c>
      <c r="T1561" t="n">
        <v>1888</v>
      </c>
      <c r="U1561" t="inlineStr">
        <is>
          <t>CP maïs éthanolerie -&gt; Aliments complémentaires</t>
        </is>
      </c>
      <c r="V1561" t="n">
        <v>-1</v>
      </c>
      <c r="W1561" t="n">
        <v>1959</v>
      </c>
      <c r="X1561" t="inlineStr">
        <is>
          <t>CP orge -&gt; Aliments complémentaires</t>
        </is>
      </c>
      <c r="Y1561" t="n">
        <v>-1</v>
      </c>
      <c r="Z1561" t="n">
        <v>2030</v>
      </c>
      <c r="AA1561" t="inlineStr">
        <is>
          <t>Autres CP cer -&gt; Aliments complémentaires</t>
        </is>
      </c>
      <c r="AB1561" t="n">
        <v>-1</v>
      </c>
    </row>
    <row r="1562">
      <c r="A1562" t="n">
        <v>1560</v>
      </c>
      <c r="B1562" t="n">
        <v>0</v>
      </c>
      <c r="C1562" t="n">
        <v>0</v>
      </c>
      <c r="D1562" t="inlineStr">
        <is>
          <t>aggregation</t>
        </is>
      </c>
      <c r="E1562" t="n">
        <v>1531</v>
      </c>
      <c r="F1562" t="inlineStr">
        <is>
          <t>CP Cér -&gt; Aliments complémentaires</t>
        </is>
      </c>
      <c r="G1562" t="n">
        <v>1</v>
      </c>
      <c r="H1562" t="n">
        <v>1532</v>
      </c>
      <c r="I1562" t="inlineStr">
        <is>
          <t>CP Cér -&gt; Bovins FAB ctaire</t>
        </is>
      </c>
      <c r="J1562" t="n">
        <v>-1</v>
      </c>
      <c r="K1562" t="n">
        <v>1535</v>
      </c>
      <c r="L1562" t="inlineStr">
        <is>
          <t>CP Cér -&gt; Pc engrais FAB ctaire</t>
        </is>
      </c>
      <c r="M1562" t="n">
        <v>-1</v>
      </c>
      <c r="N1562" t="inlineStr"/>
      <c r="O1562" t="inlineStr"/>
      <c r="P1562" t="inlineStr"/>
      <c r="Q1562" t="inlineStr"/>
      <c r="R1562" t="inlineStr"/>
      <c r="S1562" t="inlineStr"/>
      <c r="T1562" t="inlineStr"/>
      <c r="U1562" t="inlineStr"/>
      <c r="V1562" t="inlineStr"/>
      <c r="W1562" t="inlineStr"/>
      <c r="X1562" t="inlineStr"/>
      <c r="Y1562" t="inlineStr"/>
      <c r="Z1562" t="inlineStr"/>
      <c r="AA1562" t="inlineStr"/>
      <c r="AB1562" t="inlineStr"/>
    </row>
    <row r="1563">
      <c r="A1563" t="n">
        <v>1561</v>
      </c>
      <c r="B1563" t="n">
        <v>0</v>
      </c>
      <c r="C1563" t="n">
        <v>0</v>
      </c>
      <c r="D1563" t="inlineStr">
        <is>
          <t>aggregation</t>
        </is>
      </c>
      <c r="E1563" t="n">
        <v>1532</v>
      </c>
      <c r="F1563" t="inlineStr">
        <is>
          <t>CP Cér -&gt; Bovins FAB ctaire</t>
        </is>
      </c>
      <c r="G1563" t="n">
        <v>1</v>
      </c>
      <c r="H1563" t="n">
        <v>1604</v>
      </c>
      <c r="I1563" t="inlineStr">
        <is>
          <t>CP blét meunerie -&gt; Bovins FAB ctaire</t>
        </is>
      </c>
      <c r="J1563" t="n">
        <v>-1</v>
      </c>
      <c r="K1563" t="n">
        <v>1675</v>
      </c>
      <c r="L1563" t="inlineStr">
        <is>
          <t>CP blét amidonnerie -&gt; Bovins FAB ctaire</t>
        </is>
      </c>
      <c r="M1563" t="n">
        <v>-1</v>
      </c>
      <c r="N1563" t="n">
        <v>1746</v>
      </c>
      <c r="O1563" t="inlineStr">
        <is>
          <t>CP blét éthanolerie -&gt; Bovins FAB ctaire</t>
        </is>
      </c>
      <c r="P1563" t="n">
        <v>-1</v>
      </c>
      <c r="Q1563" t="n">
        <v>1817</v>
      </c>
      <c r="R1563" t="inlineStr">
        <is>
          <t>CP maïs amidonnerie -&gt; Bovins FAB ctaire</t>
        </is>
      </c>
      <c r="S1563" t="n">
        <v>-1</v>
      </c>
      <c r="T1563" t="n">
        <v>1889</v>
      </c>
      <c r="U1563" t="inlineStr">
        <is>
          <t>CP maïs éthanolerie -&gt; Bovins FAB ctaire</t>
        </is>
      </c>
      <c r="V1563" t="n">
        <v>-1</v>
      </c>
      <c r="W1563" t="n">
        <v>1960</v>
      </c>
      <c r="X1563" t="inlineStr">
        <is>
          <t>CP orge -&gt; Bovins FAB ctaire</t>
        </is>
      </c>
      <c r="Y1563" t="n">
        <v>-1</v>
      </c>
      <c r="Z1563" t="n">
        <v>2031</v>
      </c>
      <c r="AA1563" t="inlineStr">
        <is>
          <t>Autres CP cer -&gt; Bovins FAB ctaire</t>
        </is>
      </c>
      <c r="AB1563" t="n">
        <v>-1</v>
      </c>
    </row>
    <row r="1564">
      <c r="A1564" t="n">
        <v>1562</v>
      </c>
      <c r="B1564" t="n">
        <v>0</v>
      </c>
      <c r="C1564" t="n">
        <v>0</v>
      </c>
      <c r="D1564" t="inlineStr">
        <is>
          <t>aggregation</t>
        </is>
      </c>
      <c r="E1564" t="n">
        <v>1532</v>
      </c>
      <c r="F1564" t="inlineStr">
        <is>
          <t>CP Cér -&gt; Bovins FAB ctaire</t>
        </is>
      </c>
      <c r="G1564" t="n">
        <v>1</v>
      </c>
      <c r="H1564" t="n">
        <v>1533</v>
      </c>
      <c r="I1564" t="inlineStr">
        <is>
          <t>CP Cér -&gt; BL FAB ctaire</t>
        </is>
      </c>
      <c r="J1564" t="n">
        <v>-1</v>
      </c>
      <c r="K1564" t="n">
        <v>1534</v>
      </c>
      <c r="L1564" t="inlineStr">
        <is>
          <t>CP Cér -&gt; BV FAB ctaire</t>
        </is>
      </c>
      <c r="M1564" t="n">
        <v>-1</v>
      </c>
      <c r="N1564" t="inlineStr"/>
      <c r="O1564" t="inlineStr"/>
      <c r="P1564" t="inlineStr"/>
      <c r="Q1564" t="inlineStr"/>
      <c r="R1564" t="inlineStr"/>
      <c r="S1564" t="inlineStr"/>
      <c r="T1564" t="inlineStr"/>
      <c r="U1564" t="inlineStr"/>
      <c r="V1564" t="inlineStr"/>
      <c r="W1564" t="inlineStr"/>
      <c r="X1564" t="inlineStr"/>
      <c r="Y1564" t="inlineStr"/>
      <c r="Z1564" t="inlineStr"/>
      <c r="AA1564" t="inlineStr"/>
      <c r="AB1564" t="inlineStr"/>
    </row>
    <row r="1565">
      <c r="A1565" t="n">
        <v>1563</v>
      </c>
      <c r="B1565" t="n">
        <v>0</v>
      </c>
      <c r="C1565" t="n">
        <v>0</v>
      </c>
      <c r="D1565" t="inlineStr">
        <is>
          <t>aggregation</t>
        </is>
      </c>
      <c r="E1565" t="n">
        <v>1533</v>
      </c>
      <c r="F1565" t="inlineStr">
        <is>
          <t>CP Cér -&gt; BL FAB ctaire</t>
        </is>
      </c>
      <c r="G1565" t="n">
        <v>1</v>
      </c>
      <c r="H1565" t="n">
        <v>1605</v>
      </c>
      <c r="I1565" t="inlineStr">
        <is>
          <t>CP blét meunerie -&gt; BL FAB ctaire</t>
        </is>
      </c>
      <c r="J1565" t="n">
        <v>-1</v>
      </c>
      <c r="K1565" t="n">
        <v>1676</v>
      </c>
      <c r="L1565" t="inlineStr">
        <is>
          <t>CP blét amidonnerie -&gt; BL FAB ctaire</t>
        </is>
      </c>
      <c r="M1565" t="n">
        <v>-1</v>
      </c>
      <c r="N1565" t="n">
        <v>1747</v>
      </c>
      <c r="O1565" t="inlineStr">
        <is>
          <t>CP blét éthanolerie -&gt; BL FAB ctaire</t>
        </is>
      </c>
      <c r="P1565" t="n">
        <v>-1</v>
      </c>
      <c r="Q1565" t="n">
        <v>1818</v>
      </c>
      <c r="R1565" t="inlineStr">
        <is>
          <t>CP maïs amidonnerie -&gt; BL FAB ctaire</t>
        </is>
      </c>
      <c r="S1565" t="n">
        <v>-1</v>
      </c>
      <c r="T1565" t="n">
        <v>1890</v>
      </c>
      <c r="U1565" t="inlineStr">
        <is>
          <t>CP maïs éthanolerie -&gt; BL FAB ctaire</t>
        </is>
      </c>
      <c r="V1565" t="n">
        <v>-1</v>
      </c>
      <c r="W1565" t="n">
        <v>1961</v>
      </c>
      <c r="X1565" t="inlineStr">
        <is>
          <t>CP orge -&gt; BL FAB ctaire</t>
        </is>
      </c>
      <c r="Y1565" t="n">
        <v>-1</v>
      </c>
      <c r="Z1565" t="n">
        <v>2032</v>
      </c>
      <c r="AA1565" t="inlineStr">
        <is>
          <t>Autres CP cer -&gt; BL FAB ctaire</t>
        </is>
      </c>
      <c r="AB1565" t="n">
        <v>-1</v>
      </c>
    </row>
    <row r="1566">
      <c r="A1566" t="n">
        <v>1564</v>
      </c>
      <c r="B1566" t="n">
        <v>0</v>
      </c>
      <c r="C1566" t="n">
        <v>0</v>
      </c>
      <c r="D1566" t="inlineStr">
        <is>
          <t>aggregation</t>
        </is>
      </c>
      <c r="E1566" t="n">
        <v>1534</v>
      </c>
      <c r="F1566" t="inlineStr">
        <is>
          <t>CP Cér -&gt; BV FAB ctaire</t>
        </is>
      </c>
      <c r="G1566" t="n">
        <v>1</v>
      </c>
      <c r="H1566" t="n">
        <v>1606</v>
      </c>
      <c r="I1566" t="inlineStr">
        <is>
          <t>CP blét meunerie -&gt; BV FAB ctaire</t>
        </is>
      </c>
      <c r="J1566" t="n">
        <v>-1</v>
      </c>
      <c r="K1566" t="n">
        <v>1677</v>
      </c>
      <c r="L1566" t="inlineStr">
        <is>
          <t>CP blét amidonnerie -&gt; BV FAB ctaire</t>
        </is>
      </c>
      <c r="M1566" t="n">
        <v>-1</v>
      </c>
      <c r="N1566" t="n">
        <v>1748</v>
      </c>
      <c r="O1566" t="inlineStr">
        <is>
          <t>CP blét éthanolerie -&gt; BV FAB ctaire</t>
        </is>
      </c>
      <c r="P1566" t="n">
        <v>-1</v>
      </c>
      <c r="Q1566" t="n">
        <v>1819</v>
      </c>
      <c r="R1566" t="inlineStr">
        <is>
          <t>CP maïs amidonnerie -&gt; BV FAB ctaire</t>
        </is>
      </c>
      <c r="S1566" t="n">
        <v>-1</v>
      </c>
      <c r="T1566" t="n">
        <v>1891</v>
      </c>
      <c r="U1566" t="inlineStr">
        <is>
          <t>CP maïs éthanolerie -&gt; BV FAB ctaire</t>
        </is>
      </c>
      <c r="V1566" t="n">
        <v>-1</v>
      </c>
      <c r="W1566" t="n">
        <v>1962</v>
      </c>
      <c r="X1566" t="inlineStr">
        <is>
          <t>CP orge -&gt; BV FAB ctaire</t>
        </is>
      </c>
      <c r="Y1566" t="n">
        <v>-1</v>
      </c>
      <c r="Z1566" t="n">
        <v>2033</v>
      </c>
      <c r="AA1566" t="inlineStr">
        <is>
          <t>Autres CP cer -&gt; BV FAB ctaire</t>
        </is>
      </c>
      <c r="AB1566" t="n">
        <v>-1</v>
      </c>
    </row>
    <row r="1567">
      <c r="A1567" t="n">
        <v>1565</v>
      </c>
      <c r="B1567" t="n">
        <v>0</v>
      </c>
      <c r="C1567" t="n">
        <v>0</v>
      </c>
      <c r="D1567" t="inlineStr">
        <is>
          <t>aggregation</t>
        </is>
      </c>
      <c r="E1567" t="n">
        <v>1535</v>
      </c>
      <c r="F1567" t="inlineStr">
        <is>
          <t>CP Cér -&gt; Pc engrais FAB ctaire</t>
        </is>
      </c>
      <c r="G1567" t="n">
        <v>1</v>
      </c>
      <c r="H1567" t="n">
        <v>1607</v>
      </c>
      <c r="I1567" t="inlineStr">
        <is>
          <t>CP blét meunerie -&gt; Pc engrais FAB ctaire</t>
        </is>
      </c>
      <c r="J1567" t="n">
        <v>-1</v>
      </c>
      <c r="K1567" t="n">
        <v>1678</v>
      </c>
      <c r="L1567" t="inlineStr">
        <is>
          <t>CP blét amidonnerie -&gt; Pc engrais FAB ctaire</t>
        </is>
      </c>
      <c r="M1567" t="n">
        <v>-1</v>
      </c>
      <c r="N1567" t="n">
        <v>1749</v>
      </c>
      <c r="O1567" t="inlineStr">
        <is>
          <t>CP blét éthanolerie -&gt; Pc engrais FAB ctaire</t>
        </is>
      </c>
      <c r="P1567" t="n">
        <v>-1</v>
      </c>
      <c r="Q1567" t="n">
        <v>1820</v>
      </c>
      <c r="R1567" t="inlineStr">
        <is>
          <t>CP maïs amidonnerie -&gt; Pc engrais FAB ctaire</t>
        </is>
      </c>
      <c r="S1567" t="n">
        <v>-1</v>
      </c>
      <c r="T1567" t="n">
        <v>1892</v>
      </c>
      <c r="U1567" t="inlineStr">
        <is>
          <t>CP maïs éthanolerie -&gt; Pc engrais FAB ctaire</t>
        </is>
      </c>
      <c r="V1567" t="n">
        <v>-1</v>
      </c>
      <c r="W1567" t="n">
        <v>1963</v>
      </c>
      <c r="X1567" t="inlineStr">
        <is>
          <t>CP orge -&gt; Pc engrais FAB ctaire</t>
        </is>
      </c>
      <c r="Y1567" t="n">
        <v>-1</v>
      </c>
      <c r="Z1567" t="n">
        <v>2034</v>
      </c>
      <c r="AA1567" t="inlineStr">
        <is>
          <t>Autres CP cer -&gt; Pc engrais FAB ctaire</t>
        </is>
      </c>
      <c r="AB1567" t="n">
        <v>-1</v>
      </c>
    </row>
    <row r="1568">
      <c r="A1568" t="n">
        <v>1566</v>
      </c>
      <c r="B1568" t="n">
        <v>0</v>
      </c>
      <c r="C1568" t="n">
        <v>0</v>
      </c>
      <c r="D1568" t="inlineStr">
        <is>
          <t>aggregation</t>
        </is>
      </c>
      <c r="E1568" t="n">
        <v>1536</v>
      </c>
      <c r="F1568" t="inlineStr">
        <is>
          <t>CP Cér -&gt; Autres FAB</t>
        </is>
      </c>
      <c r="G1568" t="n">
        <v>1</v>
      </c>
      <c r="H1568" t="n">
        <v>1608</v>
      </c>
      <c r="I1568" t="inlineStr">
        <is>
          <t>CP blét meunerie -&gt; Autres FAB</t>
        </is>
      </c>
      <c r="J1568" t="n">
        <v>-1</v>
      </c>
      <c r="K1568" t="n">
        <v>1679</v>
      </c>
      <c r="L1568" t="inlineStr">
        <is>
          <t>CP blét amidonnerie -&gt; Autres FAB</t>
        </is>
      </c>
      <c r="M1568" t="n">
        <v>-1</v>
      </c>
      <c r="N1568" t="n">
        <v>1750</v>
      </c>
      <c r="O1568" t="inlineStr">
        <is>
          <t>CP blét éthanolerie -&gt; Autres FAB</t>
        </is>
      </c>
      <c r="P1568" t="n">
        <v>-1</v>
      </c>
      <c r="Q1568" t="n">
        <v>1821</v>
      </c>
      <c r="R1568" t="inlineStr">
        <is>
          <t>CP maïs amidonnerie -&gt; Autres FAB</t>
        </is>
      </c>
      <c r="S1568" t="n">
        <v>-1</v>
      </c>
      <c r="T1568" t="n">
        <v>1893</v>
      </c>
      <c r="U1568" t="inlineStr">
        <is>
          <t>CP maïs éthanolerie -&gt; Autres FAB</t>
        </is>
      </c>
      <c r="V1568" t="n">
        <v>-1</v>
      </c>
      <c r="W1568" t="n">
        <v>1964</v>
      </c>
      <c r="X1568" t="inlineStr">
        <is>
          <t>CP orge -&gt; Autres FAB</t>
        </is>
      </c>
      <c r="Y1568" t="n">
        <v>-1</v>
      </c>
      <c r="Z1568" t="n">
        <v>2035</v>
      </c>
      <c r="AA1568" t="inlineStr">
        <is>
          <t>Autres CP cer -&gt; Autres FAB</t>
        </is>
      </c>
      <c r="AB1568" t="n">
        <v>-1</v>
      </c>
    </row>
    <row r="1569">
      <c r="A1569" t="n">
        <v>1567</v>
      </c>
      <c r="B1569" t="n">
        <v>0</v>
      </c>
      <c r="C1569" t="n">
        <v>0</v>
      </c>
      <c r="D1569" t="inlineStr">
        <is>
          <t>aggregation</t>
        </is>
      </c>
      <c r="E1569" t="n">
        <v>1522</v>
      </c>
      <c r="F1569" t="inlineStr">
        <is>
          <t>CP Cér -&gt; Eq FAB</t>
        </is>
      </c>
      <c r="G1569" t="n">
        <v>-1</v>
      </c>
      <c r="H1569" t="n">
        <v>1536</v>
      </c>
      <c r="I1569" t="inlineStr">
        <is>
          <t>CP Cér -&gt; Autres FAB</t>
        </is>
      </c>
      <c r="J1569" t="n">
        <v>1</v>
      </c>
      <c r="K1569" t="n">
        <v>1537</v>
      </c>
      <c r="L1569" t="inlineStr">
        <is>
          <t>CP Cér -&gt; Poissons FAB</t>
        </is>
      </c>
      <c r="M1569" t="n">
        <v>-1</v>
      </c>
      <c r="N1569" t="n">
        <v>1538</v>
      </c>
      <c r="O1569" t="inlineStr">
        <is>
          <t>CP Cér -&gt; Divers FAB</t>
        </is>
      </c>
      <c r="P1569" t="n">
        <v>-1</v>
      </c>
      <c r="Q1569" t="inlineStr"/>
      <c r="R1569" t="inlineStr"/>
      <c r="S1569" t="inlineStr"/>
      <c r="T1569" t="inlineStr"/>
      <c r="U1569" t="inlineStr"/>
      <c r="V1569" t="inlineStr"/>
      <c r="W1569" t="inlineStr"/>
      <c r="X1569" t="inlineStr"/>
      <c r="Y1569" t="inlineStr"/>
      <c r="Z1569" t="inlineStr"/>
      <c r="AA1569" t="inlineStr"/>
      <c r="AB1569" t="inlineStr"/>
    </row>
    <row r="1570">
      <c r="A1570" t="n">
        <v>1568</v>
      </c>
      <c r="B1570" t="n">
        <v>0</v>
      </c>
      <c r="C1570" t="n">
        <v>0</v>
      </c>
      <c r="D1570" t="inlineStr">
        <is>
          <t>aggregation</t>
        </is>
      </c>
      <c r="E1570" t="n">
        <v>1537</v>
      </c>
      <c r="F1570" t="inlineStr">
        <is>
          <t>CP Cér -&gt; Poissons FAB</t>
        </is>
      </c>
      <c r="G1570" t="n">
        <v>1</v>
      </c>
      <c r="H1570" t="n">
        <v>1609</v>
      </c>
      <c r="I1570" t="inlineStr">
        <is>
          <t>CP blét meunerie -&gt; Poissons FAB</t>
        </is>
      </c>
      <c r="J1570" t="n">
        <v>-1</v>
      </c>
      <c r="K1570" t="n">
        <v>1680</v>
      </c>
      <c r="L1570" t="inlineStr">
        <is>
          <t>CP blét amidonnerie -&gt; Poissons FAB</t>
        </is>
      </c>
      <c r="M1570" t="n">
        <v>-1</v>
      </c>
      <c r="N1570" t="n">
        <v>1751</v>
      </c>
      <c r="O1570" t="inlineStr">
        <is>
          <t>CP blét éthanolerie -&gt; Poissons FAB</t>
        </is>
      </c>
      <c r="P1570" t="n">
        <v>-1</v>
      </c>
      <c r="Q1570" t="n">
        <v>1822</v>
      </c>
      <c r="R1570" t="inlineStr">
        <is>
          <t>CP maïs amidonnerie -&gt; Poissons FAB</t>
        </is>
      </c>
      <c r="S1570" t="n">
        <v>-1</v>
      </c>
      <c r="T1570" t="n">
        <v>1894</v>
      </c>
      <c r="U1570" t="inlineStr">
        <is>
          <t>CP maïs éthanolerie -&gt; Poissons FAB</t>
        </is>
      </c>
      <c r="V1570" t="n">
        <v>-1</v>
      </c>
      <c r="W1570" t="n">
        <v>1965</v>
      </c>
      <c r="X1570" t="inlineStr">
        <is>
          <t>CP orge -&gt; Poissons FAB</t>
        </is>
      </c>
      <c r="Y1570" t="n">
        <v>-1</v>
      </c>
      <c r="Z1570" t="n">
        <v>2036</v>
      </c>
      <c r="AA1570" t="inlineStr">
        <is>
          <t>Autres CP cer -&gt; Poissons FAB</t>
        </is>
      </c>
      <c r="AB1570" t="n">
        <v>-1</v>
      </c>
    </row>
    <row r="1571">
      <c r="A1571" t="n">
        <v>1569</v>
      </c>
      <c r="B1571" t="n">
        <v>0</v>
      </c>
      <c r="C1571" t="n">
        <v>0</v>
      </c>
      <c r="D1571" t="inlineStr">
        <is>
          <t>aggregation</t>
        </is>
      </c>
      <c r="E1571" t="n">
        <v>1538</v>
      </c>
      <c r="F1571" t="inlineStr">
        <is>
          <t>CP Cér -&gt; Divers FAB</t>
        </is>
      </c>
      <c r="G1571" t="n">
        <v>1</v>
      </c>
      <c r="H1571" t="n">
        <v>1610</v>
      </c>
      <c r="I1571" t="inlineStr">
        <is>
          <t>CP blét meunerie -&gt; Divers FAB</t>
        </is>
      </c>
      <c r="J1571" t="n">
        <v>-1</v>
      </c>
      <c r="K1571" t="n">
        <v>1681</v>
      </c>
      <c r="L1571" t="inlineStr">
        <is>
          <t>CP blét amidonnerie -&gt; Divers FAB</t>
        </is>
      </c>
      <c r="M1571" t="n">
        <v>-1</v>
      </c>
      <c r="N1571" t="n">
        <v>1752</v>
      </c>
      <c r="O1571" t="inlineStr">
        <is>
          <t>CP blét éthanolerie -&gt; Divers FAB</t>
        </is>
      </c>
      <c r="P1571" t="n">
        <v>-1</v>
      </c>
      <c r="Q1571" t="n">
        <v>1823</v>
      </c>
      <c r="R1571" t="inlineStr">
        <is>
          <t>CP maïs amidonnerie -&gt; Divers FAB</t>
        </is>
      </c>
      <c r="S1571" t="n">
        <v>-1</v>
      </c>
      <c r="T1571" t="n">
        <v>1895</v>
      </c>
      <c r="U1571" t="inlineStr">
        <is>
          <t>CP maïs éthanolerie -&gt; Divers FAB</t>
        </is>
      </c>
      <c r="V1571" t="n">
        <v>-1</v>
      </c>
      <c r="W1571" t="n">
        <v>1966</v>
      </c>
      <c r="X1571" t="inlineStr">
        <is>
          <t>CP orge -&gt; Divers FAB</t>
        </is>
      </c>
      <c r="Y1571" t="n">
        <v>-1</v>
      </c>
      <c r="Z1571" t="n">
        <v>2037</v>
      </c>
      <c r="AA1571" t="inlineStr">
        <is>
          <t>Autres CP cer -&gt; Divers FAB</t>
        </is>
      </c>
      <c r="AB1571" t="n">
        <v>-1</v>
      </c>
    </row>
    <row r="1572">
      <c r="A1572" t="n">
        <v>1570</v>
      </c>
      <c r="B1572" t="n">
        <v>0</v>
      </c>
      <c r="C1572" t="n">
        <v>0</v>
      </c>
      <c r="D1572" t="inlineStr">
        <is>
          <t>aggregation</t>
        </is>
      </c>
      <c r="E1572" t="n">
        <v>1539</v>
      </c>
      <c r="F1572" t="inlineStr">
        <is>
          <t>CP Cér -&gt; Alimentation animale rente (EA)</t>
        </is>
      </c>
      <c r="G1572" t="n">
        <v>1</v>
      </c>
      <c r="H1572" t="n">
        <v>1611</v>
      </c>
      <c r="I1572" t="inlineStr">
        <is>
          <t>CP blét meunerie -&gt; Alimentation animale rente (EA)</t>
        </is>
      </c>
      <c r="J1572" t="n">
        <v>-1</v>
      </c>
      <c r="K1572" t="n">
        <v>1682</v>
      </c>
      <c r="L1572" t="inlineStr">
        <is>
          <t>CP blét amidonnerie -&gt; Alimentation animale rente (EA)</t>
        </is>
      </c>
      <c r="M1572" t="n">
        <v>-1</v>
      </c>
      <c r="N1572" t="n">
        <v>1753</v>
      </c>
      <c r="O1572" t="inlineStr">
        <is>
          <t>CP blét éthanolerie -&gt; Alimentation animale rente (EA)</t>
        </is>
      </c>
      <c r="P1572" t="n">
        <v>-1</v>
      </c>
      <c r="Q1572" t="n">
        <v>1824</v>
      </c>
      <c r="R1572" t="inlineStr">
        <is>
          <t>CP maïs amidonnerie -&gt; Alimentation animale rente (EA)</t>
        </is>
      </c>
      <c r="S1572" t="n">
        <v>-1</v>
      </c>
      <c r="T1572" t="n">
        <v>1896</v>
      </c>
      <c r="U1572" t="inlineStr">
        <is>
          <t>CP maïs éthanolerie -&gt; Alimentation animale rente (EA)</t>
        </is>
      </c>
      <c r="V1572" t="n">
        <v>-1</v>
      </c>
      <c r="W1572" t="n">
        <v>1967</v>
      </c>
      <c r="X1572" t="inlineStr">
        <is>
          <t>CP orge -&gt; Alimentation animale rente (EA)</t>
        </is>
      </c>
      <c r="Y1572" t="n">
        <v>-1</v>
      </c>
      <c r="Z1572" t="n">
        <v>2038</v>
      </c>
      <c r="AA1572" t="inlineStr">
        <is>
          <t>Autres CP cer -&gt; Alimentation animale rente (EA)</t>
        </is>
      </c>
      <c r="AB1572" t="n">
        <v>-1</v>
      </c>
    </row>
    <row r="1573">
      <c r="A1573" t="n">
        <v>1571</v>
      </c>
      <c r="B1573" t="n">
        <v>0</v>
      </c>
      <c r="C1573" t="n">
        <v>0</v>
      </c>
      <c r="D1573" t="inlineStr">
        <is>
          <t>aggregation</t>
        </is>
      </c>
      <c r="E1573" t="n">
        <v>1539</v>
      </c>
      <c r="F1573" t="inlineStr">
        <is>
          <t>CP Cér -&gt; Alimentation animale rente (EA)</t>
        </is>
      </c>
      <c r="G1573" t="n">
        <v>1</v>
      </c>
      <c r="H1573" t="n">
        <v>1540</v>
      </c>
      <c r="I1573" t="inlineStr">
        <is>
          <t>CP Cér -&gt; Direct élevage</t>
        </is>
      </c>
      <c r="J1573" t="n">
        <v>-1</v>
      </c>
      <c r="K1573" t="inlineStr"/>
      <c r="L1573" t="inlineStr"/>
      <c r="M1573" t="inlineStr"/>
      <c r="N1573" t="inlineStr"/>
      <c r="O1573" t="inlineStr"/>
      <c r="P1573" t="inlineStr"/>
      <c r="Q1573" t="inlineStr"/>
      <c r="R1573" t="inlineStr"/>
      <c r="S1573" t="inlineStr"/>
      <c r="T1573" t="inlineStr"/>
      <c r="U1573" t="inlineStr"/>
      <c r="V1573" t="inlineStr"/>
      <c r="W1573" t="inlineStr"/>
      <c r="X1573" t="inlineStr"/>
      <c r="Y1573" t="inlineStr"/>
      <c r="Z1573" t="inlineStr"/>
      <c r="AA1573" t="inlineStr"/>
      <c r="AB1573" t="inlineStr"/>
    </row>
    <row r="1574">
      <c r="A1574" t="n">
        <v>1572</v>
      </c>
      <c r="B1574" t="n">
        <v>0</v>
      </c>
      <c r="C1574" t="n">
        <v>0</v>
      </c>
      <c r="D1574" t="inlineStr">
        <is>
          <t>aggregation</t>
        </is>
      </c>
      <c r="E1574" t="n">
        <v>1540</v>
      </c>
      <c r="F1574" t="inlineStr">
        <is>
          <t>CP Cér -&gt; Direct élevage</t>
        </is>
      </c>
      <c r="G1574" t="n">
        <v>1</v>
      </c>
      <c r="H1574" t="n">
        <v>1612</v>
      </c>
      <c r="I1574" t="inlineStr">
        <is>
          <t>CP blét meunerie -&gt; Direct élevage</t>
        </is>
      </c>
      <c r="J1574" t="n">
        <v>-1</v>
      </c>
      <c r="K1574" t="n">
        <v>1683</v>
      </c>
      <c r="L1574" t="inlineStr">
        <is>
          <t>CP blét amidonnerie -&gt; Direct élevage</t>
        </is>
      </c>
      <c r="M1574" t="n">
        <v>-1</v>
      </c>
      <c r="N1574" t="n">
        <v>1754</v>
      </c>
      <c r="O1574" t="inlineStr">
        <is>
          <t>CP blét éthanolerie -&gt; Direct élevage</t>
        </is>
      </c>
      <c r="P1574" t="n">
        <v>-1</v>
      </c>
      <c r="Q1574" t="n">
        <v>1825</v>
      </c>
      <c r="R1574" t="inlineStr">
        <is>
          <t>CP maïs amidonnerie -&gt; Direct élevage</t>
        </is>
      </c>
      <c r="S1574" t="n">
        <v>-1</v>
      </c>
      <c r="T1574" t="n">
        <v>1897</v>
      </c>
      <c r="U1574" t="inlineStr">
        <is>
          <t>CP maïs éthanolerie -&gt; Direct élevage</t>
        </is>
      </c>
      <c r="V1574" t="n">
        <v>-1</v>
      </c>
      <c r="W1574" t="n">
        <v>1968</v>
      </c>
      <c r="X1574" t="inlineStr">
        <is>
          <t>CP orge -&gt; Direct élevage</t>
        </is>
      </c>
      <c r="Y1574" t="n">
        <v>-1</v>
      </c>
      <c r="Z1574" t="n">
        <v>2039</v>
      </c>
      <c r="AA1574" t="inlineStr">
        <is>
          <t>Autres CP cer -&gt; Direct élevage</t>
        </is>
      </c>
      <c r="AB1574" t="n">
        <v>-1</v>
      </c>
    </row>
    <row r="1575">
      <c r="A1575" t="n">
        <v>1573</v>
      </c>
      <c r="B1575" t="n">
        <v>0</v>
      </c>
      <c r="C1575" t="n">
        <v>0</v>
      </c>
      <c r="D1575" t="inlineStr">
        <is>
          <t>aggregation</t>
        </is>
      </c>
      <c r="E1575" t="n">
        <v>1540</v>
      </c>
      <c r="F1575" t="inlineStr">
        <is>
          <t>CP Cér -&gt; Direct élevage</t>
        </is>
      </c>
      <c r="G1575" t="n">
        <v>1</v>
      </c>
      <c r="H1575" t="n">
        <v>1541</v>
      </c>
      <c r="I1575" t="inlineStr">
        <is>
          <t>CP Cér -&gt; Bovins dir</t>
        </is>
      </c>
      <c r="J1575" t="n">
        <v>-1</v>
      </c>
      <c r="K1575" t="n">
        <v>1544</v>
      </c>
      <c r="L1575" t="inlineStr">
        <is>
          <t>CP Cér -&gt; Ovins dir</t>
        </is>
      </c>
      <c r="M1575" t="n">
        <v>-1</v>
      </c>
      <c r="N1575" t="n">
        <v>1547</v>
      </c>
      <c r="O1575" t="inlineStr">
        <is>
          <t>CP Cér -&gt; Ca dir</t>
        </is>
      </c>
      <c r="P1575" t="n">
        <v>-1</v>
      </c>
      <c r="Q1575" t="n">
        <v>1548</v>
      </c>
      <c r="R1575" t="inlineStr">
        <is>
          <t>CP Cér -&gt; Eq dir</t>
        </is>
      </c>
      <c r="S1575" t="n">
        <v>-1</v>
      </c>
      <c r="T1575" t="n">
        <v>1549</v>
      </c>
      <c r="U1575" t="inlineStr">
        <is>
          <t>CP Cér -&gt; Pc dir</t>
        </is>
      </c>
      <c r="V1575" t="n">
        <v>-1</v>
      </c>
      <c r="W1575" t="n">
        <v>1552</v>
      </c>
      <c r="X1575" t="inlineStr">
        <is>
          <t>CP Cér -&gt; Volailles dir</t>
        </is>
      </c>
      <c r="Y1575" t="n">
        <v>-1</v>
      </c>
      <c r="Z1575" t="inlineStr"/>
      <c r="AA1575" t="inlineStr"/>
      <c r="AB1575" t="inlineStr"/>
    </row>
    <row r="1576">
      <c r="A1576" t="n">
        <v>1574</v>
      </c>
      <c r="B1576" t="n">
        <v>0</v>
      </c>
      <c r="C1576" t="n">
        <v>0</v>
      </c>
      <c r="D1576" t="inlineStr">
        <is>
          <t>aggregation</t>
        </is>
      </c>
      <c r="E1576" t="n">
        <v>1541</v>
      </c>
      <c r="F1576" t="inlineStr">
        <is>
          <t>CP Cér -&gt; Bovins dir</t>
        </is>
      </c>
      <c r="G1576" t="n">
        <v>1</v>
      </c>
      <c r="H1576" t="n">
        <v>1613</v>
      </c>
      <c r="I1576" t="inlineStr">
        <is>
          <t>CP blét meunerie -&gt; Bovins dir</t>
        </is>
      </c>
      <c r="J1576" t="n">
        <v>-1</v>
      </c>
      <c r="K1576" t="n">
        <v>1684</v>
      </c>
      <c r="L1576" t="inlineStr">
        <is>
          <t>CP blét amidonnerie -&gt; Bovins dir</t>
        </is>
      </c>
      <c r="M1576" t="n">
        <v>-1</v>
      </c>
      <c r="N1576" t="n">
        <v>1755</v>
      </c>
      <c r="O1576" t="inlineStr">
        <is>
          <t>CP blét éthanolerie -&gt; Bovins dir</t>
        </is>
      </c>
      <c r="P1576" t="n">
        <v>-1</v>
      </c>
      <c r="Q1576" t="n">
        <v>1826</v>
      </c>
      <c r="R1576" t="inlineStr">
        <is>
          <t>CP maïs amidonnerie -&gt; Bovins dir</t>
        </is>
      </c>
      <c r="S1576" t="n">
        <v>-1</v>
      </c>
      <c r="T1576" t="n">
        <v>1898</v>
      </c>
      <c r="U1576" t="inlineStr">
        <is>
          <t>CP maïs éthanolerie -&gt; Bovins dir</t>
        </is>
      </c>
      <c r="V1576" t="n">
        <v>-1</v>
      </c>
      <c r="W1576" t="n">
        <v>1969</v>
      </c>
      <c r="X1576" t="inlineStr">
        <is>
          <t>CP orge -&gt; Bovins dir</t>
        </is>
      </c>
      <c r="Y1576" t="n">
        <v>-1</v>
      </c>
      <c r="Z1576" t="n">
        <v>2040</v>
      </c>
      <c r="AA1576" t="inlineStr">
        <is>
          <t>Autres CP cer -&gt; Bovins dir</t>
        </is>
      </c>
      <c r="AB1576" t="n">
        <v>-1</v>
      </c>
    </row>
    <row r="1577">
      <c r="A1577" t="n">
        <v>1575</v>
      </c>
      <c r="B1577" t="n">
        <v>0</v>
      </c>
      <c r="C1577" t="n">
        <v>0</v>
      </c>
      <c r="D1577" t="inlineStr">
        <is>
          <t>aggregation</t>
        </is>
      </c>
      <c r="E1577" t="n">
        <v>1541</v>
      </c>
      <c r="F1577" t="inlineStr">
        <is>
          <t>CP Cér -&gt; Bovins dir</t>
        </is>
      </c>
      <c r="G1577" t="n">
        <v>1</v>
      </c>
      <c r="H1577" t="n">
        <v>1542</v>
      </c>
      <c r="I1577" t="inlineStr">
        <is>
          <t>CP Cér -&gt; BL dir</t>
        </is>
      </c>
      <c r="J1577" t="n">
        <v>-1</v>
      </c>
      <c r="K1577" t="n">
        <v>1543</v>
      </c>
      <c r="L1577" t="inlineStr">
        <is>
          <t>CP Cér -&gt; BV dir</t>
        </is>
      </c>
      <c r="M1577" t="n">
        <v>-1</v>
      </c>
      <c r="N1577" t="inlineStr"/>
      <c r="O1577" t="inlineStr"/>
      <c r="P1577" t="inlineStr"/>
      <c r="Q1577" t="inlineStr"/>
      <c r="R1577" t="inlineStr"/>
      <c r="S1577" t="inlineStr"/>
      <c r="T1577" t="inlineStr"/>
      <c r="U1577" t="inlineStr"/>
      <c r="V1577" t="inlineStr"/>
      <c r="W1577" t="inlineStr"/>
      <c r="X1577" t="inlineStr"/>
      <c r="Y1577" t="inlineStr"/>
      <c r="Z1577" t="inlineStr"/>
      <c r="AA1577" t="inlineStr"/>
      <c r="AB1577" t="inlineStr"/>
    </row>
    <row r="1578">
      <c r="A1578" t="n">
        <v>1576</v>
      </c>
      <c r="B1578" t="n">
        <v>0</v>
      </c>
      <c r="C1578" t="n">
        <v>0</v>
      </c>
      <c r="D1578" t="inlineStr">
        <is>
          <t>aggregation</t>
        </is>
      </c>
      <c r="E1578" t="n">
        <v>1542</v>
      </c>
      <c r="F1578" t="inlineStr">
        <is>
          <t>CP Cér -&gt; BL dir</t>
        </is>
      </c>
      <c r="G1578" t="n">
        <v>1</v>
      </c>
      <c r="H1578" t="n">
        <v>1614</v>
      </c>
      <c r="I1578" t="inlineStr">
        <is>
          <t>CP blét meunerie -&gt; BL dir</t>
        </is>
      </c>
      <c r="J1578" t="n">
        <v>-1</v>
      </c>
      <c r="K1578" t="n">
        <v>1685</v>
      </c>
      <c r="L1578" t="inlineStr">
        <is>
          <t>CP blét amidonnerie -&gt; BL dir</t>
        </is>
      </c>
      <c r="M1578" t="n">
        <v>-1</v>
      </c>
      <c r="N1578" t="n">
        <v>1756</v>
      </c>
      <c r="O1578" t="inlineStr">
        <is>
          <t>CP blét éthanolerie -&gt; BL dir</t>
        </is>
      </c>
      <c r="P1578" t="n">
        <v>-1</v>
      </c>
      <c r="Q1578" t="n">
        <v>1827</v>
      </c>
      <c r="R1578" t="inlineStr">
        <is>
          <t>CP maïs amidonnerie -&gt; BL dir</t>
        </is>
      </c>
      <c r="S1578" t="n">
        <v>-1</v>
      </c>
      <c r="T1578" t="n">
        <v>1899</v>
      </c>
      <c r="U1578" t="inlineStr">
        <is>
          <t>CP maïs éthanolerie -&gt; BL dir</t>
        </is>
      </c>
      <c r="V1578" t="n">
        <v>-1</v>
      </c>
      <c r="W1578" t="n">
        <v>1970</v>
      </c>
      <c r="X1578" t="inlineStr">
        <is>
          <t>CP orge -&gt; BL dir</t>
        </is>
      </c>
      <c r="Y1578" t="n">
        <v>-1</v>
      </c>
      <c r="Z1578" t="n">
        <v>2041</v>
      </c>
      <c r="AA1578" t="inlineStr">
        <is>
          <t>Autres CP cer -&gt; BL dir</t>
        </is>
      </c>
      <c r="AB1578" t="n">
        <v>-1</v>
      </c>
    </row>
    <row r="1579">
      <c r="A1579" t="n">
        <v>1577</v>
      </c>
      <c r="B1579" t="n">
        <v>0</v>
      </c>
      <c r="C1579" t="n">
        <v>0</v>
      </c>
      <c r="D1579" t="inlineStr">
        <is>
          <t>aggregation</t>
        </is>
      </c>
      <c r="E1579" t="n">
        <v>1543</v>
      </c>
      <c r="F1579" t="inlineStr">
        <is>
          <t>CP Cér -&gt; BV dir</t>
        </is>
      </c>
      <c r="G1579" t="n">
        <v>1</v>
      </c>
      <c r="H1579" t="n">
        <v>1615</v>
      </c>
      <c r="I1579" t="inlineStr">
        <is>
          <t>CP blét meunerie -&gt; BV dir</t>
        </is>
      </c>
      <c r="J1579" t="n">
        <v>-1</v>
      </c>
      <c r="K1579" t="n">
        <v>1686</v>
      </c>
      <c r="L1579" t="inlineStr">
        <is>
          <t>CP blét amidonnerie -&gt; BV dir</t>
        </is>
      </c>
      <c r="M1579" t="n">
        <v>-1</v>
      </c>
      <c r="N1579" t="n">
        <v>1757</v>
      </c>
      <c r="O1579" t="inlineStr">
        <is>
          <t>CP blét éthanolerie -&gt; BV dir</t>
        </is>
      </c>
      <c r="P1579" t="n">
        <v>-1</v>
      </c>
      <c r="Q1579" t="n">
        <v>1828</v>
      </c>
      <c r="R1579" t="inlineStr">
        <is>
          <t>CP maïs amidonnerie -&gt; BV dir</t>
        </is>
      </c>
      <c r="S1579" t="n">
        <v>-1</v>
      </c>
      <c r="T1579" t="n">
        <v>1900</v>
      </c>
      <c r="U1579" t="inlineStr">
        <is>
          <t>CP maïs éthanolerie -&gt; BV dir</t>
        </is>
      </c>
      <c r="V1579" t="n">
        <v>-1</v>
      </c>
      <c r="W1579" t="n">
        <v>1971</v>
      </c>
      <c r="X1579" t="inlineStr">
        <is>
          <t>CP orge -&gt; BV dir</t>
        </is>
      </c>
      <c r="Y1579" t="n">
        <v>-1</v>
      </c>
      <c r="Z1579" t="n">
        <v>2042</v>
      </c>
      <c r="AA1579" t="inlineStr">
        <is>
          <t>Autres CP cer -&gt; BV dir</t>
        </is>
      </c>
      <c r="AB1579" t="n">
        <v>-1</v>
      </c>
    </row>
    <row r="1580">
      <c r="A1580" t="n">
        <v>1578</v>
      </c>
      <c r="B1580" t="n">
        <v>0</v>
      </c>
      <c r="C1580" t="n">
        <v>0</v>
      </c>
      <c r="D1580" t="inlineStr">
        <is>
          <t>aggregation</t>
        </is>
      </c>
      <c r="E1580" t="n">
        <v>1544</v>
      </c>
      <c r="F1580" t="inlineStr">
        <is>
          <t>CP Cér -&gt; Ovins dir</t>
        </is>
      </c>
      <c r="G1580" t="n">
        <v>1</v>
      </c>
      <c r="H1580" t="n">
        <v>1616</v>
      </c>
      <c r="I1580" t="inlineStr">
        <is>
          <t>CP blét meunerie -&gt; Ovins dir</t>
        </is>
      </c>
      <c r="J1580" t="n">
        <v>-1</v>
      </c>
      <c r="K1580" t="n">
        <v>1687</v>
      </c>
      <c r="L1580" t="inlineStr">
        <is>
          <t>CP blét amidonnerie -&gt; Ovins dir</t>
        </is>
      </c>
      <c r="M1580" t="n">
        <v>-1</v>
      </c>
      <c r="N1580" t="n">
        <v>1758</v>
      </c>
      <c r="O1580" t="inlineStr">
        <is>
          <t>CP blét éthanolerie -&gt; Ovins dir</t>
        </is>
      </c>
      <c r="P1580" t="n">
        <v>-1</v>
      </c>
      <c r="Q1580" t="n">
        <v>1829</v>
      </c>
      <c r="R1580" t="inlineStr">
        <is>
          <t>CP maïs amidonnerie -&gt; Ovins dir</t>
        </is>
      </c>
      <c r="S1580" t="n">
        <v>-1</v>
      </c>
      <c r="T1580" t="n">
        <v>1901</v>
      </c>
      <c r="U1580" t="inlineStr">
        <is>
          <t>CP maïs éthanolerie -&gt; Ovins dir</t>
        </is>
      </c>
      <c r="V1580" t="n">
        <v>-1</v>
      </c>
      <c r="W1580" t="n">
        <v>1972</v>
      </c>
      <c r="X1580" t="inlineStr">
        <is>
          <t>CP orge -&gt; Ovins dir</t>
        </is>
      </c>
      <c r="Y1580" t="n">
        <v>-1</v>
      </c>
      <c r="Z1580" t="n">
        <v>2043</v>
      </c>
      <c r="AA1580" t="inlineStr">
        <is>
          <t>Autres CP cer -&gt; Ovins dir</t>
        </is>
      </c>
      <c r="AB1580" t="n">
        <v>-1</v>
      </c>
    </row>
    <row r="1581">
      <c r="A1581" t="n">
        <v>1579</v>
      </c>
      <c r="B1581" t="n">
        <v>0</v>
      </c>
      <c r="C1581" t="n">
        <v>0</v>
      </c>
      <c r="D1581" t="inlineStr">
        <is>
          <t>aggregation</t>
        </is>
      </c>
      <c r="E1581" t="n">
        <v>1544</v>
      </c>
      <c r="F1581" t="inlineStr">
        <is>
          <t>CP Cér -&gt; Ovins dir</t>
        </is>
      </c>
      <c r="G1581" t="n">
        <v>1</v>
      </c>
      <c r="H1581" t="n">
        <v>1545</v>
      </c>
      <c r="I1581" t="inlineStr">
        <is>
          <t>CP Cér -&gt; OL dir</t>
        </is>
      </c>
      <c r="J1581" t="n">
        <v>-1</v>
      </c>
      <c r="K1581" t="n">
        <v>1546</v>
      </c>
      <c r="L1581" t="inlineStr">
        <is>
          <t>CP Cér -&gt; OV dir</t>
        </is>
      </c>
      <c r="M1581" t="n">
        <v>-1</v>
      </c>
      <c r="N1581" t="inlineStr"/>
      <c r="O1581" t="inlineStr"/>
      <c r="P1581" t="inlineStr"/>
      <c r="Q1581" t="inlineStr"/>
      <c r="R1581" t="inlineStr"/>
      <c r="S1581" t="inlineStr"/>
      <c r="T1581" t="inlineStr"/>
      <c r="U1581" t="inlineStr"/>
      <c r="V1581" t="inlineStr"/>
      <c r="W1581" t="inlineStr"/>
      <c r="X1581" t="inlineStr"/>
      <c r="Y1581" t="inlineStr"/>
      <c r="Z1581" t="inlineStr"/>
      <c r="AA1581" t="inlineStr"/>
      <c r="AB1581" t="inlineStr"/>
    </row>
    <row r="1582">
      <c r="A1582" t="n">
        <v>1580</v>
      </c>
      <c r="B1582" t="n">
        <v>0</v>
      </c>
      <c r="C1582" t="n">
        <v>0</v>
      </c>
      <c r="D1582" t="inlineStr">
        <is>
          <t>aggregation</t>
        </is>
      </c>
      <c r="E1582" t="n">
        <v>1545</v>
      </c>
      <c r="F1582" t="inlineStr">
        <is>
          <t>CP Cér -&gt; OL dir</t>
        </is>
      </c>
      <c r="G1582" t="n">
        <v>1</v>
      </c>
      <c r="H1582" t="n">
        <v>1617</v>
      </c>
      <c r="I1582" t="inlineStr">
        <is>
          <t>CP blét meunerie -&gt; OL dir</t>
        </is>
      </c>
      <c r="J1582" t="n">
        <v>-1</v>
      </c>
      <c r="K1582" t="n">
        <v>1688</v>
      </c>
      <c r="L1582" t="inlineStr">
        <is>
          <t>CP blét amidonnerie -&gt; OL dir</t>
        </is>
      </c>
      <c r="M1582" t="n">
        <v>-1</v>
      </c>
      <c r="N1582" t="n">
        <v>1759</v>
      </c>
      <c r="O1582" t="inlineStr">
        <is>
          <t>CP blét éthanolerie -&gt; OL dir</t>
        </is>
      </c>
      <c r="P1582" t="n">
        <v>-1</v>
      </c>
      <c r="Q1582" t="n">
        <v>1830</v>
      </c>
      <c r="R1582" t="inlineStr">
        <is>
          <t>CP maïs amidonnerie -&gt; OL dir</t>
        </is>
      </c>
      <c r="S1582" t="n">
        <v>-1</v>
      </c>
      <c r="T1582" t="n">
        <v>1902</v>
      </c>
      <c r="U1582" t="inlineStr">
        <is>
          <t>CP maïs éthanolerie -&gt; OL dir</t>
        </is>
      </c>
      <c r="V1582" t="n">
        <v>-1</v>
      </c>
      <c r="W1582" t="n">
        <v>1973</v>
      </c>
      <c r="X1582" t="inlineStr">
        <is>
          <t>CP orge -&gt; OL dir</t>
        </is>
      </c>
      <c r="Y1582" t="n">
        <v>-1</v>
      </c>
      <c r="Z1582" t="n">
        <v>2044</v>
      </c>
      <c r="AA1582" t="inlineStr">
        <is>
          <t>Autres CP cer -&gt; OL dir</t>
        </is>
      </c>
      <c r="AB1582" t="n">
        <v>-1</v>
      </c>
    </row>
    <row r="1583">
      <c r="A1583" t="n">
        <v>1581</v>
      </c>
      <c r="B1583" t="n">
        <v>0</v>
      </c>
      <c r="C1583" t="n">
        <v>0</v>
      </c>
      <c r="D1583" t="inlineStr">
        <is>
          <t>aggregation</t>
        </is>
      </c>
      <c r="E1583" t="n">
        <v>1546</v>
      </c>
      <c r="F1583" t="inlineStr">
        <is>
          <t>CP Cér -&gt; OV dir</t>
        </is>
      </c>
      <c r="G1583" t="n">
        <v>1</v>
      </c>
      <c r="H1583" t="n">
        <v>1618</v>
      </c>
      <c r="I1583" t="inlineStr">
        <is>
          <t>CP blét meunerie -&gt; OV dir</t>
        </is>
      </c>
      <c r="J1583" t="n">
        <v>-1</v>
      </c>
      <c r="K1583" t="n">
        <v>1689</v>
      </c>
      <c r="L1583" t="inlineStr">
        <is>
          <t>CP blét amidonnerie -&gt; OV dir</t>
        </is>
      </c>
      <c r="M1583" t="n">
        <v>-1</v>
      </c>
      <c r="N1583" t="n">
        <v>1760</v>
      </c>
      <c r="O1583" t="inlineStr">
        <is>
          <t>CP blét éthanolerie -&gt; OV dir</t>
        </is>
      </c>
      <c r="P1583" t="n">
        <v>-1</v>
      </c>
      <c r="Q1583" t="n">
        <v>1831</v>
      </c>
      <c r="R1583" t="inlineStr">
        <is>
          <t>CP maïs amidonnerie -&gt; OV dir</t>
        </is>
      </c>
      <c r="S1583" t="n">
        <v>-1</v>
      </c>
      <c r="T1583" t="n">
        <v>1903</v>
      </c>
      <c r="U1583" t="inlineStr">
        <is>
          <t>CP maïs éthanolerie -&gt; OV dir</t>
        </is>
      </c>
      <c r="V1583" t="n">
        <v>-1</v>
      </c>
      <c r="W1583" t="n">
        <v>1974</v>
      </c>
      <c r="X1583" t="inlineStr">
        <is>
          <t>CP orge -&gt; OV dir</t>
        </is>
      </c>
      <c r="Y1583" t="n">
        <v>-1</v>
      </c>
      <c r="Z1583" t="n">
        <v>2045</v>
      </c>
      <c r="AA1583" t="inlineStr">
        <is>
          <t>Autres CP cer -&gt; OV dir</t>
        </is>
      </c>
      <c r="AB1583" t="n">
        <v>-1</v>
      </c>
    </row>
    <row r="1584">
      <c r="A1584" t="n">
        <v>1582</v>
      </c>
      <c r="B1584" t="n">
        <v>0</v>
      </c>
      <c r="C1584" t="n">
        <v>0</v>
      </c>
      <c r="D1584" t="inlineStr">
        <is>
          <t>aggregation</t>
        </is>
      </c>
      <c r="E1584" t="n">
        <v>1547</v>
      </c>
      <c r="F1584" t="inlineStr">
        <is>
          <t>CP Cér -&gt; Ca dir</t>
        </is>
      </c>
      <c r="G1584" t="n">
        <v>1</v>
      </c>
      <c r="H1584" t="n">
        <v>1619</v>
      </c>
      <c r="I1584" t="inlineStr">
        <is>
          <t>CP blét meunerie -&gt; Ca dir</t>
        </is>
      </c>
      <c r="J1584" t="n">
        <v>-1</v>
      </c>
      <c r="K1584" t="n">
        <v>1690</v>
      </c>
      <c r="L1584" t="inlineStr">
        <is>
          <t>CP blét amidonnerie -&gt; Ca dir</t>
        </is>
      </c>
      <c r="M1584" t="n">
        <v>-1</v>
      </c>
      <c r="N1584" t="n">
        <v>1761</v>
      </c>
      <c r="O1584" t="inlineStr">
        <is>
          <t>CP blét éthanolerie -&gt; Ca dir</t>
        </is>
      </c>
      <c r="P1584" t="n">
        <v>-1</v>
      </c>
      <c r="Q1584" t="n">
        <v>1832</v>
      </c>
      <c r="R1584" t="inlineStr">
        <is>
          <t>CP maïs amidonnerie -&gt; Ca dir</t>
        </is>
      </c>
      <c r="S1584" t="n">
        <v>-1</v>
      </c>
      <c r="T1584" t="n">
        <v>1904</v>
      </c>
      <c r="U1584" t="inlineStr">
        <is>
          <t>CP maïs éthanolerie -&gt; Ca dir</t>
        </is>
      </c>
      <c r="V1584" t="n">
        <v>-1</v>
      </c>
      <c r="W1584" t="n">
        <v>1975</v>
      </c>
      <c r="X1584" t="inlineStr">
        <is>
          <t>CP orge -&gt; Ca dir</t>
        </is>
      </c>
      <c r="Y1584" t="n">
        <v>-1</v>
      </c>
      <c r="Z1584" t="n">
        <v>2046</v>
      </c>
      <c r="AA1584" t="inlineStr">
        <is>
          <t>Autres CP cer -&gt; Ca dir</t>
        </is>
      </c>
      <c r="AB1584" t="n">
        <v>-1</v>
      </c>
    </row>
    <row r="1585">
      <c r="A1585" t="n">
        <v>1583</v>
      </c>
      <c r="B1585" t="n">
        <v>0</v>
      </c>
      <c r="C1585" t="n">
        <v>0</v>
      </c>
      <c r="D1585" t="inlineStr">
        <is>
          <t>aggregation</t>
        </is>
      </c>
      <c r="E1585" t="n">
        <v>1548</v>
      </c>
      <c r="F1585" t="inlineStr">
        <is>
          <t>CP Cér -&gt; Eq dir</t>
        </is>
      </c>
      <c r="G1585" t="n">
        <v>1</v>
      </c>
      <c r="H1585" t="n">
        <v>1620</v>
      </c>
      <c r="I1585" t="inlineStr">
        <is>
          <t>CP blét meunerie -&gt; Eq dir</t>
        </is>
      </c>
      <c r="J1585" t="n">
        <v>-1</v>
      </c>
      <c r="K1585" t="n">
        <v>1691</v>
      </c>
      <c r="L1585" t="inlineStr">
        <is>
          <t>CP blét amidonnerie -&gt; Eq dir</t>
        </is>
      </c>
      <c r="M1585" t="n">
        <v>-1</v>
      </c>
      <c r="N1585" t="n">
        <v>1762</v>
      </c>
      <c r="O1585" t="inlineStr">
        <is>
          <t>CP blét éthanolerie -&gt; Eq dir</t>
        </is>
      </c>
      <c r="P1585" t="n">
        <v>-1</v>
      </c>
      <c r="Q1585" t="n">
        <v>1833</v>
      </c>
      <c r="R1585" t="inlineStr">
        <is>
          <t>CP maïs amidonnerie -&gt; Eq dir</t>
        </is>
      </c>
      <c r="S1585" t="n">
        <v>-1</v>
      </c>
      <c r="T1585" t="n">
        <v>1905</v>
      </c>
      <c r="U1585" t="inlineStr">
        <is>
          <t>CP maïs éthanolerie -&gt; Eq dir</t>
        </is>
      </c>
      <c r="V1585" t="n">
        <v>-1</v>
      </c>
      <c r="W1585" t="n">
        <v>1976</v>
      </c>
      <c r="X1585" t="inlineStr">
        <is>
          <t>CP orge -&gt; Eq dir</t>
        </is>
      </c>
      <c r="Y1585" t="n">
        <v>-1</v>
      </c>
      <c r="Z1585" t="n">
        <v>2047</v>
      </c>
      <c r="AA1585" t="inlineStr">
        <is>
          <t>Autres CP cer -&gt; Eq dir</t>
        </is>
      </c>
      <c r="AB1585" t="n">
        <v>-1</v>
      </c>
    </row>
    <row r="1586">
      <c r="A1586" t="n">
        <v>1584</v>
      </c>
      <c r="B1586" t="n">
        <v>0</v>
      </c>
      <c r="C1586" t="n">
        <v>0</v>
      </c>
      <c r="D1586" t="inlineStr">
        <is>
          <t>aggregation</t>
        </is>
      </c>
      <c r="E1586" t="n">
        <v>1549</v>
      </c>
      <c r="F1586" t="inlineStr">
        <is>
          <t>CP Cér -&gt; Pc dir</t>
        </is>
      </c>
      <c r="G1586" t="n">
        <v>1</v>
      </c>
      <c r="H1586" t="n">
        <v>1621</v>
      </c>
      <c r="I1586" t="inlineStr">
        <is>
          <t>CP blét meunerie -&gt; Pc dir</t>
        </is>
      </c>
      <c r="J1586" t="n">
        <v>-1</v>
      </c>
      <c r="K1586" t="n">
        <v>1692</v>
      </c>
      <c r="L1586" t="inlineStr">
        <is>
          <t>CP blét amidonnerie -&gt; Pc dir</t>
        </is>
      </c>
      <c r="M1586" t="n">
        <v>-1</v>
      </c>
      <c r="N1586" t="n">
        <v>1763</v>
      </c>
      <c r="O1586" t="inlineStr">
        <is>
          <t>CP blét éthanolerie -&gt; Pc dir</t>
        </is>
      </c>
      <c r="P1586" t="n">
        <v>-1</v>
      </c>
      <c r="Q1586" t="n">
        <v>1834</v>
      </c>
      <c r="R1586" t="inlineStr">
        <is>
          <t>CP maïs amidonnerie -&gt; Pc dir</t>
        </is>
      </c>
      <c r="S1586" t="n">
        <v>-1</v>
      </c>
      <c r="T1586" t="n">
        <v>1906</v>
      </c>
      <c r="U1586" t="inlineStr">
        <is>
          <t>CP maïs éthanolerie -&gt; Pc dir</t>
        </is>
      </c>
      <c r="V1586" t="n">
        <v>-1</v>
      </c>
      <c r="W1586" t="n">
        <v>1977</v>
      </c>
      <c r="X1586" t="inlineStr">
        <is>
          <t>CP orge -&gt; Pc dir</t>
        </is>
      </c>
      <c r="Y1586" t="n">
        <v>-1</v>
      </c>
      <c r="Z1586" t="n">
        <v>2048</v>
      </c>
      <c r="AA1586" t="inlineStr">
        <is>
          <t>Autres CP cer -&gt; Pc dir</t>
        </is>
      </c>
      <c r="AB1586" t="n">
        <v>-1</v>
      </c>
    </row>
    <row r="1587">
      <c r="A1587" t="n">
        <v>1585</v>
      </c>
      <c r="B1587" t="n">
        <v>0</v>
      </c>
      <c r="C1587" t="n">
        <v>0</v>
      </c>
      <c r="D1587" t="inlineStr">
        <is>
          <t>aggregation</t>
        </is>
      </c>
      <c r="E1587" t="n">
        <v>1549</v>
      </c>
      <c r="F1587" t="inlineStr">
        <is>
          <t>CP Cér -&gt; Pc dir</t>
        </is>
      </c>
      <c r="G1587" t="n">
        <v>1</v>
      </c>
      <c r="H1587" t="n">
        <v>1550</v>
      </c>
      <c r="I1587" t="inlineStr">
        <is>
          <t>CP Cér -&gt; Pc engrais dir</t>
        </is>
      </c>
      <c r="J1587" t="n">
        <v>-1</v>
      </c>
      <c r="K1587" t="n">
        <v>1551</v>
      </c>
      <c r="L1587" t="inlineStr">
        <is>
          <t>CP Cér -&gt; Pc truies dir</t>
        </is>
      </c>
      <c r="M1587" t="n">
        <v>-1</v>
      </c>
      <c r="N1587" t="inlineStr"/>
      <c r="O1587" t="inlineStr"/>
      <c r="P1587" t="inlineStr"/>
      <c r="Q1587" t="inlineStr"/>
      <c r="R1587" t="inlineStr"/>
      <c r="S1587" t="inlineStr"/>
      <c r="T1587" t="inlineStr"/>
      <c r="U1587" t="inlineStr"/>
      <c r="V1587" t="inlineStr"/>
      <c r="W1587" t="inlineStr"/>
      <c r="X1587" t="inlineStr"/>
      <c r="Y1587" t="inlineStr"/>
      <c r="Z1587" t="inlineStr"/>
      <c r="AA1587" t="inlineStr"/>
      <c r="AB1587" t="inlineStr"/>
    </row>
    <row r="1588">
      <c r="A1588" t="n">
        <v>1586</v>
      </c>
      <c r="B1588" t="n">
        <v>0</v>
      </c>
      <c r="C1588" t="n">
        <v>0</v>
      </c>
      <c r="D1588" t="inlineStr">
        <is>
          <t>aggregation</t>
        </is>
      </c>
      <c r="E1588" t="n">
        <v>1550</v>
      </c>
      <c r="F1588" t="inlineStr">
        <is>
          <t>CP Cér -&gt; Pc engrais dir</t>
        </is>
      </c>
      <c r="G1588" t="n">
        <v>1</v>
      </c>
      <c r="H1588" t="n">
        <v>1622</v>
      </c>
      <c r="I1588" t="inlineStr">
        <is>
          <t>CP blét meunerie -&gt; Pc engrais dir</t>
        </is>
      </c>
      <c r="J1588" t="n">
        <v>-1</v>
      </c>
      <c r="K1588" t="n">
        <v>1693</v>
      </c>
      <c r="L1588" t="inlineStr">
        <is>
          <t>CP blét amidonnerie -&gt; Pc engrais dir</t>
        </is>
      </c>
      <c r="M1588" t="n">
        <v>-1</v>
      </c>
      <c r="N1588" t="n">
        <v>1764</v>
      </c>
      <c r="O1588" t="inlineStr">
        <is>
          <t>CP blét éthanolerie -&gt; Pc engrais dir</t>
        </is>
      </c>
      <c r="P1588" t="n">
        <v>-1</v>
      </c>
      <c r="Q1588" t="n">
        <v>1835</v>
      </c>
      <c r="R1588" t="inlineStr">
        <is>
          <t>CP maïs amidonnerie -&gt; Pc engrais dir</t>
        </is>
      </c>
      <c r="S1588" t="n">
        <v>-1</v>
      </c>
      <c r="T1588" t="n">
        <v>1907</v>
      </c>
      <c r="U1588" t="inlineStr">
        <is>
          <t>CP maïs éthanolerie -&gt; Pc engrais dir</t>
        </is>
      </c>
      <c r="V1588" t="n">
        <v>-1</v>
      </c>
      <c r="W1588" t="n">
        <v>1978</v>
      </c>
      <c r="X1588" t="inlineStr">
        <is>
          <t>CP orge -&gt; Pc engrais dir</t>
        </is>
      </c>
      <c r="Y1588" t="n">
        <v>-1</v>
      </c>
      <c r="Z1588" t="n">
        <v>2049</v>
      </c>
      <c r="AA1588" t="inlineStr">
        <is>
          <t>Autres CP cer -&gt; Pc engrais dir</t>
        </is>
      </c>
      <c r="AB1588" t="n">
        <v>-1</v>
      </c>
    </row>
    <row r="1589">
      <c r="A1589" t="n">
        <v>1587</v>
      </c>
      <c r="B1589" t="n">
        <v>0</v>
      </c>
      <c r="C1589" t="n">
        <v>0</v>
      </c>
      <c r="D1589" t="inlineStr">
        <is>
          <t>aggregation</t>
        </is>
      </c>
      <c r="E1589" t="n">
        <v>1551</v>
      </c>
      <c r="F1589" t="inlineStr">
        <is>
          <t>CP Cér -&gt; Pc truies dir</t>
        </is>
      </c>
      <c r="G1589" t="n">
        <v>1</v>
      </c>
      <c r="H1589" t="n">
        <v>1623</v>
      </c>
      <c r="I1589" t="inlineStr">
        <is>
          <t>CP blét meunerie -&gt; Pc truies dir</t>
        </is>
      </c>
      <c r="J1589" t="n">
        <v>-1</v>
      </c>
      <c r="K1589" t="n">
        <v>1694</v>
      </c>
      <c r="L1589" t="inlineStr">
        <is>
          <t>CP blét amidonnerie -&gt; Pc truies dir</t>
        </is>
      </c>
      <c r="M1589" t="n">
        <v>-1</v>
      </c>
      <c r="N1589" t="n">
        <v>1765</v>
      </c>
      <c r="O1589" t="inlineStr">
        <is>
          <t>CP blét éthanolerie -&gt; Pc truies dir</t>
        </is>
      </c>
      <c r="P1589" t="n">
        <v>-1</v>
      </c>
      <c r="Q1589" t="n">
        <v>1836</v>
      </c>
      <c r="R1589" t="inlineStr">
        <is>
          <t>CP maïs amidonnerie -&gt; Pc truies dir</t>
        </is>
      </c>
      <c r="S1589" t="n">
        <v>-1</v>
      </c>
      <c r="T1589" t="n">
        <v>1908</v>
      </c>
      <c r="U1589" t="inlineStr">
        <is>
          <t>CP maïs éthanolerie -&gt; Pc truies dir</t>
        </is>
      </c>
      <c r="V1589" t="n">
        <v>-1</v>
      </c>
      <c r="W1589" t="n">
        <v>1979</v>
      </c>
      <c r="X1589" t="inlineStr">
        <is>
          <t>CP orge -&gt; Pc truies dir</t>
        </is>
      </c>
      <c r="Y1589" t="n">
        <v>-1</v>
      </c>
      <c r="Z1589" t="n">
        <v>2050</v>
      </c>
      <c r="AA1589" t="inlineStr">
        <is>
          <t>Autres CP cer -&gt; Pc truies dir</t>
        </is>
      </c>
      <c r="AB1589" t="n">
        <v>-1</v>
      </c>
    </row>
    <row r="1590">
      <c r="A1590" t="n">
        <v>1588</v>
      </c>
      <c r="B1590" t="n">
        <v>0</v>
      </c>
      <c r="C1590" t="n">
        <v>0</v>
      </c>
      <c r="D1590" t="inlineStr">
        <is>
          <t>aggregation</t>
        </is>
      </c>
      <c r="E1590" t="n">
        <v>1552</v>
      </c>
      <c r="F1590" t="inlineStr">
        <is>
          <t>CP Cér -&gt; Volailles dir</t>
        </is>
      </c>
      <c r="G1590" t="n">
        <v>1</v>
      </c>
      <c r="H1590" t="n">
        <v>1624</v>
      </c>
      <c r="I1590" t="inlineStr">
        <is>
          <t>CP blét meunerie -&gt; Volailles dir</t>
        </is>
      </c>
      <c r="J1590" t="n">
        <v>-1</v>
      </c>
      <c r="K1590" t="n">
        <v>1695</v>
      </c>
      <c r="L1590" t="inlineStr">
        <is>
          <t>CP blét amidonnerie -&gt; Volailles dir</t>
        </is>
      </c>
      <c r="M1590" t="n">
        <v>-1</v>
      </c>
      <c r="N1590" t="n">
        <v>1766</v>
      </c>
      <c r="O1590" t="inlineStr">
        <is>
          <t>CP blét éthanolerie -&gt; Volailles dir</t>
        </is>
      </c>
      <c r="P1590" t="n">
        <v>-1</v>
      </c>
      <c r="Q1590" t="n">
        <v>1837</v>
      </c>
      <c r="R1590" t="inlineStr">
        <is>
          <t>CP maïs amidonnerie -&gt; Volailles dir</t>
        </is>
      </c>
      <c r="S1590" t="n">
        <v>-1</v>
      </c>
      <c r="T1590" t="n">
        <v>1909</v>
      </c>
      <c r="U1590" t="inlineStr">
        <is>
          <t>CP maïs éthanolerie -&gt; Volailles dir</t>
        </is>
      </c>
      <c r="V1590" t="n">
        <v>-1</v>
      </c>
      <c r="W1590" t="n">
        <v>1980</v>
      </c>
      <c r="X1590" t="inlineStr">
        <is>
          <t>CP orge -&gt; Volailles dir</t>
        </is>
      </c>
      <c r="Y1590" t="n">
        <v>-1</v>
      </c>
      <c r="Z1590" t="n">
        <v>2051</v>
      </c>
      <c r="AA1590" t="inlineStr">
        <is>
          <t>Autres CP cer -&gt; Volailles dir</t>
        </is>
      </c>
      <c r="AB1590" t="n">
        <v>-1</v>
      </c>
    </row>
    <row r="1591">
      <c r="A1591" t="n">
        <v>1589</v>
      </c>
      <c r="B1591" t="n">
        <v>0</v>
      </c>
      <c r="C1591" t="n">
        <v>0</v>
      </c>
      <c r="D1591" t="inlineStr">
        <is>
          <t>aggregation</t>
        </is>
      </c>
      <c r="E1591" t="n">
        <v>1552</v>
      </c>
      <c r="F1591" t="inlineStr">
        <is>
          <t>CP Cér -&gt; Volailles dir</t>
        </is>
      </c>
      <c r="G1591" t="n">
        <v>1</v>
      </c>
      <c r="H1591" t="n">
        <v>1553</v>
      </c>
      <c r="I1591" t="inlineStr">
        <is>
          <t>CP Cér -&gt; Vol ch dir</t>
        </is>
      </c>
      <c r="J1591" t="n">
        <v>-1</v>
      </c>
      <c r="K1591" t="n">
        <v>1554</v>
      </c>
      <c r="L1591" t="inlineStr">
        <is>
          <t>CP Cér -&gt; Vol po dir</t>
        </is>
      </c>
      <c r="M1591" t="n">
        <v>-1</v>
      </c>
      <c r="N1591" t="n">
        <v>1555</v>
      </c>
      <c r="O1591" t="inlineStr">
        <is>
          <t>CP Cér -&gt; Palmip. gras dir</t>
        </is>
      </c>
      <c r="P1591" t="n">
        <v>-1</v>
      </c>
      <c r="Q1591" t="inlineStr"/>
      <c r="R1591" t="inlineStr"/>
      <c r="S1591" t="inlineStr"/>
      <c r="T1591" t="inlineStr"/>
      <c r="U1591" t="inlineStr"/>
      <c r="V1591" t="inlineStr"/>
      <c r="W1591" t="inlineStr"/>
      <c r="X1591" t="inlineStr"/>
      <c r="Y1591" t="inlineStr"/>
      <c r="Z1591" t="inlineStr"/>
      <c r="AA1591" t="inlineStr"/>
      <c r="AB1591" t="inlineStr"/>
    </row>
    <row r="1592">
      <c r="A1592" t="n">
        <v>1590</v>
      </c>
      <c r="B1592" t="n">
        <v>0</v>
      </c>
      <c r="C1592" t="n">
        <v>0</v>
      </c>
      <c r="D1592" t="inlineStr">
        <is>
          <t>aggregation</t>
        </is>
      </c>
      <c r="E1592" t="n">
        <v>1553</v>
      </c>
      <c r="F1592" t="inlineStr">
        <is>
          <t>CP Cér -&gt; Vol ch dir</t>
        </is>
      </c>
      <c r="G1592" t="n">
        <v>1</v>
      </c>
      <c r="H1592" t="n">
        <v>1838</v>
      </c>
      <c r="I1592" t="inlineStr">
        <is>
          <t>CP maïs amidonnerie -&gt; Vol ch dir</t>
        </is>
      </c>
      <c r="J1592" t="n">
        <v>-1</v>
      </c>
      <c r="K1592" t="n">
        <v>2052</v>
      </c>
      <c r="L1592" t="inlineStr">
        <is>
          <t>Autres CP cer -&gt; Vol ch dir</t>
        </is>
      </c>
      <c r="M1592" t="n">
        <v>-1</v>
      </c>
      <c r="N1592" t="inlineStr"/>
      <c r="O1592" t="inlineStr"/>
      <c r="P1592" t="inlineStr"/>
      <c r="Q1592" t="inlineStr"/>
      <c r="R1592" t="inlineStr"/>
      <c r="S1592" t="inlineStr"/>
      <c r="T1592" t="inlineStr"/>
      <c r="U1592" t="inlineStr"/>
      <c r="V1592" t="inlineStr"/>
      <c r="W1592" t="inlineStr"/>
      <c r="X1592" t="inlineStr"/>
      <c r="Y1592" t="inlineStr"/>
      <c r="Z1592" t="inlineStr"/>
      <c r="AA1592" t="inlineStr"/>
      <c r="AB1592" t="inlineStr"/>
    </row>
    <row r="1593">
      <c r="A1593" t="n">
        <v>1591</v>
      </c>
      <c r="B1593" t="n">
        <v>0</v>
      </c>
      <c r="C1593" t="n">
        <v>0</v>
      </c>
      <c r="D1593" t="inlineStr">
        <is>
          <t>aggregation</t>
        </is>
      </c>
      <c r="E1593" t="n">
        <v>1554</v>
      </c>
      <c r="F1593" t="inlineStr">
        <is>
          <t>CP Cér -&gt; Vol po dir</t>
        </is>
      </c>
      <c r="G1593" t="n">
        <v>1</v>
      </c>
      <c r="H1593" t="n">
        <v>1625</v>
      </c>
      <c r="I1593" t="inlineStr">
        <is>
          <t>CP blét meunerie -&gt; Vol po dir</t>
        </is>
      </c>
      <c r="J1593" t="n">
        <v>-1</v>
      </c>
      <c r="K1593" t="n">
        <v>1696</v>
      </c>
      <c r="L1593" t="inlineStr">
        <is>
          <t>CP blét amidonnerie -&gt; Vol po dir</t>
        </is>
      </c>
      <c r="M1593" t="n">
        <v>-1</v>
      </c>
      <c r="N1593" t="n">
        <v>1767</v>
      </c>
      <c r="O1593" t="inlineStr">
        <is>
          <t>CP blét éthanolerie -&gt; Vol po dir</t>
        </is>
      </c>
      <c r="P1593" t="n">
        <v>-1</v>
      </c>
      <c r="Q1593" t="n">
        <v>1839</v>
      </c>
      <c r="R1593" t="inlineStr">
        <is>
          <t>CP maïs amidonnerie -&gt; Vol po dir</t>
        </is>
      </c>
      <c r="S1593" t="n">
        <v>-1</v>
      </c>
      <c r="T1593" t="n">
        <v>1910</v>
      </c>
      <c r="U1593" t="inlineStr">
        <is>
          <t>CP maïs éthanolerie -&gt; Vol po dir</t>
        </is>
      </c>
      <c r="V1593" t="n">
        <v>-1</v>
      </c>
      <c r="W1593" t="n">
        <v>1981</v>
      </c>
      <c r="X1593" t="inlineStr">
        <is>
          <t>CP orge -&gt; Vol po dir</t>
        </is>
      </c>
      <c r="Y1593" t="n">
        <v>-1</v>
      </c>
      <c r="Z1593" t="n">
        <v>2053</v>
      </c>
      <c r="AA1593" t="inlineStr">
        <is>
          <t>Autres CP cer -&gt; Vol po dir</t>
        </is>
      </c>
      <c r="AB1593" t="n">
        <v>-1</v>
      </c>
    </row>
    <row r="1594">
      <c r="A1594" t="n">
        <v>1592</v>
      </c>
      <c r="B1594" t="n">
        <v>0</v>
      </c>
      <c r="C1594" t="n">
        <v>0</v>
      </c>
      <c r="D1594" t="inlineStr">
        <is>
          <t>aggregation</t>
        </is>
      </c>
      <c r="E1594" t="n">
        <v>1555</v>
      </c>
      <c r="F1594" t="inlineStr">
        <is>
          <t>CP Cér -&gt; Palmip. gras dir</t>
        </is>
      </c>
      <c r="G1594" t="n">
        <v>1</v>
      </c>
      <c r="H1594" t="n">
        <v>1626</v>
      </c>
      <c r="I1594" t="inlineStr">
        <is>
          <t>CP blét meunerie -&gt; Palmip. gras dir</t>
        </is>
      </c>
      <c r="J1594" t="n">
        <v>-1</v>
      </c>
      <c r="K1594" t="n">
        <v>1697</v>
      </c>
      <c r="L1594" t="inlineStr">
        <is>
          <t>CP blét amidonnerie -&gt; Palmip. gras dir</t>
        </is>
      </c>
      <c r="M1594" t="n">
        <v>-1</v>
      </c>
      <c r="N1594" t="n">
        <v>1768</v>
      </c>
      <c r="O1594" t="inlineStr">
        <is>
          <t>CP blét éthanolerie -&gt; Palmip. gras dir</t>
        </is>
      </c>
      <c r="P1594" t="n">
        <v>-1</v>
      </c>
      <c r="Q1594" t="n">
        <v>1840</v>
      </c>
      <c r="R1594" t="inlineStr">
        <is>
          <t>CP maïs amidonnerie -&gt; Palmip. gras dir</t>
        </is>
      </c>
      <c r="S1594" t="n">
        <v>-1</v>
      </c>
      <c r="T1594" t="n">
        <v>1911</v>
      </c>
      <c r="U1594" t="inlineStr">
        <is>
          <t>CP maïs éthanolerie -&gt; Palmip. gras dir</t>
        </is>
      </c>
      <c r="V1594" t="n">
        <v>-1</v>
      </c>
      <c r="W1594" t="n">
        <v>1982</v>
      </c>
      <c r="X1594" t="inlineStr">
        <is>
          <t>CP orge -&gt; Palmip. gras dir</t>
        </is>
      </c>
      <c r="Y1594" t="n">
        <v>-1</v>
      </c>
      <c r="Z1594" t="n">
        <v>2054</v>
      </c>
      <c r="AA1594" t="inlineStr">
        <is>
          <t>Autres CP cer -&gt; Palmip. gras dir</t>
        </is>
      </c>
      <c r="AB1594" t="n">
        <v>-1</v>
      </c>
    </row>
    <row r="1595">
      <c r="A1595" t="n">
        <v>1593</v>
      </c>
      <c r="B1595" t="n">
        <v>0</v>
      </c>
      <c r="C1595" t="n">
        <v>0</v>
      </c>
      <c r="D1595" t="inlineStr">
        <is>
          <t>aggregation</t>
        </is>
      </c>
      <c r="E1595" t="n">
        <v>1556</v>
      </c>
      <c r="F1595" t="inlineStr">
        <is>
          <t>CP Cér -&gt; Bovins FAB</t>
        </is>
      </c>
      <c r="G1595" t="n">
        <v>1</v>
      </c>
      <c r="H1595" t="n">
        <v>1627</v>
      </c>
      <c r="I1595" t="inlineStr">
        <is>
          <t>CP blét meunerie -&gt; Bovins FAB</t>
        </is>
      </c>
      <c r="J1595" t="n">
        <v>-1</v>
      </c>
      <c r="K1595" t="n">
        <v>1698</v>
      </c>
      <c r="L1595" t="inlineStr">
        <is>
          <t>CP blét amidonnerie -&gt; Bovins FAB</t>
        </is>
      </c>
      <c r="M1595" t="n">
        <v>-1</v>
      </c>
      <c r="N1595" t="n">
        <v>1769</v>
      </c>
      <c r="O1595" t="inlineStr">
        <is>
          <t>CP blét éthanolerie -&gt; Bovins FAB</t>
        </is>
      </c>
      <c r="P1595" t="n">
        <v>-1</v>
      </c>
      <c r="Q1595" t="n">
        <v>1841</v>
      </c>
      <c r="R1595" t="inlineStr">
        <is>
          <t>CP maïs amidonnerie -&gt; Bovins FAB</t>
        </is>
      </c>
      <c r="S1595" t="n">
        <v>-1</v>
      </c>
      <c r="T1595" t="n">
        <v>1912</v>
      </c>
      <c r="U1595" t="inlineStr">
        <is>
          <t>CP maïs éthanolerie -&gt; Bovins FAB</t>
        </is>
      </c>
      <c r="V1595" t="n">
        <v>-1</v>
      </c>
      <c r="W1595" t="n">
        <v>1983</v>
      </c>
      <c r="X1595" t="inlineStr">
        <is>
          <t>CP orge -&gt; Bovins FAB</t>
        </is>
      </c>
      <c r="Y1595" t="n">
        <v>-1</v>
      </c>
      <c r="Z1595" t="n">
        <v>2055</v>
      </c>
      <c r="AA1595" t="inlineStr">
        <is>
          <t>Autres CP cer -&gt; Bovins FAB</t>
        </is>
      </c>
      <c r="AB1595" t="n">
        <v>-1</v>
      </c>
    </row>
    <row r="1596">
      <c r="A1596" t="n">
        <v>1594</v>
      </c>
      <c r="B1596" t="n">
        <v>0</v>
      </c>
      <c r="C1596" t="n">
        <v>0</v>
      </c>
      <c r="D1596" t="inlineStr">
        <is>
          <t>aggregation</t>
        </is>
      </c>
      <c r="E1596" t="n">
        <v>1524</v>
      </c>
      <c r="F1596" t="inlineStr">
        <is>
          <t>CP Cér -&gt; Bovins FAB complets</t>
        </is>
      </c>
      <c r="G1596" t="n">
        <v>-1</v>
      </c>
      <c r="H1596" t="n">
        <v>1532</v>
      </c>
      <c r="I1596" t="inlineStr">
        <is>
          <t>CP Cér -&gt; Bovins FAB ctaire</t>
        </is>
      </c>
      <c r="J1596" t="n">
        <v>-1</v>
      </c>
      <c r="K1596" t="n">
        <v>1556</v>
      </c>
      <c r="L1596" t="inlineStr">
        <is>
          <t>CP Cér -&gt; Bovins FAB</t>
        </is>
      </c>
      <c r="M1596" t="n">
        <v>1</v>
      </c>
      <c r="N1596" t="inlineStr"/>
      <c r="O1596" t="inlineStr"/>
      <c r="P1596" t="inlineStr"/>
      <c r="Q1596" t="inlineStr"/>
      <c r="R1596" t="inlineStr"/>
      <c r="S1596" t="inlineStr"/>
      <c r="T1596" t="inlineStr"/>
      <c r="U1596" t="inlineStr"/>
      <c r="V1596" t="inlineStr"/>
      <c r="W1596" t="inlineStr"/>
      <c r="X1596" t="inlineStr"/>
      <c r="Y1596" t="inlineStr"/>
      <c r="Z1596" t="inlineStr"/>
      <c r="AA1596" t="inlineStr"/>
      <c r="AB1596" t="inlineStr"/>
    </row>
    <row r="1597">
      <c r="A1597" t="n">
        <v>1595</v>
      </c>
      <c r="B1597" t="n">
        <v>0</v>
      </c>
      <c r="C1597" t="n">
        <v>0</v>
      </c>
      <c r="D1597" t="inlineStr">
        <is>
          <t>aggregation</t>
        </is>
      </c>
      <c r="E1597" t="n">
        <v>1557</v>
      </c>
      <c r="F1597" t="inlineStr">
        <is>
          <t>CP Cér -&gt; Herbivores</t>
        </is>
      </c>
      <c r="G1597" t="n">
        <v>1</v>
      </c>
      <c r="H1597" t="n">
        <v>1628</v>
      </c>
      <c r="I1597" t="inlineStr">
        <is>
          <t>CP blét meunerie -&gt; Herbivores</t>
        </is>
      </c>
      <c r="J1597" t="n">
        <v>-1</v>
      </c>
      <c r="K1597" t="n">
        <v>1699</v>
      </c>
      <c r="L1597" t="inlineStr">
        <is>
          <t>CP blét amidonnerie -&gt; Herbivores</t>
        </is>
      </c>
      <c r="M1597" t="n">
        <v>-1</v>
      </c>
      <c r="N1597" t="n">
        <v>1770</v>
      </c>
      <c r="O1597" t="inlineStr">
        <is>
          <t>CP blét éthanolerie -&gt; Herbivores</t>
        </is>
      </c>
      <c r="P1597" t="n">
        <v>-1</v>
      </c>
      <c r="Q1597" t="n">
        <v>1842</v>
      </c>
      <c r="R1597" t="inlineStr">
        <is>
          <t>CP maïs amidonnerie -&gt; Herbivores</t>
        </is>
      </c>
      <c r="S1597" t="n">
        <v>-1</v>
      </c>
      <c r="T1597" t="n">
        <v>1913</v>
      </c>
      <c r="U1597" t="inlineStr">
        <is>
          <t>CP maïs éthanolerie -&gt; Herbivores</t>
        </is>
      </c>
      <c r="V1597" t="n">
        <v>-1</v>
      </c>
      <c r="W1597" t="n">
        <v>1984</v>
      </c>
      <c r="X1597" t="inlineStr">
        <is>
          <t>CP orge -&gt; Herbivores</t>
        </is>
      </c>
      <c r="Y1597" t="n">
        <v>-1</v>
      </c>
      <c r="Z1597" t="n">
        <v>2056</v>
      </c>
      <c r="AA1597" t="inlineStr">
        <is>
          <t>Autres CP cer -&gt; Herbivores</t>
        </is>
      </c>
      <c r="AB1597" t="n">
        <v>-1</v>
      </c>
    </row>
    <row r="1598">
      <c r="A1598" t="n">
        <v>1596</v>
      </c>
      <c r="B1598" t="n">
        <v>0</v>
      </c>
      <c r="C1598" t="n">
        <v>0</v>
      </c>
      <c r="D1598" t="inlineStr">
        <is>
          <t>aggregation</t>
        </is>
      </c>
      <c r="E1598" t="n">
        <v>1557</v>
      </c>
      <c r="F1598" t="inlineStr">
        <is>
          <t>CP Cér -&gt; Herbivores</t>
        </is>
      </c>
      <c r="G1598" t="n">
        <v>1</v>
      </c>
      <c r="H1598" t="n">
        <v>1558</v>
      </c>
      <c r="I1598" t="inlineStr">
        <is>
          <t>CP Cér -&gt; Bovins</t>
        </is>
      </c>
      <c r="J1598" t="n">
        <v>-1</v>
      </c>
      <c r="K1598" t="n">
        <v>1563</v>
      </c>
      <c r="L1598" t="inlineStr">
        <is>
          <t>CP Cér -&gt; Ovins</t>
        </is>
      </c>
      <c r="M1598" t="n">
        <v>-1</v>
      </c>
      <c r="N1598" t="n">
        <v>1566</v>
      </c>
      <c r="O1598" t="inlineStr">
        <is>
          <t>CP Cér -&gt; Ca</t>
        </is>
      </c>
      <c r="P1598" t="n">
        <v>-1</v>
      </c>
      <c r="Q1598" t="n">
        <v>1568</v>
      </c>
      <c r="R1598" t="inlineStr">
        <is>
          <t>CP Cér -&gt; Eq</t>
        </is>
      </c>
      <c r="S1598" t="n">
        <v>-1</v>
      </c>
      <c r="T1598" t="n">
        <v>1569</v>
      </c>
      <c r="U1598" t="inlineStr">
        <is>
          <t>CP Cér -&gt; Lap</t>
        </is>
      </c>
      <c r="V1598" t="n">
        <v>-1</v>
      </c>
      <c r="W1598" t="inlineStr"/>
      <c r="X1598" t="inlineStr"/>
      <c r="Y1598" t="inlineStr"/>
      <c r="Z1598" t="inlineStr"/>
      <c r="AA1598" t="inlineStr"/>
      <c r="AB1598" t="inlineStr"/>
    </row>
    <row r="1599">
      <c r="A1599" t="n">
        <v>1597</v>
      </c>
      <c r="B1599" t="n">
        <v>0</v>
      </c>
      <c r="C1599" t="n">
        <v>0</v>
      </c>
      <c r="D1599" t="inlineStr">
        <is>
          <t>aggregation</t>
        </is>
      </c>
      <c r="E1599" t="n">
        <v>1558</v>
      </c>
      <c r="F1599" t="inlineStr">
        <is>
          <t>CP Cér -&gt; Bovins</t>
        </is>
      </c>
      <c r="G1599" t="n">
        <v>1</v>
      </c>
      <c r="H1599" t="n">
        <v>1629</v>
      </c>
      <c r="I1599" t="inlineStr">
        <is>
          <t>CP blét meunerie -&gt; Bovins</t>
        </is>
      </c>
      <c r="J1599" t="n">
        <v>-1</v>
      </c>
      <c r="K1599" t="n">
        <v>1700</v>
      </c>
      <c r="L1599" t="inlineStr">
        <is>
          <t>CP blét amidonnerie -&gt; Bovins</t>
        </is>
      </c>
      <c r="M1599" t="n">
        <v>-1</v>
      </c>
      <c r="N1599" t="n">
        <v>1771</v>
      </c>
      <c r="O1599" t="inlineStr">
        <is>
          <t>CP blét éthanolerie -&gt; Bovins</t>
        </is>
      </c>
      <c r="P1599" t="n">
        <v>-1</v>
      </c>
      <c r="Q1599" t="n">
        <v>1843</v>
      </c>
      <c r="R1599" t="inlineStr">
        <is>
          <t>CP maïs amidonnerie -&gt; Bovins</t>
        </is>
      </c>
      <c r="S1599" t="n">
        <v>-1</v>
      </c>
      <c r="T1599" t="n">
        <v>1914</v>
      </c>
      <c r="U1599" t="inlineStr">
        <is>
          <t>CP maïs éthanolerie -&gt; Bovins</t>
        </is>
      </c>
      <c r="V1599" t="n">
        <v>-1</v>
      </c>
      <c r="W1599" t="n">
        <v>1985</v>
      </c>
      <c r="X1599" t="inlineStr">
        <is>
          <t>CP orge -&gt; Bovins</t>
        </is>
      </c>
      <c r="Y1599" t="n">
        <v>-1</v>
      </c>
      <c r="Z1599" t="n">
        <v>2057</v>
      </c>
      <c r="AA1599" t="inlineStr">
        <is>
          <t>Autres CP cer -&gt; Bovins</t>
        </is>
      </c>
      <c r="AB1599" t="n">
        <v>-1</v>
      </c>
    </row>
    <row r="1600">
      <c r="A1600" t="n">
        <v>1598</v>
      </c>
      <c r="B1600" t="n">
        <v>0</v>
      </c>
      <c r="C1600" t="n">
        <v>0</v>
      </c>
      <c r="D1600" t="inlineStr">
        <is>
          <t>aggregation</t>
        </is>
      </c>
      <c r="E1600" t="n">
        <v>1558</v>
      </c>
      <c r="F1600" t="inlineStr">
        <is>
          <t>CP Cér -&gt; Bovins</t>
        </is>
      </c>
      <c r="G1600" t="n">
        <v>1</v>
      </c>
      <c r="H1600" t="n">
        <v>1559</v>
      </c>
      <c r="I1600" t="inlineStr">
        <is>
          <t>CP Cér -&gt; BL</t>
        </is>
      </c>
      <c r="J1600" t="n">
        <v>-1</v>
      </c>
      <c r="K1600" t="n">
        <v>1561</v>
      </c>
      <c r="L1600" t="inlineStr">
        <is>
          <t>CP Cér -&gt; BV</t>
        </is>
      </c>
      <c r="M1600" t="n">
        <v>-1</v>
      </c>
      <c r="N1600" t="inlineStr"/>
      <c r="O1600" t="inlineStr"/>
      <c r="P1600" t="inlineStr"/>
      <c r="Q1600" t="inlineStr"/>
      <c r="R1600" t="inlineStr"/>
      <c r="S1600" t="inlineStr"/>
      <c r="T1600" t="inlineStr"/>
      <c r="U1600" t="inlineStr"/>
      <c r="V1600" t="inlineStr"/>
      <c r="W1600" t="inlineStr"/>
      <c r="X1600" t="inlineStr"/>
      <c r="Y1600" t="inlineStr"/>
      <c r="Z1600" t="inlineStr"/>
      <c r="AA1600" t="inlineStr"/>
      <c r="AB1600" t="inlineStr"/>
    </row>
    <row r="1601">
      <c r="A1601" t="n">
        <v>1599</v>
      </c>
      <c r="B1601" t="n">
        <v>0</v>
      </c>
      <c r="C1601" t="n">
        <v>0</v>
      </c>
      <c r="D1601" t="inlineStr">
        <is>
          <t>aggregation</t>
        </is>
      </c>
      <c r="E1601" t="n">
        <v>1559</v>
      </c>
      <c r="F1601" t="inlineStr">
        <is>
          <t>CP Cér -&gt; BL</t>
        </is>
      </c>
      <c r="G1601" t="n">
        <v>1</v>
      </c>
      <c r="H1601" t="n">
        <v>1630</v>
      </c>
      <c r="I1601" t="inlineStr">
        <is>
          <t>CP blét meunerie -&gt; BL</t>
        </is>
      </c>
      <c r="J1601" t="n">
        <v>-1</v>
      </c>
      <c r="K1601" t="n">
        <v>1701</v>
      </c>
      <c r="L1601" t="inlineStr">
        <is>
          <t>CP blét amidonnerie -&gt; BL</t>
        </is>
      </c>
      <c r="M1601" t="n">
        <v>-1</v>
      </c>
      <c r="N1601" t="n">
        <v>1772</v>
      </c>
      <c r="O1601" t="inlineStr">
        <is>
          <t>CP blét éthanolerie -&gt; BL</t>
        </is>
      </c>
      <c r="P1601" t="n">
        <v>-1</v>
      </c>
      <c r="Q1601" t="n">
        <v>1844</v>
      </c>
      <c r="R1601" t="inlineStr">
        <is>
          <t>CP maïs amidonnerie -&gt; BL</t>
        </is>
      </c>
      <c r="S1601" t="n">
        <v>-1</v>
      </c>
      <c r="T1601" t="n">
        <v>1915</v>
      </c>
      <c r="U1601" t="inlineStr">
        <is>
          <t>CP maïs éthanolerie -&gt; BL</t>
        </is>
      </c>
      <c r="V1601" t="n">
        <v>-1</v>
      </c>
      <c r="W1601" t="n">
        <v>1986</v>
      </c>
      <c r="X1601" t="inlineStr">
        <is>
          <t>CP orge -&gt; BL</t>
        </is>
      </c>
      <c r="Y1601" t="n">
        <v>-1</v>
      </c>
      <c r="Z1601" t="n">
        <v>2058</v>
      </c>
      <c r="AA1601" t="inlineStr">
        <is>
          <t>Autres CP cer -&gt; BL</t>
        </is>
      </c>
      <c r="AB1601" t="n">
        <v>-1</v>
      </c>
    </row>
    <row r="1602">
      <c r="A1602" t="n">
        <v>1600</v>
      </c>
      <c r="B1602" t="n">
        <v>0</v>
      </c>
      <c r="C1602" t="n">
        <v>0</v>
      </c>
      <c r="D1602" t="inlineStr">
        <is>
          <t>aggregation</t>
        </is>
      </c>
      <c r="E1602" t="n">
        <v>1542</v>
      </c>
      <c r="F1602" t="inlineStr">
        <is>
          <t>CP Cér -&gt; BL dir</t>
        </is>
      </c>
      <c r="G1602" t="n">
        <v>-1</v>
      </c>
      <c r="H1602" t="n">
        <v>1559</v>
      </c>
      <c r="I1602" t="inlineStr">
        <is>
          <t>CP Cér -&gt; BL</t>
        </is>
      </c>
      <c r="J1602" t="n">
        <v>1</v>
      </c>
      <c r="K1602" t="n">
        <v>1560</v>
      </c>
      <c r="L1602" t="inlineStr">
        <is>
          <t>CP Cér -&gt; BL FAB</t>
        </is>
      </c>
      <c r="M1602" t="n">
        <v>-1</v>
      </c>
      <c r="N1602" t="inlineStr"/>
      <c r="O1602" t="inlineStr"/>
      <c r="P1602" t="inlineStr"/>
      <c r="Q1602" t="inlineStr"/>
      <c r="R1602" t="inlineStr"/>
      <c r="S1602" t="inlineStr"/>
      <c r="T1602" t="inlineStr"/>
      <c r="U1602" t="inlineStr"/>
      <c r="V1602" t="inlineStr"/>
      <c r="W1602" t="inlineStr"/>
      <c r="X1602" t="inlineStr"/>
      <c r="Y1602" t="inlineStr"/>
      <c r="Z1602" t="inlineStr"/>
      <c r="AA1602" t="inlineStr"/>
      <c r="AB1602" t="inlineStr"/>
    </row>
    <row r="1603">
      <c r="A1603" t="n">
        <v>1601</v>
      </c>
      <c r="B1603" t="n">
        <v>0</v>
      </c>
      <c r="C1603" t="n">
        <v>0</v>
      </c>
      <c r="D1603" t="inlineStr">
        <is>
          <t>aggregation</t>
        </is>
      </c>
      <c r="E1603" t="n">
        <v>1560</v>
      </c>
      <c r="F1603" t="inlineStr">
        <is>
          <t>CP Cér -&gt; BL FAB</t>
        </is>
      </c>
      <c r="G1603" t="n">
        <v>1</v>
      </c>
      <c r="H1603" t="n">
        <v>1631</v>
      </c>
      <c r="I1603" t="inlineStr">
        <is>
          <t>CP blét meunerie -&gt; BL FAB</t>
        </is>
      </c>
      <c r="J1603" t="n">
        <v>-1</v>
      </c>
      <c r="K1603" t="n">
        <v>1702</v>
      </c>
      <c r="L1603" t="inlineStr">
        <is>
          <t>CP blét amidonnerie -&gt; BL FAB</t>
        </is>
      </c>
      <c r="M1603" t="n">
        <v>-1</v>
      </c>
      <c r="N1603" t="n">
        <v>1773</v>
      </c>
      <c r="O1603" t="inlineStr">
        <is>
          <t>CP blét éthanolerie -&gt; BL FAB</t>
        </is>
      </c>
      <c r="P1603" t="n">
        <v>-1</v>
      </c>
      <c r="Q1603" t="n">
        <v>1845</v>
      </c>
      <c r="R1603" t="inlineStr">
        <is>
          <t>CP maïs amidonnerie -&gt; BL FAB</t>
        </is>
      </c>
      <c r="S1603" t="n">
        <v>-1</v>
      </c>
      <c r="T1603" t="n">
        <v>1916</v>
      </c>
      <c r="U1603" t="inlineStr">
        <is>
          <t>CP maïs éthanolerie -&gt; BL FAB</t>
        </is>
      </c>
      <c r="V1603" t="n">
        <v>-1</v>
      </c>
      <c r="W1603" t="n">
        <v>1987</v>
      </c>
      <c r="X1603" t="inlineStr">
        <is>
          <t>CP orge -&gt; BL FAB</t>
        </is>
      </c>
      <c r="Y1603" t="n">
        <v>-1</v>
      </c>
      <c r="Z1603" t="n">
        <v>2059</v>
      </c>
      <c r="AA1603" t="inlineStr">
        <is>
          <t>Autres CP cer -&gt; BL FAB</t>
        </is>
      </c>
      <c r="AB1603" t="n">
        <v>-1</v>
      </c>
    </row>
    <row r="1604">
      <c r="A1604" t="n">
        <v>1602</v>
      </c>
      <c r="B1604" t="n">
        <v>0</v>
      </c>
      <c r="C1604" t="n">
        <v>0</v>
      </c>
      <c r="D1604" t="inlineStr">
        <is>
          <t>aggregation</t>
        </is>
      </c>
      <c r="E1604" t="n">
        <v>1525</v>
      </c>
      <c r="F1604" t="inlineStr">
        <is>
          <t>CP Cér -&gt; BL FAB complets</t>
        </is>
      </c>
      <c r="G1604" t="n">
        <v>-1</v>
      </c>
      <c r="H1604" t="n">
        <v>1533</v>
      </c>
      <c r="I1604" t="inlineStr">
        <is>
          <t>CP Cér -&gt; BL FAB ctaire</t>
        </is>
      </c>
      <c r="J1604" t="n">
        <v>-1</v>
      </c>
      <c r="K1604" t="n">
        <v>1560</v>
      </c>
      <c r="L1604" t="inlineStr">
        <is>
          <t>CP Cér -&gt; BL FAB</t>
        </is>
      </c>
      <c r="M1604" t="n">
        <v>1</v>
      </c>
      <c r="N1604" t="inlineStr"/>
      <c r="O1604" t="inlineStr"/>
      <c r="P1604" t="inlineStr"/>
      <c r="Q1604" t="inlineStr"/>
      <c r="R1604" t="inlineStr"/>
      <c r="S1604" t="inlineStr"/>
      <c r="T1604" t="inlineStr"/>
      <c r="U1604" t="inlineStr"/>
      <c r="V1604" t="inlineStr"/>
      <c r="W1604" t="inlineStr"/>
      <c r="X1604" t="inlineStr"/>
      <c r="Y1604" t="inlineStr"/>
      <c r="Z1604" t="inlineStr"/>
      <c r="AA1604" t="inlineStr"/>
      <c r="AB1604" t="inlineStr"/>
    </row>
    <row r="1605">
      <c r="A1605" t="n">
        <v>1603</v>
      </c>
      <c r="B1605" t="n">
        <v>0</v>
      </c>
      <c r="C1605" t="n">
        <v>0</v>
      </c>
      <c r="D1605" t="inlineStr">
        <is>
          <t>aggregation</t>
        </is>
      </c>
      <c r="E1605" t="n">
        <v>1561</v>
      </c>
      <c r="F1605" t="inlineStr">
        <is>
          <t>CP Cér -&gt; BV</t>
        </is>
      </c>
      <c r="G1605" t="n">
        <v>1</v>
      </c>
      <c r="H1605" t="n">
        <v>1632</v>
      </c>
      <c r="I1605" t="inlineStr">
        <is>
          <t>CP blét meunerie -&gt; BV</t>
        </is>
      </c>
      <c r="J1605" t="n">
        <v>-1</v>
      </c>
      <c r="K1605" t="n">
        <v>1703</v>
      </c>
      <c r="L1605" t="inlineStr">
        <is>
          <t>CP blét amidonnerie -&gt; BV</t>
        </is>
      </c>
      <c r="M1605" t="n">
        <v>-1</v>
      </c>
      <c r="N1605" t="n">
        <v>1774</v>
      </c>
      <c r="O1605" t="inlineStr">
        <is>
          <t>CP blét éthanolerie -&gt; BV</t>
        </is>
      </c>
      <c r="P1605" t="n">
        <v>-1</v>
      </c>
      <c r="Q1605" t="n">
        <v>1846</v>
      </c>
      <c r="R1605" t="inlineStr">
        <is>
          <t>CP maïs amidonnerie -&gt; BV</t>
        </is>
      </c>
      <c r="S1605" t="n">
        <v>-1</v>
      </c>
      <c r="T1605" t="n">
        <v>1917</v>
      </c>
      <c r="U1605" t="inlineStr">
        <is>
          <t>CP maïs éthanolerie -&gt; BV</t>
        </is>
      </c>
      <c r="V1605" t="n">
        <v>-1</v>
      </c>
      <c r="W1605" t="n">
        <v>1988</v>
      </c>
      <c r="X1605" t="inlineStr">
        <is>
          <t>CP orge -&gt; BV</t>
        </is>
      </c>
      <c r="Y1605" t="n">
        <v>-1</v>
      </c>
      <c r="Z1605" t="n">
        <v>2060</v>
      </c>
      <c r="AA1605" t="inlineStr">
        <is>
          <t>Autres CP cer -&gt; BV</t>
        </is>
      </c>
      <c r="AB1605" t="n">
        <v>-1</v>
      </c>
    </row>
    <row r="1606">
      <c r="A1606" t="n">
        <v>1604</v>
      </c>
      <c r="B1606" t="n">
        <v>0</v>
      </c>
      <c r="C1606" t="n">
        <v>0</v>
      </c>
      <c r="D1606" t="inlineStr">
        <is>
          <t>aggregation</t>
        </is>
      </c>
      <c r="E1606" t="n">
        <v>1543</v>
      </c>
      <c r="F1606" t="inlineStr">
        <is>
          <t>CP Cér -&gt; BV dir</t>
        </is>
      </c>
      <c r="G1606" t="n">
        <v>-1</v>
      </c>
      <c r="H1606" t="n">
        <v>1561</v>
      </c>
      <c r="I1606" t="inlineStr">
        <is>
          <t>CP Cér -&gt; BV</t>
        </is>
      </c>
      <c r="J1606" t="n">
        <v>1</v>
      </c>
      <c r="K1606" t="n">
        <v>1562</v>
      </c>
      <c r="L1606" t="inlineStr">
        <is>
          <t>CP Cér -&gt; BV FAB</t>
        </is>
      </c>
      <c r="M1606" t="n">
        <v>-1</v>
      </c>
      <c r="N1606" t="inlineStr"/>
      <c r="O1606" t="inlineStr"/>
      <c r="P1606" t="inlineStr"/>
      <c r="Q1606" t="inlineStr"/>
      <c r="R1606" t="inlineStr"/>
      <c r="S1606" t="inlineStr"/>
      <c r="T1606" t="inlineStr"/>
      <c r="U1606" t="inlineStr"/>
      <c r="V1606" t="inlineStr"/>
      <c r="W1606" t="inlineStr"/>
      <c r="X1606" t="inlineStr"/>
      <c r="Y1606" t="inlineStr"/>
      <c r="Z1606" t="inlineStr"/>
      <c r="AA1606" t="inlineStr"/>
      <c r="AB1606" t="inlineStr"/>
    </row>
    <row r="1607">
      <c r="A1607" t="n">
        <v>1605</v>
      </c>
      <c r="B1607" t="n">
        <v>0</v>
      </c>
      <c r="C1607" t="n">
        <v>0</v>
      </c>
      <c r="D1607" t="inlineStr">
        <is>
          <t>aggregation</t>
        </is>
      </c>
      <c r="E1607" t="n">
        <v>1562</v>
      </c>
      <c r="F1607" t="inlineStr">
        <is>
          <t>CP Cér -&gt; BV FAB</t>
        </is>
      </c>
      <c r="G1607" t="n">
        <v>1</v>
      </c>
      <c r="H1607" t="n">
        <v>1633</v>
      </c>
      <c r="I1607" t="inlineStr">
        <is>
          <t>CP blét meunerie -&gt; BV FAB</t>
        </is>
      </c>
      <c r="J1607" t="n">
        <v>-1</v>
      </c>
      <c r="K1607" t="n">
        <v>1704</v>
      </c>
      <c r="L1607" t="inlineStr">
        <is>
          <t>CP blét amidonnerie -&gt; BV FAB</t>
        </is>
      </c>
      <c r="M1607" t="n">
        <v>-1</v>
      </c>
      <c r="N1607" t="n">
        <v>1775</v>
      </c>
      <c r="O1607" t="inlineStr">
        <is>
          <t>CP blét éthanolerie -&gt; BV FAB</t>
        </is>
      </c>
      <c r="P1607" t="n">
        <v>-1</v>
      </c>
      <c r="Q1607" t="n">
        <v>1847</v>
      </c>
      <c r="R1607" t="inlineStr">
        <is>
          <t>CP maïs amidonnerie -&gt; BV FAB</t>
        </is>
      </c>
      <c r="S1607" t="n">
        <v>-1</v>
      </c>
      <c r="T1607" t="n">
        <v>1918</v>
      </c>
      <c r="U1607" t="inlineStr">
        <is>
          <t>CP maïs éthanolerie -&gt; BV FAB</t>
        </is>
      </c>
      <c r="V1607" t="n">
        <v>-1</v>
      </c>
      <c r="W1607" t="n">
        <v>1989</v>
      </c>
      <c r="X1607" t="inlineStr">
        <is>
          <t>CP orge -&gt; BV FAB</t>
        </is>
      </c>
      <c r="Y1607" t="n">
        <v>-1</v>
      </c>
      <c r="Z1607" t="n">
        <v>2061</v>
      </c>
      <c r="AA1607" t="inlineStr">
        <is>
          <t>Autres CP cer -&gt; BV FAB</t>
        </is>
      </c>
      <c r="AB1607" t="n">
        <v>-1</v>
      </c>
    </row>
    <row r="1608">
      <c r="A1608" t="n">
        <v>1606</v>
      </c>
      <c r="B1608" t="n">
        <v>0</v>
      </c>
      <c r="C1608" t="n">
        <v>0</v>
      </c>
      <c r="D1608" t="inlineStr">
        <is>
          <t>aggregation</t>
        </is>
      </c>
      <c r="E1608" t="n">
        <v>1526</v>
      </c>
      <c r="F1608" t="inlineStr">
        <is>
          <t>CP Cér -&gt; BV FAB complets</t>
        </is>
      </c>
      <c r="G1608" t="n">
        <v>-1</v>
      </c>
      <c r="H1608" t="n">
        <v>1534</v>
      </c>
      <c r="I1608" t="inlineStr">
        <is>
          <t>CP Cér -&gt; BV FAB ctaire</t>
        </is>
      </c>
      <c r="J1608" t="n">
        <v>-1</v>
      </c>
      <c r="K1608" t="n">
        <v>1562</v>
      </c>
      <c r="L1608" t="inlineStr">
        <is>
          <t>CP Cér -&gt; BV FAB</t>
        </is>
      </c>
      <c r="M1608" t="n">
        <v>1</v>
      </c>
      <c r="N1608" t="inlineStr"/>
      <c r="O1608" t="inlineStr"/>
      <c r="P1608" t="inlineStr"/>
      <c r="Q1608" t="inlineStr"/>
      <c r="R1608" t="inlineStr"/>
      <c r="S1608" t="inlineStr"/>
      <c r="T1608" t="inlineStr"/>
      <c r="U1608" t="inlineStr"/>
      <c r="V1608" t="inlineStr"/>
      <c r="W1608" t="inlineStr"/>
      <c r="X1608" t="inlineStr"/>
      <c r="Y1608" t="inlineStr"/>
      <c r="Z1608" t="inlineStr"/>
      <c r="AA1608" t="inlineStr"/>
      <c r="AB1608" t="inlineStr"/>
    </row>
    <row r="1609">
      <c r="A1609" t="n">
        <v>1607</v>
      </c>
      <c r="B1609" t="n">
        <v>0</v>
      </c>
      <c r="C1609" t="n">
        <v>0</v>
      </c>
      <c r="D1609" t="inlineStr">
        <is>
          <t>aggregation</t>
        </is>
      </c>
      <c r="E1609" t="n">
        <v>1563</v>
      </c>
      <c r="F1609" t="inlineStr">
        <is>
          <t>CP Cér -&gt; Ovins</t>
        </is>
      </c>
      <c r="G1609" t="n">
        <v>1</v>
      </c>
      <c r="H1609" t="n">
        <v>1634</v>
      </c>
      <c r="I1609" t="inlineStr">
        <is>
          <t>CP blét meunerie -&gt; Ovins</t>
        </is>
      </c>
      <c r="J1609" t="n">
        <v>-1</v>
      </c>
      <c r="K1609" t="n">
        <v>1705</v>
      </c>
      <c r="L1609" t="inlineStr">
        <is>
          <t>CP blét amidonnerie -&gt; Ovins</t>
        </is>
      </c>
      <c r="M1609" t="n">
        <v>-1</v>
      </c>
      <c r="N1609" t="n">
        <v>1776</v>
      </c>
      <c r="O1609" t="inlineStr">
        <is>
          <t>CP blét éthanolerie -&gt; Ovins</t>
        </is>
      </c>
      <c r="P1609" t="n">
        <v>-1</v>
      </c>
      <c r="Q1609" t="n">
        <v>1848</v>
      </c>
      <c r="R1609" t="inlineStr">
        <is>
          <t>CP maïs amidonnerie -&gt; Ovins</t>
        </is>
      </c>
      <c r="S1609" t="n">
        <v>-1</v>
      </c>
      <c r="T1609" t="n">
        <v>1919</v>
      </c>
      <c r="U1609" t="inlineStr">
        <is>
          <t>CP maïs éthanolerie -&gt; Ovins</t>
        </is>
      </c>
      <c r="V1609" t="n">
        <v>-1</v>
      </c>
      <c r="W1609" t="n">
        <v>1990</v>
      </c>
      <c r="X1609" t="inlineStr">
        <is>
          <t>CP orge -&gt; Ovins</t>
        </is>
      </c>
      <c r="Y1609" t="n">
        <v>-1</v>
      </c>
      <c r="Z1609" t="n">
        <v>2062</v>
      </c>
      <c r="AA1609" t="inlineStr">
        <is>
          <t>Autres CP cer -&gt; Ovins</t>
        </is>
      </c>
      <c r="AB1609" t="n">
        <v>-1</v>
      </c>
    </row>
    <row r="1610">
      <c r="A1610" t="n">
        <v>1608</v>
      </c>
      <c r="B1610" t="n">
        <v>0</v>
      </c>
      <c r="C1610" t="n">
        <v>0</v>
      </c>
      <c r="D1610" t="inlineStr">
        <is>
          <t>aggregation</t>
        </is>
      </c>
      <c r="E1610" t="n">
        <v>1563</v>
      </c>
      <c r="F1610" t="inlineStr">
        <is>
          <t>CP Cér -&gt; Ovins</t>
        </is>
      </c>
      <c r="G1610" t="n">
        <v>1</v>
      </c>
      <c r="H1610" t="n">
        <v>1564</v>
      </c>
      <c r="I1610" t="inlineStr">
        <is>
          <t>CP Cér -&gt; OL</t>
        </is>
      </c>
      <c r="J1610" t="n">
        <v>-1</v>
      </c>
      <c r="K1610" t="n">
        <v>1565</v>
      </c>
      <c r="L1610" t="inlineStr">
        <is>
          <t>CP Cér -&gt; OV</t>
        </is>
      </c>
      <c r="M1610" t="n">
        <v>-1</v>
      </c>
      <c r="N1610" t="inlineStr"/>
      <c r="O1610" t="inlineStr"/>
      <c r="P1610" t="inlineStr"/>
      <c r="Q1610" t="inlineStr"/>
      <c r="R1610" t="inlineStr"/>
      <c r="S1610" t="inlineStr"/>
      <c r="T1610" t="inlineStr"/>
      <c r="U1610" t="inlineStr"/>
      <c r="V1610" t="inlineStr"/>
      <c r="W1610" t="inlineStr"/>
      <c r="X1610" t="inlineStr"/>
      <c r="Y1610" t="inlineStr"/>
      <c r="Z1610" t="inlineStr"/>
      <c r="AA1610" t="inlineStr"/>
      <c r="AB1610" t="inlineStr"/>
    </row>
    <row r="1611">
      <c r="A1611" t="n">
        <v>1609</v>
      </c>
      <c r="B1611" t="n">
        <v>0</v>
      </c>
      <c r="C1611" t="n">
        <v>0</v>
      </c>
      <c r="D1611" t="inlineStr">
        <is>
          <t>aggregation</t>
        </is>
      </c>
      <c r="E1611" t="n">
        <v>1564</v>
      </c>
      <c r="F1611" t="inlineStr">
        <is>
          <t>CP Cér -&gt; OL</t>
        </is>
      </c>
      <c r="G1611" t="n">
        <v>1</v>
      </c>
      <c r="H1611" t="n">
        <v>1635</v>
      </c>
      <c r="I1611" t="inlineStr">
        <is>
          <t>CP blét meunerie -&gt; OL</t>
        </is>
      </c>
      <c r="J1611" t="n">
        <v>-1</v>
      </c>
      <c r="K1611" t="n">
        <v>1706</v>
      </c>
      <c r="L1611" t="inlineStr">
        <is>
          <t>CP blét amidonnerie -&gt; OL</t>
        </is>
      </c>
      <c r="M1611" t="n">
        <v>-1</v>
      </c>
      <c r="N1611" t="n">
        <v>1777</v>
      </c>
      <c r="O1611" t="inlineStr">
        <is>
          <t>CP blét éthanolerie -&gt; OL</t>
        </is>
      </c>
      <c r="P1611" t="n">
        <v>-1</v>
      </c>
      <c r="Q1611" t="n">
        <v>1849</v>
      </c>
      <c r="R1611" t="inlineStr">
        <is>
          <t>CP maïs amidonnerie -&gt; OL</t>
        </is>
      </c>
      <c r="S1611" t="n">
        <v>-1</v>
      </c>
      <c r="T1611" t="n">
        <v>1920</v>
      </c>
      <c r="U1611" t="inlineStr">
        <is>
          <t>CP maïs éthanolerie -&gt; OL</t>
        </is>
      </c>
      <c r="V1611" t="n">
        <v>-1</v>
      </c>
      <c r="W1611" t="n">
        <v>1991</v>
      </c>
      <c r="X1611" t="inlineStr">
        <is>
          <t>CP orge -&gt; OL</t>
        </is>
      </c>
      <c r="Y1611" t="n">
        <v>-1</v>
      </c>
      <c r="Z1611" t="n">
        <v>2063</v>
      </c>
      <c r="AA1611" t="inlineStr">
        <is>
          <t>Autres CP cer -&gt; OL</t>
        </is>
      </c>
      <c r="AB1611" t="n">
        <v>-1</v>
      </c>
    </row>
    <row r="1612">
      <c r="A1612" t="n">
        <v>1610</v>
      </c>
      <c r="B1612" t="n">
        <v>0</v>
      </c>
      <c r="C1612" t="n">
        <v>0</v>
      </c>
      <c r="D1612" t="inlineStr">
        <is>
          <t>aggregation</t>
        </is>
      </c>
      <c r="E1612" t="n">
        <v>1518</v>
      </c>
      <c r="F1612" t="inlineStr">
        <is>
          <t>CP Cér -&gt; OL FAB</t>
        </is>
      </c>
      <c r="G1612" t="n">
        <v>-1</v>
      </c>
      <c r="H1612" t="n">
        <v>1545</v>
      </c>
      <c r="I1612" t="inlineStr">
        <is>
          <t>CP Cér -&gt; OL dir</t>
        </is>
      </c>
      <c r="J1612" t="n">
        <v>-1</v>
      </c>
      <c r="K1612" t="n">
        <v>1564</v>
      </c>
      <c r="L1612" t="inlineStr">
        <is>
          <t>CP Cér -&gt; OL</t>
        </is>
      </c>
      <c r="M1612" t="n">
        <v>1</v>
      </c>
      <c r="N1612" t="inlineStr"/>
      <c r="O1612" t="inlineStr"/>
      <c r="P1612" t="inlineStr"/>
      <c r="Q1612" t="inlineStr"/>
      <c r="R1612" t="inlineStr"/>
      <c r="S1612" t="inlineStr"/>
      <c r="T1612" t="inlineStr"/>
      <c r="U1612" t="inlineStr"/>
      <c r="V1612" t="inlineStr"/>
      <c r="W1612" t="inlineStr"/>
      <c r="X1612" t="inlineStr"/>
      <c r="Y1612" t="inlineStr"/>
      <c r="Z1612" t="inlineStr"/>
      <c r="AA1612" t="inlineStr"/>
      <c r="AB1612" t="inlineStr"/>
    </row>
    <row r="1613">
      <c r="A1613" t="n">
        <v>1611</v>
      </c>
      <c r="B1613" t="n">
        <v>0</v>
      </c>
      <c r="C1613" t="n">
        <v>0</v>
      </c>
      <c r="D1613" t="inlineStr">
        <is>
          <t>aggregation</t>
        </is>
      </c>
      <c r="E1613" t="n">
        <v>1565</v>
      </c>
      <c r="F1613" t="inlineStr">
        <is>
          <t>CP Cér -&gt; OV</t>
        </is>
      </c>
      <c r="G1613" t="n">
        <v>1</v>
      </c>
      <c r="H1613" t="n">
        <v>1636</v>
      </c>
      <c r="I1613" t="inlineStr">
        <is>
          <t>CP blét meunerie -&gt; OV</t>
        </is>
      </c>
      <c r="J1613" t="n">
        <v>-1</v>
      </c>
      <c r="K1613" t="n">
        <v>1707</v>
      </c>
      <c r="L1613" t="inlineStr">
        <is>
          <t>CP blét amidonnerie -&gt; OV</t>
        </is>
      </c>
      <c r="M1613" t="n">
        <v>-1</v>
      </c>
      <c r="N1613" t="n">
        <v>1778</v>
      </c>
      <c r="O1613" t="inlineStr">
        <is>
          <t>CP blét éthanolerie -&gt; OV</t>
        </is>
      </c>
      <c r="P1613" t="n">
        <v>-1</v>
      </c>
      <c r="Q1613" t="n">
        <v>1850</v>
      </c>
      <c r="R1613" t="inlineStr">
        <is>
          <t>CP maïs amidonnerie -&gt; OV</t>
        </is>
      </c>
      <c r="S1613" t="n">
        <v>-1</v>
      </c>
      <c r="T1613" t="n">
        <v>1921</v>
      </c>
      <c r="U1613" t="inlineStr">
        <is>
          <t>CP maïs éthanolerie -&gt; OV</t>
        </is>
      </c>
      <c r="V1613" t="n">
        <v>-1</v>
      </c>
      <c r="W1613" t="n">
        <v>1992</v>
      </c>
      <c r="X1613" t="inlineStr">
        <is>
          <t>CP orge -&gt; OV</t>
        </is>
      </c>
      <c r="Y1613" t="n">
        <v>-1</v>
      </c>
      <c r="Z1613" t="n">
        <v>2064</v>
      </c>
      <c r="AA1613" t="inlineStr">
        <is>
          <t>Autres CP cer -&gt; OV</t>
        </is>
      </c>
      <c r="AB1613" t="n">
        <v>-1</v>
      </c>
    </row>
    <row r="1614">
      <c r="A1614" t="n">
        <v>1612</v>
      </c>
      <c r="B1614" t="n">
        <v>0</v>
      </c>
      <c r="C1614" t="n">
        <v>0</v>
      </c>
      <c r="D1614" t="inlineStr">
        <is>
          <t>aggregation</t>
        </is>
      </c>
      <c r="E1614" t="n">
        <v>1519</v>
      </c>
      <c r="F1614" t="inlineStr">
        <is>
          <t>CP Cér -&gt; OV FAB</t>
        </is>
      </c>
      <c r="G1614" t="n">
        <v>-1</v>
      </c>
      <c r="H1614" t="n">
        <v>1546</v>
      </c>
      <c r="I1614" t="inlineStr">
        <is>
          <t>CP Cér -&gt; OV dir</t>
        </is>
      </c>
      <c r="J1614" t="n">
        <v>-1</v>
      </c>
      <c r="K1614" t="n">
        <v>1565</v>
      </c>
      <c r="L1614" t="inlineStr">
        <is>
          <t>CP Cér -&gt; OV</t>
        </is>
      </c>
      <c r="M1614" t="n">
        <v>1</v>
      </c>
      <c r="N1614" t="inlineStr"/>
      <c r="O1614" t="inlineStr"/>
      <c r="P1614" t="inlineStr"/>
      <c r="Q1614" t="inlineStr"/>
      <c r="R1614" t="inlineStr"/>
      <c r="S1614" t="inlineStr"/>
      <c r="T1614" t="inlineStr"/>
      <c r="U1614" t="inlineStr"/>
      <c r="V1614" t="inlineStr"/>
      <c r="W1614" t="inlineStr"/>
      <c r="X1614" t="inlineStr"/>
      <c r="Y1614" t="inlineStr"/>
      <c r="Z1614" t="inlineStr"/>
      <c r="AA1614" t="inlineStr"/>
      <c r="AB1614" t="inlineStr"/>
    </row>
    <row r="1615">
      <c r="A1615" t="n">
        <v>1613</v>
      </c>
      <c r="B1615" t="n">
        <v>0</v>
      </c>
      <c r="C1615" t="n">
        <v>0</v>
      </c>
      <c r="D1615" t="inlineStr">
        <is>
          <t>aggregation</t>
        </is>
      </c>
      <c r="E1615" t="n">
        <v>1566</v>
      </c>
      <c r="F1615" t="inlineStr">
        <is>
          <t>CP Cér -&gt; Ca</t>
        </is>
      </c>
      <c r="G1615" t="n">
        <v>1</v>
      </c>
      <c r="H1615" t="n">
        <v>1637</v>
      </c>
      <c r="I1615" t="inlineStr">
        <is>
          <t>CP blét meunerie -&gt; Ca</t>
        </is>
      </c>
      <c r="J1615" t="n">
        <v>-1</v>
      </c>
      <c r="K1615" t="n">
        <v>1708</v>
      </c>
      <c r="L1615" t="inlineStr">
        <is>
          <t>CP blét amidonnerie -&gt; Ca</t>
        </is>
      </c>
      <c r="M1615" t="n">
        <v>-1</v>
      </c>
      <c r="N1615" t="n">
        <v>1779</v>
      </c>
      <c r="O1615" t="inlineStr">
        <is>
          <t>CP blét éthanolerie -&gt; Ca</t>
        </is>
      </c>
      <c r="P1615" t="n">
        <v>-1</v>
      </c>
      <c r="Q1615" t="n">
        <v>1851</v>
      </c>
      <c r="R1615" t="inlineStr">
        <is>
          <t>CP maïs amidonnerie -&gt; Ca</t>
        </is>
      </c>
      <c r="S1615" t="n">
        <v>-1</v>
      </c>
      <c r="T1615" t="n">
        <v>1922</v>
      </c>
      <c r="U1615" t="inlineStr">
        <is>
          <t>CP maïs éthanolerie -&gt; Ca</t>
        </is>
      </c>
      <c r="V1615" t="n">
        <v>-1</v>
      </c>
      <c r="W1615" t="n">
        <v>1993</v>
      </c>
      <c r="X1615" t="inlineStr">
        <is>
          <t>CP orge -&gt; Ca</t>
        </is>
      </c>
      <c r="Y1615" t="n">
        <v>-1</v>
      </c>
      <c r="Z1615" t="n">
        <v>2065</v>
      </c>
      <c r="AA1615" t="inlineStr">
        <is>
          <t>Autres CP cer -&gt; Ca</t>
        </is>
      </c>
      <c r="AB1615" t="n">
        <v>-1</v>
      </c>
    </row>
    <row r="1616">
      <c r="A1616" t="n">
        <v>1614</v>
      </c>
      <c r="B1616" t="n">
        <v>0</v>
      </c>
      <c r="C1616" t="n">
        <v>0</v>
      </c>
      <c r="D1616" t="inlineStr">
        <is>
          <t>aggregation</t>
        </is>
      </c>
      <c r="E1616" t="n">
        <v>1520</v>
      </c>
      <c r="F1616" t="inlineStr">
        <is>
          <t>CP Cér -&gt; Ca FAB</t>
        </is>
      </c>
      <c r="G1616" t="n">
        <v>-1</v>
      </c>
      <c r="H1616" t="n">
        <v>1566</v>
      </c>
      <c r="I1616" t="inlineStr">
        <is>
          <t>CP Cér -&gt; Ca</t>
        </is>
      </c>
      <c r="J1616" t="n">
        <v>1</v>
      </c>
      <c r="K1616" t="n">
        <v>1567</v>
      </c>
      <c r="L1616" t="inlineStr">
        <is>
          <t>CP Cér -&gt; Alimentation Ca (EA)</t>
        </is>
      </c>
      <c r="M1616" t="n">
        <v>-1</v>
      </c>
      <c r="N1616" t="inlineStr"/>
      <c r="O1616" t="inlineStr"/>
      <c r="P1616" t="inlineStr"/>
      <c r="Q1616" t="inlineStr"/>
      <c r="R1616" t="inlineStr"/>
      <c r="S1616" t="inlineStr"/>
      <c r="T1616" t="inlineStr"/>
      <c r="U1616" t="inlineStr"/>
      <c r="V1616" t="inlineStr"/>
      <c r="W1616" t="inlineStr"/>
      <c r="X1616" t="inlineStr"/>
      <c r="Y1616" t="inlineStr"/>
      <c r="Z1616" t="inlineStr"/>
      <c r="AA1616" t="inlineStr"/>
      <c r="AB1616" t="inlineStr"/>
    </row>
    <row r="1617">
      <c r="A1617" t="n">
        <v>1615</v>
      </c>
      <c r="B1617" t="n">
        <v>0</v>
      </c>
      <c r="C1617" t="n">
        <v>0</v>
      </c>
      <c r="D1617" t="inlineStr">
        <is>
          <t>aggregation</t>
        </is>
      </c>
      <c r="E1617" t="n">
        <v>1567</v>
      </c>
      <c r="F1617" t="inlineStr">
        <is>
          <t>CP Cér -&gt; Alimentation Ca (EA)</t>
        </is>
      </c>
      <c r="G1617" t="n">
        <v>1</v>
      </c>
      <c r="H1617" t="n">
        <v>1638</v>
      </c>
      <c r="I1617" t="inlineStr">
        <is>
          <t>CP blét meunerie -&gt; Alimentation Ca (EA)</t>
        </is>
      </c>
      <c r="J1617" t="n">
        <v>-1</v>
      </c>
      <c r="K1617" t="n">
        <v>1709</v>
      </c>
      <c r="L1617" t="inlineStr">
        <is>
          <t>CP blét amidonnerie -&gt; Alimentation Ca (EA)</t>
        </is>
      </c>
      <c r="M1617" t="n">
        <v>-1</v>
      </c>
      <c r="N1617" t="n">
        <v>1780</v>
      </c>
      <c r="O1617" t="inlineStr">
        <is>
          <t>CP blét éthanolerie -&gt; Alimentation Ca (EA)</t>
        </is>
      </c>
      <c r="P1617" t="n">
        <v>-1</v>
      </c>
      <c r="Q1617" t="n">
        <v>1852</v>
      </c>
      <c r="R1617" t="inlineStr">
        <is>
          <t>CP maïs amidonnerie -&gt; Alimentation Ca (EA)</t>
        </is>
      </c>
      <c r="S1617" t="n">
        <v>-1</v>
      </c>
      <c r="T1617" t="n">
        <v>1923</v>
      </c>
      <c r="U1617" t="inlineStr">
        <is>
          <t>CP maïs éthanolerie -&gt; Alimentation Ca (EA)</t>
        </is>
      </c>
      <c r="V1617" t="n">
        <v>-1</v>
      </c>
      <c r="W1617" t="n">
        <v>1994</v>
      </c>
      <c r="X1617" t="inlineStr">
        <is>
          <t>CP orge -&gt; Alimentation Ca (EA)</t>
        </is>
      </c>
      <c r="Y1617" t="n">
        <v>-1</v>
      </c>
      <c r="Z1617" t="n">
        <v>2066</v>
      </c>
      <c r="AA1617" t="inlineStr">
        <is>
          <t>Autres CP cer -&gt; Alimentation Ca (EA)</t>
        </is>
      </c>
      <c r="AB1617" t="n">
        <v>-1</v>
      </c>
    </row>
    <row r="1618">
      <c r="A1618" t="n">
        <v>1616</v>
      </c>
      <c r="B1618" t="n">
        <v>0</v>
      </c>
      <c r="C1618" t="n">
        <v>0</v>
      </c>
      <c r="D1618" t="inlineStr">
        <is>
          <t>aggregation</t>
        </is>
      </c>
      <c r="E1618" t="n">
        <v>1547</v>
      </c>
      <c r="F1618" t="inlineStr">
        <is>
          <t>CP Cér -&gt; Ca dir</t>
        </is>
      </c>
      <c r="G1618" t="n">
        <v>-1</v>
      </c>
      <c r="H1618" t="n">
        <v>1567</v>
      </c>
      <c r="I1618" t="inlineStr">
        <is>
          <t>CP Cér -&gt; Alimentation Ca (EA)</t>
        </is>
      </c>
      <c r="J1618" t="n">
        <v>1</v>
      </c>
      <c r="K1618" t="inlineStr"/>
      <c r="L1618" t="inlineStr"/>
      <c r="M1618" t="inlineStr"/>
      <c r="N1618" t="inlineStr"/>
      <c r="O1618" t="inlineStr"/>
      <c r="P1618" t="inlineStr"/>
      <c r="Q1618" t="inlineStr"/>
      <c r="R1618" t="inlineStr"/>
      <c r="S1618" t="inlineStr"/>
      <c r="T1618" t="inlineStr"/>
      <c r="U1618" t="inlineStr"/>
      <c r="V1618" t="inlineStr"/>
      <c r="W1618" t="inlineStr"/>
      <c r="X1618" t="inlineStr"/>
      <c r="Y1618" t="inlineStr"/>
      <c r="Z1618" t="inlineStr"/>
      <c r="AA1618" t="inlineStr"/>
      <c r="AB1618" t="inlineStr"/>
    </row>
    <row r="1619">
      <c r="A1619" t="n">
        <v>1617</v>
      </c>
      <c r="B1619" t="n">
        <v>0</v>
      </c>
      <c r="C1619" t="n">
        <v>0</v>
      </c>
      <c r="D1619" t="inlineStr">
        <is>
          <t>aggregation</t>
        </is>
      </c>
      <c r="E1619" t="n">
        <v>1568</v>
      </c>
      <c r="F1619" t="inlineStr">
        <is>
          <t>CP Cér -&gt; Eq</t>
        </is>
      </c>
      <c r="G1619" t="n">
        <v>1</v>
      </c>
      <c r="H1619" t="n">
        <v>1639</v>
      </c>
      <c r="I1619" t="inlineStr">
        <is>
          <t>CP blét meunerie -&gt; Eq</t>
        </is>
      </c>
      <c r="J1619" t="n">
        <v>-1</v>
      </c>
      <c r="K1619" t="n">
        <v>1710</v>
      </c>
      <c r="L1619" t="inlineStr">
        <is>
          <t>CP blét amidonnerie -&gt; Eq</t>
        </is>
      </c>
      <c r="M1619" t="n">
        <v>-1</v>
      </c>
      <c r="N1619" t="n">
        <v>1781</v>
      </c>
      <c r="O1619" t="inlineStr">
        <is>
          <t>CP blét éthanolerie -&gt; Eq</t>
        </is>
      </c>
      <c r="P1619" t="n">
        <v>-1</v>
      </c>
      <c r="Q1619" t="n">
        <v>1853</v>
      </c>
      <c r="R1619" t="inlineStr">
        <is>
          <t>CP maïs amidonnerie -&gt; Eq</t>
        </is>
      </c>
      <c r="S1619" t="n">
        <v>-1</v>
      </c>
      <c r="T1619" t="n">
        <v>1924</v>
      </c>
      <c r="U1619" t="inlineStr">
        <is>
          <t>CP maïs éthanolerie -&gt; Eq</t>
        </is>
      </c>
      <c r="V1619" t="n">
        <v>-1</v>
      </c>
      <c r="W1619" t="n">
        <v>1995</v>
      </c>
      <c r="X1619" t="inlineStr">
        <is>
          <t>CP orge -&gt; Eq</t>
        </is>
      </c>
      <c r="Y1619" t="n">
        <v>-1</v>
      </c>
      <c r="Z1619" t="n">
        <v>2067</v>
      </c>
      <c r="AA1619" t="inlineStr">
        <is>
          <t>Autres CP cer -&gt; Eq</t>
        </is>
      </c>
      <c r="AB1619" t="n">
        <v>-1</v>
      </c>
    </row>
    <row r="1620">
      <c r="A1620" t="n">
        <v>1618</v>
      </c>
      <c r="B1620" t="n">
        <v>0</v>
      </c>
      <c r="C1620" t="n">
        <v>0</v>
      </c>
      <c r="D1620" t="inlineStr">
        <is>
          <t>aggregation</t>
        </is>
      </c>
      <c r="E1620" t="n">
        <v>1522</v>
      </c>
      <c r="F1620" t="inlineStr">
        <is>
          <t>CP Cér -&gt; Eq FAB</t>
        </is>
      </c>
      <c r="G1620" t="n">
        <v>-1</v>
      </c>
      <c r="H1620" t="n">
        <v>1548</v>
      </c>
      <c r="I1620" t="inlineStr">
        <is>
          <t>CP Cér -&gt; Eq dir</t>
        </is>
      </c>
      <c r="J1620" t="n">
        <v>-1</v>
      </c>
      <c r="K1620" t="n">
        <v>1568</v>
      </c>
      <c r="L1620" t="inlineStr">
        <is>
          <t>CP Cér -&gt; Eq</t>
        </is>
      </c>
      <c r="M1620" t="n">
        <v>1</v>
      </c>
      <c r="N1620" t="inlineStr"/>
      <c r="O1620" t="inlineStr"/>
      <c r="P1620" t="inlineStr"/>
      <c r="Q1620" t="inlineStr"/>
      <c r="R1620" t="inlineStr"/>
      <c r="S1620" t="inlineStr"/>
      <c r="T1620" t="inlineStr"/>
      <c r="U1620" t="inlineStr"/>
      <c r="V1620" t="inlineStr"/>
      <c r="W1620" t="inlineStr"/>
      <c r="X1620" t="inlineStr"/>
      <c r="Y1620" t="inlineStr"/>
      <c r="Z1620" t="inlineStr"/>
      <c r="AA1620" t="inlineStr"/>
      <c r="AB1620" t="inlineStr"/>
    </row>
    <row r="1621">
      <c r="A1621" t="n">
        <v>1619</v>
      </c>
      <c r="B1621" t="n">
        <v>0</v>
      </c>
      <c r="C1621" t="n">
        <v>0</v>
      </c>
      <c r="D1621" t="inlineStr">
        <is>
          <t>aggregation</t>
        </is>
      </c>
      <c r="E1621" t="n">
        <v>1569</v>
      </c>
      <c r="F1621" t="inlineStr">
        <is>
          <t>CP Cér -&gt; Lap</t>
        </is>
      </c>
      <c r="G1621" t="n">
        <v>1</v>
      </c>
      <c r="H1621" t="n">
        <v>1640</v>
      </c>
      <c r="I1621" t="inlineStr">
        <is>
          <t>CP blét meunerie -&gt; Lap</t>
        </is>
      </c>
      <c r="J1621" t="n">
        <v>-1</v>
      </c>
      <c r="K1621" t="n">
        <v>1711</v>
      </c>
      <c r="L1621" t="inlineStr">
        <is>
          <t>CP blét amidonnerie -&gt; Lap</t>
        </is>
      </c>
      <c r="M1621" t="n">
        <v>-1</v>
      </c>
      <c r="N1621" t="n">
        <v>1782</v>
      </c>
      <c r="O1621" t="inlineStr">
        <is>
          <t>CP blét éthanolerie -&gt; Lap</t>
        </is>
      </c>
      <c r="P1621" t="n">
        <v>-1</v>
      </c>
      <c r="Q1621" t="n">
        <v>1854</v>
      </c>
      <c r="R1621" t="inlineStr">
        <is>
          <t>CP maïs amidonnerie -&gt; Lap</t>
        </is>
      </c>
      <c r="S1621" t="n">
        <v>-1</v>
      </c>
      <c r="T1621" t="n">
        <v>1925</v>
      </c>
      <c r="U1621" t="inlineStr">
        <is>
          <t>CP maïs éthanolerie -&gt; Lap</t>
        </is>
      </c>
      <c r="V1621" t="n">
        <v>-1</v>
      </c>
      <c r="W1621" t="n">
        <v>1996</v>
      </c>
      <c r="X1621" t="inlineStr">
        <is>
          <t>CP orge -&gt; Lap</t>
        </is>
      </c>
      <c r="Y1621" t="n">
        <v>-1</v>
      </c>
      <c r="Z1621" t="n">
        <v>2068</v>
      </c>
      <c r="AA1621" t="inlineStr">
        <is>
          <t>Autres CP cer -&gt; Lap</t>
        </is>
      </c>
      <c r="AB1621" t="n">
        <v>-1</v>
      </c>
    </row>
    <row r="1622">
      <c r="A1622" t="n">
        <v>1620</v>
      </c>
      <c r="B1622" t="n">
        <v>0</v>
      </c>
      <c r="C1622" t="n">
        <v>0</v>
      </c>
      <c r="D1622" t="inlineStr">
        <is>
          <t>aggregation</t>
        </is>
      </c>
      <c r="E1622" t="n">
        <v>1521</v>
      </c>
      <c r="F1622" t="inlineStr">
        <is>
          <t>CP Cér -&gt; Lap FAB</t>
        </is>
      </c>
      <c r="G1622" t="n">
        <v>-1</v>
      </c>
      <c r="H1622" t="n">
        <v>1569</v>
      </c>
      <c r="I1622" t="inlineStr">
        <is>
          <t>CP Cér -&gt; Lap</t>
        </is>
      </c>
      <c r="J1622" t="n">
        <v>1</v>
      </c>
      <c r="K1622" t="inlineStr"/>
      <c r="L1622" t="inlineStr"/>
      <c r="M1622" t="inlineStr"/>
      <c r="N1622" t="inlineStr"/>
      <c r="O1622" t="inlineStr"/>
      <c r="P1622" t="inlineStr"/>
      <c r="Q1622" t="inlineStr"/>
      <c r="R1622" t="inlineStr"/>
      <c r="S1622" t="inlineStr"/>
      <c r="T1622" t="inlineStr"/>
      <c r="U1622" t="inlineStr"/>
      <c r="V1622" t="inlineStr"/>
      <c r="W1622" t="inlineStr"/>
      <c r="X1622" t="inlineStr"/>
      <c r="Y1622" t="inlineStr"/>
      <c r="Z1622" t="inlineStr"/>
      <c r="AA1622" t="inlineStr"/>
      <c r="AB1622" t="inlineStr"/>
    </row>
    <row r="1623">
      <c r="A1623" t="n">
        <v>1621</v>
      </c>
      <c r="B1623" t="n">
        <v>0</v>
      </c>
      <c r="C1623" t="n">
        <v>0</v>
      </c>
      <c r="D1623" t="inlineStr">
        <is>
          <t>aggregation</t>
        </is>
      </c>
      <c r="E1623" t="n">
        <v>1570</v>
      </c>
      <c r="F1623" t="inlineStr">
        <is>
          <t>CP Cér -&gt; Monoagastriques</t>
        </is>
      </c>
      <c r="G1623" t="n">
        <v>1</v>
      </c>
      <c r="H1623" t="n">
        <v>1641</v>
      </c>
      <c r="I1623" t="inlineStr">
        <is>
          <t>CP blét meunerie -&gt; Monoagastriques</t>
        </is>
      </c>
      <c r="J1623" t="n">
        <v>-1</v>
      </c>
      <c r="K1623" t="n">
        <v>1712</v>
      </c>
      <c r="L1623" t="inlineStr">
        <is>
          <t>CP blét amidonnerie -&gt; Monoagastriques</t>
        </is>
      </c>
      <c r="M1623" t="n">
        <v>-1</v>
      </c>
      <c r="N1623" t="n">
        <v>1783</v>
      </c>
      <c r="O1623" t="inlineStr">
        <is>
          <t>CP blét éthanolerie -&gt; Monoagastriques</t>
        </is>
      </c>
      <c r="P1623" t="n">
        <v>-1</v>
      </c>
      <c r="Q1623" t="n">
        <v>1855</v>
      </c>
      <c r="R1623" t="inlineStr">
        <is>
          <t>CP maïs amidonnerie -&gt; Monoagastriques</t>
        </is>
      </c>
      <c r="S1623" t="n">
        <v>-1</v>
      </c>
      <c r="T1623" t="n">
        <v>1926</v>
      </c>
      <c r="U1623" t="inlineStr">
        <is>
          <t>CP maïs éthanolerie -&gt; Monoagastriques</t>
        </is>
      </c>
      <c r="V1623" t="n">
        <v>-1</v>
      </c>
      <c r="W1623" t="n">
        <v>1997</v>
      </c>
      <c r="X1623" t="inlineStr">
        <is>
          <t>CP orge -&gt; Monoagastriques</t>
        </is>
      </c>
      <c r="Y1623" t="n">
        <v>-1</v>
      </c>
      <c r="Z1623" t="n">
        <v>2069</v>
      </c>
      <c r="AA1623" t="inlineStr">
        <is>
          <t>Autres CP cer -&gt; Monoagastriques</t>
        </is>
      </c>
      <c r="AB1623" t="n">
        <v>-1</v>
      </c>
    </row>
    <row r="1624">
      <c r="A1624" t="n">
        <v>1622</v>
      </c>
      <c r="B1624" t="n">
        <v>0</v>
      </c>
      <c r="C1624" t="n">
        <v>0</v>
      </c>
      <c r="D1624" t="inlineStr">
        <is>
          <t>aggregation</t>
        </is>
      </c>
      <c r="E1624" t="n">
        <v>1570</v>
      </c>
      <c r="F1624" t="inlineStr">
        <is>
          <t>CP Cér -&gt; Monoagastriques</t>
        </is>
      </c>
      <c r="G1624" t="n">
        <v>1</v>
      </c>
      <c r="H1624" t="n">
        <v>1571</v>
      </c>
      <c r="I1624" t="inlineStr">
        <is>
          <t>CP Cér -&gt; Pc</t>
        </is>
      </c>
      <c r="J1624" t="n">
        <v>-1</v>
      </c>
      <c r="K1624" t="n">
        <v>1573</v>
      </c>
      <c r="L1624" t="inlineStr">
        <is>
          <t>CP Cér -&gt; Volailles</t>
        </is>
      </c>
      <c r="M1624" t="n">
        <v>-1</v>
      </c>
      <c r="N1624" t="inlineStr"/>
      <c r="O1624" t="inlineStr"/>
      <c r="P1624" t="inlineStr"/>
      <c r="Q1624" t="inlineStr"/>
      <c r="R1624" t="inlineStr"/>
      <c r="S1624" t="inlineStr"/>
      <c r="T1624" t="inlineStr"/>
      <c r="U1624" t="inlineStr"/>
      <c r="V1624" t="inlineStr"/>
      <c r="W1624" t="inlineStr"/>
      <c r="X1624" t="inlineStr"/>
      <c r="Y1624" t="inlineStr"/>
      <c r="Z1624" t="inlineStr"/>
      <c r="AA1624" t="inlineStr"/>
      <c r="AB1624" t="inlineStr"/>
    </row>
    <row r="1625">
      <c r="A1625" t="n">
        <v>1623</v>
      </c>
      <c r="B1625" t="n">
        <v>0</v>
      </c>
      <c r="C1625" t="n">
        <v>0</v>
      </c>
      <c r="D1625" t="inlineStr">
        <is>
          <t>aggregation</t>
        </is>
      </c>
      <c r="E1625" t="n">
        <v>1571</v>
      </c>
      <c r="F1625" t="inlineStr">
        <is>
          <t>CP Cér -&gt; Pc</t>
        </is>
      </c>
      <c r="G1625" t="n">
        <v>1</v>
      </c>
      <c r="H1625" t="n">
        <v>1642</v>
      </c>
      <c r="I1625" t="inlineStr">
        <is>
          <t>CP blét meunerie -&gt; Pc</t>
        </is>
      </c>
      <c r="J1625" t="n">
        <v>-1</v>
      </c>
      <c r="K1625" t="n">
        <v>1713</v>
      </c>
      <c r="L1625" t="inlineStr">
        <is>
          <t>CP blét amidonnerie -&gt; Pc</t>
        </is>
      </c>
      <c r="M1625" t="n">
        <v>-1</v>
      </c>
      <c r="N1625" t="n">
        <v>1784</v>
      </c>
      <c r="O1625" t="inlineStr">
        <is>
          <t>CP blét éthanolerie -&gt; Pc</t>
        </is>
      </c>
      <c r="P1625" t="n">
        <v>-1</v>
      </c>
      <c r="Q1625" t="n">
        <v>1856</v>
      </c>
      <c r="R1625" t="inlineStr">
        <is>
          <t>CP maïs amidonnerie -&gt; Pc</t>
        </is>
      </c>
      <c r="S1625" t="n">
        <v>-1</v>
      </c>
      <c r="T1625" t="n">
        <v>1927</v>
      </c>
      <c r="U1625" t="inlineStr">
        <is>
          <t>CP maïs éthanolerie -&gt; Pc</t>
        </is>
      </c>
      <c r="V1625" t="n">
        <v>-1</v>
      </c>
      <c r="W1625" t="n">
        <v>1998</v>
      </c>
      <c r="X1625" t="inlineStr">
        <is>
          <t>CP orge -&gt; Pc</t>
        </is>
      </c>
      <c r="Y1625" t="n">
        <v>-1</v>
      </c>
      <c r="Z1625" t="n">
        <v>2070</v>
      </c>
      <c r="AA1625" t="inlineStr">
        <is>
          <t>Autres CP cer -&gt; Pc</t>
        </is>
      </c>
      <c r="AB1625" t="n">
        <v>-1</v>
      </c>
    </row>
    <row r="1626">
      <c r="A1626" t="n">
        <v>1624</v>
      </c>
      <c r="B1626" t="n">
        <v>0</v>
      </c>
      <c r="C1626" t="n">
        <v>0</v>
      </c>
      <c r="D1626" t="inlineStr">
        <is>
          <t>aggregation</t>
        </is>
      </c>
      <c r="E1626" t="n">
        <v>1549</v>
      </c>
      <c r="F1626" t="inlineStr">
        <is>
          <t>CP Cér -&gt; Pc dir</t>
        </is>
      </c>
      <c r="G1626" t="n">
        <v>-1</v>
      </c>
      <c r="H1626" t="n">
        <v>1571</v>
      </c>
      <c r="I1626" t="inlineStr">
        <is>
          <t>CP Cér -&gt; Pc</t>
        </is>
      </c>
      <c r="J1626" t="n">
        <v>1</v>
      </c>
      <c r="K1626" t="n">
        <v>1572</v>
      </c>
      <c r="L1626" t="inlineStr">
        <is>
          <t>CP Cér -&gt; Pc FAB</t>
        </is>
      </c>
      <c r="M1626" t="n">
        <v>-1</v>
      </c>
      <c r="N1626" t="inlineStr"/>
      <c r="O1626" t="inlineStr"/>
      <c r="P1626" t="inlineStr"/>
      <c r="Q1626" t="inlineStr"/>
      <c r="R1626" t="inlineStr"/>
      <c r="S1626" t="inlineStr"/>
      <c r="T1626" t="inlineStr"/>
      <c r="U1626" t="inlineStr"/>
      <c r="V1626" t="inlineStr"/>
      <c r="W1626" t="inlineStr"/>
      <c r="X1626" t="inlineStr"/>
      <c r="Y1626" t="inlineStr"/>
      <c r="Z1626" t="inlineStr"/>
      <c r="AA1626" t="inlineStr"/>
      <c r="AB1626" t="inlineStr"/>
    </row>
    <row r="1627">
      <c r="A1627" t="n">
        <v>1625</v>
      </c>
      <c r="B1627" t="n">
        <v>0</v>
      </c>
      <c r="C1627" t="n">
        <v>0</v>
      </c>
      <c r="D1627" t="inlineStr">
        <is>
          <t>aggregation</t>
        </is>
      </c>
      <c r="E1627" t="n">
        <v>1572</v>
      </c>
      <c r="F1627" t="inlineStr">
        <is>
          <t>CP Cér -&gt; Pc FAB</t>
        </is>
      </c>
      <c r="G1627" t="n">
        <v>1</v>
      </c>
      <c r="H1627" t="n">
        <v>1643</v>
      </c>
      <c r="I1627" t="inlineStr">
        <is>
          <t>CP blét meunerie -&gt; Pc FAB</t>
        </is>
      </c>
      <c r="J1627" t="n">
        <v>-1</v>
      </c>
      <c r="K1627" t="n">
        <v>1714</v>
      </c>
      <c r="L1627" t="inlineStr">
        <is>
          <t>CP blét amidonnerie -&gt; Pc FAB</t>
        </is>
      </c>
      <c r="M1627" t="n">
        <v>-1</v>
      </c>
      <c r="N1627" t="n">
        <v>1785</v>
      </c>
      <c r="O1627" t="inlineStr">
        <is>
          <t>CP blét éthanolerie -&gt; Pc FAB</t>
        </is>
      </c>
      <c r="P1627" t="n">
        <v>-1</v>
      </c>
      <c r="Q1627" t="n">
        <v>1857</v>
      </c>
      <c r="R1627" t="inlineStr">
        <is>
          <t>CP maïs amidonnerie -&gt; Pc FAB</t>
        </is>
      </c>
      <c r="S1627" t="n">
        <v>-1</v>
      </c>
      <c r="T1627" t="n">
        <v>1928</v>
      </c>
      <c r="U1627" t="inlineStr">
        <is>
          <t>CP maïs éthanolerie -&gt; Pc FAB</t>
        </is>
      </c>
      <c r="V1627" t="n">
        <v>-1</v>
      </c>
      <c r="W1627" t="n">
        <v>1999</v>
      </c>
      <c r="X1627" t="inlineStr">
        <is>
          <t>CP orge -&gt; Pc FAB</t>
        </is>
      </c>
      <c r="Y1627" t="n">
        <v>-1</v>
      </c>
      <c r="Z1627" t="n">
        <v>2071</v>
      </c>
      <c r="AA1627" t="inlineStr">
        <is>
          <t>Autres CP cer -&gt; Pc FAB</t>
        </is>
      </c>
      <c r="AB1627" t="n">
        <v>-1</v>
      </c>
    </row>
    <row r="1628">
      <c r="A1628" t="n">
        <v>1626</v>
      </c>
      <c r="B1628" t="n">
        <v>0</v>
      </c>
      <c r="C1628" t="n">
        <v>0</v>
      </c>
      <c r="D1628" t="inlineStr">
        <is>
          <t>aggregation</t>
        </is>
      </c>
      <c r="E1628" t="n">
        <v>1527</v>
      </c>
      <c r="F1628" t="inlineStr">
        <is>
          <t>CP Cér -&gt; Pc FAB complets</t>
        </is>
      </c>
      <c r="G1628" t="n">
        <v>-1</v>
      </c>
      <c r="H1628" t="n">
        <v>1535</v>
      </c>
      <c r="I1628" t="inlineStr">
        <is>
          <t>CP Cér -&gt; Pc engrais FAB ctaire</t>
        </is>
      </c>
      <c r="J1628" t="n">
        <v>-1</v>
      </c>
      <c r="K1628" t="n">
        <v>1572</v>
      </c>
      <c r="L1628" t="inlineStr">
        <is>
          <t>CP Cér -&gt; Pc FAB</t>
        </is>
      </c>
      <c r="M1628" t="n">
        <v>1</v>
      </c>
      <c r="N1628" t="inlineStr"/>
      <c r="O1628" t="inlineStr"/>
      <c r="P1628" t="inlineStr"/>
      <c r="Q1628" t="inlineStr"/>
      <c r="R1628" t="inlineStr"/>
      <c r="S1628" t="inlineStr"/>
      <c r="T1628" t="inlineStr"/>
      <c r="U1628" t="inlineStr"/>
      <c r="V1628" t="inlineStr"/>
      <c r="W1628" t="inlineStr"/>
      <c r="X1628" t="inlineStr"/>
      <c r="Y1628" t="inlineStr"/>
      <c r="Z1628" t="inlineStr"/>
      <c r="AA1628" t="inlineStr"/>
      <c r="AB1628" t="inlineStr"/>
    </row>
    <row r="1629">
      <c r="A1629" t="n">
        <v>1627</v>
      </c>
      <c r="B1629" t="n">
        <v>0</v>
      </c>
      <c r="C1629" t="n">
        <v>0</v>
      </c>
      <c r="D1629" t="inlineStr">
        <is>
          <t>aggregation</t>
        </is>
      </c>
      <c r="E1629" t="n">
        <v>1573</v>
      </c>
      <c r="F1629" t="inlineStr">
        <is>
          <t>CP Cér -&gt; Volailles</t>
        </is>
      </c>
      <c r="G1629" t="n">
        <v>1</v>
      </c>
      <c r="H1629" t="n">
        <v>1644</v>
      </c>
      <c r="I1629" t="inlineStr">
        <is>
          <t>CP blét meunerie -&gt; Volailles</t>
        </is>
      </c>
      <c r="J1629" t="n">
        <v>-1</v>
      </c>
      <c r="K1629" t="n">
        <v>1715</v>
      </c>
      <c r="L1629" t="inlineStr">
        <is>
          <t>CP blét amidonnerie -&gt; Volailles</t>
        </is>
      </c>
      <c r="M1629" t="n">
        <v>-1</v>
      </c>
      <c r="N1629" t="n">
        <v>1786</v>
      </c>
      <c r="O1629" t="inlineStr">
        <is>
          <t>CP blét éthanolerie -&gt; Volailles</t>
        </is>
      </c>
      <c r="P1629" t="n">
        <v>-1</v>
      </c>
      <c r="Q1629" t="n">
        <v>1858</v>
      </c>
      <c r="R1629" t="inlineStr">
        <is>
          <t>CP maïs amidonnerie -&gt; Volailles</t>
        </is>
      </c>
      <c r="S1629" t="n">
        <v>-1</v>
      </c>
      <c r="T1629" t="n">
        <v>1929</v>
      </c>
      <c r="U1629" t="inlineStr">
        <is>
          <t>CP maïs éthanolerie -&gt; Volailles</t>
        </is>
      </c>
      <c r="V1629" t="n">
        <v>-1</v>
      </c>
      <c r="W1629" t="n">
        <v>2000</v>
      </c>
      <c r="X1629" t="inlineStr">
        <is>
          <t>CP orge -&gt; Volailles</t>
        </is>
      </c>
      <c r="Y1629" t="n">
        <v>-1</v>
      </c>
      <c r="Z1629" t="n">
        <v>2072</v>
      </c>
      <c r="AA1629" t="inlineStr">
        <is>
          <t>Autres CP cer -&gt; Volailles</t>
        </is>
      </c>
      <c r="AB1629" t="n">
        <v>-1</v>
      </c>
    </row>
    <row r="1630">
      <c r="A1630" t="n">
        <v>1628</v>
      </c>
      <c r="B1630" t="n">
        <v>0</v>
      </c>
      <c r="C1630" t="n">
        <v>0</v>
      </c>
      <c r="D1630" t="inlineStr">
        <is>
          <t>aggregation</t>
        </is>
      </c>
      <c r="E1630" t="n">
        <v>1573</v>
      </c>
      <c r="F1630" t="inlineStr">
        <is>
          <t>CP Cér -&gt; Volailles</t>
        </is>
      </c>
      <c r="G1630" t="n">
        <v>1</v>
      </c>
      <c r="H1630" t="n">
        <v>1574</v>
      </c>
      <c r="I1630" t="inlineStr">
        <is>
          <t>CP Cér -&gt; Vol ch</t>
        </is>
      </c>
      <c r="J1630" t="n">
        <v>-1</v>
      </c>
      <c r="K1630" t="n">
        <v>1575</v>
      </c>
      <c r="L1630" t="inlineStr">
        <is>
          <t>CP Cér -&gt; Vol po</t>
        </is>
      </c>
      <c r="M1630" t="n">
        <v>-1</v>
      </c>
      <c r="N1630" t="n">
        <v>1576</v>
      </c>
      <c r="O1630" t="inlineStr">
        <is>
          <t>CP Cér -&gt; Palmip. gras</t>
        </is>
      </c>
      <c r="P1630" t="n">
        <v>-1</v>
      </c>
      <c r="Q1630" t="inlineStr"/>
      <c r="R1630" t="inlineStr"/>
      <c r="S1630" t="inlineStr"/>
      <c r="T1630" t="inlineStr"/>
      <c r="U1630" t="inlineStr"/>
      <c r="V1630" t="inlineStr"/>
      <c r="W1630" t="inlineStr"/>
      <c r="X1630" t="inlineStr"/>
      <c r="Y1630" t="inlineStr"/>
      <c r="Z1630" t="inlineStr"/>
      <c r="AA1630" t="inlineStr"/>
      <c r="AB1630" t="inlineStr"/>
    </row>
    <row r="1631">
      <c r="A1631" t="n">
        <v>1629</v>
      </c>
      <c r="B1631" t="n">
        <v>0</v>
      </c>
      <c r="C1631" t="n">
        <v>0</v>
      </c>
      <c r="D1631" t="inlineStr">
        <is>
          <t>aggregation</t>
        </is>
      </c>
      <c r="E1631" t="n">
        <v>1574</v>
      </c>
      <c r="F1631" t="inlineStr">
        <is>
          <t>CP Cér -&gt; Vol ch</t>
        </is>
      </c>
      <c r="G1631" t="n">
        <v>1</v>
      </c>
      <c r="H1631" t="n">
        <v>1645</v>
      </c>
      <c r="I1631" t="inlineStr">
        <is>
          <t>CP blét meunerie -&gt; Vol ch</t>
        </is>
      </c>
      <c r="J1631" t="n">
        <v>-1</v>
      </c>
      <c r="K1631" t="n">
        <v>1716</v>
      </c>
      <c r="L1631" t="inlineStr">
        <is>
          <t>CP blét amidonnerie -&gt; Vol ch</t>
        </is>
      </c>
      <c r="M1631" t="n">
        <v>-1</v>
      </c>
      <c r="N1631" t="n">
        <v>1787</v>
      </c>
      <c r="O1631" t="inlineStr">
        <is>
          <t>CP blét éthanolerie -&gt; Vol ch</t>
        </is>
      </c>
      <c r="P1631" t="n">
        <v>-1</v>
      </c>
      <c r="Q1631" t="n">
        <v>1859</v>
      </c>
      <c r="R1631" t="inlineStr">
        <is>
          <t>CP maïs amidonnerie -&gt; Vol ch</t>
        </is>
      </c>
      <c r="S1631" t="n">
        <v>-1</v>
      </c>
      <c r="T1631" t="n">
        <v>1930</v>
      </c>
      <c r="U1631" t="inlineStr">
        <is>
          <t>CP maïs éthanolerie -&gt; Vol ch</t>
        </is>
      </c>
      <c r="V1631" t="n">
        <v>-1</v>
      </c>
      <c r="W1631" t="n">
        <v>2001</v>
      </c>
      <c r="X1631" t="inlineStr">
        <is>
          <t>CP orge -&gt; Vol ch</t>
        </is>
      </c>
      <c r="Y1631" t="n">
        <v>-1</v>
      </c>
      <c r="Z1631" t="n">
        <v>2073</v>
      </c>
      <c r="AA1631" t="inlineStr">
        <is>
          <t>Autres CP cer -&gt; Vol ch</t>
        </is>
      </c>
      <c r="AB1631" t="n">
        <v>-1</v>
      </c>
    </row>
    <row r="1632">
      <c r="A1632" t="n">
        <v>1630</v>
      </c>
      <c r="B1632" t="n">
        <v>0</v>
      </c>
      <c r="C1632" t="n">
        <v>0</v>
      </c>
      <c r="D1632" t="inlineStr">
        <is>
          <t>aggregation</t>
        </is>
      </c>
      <c r="E1632" t="n">
        <v>1513</v>
      </c>
      <c r="F1632" t="inlineStr">
        <is>
          <t>CP Cér -&gt; Vol ch FAB</t>
        </is>
      </c>
      <c r="G1632" t="n">
        <v>-1</v>
      </c>
      <c r="H1632" t="n">
        <v>1553</v>
      </c>
      <c r="I1632" t="inlineStr">
        <is>
          <t>CP Cér -&gt; Vol ch dir</t>
        </is>
      </c>
      <c r="J1632" t="n">
        <v>-1</v>
      </c>
      <c r="K1632" t="n">
        <v>1574</v>
      </c>
      <c r="L1632" t="inlineStr">
        <is>
          <t>CP Cér -&gt; Vol ch</t>
        </is>
      </c>
      <c r="M1632" t="n">
        <v>1</v>
      </c>
      <c r="N1632" t="inlineStr"/>
      <c r="O1632" t="inlineStr"/>
      <c r="P1632" t="inlineStr"/>
      <c r="Q1632" t="inlineStr"/>
      <c r="R1632" t="inlineStr"/>
      <c r="S1632" t="inlineStr"/>
      <c r="T1632" t="inlineStr"/>
      <c r="U1632" t="inlineStr"/>
      <c r="V1632" t="inlineStr"/>
      <c r="W1632" t="inlineStr"/>
      <c r="X1632" t="inlineStr"/>
      <c r="Y1632" t="inlineStr"/>
      <c r="Z1632" t="inlineStr"/>
      <c r="AA1632" t="inlineStr"/>
      <c r="AB1632" t="inlineStr"/>
    </row>
    <row r="1633">
      <c r="A1633" t="n">
        <v>1631</v>
      </c>
      <c r="B1633" t="n">
        <v>0</v>
      </c>
      <c r="C1633" t="n">
        <v>0</v>
      </c>
      <c r="D1633" t="inlineStr">
        <is>
          <t>aggregation</t>
        </is>
      </c>
      <c r="E1633" t="n">
        <v>1575</v>
      </c>
      <c r="F1633" t="inlineStr">
        <is>
          <t>CP Cér -&gt; Vol po</t>
        </is>
      </c>
      <c r="G1633" t="n">
        <v>1</v>
      </c>
      <c r="H1633" t="n">
        <v>1646</v>
      </c>
      <c r="I1633" t="inlineStr">
        <is>
          <t>CP blét meunerie -&gt; Vol po</t>
        </is>
      </c>
      <c r="J1633" t="n">
        <v>-1</v>
      </c>
      <c r="K1633" t="n">
        <v>1717</v>
      </c>
      <c r="L1633" t="inlineStr">
        <is>
          <t>CP blét amidonnerie -&gt; Vol po</t>
        </is>
      </c>
      <c r="M1633" t="n">
        <v>-1</v>
      </c>
      <c r="N1633" t="n">
        <v>1788</v>
      </c>
      <c r="O1633" t="inlineStr">
        <is>
          <t>CP blét éthanolerie -&gt; Vol po</t>
        </is>
      </c>
      <c r="P1633" t="n">
        <v>-1</v>
      </c>
      <c r="Q1633" t="n">
        <v>1860</v>
      </c>
      <c r="R1633" t="inlineStr">
        <is>
          <t>CP maïs amidonnerie -&gt; Vol po</t>
        </is>
      </c>
      <c r="S1633" t="n">
        <v>-1</v>
      </c>
      <c r="T1633" t="n">
        <v>1931</v>
      </c>
      <c r="U1633" t="inlineStr">
        <is>
          <t>CP maïs éthanolerie -&gt; Vol po</t>
        </is>
      </c>
      <c r="V1633" t="n">
        <v>-1</v>
      </c>
      <c r="W1633" t="n">
        <v>2002</v>
      </c>
      <c r="X1633" t="inlineStr">
        <is>
          <t>CP orge -&gt; Vol po</t>
        </is>
      </c>
      <c r="Y1633" t="n">
        <v>-1</v>
      </c>
      <c r="Z1633" t="n">
        <v>2074</v>
      </c>
      <c r="AA1633" t="inlineStr">
        <is>
          <t>Autres CP cer -&gt; Vol po</t>
        </is>
      </c>
      <c r="AB1633" t="n">
        <v>-1</v>
      </c>
    </row>
    <row r="1634">
      <c r="A1634" t="n">
        <v>1632</v>
      </c>
      <c r="B1634" t="n">
        <v>0</v>
      </c>
      <c r="C1634" t="n">
        <v>0</v>
      </c>
      <c r="D1634" t="inlineStr">
        <is>
          <t>aggregation</t>
        </is>
      </c>
      <c r="E1634" t="n">
        <v>1514</v>
      </c>
      <c r="F1634" t="inlineStr">
        <is>
          <t>CP Cér -&gt; Vol po FAB</t>
        </is>
      </c>
      <c r="G1634" t="n">
        <v>-1</v>
      </c>
      <c r="H1634" t="n">
        <v>1554</v>
      </c>
      <c r="I1634" t="inlineStr">
        <is>
          <t>CP Cér -&gt; Vol po dir</t>
        </is>
      </c>
      <c r="J1634" t="n">
        <v>-1</v>
      </c>
      <c r="K1634" t="n">
        <v>1575</v>
      </c>
      <c r="L1634" t="inlineStr">
        <is>
          <t>CP Cér -&gt; Vol po</t>
        </is>
      </c>
      <c r="M1634" t="n">
        <v>1</v>
      </c>
      <c r="N1634" t="inlineStr"/>
      <c r="O1634" t="inlineStr"/>
      <c r="P1634" t="inlineStr"/>
      <c r="Q1634" t="inlineStr"/>
      <c r="R1634" t="inlineStr"/>
      <c r="S1634" t="inlineStr"/>
      <c r="T1634" t="inlineStr"/>
      <c r="U1634" t="inlineStr"/>
      <c r="V1634" t="inlineStr"/>
      <c r="W1634" t="inlineStr"/>
      <c r="X1634" t="inlineStr"/>
      <c r="Y1634" t="inlineStr"/>
      <c r="Z1634" t="inlineStr"/>
      <c r="AA1634" t="inlineStr"/>
      <c r="AB1634" t="inlineStr"/>
    </row>
    <row r="1635">
      <c r="A1635" t="n">
        <v>1633</v>
      </c>
      <c r="B1635" t="n">
        <v>0</v>
      </c>
      <c r="C1635" t="n">
        <v>0</v>
      </c>
      <c r="D1635" t="inlineStr">
        <is>
          <t>aggregation</t>
        </is>
      </c>
      <c r="E1635" t="n">
        <v>1576</v>
      </c>
      <c r="F1635" t="inlineStr">
        <is>
          <t>CP Cér -&gt; Palmip. gras</t>
        </is>
      </c>
      <c r="G1635" t="n">
        <v>1</v>
      </c>
      <c r="H1635" t="n">
        <v>1647</v>
      </c>
      <c r="I1635" t="inlineStr">
        <is>
          <t>CP blét meunerie -&gt; Palmip. gras</t>
        </is>
      </c>
      <c r="J1635" t="n">
        <v>-1</v>
      </c>
      <c r="K1635" t="n">
        <v>1718</v>
      </c>
      <c r="L1635" t="inlineStr">
        <is>
          <t>CP blét amidonnerie -&gt; Palmip. gras</t>
        </is>
      </c>
      <c r="M1635" t="n">
        <v>-1</v>
      </c>
      <c r="N1635" t="n">
        <v>1789</v>
      </c>
      <c r="O1635" t="inlineStr">
        <is>
          <t>CP blét éthanolerie -&gt; Palmip. gras</t>
        </is>
      </c>
      <c r="P1635" t="n">
        <v>-1</v>
      </c>
      <c r="Q1635" t="n">
        <v>1861</v>
      </c>
      <c r="R1635" t="inlineStr">
        <is>
          <t>CP maïs amidonnerie -&gt; Palmip. gras</t>
        </is>
      </c>
      <c r="S1635" t="n">
        <v>-1</v>
      </c>
      <c r="T1635" t="n">
        <v>1932</v>
      </c>
      <c r="U1635" t="inlineStr">
        <is>
          <t>CP maïs éthanolerie -&gt; Palmip. gras</t>
        </is>
      </c>
      <c r="V1635" t="n">
        <v>-1</v>
      </c>
      <c r="W1635" t="n">
        <v>2003</v>
      </c>
      <c r="X1635" t="inlineStr">
        <is>
          <t>CP orge -&gt; Palmip. gras</t>
        </is>
      </c>
      <c r="Y1635" t="n">
        <v>-1</v>
      </c>
      <c r="Z1635" t="n">
        <v>2075</v>
      </c>
      <c r="AA1635" t="inlineStr">
        <is>
          <t>Autres CP cer -&gt; Palmip. gras</t>
        </is>
      </c>
      <c r="AB1635" t="n">
        <v>-1</v>
      </c>
    </row>
    <row r="1636">
      <c r="A1636" t="n">
        <v>1634</v>
      </c>
      <c r="B1636" t="n">
        <v>0</v>
      </c>
      <c r="C1636" t="n">
        <v>0</v>
      </c>
      <c r="D1636" t="inlineStr">
        <is>
          <t>aggregation</t>
        </is>
      </c>
      <c r="E1636" t="n">
        <v>1515</v>
      </c>
      <c r="F1636" t="inlineStr">
        <is>
          <t>CP Cér -&gt; Palmip. gras FAB</t>
        </is>
      </c>
      <c r="G1636" t="n">
        <v>-1</v>
      </c>
      <c r="H1636" t="n">
        <v>1555</v>
      </c>
      <c r="I1636" t="inlineStr">
        <is>
          <t>CP Cér -&gt; Palmip. gras dir</t>
        </is>
      </c>
      <c r="J1636" t="n">
        <v>-1</v>
      </c>
      <c r="K1636" t="n">
        <v>1576</v>
      </c>
      <c r="L1636" t="inlineStr">
        <is>
          <t>CP Cér -&gt; Palmip. gras</t>
        </is>
      </c>
      <c r="M1636" t="n">
        <v>1</v>
      </c>
      <c r="N1636" t="inlineStr"/>
      <c r="O1636" t="inlineStr"/>
      <c r="P1636" t="inlineStr"/>
      <c r="Q1636" t="inlineStr"/>
      <c r="R1636" t="inlineStr"/>
      <c r="S1636" t="inlineStr"/>
      <c r="T1636" t="inlineStr"/>
      <c r="U1636" t="inlineStr"/>
      <c r="V1636" t="inlineStr"/>
      <c r="W1636" t="inlineStr"/>
      <c r="X1636" t="inlineStr"/>
      <c r="Y1636" t="inlineStr"/>
      <c r="Z1636" t="inlineStr"/>
      <c r="AA1636" t="inlineStr"/>
      <c r="AB1636" t="inlineStr"/>
    </row>
    <row r="1637">
      <c r="A1637" t="n">
        <v>1635</v>
      </c>
      <c r="B1637" t="n">
        <v>0</v>
      </c>
      <c r="C1637" t="n">
        <v>0</v>
      </c>
      <c r="D1637" t="inlineStr">
        <is>
          <t>aggregation</t>
        </is>
      </c>
      <c r="E1637" t="n">
        <v>1577</v>
      </c>
      <c r="F1637" t="inlineStr">
        <is>
          <t>CP Cér -&gt; Pc engraissement</t>
        </is>
      </c>
      <c r="G1637" t="n">
        <v>1</v>
      </c>
      <c r="H1637" t="n">
        <v>1648</v>
      </c>
      <c r="I1637" t="inlineStr">
        <is>
          <t>CP blét meunerie -&gt; Pc engraissement</t>
        </is>
      </c>
      <c r="J1637" t="n">
        <v>-1</v>
      </c>
      <c r="K1637" t="n">
        <v>1719</v>
      </c>
      <c r="L1637" t="inlineStr">
        <is>
          <t>CP blét amidonnerie -&gt; Pc engraissement</t>
        </is>
      </c>
      <c r="M1637" t="n">
        <v>-1</v>
      </c>
      <c r="N1637" t="n">
        <v>1790</v>
      </c>
      <c r="O1637" t="inlineStr">
        <is>
          <t>CP blét éthanolerie -&gt; Pc engraissement</t>
        </is>
      </c>
      <c r="P1637" t="n">
        <v>-1</v>
      </c>
      <c r="Q1637" t="n">
        <v>1862</v>
      </c>
      <c r="R1637" t="inlineStr">
        <is>
          <t>CP maïs amidonnerie -&gt; Pc engraissement</t>
        </is>
      </c>
      <c r="S1637" t="n">
        <v>-1</v>
      </c>
      <c r="T1637" t="n">
        <v>1933</v>
      </c>
      <c r="U1637" t="inlineStr">
        <is>
          <t>CP maïs éthanolerie -&gt; Pc engraissement</t>
        </is>
      </c>
      <c r="V1637" t="n">
        <v>-1</v>
      </c>
      <c r="W1637" t="n">
        <v>2004</v>
      </c>
      <c r="X1637" t="inlineStr">
        <is>
          <t>CP orge -&gt; Pc engraissement</t>
        </is>
      </c>
      <c r="Y1637" t="n">
        <v>-1</v>
      </c>
      <c r="Z1637" t="n">
        <v>2076</v>
      </c>
      <c r="AA1637" t="inlineStr">
        <is>
          <t>Autres CP cer -&gt; Pc engraissement</t>
        </is>
      </c>
      <c r="AB1637" t="n">
        <v>-1</v>
      </c>
    </row>
    <row r="1638">
      <c r="A1638" t="n">
        <v>1636</v>
      </c>
      <c r="B1638" t="n">
        <v>0</v>
      </c>
      <c r="C1638" t="n">
        <v>0</v>
      </c>
      <c r="D1638" t="inlineStr">
        <is>
          <t>aggregation</t>
        </is>
      </c>
      <c r="E1638" t="n">
        <v>1550</v>
      </c>
      <c r="F1638" t="inlineStr">
        <is>
          <t>CP Cér -&gt; Pc engrais dir</t>
        </is>
      </c>
      <c r="G1638" t="n">
        <v>-1</v>
      </c>
      <c r="H1638" t="n">
        <v>1577</v>
      </c>
      <c r="I1638" t="inlineStr">
        <is>
          <t>CP Cér -&gt; Pc engraissement</t>
        </is>
      </c>
      <c r="J1638" t="n">
        <v>1</v>
      </c>
      <c r="K1638" t="n">
        <v>1578</v>
      </c>
      <c r="L1638" t="inlineStr">
        <is>
          <t>CP Cér -&gt; Pc engrais FAB</t>
        </is>
      </c>
      <c r="M1638" t="n">
        <v>-1</v>
      </c>
      <c r="N1638" t="inlineStr"/>
      <c r="O1638" t="inlineStr"/>
      <c r="P1638" t="inlineStr"/>
      <c r="Q1638" t="inlineStr"/>
      <c r="R1638" t="inlineStr"/>
      <c r="S1638" t="inlineStr"/>
      <c r="T1638" t="inlineStr"/>
      <c r="U1638" t="inlineStr"/>
      <c r="V1638" t="inlineStr"/>
      <c r="W1638" t="inlineStr"/>
      <c r="X1638" t="inlineStr"/>
      <c r="Y1638" t="inlineStr"/>
      <c r="Z1638" t="inlineStr"/>
      <c r="AA1638" t="inlineStr"/>
      <c r="AB1638" t="inlineStr"/>
    </row>
    <row r="1639">
      <c r="A1639" t="n">
        <v>1637</v>
      </c>
      <c r="B1639" t="n">
        <v>0</v>
      </c>
      <c r="C1639" t="n">
        <v>0</v>
      </c>
      <c r="D1639" t="inlineStr">
        <is>
          <t>aggregation</t>
        </is>
      </c>
      <c r="E1639" t="n">
        <v>1578</v>
      </c>
      <c r="F1639" t="inlineStr">
        <is>
          <t>CP Cér -&gt; Pc engrais FAB</t>
        </is>
      </c>
      <c r="G1639" t="n">
        <v>1</v>
      </c>
      <c r="H1639" t="n">
        <v>1649</v>
      </c>
      <c r="I1639" t="inlineStr">
        <is>
          <t>CP blét meunerie -&gt; Pc engrais FAB</t>
        </is>
      </c>
      <c r="J1639" t="n">
        <v>-1</v>
      </c>
      <c r="K1639" t="n">
        <v>1720</v>
      </c>
      <c r="L1639" t="inlineStr">
        <is>
          <t>CP blét amidonnerie -&gt; Pc engrais FAB</t>
        </is>
      </c>
      <c r="M1639" t="n">
        <v>-1</v>
      </c>
      <c r="N1639" t="n">
        <v>1791</v>
      </c>
      <c r="O1639" t="inlineStr">
        <is>
          <t>CP blét éthanolerie -&gt; Pc engrais FAB</t>
        </is>
      </c>
      <c r="P1639" t="n">
        <v>-1</v>
      </c>
      <c r="Q1639" t="n">
        <v>1863</v>
      </c>
      <c r="R1639" t="inlineStr">
        <is>
          <t>CP maïs amidonnerie -&gt; Pc engrais FAB</t>
        </is>
      </c>
      <c r="S1639" t="n">
        <v>-1</v>
      </c>
      <c r="T1639" t="n">
        <v>1934</v>
      </c>
      <c r="U1639" t="inlineStr">
        <is>
          <t>CP maïs éthanolerie -&gt; Pc engrais FAB</t>
        </is>
      </c>
      <c r="V1639" t="n">
        <v>-1</v>
      </c>
      <c r="W1639" t="n">
        <v>2005</v>
      </c>
      <c r="X1639" t="inlineStr">
        <is>
          <t>CP orge -&gt; Pc engrais FAB</t>
        </is>
      </c>
      <c r="Y1639" t="n">
        <v>-1</v>
      </c>
      <c r="Z1639" t="n">
        <v>2077</v>
      </c>
      <c r="AA1639" t="inlineStr">
        <is>
          <t>Autres CP cer -&gt; Pc engrais FAB</t>
        </is>
      </c>
      <c r="AB1639" t="n">
        <v>-1</v>
      </c>
    </row>
    <row r="1640">
      <c r="A1640" t="n">
        <v>1638</v>
      </c>
      <c r="B1640" t="n">
        <v>0</v>
      </c>
      <c r="C1640" t="n">
        <v>0</v>
      </c>
      <c r="D1640" t="inlineStr">
        <is>
          <t>aggregation</t>
        </is>
      </c>
      <c r="E1640" t="n">
        <v>1529</v>
      </c>
      <c r="F1640" t="inlineStr">
        <is>
          <t>CP Cér -&gt; Pc engrais FAB complets</t>
        </is>
      </c>
      <c r="G1640" t="n">
        <v>-1</v>
      </c>
      <c r="H1640" t="n">
        <v>1535</v>
      </c>
      <c r="I1640" t="inlineStr">
        <is>
          <t>CP Cér -&gt; Pc engrais FAB ctaire</t>
        </is>
      </c>
      <c r="J1640" t="n">
        <v>-1</v>
      </c>
      <c r="K1640" t="n">
        <v>1578</v>
      </c>
      <c r="L1640" t="inlineStr">
        <is>
          <t>CP Cér -&gt; Pc engrais FAB</t>
        </is>
      </c>
      <c r="M1640" t="n">
        <v>1</v>
      </c>
      <c r="N1640" t="inlineStr"/>
      <c r="O1640" t="inlineStr"/>
      <c r="P1640" t="inlineStr"/>
      <c r="Q1640" t="inlineStr"/>
      <c r="R1640" t="inlineStr"/>
      <c r="S1640" t="inlineStr"/>
      <c r="T1640" t="inlineStr"/>
      <c r="U1640" t="inlineStr"/>
      <c r="V1640" t="inlineStr"/>
      <c r="W1640" t="inlineStr"/>
      <c r="X1640" t="inlineStr"/>
      <c r="Y1640" t="inlineStr"/>
      <c r="Z1640" t="inlineStr"/>
      <c r="AA1640" t="inlineStr"/>
      <c r="AB1640" t="inlineStr"/>
    </row>
    <row r="1641">
      <c r="A1641" t="n">
        <v>1639</v>
      </c>
      <c r="B1641" t="n">
        <v>0</v>
      </c>
      <c r="C1641" t="n">
        <v>0</v>
      </c>
      <c r="D1641" t="inlineStr">
        <is>
          <t>aggregation</t>
        </is>
      </c>
      <c r="E1641" t="n">
        <v>1579</v>
      </c>
      <c r="F1641" t="inlineStr">
        <is>
          <t>CP Cér -&gt; Pc truies</t>
        </is>
      </c>
      <c r="G1641" t="n">
        <v>1</v>
      </c>
      <c r="H1641" t="n">
        <v>1650</v>
      </c>
      <c r="I1641" t="inlineStr">
        <is>
          <t>CP blét meunerie -&gt; Pc truies</t>
        </is>
      </c>
      <c r="J1641" t="n">
        <v>-1</v>
      </c>
      <c r="K1641" t="n">
        <v>1721</v>
      </c>
      <c r="L1641" t="inlineStr">
        <is>
          <t>CP blét amidonnerie -&gt; Pc truies</t>
        </is>
      </c>
      <c r="M1641" t="n">
        <v>-1</v>
      </c>
      <c r="N1641" t="n">
        <v>1792</v>
      </c>
      <c r="O1641" t="inlineStr">
        <is>
          <t>CP blét éthanolerie -&gt; Pc truies</t>
        </is>
      </c>
      <c r="P1641" t="n">
        <v>-1</v>
      </c>
      <c r="Q1641" t="n">
        <v>1864</v>
      </c>
      <c r="R1641" t="inlineStr">
        <is>
          <t>CP maïs amidonnerie -&gt; Pc truies</t>
        </is>
      </c>
      <c r="S1641" t="n">
        <v>-1</v>
      </c>
      <c r="T1641" t="n">
        <v>1935</v>
      </c>
      <c r="U1641" t="inlineStr">
        <is>
          <t>CP maïs éthanolerie -&gt; Pc truies</t>
        </is>
      </c>
      <c r="V1641" t="n">
        <v>-1</v>
      </c>
      <c r="W1641" t="n">
        <v>2006</v>
      </c>
      <c r="X1641" t="inlineStr">
        <is>
          <t>CP orge -&gt; Pc truies</t>
        </is>
      </c>
      <c r="Y1641" t="n">
        <v>-1</v>
      </c>
      <c r="Z1641" t="n">
        <v>2078</v>
      </c>
      <c r="AA1641" t="inlineStr">
        <is>
          <t>Autres CP cer -&gt; Pc truies</t>
        </is>
      </c>
      <c r="AB1641" t="n">
        <v>-1</v>
      </c>
    </row>
    <row r="1642">
      <c r="A1642" t="n">
        <v>1640</v>
      </c>
      <c r="B1642" t="n">
        <v>0</v>
      </c>
      <c r="C1642" t="n">
        <v>0</v>
      </c>
      <c r="D1642" t="inlineStr">
        <is>
          <t>aggregation</t>
        </is>
      </c>
      <c r="E1642" t="n">
        <v>1530</v>
      </c>
      <c r="F1642" t="inlineStr">
        <is>
          <t>CP Cér -&gt; Pc truies FAB</t>
        </is>
      </c>
      <c r="G1642" t="n">
        <v>-1</v>
      </c>
      <c r="H1642" t="n">
        <v>1551</v>
      </c>
      <c r="I1642" t="inlineStr">
        <is>
          <t>CP Cér -&gt; Pc truies dir</t>
        </is>
      </c>
      <c r="J1642" t="n">
        <v>-1</v>
      </c>
      <c r="K1642" t="n">
        <v>1579</v>
      </c>
      <c r="L1642" t="inlineStr">
        <is>
          <t>CP Cér -&gt; Pc truies</t>
        </is>
      </c>
      <c r="M1642" t="n">
        <v>1</v>
      </c>
      <c r="N1642" t="inlineStr"/>
      <c r="O1642" t="inlineStr"/>
      <c r="P1642" t="inlineStr"/>
      <c r="Q1642" t="inlineStr"/>
      <c r="R1642" t="inlineStr"/>
      <c r="S1642" t="inlineStr"/>
      <c r="T1642" t="inlineStr"/>
      <c r="U1642" t="inlineStr"/>
      <c r="V1642" t="inlineStr"/>
      <c r="W1642" t="inlineStr"/>
      <c r="X1642" t="inlineStr"/>
      <c r="Y1642" t="inlineStr"/>
      <c r="Z1642" t="inlineStr"/>
      <c r="AA1642" t="inlineStr"/>
      <c r="AB1642" t="inlineStr"/>
    </row>
    <row r="1643">
      <c r="A1643" t="n">
        <v>1641</v>
      </c>
      <c r="B1643" t="n">
        <v>0</v>
      </c>
      <c r="C1643" t="n">
        <v>0</v>
      </c>
      <c r="D1643" t="inlineStr">
        <is>
          <t>aggregation</t>
        </is>
      </c>
      <c r="E1643" t="n">
        <v>1580</v>
      </c>
      <c r="F1643" t="inlineStr">
        <is>
          <t>CP Cér -&gt; Autres utilisations</t>
        </is>
      </c>
      <c r="G1643" t="n">
        <v>1</v>
      </c>
      <c r="H1643" t="n">
        <v>1651</v>
      </c>
      <c r="I1643" t="inlineStr">
        <is>
          <t>CP blét meunerie -&gt; Autres utilisations</t>
        </is>
      </c>
      <c r="J1643" t="n">
        <v>-1</v>
      </c>
      <c r="K1643" t="n">
        <v>1722</v>
      </c>
      <c r="L1643" t="inlineStr">
        <is>
          <t>CP blét amidonnerie -&gt; Autres utilisations</t>
        </is>
      </c>
      <c r="M1643" t="n">
        <v>-1</v>
      </c>
      <c r="N1643" t="n">
        <v>1793</v>
      </c>
      <c r="O1643" t="inlineStr">
        <is>
          <t>CP blét éthanolerie -&gt; Autres utilisations</t>
        </is>
      </c>
      <c r="P1643" t="n">
        <v>-1</v>
      </c>
      <c r="Q1643" t="n">
        <v>1865</v>
      </c>
      <c r="R1643" t="inlineStr">
        <is>
          <t>CP maïs amidonnerie -&gt; Autres utilisations</t>
        </is>
      </c>
      <c r="S1643" t="n">
        <v>-1</v>
      </c>
      <c r="T1643" t="n">
        <v>1936</v>
      </c>
      <c r="U1643" t="inlineStr">
        <is>
          <t>CP maïs éthanolerie -&gt; Autres utilisations</t>
        </is>
      </c>
      <c r="V1643" t="n">
        <v>-1</v>
      </c>
      <c r="W1643" t="n">
        <v>2007</v>
      </c>
      <c r="X1643" t="inlineStr">
        <is>
          <t>CP orge -&gt; Autres utilisations</t>
        </is>
      </c>
      <c r="Y1643" t="n">
        <v>-1</v>
      </c>
      <c r="Z1643" t="n">
        <v>2079</v>
      </c>
      <c r="AA1643" t="inlineStr">
        <is>
          <t>Autres CP cer -&gt; Autres utilisations</t>
        </is>
      </c>
      <c r="AB1643" t="n">
        <v>-1</v>
      </c>
    </row>
    <row r="1644">
      <c r="A1644" t="n">
        <v>1642</v>
      </c>
      <c r="B1644" t="n">
        <v>0</v>
      </c>
      <c r="C1644" t="n">
        <v>0</v>
      </c>
      <c r="D1644" t="inlineStr">
        <is>
          <t>aggregation</t>
        </is>
      </c>
      <c r="E1644" t="n">
        <v>1581</v>
      </c>
      <c r="F1644" t="inlineStr">
        <is>
          <t>CP blét meunerie -&gt; Feed</t>
        </is>
      </c>
      <c r="G1644" t="n">
        <v>1</v>
      </c>
      <c r="H1644" t="n">
        <v>1582</v>
      </c>
      <c r="I1644" t="inlineStr">
        <is>
          <t>CP blét meunerie -&gt; FAB</t>
        </is>
      </c>
      <c r="J1644" t="n">
        <v>-1</v>
      </c>
      <c r="K1644" t="n">
        <v>1611</v>
      </c>
      <c r="L1644" t="inlineStr">
        <is>
          <t>CP blét meunerie -&gt; Alimentation animale rente (EA)</t>
        </is>
      </c>
      <c r="M1644" t="n">
        <v>-1</v>
      </c>
      <c r="N1644" t="inlineStr"/>
      <c r="O1644" t="inlineStr"/>
      <c r="P1644" t="inlineStr"/>
      <c r="Q1644" t="inlineStr"/>
      <c r="R1644" t="inlineStr"/>
      <c r="S1644" t="inlineStr"/>
      <c r="T1644" t="inlineStr"/>
      <c r="U1644" t="inlineStr"/>
      <c r="V1644" t="inlineStr"/>
      <c r="W1644" t="inlineStr"/>
      <c r="X1644" t="inlineStr"/>
      <c r="Y1644" t="inlineStr"/>
      <c r="Z1644" t="inlineStr"/>
      <c r="AA1644" t="inlineStr"/>
      <c r="AB1644" t="inlineStr"/>
    </row>
    <row r="1645">
      <c r="A1645" t="n">
        <v>1643</v>
      </c>
      <c r="B1645" t="n">
        <v>0</v>
      </c>
      <c r="C1645" t="n">
        <v>0</v>
      </c>
      <c r="D1645" t="inlineStr">
        <is>
          <t>aggregation</t>
        </is>
      </c>
      <c r="E1645" t="n">
        <v>1582</v>
      </c>
      <c r="F1645" t="inlineStr">
        <is>
          <t>CP blét meunerie -&gt; FAB</t>
        </is>
      </c>
      <c r="G1645" t="n">
        <v>1</v>
      </c>
      <c r="H1645" t="n">
        <v>1583</v>
      </c>
      <c r="I1645" t="inlineStr">
        <is>
          <t>CP blét meunerie -&gt; Aliments composés</t>
        </is>
      </c>
      <c r="J1645" t="n">
        <v>-1</v>
      </c>
      <c r="K1645" t="n">
        <v>1608</v>
      </c>
      <c r="L1645" t="inlineStr">
        <is>
          <t>CP blét meunerie -&gt; Autres FAB</t>
        </is>
      </c>
      <c r="M1645" t="n">
        <v>-1</v>
      </c>
      <c r="N1645" t="inlineStr"/>
      <c r="O1645" t="inlineStr"/>
      <c r="P1645" t="inlineStr"/>
      <c r="Q1645" t="inlineStr"/>
      <c r="R1645" t="inlineStr"/>
      <c r="S1645" t="inlineStr"/>
      <c r="T1645" t="inlineStr"/>
      <c r="U1645" t="inlineStr"/>
      <c r="V1645" t="inlineStr"/>
      <c r="W1645" t="inlineStr"/>
      <c r="X1645" t="inlineStr"/>
      <c r="Y1645" t="inlineStr"/>
      <c r="Z1645" t="inlineStr"/>
      <c r="AA1645" t="inlineStr"/>
      <c r="AB1645" t="inlineStr"/>
    </row>
    <row r="1646">
      <c r="A1646" t="n">
        <v>1644</v>
      </c>
      <c r="B1646" t="n">
        <v>0</v>
      </c>
      <c r="C1646" t="n">
        <v>0</v>
      </c>
      <c r="D1646" t="inlineStr">
        <is>
          <t>aggregation</t>
        </is>
      </c>
      <c r="E1646" t="n">
        <v>1583</v>
      </c>
      <c r="F1646" t="inlineStr">
        <is>
          <t>CP blét meunerie -&gt; Aliments composés</t>
        </is>
      </c>
      <c r="G1646" t="n">
        <v>1</v>
      </c>
      <c r="H1646" t="n">
        <v>1584</v>
      </c>
      <c r="I1646" t="inlineStr">
        <is>
          <t>CP blét meunerie -&gt; Volailles FAB</t>
        </is>
      </c>
      <c r="J1646" t="n">
        <v>-1</v>
      </c>
      <c r="K1646" t="n">
        <v>1588</v>
      </c>
      <c r="L1646" t="inlineStr">
        <is>
          <t>CP blét meunerie -&gt; Ovins + Ca FAB</t>
        </is>
      </c>
      <c r="M1646" t="n">
        <v>-1</v>
      </c>
      <c r="N1646" t="n">
        <v>1593</v>
      </c>
      <c r="O1646" t="inlineStr">
        <is>
          <t>CP blét meunerie -&gt; Lap FAB</t>
        </is>
      </c>
      <c r="P1646" t="n">
        <v>-1</v>
      </c>
      <c r="Q1646" t="n">
        <v>1594</v>
      </c>
      <c r="R1646" t="inlineStr">
        <is>
          <t>CP blét meunerie -&gt; Eq FAB</t>
        </is>
      </c>
      <c r="S1646" t="n">
        <v>-1</v>
      </c>
      <c r="T1646" t="n">
        <v>1595</v>
      </c>
      <c r="U1646" t="inlineStr">
        <is>
          <t>CP blét meunerie -&gt; Aliments complets</t>
        </is>
      </c>
      <c r="V1646" t="n">
        <v>-1</v>
      </c>
      <c r="W1646" t="n">
        <v>1603</v>
      </c>
      <c r="X1646" t="inlineStr">
        <is>
          <t>CP blét meunerie -&gt; Aliments complémentaires</t>
        </is>
      </c>
      <c r="Y1646" t="n">
        <v>-1</v>
      </c>
      <c r="Z1646" t="inlineStr"/>
      <c r="AA1646" t="inlineStr"/>
      <c r="AB1646" t="inlineStr"/>
    </row>
    <row r="1647">
      <c r="A1647" t="n">
        <v>1645</v>
      </c>
      <c r="B1647" t="n">
        <v>0</v>
      </c>
      <c r="C1647" t="n">
        <v>0</v>
      </c>
      <c r="D1647" t="inlineStr">
        <is>
          <t>aggregation</t>
        </is>
      </c>
      <c r="E1647" t="n">
        <v>1584</v>
      </c>
      <c r="F1647" t="inlineStr">
        <is>
          <t>CP blét meunerie -&gt; Volailles FAB</t>
        </is>
      </c>
      <c r="G1647" t="n">
        <v>1</v>
      </c>
      <c r="H1647" t="n">
        <v>1585</v>
      </c>
      <c r="I1647" t="inlineStr">
        <is>
          <t>CP blét meunerie -&gt; Vol ch FAB</t>
        </is>
      </c>
      <c r="J1647" t="n">
        <v>-1</v>
      </c>
      <c r="K1647" t="n">
        <v>1586</v>
      </c>
      <c r="L1647" t="inlineStr">
        <is>
          <t>CP blét meunerie -&gt; Vol po FAB</t>
        </is>
      </c>
      <c r="M1647" t="n">
        <v>-1</v>
      </c>
      <c r="N1647" t="n">
        <v>1587</v>
      </c>
      <c r="O1647" t="inlineStr">
        <is>
          <t>CP blét meunerie -&gt; Palmip. gras FAB</t>
        </is>
      </c>
      <c r="P1647" t="n">
        <v>-1</v>
      </c>
      <c r="Q1647" t="inlineStr"/>
      <c r="R1647" t="inlineStr"/>
      <c r="S1647" t="inlineStr"/>
      <c r="T1647" t="inlineStr"/>
      <c r="U1647" t="inlineStr"/>
      <c r="V1647" t="inlineStr"/>
      <c r="W1647" t="inlineStr"/>
      <c r="X1647" t="inlineStr"/>
      <c r="Y1647" t="inlineStr"/>
      <c r="Z1647" t="inlineStr"/>
      <c r="AA1647" t="inlineStr"/>
      <c r="AB1647" t="inlineStr"/>
    </row>
    <row r="1648">
      <c r="A1648" t="n">
        <v>1646</v>
      </c>
      <c r="B1648" t="n">
        <v>0</v>
      </c>
      <c r="C1648" t="n">
        <v>0</v>
      </c>
      <c r="D1648" t="inlineStr">
        <is>
          <t>aggregation</t>
        </is>
      </c>
      <c r="E1648" t="n">
        <v>1588</v>
      </c>
      <c r="F1648" t="inlineStr">
        <is>
          <t>CP blét meunerie -&gt; Ovins + Ca FAB</t>
        </is>
      </c>
      <c r="G1648" t="n">
        <v>1</v>
      </c>
      <c r="H1648" t="n">
        <v>1589</v>
      </c>
      <c r="I1648" t="inlineStr">
        <is>
          <t>CP blét meunerie -&gt; Ovins FAB</t>
        </is>
      </c>
      <c r="J1648" t="n">
        <v>-1</v>
      </c>
      <c r="K1648" t="n">
        <v>1592</v>
      </c>
      <c r="L1648" t="inlineStr">
        <is>
          <t>CP blét meunerie -&gt; Ca FAB</t>
        </is>
      </c>
      <c r="M1648" t="n">
        <v>-1</v>
      </c>
      <c r="N1648" t="inlineStr"/>
      <c r="O1648" t="inlineStr"/>
      <c r="P1648" t="inlineStr"/>
      <c r="Q1648" t="inlineStr"/>
      <c r="R1648" t="inlineStr"/>
      <c r="S1648" t="inlineStr"/>
      <c r="T1648" t="inlineStr"/>
      <c r="U1648" t="inlineStr"/>
      <c r="V1648" t="inlineStr"/>
      <c r="W1648" t="inlineStr"/>
      <c r="X1648" t="inlineStr"/>
      <c r="Y1648" t="inlineStr"/>
      <c r="Z1648" t="inlineStr"/>
      <c r="AA1648" t="inlineStr"/>
      <c r="AB1648" t="inlineStr"/>
    </row>
    <row r="1649">
      <c r="A1649" t="n">
        <v>1647</v>
      </c>
      <c r="B1649" t="n">
        <v>0</v>
      </c>
      <c r="C1649" t="n">
        <v>0</v>
      </c>
      <c r="D1649" t="inlineStr">
        <is>
          <t>aggregation</t>
        </is>
      </c>
      <c r="E1649" t="n">
        <v>1589</v>
      </c>
      <c r="F1649" t="inlineStr">
        <is>
          <t>CP blét meunerie -&gt; Ovins FAB</t>
        </is>
      </c>
      <c r="G1649" t="n">
        <v>1</v>
      </c>
      <c r="H1649" t="n">
        <v>1590</v>
      </c>
      <c r="I1649" t="inlineStr">
        <is>
          <t>CP blét meunerie -&gt; OL FAB</t>
        </is>
      </c>
      <c r="J1649" t="n">
        <v>-1</v>
      </c>
      <c r="K1649" t="n">
        <v>1591</v>
      </c>
      <c r="L1649" t="inlineStr">
        <is>
          <t>CP blét meunerie -&gt; OV FAB</t>
        </is>
      </c>
      <c r="M1649" t="n">
        <v>-1</v>
      </c>
      <c r="N1649" t="inlineStr"/>
      <c r="O1649" t="inlineStr"/>
      <c r="P1649" t="inlineStr"/>
      <c r="Q1649" t="inlineStr"/>
      <c r="R1649" t="inlineStr"/>
      <c r="S1649" t="inlineStr"/>
      <c r="T1649" t="inlineStr"/>
      <c r="U1649" t="inlineStr"/>
      <c r="V1649" t="inlineStr"/>
      <c r="W1649" t="inlineStr"/>
      <c r="X1649" t="inlineStr"/>
      <c r="Y1649" t="inlineStr"/>
      <c r="Z1649" t="inlineStr"/>
      <c r="AA1649" t="inlineStr"/>
      <c r="AB1649" t="inlineStr"/>
    </row>
    <row r="1650">
      <c r="A1650" t="n">
        <v>1648</v>
      </c>
      <c r="B1650" t="n">
        <v>0</v>
      </c>
      <c r="C1650" t="n">
        <v>0</v>
      </c>
      <c r="D1650" t="inlineStr">
        <is>
          <t>aggregation</t>
        </is>
      </c>
      <c r="E1650" t="n">
        <v>1595</v>
      </c>
      <c r="F1650" t="inlineStr">
        <is>
          <t>CP blét meunerie -&gt; Aliments complets</t>
        </is>
      </c>
      <c r="G1650" t="n">
        <v>1</v>
      </c>
      <c r="H1650" t="n">
        <v>1596</v>
      </c>
      <c r="I1650" t="inlineStr">
        <is>
          <t>CP blét meunerie -&gt; Bovins FAB complets</t>
        </is>
      </c>
      <c r="J1650" t="n">
        <v>-1</v>
      </c>
      <c r="K1650" t="n">
        <v>1599</v>
      </c>
      <c r="L1650" t="inlineStr">
        <is>
          <t>CP blét meunerie -&gt; Pc FAB complets</t>
        </is>
      </c>
      <c r="M1650" t="n">
        <v>-1</v>
      </c>
      <c r="N1650" t="inlineStr"/>
      <c r="O1650" t="inlineStr"/>
      <c r="P1650" t="inlineStr"/>
      <c r="Q1650" t="inlineStr"/>
      <c r="R1650" t="inlineStr"/>
      <c r="S1650" t="inlineStr"/>
      <c r="T1650" t="inlineStr"/>
      <c r="U1650" t="inlineStr"/>
      <c r="V1650" t="inlineStr"/>
      <c r="W1650" t="inlineStr"/>
      <c r="X1650" t="inlineStr"/>
      <c r="Y1650" t="inlineStr"/>
      <c r="Z1650" t="inlineStr"/>
      <c r="AA1650" t="inlineStr"/>
      <c r="AB1650" t="inlineStr"/>
    </row>
    <row r="1651">
      <c r="A1651" t="n">
        <v>1649</v>
      </c>
      <c r="B1651" t="n">
        <v>0</v>
      </c>
      <c r="C1651" t="n">
        <v>0</v>
      </c>
      <c r="D1651" t="inlineStr">
        <is>
          <t>aggregation</t>
        </is>
      </c>
      <c r="E1651" t="n">
        <v>1596</v>
      </c>
      <c r="F1651" t="inlineStr">
        <is>
          <t>CP blét meunerie -&gt; Bovins FAB complets</t>
        </is>
      </c>
      <c r="G1651" t="n">
        <v>1</v>
      </c>
      <c r="H1651" t="n">
        <v>1597</v>
      </c>
      <c r="I1651" t="inlineStr">
        <is>
          <t>CP blét meunerie -&gt; BL FAB complets</t>
        </is>
      </c>
      <c r="J1651" t="n">
        <v>-1</v>
      </c>
      <c r="K1651" t="n">
        <v>1598</v>
      </c>
      <c r="L1651" t="inlineStr">
        <is>
          <t>CP blét meunerie -&gt; BV FAB complets</t>
        </is>
      </c>
      <c r="M1651" t="n">
        <v>-1</v>
      </c>
      <c r="N1651" t="inlineStr"/>
      <c r="O1651" t="inlineStr"/>
      <c r="P1651" t="inlineStr"/>
      <c r="Q1651" t="inlineStr"/>
      <c r="R1651" t="inlineStr"/>
      <c r="S1651" t="inlineStr"/>
      <c r="T1651" t="inlineStr"/>
      <c r="U1651" t="inlineStr"/>
      <c r="V1651" t="inlineStr"/>
      <c r="W1651" t="inlineStr"/>
      <c r="X1651" t="inlineStr"/>
      <c r="Y1651" t="inlineStr"/>
      <c r="Z1651" t="inlineStr"/>
      <c r="AA1651" t="inlineStr"/>
      <c r="AB1651" t="inlineStr"/>
    </row>
    <row r="1652">
      <c r="A1652" t="n">
        <v>1650</v>
      </c>
      <c r="B1652" t="n">
        <v>0</v>
      </c>
      <c r="C1652" t="n">
        <v>0</v>
      </c>
      <c r="D1652" t="inlineStr">
        <is>
          <t>aggregation</t>
        </is>
      </c>
      <c r="E1652" t="n">
        <v>1599</v>
      </c>
      <c r="F1652" t="inlineStr">
        <is>
          <t>CP blét meunerie -&gt; Pc FAB complets</t>
        </is>
      </c>
      <c r="G1652" t="n">
        <v>1</v>
      </c>
      <c r="H1652" t="n">
        <v>1600</v>
      </c>
      <c r="I1652" t="inlineStr">
        <is>
          <t>CP blét meunerie -&gt; Pc pclets FAB</t>
        </is>
      </c>
      <c r="J1652" t="n">
        <v>-1</v>
      </c>
      <c r="K1652" t="n">
        <v>1601</v>
      </c>
      <c r="L1652" t="inlineStr">
        <is>
          <t>CP blét meunerie -&gt; Pc engrais FAB complets</t>
        </is>
      </c>
      <c r="M1652" t="n">
        <v>-1</v>
      </c>
      <c r="N1652" t="n">
        <v>1602</v>
      </c>
      <c r="O1652" t="inlineStr">
        <is>
          <t>CP blét meunerie -&gt; Pc truies FAB</t>
        </is>
      </c>
      <c r="P1652" t="n">
        <v>-1</v>
      </c>
      <c r="Q1652" t="inlineStr"/>
      <c r="R1652" t="inlineStr"/>
      <c r="S1652" t="inlineStr"/>
      <c r="T1652" t="inlineStr"/>
      <c r="U1652" t="inlineStr"/>
      <c r="V1652" t="inlineStr"/>
      <c r="W1652" t="inlineStr"/>
      <c r="X1652" t="inlineStr"/>
      <c r="Y1652" t="inlineStr"/>
      <c r="Z1652" t="inlineStr"/>
      <c r="AA1652" t="inlineStr"/>
      <c r="AB1652" t="inlineStr"/>
    </row>
    <row r="1653">
      <c r="A1653" t="n">
        <v>1651</v>
      </c>
      <c r="B1653" t="n">
        <v>0</v>
      </c>
      <c r="C1653" t="n">
        <v>0</v>
      </c>
      <c r="D1653" t="inlineStr">
        <is>
          <t>aggregation</t>
        </is>
      </c>
      <c r="E1653" t="n">
        <v>1603</v>
      </c>
      <c r="F1653" t="inlineStr">
        <is>
          <t>CP blét meunerie -&gt; Aliments complémentaires</t>
        </is>
      </c>
      <c r="G1653" t="n">
        <v>1</v>
      </c>
      <c r="H1653" t="n">
        <v>1604</v>
      </c>
      <c r="I1653" t="inlineStr">
        <is>
          <t>CP blét meunerie -&gt; Bovins FAB ctaire</t>
        </is>
      </c>
      <c r="J1653" t="n">
        <v>-1</v>
      </c>
      <c r="K1653" t="n">
        <v>1607</v>
      </c>
      <c r="L1653" t="inlineStr">
        <is>
          <t>CP blét meunerie -&gt; Pc engrais FAB ctaire</t>
        </is>
      </c>
      <c r="M1653" t="n">
        <v>-1</v>
      </c>
      <c r="N1653" t="inlineStr"/>
      <c r="O1653" t="inlineStr"/>
      <c r="P1653" t="inlineStr"/>
      <c r="Q1653" t="inlineStr"/>
      <c r="R1653" t="inlineStr"/>
      <c r="S1653" t="inlineStr"/>
      <c r="T1653" t="inlineStr"/>
      <c r="U1653" t="inlineStr"/>
      <c r="V1653" t="inlineStr"/>
      <c r="W1653" t="inlineStr"/>
      <c r="X1653" t="inlineStr"/>
      <c r="Y1653" t="inlineStr"/>
      <c r="Z1653" t="inlineStr"/>
      <c r="AA1653" t="inlineStr"/>
      <c r="AB1653" t="inlineStr"/>
    </row>
    <row r="1654">
      <c r="A1654" t="n">
        <v>1652</v>
      </c>
      <c r="B1654" t="n">
        <v>0</v>
      </c>
      <c r="C1654" t="n">
        <v>0</v>
      </c>
      <c r="D1654" t="inlineStr">
        <is>
          <t>aggregation</t>
        </is>
      </c>
      <c r="E1654" t="n">
        <v>1604</v>
      </c>
      <c r="F1654" t="inlineStr">
        <is>
          <t>CP blét meunerie -&gt; Bovins FAB ctaire</t>
        </is>
      </c>
      <c r="G1654" t="n">
        <v>1</v>
      </c>
      <c r="H1654" t="n">
        <v>1605</v>
      </c>
      <c r="I1654" t="inlineStr">
        <is>
          <t>CP blét meunerie -&gt; BL FAB ctaire</t>
        </is>
      </c>
      <c r="J1654" t="n">
        <v>-1</v>
      </c>
      <c r="K1654" t="n">
        <v>1606</v>
      </c>
      <c r="L1654" t="inlineStr">
        <is>
          <t>CP blét meunerie -&gt; BV FAB ctaire</t>
        </is>
      </c>
      <c r="M1654" t="n">
        <v>-1</v>
      </c>
      <c r="N1654" t="inlineStr"/>
      <c r="O1654" t="inlineStr"/>
      <c r="P1654" t="inlineStr"/>
      <c r="Q1654" t="inlineStr"/>
      <c r="R1654" t="inlineStr"/>
      <c r="S1654" t="inlineStr"/>
      <c r="T1654" t="inlineStr"/>
      <c r="U1654" t="inlineStr"/>
      <c r="V1654" t="inlineStr"/>
      <c r="W1654" t="inlineStr"/>
      <c r="X1654" t="inlineStr"/>
      <c r="Y1654" t="inlineStr"/>
      <c r="Z1654" t="inlineStr"/>
      <c r="AA1654" t="inlineStr"/>
      <c r="AB1654" t="inlineStr"/>
    </row>
    <row r="1655">
      <c r="A1655" t="n">
        <v>1653</v>
      </c>
      <c r="B1655" t="n">
        <v>0</v>
      </c>
      <c r="C1655" t="n">
        <v>0</v>
      </c>
      <c r="D1655" t="inlineStr">
        <is>
          <t>aggregation</t>
        </is>
      </c>
      <c r="E1655" t="n">
        <v>1594</v>
      </c>
      <c r="F1655" t="inlineStr">
        <is>
          <t>CP blét meunerie -&gt; Eq FAB</t>
        </is>
      </c>
      <c r="G1655" t="n">
        <v>-1</v>
      </c>
      <c r="H1655" t="n">
        <v>1608</v>
      </c>
      <c r="I1655" t="inlineStr">
        <is>
          <t>CP blét meunerie -&gt; Autres FAB</t>
        </is>
      </c>
      <c r="J1655" t="n">
        <v>1</v>
      </c>
      <c r="K1655" t="n">
        <v>1609</v>
      </c>
      <c r="L1655" t="inlineStr">
        <is>
          <t>CP blét meunerie -&gt; Poissons FAB</t>
        </is>
      </c>
      <c r="M1655" t="n">
        <v>-1</v>
      </c>
      <c r="N1655" t="n">
        <v>1610</v>
      </c>
      <c r="O1655" t="inlineStr">
        <is>
          <t>CP blét meunerie -&gt; Divers FAB</t>
        </is>
      </c>
      <c r="P1655" t="n">
        <v>-1</v>
      </c>
      <c r="Q1655" t="inlineStr"/>
      <c r="R1655" t="inlineStr"/>
      <c r="S1655" t="inlineStr"/>
      <c r="T1655" t="inlineStr"/>
      <c r="U1655" t="inlineStr"/>
      <c r="V1655" t="inlineStr"/>
      <c r="W1655" t="inlineStr"/>
      <c r="X1655" t="inlineStr"/>
      <c r="Y1655" t="inlineStr"/>
      <c r="Z1655" t="inlineStr"/>
      <c r="AA1655" t="inlineStr"/>
      <c r="AB1655" t="inlineStr"/>
    </row>
    <row r="1656">
      <c r="A1656" t="n">
        <v>1654</v>
      </c>
      <c r="B1656" t="n">
        <v>0</v>
      </c>
      <c r="C1656" t="n">
        <v>0</v>
      </c>
      <c r="D1656" t="inlineStr">
        <is>
          <t>aggregation</t>
        </is>
      </c>
      <c r="E1656" t="n">
        <v>1611</v>
      </c>
      <c r="F1656" t="inlineStr">
        <is>
          <t>CP blét meunerie -&gt; Alimentation animale rente (EA)</t>
        </is>
      </c>
      <c r="G1656" t="n">
        <v>1</v>
      </c>
      <c r="H1656" t="n">
        <v>1612</v>
      </c>
      <c r="I1656" t="inlineStr">
        <is>
          <t>CP blét meunerie -&gt; Direct élevage</t>
        </is>
      </c>
      <c r="J1656" t="n">
        <v>-1</v>
      </c>
      <c r="K1656" t="inlineStr"/>
      <c r="L1656" t="inlineStr"/>
      <c r="M1656" t="inlineStr"/>
      <c r="N1656" t="inlineStr"/>
      <c r="O1656" t="inlineStr"/>
      <c r="P1656" t="inlineStr"/>
      <c r="Q1656" t="inlineStr"/>
      <c r="R1656" t="inlineStr"/>
      <c r="S1656" t="inlineStr"/>
      <c r="T1656" t="inlineStr"/>
      <c r="U1656" t="inlineStr"/>
      <c r="V1656" t="inlineStr"/>
      <c r="W1656" t="inlineStr"/>
      <c r="X1656" t="inlineStr"/>
      <c r="Y1656" t="inlineStr"/>
      <c r="Z1656" t="inlineStr"/>
      <c r="AA1656" t="inlineStr"/>
      <c r="AB1656" t="inlineStr"/>
    </row>
    <row r="1657">
      <c r="A1657" t="n">
        <v>1655</v>
      </c>
      <c r="B1657" t="n">
        <v>0</v>
      </c>
      <c r="C1657" t="n">
        <v>0</v>
      </c>
      <c r="D1657" t="inlineStr">
        <is>
          <t>aggregation</t>
        </is>
      </c>
      <c r="E1657" t="n">
        <v>1612</v>
      </c>
      <c r="F1657" t="inlineStr">
        <is>
          <t>CP blét meunerie -&gt; Direct élevage</t>
        </is>
      </c>
      <c r="G1657" t="n">
        <v>1</v>
      </c>
      <c r="H1657" t="n">
        <v>1613</v>
      </c>
      <c r="I1657" t="inlineStr">
        <is>
          <t>CP blét meunerie -&gt; Bovins dir</t>
        </is>
      </c>
      <c r="J1657" t="n">
        <v>-1</v>
      </c>
      <c r="K1657" t="n">
        <v>1616</v>
      </c>
      <c r="L1657" t="inlineStr">
        <is>
          <t>CP blét meunerie -&gt; Ovins dir</t>
        </is>
      </c>
      <c r="M1657" t="n">
        <v>-1</v>
      </c>
      <c r="N1657" t="n">
        <v>1619</v>
      </c>
      <c r="O1657" t="inlineStr">
        <is>
          <t>CP blét meunerie -&gt; Ca dir</t>
        </is>
      </c>
      <c r="P1657" t="n">
        <v>-1</v>
      </c>
      <c r="Q1657" t="n">
        <v>1620</v>
      </c>
      <c r="R1657" t="inlineStr">
        <is>
          <t>CP blét meunerie -&gt; Eq dir</t>
        </is>
      </c>
      <c r="S1657" t="n">
        <v>-1</v>
      </c>
      <c r="T1657" t="n">
        <v>1621</v>
      </c>
      <c r="U1657" t="inlineStr">
        <is>
          <t>CP blét meunerie -&gt; Pc dir</t>
        </is>
      </c>
      <c r="V1657" t="n">
        <v>-1</v>
      </c>
      <c r="W1657" t="n">
        <v>1624</v>
      </c>
      <c r="X1657" t="inlineStr">
        <is>
          <t>CP blét meunerie -&gt; Volailles dir</t>
        </is>
      </c>
      <c r="Y1657" t="n">
        <v>-1</v>
      </c>
      <c r="Z1657" t="inlineStr"/>
      <c r="AA1657" t="inlineStr"/>
      <c r="AB1657" t="inlineStr"/>
    </row>
    <row r="1658">
      <c r="A1658" t="n">
        <v>1656</v>
      </c>
      <c r="B1658" t="n">
        <v>0</v>
      </c>
      <c r="C1658" t="n">
        <v>0</v>
      </c>
      <c r="D1658" t="inlineStr">
        <is>
          <t>aggregation</t>
        </is>
      </c>
      <c r="E1658" t="n">
        <v>1613</v>
      </c>
      <c r="F1658" t="inlineStr">
        <is>
          <t>CP blét meunerie -&gt; Bovins dir</t>
        </is>
      </c>
      <c r="G1658" t="n">
        <v>1</v>
      </c>
      <c r="H1658" t="n">
        <v>1614</v>
      </c>
      <c r="I1658" t="inlineStr">
        <is>
          <t>CP blét meunerie -&gt; BL dir</t>
        </is>
      </c>
      <c r="J1658" t="n">
        <v>-1</v>
      </c>
      <c r="K1658" t="n">
        <v>1615</v>
      </c>
      <c r="L1658" t="inlineStr">
        <is>
          <t>CP blét meunerie -&gt; BV dir</t>
        </is>
      </c>
      <c r="M1658" t="n">
        <v>-1</v>
      </c>
      <c r="N1658" t="inlineStr"/>
      <c r="O1658" t="inlineStr"/>
      <c r="P1658" t="inlineStr"/>
      <c r="Q1658" t="inlineStr"/>
      <c r="R1658" t="inlineStr"/>
      <c r="S1658" t="inlineStr"/>
      <c r="T1658" t="inlineStr"/>
      <c r="U1658" t="inlineStr"/>
      <c r="V1658" t="inlineStr"/>
      <c r="W1658" t="inlineStr"/>
      <c r="X1658" t="inlineStr"/>
      <c r="Y1658" t="inlineStr"/>
      <c r="Z1658" t="inlineStr"/>
      <c r="AA1658" t="inlineStr"/>
      <c r="AB1658" t="inlineStr"/>
    </row>
    <row r="1659">
      <c r="A1659" t="n">
        <v>1657</v>
      </c>
      <c r="B1659" t="n">
        <v>0</v>
      </c>
      <c r="C1659" t="n">
        <v>0</v>
      </c>
      <c r="D1659" t="inlineStr">
        <is>
          <t>aggregation</t>
        </is>
      </c>
      <c r="E1659" t="n">
        <v>1616</v>
      </c>
      <c r="F1659" t="inlineStr">
        <is>
          <t>CP blét meunerie -&gt; Ovins dir</t>
        </is>
      </c>
      <c r="G1659" t="n">
        <v>1</v>
      </c>
      <c r="H1659" t="n">
        <v>1617</v>
      </c>
      <c r="I1659" t="inlineStr">
        <is>
          <t>CP blét meunerie -&gt; OL dir</t>
        </is>
      </c>
      <c r="J1659" t="n">
        <v>-1</v>
      </c>
      <c r="K1659" t="n">
        <v>1618</v>
      </c>
      <c r="L1659" t="inlineStr">
        <is>
          <t>CP blét meunerie -&gt; OV dir</t>
        </is>
      </c>
      <c r="M1659" t="n">
        <v>-1</v>
      </c>
      <c r="N1659" t="inlineStr"/>
      <c r="O1659" t="inlineStr"/>
      <c r="P1659" t="inlineStr"/>
      <c r="Q1659" t="inlineStr"/>
      <c r="R1659" t="inlineStr"/>
      <c r="S1659" t="inlineStr"/>
      <c r="T1659" t="inlineStr"/>
      <c r="U1659" t="inlineStr"/>
      <c r="V1659" t="inlineStr"/>
      <c r="W1659" t="inlineStr"/>
      <c r="X1659" t="inlineStr"/>
      <c r="Y1659" t="inlineStr"/>
      <c r="Z1659" t="inlineStr"/>
      <c r="AA1659" t="inlineStr"/>
      <c r="AB1659" t="inlineStr"/>
    </row>
    <row r="1660">
      <c r="A1660" t="n">
        <v>1658</v>
      </c>
      <c r="B1660" t="n">
        <v>0</v>
      </c>
      <c r="C1660" t="n">
        <v>0</v>
      </c>
      <c r="D1660" t="inlineStr">
        <is>
          <t>aggregation</t>
        </is>
      </c>
      <c r="E1660" t="n">
        <v>1621</v>
      </c>
      <c r="F1660" t="inlineStr">
        <is>
          <t>CP blét meunerie -&gt; Pc dir</t>
        </is>
      </c>
      <c r="G1660" t="n">
        <v>1</v>
      </c>
      <c r="H1660" t="n">
        <v>1622</v>
      </c>
      <c r="I1660" t="inlineStr">
        <is>
          <t>CP blét meunerie -&gt; Pc engrais dir</t>
        </is>
      </c>
      <c r="J1660" t="n">
        <v>-1</v>
      </c>
      <c r="K1660" t="n">
        <v>1623</v>
      </c>
      <c r="L1660" t="inlineStr">
        <is>
          <t>CP blét meunerie -&gt; Pc truies dir</t>
        </is>
      </c>
      <c r="M1660" t="n">
        <v>-1</v>
      </c>
      <c r="N1660" t="inlineStr"/>
      <c r="O1660" t="inlineStr"/>
      <c r="P1660" t="inlineStr"/>
      <c r="Q1660" t="inlineStr"/>
      <c r="R1660" t="inlineStr"/>
      <c r="S1660" t="inlineStr"/>
      <c r="T1660" t="inlineStr"/>
      <c r="U1660" t="inlineStr"/>
      <c r="V1660" t="inlineStr"/>
      <c r="W1660" t="inlineStr"/>
      <c r="X1660" t="inlineStr"/>
      <c r="Y1660" t="inlineStr"/>
      <c r="Z1660" t="inlineStr"/>
      <c r="AA1660" t="inlineStr"/>
      <c r="AB1660" t="inlineStr"/>
    </row>
    <row r="1661">
      <c r="A1661" t="n">
        <v>1659</v>
      </c>
      <c r="B1661" t="n">
        <v>0</v>
      </c>
      <c r="C1661" t="n">
        <v>0</v>
      </c>
      <c r="D1661" t="inlineStr">
        <is>
          <t>aggregation</t>
        </is>
      </c>
      <c r="E1661" t="n">
        <v>1624</v>
      </c>
      <c r="F1661" t="inlineStr">
        <is>
          <t>CP blét meunerie -&gt; Volailles dir</t>
        </is>
      </c>
      <c r="G1661" t="n">
        <v>1</v>
      </c>
      <c r="H1661" t="n">
        <v>1625</v>
      </c>
      <c r="I1661" t="inlineStr">
        <is>
          <t>CP blét meunerie -&gt; Vol po dir</t>
        </is>
      </c>
      <c r="J1661" t="n">
        <v>-1</v>
      </c>
      <c r="K1661" t="n">
        <v>1626</v>
      </c>
      <c r="L1661" t="inlineStr">
        <is>
          <t>CP blét meunerie -&gt; Palmip. gras dir</t>
        </is>
      </c>
      <c r="M1661" t="n">
        <v>-1</v>
      </c>
      <c r="N1661" t="inlineStr"/>
      <c r="O1661" t="inlineStr"/>
      <c r="P1661" t="inlineStr"/>
      <c r="Q1661" t="inlineStr"/>
      <c r="R1661" t="inlineStr"/>
      <c r="S1661" t="inlineStr"/>
      <c r="T1661" t="inlineStr"/>
      <c r="U1661" t="inlineStr"/>
      <c r="V1661" t="inlineStr"/>
      <c r="W1661" t="inlineStr"/>
      <c r="X1661" t="inlineStr"/>
      <c r="Y1661" t="inlineStr"/>
      <c r="Z1661" t="inlineStr"/>
      <c r="AA1661" t="inlineStr"/>
      <c r="AB1661" t="inlineStr"/>
    </row>
    <row r="1662">
      <c r="A1662" t="n">
        <v>1660</v>
      </c>
      <c r="B1662" t="n">
        <v>0</v>
      </c>
      <c r="C1662" t="n">
        <v>0</v>
      </c>
      <c r="D1662" t="inlineStr">
        <is>
          <t>aggregation</t>
        </is>
      </c>
      <c r="E1662" t="n">
        <v>1596</v>
      </c>
      <c r="F1662" t="inlineStr">
        <is>
          <t>CP blét meunerie -&gt; Bovins FAB complets</t>
        </is>
      </c>
      <c r="G1662" t="n">
        <v>-1</v>
      </c>
      <c r="H1662" t="n">
        <v>1604</v>
      </c>
      <c r="I1662" t="inlineStr">
        <is>
          <t>CP blét meunerie -&gt; Bovins FAB ctaire</t>
        </is>
      </c>
      <c r="J1662" t="n">
        <v>-1</v>
      </c>
      <c r="K1662" t="n">
        <v>1627</v>
      </c>
      <c r="L1662" t="inlineStr">
        <is>
          <t>CP blét meunerie -&gt; Bovins FAB</t>
        </is>
      </c>
      <c r="M1662" t="n">
        <v>1</v>
      </c>
      <c r="N1662" t="inlineStr"/>
      <c r="O1662" t="inlineStr"/>
      <c r="P1662" t="inlineStr"/>
      <c r="Q1662" t="inlineStr"/>
      <c r="R1662" t="inlineStr"/>
      <c r="S1662" t="inlineStr"/>
      <c r="T1662" t="inlineStr"/>
      <c r="U1662" t="inlineStr"/>
      <c r="V1662" t="inlineStr"/>
      <c r="W1662" t="inlineStr"/>
      <c r="X1662" t="inlineStr"/>
      <c r="Y1662" t="inlineStr"/>
      <c r="Z1662" t="inlineStr"/>
      <c r="AA1662" t="inlineStr"/>
      <c r="AB1662" t="inlineStr"/>
    </row>
    <row r="1663">
      <c r="A1663" t="n">
        <v>1661</v>
      </c>
      <c r="B1663" t="n">
        <v>0</v>
      </c>
      <c r="C1663" t="n">
        <v>0</v>
      </c>
      <c r="D1663" t="inlineStr">
        <is>
          <t>aggregation</t>
        </is>
      </c>
      <c r="E1663" t="n">
        <v>1628</v>
      </c>
      <c r="F1663" t="inlineStr">
        <is>
          <t>CP blét meunerie -&gt; Herbivores</t>
        </is>
      </c>
      <c r="G1663" t="n">
        <v>1</v>
      </c>
      <c r="H1663" t="n">
        <v>1629</v>
      </c>
      <c r="I1663" t="inlineStr">
        <is>
          <t>CP blét meunerie -&gt; Bovins</t>
        </is>
      </c>
      <c r="J1663" t="n">
        <v>-1</v>
      </c>
      <c r="K1663" t="n">
        <v>1634</v>
      </c>
      <c r="L1663" t="inlineStr">
        <is>
          <t>CP blét meunerie -&gt; Ovins</t>
        </is>
      </c>
      <c r="M1663" t="n">
        <v>-1</v>
      </c>
      <c r="N1663" t="n">
        <v>1637</v>
      </c>
      <c r="O1663" t="inlineStr">
        <is>
          <t>CP blét meunerie -&gt; Ca</t>
        </is>
      </c>
      <c r="P1663" t="n">
        <v>-1</v>
      </c>
      <c r="Q1663" t="n">
        <v>1639</v>
      </c>
      <c r="R1663" t="inlineStr">
        <is>
          <t>CP blét meunerie -&gt; Eq</t>
        </is>
      </c>
      <c r="S1663" t="n">
        <v>-1</v>
      </c>
      <c r="T1663" t="n">
        <v>1640</v>
      </c>
      <c r="U1663" t="inlineStr">
        <is>
          <t>CP blét meunerie -&gt; Lap</t>
        </is>
      </c>
      <c r="V1663" t="n">
        <v>-1</v>
      </c>
      <c r="W1663" t="inlineStr"/>
      <c r="X1663" t="inlineStr"/>
      <c r="Y1663" t="inlineStr"/>
      <c r="Z1663" t="inlineStr"/>
      <c r="AA1663" t="inlineStr"/>
      <c r="AB1663" t="inlineStr"/>
    </row>
    <row r="1664">
      <c r="A1664" t="n">
        <v>1662</v>
      </c>
      <c r="B1664" t="n">
        <v>0</v>
      </c>
      <c r="C1664" t="n">
        <v>0</v>
      </c>
      <c r="D1664" t="inlineStr">
        <is>
          <t>aggregation</t>
        </is>
      </c>
      <c r="E1664" t="n">
        <v>1629</v>
      </c>
      <c r="F1664" t="inlineStr">
        <is>
          <t>CP blét meunerie -&gt; Bovins</t>
        </is>
      </c>
      <c r="G1664" t="n">
        <v>1</v>
      </c>
      <c r="H1664" t="n">
        <v>1630</v>
      </c>
      <c r="I1664" t="inlineStr">
        <is>
          <t>CP blét meunerie -&gt; BL</t>
        </is>
      </c>
      <c r="J1664" t="n">
        <v>-1</v>
      </c>
      <c r="K1664" t="n">
        <v>1632</v>
      </c>
      <c r="L1664" t="inlineStr">
        <is>
          <t>CP blét meunerie -&gt; BV</t>
        </is>
      </c>
      <c r="M1664" t="n">
        <v>-1</v>
      </c>
      <c r="N1664" t="inlineStr"/>
      <c r="O1664" t="inlineStr"/>
      <c r="P1664" t="inlineStr"/>
      <c r="Q1664" t="inlineStr"/>
      <c r="R1664" t="inlineStr"/>
      <c r="S1664" t="inlineStr"/>
      <c r="T1664" t="inlineStr"/>
      <c r="U1664" t="inlineStr"/>
      <c r="V1664" t="inlineStr"/>
      <c r="W1664" t="inlineStr"/>
      <c r="X1664" t="inlineStr"/>
      <c r="Y1664" t="inlineStr"/>
      <c r="Z1664" t="inlineStr"/>
      <c r="AA1664" t="inlineStr"/>
      <c r="AB1664" t="inlineStr"/>
    </row>
    <row r="1665">
      <c r="A1665" t="n">
        <v>1663</v>
      </c>
      <c r="B1665" t="n">
        <v>0</v>
      </c>
      <c r="C1665" t="n">
        <v>0</v>
      </c>
      <c r="D1665" t="inlineStr">
        <is>
          <t>aggregation</t>
        </is>
      </c>
      <c r="E1665" t="n">
        <v>1614</v>
      </c>
      <c r="F1665" t="inlineStr">
        <is>
          <t>CP blét meunerie -&gt; BL dir</t>
        </is>
      </c>
      <c r="G1665" t="n">
        <v>-1</v>
      </c>
      <c r="H1665" t="n">
        <v>1630</v>
      </c>
      <c r="I1665" t="inlineStr">
        <is>
          <t>CP blét meunerie -&gt; BL</t>
        </is>
      </c>
      <c r="J1665" t="n">
        <v>1</v>
      </c>
      <c r="K1665" t="n">
        <v>1631</v>
      </c>
      <c r="L1665" t="inlineStr">
        <is>
          <t>CP blét meunerie -&gt; BL FAB</t>
        </is>
      </c>
      <c r="M1665" t="n">
        <v>-1</v>
      </c>
      <c r="N1665" t="inlineStr"/>
      <c r="O1665" t="inlineStr"/>
      <c r="P1665" t="inlineStr"/>
      <c r="Q1665" t="inlineStr"/>
      <c r="R1665" t="inlineStr"/>
      <c r="S1665" t="inlineStr"/>
      <c r="T1665" t="inlineStr"/>
      <c r="U1665" t="inlineStr"/>
      <c r="V1665" t="inlineStr"/>
      <c r="W1665" t="inlineStr"/>
      <c r="X1665" t="inlineStr"/>
      <c r="Y1665" t="inlineStr"/>
      <c r="Z1665" t="inlineStr"/>
      <c r="AA1665" t="inlineStr"/>
      <c r="AB1665" t="inlineStr"/>
    </row>
    <row r="1666">
      <c r="A1666" t="n">
        <v>1664</v>
      </c>
      <c r="B1666" t="n">
        <v>0</v>
      </c>
      <c r="C1666" t="n">
        <v>0</v>
      </c>
      <c r="D1666" t="inlineStr">
        <is>
          <t>aggregation</t>
        </is>
      </c>
      <c r="E1666" t="n">
        <v>1597</v>
      </c>
      <c r="F1666" t="inlineStr">
        <is>
          <t>CP blét meunerie -&gt; BL FAB complets</t>
        </is>
      </c>
      <c r="G1666" t="n">
        <v>-1</v>
      </c>
      <c r="H1666" t="n">
        <v>1605</v>
      </c>
      <c r="I1666" t="inlineStr">
        <is>
          <t>CP blét meunerie -&gt; BL FAB ctaire</t>
        </is>
      </c>
      <c r="J1666" t="n">
        <v>-1</v>
      </c>
      <c r="K1666" t="n">
        <v>1631</v>
      </c>
      <c r="L1666" t="inlineStr">
        <is>
          <t>CP blét meunerie -&gt; BL FAB</t>
        </is>
      </c>
      <c r="M1666" t="n">
        <v>1</v>
      </c>
      <c r="N1666" t="inlineStr"/>
      <c r="O1666" t="inlineStr"/>
      <c r="P1666" t="inlineStr"/>
      <c r="Q1666" t="inlineStr"/>
      <c r="R1666" t="inlineStr"/>
      <c r="S1666" t="inlineStr"/>
      <c r="T1666" t="inlineStr"/>
      <c r="U1666" t="inlineStr"/>
      <c r="V1666" t="inlineStr"/>
      <c r="W1666" t="inlineStr"/>
      <c r="X1666" t="inlineStr"/>
      <c r="Y1666" t="inlineStr"/>
      <c r="Z1666" t="inlineStr"/>
      <c r="AA1666" t="inlineStr"/>
      <c r="AB1666" t="inlineStr"/>
    </row>
    <row r="1667">
      <c r="A1667" t="n">
        <v>1665</v>
      </c>
      <c r="B1667" t="n">
        <v>0</v>
      </c>
      <c r="C1667" t="n">
        <v>0</v>
      </c>
      <c r="D1667" t="inlineStr">
        <is>
          <t>aggregation</t>
        </is>
      </c>
      <c r="E1667" t="n">
        <v>1615</v>
      </c>
      <c r="F1667" t="inlineStr">
        <is>
          <t>CP blét meunerie -&gt; BV dir</t>
        </is>
      </c>
      <c r="G1667" t="n">
        <v>-1</v>
      </c>
      <c r="H1667" t="n">
        <v>1632</v>
      </c>
      <c r="I1667" t="inlineStr">
        <is>
          <t>CP blét meunerie -&gt; BV</t>
        </is>
      </c>
      <c r="J1667" t="n">
        <v>1</v>
      </c>
      <c r="K1667" t="n">
        <v>1633</v>
      </c>
      <c r="L1667" t="inlineStr">
        <is>
          <t>CP blét meunerie -&gt; BV FAB</t>
        </is>
      </c>
      <c r="M1667" t="n">
        <v>-1</v>
      </c>
      <c r="N1667" t="inlineStr"/>
      <c r="O1667" t="inlineStr"/>
      <c r="P1667" t="inlineStr"/>
      <c r="Q1667" t="inlineStr"/>
      <c r="R1667" t="inlineStr"/>
      <c r="S1667" t="inlineStr"/>
      <c r="T1667" t="inlineStr"/>
      <c r="U1667" t="inlineStr"/>
      <c r="V1667" t="inlineStr"/>
      <c r="W1667" t="inlineStr"/>
      <c r="X1667" t="inlineStr"/>
      <c r="Y1667" t="inlineStr"/>
      <c r="Z1667" t="inlineStr"/>
      <c r="AA1667" t="inlineStr"/>
      <c r="AB1667" t="inlineStr"/>
    </row>
    <row r="1668">
      <c r="A1668" t="n">
        <v>1666</v>
      </c>
      <c r="B1668" t="n">
        <v>0</v>
      </c>
      <c r="C1668" t="n">
        <v>0</v>
      </c>
      <c r="D1668" t="inlineStr">
        <is>
          <t>aggregation</t>
        </is>
      </c>
      <c r="E1668" t="n">
        <v>1598</v>
      </c>
      <c r="F1668" t="inlineStr">
        <is>
          <t>CP blét meunerie -&gt; BV FAB complets</t>
        </is>
      </c>
      <c r="G1668" t="n">
        <v>-1</v>
      </c>
      <c r="H1668" t="n">
        <v>1606</v>
      </c>
      <c r="I1668" t="inlineStr">
        <is>
          <t>CP blét meunerie -&gt; BV FAB ctaire</t>
        </is>
      </c>
      <c r="J1668" t="n">
        <v>-1</v>
      </c>
      <c r="K1668" t="n">
        <v>1633</v>
      </c>
      <c r="L1668" t="inlineStr">
        <is>
          <t>CP blét meunerie -&gt; BV FAB</t>
        </is>
      </c>
      <c r="M1668" t="n">
        <v>1</v>
      </c>
      <c r="N1668" t="inlineStr"/>
      <c r="O1668" t="inlineStr"/>
      <c r="P1668" t="inlineStr"/>
      <c r="Q1668" t="inlineStr"/>
      <c r="R1668" t="inlineStr"/>
      <c r="S1668" t="inlineStr"/>
      <c r="T1668" t="inlineStr"/>
      <c r="U1668" t="inlineStr"/>
      <c r="V1668" t="inlineStr"/>
      <c r="W1668" t="inlineStr"/>
      <c r="X1668" t="inlineStr"/>
      <c r="Y1668" t="inlineStr"/>
      <c r="Z1668" t="inlineStr"/>
      <c r="AA1668" t="inlineStr"/>
      <c r="AB1668" t="inlineStr"/>
    </row>
    <row r="1669">
      <c r="A1669" t="n">
        <v>1667</v>
      </c>
      <c r="B1669" t="n">
        <v>0</v>
      </c>
      <c r="C1669" t="n">
        <v>0</v>
      </c>
      <c r="D1669" t="inlineStr">
        <is>
          <t>aggregation</t>
        </is>
      </c>
      <c r="E1669" t="n">
        <v>1634</v>
      </c>
      <c r="F1669" t="inlineStr">
        <is>
          <t>CP blét meunerie -&gt; Ovins</t>
        </is>
      </c>
      <c r="G1669" t="n">
        <v>1</v>
      </c>
      <c r="H1669" t="n">
        <v>1635</v>
      </c>
      <c r="I1669" t="inlineStr">
        <is>
          <t>CP blét meunerie -&gt; OL</t>
        </is>
      </c>
      <c r="J1669" t="n">
        <v>-1</v>
      </c>
      <c r="K1669" t="n">
        <v>1636</v>
      </c>
      <c r="L1669" t="inlineStr">
        <is>
          <t>CP blét meunerie -&gt; OV</t>
        </is>
      </c>
      <c r="M1669" t="n">
        <v>-1</v>
      </c>
      <c r="N1669" t="inlineStr"/>
      <c r="O1669" t="inlineStr"/>
      <c r="P1669" t="inlineStr"/>
      <c r="Q1669" t="inlineStr"/>
      <c r="R1669" t="inlineStr"/>
      <c r="S1669" t="inlineStr"/>
      <c r="T1669" t="inlineStr"/>
      <c r="U1669" t="inlineStr"/>
      <c r="V1669" t="inlineStr"/>
      <c r="W1669" t="inlineStr"/>
      <c r="X1669" t="inlineStr"/>
      <c r="Y1669" t="inlineStr"/>
      <c r="Z1669" t="inlineStr"/>
      <c r="AA1669" t="inlineStr"/>
      <c r="AB1669" t="inlineStr"/>
    </row>
    <row r="1670">
      <c r="A1670" t="n">
        <v>1668</v>
      </c>
      <c r="B1670" t="n">
        <v>0</v>
      </c>
      <c r="C1670" t="n">
        <v>0</v>
      </c>
      <c r="D1670" t="inlineStr">
        <is>
          <t>aggregation</t>
        </is>
      </c>
      <c r="E1670" t="n">
        <v>1590</v>
      </c>
      <c r="F1670" t="inlineStr">
        <is>
          <t>CP blét meunerie -&gt; OL FAB</t>
        </is>
      </c>
      <c r="G1670" t="n">
        <v>-1</v>
      </c>
      <c r="H1670" t="n">
        <v>1617</v>
      </c>
      <c r="I1670" t="inlineStr">
        <is>
          <t>CP blét meunerie -&gt; OL dir</t>
        </is>
      </c>
      <c r="J1670" t="n">
        <v>-1</v>
      </c>
      <c r="K1670" t="n">
        <v>1635</v>
      </c>
      <c r="L1670" t="inlineStr">
        <is>
          <t>CP blét meunerie -&gt; OL</t>
        </is>
      </c>
      <c r="M1670" t="n">
        <v>1</v>
      </c>
      <c r="N1670" t="inlineStr"/>
      <c r="O1670" t="inlineStr"/>
      <c r="P1670" t="inlineStr"/>
      <c r="Q1670" t="inlineStr"/>
      <c r="R1670" t="inlineStr"/>
      <c r="S1670" t="inlineStr"/>
      <c r="T1670" t="inlineStr"/>
      <c r="U1670" t="inlineStr"/>
      <c r="V1670" t="inlineStr"/>
      <c r="W1670" t="inlineStr"/>
      <c r="X1670" t="inlineStr"/>
      <c r="Y1670" t="inlineStr"/>
      <c r="Z1670" t="inlineStr"/>
      <c r="AA1670" t="inlineStr"/>
      <c r="AB1670" t="inlineStr"/>
    </row>
    <row r="1671">
      <c r="A1671" t="n">
        <v>1669</v>
      </c>
      <c r="B1671" t="n">
        <v>0</v>
      </c>
      <c r="C1671" t="n">
        <v>0</v>
      </c>
      <c r="D1671" t="inlineStr">
        <is>
          <t>aggregation</t>
        </is>
      </c>
      <c r="E1671" t="n">
        <v>1591</v>
      </c>
      <c r="F1671" t="inlineStr">
        <is>
          <t>CP blét meunerie -&gt; OV FAB</t>
        </is>
      </c>
      <c r="G1671" t="n">
        <v>-1</v>
      </c>
      <c r="H1671" t="n">
        <v>1618</v>
      </c>
      <c r="I1671" t="inlineStr">
        <is>
          <t>CP blét meunerie -&gt; OV dir</t>
        </is>
      </c>
      <c r="J1671" t="n">
        <v>-1</v>
      </c>
      <c r="K1671" t="n">
        <v>1636</v>
      </c>
      <c r="L1671" t="inlineStr">
        <is>
          <t>CP blét meunerie -&gt; OV</t>
        </is>
      </c>
      <c r="M1671" t="n">
        <v>1</v>
      </c>
      <c r="N1671" t="inlineStr"/>
      <c r="O1671" t="inlineStr"/>
      <c r="P1671" t="inlineStr"/>
      <c r="Q1671" t="inlineStr"/>
      <c r="R1671" t="inlineStr"/>
      <c r="S1671" t="inlineStr"/>
      <c r="T1671" t="inlineStr"/>
      <c r="U1671" t="inlineStr"/>
      <c r="V1671" t="inlineStr"/>
      <c r="W1671" t="inlineStr"/>
      <c r="X1671" t="inlineStr"/>
      <c r="Y1671" t="inlineStr"/>
      <c r="Z1671" t="inlineStr"/>
      <c r="AA1671" t="inlineStr"/>
      <c r="AB1671" t="inlineStr"/>
    </row>
    <row r="1672">
      <c r="A1672" t="n">
        <v>1670</v>
      </c>
      <c r="B1672" t="n">
        <v>0</v>
      </c>
      <c r="C1672" t="n">
        <v>0</v>
      </c>
      <c r="D1672" t="inlineStr">
        <is>
          <t>aggregation</t>
        </is>
      </c>
      <c r="E1672" t="n">
        <v>1592</v>
      </c>
      <c r="F1672" t="inlineStr">
        <is>
          <t>CP blét meunerie -&gt; Ca FAB</t>
        </is>
      </c>
      <c r="G1672" t="n">
        <v>-1</v>
      </c>
      <c r="H1672" t="n">
        <v>1637</v>
      </c>
      <c r="I1672" t="inlineStr">
        <is>
          <t>CP blét meunerie -&gt; Ca</t>
        </is>
      </c>
      <c r="J1672" t="n">
        <v>1</v>
      </c>
      <c r="K1672" t="n">
        <v>1638</v>
      </c>
      <c r="L1672" t="inlineStr">
        <is>
          <t>CP blét meunerie -&gt; Alimentation Ca (EA)</t>
        </is>
      </c>
      <c r="M1672" t="n">
        <v>-1</v>
      </c>
      <c r="N1672" t="inlineStr"/>
      <c r="O1672" t="inlineStr"/>
      <c r="P1672" t="inlineStr"/>
      <c r="Q1672" t="inlineStr"/>
      <c r="R1672" t="inlineStr"/>
      <c r="S1672" t="inlineStr"/>
      <c r="T1672" t="inlineStr"/>
      <c r="U1672" t="inlineStr"/>
      <c r="V1672" t="inlineStr"/>
      <c r="W1672" t="inlineStr"/>
      <c r="X1672" t="inlineStr"/>
      <c r="Y1672" t="inlineStr"/>
      <c r="Z1672" t="inlineStr"/>
      <c r="AA1672" t="inlineStr"/>
      <c r="AB1672" t="inlineStr"/>
    </row>
    <row r="1673">
      <c r="A1673" t="n">
        <v>1671</v>
      </c>
      <c r="B1673" t="n">
        <v>0</v>
      </c>
      <c r="C1673" t="n">
        <v>0</v>
      </c>
      <c r="D1673" t="inlineStr">
        <is>
          <t>aggregation</t>
        </is>
      </c>
      <c r="E1673" t="n">
        <v>1619</v>
      </c>
      <c r="F1673" t="inlineStr">
        <is>
          <t>CP blét meunerie -&gt; Ca dir</t>
        </is>
      </c>
      <c r="G1673" t="n">
        <v>-1</v>
      </c>
      <c r="H1673" t="n">
        <v>1638</v>
      </c>
      <c r="I1673" t="inlineStr">
        <is>
          <t>CP blét meunerie -&gt; Alimentation Ca (EA)</t>
        </is>
      </c>
      <c r="J1673" t="n">
        <v>1</v>
      </c>
      <c r="K1673" t="inlineStr"/>
      <c r="L1673" t="inlineStr"/>
      <c r="M1673" t="inlineStr"/>
      <c r="N1673" t="inlineStr"/>
      <c r="O1673" t="inlineStr"/>
      <c r="P1673" t="inlineStr"/>
      <c r="Q1673" t="inlineStr"/>
      <c r="R1673" t="inlineStr"/>
      <c r="S1673" t="inlineStr"/>
      <c r="T1673" t="inlineStr"/>
      <c r="U1673" t="inlineStr"/>
      <c r="V1673" t="inlineStr"/>
      <c r="W1673" t="inlineStr"/>
      <c r="X1673" t="inlineStr"/>
      <c r="Y1673" t="inlineStr"/>
      <c r="Z1673" t="inlineStr"/>
      <c r="AA1673" t="inlineStr"/>
      <c r="AB1673" t="inlineStr"/>
    </row>
    <row r="1674">
      <c r="A1674" t="n">
        <v>1672</v>
      </c>
      <c r="B1674" t="n">
        <v>0</v>
      </c>
      <c r="C1674" t="n">
        <v>0</v>
      </c>
      <c r="D1674" t="inlineStr">
        <is>
          <t>aggregation</t>
        </is>
      </c>
      <c r="E1674" t="n">
        <v>1594</v>
      </c>
      <c r="F1674" t="inlineStr">
        <is>
          <t>CP blét meunerie -&gt; Eq FAB</t>
        </is>
      </c>
      <c r="G1674" t="n">
        <v>-1</v>
      </c>
      <c r="H1674" t="n">
        <v>1620</v>
      </c>
      <c r="I1674" t="inlineStr">
        <is>
          <t>CP blét meunerie -&gt; Eq dir</t>
        </is>
      </c>
      <c r="J1674" t="n">
        <v>-1</v>
      </c>
      <c r="K1674" t="n">
        <v>1639</v>
      </c>
      <c r="L1674" t="inlineStr">
        <is>
          <t>CP blét meunerie -&gt; Eq</t>
        </is>
      </c>
      <c r="M1674" t="n">
        <v>1</v>
      </c>
      <c r="N1674" t="inlineStr"/>
      <c r="O1674" t="inlineStr"/>
      <c r="P1674" t="inlineStr"/>
      <c r="Q1674" t="inlineStr"/>
      <c r="R1674" t="inlineStr"/>
      <c r="S1674" t="inlineStr"/>
      <c r="T1674" t="inlineStr"/>
      <c r="U1674" t="inlineStr"/>
      <c r="V1674" t="inlineStr"/>
      <c r="W1674" t="inlineStr"/>
      <c r="X1674" t="inlineStr"/>
      <c r="Y1674" t="inlineStr"/>
      <c r="Z1674" t="inlineStr"/>
      <c r="AA1674" t="inlineStr"/>
      <c r="AB1674" t="inlineStr"/>
    </row>
    <row r="1675">
      <c r="A1675" t="n">
        <v>1673</v>
      </c>
      <c r="B1675" t="n">
        <v>0</v>
      </c>
      <c r="C1675" t="n">
        <v>0</v>
      </c>
      <c r="D1675" t="inlineStr">
        <is>
          <t>aggregation</t>
        </is>
      </c>
      <c r="E1675" t="n">
        <v>1593</v>
      </c>
      <c r="F1675" t="inlineStr">
        <is>
          <t>CP blét meunerie -&gt; Lap FAB</t>
        </is>
      </c>
      <c r="G1675" t="n">
        <v>-1</v>
      </c>
      <c r="H1675" t="n">
        <v>1640</v>
      </c>
      <c r="I1675" t="inlineStr">
        <is>
          <t>CP blét meunerie -&gt; Lap</t>
        </is>
      </c>
      <c r="J1675" t="n">
        <v>1</v>
      </c>
      <c r="K1675" t="inlineStr"/>
      <c r="L1675" t="inlineStr"/>
      <c r="M1675" t="inlineStr"/>
      <c r="N1675" t="inlineStr"/>
      <c r="O1675" t="inlineStr"/>
      <c r="P1675" t="inlineStr"/>
      <c r="Q1675" t="inlineStr"/>
      <c r="R1675" t="inlineStr"/>
      <c r="S1675" t="inlineStr"/>
      <c r="T1675" t="inlineStr"/>
      <c r="U1675" t="inlineStr"/>
      <c r="V1675" t="inlineStr"/>
      <c r="W1675" t="inlineStr"/>
      <c r="X1675" t="inlineStr"/>
      <c r="Y1675" t="inlineStr"/>
      <c r="Z1675" t="inlineStr"/>
      <c r="AA1675" t="inlineStr"/>
      <c r="AB1675" t="inlineStr"/>
    </row>
    <row r="1676">
      <c r="A1676" t="n">
        <v>1674</v>
      </c>
      <c r="B1676" t="n">
        <v>0</v>
      </c>
      <c r="C1676" t="n">
        <v>0</v>
      </c>
      <c r="D1676" t="inlineStr">
        <is>
          <t>aggregation</t>
        </is>
      </c>
      <c r="E1676" t="n">
        <v>1641</v>
      </c>
      <c r="F1676" t="inlineStr">
        <is>
          <t>CP blét meunerie -&gt; Monoagastriques</t>
        </is>
      </c>
      <c r="G1676" t="n">
        <v>1</v>
      </c>
      <c r="H1676" t="n">
        <v>1642</v>
      </c>
      <c r="I1676" t="inlineStr">
        <is>
          <t>CP blét meunerie -&gt; Pc</t>
        </is>
      </c>
      <c r="J1676" t="n">
        <v>-1</v>
      </c>
      <c r="K1676" t="n">
        <v>1644</v>
      </c>
      <c r="L1676" t="inlineStr">
        <is>
          <t>CP blét meunerie -&gt; Volailles</t>
        </is>
      </c>
      <c r="M1676" t="n">
        <v>-1</v>
      </c>
      <c r="N1676" t="inlineStr"/>
      <c r="O1676" t="inlineStr"/>
      <c r="P1676" t="inlineStr"/>
      <c r="Q1676" t="inlineStr"/>
      <c r="R1676" t="inlineStr"/>
      <c r="S1676" t="inlineStr"/>
      <c r="T1676" t="inlineStr"/>
      <c r="U1676" t="inlineStr"/>
      <c r="V1676" t="inlineStr"/>
      <c r="W1676" t="inlineStr"/>
      <c r="X1676" t="inlineStr"/>
      <c r="Y1676" t="inlineStr"/>
      <c r="Z1676" t="inlineStr"/>
      <c r="AA1676" t="inlineStr"/>
      <c r="AB1676" t="inlineStr"/>
    </row>
    <row r="1677">
      <c r="A1677" t="n">
        <v>1675</v>
      </c>
      <c r="B1677" t="n">
        <v>0</v>
      </c>
      <c r="C1677" t="n">
        <v>0</v>
      </c>
      <c r="D1677" t="inlineStr">
        <is>
          <t>aggregation</t>
        </is>
      </c>
      <c r="E1677" t="n">
        <v>1621</v>
      </c>
      <c r="F1677" t="inlineStr">
        <is>
          <t>CP blét meunerie -&gt; Pc dir</t>
        </is>
      </c>
      <c r="G1677" t="n">
        <v>-1</v>
      </c>
      <c r="H1677" t="n">
        <v>1642</v>
      </c>
      <c r="I1677" t="inlineStr">
        <is>
          <t>CP blét meunerie -&gt; Pc</t>
        </is>
      </c>
      <c r="J1677" t="n">
        <v>1</v>
      </c>
      <c r="K1677" t="n">
        <v>1643</v>
      </c>
      <c r="L1677" t="inlineStr">
        <is>
          <t>CP blét meunerie -&gt; Pc FAB</t>
        </is>
      </c>
      <c r="M1677" t="n">
        <v>-1</v>
      </c>
      <c r="N1677" t="inlineStr"/>
      <c r="O1677" t="inlineStr"/>
      <c r="P1677" t="inlineStr"/>
      <c r="Q1677" t="inlineStr"/>
      <c r="R1677" t="inlineStr"/>
      <c r="S1677" t="inlineStr"/>
      <c r="T1677" t="inlineStr"/>
      <c r="U1677" t="inlineStr"/>
      <c r="V1677" t="inlineStr"/>
      <c r="W1677" t="inlineStr"/>
      <c r="X1677" t="inlineStr"/>
      <c r="Y1677" t="inlineStr"/>
      <c r="Z1677" t="inlineStr"/>
      <c r="AA1677" t="inlineStr"/>
      <c r="AB1677" t="inlineStr"/>
    </row>
    <row r="1678">
      <c r="A1678" t="n">
        <v>1676</v>
      </c>
      <c r="B1678" t="n">
        <v>0</v>
      </c>
      <c r="C1678" t="n">
        <v>0</v>
      </c>
      <c r="D1678" t="inlineStr">
        <is>
          <t>aggregation</t>
        </is>
      </c>
      <c r="E1678" t="n">
        <v>1599</v>
      </c>
      <c r="F1678" t="inlineStr">
        <is>
          <t>CP blét meunerie -&gt; Pc FAB complets</t>
        </is>
      </c>
      <c r="G1678" t="n">
        <v>-1</v>
      </c>
      <c r="H1678" t="n">
        <v>1607</v>
      </c>
      <c r="I1678" t="inlineStr">
        <is>
          <t>CP blét meunerie -&gt; Pc engrais FAB ctaire</t>
        </is>
      </c>
      <c r="J1678" t="n">
        <v>-1</v>
      </c>
      <c r="K1678" t="n">
        <v>1643</v>
      </c>
      <c r="L1678" t="inlineStr">
        <is>
          <t>CP blét meunerie -&gt; Pc FAB</t>
        </is>
      </c>
      <c r="M1678" t="n">
        <v>1</v>
      </c>
      <c r="N1678" t="inlineStr"/>
      <c r="O1678" t="inlineStr"/>
      <c r="P1678" t="inlineStr"/>
      <c r="Q1678" t="inlineStr"/>
      <c r="R1678" t="inlineStr"/>
      <c r="S1678" t="inlineStr"/>
      <c r="T1678" t="inlineStr"/>
      <c r="U1678" t="inlineStr"/>
      <c r="V1678" t="inlineStr"/>
      <c r="W1678" t="inlineStr"/>
      <c r="X1678" t="inlineStr"/>
      <c r="Y1678" t="inlineStr"/>
      <c r="Z1678" t="inlineStr"/>
      <c r="AA1678" t="inlineStr"/>
      <c r="AB1678" t="inlineStr"/>
    </row>
    <row r="1679">
      <c r="A1679" t="n">
        <v>1677</v>
      </c>
      <c r="B1679" t="n">
        <v>0</v>
      </c>
      <c r="C1679" t="n">
        <v>0</v>
      </c>
      <c r="D1679" t="inlineStr">
        <is>
          <t>aggregation</t>
        </is>
      </c>
      <c r="E1679" t="n">
        <v>1644</v>
      </c>
      <c r="F1679" t="inlineStr">
        <is>
          <t>CP blét meunerie -&gt; Volailles</t>
        </is>
      </c>
      <c r="G1679" t="n">
        <v>1</v>
      </c>
      <c r="H1679" t="n">
        <v>1645</v>
      </c>
      <c r="I1679" t="inlineStr">
        <is>
          <t>CP blét meunerie -&gt; Vol ch</t>
        </is>
      </c>
      <c r="J1679" t="n">
        <v>-1</v>
      </c>
      <c r="K1679" t="n">
        <v>1646</v>
      </c>
      <c r="L1679" t="inlineStr">
        <is>
          <t>CP blét meunerie -&gt; Vol po</t>
        </is>
      </c>
      <c r="M1679" t="n">
        <v>-1</v>
      </c>
      <c r="N1679" t="n">
        <v>1647</v>
      </c>
      <c r="O1679" t="inlineStr">
        <is>
          <t>CP blét meunerie -&gt; Palmip. gras</t>
        </is>
      </c>
      <c r="P1679" t="n">
        <v>-1</v>
      </c>
      <c r="Q1679" t="inlineStr"/>
      <c r="R1679" t="inlineStr"/>
      <c r="S1679" t="inlineStr"/>
      <c r="T1679" t="inlineStr"/>
      <c r="U1679" t="inlineStr"/>
      <c r="V1679" t="inlineStr"/>
      <c r="W1679" t="inlineStr"/>
      <c r="X1679" t="inlineStr"/>
      <c r="Y1679" t="inlineStr"/>
      <c r="Z1679" t="inlineStr"/>
      <c r="AA1679" t="inlineStr"/>
      <c r="AB1679" t="inlineStr"/>
    </row>
    <row r="1680">
      <c r="A1680" t="n">
        <v>1678</v>
      </c>
      <c r="B1680" t="n">
        <v>0</v>
      </c>
      <c r="C1680" t="n">
        <v>0</v>
      </c>
      <c r="D1680" t="inlineStr">
        <is>
          <t>aggregation</t>
        </is>
      </c>
      <c r="E1680" t="n">
        <v>1585</v>
      </c>
      <c r="F1680" t="inlineStr">
        <is>
          <t>CP blét meunerie -&gt; Vol ch FAB</t>
        </is>
      </c>
      <c r="G1680" t="n">
        <v>-1</v>
      </c>
      <c r="H1680" t="n">
        <v>1645</v>
      </c>
      <c r="I1680" t="inlineStr">
        <is>
          <t>CP blét meunerie -&gt; Vol ch</t>
        </is>
      </c>
      <c r="J1680" t="n">
        <v>1</v>
      </c>
      <c r="K1680" t="inlineStr"/>
      <c r="L1680" t="inlineStr"/>
      <c r="M1680" t="inlineStr"/>
      <c r="N1680" t="inlineStr"/>
      <c r="O1680" t="inlineStr"/>
      <c r="P1680" t="inlineStr"/>
      <c r="Q1680" t="inlineStr"/>
      <c r="R1680" t="inlineStr"/>
      <c r="S1680" t="inlineStr"/>
      <c r="T1680" t="inlineStr"/>
      <c r="U1680" t="inlineStr"/>
      <c r="V1680" t="inlineStr"/>
      <c r="W1680" t="inlineStr"/>
      <c r="X1680" t="inlineStr"/>
      <c r="Y1680" t="inlineStr"/>
      <c r="Z1680" t="inlineStr"/>
      <c r="AA1680" t="inlineStr"/>
      <c r="AB1680" t="inlineStr"/>
    </row>
    <row r="1681">
      <c r="A1681" t="n">
        <v>1679</v>
      </c>
      <c r="B1681" t="n">
        <v>0</v>
      </c>
      <c r="C1681" t="n">
        <v>0</v>
      </c>
      <c r="D1681" t="inlineStr">
        <is>
          <t>aggregation</t>
        </is>
      </c>
      <c r="E1681" t="n">
        <v>1586</v>
      </c>
      <c r="F1681" t="inlineStr">
        <is>
          <t>CP blét meunerie -&gt; Vol po FAB</t>
        </is>
      </c>
      <c r="G1681" t="n">
        <v>-1</v>
      </c>
      <c r="H1681" t="n">
        <v>1625</v>
      </c>
      <c r="I1681" t="inlineStr">
        <is>
          <t>CP blét meunerie -&gt; Vol po dir</t>
        </is>
      </c>
      <c r="J1681" t="n">
        <v>-1</v>
      </c>
      <c r="K1681" t="n">
        <v>1646</v>
      </c>
      <c r="L1681" t="inlineStr">
        <is>
          <t>CP blét meunerie -&gt; Vol po</t>
        </is>
      </c>
      <c r="M1681" t="n">
        <v>1</v>
      </c>
      <c r="N1681" t="inlineStr"/>
      <c r="O1681" t="inlineStr"/>
      <c r="P1681" t="inlineStr"/>
      <c r="Q1681" t="inlineStr"/>
      <c r="R1681" t="inlineStr"/>
      <c r="S1681" t="inlineStr"/>
      <c r="T1681" t="inlineStr"/>
      <c r="U1681" t="inlineStr"/>
      <c r="V1681" t="inlineStr"/>
      <c r="W1681" t="inlineStr"/>
      <c r="X1681" t="inlineStr"/>
      <c r="Y1681" t="inlineStr"/>
      <c r="Z1681" t="inlineStr"/>
      <c r="AA1681" t="inlineStr"/>
      <c r="AB1681" t="inlineStr"/>
    </row>
    <row r="1682">
      <c r="A1682" t="n">
        <v>1680</v>
      </c>
      <c r="B1682" t="n">
        <v>0</v>
      </c>
      <c r="C1682" t="n">
        <v>0</v>
      </c>
      <c r="D1682" t="inlineStr">
        <is>
          <t>aggregation</t>
        </is>
      </c>
      <c r="E1682" t="n">
        <v>1587</v>
      </c>
      <c r="F1682" t="inlineStr">
        <is>
          <t>CP blét meunerie -&gt; Palmip. gras FAB</t>
        </is>
      </c>
      <c r="G1682" t="n">
        <v>-1</v>
      </c>
      <c r="H1682" t="n">
        <v>1626</v>
      </c>
      <c r="I1682" t="inlineStr">
        <is>
          <t>CP blét meunerie -&gt; Palmip. gras dir</t>
        </is>
      </c>
      <c r="J1682" t="n">
        <v>-1</v>
      </c>
      <c r="K1682" t="n">
        <v>1647</v>
      </c>
      <c r="L1682" t="inlineStr">
        <is>
          <t>CP blét meunerie -&gt; Palmip. gras</t>
        </is>
      </c>
      <c r="M1682" t="n">
        <v>1</v>
      </c>
      <c r="N1682" t="inlineStr"/>
      <c r="O1682" t="inlineStr"/>
      <c r="P1682" t="inlineStr"/>
      <c r="Q1682" t="inlineStr"/>
      <c r="R1682" t="inlineStr"/>
      <c r="S1682" t="inlineStr"/>
      <c r="T1682" t="inlineStr"/>
      <c r="U1682" t="inlineStr"/>
      <c r="V1682" t="inlineStr"/>
      <c r="W1682" t="inlineStr"/>
      <c r="X1682" t="inlineStr"/>
      <c r="Y1682" t="inlineStr"/>
      <c r="Z1682" t="inlineStr"/>
      <c r="AA1682" t="inlineStr"/>
      <c r="AB1682" t="inlineStr"/>
    </row>
    <row r="1683">
      <c r="A1683" t="n">
        <v>1681</v>
      </c>
      <c r="B1683" t="n">
        <v>0</v>
      </c>
      <c r="C1683" t="n">
        <v>0</v>
      </c>
      <c r="D1683" t="inlineStr">
        <is>
          <t>aggregation</t>
        </is>
      </c>
      <c r="E1683" t="n">
        <v>1622</v>
      </c>
      <c r="F1683" t="inlineStr">
        <is>
          <t>CP blét meunerie -&gt; Pc engrais dir</t>
        </is>
      </c>
      <c r="G1683" t="n">
        <v>-1</v>
      </c>
      <c r="H1683" t="n">
        <v>1648</v>
      </c>
      <c r="I1683" t="inlineStr">
        <is>
          <t>CP blét meunerie -&gt; Pc engraissement</t>
        </is>
      </c>
      <c r="J1683" t="n">
        <v>1</v>
      </c>
      <c r="K1683" t="n">
        <v>1649</v>
      </c>
      <c r="L1683" t="inlineStr">
        <is>
          <t>CP blét meunerie -&gt; Pc engrais FAB</t>
        </is>
      </c>
      <c r="M1683" t="n">
        <v>-1</v>
      </c>
      <c r="N1683" t="inlineStr"/>
      <c r="O1683" t="inlineStr"/>
      <c r="P1683" t="inlineStr"/>
      <c r="Q1683" t="inlineStr"/>
      <c r="R1683" t="inlineStr"/>
      <c r="S1683" t="inlineStr"/>
      <c r="T1683" t="inlineStr"/>
      <c r="U1683" t="inlineStr"/>
      <c r="V1683" t="inlineStr"/>
      <c r="W1683" t="inlineStr"/>
      <c r="X1683" t="inlineStr"/>
      <c r="Y1683" t="inlineStr"/>
      <c r="Z1683" t="inlineStr"/>
      <c r="AA1683" t="inlineStr"/>
      <c r="AB1683" t="inlineStr"/>
    </row>
    <row r="1684">
      <c r="A1684" t="n">
        <v>1682</v>
      </c>
      <c r="B1684" t="n">
        <v>0</v>
      </c>
      <c r="C1684" t="n">
        <v>0</v>
      </c>
      <c r="D1684" t="inlineStr">
        <is>
          <t>aggregation</t>
        </is>
      </c>
      <c r="E1684" t="n">
        <v>1601</v>
      </c>
      <c r="F1684" t="inlineStr">
        <is>
          <t>CP blét meunerie -&gt; Pc engrais FAB complets</t>
        </is>
      </c>
      <c r="G1684" t="n">
        <v>-1</v>
      </c>
      <c r="H1684" t="n">
        <v>1607</v>
      </c>
      <c r="I1684" t="inlineStr">
        <is>
          <t>CP blét meunerie -&gt; Pc engrais FAB ctaire</t>
        </is>
      </c>
      <c r="J1684" t="n">
        <v>-1</v>
      </c>
      <c r="K1684" t="n">
        <v>1649</v>
      </c>
      <c r="L1684" t="inlineStr">
        <is>
          <t>CP blét meunerie -&gt; Pc engrais FAB</t>
        </is>
      </c>
      <c r="M1684" t="n">
        <v>1</v>
      </c>
      <c r="N1684" t="inlineStr"/>
      <c r="O1684" t="inlineStr"/>
      <c r="P1684" t="inlineStr"/>
      <c r="Q1684" t="inlineStr"/>
      <c r="R1684" t="inlineStr"/>
      <c r="S1684" t="inlineStr"/>
      <c r="T1684" t="inlineStr"/>
      <c r="U1684" t="inlineStr"/>
      <c r="V1684" t="inlineStr"/>
      <c r="W1684" t="inlineStr"/>
      <c r="X1684" t="inlineStr"/>
      <c r="Y1684" t="inlineStr"/>
      <c r="Z1684" t="inlineStr"/>
      <c r="AA1684" t="inlineStr"/>
      <c r="AB1684" t="inlineStr"/>
    </row>
    <row r="1685">
      <c r="A1685" t="n">
        <v>1683</v>
      </c>
      <c r="B1685" t="n">
        <v>0</v>
      </c>
      <c r="C1685" t="n">
        <v>0</v>
      </c>
      <c r="D1685" t="inlineStr">
        <is>
          <t>aggregation</t>
        </is>
      </c>
      <c r="E1685" t="n">
        <v>1602</v>
      </c>
      <c r="F1685" t="inlineStr">
        <is>
          <t>CP blét meunerie -&gt; Pc truies FAB</t>
        </is>
      </c>
      <c r="G1685" t="n">
        <v>-1</v>
      </c>
      <c r="H1685" t="n">
        <v>1623</v>
      </c>
      <c r="I1685" t="inlineStr">
        <is>
          <t>CP blét meunerie -&gt; Pc truies dir</t>
        </is>
      </c>
      <c r="J1685" t="n">
        <v>-1</v>
      </c>
      <c r="K1685" t="n">
        <v>1650</v>
      </c>
      <c r="L1685" t="inlineStr">
        <is>
          <t>CP blét meunerie -&gt; Pc truies</t>
        </is>
      </c>
      <c r="M1685" t="n">
        <v>1</v>
      </c>
      <c r="N1685" t="inlineStr"/>
      <c r="O1685" t="inlineStr"/>
      <c r="P1685" t="inlineStr"/>
      <c r="Q1685" t="inlineStr"/>
      <c r="R1685" t="inlineStr"/>
      <c r="S1685" t="inlineStr"/>
      <c r="T1685" t="inlineStr"/>
      <c r="U1685" t="inlineStr"/>
      <c r="V1685" t="inlineStr"/>
      <c r="W1685" t="inlineStr"/>
      <c r="X1685" t="inlineStr"/>
      <c r="Y1685" t="inlineStr"/>
      <c r="Z1685" t="inlineStr"/>
      <c r="AA1685" t="inlineStr"/>
      <c r="AB1685" t="inlineStr"/>
    </row>
    <row r="1686">
      <c r="A1686" t="n">
        <v>1684</v>
      </c>
      <c r="B1686" t="n">
        <v>0</v>
      </c>
      <c r="C1686" t="n">
        <v>0</v>
      </c>
      <c r="D1686" t="inlineStr">
        <is>
          <t>aggregation</t>
        </is>
      </c>
      <c r="E1686" t="n">
        <v>1652</v>
      </c>
      <c r="F1686" t="inlineStr">
        <is>
          <t>CP blét amidonnerie -&gt; Feed</t>
        </is>
      </c>
      <c r="G1686" t="n">
        <v>1</v>
      </c>
      <c r="H1686" t="n">
        <v>1653</v>
      </c>
      <c r="I1686" t="inlineStr">
        <is>
          <t>CP blét amidonnerie -&gt; FAB</t>
        </is>
      </c>
      <c r="J1686" t="n">
        <v>-1</v>
      </c>
      <c r="K1686" t="n">
        <v>1682</v>
      </c>
      <c r="L1686" t="inlineStr">
        <is>
          <t>CP blét amidonnerie -&gt; Alimentation animale rente (EA)</t>
        </is>
      </c>
      <c r="M1686" t="n">
        <v>-1</v>
      </c>
      <c r="N1686" t="inlineStr"/>
      <c r="O1686" t="inlineStr"/>
      <c r="P1686" t="inlineStr"/>
      <c r="Q1686" t="inlineStr"/>
      <c r="R1686" t="inlineStr"/>
      <c r="S1686" t="inlineStr"/>
      <c r="T1686" t="inlineStr"/>
      <c r="U1686" t="inlineStr"/>
      <c r="V1686" t="inlineStr"/>
      <c r="W1686" t="inlineStr"/>
      <c r="X1686" t="inlineStr"/>
      <c r="Y1686" t="inlineStr"/>
      <c r="Z1686" t="inlineStr"/>
      <c r="AA1686" t="inlineStr"/>
      <c r="AB1686" t="inlineStr"/>
    </row>
    <row r="1687">
      <c r="A1687" t="n">
        <v>1685</v>
      </c>
      <c r="B1687" t="n">
        <v>0</v>
      </c>
      <c r="C1687" t="n">
        <v>0</v>
      </c>
      <c r="D1687" t="inlineStr">
        <is>
          <t>aggregation</t>
        </is>
      </c>
      <c r="E1687" t="n">
        <v>1653</v>
      </c>
      <c r="F1687" t="inlineStr">
        <is>
          <t>CP blét amidonnerie -&gt; FAB</t>
        </is>
      </c>
      <c r="G1687" t="n">
        <v>1</v>
      </c>
      <c r="H1687" t="n">
        <v>1654</v>
      </c>
      <c r="I1687" t="inlineStr">
        <is>
          <t>CP blét amidonnerie -&gt; Aliments composés</t>
        </is>
      </c>
      <c r="J1687" t="n">
        <v>-1</v>
      </c>
      <c r="K1687" t="n">
        <v>1679</v>
      </c>
      <c r="L1687" t="inlineStr">
        <is>
          <t>CP blét amidonnerie -&gt; Autres FAB</t>
        </is>
      </c>
      <c r="M1687" t="n">
        <v>-1</v>
      </c>
      <c r="N1687" t="inlineStr"/>
      <c r="O1687" t="inlineStr"/>
      <c r="P1687" t="inlineStr"/>
      <c r="Q1687" t="inlineStr"/>
      <c r="R1687" t="inlineStr"/>
      <c r="S1687" t="inlineStr"/>
      <c r="T1687" t="inlineStr"/>
      <c r="U1687" t="inlineStr"/>
      <c r="V1687" t="inlineStr"/>
      <c r="W1687" t="inlineStr"/>
      <c r="X1687" t="inlineStr"/>
      <c r="Y1687" t="inlineStr"/>
      <c r="Z1687" t="inlineStr"/>
      <c r="AA1687" t="inlineStr"/>
      <c r="AB1687" t="inlineStr"/>
    </row>
    <row r="1688">
      <c r="A1688" t="n">
        <v>1686</v>
      </c>
      <c r="B1688" t="n">
        <v>0</v>
      </c>
      <c r="C1688" t="n">
        <v>0</v>
      </c>
      <c r="D1688" t="inlineStr">
        <is>
          <t>aggregation</t>
        </is>
      </c>
      <c r="E1688" t="n">
        <v>1654</v>
      </c>
      <c r="F1688" t="inlineStr">
        <is>
          <t>CP blét amidonnerie -&gt; Aliments composés</t>
        </is>
      </c>
      <c r="G1688" t="n">
        <v>1</v>
      </c>
      <c r="H1688" t="n">
        <v>1655</v>
      </c>
      <c r="I1688" t="inlineStr">
        <is>
          <t>CP blét amidonnerie -&gt; Volailles FAB</t>
        </is>
      </c>
      <c r="J1688" t="n">
        <v>-1</v>
      </c>
      <c r="K1688" t="n">
        <v>1659</v>
      </c>
      <c r="L1688" t="inlineStr">
        <is>
          <t>CP blét amidonnerie -&gt; Ovins + Ca FAB</t>
        </is>
      </c>
      <c r="M1688" t="n">
        <v>-1</v>
      </c>
      <c r="N1688" t="n">
        <v>1664</v>
      </c>
      <c r="O1688" t="inlineStr">
        <is>
          <t>CP blét amidonnerie -&gt; Lap FAB</t>
        </is>
      </c>
      <c r="P1688" t="n">
        <v>-1</v>
      </c>
      <c r="Q1688" t="n">
        <v>1665</v>
      </c>
      <c r="R1688" t="inlineStr">
        <is>
          <t>CP blét amidonnerie -&gt; Eq FAB</t>
        </is>
      </c>
      <c r="S1688" t="n">
        <v>-1</v>
      </c>
      <c r="T1688" t="n">
        <v>1666</v>
      </c>
      <c r="U1688" t="inlineStr">
        <is>
          <t>CP blét amidonnerie -&gt; Aliments complets</t>
        </is>
      </c>
      <c r="V1688" t="n">
        <v>-1</v>
      </c>
      <c r="W1688" t="n">
        <v>1674</v>
      </c>
      <c r="X1688" t="inlineStr">
        <is>
          <t>CP blét amidonnerie -&gt; Aliments complémentaires</t>
        </is>
      </c>
      <c r="Y1688" t="n">
        <v>-1</v>
      </c>
      <c r="Z1688" t="inlineStr"/>
      <c r="AA1688" t="inlineStr"/>
      <c r="AB1688" t="inlineStr"/>
    </row>
    <row r="1689">
      <c r="A1689" t="n">
        <v>1687</v>
      </c>
      <c r="B1689" t="n">
        <v>0</v>
      </c>
      <c r="C1689" t="n">
        <v>0</v>
      </c>
      <c r="D1689" t="inlineStr">
        <is>
          <t>aggregation</t>
        </is>
      </c>
      <c r="E1689" t="n">
        <v>1655</v>
      </c>
      <c r="F1689" t="inlineStr">
        <is>
          <t>CP blét amidonnerie -&gt; Volailles FAB</t>
        </is>
      </c>
      <c r="G1689" t="n">
        <v>1</v>
      </c>
      <c r="H1689" t="n">
        <v>1656</v>
      </c>
      <c r="I1689" t="inlineStr">
        <is>
          <t>CP blét amidonnerie -&gt; Vol ch FAB</t>
        </is>
      </c>
      <c r="J1689" t="n">
        <v>-1</v>
      </c>
      <c r="K1689" t="n">
        <v>1657</v>
      </c>
      <c r="L1689" t="inlineStr">
        <is>
          <t>CP blét amidonnerie -&gt; Vol po FAB</t>
        </is>
      </c>
      <c r="M1689" t="n">
        <v>-1</v>
      </c>
      <c r="N1689" t="n">
        <v>1658</v>
      </c>
      <c r="O1689" t="inlineStr">
        <is>
          <t>CP blét amidonnerie -&gt; Palmip. gras FAB</t>
        </is>
      </c>
      <c r="P1689" t="n">
        <v>-1</v>
      </c>
      <c r="Q1689" t="inlineStr"/>
      <c r="R1689" t="inlineStr"/>
      <c r="S1689" t="inlineStr"/>
      <c r="T1689" t="inlineStr"/>
      <c r="U1689" t="inlineStr"/>
      <c r="V1689" t="inlineStr"/>
      <c r="W1689" t="inlineStr"/>
      <c r="X1689" t="inlineStr"/>
      <c r="Y1689" t="inlineStr"/>
      <c r="Z1689" t="inlineStr"/>
      <c r="AA1689" t="inlineStr"/>
      <c r="AB1689" t="inlineStr"/>
    </row>
    <row r="1690">
      <c r="A1690" t="n">
        <v>1688</v>
      </c>
      <c r="B1690" t="n">
        <v>0</v>
      </c>
      <c r="C1690" t="n">
        <v>0</v>
      </c>
      <c r="D1690" t="inlineStr">
        <is>
          <t>aggregation</t>
        </is>
      </c>
      <c r="E1690" t="n">
        <v>1659</v>
      </c>
      <c r="F1690" t="inlineStr">
        <is>
          <t>CP blét amidonnerie -&gt; Ovins + Ca FAB</t>
        </is>
      </c>
      <c r="G1690" t="n">
        <v>1</v>
      </c>
      <c r="H1690" t="n">
        <v>1660</v>
      </c>
      <c r="I1690" t="inlineStr">
        <is>
          <t>CP blét amidonnerie -&gt; Ovins FAB</t>
        </is>
      </c>
      <c r="J1690" t="n">
        <v>-1</v>
      </c>
      <c r="K1690" t="n">
        <v>1663</v>
      </c>
      <c r="L1690" t="inlineStr">
        <is>
          <t>CP blét amidonnerie -&gt; Ca FAB</t>
        </is>
      </c>
      <c r="M1690" t="n">
        <v>-1</v>
      </c>
      <c r="N1690" t="inlineStr"/>
      <c r="O1690" t="inlineStr"/>
      <c r="P1690" t="inlineStr"/>
      <c r="Q1690" t="inlineStr"/>
      <c r="R1690" t="inlineStr"/>
      <c r="S1690" t="inlineStr"/>
      <c r="T1690" t="inlineStr"/>
      <c r="U1690" t="inlineStr"/>
      <c r="V1690" t="inlineStr"/>
      <c r="W1690" t="inlineStr"/>
      <c r="X1690" t="inlineStr"/>
      <c r="Y1690" t="inlineStr"/>
      <c r="Z1690" t="inlineStr"/>
      <c r="AA1690" t="inlineStr"/>
      <c r="AB1690" t="inlineStr"/>
    </row>
    <row r="1691">
      <c r="A1691" t="n">
        <v>1689</v>
      </c>
      <c r="B1691" t="n">
        <v>0</v>
      </c>
      <c r="C1691" t="n">
        <v>0</v>
      </c>
      <c r="D1691" t="inlineStr">
        <is>
          <t>aggregation</t>
        </is>
      </c>
      <c r="E1691" t="n">
        <v>1660</v>
      </c>
      <c r="F1691" t="inlineStr">
        <is>
          <t>CP blét amidonnerie -&gt; Ovins FAB</t>
        </is>
      </c>
      <c r="G1691" t="n">
        <v>1</v>
      </c>
      <c r="H1691" t="n">
        <v>1661</v>
      </c>
      <c r="I1691" t="inlineStr">
        <is>
          <t>CP blét amidonnerie -&gt; OL FAB</t>
        </is>
      </c>
      <c r="J1691" t="n">
        <v>-1</v>
      </c>
      <c r="K1691" t="n">
        <v>1662</v>
      </c>
      <c r="L1691" t="inlineStr">
        <is>
          <t>CP blét amidonnerie -&gt; OV FAB</t>
        </is>
      </c>
      <c r="M1691" t="n">
        <v>-1</v>
      </c>
      <c r="N1691" t="inlineStr"/>
      <c r="O1691" t="inlineStr"/>
      <c r="P1691" t="inlineStr"/>
      <c r="Q1691" t="inlineStr"/>
      <c r="R1691" t="inlineStr"/>
      <c r="S1691" t="inlineStr"/>
      <c r="T1691" t="inlineStr"/>
      <c r="U1691" t="inlineStr"/>
      <c r="V1691" t="inlineStr"/>
      <c r="W1691" t="inlineStr"/>
      <c r="X1691" t="inlineStr"/>
      <c r="Y1691" t="inlineStr"/>
      <c r="Z1691" t="inlineStr"/>
      <c r="AA1691" t="inlineStr"/>
      <c r="AB1691" t="inlineStr"/>
    </row>
    <row r="1692">
      <c r="A1692" t="n">
        <v>1690</v>
      </c>
      <c r="B1692" t="n">
        <v>0</v>
      </c>
      <c r="C1692" t="n">
        <v>0</v>
      </c>
      <c r="D1692" t="inlineStr">
        <is>
          <t>aggregation</t>
        </is>
      </c>
      <c r="E1692" t="n">
        <v>1666</v>
      </c>
      <c r="F1692" t="inlineStr">
        <is>
          <t>CP blét amidonnerie -&gt; Aliments complets</t>
        </is>
      </c>
      <c r="G1692" t="n">
        <v>1</v>
      </c>
      <c r="H1692" t="n">
        <v>1667</v>
      </c>
      <c r="I1692" t="inlineStr">
        <is>
          <t>CP blét amidonnerie -&gt; Bovins FAB complets</t>
        </is>
      </c>
      <c r="J1692" t="n">
        <v>-1</v>
      </c>
      <c r="K1692" t="n">
        <v>1670</v>
      </c>
      <c r="L1692" t="inlineStr">
        <is>
          <t>CP blét amidonnerie -&gt; Pc FAB complets</t>
        </is>
      </c>
      <c r="M1692" t="n">
        <v>-1</v>
      </c>
      <c r="N1692" t="inlineStr"/>
      <c r="O1692" t="inlineStr"/>
      <c r="P1692" t="inlineStr"/>
      <c r="Q1692" t="inlineStr"/>
      <c r="R1692" t="inlineStr"/>
      <c r="S1692" t="inlineStr"/>
      <c r="T1692" t="inlineStr"/>
      <c r="U1692" t="inlineStr"/>
      <c r="V1692" t="inlineStr"/>
      <c r="W1692" t="inlineStr"/>
      <c r="X1692" t="inlineStr"/>
      <c r="Y1692" t="inlineStr"/>
      <c r="Z1692" t="inlineStr"/>
      <c r="AA1692" t="inlineStr"/>
      <c r="AB1692" t="inlineStr"/>
    </row>
    <row r="1693">
      <c r="A1693" t="n">
        <v>1691</v>
      </c>
      <c r="B1693" t="n">
        <v>0</v>
      </c>
      <c r="C1693" t="n">
        <v>0</v>
      </c>
      <c r="D1693" t="inlineStr">
        <is>
          <t>aggregation</t>
        </is>
      </c>
      <c r="E1693" t="n">
        <v>1667</v>
      </c>
      <c r="F1693" t="inlineStr">
        <is>
          <t>CP blét amidonnerie -&gt; Bovins FAB complets</t>
        </is>
      </c>
      <c r="G1693" t="n">
        <v>1</v>
      </c>
      <c r="H1693" t="n">
        <v>1668</v>
      </c>
      <c r="I1693" t="inlineStr">
        <is>
          <t>CP blét amidonnerie -&gt; BL FAB complets</t>
        </is>
      </c>
      <c r="J1693" t="n">
        <v>-1</v>
      </c>
      <c r="K1693" t="n">
        <v>1669</v>
      </c>
      <c r="L1693" t="inlineStr">
        <is>
          <t>CP blét amidonnerie -&gt; BV FAB complets</t>
        </is>
      </c>
      <c r="M1693" t="n">
        <v>-1</v>
      </c>
      <c r="N1693" t="inlineStr"/>
      <c r="O1693" t="inlineStr"/>
      <c r="P1693" t="inlineStr"/>
      <c r="Q1693" t="inlineStr"/>
      <c r="R1693" t="inlineStr"/>
      <c r="S1693" t="inlineStr"/>
      <c r="T1693" t="inlineStr"/>
      <c r="U1693" t="inlineStr"/>
      <c r="V1693" t="inlineStr"/>
      <c r="W1693" t="inlineStr"/>
      <c r="X1693" t="inlineStr"/>
      <c r="Y1693" t="inlineStr"/>
      <c r="Z1693" t="inlineStr"/>
      <c r="AA1693" t="inlineStr"/>
      <c r="AB1693" t="inlineStr"/>
    </row>
    <row r="1694">
      <c r="A1694" t="n">
        <v>1692</v>
      </c>
      <c r="B1694" t="n">
        <v>0</v>
      </c>
      <c r="C1694" t="n">
        <v>0</v>
      </c>
      <c r="D1694" t="inlineStr">
        <is>
          <t>aggregation</t>
        </is>
      </c>
      <c r="E1694" t="n">
        <v>1670</v>
      </c>
      <c r="F1694" t="inlineStr">
        <is>
          <t>CP blét amidonnerie -&gt; Pc FAB complets</t>
        </is>
      </c>
      <c r="G1694" t="n">
        <v>1</v>
      </c>
      <c r="H1694" t="n">
        <v>1671</v>
      </c>
      <c r="I1694" t="inlineStr">
        <is>
          <t>CP blét amidonnerie -&gt; Pc pclets FAB</t>
        </is>
      </c>
      <c r="J1694" t="n">
        <v>-1</v>
      </c>
      <c r="K1694" t="n">
        <v>1672</v>
      </c>
      <c r="L1694" t="inlineStr">
        <is>
          <t>CP blét amidonnerie -&gt; Pc engrais FAB complets</t>
        </is>
      </c>
      <c r="M1694" t="n">
        <v>-1</v>
      </c>
      <c r="N1694" t="n">
        <v>1673</v>
      </c>
      <c r="O1694" t="inlineStr">
        <is>
          <t>CP blét amidonnerie -&gt; Pc truies FAB</t>
        </is>
      </c>
      <c r="P1694" t="n">
        <v>-1</v>
      </c>
      <c r="Q1694" t="inlineStr"/>
      <c r="R1694" t="inlineStr"/>
      <c r="S1694" t="inlineStr"/>
      <c r="T1694" t="inlineStr"/>
      <c r="U1694" t="inlineStr"/>
      <c r="V1694" t="inlineStr"/>
      <c r="W1694" t="inlineStr"/>
      <c r="X1694" t="inlineStr"/>
      <c r="Y1694" t="inlineStr"/>
      <c r="Z1694" t="inlineStr"/>
      <c r="AA1694" t="inlineStr"/>
      <c r="AB1694" t="inlineStr"/>
    </row>
    <row r="1695">
      <c r="A1695" t="n">
        <v>1693</v>
      </c>
      <c r="B1695" t="n">
        <v>0</v>
      </c>
      <c r="C1695" t="n">
        <v>0</v>
      </c>
      <c r="D1695" t="inlineStr">
        <is>
          <t>aggregation</t>
        </is>
      </c>
      <c r="E1695" t="n">
        <v>1674</v>
      </c>
      <c r="F1695" t="inlineStr">
        <is>
          <t>CP blét amidonnerie -&gt; Aliments complémentaires</t>
        </is>
      </c>
      <c r="G1695" t="n">
        <v>1</v>
      </c>
      <c r="H1695" t="n">
        <v>1675</v>
      </c>
      <c r="I1695" t="inlineStr">
        <is>
          <t>CP blét amidonnerie -&gt; Bovins FAB ctaire</t>
        </is>
      </c>
      <c r="J1695" t="n">
        <v>-1</v>
      </c>
      <c r="K1695" t="n">
        <v>1678</v>
      </c>
      <c r="L1695" t="inlineStr">
        <is>
          <t>CP blét amidonnerie -&gt; Pc engrais FAB ctaire</t>
        </is>
      </c>
      <c r="M1695" t="n">
        <v>-1</v>
      </c>
      <c r="N1695" t="inlineStr"/>
      <c r="O1695" t="inlineStr"/>
      <c r="P1695" t="inlineStr"/>
      <c r="Q1695" t="inlineStr"/>
      <c r="R1695" t="inlineStr"/>
      <c r="S1695" t="inlineStr"/>
      <c r="T1695" t="inlineStr"/>
      <c r="U1695" t="inlineStr"/>
      <c r="V1695" t="inlineStr"/>
      <c r="W1695" t="inlineStr"/>
      <c r="X1695" t="inlineStr"/>
      <c r="Y1695" t="inlineStr"/>
      <c r="Z1695" t="inlineStr"/>
      <c r="AA1695" t="inlineStr"/>
      <c r="AB1695" t="inlineStr"/>
    </row>
    <row r="1696">
      <c r="A1696" t="n">
        <v>1694</v>
      </c>
      <c r="B1696" t="n">
        <v>0</v>
      </c>
      <c r="C1696" t="n">
        <v>0</v>
      </c>
      <c r="D1696" t="inlineStr">
        <is>
          <t>aggregation</t>
        </is>
      </c>
      <c r="E1696" t="n">
        <v>1675</v>
      </c>
      <c r="F1696" t="inlineStr">
        <is>
          <t>CP blét amidonnerie -&gt; Bovins FAB ctaire</t>
        </is>
      </c>
      <c r="G1696" t="n">
        <v>1</v>
      </c>
      <c r="H1696" t="n">
        <v>1676</v>
      </c>
      <c r="I1696" t="inlineStr">
        <is>
          <t>CP blét amidonnerie -&gt; BL FAB ctaire</t>
        </is>
      </c>
      <c r="J1696" t="n">
        <v>-1</v>
      </c>
      <c r="K1696" t="n">
        <v>1677</v>
      </c>
      <c r="L1696" t="inlineStr">
        <is>
          <t>CP blét amidonnerie -&gt; BV FAB ctaire</t>
        </is>
      </c>
      <c r="M1696" t="n">
        <v>-1</v>
      </c>
      <c r="N1696" t="inlineStr"/>
      <c r="O1696" t="inlineStr"/>
      <c r="P1696" t="inlineStr"/>
      <c r="Q1696" t="inlineStr"/>
      <c r="R1696" t="inlineStr"/>
      <c r="S1696" t="inlineStr"/>
      <c r="T1696" t="inlineStr"/>
      <c r="U1696" t="inlineStr"/>
      <c r="V1696" t="inlineStr"/>
      <c r="W1696" t="inlineStr"/>
      <c r="X1696" t="inlineStr"/>
      <c r="Y1696" t="inlineStr"/>
      <c r="Z1696" t="inlineStr"/>
      <c r="AA1696" t="inlineStr"/>
      <c r="AB1696" t="inlineStr"/>
    </row>
    <row r="1697">
      <c r="A1697" t="n">
        <v>1695</v>
      </c>
      <c r="B1697" t="n">
        <v>0</v>
      </c>
      <c r="C1697" t="n">
        <v>0</v>
      </c>
      <c r="D1697" t="inlineStr">
        <is>
          <t>aggregation</t>
        </is>
      </c>
      <c r="E1697" t="n">
        <v>1665</v>
      </c>
      <c r="F1697" t="inlineStr">
        <is>
          <t>CP blét amidonnerie -&gt; Eq FAB</t>
        </is>
      </c>
      <c r="G1697" t="n">
        <v>-1</v>
      </c>
      <c r="H1697" t="n">
        <v>1679</v>
      </c>
      <c r="I1697" t="inlineStr">
        <is>
          <t>CP blét amidonnerie -&gt; Autres FAB</t>
        </is>
      </c>
      <c r="J1697" t="n">
        <v>1</v>
      </c>
      <c r="K1697" t="n">
        <v>1680</v>
      </c>
      <c r="L1697" t="inlineStr">
        <is>
          <t>CP blét amidonnerie -&gt; Poissons FAB</t>
        </is>
      </c>
      <c r="M1697" t="n">
        <v>-1</v>
      </c>
      <c r="N1697" t="n">
        <v>1681</v>
      </c>
      <c r="O1697" t="inlineStr">
        <is>
          <t>CP blét amidonnerie -&gt; Divers FAB</t>
        </is>
      </c>
      <c r="P1697" t="n">
        <v>-1</v>
      </c>
      <c r="Q1697" t="inlineStr"/>
      <c r="R1697" t="inlineStr"/>
      <c r="S1697" t="inlineStr"/>
      <c r="T1697" t="inlineStr"/>
      <c r="U1697" t="inlineStr"/>
      <c r="V1697" t="inlineStr"/>
      <c r="W1697" t="inlineStr"/>
      <c r="X1697" t="inlineStr"/>
      <c r="Y1697" t="inlineStr"/>
      <c r="Z1697" t="inlineStr"/>
      <c r="AA1697" t="inlineStr"/>
      <c r="AB1697" t="inlineStr"/>
    </row>
    <row r="1698">
      <c r="A1698" t="n">
        <v>1696</v>
      </c>
      <c r="B1698" t="n">
        <v>0</v>
      </c>
      <c r="C1698" t="n">
        <v>0</v>
      </c>
      <c r="D1698" t="inlineStr">
        <is>
          <t>aggregation</t>
        </is>
      </c>
      <c r="E1698" t="n">
        <v>1682</v>
      </c>
      <c r="F1698" t="inlineStr">
        <is>
          <t>CP blét amidonnerie -&gt; Alimentation animale rente (EA)</t>
        </is>
      </c>
      <c r="G1698" t="n">
        <v>1</v>
      </c>
      <c r="H1698" t="n">
        <v>1683</v>
      </c>
      <c r="I1698" t="inlineStr">
        <is>
          <t>CP blét amidonnerie -&gt; Direct élevage</t>
        </is>
      </c>
      <c r="J1698" t="n">
        <v>-1</v>
      </c>
      <c r="K1698" t="inlineStr"/>
      <c r="L1698" t="inlineStr"/>
      <c r="M1698" t="inlineStr"/>
      <c r="N1698" t="inlineStr"/>
      <c r="O1698" t="inlineStr"/>
      <c r="P1698" t="inlineStr"/>
      <c r="Q1698" t="inlineStr"/>
      <c r="R1698" t="inlineStr"/>
      <c r="S1698" t="inlineStr"/>
      <c r="T1698" t="inlineStr"/>
      <c r="U1698" t="inlineStr"/>
      <c r="V1698" t="inlineStr"/>
      <c r="W1698" t="inlineStr"/>
      <c r="X1698" t="inlineStr"/>
      <c r="Y1698" t="inlineStr"/>
      <c r="Z1698" t="inlineStr"/>
      <c r="AA1698" t="inlineStr"/>
      <c r="AB1698" t="inlineStr"/>
    </row>
    <row r="1699">
      <c r="A1699" t="n">
        <v>1697</v>
      </c>
      <c r="B1699" t="n">
        <v>0</v>
      </c>
      <c r="C1699" t="n">
        <v>0</v>
      </c>
      <c r="D1699" t="inlineStr">
        <is>
          <t>aggregation</t>
        </is>
      </c>
      <c r="E1699" t="n">
        <v>1683</v>
      </c>
      <c r="F1699" t="inlineStr">
        <is>
          <t>CP blét amidonnerie -&gt; Direct élevage</t>
        </is>
      </c>
      <c r="G1699" t="n">
        <v>1</v>
      </c>
      <c r="H1699" t="n">
        <v>1684</v>
      </c>
      <c r="I1699" t="inlineStr">
        <is>
          <t>CP blét amidonnerie -&gt; Bovins dir</t>
        </is>
      </c>
      <c r="J1699" t="n">
        <v>-1</v>
      </c>
      <c r="K1699" t="n">
        <v>1687</v>
      </c>
      <c r="L1699" t="inlineStr">
        <is>
          <t>CP blét amidonnerie -&gt; Ovins dir</t>
        </is>
      </c>
      <c r="M1699" t="n">
        <v>-1</v>
      </c>
      <c r="N1699" t="n">
        <v>1690</v>
      </c>
      <c r="O1699" t="inlineStr">
        <is>
          <t>CP blét amidonnerie -&gt; Ca dir</t>
        </is>
      </c>
      <c r="P1699" t="n">
        <v>-1</v>
      </c>
      <c r="Q1699" t="n">
        <v>1691</v>
      </c>
      <c r="R1699" t="inlineStr">
        <is>
          <t>CP blét amidonnerie -&gt; Eq dir</t>
        </is>
      </c>
      <c r="S1699" t="n">
        <v>-1</v>
      </c>
      <c r="T1699" t="n">
        <v>1692</v>
      </c>
      <c r="U1699" t="inlineStr">
        <is>
          <t>CP blét amidonnerie -&gt; Pc dir</t>
        </is>
      </c>
      <c r="V1699" t="n">
        <v>-1</v>
      </c>
      <c r="W1699" t="n">
        <v>1695</v>
      </c>
      <c r="X1699" t="inlineStr">
        <is>
          <t>CP blét amidonnerie -&gt; Volailles dir</t>
        </is>
      </c>
      <c r="Y1699" t="n">
        <v>-1</v>
      </c>
      <c r="Z1699" t="inlineStr"/>
      <c r="AA1699" t="inlineStr"/>
      <c r="AB1699" t="inlineStr"/>
    </row>
    <row r="1700">
      <c r="A1700" t="n">
        <v>1698</v>
      </c>
      <c r="B1700" t="n">
        <v>0</v>
      </c>
      <c r="C1700" t="n">
        <v>0</v>
      </c>
      <c r="D1700" t="inlineStr">
        <is>
          <t>aggregation</t>
        </is>
      </c>
      <c r="E1700" t="n">
        <v>1684</v>
      </c>
      <c r="F1700" t="inlineStr">
        <is>
          <t>CP blét amidonnerie -&gt; Bovins dir</t>
        </is>
      </c>
      <c r="G1700" t="n">
        <v>1</v>
      </c>
      <c r="H1700" t="n">
        <v>1685</v>
      </c>
      <c r="I1700" t="inlineStr">
        <is>
          <t>CP blét amidonnerie -&gt; BL dir</t>
        </is>
      </c>
      <c r="J1700" t="n">
        <v>-1</v>
      </c>
      <c r="K1700" t="n">
        <v>1686</v>
      </c>
      <c r="L1700" t="inlineStr">
        <is>
          <t>CP blét amidonnerie -&gt; BV dir</t>
        </is>
      </c>
      <c r="M1700" t="n">
        <v>-1</v>
      </c>
      <c r="N1700" t="inlineStr"/>
      <c r="O1700" t="inlineStr"/>
      <c r="P1700" t="inlineStr"/>
      <c r="Q1700" t="inlineStr"/>
      <c r="R1700" t="inlineStr"/>
      <c r="S1700" t="inlineStr"/>
      <c r="T1700" t="inlineStr"/>
      <c r="U1700" t="inlineStr"/>
      <c r="V1700" t="inlineStr"/>
      <c r="W1700" t="inlineStr"/>
      <c r="X1700" t="inlineStr"/>
      <c r="Y1700" t="inlineStr"/>
      <c r="Z1700" t="inlineStr"/>
      <c r="AA1700" t="inlineStr"/>
      <c r="AB1700" t="inlineStr"/>
    </row>
    <row r="1701">
      <c r="A1701" t="n">
        <v>1699</v>
      </c>
      <c r="B1701" t="n">
        <v>0</v>
      </c>
      <c r="C1701" t="n">
        <v>0</v>
      </c>
      <c r="D1701" t="inlineStr">
        <is>
          <t>aggregation</t>
        </is>
      </c>
      <c r="E1701" t="n">
        <v>1687</v>
      </c>
      <c r="F1701" t="inlineStr">
        <is>
          <t>CP blét amidonnerie -&gt; Ovins dir</t>
        </is>
      </c>
      <c r="G1701" t="n">
        <v>1</v>
      </c>
      <c r="H1701" t="n">
        <v>1688</v>
      </c>
      <c r="I1701" t="inlineStr">
        <is>
          <t>CP blét amidonnerie -&gt; OL dir</t>
        </is>
      </c>
      <c r="J1701" t="n">
        <v>-1</v>
      </c>
      <c r="K1701" t="n">
        <v>1689</v>
      </c>
      <c r="L1701" t="inlineStr">
        <is>
          <t>CP blét amidonnerie -&gt; OV dir</t>
        </is>
      </c>
      <c r="M1701" t="n">
        <v>-1</v>
      </c>
      <c r="N1701" t="inlineStr"/>
      <c r="O1701" t="inlineStr"/>
      <c r="P1701" t="inlineStr"/>
      <c r="Q1701" t="inlineStr"/>
      <c r="R1701" t="inlineStr"/>
      <c r="S1701" t="inlineStr"/>
      <c r="T1701" t="inlineStr"/>
      <c r="U1701" t="inlineStr"/>
      <c r="V1701" t="inlineStr"/>
      <c r="W1701" t="inlineStr"/>
      <c r="X1701" t="inlineStr"/>
      <c r="Y1701" t="inlineStr"/>
      <c r="Z1701" t="inlineStr"/>
      <c r="AA1701" t="inlineStr"/>
      <c r="AB1701" t="inlineStr"/>
    </row>
    <row r="1702">
      <c r="A1702" t="n">
        <v>1700</v>
      </c>
      <c r="B1702" t="n">
        <v>0</v>
      </c>
      <c r="C1702" t="n">
        <v>0</v>
      </c>
      <c r="D1702" t="inlineStr">
        <is>
          <t>aggregation</t>
        </is>
      </c>
      <c r="E1702" t="n">
        <v>1692</v>
      </c>
      <c r="F1702" t="inlineStr">
        <is>
          <t>CP blét amidonnerie -&gt; Pc dir</t>
        </is>
      </c>
      <c r="G1702" t="n">
        <v>1</v>
      </c>
      <c r="H1702" t="n">
        <v>1693</v>
      </c>
      <c r="I1702" t="inlineStr">
        <is>
          <t>CP blét amidonnerie -&gt; Pc engrais dir</t>
        </is>
      </c>
      <c r="J1702" t="n">
        <v>-1</v>
      </c>
      <c r="K1702" t="n">
        <v>1694</v>
      </c>
      <c r="L1702" t="inlineStr">
        <is>
          <t>CP blét amidonnerie -&gt; Pc truies dir</t>
        </is>
      </c>
      <c r="M1702" t="n">
        <v>-1</v>
      </c>
      <c r="N1702" t="inlineStr"/>
      <c r="O1702" t="inlineStr"/>
      <c r="P1702" t="inlineStr"/>
      <c r="Q1702" t="inlineStr"/>
      <c r="R1702" t="inlineStr"/>
      <c r="S1702" t="inlineStr"/>
      <c r="T1702" t="inlineStr"/>
      <c r="U1702" t="inlineStr"/>
      <c r="V1702" t="inlineStr"/>
      <c r="W1702" t="inlineStr"/>
      <c r="X1702" t="inlineStr"/>
      <c r="Y1702" t="inlineStr"/>
      <c r="Z1702" t="inlineStr"/>
      <c r="AA1702" t="inlineStr"/>
      <c r="AB1702" t="inlineStr"/>
    </row>
    <row r="1703">
      <c r="A1703" t="n">
        <v>1701</v>
      </c>
      <c r="B1703" t="n">
        <v>0</v>
      </c>
      <c r="C1703" t="n">
        <v>0</v>
      </c>
      <c r="D1703" t="inlineStr">
        <is>
          <t>aggregation</t>
        </is>
      </c>
      <c r="E1703" t="n">
        <v>1695</v>
      </c>
      <c r="F1703" t="inlineStr">
        <is>
          <t>CP blét amidonnerie -&gt; Volailles dir</t>
        </is>
      </c>
      <c r="G1703" t="n">
        <v>1</v>
      </c>
      <c r="H1703" t="n">
        <v>1696</v>
      </c>
      <c r="I1703" t="inlineStr">
        <is>
          <t>CP blét amidonnerie -&gt; Vol po dir</t>
        </is>
      </c>
      <c r="J1703" t="n">
        <v>-1</v>
      </c>
      <c r="K1703" t="n">
        <v>1697</v>
      </c>
      <c r="L1703" t="inlineStr">
        <is>
          <t>CP blét amidonnerie -&gt; Palmip. gras dir</t>
        </is>
      </c>
      <c r="M1703" t="n">
        <v>-1</v>
      </c>
      <c r="N1703" t="inlineStr"/>
      <c r="O1703" t="inlineStr"/>
      <c r="P1703" t="inlineStr"/>
      <c r="Q1703" t="inlineStr"/>
      <c r="R1703" t="inlineStr"/>
      <c r="S1703" t="inlineStr"/>
      <c r="T1703" t="inlineStr"/>
      <c r="U1703" t="inlineStr"/>
      <c r="V1703" t="inlineStr"/>
      <c r="W1703" t="inlineStr"/>
      <c r="X1703" t="inlineStr"/>
      <c r="Y1703" t="inlineStr"/>
      <c r="Z1703" t="inlineStr"/>
      <c r="AA1703" t="inlineStr"/>
      <c r="AB1703" t="inlineStr"/>
    </row>
    <row r="1704">
      <c r="A1704" t="n">
        <v>1702</v>
      </c>
      <c r="B1704" t="n">
        <v>0</v>
      </c>
      <c r="C1704" t="n">
        <v>0</v>
      </c>
      <c r="D1704" t="inlineStr">
        <is>
          <t>aggregation</t>
        </is>
      </c>
      <c r="E1704" t="n">
        <v>1667</v>
      </c>
      <c r="F1704" t="inlineStr">
        <is>
          <t>CP blét amidonnerie -&gt; Bovins FAB complets</t>
        </is>
      </c>
      <c r="G1704" t="n">
        <v>-1</v>
      </c>
      <c r="H1704" t="n">
        <v>1675</v>
      </c>
      <c r="I1704" t="inlineStr">
        <is>
          <t>CP blét amidonnerie -&gt; Bovins FAB ctaire</t>
        </is>
      </c>
      <c r="J1704" t="n">
        <v>-1</v>
      </c>
      <c r="K1704" t="n">
        <v>1698</v>
      </c>
      <c r="L1704" t="inlineStr">
        <is>
          <t>CP blét amidonnerie -&gt; Bovins FAB</t>
        </is>
      </c>
      <c r="M1704" t="n">
        <v>1</v>
      </c>
      <c r="N1704" t="inlineStr"/>
      <c r="O1704" t="inlineStr"/>
      <c r="P1704" t="inlineStr"/>
      <c r="Q1704" t="inlineStr"/>
      <c r="R1704" t="inlineStr"/>
      <c r="S1704" t="inlineStr"/>
      <c r="T1704" t="inlineStr"/>
      <c r="U1704" t="inlineStr"/>
      <c r="V1704" t="inlineStr"/>
      <c r="W1704" t="inlineStr"/>
      <c r="X1704" t="inlineStr"/>
      <c r="Y1704" t="inlineStr"/>
      <c r="Z1704" t="inlineStr"/>
      <c r="AA1704" t="inlineStr"/>
      <c r="AB1704" t="inlineStr"/>
    </row>
    <row r="1705">
      <c r="A1705" t="n">
        <v>1703</v>
      </c>
      <c r="B1705" t="n">
        <v>0</v>
      </c>
      <c r="C1705" t="n">
        <v>0</v>
      </c>
      <c r="D1705" t="inlineStr">
        <is>
          <t>aggregation</t>
        </is>
      </c>
      <c r="E1705" t="n">
        <v>1699</v>
      </c>
      <c r="F1705" t="inlineStr">
        <is>
          <t>CP blét amidonnerie -&gt; Herbivores</t>
        </is>
      </c>
      <c r="G1705" t="n">
        <v>1</v>
      </c>
      <c r="H1705" t="n">
        <v>1700</v>
      </c>
      <c r="I1705" t="inlineStr">
        <is>
          <t>CP blét amidonnerie -&gt; Bovins</t>
        </is>
      </c>
      <c r="J1705" t="n">
        <v>-1</v>
      </c>
      <c r="K1705" t="n">
        <v>1705</v>
      </c>
      <c r="L1705" t="inlineStr">
        <is>
          <t>CP blét amidonnerie -&gt; Ovins</t>
        </is>
      </c>
      <c r="M1705" t="n">
        <v>-1</v>
      </c>
      <c r="N1705" t="n">
        <v>1708</v>
      </c>
      <c r="O1705" t="inlineStr">
        <is>
          <t>CP blét amidonnerie -&gt; Ca</t>
        </is>
      </c>
      <c r="P1705" t="n">
        <v>-1</v>
      </c>
      <c r="Q1705" t="n">
        <v>1710</v>
      </c>
      <c r="R1705" t="inlineStr">
        <is>
          <t>CP blét amidonnerie -&gt; Eq</t>
        </is>
      </c>
      <c r="S1705" t="n">
        <v>-1</v>
      </c>
      <c r="T1705" t="n">
        <v>1711</v>
      </c>
      <c r="U1705" t="inlineStr">
        <is>
          <t>CP blét amidonnerie -&gt; Lap</t>
        </is>
      </c>
      <c r="V1705" t="n">
        <v>-1</v>
      </c>
      <c r="W1705" t="inlineStr"/>
      <c r="X1705" t="inlineStr"/>
      <c r="Y1705" t="inlineStr"/>
      <c r="Z1705" t="inlineStr"/>
      <c r="AA1705" t="inlineStr"/>
      <c r="AB1705" t="inlineStr"/>
    </row>
    <row r="1706">
      <c r="A1706" t="n">
        <v>1704</v>
      </c>
      <c r="B1706" t="n">
        <v>0</v>
      </c>
      <c r="C1706" t="n">
        <v>0</v>
      </c>
      <c r="D1706" t="inlineStr">
        <is>
          <t>aggregation</t>
        </is>
      </c>
      <c r="E1706" t="n">
        <v>1700</v>
      </c>
      <c r="F1706" t="inlineStr">
        <is>
          <t>CP blét amidonnerie -&gt; Bovins</t>
        </is>
      </c>
      <c r="G1706" t="n">
        <v>1</v>
      </c>
      <c r="H1706" t="n">
        <v>1701</v>
      </c>
      <c r="I1706" t="inlineStr">
        <is>
          <t>CP blét amidonnerie -&gt; BL</t>
        </is>
      </c>
      <c r="J1706" t="n">
        <v>-1</v>
      </c>
      <c r="K1706" t="n">
        <v>1703</v>
      </c>
      <c r="L1706" t="inlineStr">
        <is>
          <t>CP blét amidonnerie -&gt; BV</t>
        </is>
      </c>
      <c r="M1706" t="n">
        <v>-1</v>
      </c>
      <c r="N1706" t="inlineStr"/>
      <c r="O1706" t="inlineStr"/>
      <c r="P1706" t="inlineStr"/>
      <c r="Q1706" t="inlineStr"/>
      <c r="R1706" t="inlineStr"/>
      <c r="S1706" t="inlineStr"/>
      <c r="T1706" t="inlineStr"/>
      <c r="U1706" t="inlineStr"/>
      <c r="V1706" t="inlineStr"/>
      <c r="W1706" t="inlineStr"/>
      <c r="X1706" t="inlineStr"/>
      <c r="Y1706" t="inlineStr"/>
      <c r="Z1706" t="inlineStr"/>
      <c r="AA1706" t="inlineStr"/>
      <c r="AB1706" t="inlineStr"/>
    </row>
    <row r="1707">
      <c r="A1707" t="n">
        <v>1705</v>
      </c>
      <c r="B1707" t="n">
        <v>0</v>
      </c>
      <c r="C1707" t="n">
        <v>0</v>
      </c>
      <c r="D1707" t="inlineStr">
        <is>
          <t>aggregation</t>
        </is>
      </c>
      <c r="E1707" t="n">
        <v>1685</v>
      </c>
      <c r="F1707" t="inlineStr">
        <is>
          <t>CP blét amidonnerie -&gt; BL dir</t>
        </is>
      </c>
      <c r="G1707" t="n">
        <v>-1</v>
      </c>
      <c r="H1707" t="n">
        <v>1701</v>
      </c>
      <c r="I1707" t="inlineStr">
        <is>
          <t>CP blét amidonnerie -&gt; BL</t>
        </is>
      </c>
      <c r="J1707" t="n">
        <v>1</v>
      </c>
      <c r="K1707" t="n">
        <v>1702</v>
      </c>
      <c r="L1707" t="inlineStr">
        <is>
          <t>CP blét amidonnerie -&gt; BL FAB</t>
        </is>
      </c>
      <c r="M1707" t="n">
        <v>-1</v>
      </c>
      <c r="N1707" t="inlineStr"/>
      <c r="O1707" t="inlineStr"/>
      <c r="P1707" t="inlineStr"/>
      <c r="Q1707" t="inlineStr"/>
      <c r="R1707" t="inlineStr"/>
      <c r="S1707" t="inlineStr"/>
      <c r="T1707" t="inlineStr"/>
      <c r="U1707" t="inlineStr"/>
      <c r="V1707" t="inlineStr"/>
      <c r="W1707" t="inlineStr"/>
      <c r="X1707" t="inlineStr"/>
      <c r="Y1707" t="inlineStr"/>
      <c r="Z1707" t="inlineStr"/>
      <c r="AA1707" t="inlineStr"/>
      <c r="AB1707" t="inlineStr"/>
    </row>
    <row r="1708">
      <c r="A1708" t="n">
        <v>1706</v>
      </c>
      <c r="B1708" t="n">
        <v>0</v>
      </c>
      <c r="C1708" t="n">
        <v>0</v>
      </c>
      <c r="D1708" t="inlineStr">
        <is>
          <t>aggregation</t>
        </is>
      </c>
      <c r="E1708" t="n">
        <v>1668</v>
      </c>
      <c r="F1708" t="inlineStr">
        <is>
          <t>CP blét amidonnerie -&gt; BL FAB complets</t>
        </is>
      </c>
      <c r="G1708" t="n">
        <v>-1</v>
      </c>
      <c r="H1708" t="n">
        <v>1676</v>
      </c>
      <c r="I1708" t="inlineStr">
        <is>
          <t>CP blét amidonnerie -&gt; BL FAB ctaire</t>
        </is>
      </c>
      <c r="J1708" t="n">
        <v>-1</v>
      </c>
      <c r="K1708" t="n">
        <v>1702</v>
      </c>
      <c r="L1708" t="inlineStr">
        <is>
          <t>CP blét amidonnerie -&gt; BL FAB</t>
        </is>
      </c>
      <c r="M1708" t="n">
        <v>1</v>
      </c>
      <c r="N1708" t="inlineStr"/>
      <c r="O1708" t="inlineStr"/>
      <c r="P1708" t="inlineStr"/>
      <c r="Q1708" t="inlineStr"/>
      <c r="R1708" t="inlineStr"/>
      <c r="S1708" t="inlineStr"/>
      <c r="T1708" t="inlineStr"/>
      <c r="U1708" t="inlineStr"/>
      <c r="V1708" t="inlineStr"/>
      <c r="W1708" t="inlineStr"/>
      <c r="X1708" t="inlineStr"/>
      <c r="Y1708" t="inlineStr"/>
      <c r="Z1708" t="inlineStr"/>
      <c r="AA1708" t="inlineStr"/>
      <c r="AB1708" t="inlineStr"/>
    </row>
    <row r="1709">
      <c r="A1709" t="n">
        <v>1707</v>
      </c>
      <c r="B1709" t="n">
        <v>0</v>
      </c>
      <c r="C1709" t="n">
        <v>0</v>
      </c>
      <c r="D1709" t="inlineStr">
        <is>
          <t>aggregation</t>
        </is>
      </c>
      <c r="E1709" t="n">
        <v>1686</v>
      </c>
      <c r="F1709" t="inlineStr">
        <is>
          <t>CP blét amidonnerie -&gt; BV dir</t>
        </is>
      </c>
      <c r="G1709" t="n">
        <v>-1</v>
      </c>
      <c r="H1709" t="n">
        <v>1703</v>
      </c>
      <c r="I1709" t="inlineStr">
        <is>
          <t>CP blét amidonnerie -&gt; BV</t>
        </is>
      </c>
      <c r="J1709" t="n">
        <v>1</v>
      </c>
      <c r="K1709" t="n">
        <v>1704</v>
      </c>
      <c r="L1709" t="inlineStr">
        <is>
          <t>CP blét amidonnerie -&gt; BV FAB</t>
        </is>
      </c>
      <c r="M1709" t="n">
        <v>-1</v>
      </c>
      <c r="N1709" t="inlineStr"/>
      <c r="O1709" t="inlineStr"/>
      <c r="P1709" t="inlineStr"/>
      <c r="Q1709" t="inlineStr"/>
      <c r="R1709" t="inlineStr"/>
      <c r="S1709" t="inlineStr"/>
      <c r="T1709" t="inlineStr"/>
      <c r="U1709" t="inlineStr"/>
      <c r="V1709" t="inlineStr"/>
      <c r="W1709" t="inlineStr"/>
      <c r="X1709" t="inlineStr"/>
      <c r="Y1709" t="inlineStr"/>
      <c r="Z1709" t="inlineStr"/>
      <c r="AA1709" t="inlineStr"/>
      <c r="AB1709" t="inlineStr"/>
    </row>
    <row r="1710">
      <c r="A1710" t="n">
        <v>1708</v>
      </c>
      <c r="B1710" t="n">
        <v>0</v>
      </c>
      <c r="C1710" t="n">
        <v>0</v>
      </c>
      <c r="D1710" t="inlineStr">
        <is>
          <t>aggregation</t>
        </is>
      </c>
      <c r="E1710" t="n">
        <v>1669</v>
      </c>
      <c r="F1710" t="inlineStr">
        <is>
          <t>CP blét amidonnerie -&gt; BV FAB complets</t>
        </is>
      </c>
      <c r="G1710" t="n">
        <v>-1</v>
      </c>
      <c r="H1710" t="n">
        <v>1677</v>
      </c>
      <c r="I1710" t="inlineStr">
        <is>
          <t>CP blét amidonnerie -&gt; BV FAB ctaire</t>
        </is>
      </c>
      <c r="J1710" t="n">
        <v>-1</v>
      </c>
      <c r="K1710" t="n">
        <v>1704</v>
      </c>
      <c r="L1710" t="inlineStr">
        <is>
          <t>CP blét amidonnerie -&gt; BV FAB</t>
        </is>
      </c>
      <c r="M1710" t="n">
        <v>1</v>
      </c>
      <c r="N1710" t="inlineStr"/>
      <c r="O1710" t="inlineStr"/>
      <c r="P1710" t="inlineStr"/>
      <c r="Q1710" t="inlineStr"/>
      <c r="R1710" t="inlineStr"/>
      <c r="S1710" t="inlineStr"/>
      <c r="T1710" t="inlineStr"/>
      <c r="U1710" t="inlineStr"/>
      <c r="V1710" t="inlineStr"/>
      <c r="W1710" t="inlineStr"/>
      <c r="X1710" t="inlineStr"/>
      <c r="Y1710" t="inlineStr"/>
      <c r="Z1710" t="inlineStr"/>
      <c r="AA1710" t="inlineStr"/>
      <c r="AB1710" t="inlineStr"/>
    </row>
    <row r="1711">
      <c r="A1711" t="n">
        <v>1709</v>
      </c>
      <c r="B1711" t="n">
        <v>0</v>
      </c>
      <c r="C1711" t="n">
        <v>0</v>
      </c>
      <c r="D1711" t="inlineStr">
        <is>
          <t>aggregation</t>
        </is>
      </c>
      <c r="E1711" t="n">
        <v>1705</v>
      </c>
      <c r="F1711" t="inlineStr">
        <is>
          <t>CP blét amidonnerie -&gt; Ovins</t>
        </is>
      </c>
      <c r="G1711" t="n">
        <v>1</v>
      </c>
      <c r="H1711" t="n">
        <v>1706</v>
      </c>
      <c r="I1711" t="inlineStr">
        <is>
          <t>CP blét amidonnerie -&gt; OL</t>
        </is>
      </c>
      <c r="J1711" t="n">
        <v>-1</v>
      </c>
      <c r="K1711" t="n">
        <v>1707</v>
      </c>
      <c r="L1711" t="inlineStr">
        <is>
          <t>CP blét amidonnerie -&gt; OV</t>
        </is>
      </c>
      <c r="M1711" t="n">
        <v>-1</v>
      </c>
      <c r="N1711" t="inlineStr"/>
      <c r="O1711" t="inlineStr"/>
      <c r="P1711" t="inlineStr"/>
      <c r="Q1711" t="inlineStr"/>
      <c r="R1711" t="inlineStr"/>
      <c r="S1711" t="inlineStr"/>
      <c r="T1711" t="inlineStr"/>
      <c r="U1711" t="inlineStr"/>
      <c r="V1711" t="inlineStr"/>
      <c r="W1711" t="inlineStr"/>
      <c r="X1711" t="inlineStr"/>
      <c r="Y1711" t="inlineStr"/>
      <c r="Z1711" t="inlineStr"/>
      <c r="AA1711" t="inlineStr"/>
      <c r="AB1711" t="inlineStr"/>
    </row>
    <row r="1712">
      <c r="A1712" t="n">
        <v>1710</v>
      </c>
      <c r="B1712" t="n">
        <v>0</v>
      </c>
      <c r="C1712" t="n">
        <v>0</v>
      </c>
      <c r="D1712" t="inlineStr">
        <is>
          <t>aggregation</t>
        </is>
      </c>
      <c r="E1712" t="n">
        <v>1661</v>
      </c>
      <c r="F1712" t="inlineStr">
        <is>
          <t>CP blét amidonnerie -&gt; OL FAB</t>
        </is>
      </c>
      <c r="G1712" t="n">
        <v>-1</v>
      </c>
      <c r="H1712" t="n">
        <v>1688</v>
      </c>
      <c r="I1712" t="inlineStr">
        <is>
          <t>CP blét amidonnerie -&gt; OL dir</t>
        </is>
      </c>
      <c r="J1712" t="n">
        <v>-1</v>
      </c>
      <c r="K1712" t="n">
        <v>1706</v>
      </c>
      <c r="L1712" t="inlineStr">
        <is>
          <t>CP blét amidonnerie -&gt; OL</t>
        </is>
      </c>
      <c r="M1712" t="n">
        <v>1</v>
      </c>
      <c r="N1712" t="inlineStr"/>
      <c r="O1712" t="inlineStr"/>
      <c r="P1712" t="inlineStr"/>
      <c r="Q1712" t="inlineStr"/>
      <c r="R1712" t="inlineStr"/>
      <c r="S1712" t="inlineStr"/>
      <c r="T1712" t="inlineStr"/>
      <c r="U1712" t="inlineStr"/>
      <c r="V1712" t="inlineStr"/>
      <c r="W1712" t="inlineStr"/>
      <c r="X1712" t="inlineStr"/>
      <c r="Y1712" t="inlineStr"/>
      <c r="Z1712" t="inlineStr"/>
      <c r="AA1712" t="inlineStr"/>
      <c r="AB1712" t="inlineStr"/>
    </row>
    <row r="1713">
      <c r="A1713" t="n">
        <v>1711</v>
      </c>
      <c r="B1713" t="n">
        <v>0</v>
      </c>
      <c r="C1713" t="n">
        <v>0</v>
      </c>
      <c r="D1713" t="inlineStr">
        <is>
          <t>aggregation</t>
        </is>
      </c>
      <c r="E1713" t="n">
        <v>1662</v>
      </c>
      <c r="F1713" t="inlineStr">
        <is>
          <t>CP blét amidonnerie -&gt; OV FAB</t>
        </is>
      </c>
      <c r="G1713" t="n">
        <v>-1</v>
      </c>
      <c r="H1713" t="n">
        <v>1689</v>
      </c>
      <c r="I1713" t="inlineStr">
        <is>
          <t>CP blét amidonnerie -&gt; OV dir</t>
        </is>
      </c>
      <c r="J1713" t="n">
        <v>-1</v>
      </c>
      <c r="K1713" t="n">
        <v>1707</v>
      </c>
      <c r="L1713" t="inlineStr">
        <is>
          <t>CP blét amidonnerie -&gt; OV</t>
        </is>
      </c>
      <c r="M1713" t="n">
        <v>1</v>
      </c>
      <c r="N1713" t="inlineStr"/>
      <c r="O1713" t="inlineStr"/>
      <c r="P1713" t="inlineStr"/>
      <c r="Q1713" t="inlineStr"/>
      <c r="R1713" t="inlineStr"/>
      <c r="S1713" t="inlineStr"/>
      <c r="T1713" t="inlineStr"/>
      <c r="U1713" t="inlineStr"/>
      <c r="V1713" t="inlineStr"/>
      <c r="W1713" t="inlineStr"/>
      <c r="X1713" t="inlineStr"/>
      <c r="Y1713" t="inlineStr"/>
      <c r="Z1713" t="inlineStr"/>
      <c r="AA1713" t="inlineStr"/>
      <c r="AB1713" t="inlineStr"/>
    </row>
    <row r="1714">
      <c r="A1714" t="n">
        <v>1712</v>
      </c>
      <c r="B1714" t="n">
        <v>0</v>
      </c>
      <c r="C1714" t="n">
        <v>0</v>
      </c>
      <c r="D1714" t="inlineStr">
        <is>
          <t>aggregation</t>
        </is>
      </c>
      <c r="E1714" t="n">
        <v>1663</v>
      </c>
      <c r="F1714" t="inlineStr">
        <is>
          <t>CP blét amidonnerie -&gt; Ca FAB</t>
        </is>
      </c>
      <c r="G1714" t="n">
        <v>-1</v>
      </c>
      <c r="H1714" t="n">
        <v>1708</v>
      </c>
      <c r="I1714" t="inlineStr">
        <is>
          <t>CP blét amidonnerie -&gt; Ca</t>
        </is>
      </c>
      <c r="J1714" t="n">
        <v>1</v>
      </c>
      <c r="K1714" t="n">
        <v>1709</v>
      </c>
      <c r="L1714" t="inlineStr">
        <is>
          <t>CP blét amidonnerie -&gt; Alimentation Ca (EA)</t>
        </is>
      </c>
      <c r="M1714" t="n">
        <v>-1</v>
      </c>
      <c r="N1714" t="inlineStr"/>
      <c r="O1714" t="inlineStr"/>
      <c r="P1714" t="inlineStr"/>
      <c r="Q1714" t="inlineStr"/>
      <c r="R1714" t="inlineStr"/>
      <c r="S1714" t="inlineStr"/>
      <c r="T1714" t="inlineStr"/>
      <c r="U1714" t="inlineStr"/>
      <c r="V1714" t="inlineStr"/>
      <c r="W1714" t="inlineStr"/>
      <c r="X1714" t="inlineStr"/>
      <c r="Y1714" t="inlineStr"/>
      <c r="Z1714" t="inlineStr"/>
      <c r="AA1714" t="inlineStr"/>
      <c r="AB1714" t="inlineStr"/>
    </row>
    <row r="1715">
      <c r="A1715" t="n">
        <v>1713</v>
      </c>
      <c r="B1715" t="n">
        <v>0</v>
      </c>
      <c r="C1715" t="n">
        <v>0</v>
      </c>
      <c r="D1715" t="inlineStr">
        <is>
          <t>aggregation</t>
        </is>
      </c>
      <c r="E1715" t="n">
        <v>1690</v>
      </c>
      <c r="F1715" t="inlineStr">
        <is>
          <t>CP blét amidonnerie -&gt; Ca dir</t>
        </is>
      </c>
      <c r="G1715" t="n">
        <v>-1</v>
      </c>
      <c r="H1715" t="n">
        <v>1709</v>
      </c>
      <c r="I1715" t="inlineStr">
        <is>
          <t>CP blét amidonnerie -&gt; Alimentation Ca (EA)</t>
        </is>
      </c>
      <c r="J1715" t="n">
        <v>1</v>
      </c>
      <c r="K1715" t="inlineStr"/>
      <c r="L1715" t="inlineStr"/>
      <c r="M1715" t="inlineStr"/>
      <c r="N1715" t="inlineStr"/>
      <c r="O1715" t="inlineStr"/>
      <c r="P1715" t="inlineStr"/>
      <c r="Q1715" t="inlineStr"/>
      <c r="R1715" t="inlineStr"/>
      <c r="S1715" t="inlineStr"/>
      <c r="T1715" t="inlineStr"/>
      <c r="U1715" t="inlineStr"/>
      <c r="V1715" t="inlineStr"/>
      <c r="W1715" t="inlineStr"/>
      <c r="X1715" t="inlineStr"/>
      <c r="Y1715" t="inlineStr"/>
      <c r="Z1715" t="inlineStr"/>
      <c r="AA1715" t="inlineStr"/>
      <c r="AB1715" t="inlineStr"/>
    </row>
    <row r="1716">
      <c r="A1716" t="n">
        <v>1714</v>
      </c>
      <c r="B1716" t="n">
        <v>0</v>
      </c>
      <c r="C1716" t="n">
        <v>0</v>
      </c>
      <c r="D1716" t="inlineStr">
        <is>
          <t>aggregation</t>
        </is>
      </c>
      <c r="E1716" t="n">
        <v>1665</v>
      </c>
      <c r="F1716" t="inlineStr">
        <is>
          <t>CP blét amidonnerie -&gt; Eq FAB</t>
        </is>
      </c>
      <c r="G1716" t="n">
        <v>-1</v>
      </c>
      <c r="H1716" t="n">
        <v>1691</v>
      </c>
      <c r="I1716" t="inlineStr">
        <is>
          <t>CP blét amidonnerie -&gt; Eq dir</t>
        </is>
      </c>
      <c r="J1716" t="n">
        <v>-1</v>
      </c>
      <c r="K1716" t="n">
        <v>1710</v>
      </c>
      <c r="L1716" t="inlineStr">
        <is>
          <t>CP blét amidonnerie -&gt; Eq</t>
        </is>
      </c>
      <c r="M1716" t="n">
        <v>1</v>
      </c>
      <c r="N1716" t="inlineStr"/>
      <c r="O1716" t="inlineStr"/>
      <c r="P1716" t="inlineStr"/>
      <c r="Q1716" t="inlineStr"/>
      <c r="R1716" t="inlineStr"/>
      <c r="S1716" t="inlineStr"/>
      <c r="T1716" t="inlineStr"/>
      <c r="U1716" t="inlineStr"/>
      <c r="V1716" t="inlineStr"/>
      <c r="W1716" t="inlineStr"/>
      <c r="X1716" t="inlineStr"/>
      <c r="Y1716" t="inlineStr"/>
      <c r="Z1716" t="inlineStr"/>
      <c r="AA1716" t="inlineStr"/>
      <c r="AB1716" t="inlineStr"/>
    </row>
    <row r="1717">
      <c r="A1717" t="n">
        <v>1715</v>
      </c>
      <c r="B1717" t="n">
        <v>0</v>
      </c>
      <c r="C1717" t="n">
        <v>0</v>
      </c>
      <c r="D1717" t="inlineStr">
        <is>
          <t>aggregation</t>
        </is>
      </c>
      <c r="E1717" t="n">
        <v>1664</v>
      </c>
      <c r="F1717" t="inlineStr">
        <is>
          <t>CP blét amidonnerie -&gt; Lap FAB</t>
        </is>
      </c>
      <c r="G1717" t="n">
        <v>-1</v>
      </c>
      <c r="H1717" t="n">
        <v>1711</v>
      </c>
      <c r="I1717" t="inlineStr">
        <is>
          <t>CP blét amidonnerie -&gt; Lap</t>
        </is>
      </c>
      <c r="J1717" t="n">
        <v>1</v>
      </c>
      <c r="K1717" t="inlineStr"/>
      <c r="L1717" t="inlineStr"/>
      <c r="M1717" t="inlineStr"/>
      <c r="N1717" t="inlineStr"/>
      <c r="O1717" t="inlineStr"/>
      <c r="P1717" t="inlineStr"/>
      <c r="Q1717" t="inlineStr"/>
      <c r="R1717" t="inlineStr"/>
      <c r="S1717" t="inlineStr"/>
      <c r="T1717" t="inlineStr"/>
      <c r="U1717" t="inlineStr"/>
      <c r="V1717" t="inlineStr"/>
      <c r="W1717" t="inlineStr"/>
      <c r="X1717" t="inlineStr"/>
      <c r="Y1717" t="inlineStr"/>
      <c r="Z1717" t="inlineStr"/>
      <c r="AA1717" t="inlineStr"/>
      <c r="AB1717" t="inlineStr"/>
    </row>
    <row r="1718">
      <c r="A1718" t="n">
        <v>1716</v>
      </c>
      <c r="B1718" t="n">
        <v>0</v>
      </c>
      <c r="C1718" t="n">
        <v>0</v>
      </c>
      <c r="D1718" t="inlineStr">
        <is>
          <t>aggregation</t>
        </is>
      </c>
      <c r="E1718" t="n">
        <v>1712</v>
      </c>
      <c r="F1718" t="inlineStr">
        <is>
          <t>CP blét amidonnerie -&gt; Monoagastriques</t>
        </is>
      </c>
      <c r="G1718" t="n">
        <v>1</v>
      </c>
      <c r="H1718" t="n">
        <v>1713</v>
      </c>
      <c r="I1718" t="inlineStr">
        <is>
          <t>CP blét amidonnerie -&gt; Pc</t>
        </is>
      </c>
      <c r="J1718" t="n">
        <v>-1</v>
      </c>
      <c r="K1718" t="n">
        <v>1715</v>
      </c>
      <c r="L1718" t="inlineStr">
        <is>
          <t>CP blét amidonnerie -&gt; Volailles</t>
        </is>
      </c>
      <c r="M1718" t="n">
        <v>-1</v>
      </c>
      <c r="N1718" t="inlineStr"/>
      <c r="O1718" t="inlineStr"/>
      <c r="P1718" t="inlineStr"/>
      <c r="Q1718" t="inlineStr"/>
      <c r="R1718" t="inlineStr"/>
      <c r="S1718" t="inlineStr"/>
      <c r="T1718" t="inlineStr"/>
      <c r="U1718" t="inlineStr"/>
      <c r="V1718" t="inlineStr"/>
      <c r="W1718" t="inlineStr"/>
      <c r="X1718" t="inlineStr"/>
      <c r="Y1718" t="inlineStr"/>
      <c r="Z1718" t="inlineStr"/>
      <c r="AA1718" t="inlineStr"/>
      <c r="AB1718" t="inlineStr"/>
    </row>
    <row r="1719">
      <c r="A1719" t="n">
        <v>1717</v>
      </c>
      <c r="B1719" t="n">
        <v>0</v>
      </c>
      <c r="C1719" t="n">
        <v>0</v>
      </c>
      <c r="D1719" t="inlineStr">
        <is>
          <t>aggregation</t>
        </is>
      </c>
      <c r="E1719" t="n">
        <v>1692</v>
      </c>
      <c r="F1719" t="inlineStr">
        <is>
          <t>CP blét amidonnerie -&gt; Pc dir</t>
        </is>
      </c>
      <c r="G1719" t="n">
        <v>-1</v>
      </c>
      <c r="H1719" t="n">
        <v>1713</v>
      </c>
      <c r="I1719" t="inlineStr">
        <is>
          <t>CP blét amidonnerie -&gt; Pc</t>
        </is>
      </c>
      <c r="J1719" t="n">
        <v>1</v>
      </c>
      <c r="K1719" t="n">
        <v>1714</v>
      </c>
      <c r="L1719" t="inlineStr">
        <is>
          <t>CP blét amidonnerie -&gt; Pc FAB</t>
        </is>
      </c>
      <c r="M1719" t="n">
        <v>-1</v>
      </c>
      <c r="N1719" t="inlineStr"/>
      <c r="O1719" t="inlineStr"/>
      <c r="P1719" t="inlineStr"/>
      <c r="Q1719" t="inlineStr"/>
      <c r="R1719" t="inlineStr"/>
      <c r="S1719" t="inlineStr"/>
      <c r="T1719" t="inlineStr"/>
      <c r="U1719" t="inlineStr"/>
      <c r="V1719" t="inlineStr"/>
      <c r="W1719" t="inlineStr"/>
      <c r="X1719" t="inlineStr"/>
      <c r="Y1719" t="inlineStr"/>
      <c r="Z1719" t="inlineStr"/>
      <c r="AA1719" t="inlineStr"/>
      <c r="AB1719" t="inlineStr"/>
    </row>
    <row r="1720">
      <c r="A1720" t="n">
        <v>1718</v>
      </c>
      <c r="B1720" t="n">
        <v>0</v>
      </c>
      <c r="C1720" t="n">
        <v>0</v>
      </c>
      <c r="D1720" t="inlineStr">
        <is>
          <t>aggregation</t>
        </is>
      </c>
      <c r="E1720" t="n">
        <v>1670</v>
      </c>
      <c r="F1720" t="inlineStr">
        <is>
          <t>CP blét amidonnerie -&gt; Pc FAB complets</t>
        </is>
      </c>
      <c r="G1720" t="n">
        <v>-1</v>
      </c>
      <c r="H1720" t="n">
        <v>1678</v>
      </c>
      <c r="I1720" t="inlineStr">
        <is>
          <t>CP blét amidonnerie -&gt; Pc engrais FAB ctaire</t>
        </is>
      </c>
      <c r="J1720" t="n">
        <v>-1</v>
      </c>
      <c r="K1720" t="n">
        <v>1714</v>
      </c>
      <c r="L1720" t="inlineStr">
        <is>
          <t>CP blét amidonnerie -&gt; Pc FAB</t>
        </is>
      </c>
      <c r="M1720" t="n">
        <v>1</v>
      </c>
      <c r="N1720" t="inlineStr"/>
      <c r="O1720" t="inlineStr"/>
      <c r="P1720" t="inlineStr"/>
      <c r="Q1720" t="inlineStr"/>
      <c r="R1720" t="inlineStr"/>
      <c r="S1720" t="inlineStr"/>
      <c r="T1720" t="inlineStr"/>
      <c r="U1720" t="inlineStr"/>
      <c r="V1720" t="inlineStr"/>
      <c r="W1720" t="inlineStr"/>
      <c r="X1720" t="inlineStr"/>
      <c r="Y1720" t="inlineStr"/>
      <c r="Z1720" t="inlineStr"/>
      <c r="AA1720" t="inlineStr"/>
      <c r="AB1720" t="inlineStr"/>
    </row>
    <row r="1721">
      <c r="A1721" t="n">
        <v>1719</v>
      </c>
      <c r="B1721" t="n">
        <v>0</v>
      </c>
      <c r="C1721" t="n">
        <v>0</v>
      </c>
      <c r="D1721" t="inlineStr">
        <is>
          <t>aggregation</t>
        </is>
      </c>
      <c r="E1721" t="n">
        <v>1715</v>
      </c>
      <c r="F1721" t="inlineStr">
        <is>
          <t>CP blét amidonnerie -&gt; Volailles</t>
        </is>
      </c>
      <c r="G1721" t="n">
        <v>1</v>
      </c>
      <c r="H1721" t="n">
        <v>1716</v>
      </c>
      <c r="I1721" t="inlineStr">
        <is>
          <t>CP blét amidonnerie -&gt; Vol ch</t>
        </is>
      </c>
      <c r="J1721" t="n">
        <v>-1</v>
      </c>
      <c r="K1721" t="n">
        <v>1717</v>
      </c>
      <c r="L1721" t="inlineStr">
        <is>
          <t>CP blét amidonnerie -&gt; Vol po</t>
        </is>
      </c>
      <c r="M1721" t="n">
        <v>-1</v>
      </c>
      <c r="N1721" t="n">
        <v>1718</v>
      </c>
      <c r="O1721" t="inlineStr">
        <is>
          <t>CP blét amidonnerie -&gt; Palmip. gras</t>
        </is>
      </c>
      <c r="P1721" t="n">
        <v>-1</v>
      </c>
      <c r="Q1721" t="inlineStr"/>
      <c r="R1721" t="inlineStr"/>
      <c r="S1721" t="inlineStr"/>
      <c r="T1721" t="inlineStr"/>
      <c r="U1721" t="inlineStr"/>
      <c r="V1721" t="inlineStr"/>
      <c r="W1721" t="inlineStr"/>
      <c r="X1721" t="inlineStr"/>
      <c r="Y1721" t="inlineStr"/>
      <c r="Z1721" t="inlineStr"/>
      <c r="AA1721" t="inlineStr"/>
      <c r="AB1721" t="inlineStr"/>
    </row>
    <row r="1722">
      <c r="A1722" t="n">
        <v>1720</v>
      </c>
      <c r="B1722" t="n">
        <v>0</v>
      </c>
      <c r="C1722" t="n">
        <v>0</v>
      </c>
      <c r="D1722" t="inlineStr">
        <is>
          <t>aggregation</t>
        </is>
      </c>
      <c r="E1722" t="n">
        <v>1656</v>
      </c>
      <c r="F1722" t="inlineStr">
        <is>
          <t>CP blét amidonnerie -&gt; Vol ch FAB</t>
        </is>
      </c>
      <c r="G1722" t="n">
        <v>-1</v>
      </c>
      <c r="H1722" t="n">
        <v>1716</v>
      </c>
      <c r="I1722" t="inlineStr">
        <is>
          <t>CP blét amidonnerie -&gt; Vol ch</t>
        </is>
      </c>
      <c r="J1722" t="n">
        <v>1</v>
      </c>
      <c r="K1722" t="inlineStr"/>
      <c r="L1722" t="inlineStr"/>
      <c r="M1722" t="inlineStr"/>
      <c r="N1722" t="inlineStr"/>
      <c r="O1722" t="inlineStr"/>
      <c r="P1722" t="inlineStr"/>
      <c r="Q1722" t="inlineStr"/>
      <c r="R1722" t="inlineStr"/>
      <c r="S1722" t="inlineStr"/>
      <c r="T1722" t="inlineStr"/>
      <c r="U1722" t="inlineStr"/>
      <c r="V1722" t="inlineStr"/>
      <c r="W1722" t="inlineStr"/>
      <c r="X1722" t="inlineStr"/>
      <c r="Y1722" t="inlineStr"/>
      <c r="Z1722" t="inlineStr"/>
      <c r="AA1722" t="inlineStr"/>
      <c r="AB1722" t="inlineStr"/>
    </row>
    <row r="1723">
      <c r="A1723" t="n">
        <v>1721</v>
      </c>
      <c r="B1723" t="n">
        <v>0</v>
      </c>
      <c r="C1723" t="n">
        <v>0</v>
      </c>
      <c r="D1723" t="inlineStr">
        <is>
          <t>aggregation</t>
        </is>
      </c>
      <c r="E1723" t="n">
        <v>1657</v>
      </c>
      <c r="F1723" t="inlineStr">
        <is>
          <t>CP blét amidonnerie -&gt; Vol po FAB</t>
        </is>
      </c>
      <c r="G1723" t="n">
        <v>-1</v>
      </c>
      <c r="H1723" t="n">
        <v>1696</v>
      </c>
      <c r="I1723" t="inlineStr">
        <is>
          <t>CP blét amidonnerie -&gt; Vol po dir</t>
        </is>
      </c>
      <c r="J1723" t="n">
        <v>-1</v>
      </c>
      <c r="K1723" t="n">
        <v>1717</v>
      </c>
      <c r="L1723" t="inlineStr">
        <is>
          <t>CP blét amidonnerie -&gt; Vol po</t>
        </is>
      </c>
      <c r="M1723" t="n">
        <v>1</v>
      </c>
      <c r="N1723" t="inlineStr"/>
      <c r="O1723" t="inlineStr"/>
      <c r="P1723" t="inlineStr"/>
      <c r="Q1723" t="inlineStr"/>
      <c r="R1723" t="inlineStr"/>
      <c r="S1723" t="inlineStr"/>
      <c r="T1723" t="inlineStr"/>
      <c r="U1723" t="inlineStr"/>
      <c r="V1723" t="inlineStr"/>
      <c r="W1723" t="inlineStr"/>
      <c r="X1723" t="inlineStr"/>
      <c r="Y1723" t="inlineStr"/>
      <c r="Z1723" t="inlineStr"/>
      <c r="AA1723" t="inlineStr"/>
      <c r="AB1723" t="inlineStr"/>
    </row>
    <row r="1724">
      <c r="A1724" t="n">
        <v>1722</v>
      </c>
      <c r="B1724" t="n">
        <v>0</v>
      </c>
      <c r="C1724" t="n">
        <v>0</v>
      </c>
      <c r="D1724" t="inlineStr">
        <is>
          <t>aggregation</t>
        </is>
      </c>
      <c r="E1724" t="n">
        <v>1658</v>
      </c>
      <c r="F1724" t="inlineStr">
        <is>
          <t>CP blét amidonnerie -&gt; Palmip. gras FAB</t>
        </is>
      </c>
      <c r="G1724" t="n">
        <v>-1</v>
      </c>
      <c r="H1724" t="n">
        <v>1697</v>
      </c>
      <c r="I1724" t="inlineStr">
        <is>
          <t>CP blét amidonnerie -&gt; Palmip. gras dir</t>
        </is>
      </c>
      <c r="J1724" t="n">
        <v>-1</v>
      </c>
      <c r="K1724" t="n">
        <v>1718</v>
      </c>
      <c r="L1724" t="inlineStr">
        <is>
          <t>CP blét amidonnerie -&gt; Palmip. gras</t>
        </is>
      </c>
      <c r="M1724" t="n">
        <v>1</v>
      </c>
      <c r="N1724" t="inlineStr"/>
      <c r="O1724" t="inlineStr"/>
      <c r="P1724" t="inlineStr"/>
      <c r="Q1724" t="inlineStr"/>
      <c r="R1724" t="inlineStr"/>
      <c r="S1724" t="inlineStr"/>
      <c r="T1724" t="inlineStr"/>
      <c r="U1724" t="inlineStr"/>
      <c r="V1724" t="inlineStr"/>
      <c r="W1724" t="inlineStr"/>
      <c r="X1724" t="inlineStr"/>
      <c r="Y1724" t="inlineStr"/>
      <c r="Z1724" t="inlineStr"/>
      <c r="AA1724" t="inlineStr"/>
      <c r="AB1724" t="inlineStr"/>
    </row>
    <row r="1725">
      <c r="A1725" t="n">
        <v>1723</v>
      </c>
      <c r="B1725" t="n">
        <v>0</v>
      </c>
      <c r="C1725" t="n">
        <v>0</v>
      </c>
      <c r="D1725" t="inlineStr">
        <is>
          <t>aggregation</t>
        </is>
      </c>
      <c r="E1725" t="n">
        <v>1693</v>
      </c>
      <c r="F1725" t="inlineStr">
        <is>
          <t>CP blét amidonnerie -&gt; Pc engrais dir</t>
        </is>
      </c>
      <c r="G1725" t="n">
        <v>-1</v>
      </c>
      <c r="H1725" t="n">
        <v>1719</v>
      </c>
      <c r="I1725" t="inlineStr">
        <is>
          <t>CP blét amidonnerie -&gt; Pc engraissement</t>
        </is>
      </c>
      <c r="J1725" t="n">
        <v>1</v>
      </c>
      <c r="K1725" t="n">
        <v>1720</v>
      </c>
      <c r="L1725" t="inlineStr">
        <is>
          <t>CP blét amidonnerie -&gt; Pc engrais FAB</t>
        </is>
      </c>
      <c r="M1725" t="n">
        <v>-1</v>
      </c>
      <c r="N1725" t="inlineStr"/>
      <c r="O1725" t="inlineStr"/>
      <c r="P1725" t="inlineStr"/>
      <c r="Q1725" t="inlineStr"/>
      <c r="R1725" t="inlineStr"/>
      <c r="S1725" t="inlineStr"/>
      <c r="T1725" t="inlineStr"/>
      <c r="U1725" t="inlineStr"/>
      <c r="V1725" t="inlineStr"/>
      <c r="W1725" t="inlineStr"/>
      <c r="X1725" t="inlineStr"/>
      <c r="Y1725" t="inlineStr"/>
      <c r="Z1725" t="inlineStr"/>
      <c r="AA1725" t="inlineStr"/>
      <c r="AB1725" t="inlineStr"/>
    </row>
    <row r="1726">
      <c r="A1726" t="n">
        <v>1724</v>
      </c>
      <c r="B1726" t="n">
        <v>0</v>
      </c>
      <c r="C1726" t="n">
        <v>0</v>
      </c>
      <c r="D1726" t="inlineStr">
        <is>
          <t>aggregation</t>
        </is>
      </c>
      <c r="E1726" t="n">
        <v>1672</v>
      </c>
      <c r="F1726" t="inlineStr">
        <is>
          <t>CP blét amidonnerie -&gt; Pc engrais FAB complets</t>
        </is>
      </c>
      <c r="G1726" t="n">
        <v>-1</v>
      </c>
      <c r="H1726" t="n">
        <v>1678</v>
      </c>
      <c r="I1726" t="inlineStr">
        <is>
          <t>CP blét amidonnerie -&gt; Pc engrais FAB ctaire</t>
        </is>
      </c>
      <c r="J1726" t="n">
        <v>-1</v>
      </c>
      <c r="K1726" t="n">
        <v>1720</v>
      </c>
      <c r="L1726" t="inlineStr">
        <is>
          <t>CP blét amidonnerie -&gt; Pc engrais FAB</t>
        </is>
      </c>
      <c r="M1726" t="n">
        <v>1</v>
      </c>
      <c r="N1726" t="inlineStr"/>
      <c r="O1726" t="inlineStr"/>
      <c r="P1726" t="inlineStr"/>
      <c r="Q1726" t="inlineStr"/>
      <c r="R1726" t="inlineStr"/>
      <c r="S1726" t="inlineStr"/>
      <c r="T1726" t="inlineStr"/>
      <c r="U1726" t="inlineStr"/>
      <c r="V1726" t="inlineStr"/>
      <c r="W1726" t="inlineStr"/>
      <c r="X1726" t="inlineStr"/>
      <c r="Y1726" t="inlineStr"/>
      <c r="Z1726" t="inlineStr"/>
      <c r="AA1726" t="inlineStr"/>
      <c r="AB1726" t="inlineStr"/>
    </row>
    <row r="1727">
      <c r="A1727" t="n">
        <v>1725</v>
      </c>
      <c r="B1727" t="n">
        <v>0</v>
      </c>
      <c r="C1727" t="n">
        <v>0</v>
      </c>
      <c r="D1727" t="inlineStr">
        <is>
          <t>aggregation</t>
        </is>
      </c>
      <c r="E1727" t="n">
        <v>1673</v>
      </c>
      <c r="F1727" t="inlineStr">
        <is>
          <t>CP blét amidonnerie -&gt; Pc truies FAB</t>
        </is>
      </c>
      <c r="G1727" t="n">
        <v>-1</v>
      </c>
      <c r="H1727" t="n">
        <v>1694</v>
      </c>
      <c r="I1727" t="inlineStr">
        <is>
          <t>CP blét amidonnerie -&gt; Pc truies dir</t>
        </is>
      </c>
      <c r="J1727" t="n">
        <v>-1</v>
      </c>
      <c r="K1727" t="n">
        <v>1721</v>
      </c>
      <c r="L1727" t="inlineStr">
        <is>
          <t>CP blét amidonnerie -&gt; Pc truies</t>
        </is>
      </c>
      <c r="M1727" t="n">
        <v>1</v>
      </c>
      <c r="N1727" t="inlineStr"/>
      <c r="O1727" t="inlineStr"/>
      <c r="P1727" t="inlineStr"/>
      <c r="Q1727" t="inlineStr"/>
      <c r="R1727" t="inlineStr"/>
      <c r="S1727" t="inlineStr"/>
      <c r="T1727" t="inlineStr"/>
      <c r="U1727" t="inlineStr"/>
      <c r="V1727" t="inlineStr"/>
      <c r="W1727" t="inlineStr"/>
      <c r="X1727" t="inlineStr"/>
      <c r="Y1727" t="inlineStr"/>
      <c r="Z1727" t="inlineStr"/>
      <c r="AA1727" t="inlineStr"/>
      <c r="AB1727" t="inlineStr"/>
    </row>
    <row r="1728">
      <c r="A1728" t="n">
        <v>1726</v>
      </c>
      <c r="B1728" t="n">
        <v>0</v>
      </c>
      <c r="C1728" t="n">
        <v>0</v>
      </c>
      <c r="D1728" t="inlineStr">
        <is>
          <t>aggregation</t>
        </is>
      </c>
      <c r="E1728" t="n">
        <v>1723</v>
      </c>
      <c r="F1728" t="inlineStr">
        <is>
          <t>CP blét éthanolerie -&gt; Feed</t>
        </is>
      </c>
      <c r="G1728" t="n">
        <v>1</v>
      </c>
      <c r="H1728" t="n">
        <v>1724</v>
      </c>
      <c r="I1728" t="inlineStr">
        <is>
          <t>CP blét éthanolerie -&gt; FAB</t>
        </is>
      </c>
      <c r="J1728" t="n">
        <v>-1</v>
      </c>
      <c r="K1728" t="n">
        <v>1753</v>
      </c>
      <c r="L1728" t="inlineStr">
        <is>
          <t>CP blét éthanolerie -&gt; Alimentation animale rente (EA)</t>
        </is>
      </c>
      <c r="M1728" t="n">
        <v>-1</v>
      </c>
      <c r="N1728" t="inlineStr"/>
      <c r="O1728" t="inlineStr"/>
      <c r="P1728" t="inlineStr"/>
      <c r="Q1728" t="inlineStr"/>
      <c r="R1728" t="inlineStr"/>
      <c r="S1728" t="inlineStr"/>
      <c r="T1728" t="inlineStr"/>
      <c r="U1728" t="inlineStr"/>
      <c r="V1728" t="inlineStr"/>
      <c r="W1728" t="inlineStr"/>
      <c r="X1728" t="inlineStr"/>
      <c r="Y1728" t="inlineStr"/>
      <c r="Z1728" t="inlineStr"/>
      <c r="AA1728" t="inlineStr"/>
      <c r="AB1728" t="inlineStr"/>
    </row>
    <row r="1729">
      <c r="A1729" t="n">
        <v>1727</v>
      </c>
      <c r="B1729" t="n">
        <v>0</v>
      </c>
      <c r="C1729" t="n">
        <v>0</v>
      </c>
      <c r="D1729" t="inlineStr">
        <is>
          <t>aggregation</t>
        </is>
      </c>
      <c r="E1729" t="n">
        <v>1724</v>
      </c>
      <c r="F1729" t="inlineStr">
        <is>
          <t>CP blét éthanolerie -&gt; FAB</t>
        </is>
      </c>
      <c r="G1729" t="n">
        <v>1</v>
      </c>
      <c r="H1729" t="n">
        <v>1725</v>
      </c>
      <c r="I1729" t="inlineStr">
        <is>
          <t>CP blét éthanolerie -&gt; Aliments composés</t>
        </is>
      </c>
      <c r="J1729" t="n">
        <v>-1</v>
      </c>
      <c r="K1729" t="n">
        <v>1750</v>
      </c>
      <c r="L1729" t="inlineStr">
        <is>
          <t>CP blét éthanolerie -&gt; Autres FAB</t>
        </is>
      </c>
      <c r="M1729" t="n">
        <v>-1</v>
      </c>
      <c r="N1729" t="inlineStr"/>
      <c r="O1729" t="inlineStr"/>
      <c r="P1729" t="inlineStr"/>
      <c r="Q1729" t="inlineStr"/>
      <c r="R1729" t="inlineStr"/>
      <c r="S1729" t="inlineStr"/>
      <c r="T1729" t="inlineStr"/>
      <c r="U1729" t="inlineStr"/>
      <c r="V1729" t="inlineStr"/>
      <c r="W1729" t="inlineStr"/>
      <c r="X1729" t="inlineStr"/>
      <c r="Y1729" t="inlineStr"/>
      <c r="Z1729" t="inlineStr"/>
      <c r="AA1729" t="inlineStr"/>
      <c r="AB1729" t="inlineStr"/>
    </row>
    <row r="1730">
      <c r="A1730" t="n">
        <v>1728</v>
      </c>
      <c r="B1730" t="n">
        <v>0</v>
      </c>
      <c r="C1730" t="n">
        <v>0</v>
      </c>
      <c r="D1730" t="inlineStr">
        <is>
          <t>aggregation</t>
        </is>
      </c>
      <c r="E1730" t="n">
        <v>1725</v>
      </c>
      <c r="F1730" t="inlineStr">
        <is>
          <t>CP blét éthanolerie -&gt; Aliments composés</t>
        </is>
      </c>
      <c r="G1730" t="n">
        <v>1</v>
      </c>
      <c r="H1730" t="n">
        <v>1726</v>
      </c>
      <c r="I1730" t="inlineStr">
        <is>
          <t>CP blét éthanolerie -&gt; Volailles FAB</t>
        </is>
      </c>
      <c r="J1730" t="n">
        <v>-1</v>
      </c>
      <c r="K1730" t="n">
        <v>1730</v>
      </c>
      <c r="L1730" t="inlineStr">
        <is>
          <t>CP blét éthanolerie -&gt; Ovins + Ca FAB</t>
        </is>
      </c>
      <c r="M1730" t="n">
        <v>-1</v>
      </c>
      <c r="N1730" t="n">
        <v>1735</v>
      </c>
      <c r="O1730" t="inlineStr">
        <is>
          <t>CP blét éthanolerie -&gt; Lap FAB</t>
        </is>
      </c>
      <c r="P1730" t="n">
        <v>-1</v>
      </c>
      <c r="Q1730" t="n">
        <v>1736</v>
      </c>
      <c r="R1730" t="inlineStr">
        <is>
          <t>CP blét éthanolerie -&gt; Eq FAB</t>
        </is>
      </c>
      <c r="S1730" t="n">
        <v>-1</v>
      </c>
      <c r="T1730" t="n">
        <v>1737</v>
      </c>
      <c r="U1730" t="inlineStr">
        <is>
          <t>CP blét éthanolerie -&gt; Aliments complets</t>
        </is>
      </c>
      <c r="V1730" t="n">
        <v>-1</v>
      </c>
      <c r="W1730" t="n">
        <v>1745</v>
      </c>
      <c r="X1730" t="inlineStr">
        <is>
          <t>CP blét éthanolerie -&gt; Aliments complémentaires</t>
        </is>
      </c>
      <c r="Y1730" t="n">
        <v>-1</v>
      </c>
      <c r="Z1730" t="inlineStr"/>
      <c r="AA1730" t="inlineStr"/>
      <c r="AB1730" t="inlineStr"/>
    </row>
    <row r="1731">
      <c r="A1731" t="n">
        <v>1729</v>
      </c>
      <c r="B1731" t="n">
        <v>0</v>
      </c>
      <c r="C1731" t="n">
        <v>0</v>
      </c>
      <c r="D1731" t="inlineStr">
        <is>
          <t>aggregation</t>
        </is>
      </c>
      <c r="E1731" t="n">
        <v>1726</v>
      </c>
      <c r="F1731" t="inlineStr">
        <is>
          <t>CP blét éthanolerie -&gt; Volailles FAB</t>
        </is>
      </c>
      <c r="G1731" t="n">
        <v>1</v>
      </c>
      <c r="H1731" t="n">
        <v>1727</v>
      </c>
      <c r="I1731" t="inlineStr">
        <is>
          <t>CP blét éthanolerie -&gt; Vol ch FAB</t>
        </is>
      </c>
      <c r="J1731" t="n">
        <v>-1</v>
      </c>
      <c r="K1731" t="n">
        <v>1728</v>
      </c>
      <c r="L1731" t="inlineStr">
        <is>
          <t>CP blét éthanolerie -&gt; Vol po FAB</t>
        </is>
      </c>
      <c r="M1731" t="n">
        <v>-1</v>
      </c>
      <c r="N1731" t="n">
        <v>1729</v>
      </c>
      <c r="O1731" t="inlineStr">
        <is>
          <t>CP blét éthanolerie -&gt; Palmip. gras FAB</t>
        </is>
      </c>
      <c r="P1731" t="n">
        <v>-1</v>
      </c>
      <c r="Q1731" t="inlineStr"/>
      <c r="R1731" t="inlineStr"/>
      <c r="S1731" t="inlineStr"/>
      <c r="T1731" t="inlineStr"/>
      <c r="U1731" t="inlineStr"/>
      <c r="V1731" t="inlineStr"/>
      <c r="W1731" t="inlineStr"/>
      <c r="X1731" t="inlineStr"/>
      <c r="Y1731" t="inlineStr"/>
      <c r="Z1731" t="inlineStr"/>
      <c r="AA1731" t="inlineStr"/>
      <c r="AB1731" t="inlineStr"/>
    </row>
    <row r="1732">
      <c r="A1732" t="n">
        <v>1730</v>
      </c>
      <c r="B1732" t="n">
        <v>0</v>
      </c>
      <c r="C1732" t="n">
        <v>0</v>
      </c>
      <c r="D1732" t="inlineStr">
        <is>
          <t>aggregation</t>
        </is>
      </c>
      <c r="E1732" t="n">
        <v>1730</v>
      </c>
      <c r="F1732" t="inlineStr">
        <is>
          <t>CP blét éthanolerie -&gt; Ovins + Ca FAB</t>
        </is>
      </c>
      <c r="G1732" t="n">
        <v>1</v>
      </c>
      <c r="H1732" t="n">
        <v>1731</v>
      </c>
      <c r="I1732" t="inlineStr">
        <is>
          <t>CP blét éthanolerie -&gt; Ovins FAB</t>
        </is>
      </c>
      <c r="J1732" t="n">
        <v>-1</v>
      </c>
      <c r="K1732" t="n">
        <v>1734</v>
      </c>
      <c r="L1732" t="inlineStr">
        <is>
          <t>CP blét éthanolerie -&gt; Ca FAB</t>
        </is>
      </c>
      <c r="M1732" t="n">
        <v>-1</v>
      </c>
      <c r="N1732" t="inlineStr"/>
      <c r="O1732" t="inlineStr"/>
      <c r="P1732" t="inlineStr"/>
      <c r="Q1732" t="inlineStr"/>
      <c r="R1732" t="inlineStr"/>
      <c r="S1732" t="inlineStr"/>
      <c r="T1732" t="inlineStr"/>
      <c r="U1732" t="inlineStr"/>
      <c r="V1732" t="inlineStr"/>
      <c r="W1732" t="inlineStr"/>
      <c r="X1732" t="inlineStr"/>
      <c r="Y1732" t="inlineStr"/>
      <c r="Z1732" t="inlineStr"/>
      <c r="AA1732" t="inlineStr"/>
      <c r="AB1732" t="inlineStr"/>
    </row>
    <row r="1733">
      <c r="A1733" t="n">
        <v>1731</v>
      </c>
      <c r="B1733" t="n">
        <v>0</v>
      </c>
      <c r="C1733" t="n">
        <v>0</v>
      </c>
      <c r="D1733" t="inlineStr">
        <is>
          <t>aggregation</t>
        </is>
      </c>
      <c r="E1733" t="n">
        <v>1731</v>
      </c>
      <c r="F1733" t="inlineStr">
        <is>
          <t>CP blét éthanolerie -&gt; Ovins FAB</t>
        </is>
      </c>
      <c r="G1733" t="n">
        <v>1</v>
      </c>
      <c r="H1733" t="n">
        <v>1732</v>
      </c>
      <c r="I1733" t="inlineStr">
        <is>
          <t>CP blét éthanolerie -&gt; OL FAB</t>
        </is>
      </c>
      <c r="J1733" t="n">
        <v>-1</v>
      </c>
      <c r="K1733" t="n">
        <v>1733</v>
      </c>
      <c r="L1733" t="inlineStr">
        <is>
          <t>CP blét éthanolerie -&gt; OV FAB</t>
        </is>
      </c>
      <c r="M1733" t="n">
        <v>-1</v>
      </c>
      <c r="N1733" t="inlineStr"/>
      <c r="O1733" t="inlineStr"/>
      <c r="P1733" t="inlineStr"/>
      <c r="Q1733" t="inlineStr"/>
      <c r="R1733" t="inlineStr"/>
      <c r="S1733" t="inlineStr"/>
      <c r="T1733" t="inlineStr"/>
      <c r="U1733" t="inlineStr"/>
      <c r="V1733" t="inlineStr"/>
      <c r="W1733" t="inlineStr"/>
      <c r="X1733" t="inlineStr"/>
      <c r="Y1733" t="inlineStr"/>
      <c r="Z1733" t="inlineStr"/>
      <c r="AA1733" t="inlineStr"/>
      <c r="AB1733" t="inlineStr"/>
    </row>
    <row r="1734">
      <c r="A1734" t="n">
        <v>1732</v>
      </c>
      <c r="B1734" t="n">
        <v>0</v>
      </c>
      <c r="C1734" t="n">
        <v>0</v>
      </c>
      <c r="D1734" t="inlineStr">
        <is>
          <t>aggregation</t>
        </is>
      </c>
      <c r="E1734" t="n">
        <v>1737</v>
      </c>
      <c r="F1734" t="inlineStr">
        <is>
          <t>CP blét éthanolerie -&gt; Aliments complets</t>
        </is>
      </c>
      <c r="G1734" t="n">
        <v>1</v>
      </c>
      <c r="H1734" t="n">
        <v>1738</v>
      </c>
      <c r="I1734" t="inlineStr">
        <is>
          <t>CP blét éthanolerie -&gt; Bovins FAB complets</t>
        </is>
      </c>
      <c r="J1734" t="n">
        <v>-1</v>
      </c>
      <c r="K1734" t="n">
        <v>1741</v>
      </c>
      <c r="L1734" t="inlineStr">
        <is>
          <t>CP blét éthanolerie -&gt; Pc FAB complets</t>
        </is>
      </c>
      <c r="M1734" t="n">
        <v>-1</v>
      </c>
      <c r="N1734" t="inlineStr"/>
      <c r="O1734" t="inlineStr"/>
      <c r="P1734" t="inlineStr"/>
      <c r="Q1734" t="inlineStr"/>
      <c r="R1734" t="inlineStr"/>
      <c r="S1734" t="inlineStr"/>
      <c r="T1734" t="inlineStr"/>
      <c r="U1734" t="inlineStr"/>
      <c r="V1734" t="inlineStr"/>
      <c r="W1734" t="inlineStr"/>
      <c r="X1734" t="inlineStr"/>
      <c r="Y1734" t="inlineStr"/>
      <c r="Z1734" t="inlineStr"/>
      <c r="AA1734" t="inlineStr"/>
      <c r="AB1734" t="inlineStr"/>
    </row>
    <row r="1735">
      <c r="A1735" t="n">
        <v>1733</v>
      </c>
      <c r="B1735" t="n">
        <v>0</v>
      </c>
      <c r="C1735" t="n">
        <v>0</v>
      </c>
      <c r="D1735" t="inlineStr">
        <is>
          <t>aggregation</t>
        </is>
      </c>
      <c r="E1735" t="n">
        <v>1738</v>
      </c>
      <c r="F1735" t="inlineStr">
        <is>
          <t>CP blét éthanolerie -&gt; Bovins FAB complets</t>
        </is>
      </c>
      <c r="G1735" t="n">
        <v>1</v>
      </c>
      <c r="H1735" t="n">
        <v>1739</v>
      </c>
      <c r="I1735" t="inlineStr">
        <is>
          <t>CP blét éthanolerie -&gt; BL FAB complets</t>
        </is>
      </c>
      <c r="J1735" t="n">
        <v>-1</v>
      </c>
      <c r="K1735" t="n">
        <v>1740</v>
      </c>
      <c r="L1735" t="inlineStr">
        <is>
          <t>CP blét éthanolerie -&gt; BV FAB complets</t>
        </is>
      </c>
      <c r="M1735" t="n">
        <v>-1</v>
      </c>
      <c r="N1735" t="inlineStr"/>
      <c r="O1735" t="inlineStr"/>
      <c r="P1735" t="inlineStr"/>
      <c r="Q1735" t="inlineStr"/>
      <c r="R1735" t="inlineStr"/>
      <c r="S1735" t="inlineStr"/>
      <c r="T1735" t="inlineStr"/>
      <c r="U1735" t="inlineStr"/>
      <c r="V1735" t="inlineStr"/>
      <c r="W1735" t="inlineStr"/>
      <c r="X1735" t="inlineStr"/>
      <c r="Y1735" t="inlineStr"/>
      <c r="Z1735" t="inlineStr"/>
      <c r="AA1735" t="inlineStr"/>
      <c r="AB1735" t="inlineStr"/>
    </row>
    <row r="1736">
      <c r="A1736" t="n">
        <v>1734</v>
      </c>
      <c r="B1736" t="n">
        <v>0</v>
      </c>
      <c r="C1736" t="n">
        <v>0</v>
      </c>
      <c r="D1736" t="inlineStr">
        <is>
          <t>aggregation</t>
        </is>
      </c>
      <c r="E1736" t="n">
        <v>1741</v>
      </c>
      <c r="F1736" t="inlineStr">
        <is>
          <t>CP blét éthanolerie -&gt; Pc FAB complets</t>
        </is>
      </c>
      <c r="G1736" t="n">
        <v>1</v>
      </c>
      <c r="H1736" t="n">
        <v>1742</v>
      </c>
      <c r="I1736" t="inlineStr">
        <is>
          <t>CP blét éthanolerie -&gt; Pc pclets FAB</t>
        </is>
      </c>
      <c r="J1736" t="n">
        <v>-1</v>
      </c>
      <c r="K1736" t="n">
        <v>1743</v>
      </c>
      <c r="L1736" t="inlineStr">
        <is>
          <t>CP blét éthanolerie -&gt; Pc engrais FAB complets</t>
        </is>
      </c>
      <c r="M1736" t="n">
        <v>-1</v>
      </c>
      <c r="N1736" t="n">
        <v>1744</v>
      </c>
      <c r="O1736" t="inlineStr">
        <is>
          <t>CP blét éthanolerie -&gt; Pc truies FAB</t>
        </is>
      </c>
      <c r="P1736" t="n">
        <v>-1</v>
      </c>
      <c r="Q1736" t="inlineStr"/>
      <c r="R1736" t="inlineStr"/>
      <c r="S1736" t="inlineStr"/>
      <c r="T1736" t="inlineStr"/>
      <c r="U1736" t="inlineStr"/>
      <c r="V1736" t="inlineStr"/>
      <c r="W1736" t="inlineStr"/>
      <c r="X1736" t="inlineStr"/>
      <c r="Y1736" t="inlineStr"/>
      <c r="Z1736" t="inlineStr"/>
      <c r="AA1736" t="inlineStr"/>
      <c r="AB1736" t="inlineStr"/>
    </row>
    <row r="1737">
      <c r="A1737" t="n">
        <v>1735</v>
      </c>
      <c r="B1737" t="n">
        <v>0</v>
      </c>
      <c r="C1737" t="n">
        <v>0</v>
      </c>
      <c r="D1737" t="inlineStr">
        <is>
          <t>aggregation</t>
        </is>
      </c>
      <c r="E1737" t="n">
        <v>1745</v>
      </c>
      <c r="F1737" t="inlineStr">
        <is>
          <t>CP blét éthanolerie -&gt; Aliments complémentaires</t>
        </is>
      </c>
      <c r="G1737" t="n">
        <v>1</v>
      </c>
      <c r="H1737" t="n">
        <v>1746</v>
      </c>
      <c r="I1737" t="inlineStr">
        <is>
          <t>CP blét éthanolerie -&gt; Bovins FAB ctaire</t>
        </is>
      </c>
      <c r="J1737" t="n">
        <v>-1</v>
      </c>
      <c r="K1737" t="n">
        <v>1749</v>
      </c>
      <c r="L1737" t="inlineStr">
        <is>
          <t>CP blét éthanolerie -&gt; Pc engrais FAB ctaire</t>
        </is>
      </c>
      <c r="M1737" t="n">
        <v>-1</v>
      </c>
      <c r="N1737" t="inlineStr"/>
      <c r="O1737" t="inlineStr"/>
      <c r="P1737" t="inlineStr"/>
      <c r="Q1737" t="inlineStr"/>
      <c r="R1737" t="inlineStr"/>
      <c r="S1737" t="inlineStr"/>
      <c r="T1737" t="inlineStr"/>
      <c r="U1737" t="inlineStr"/>
      <c r="V1737" t="inlineStr"/>
      <c r="W1737" t="inlineStr"/>
      <c r="X1737" t="inlineStr"/>
      <c r="Y1737" t="inlineStr"/>
      <c r="Z1737" t="inlineStr"/>
      <c r="AA1737" t="inlineStr"/>
      <c r="AB1737" t="inlineStr"/>
    </row>
    <row r="1738">
      <c r="A1738" t="n">
        <v>1736</v>
      </c>
      <c r="B1738" t="n">
        <v>0</v>
      </c>
      <c r="C1738" t="n">
        <v>0</v>
      </c>
      <c r="D1738" t="inlineStr">
        <is>
          <t>aggregation</t>
        </is>
      </c>
      <c r="E1738" t="n">
        <v>1746</v>
      </c>
      <c r="F1738" t="inlineStr">
        <is>
          <t>CP blét éthanolerie -&gt; Bovins FAB ctaire</t>
        </is>
      </c>
      <c r="G1738" t="n">
        <v>1</v>
      </c>
      <c r="H1738" t="n">
        <v>1747</v>
      </c>
      <c r="I1738" t="inlineStr">
        <is>
          <t>CP blét éthanolerie -&gt; BL FAB ctaire</t>
        </is>
      </c>
      <c r="J1738" t="n">
        <v>-1</v>
      </c>
      <c r="K1738" t="n">
        <v>1748</v>
      </c>
      <c r="L1738" t="inlineStr">
        <is>
          <t>CP blét éthanolerie -&gt; BV FAB ctaire</t>
        </is>
      </c>
      <c r="M1738" t="n">
        <v>-1</v>
      </c>
      <c r="N1738" t="inlineStr"/>
      <c r="O1738" t="inlineStr"/>
      <c r="P1738" t="inlineStr"/>
      <c r="Q1738" t="inlineStr"/>
      <c r="R1738" t="inlineStr"/>
      <c r="S1738" t="inlineStr"/>
      <c r="T1738" t="inlineStr"/>
      <c r="U1738" t="inlineStr"/>
      <c r="V1738" t="inlineStr"/>
      <c r="W1738" t="inlineStr"/>
      <c r="X1738" t="inlineStr"/>
      <c r="Y1738" t="inlineStr"/>
      <c r="Z1738" t="inlineStr"/>
      <c r="AA1738" t="inlineStr"/>
      <c r="AB1738" t="inlineStr"/>
    </row>
    <row r="1739">
      <c r="A1739" t="n">
        <v>1737</v>
      </c>
      <c r="B1739" t="n">
        <v>0</v>
      </c>
      <c r="C1739" t="n">
        <v>0</v>
      </c>
      <c r="D1739" t="inlineStr">
        <is>
          <t>aggregation</t>
        </is>
      </c>
      <c r="E1739" t="n">
        <v>1736</v>
      </c>
      <c r="F1739" t="inlineStr">
        <is>
          <t>CP blét éthanolerie -&gt; Eq FAB</t>
        </is>
      </c>
      <c r="G1739" t="n">
        <v>-1</v>
      </c>
      <c r="H1739" t="n">
        <v>1750</v>
      </c>
      <c r="I1739" t="inlineStr">
        <is>
          <t>CP blét éthanolerie -&gt; Autres FAB</t>
        </is>
      </c>
      <c r="J1739" t="n">
        <v>1</v>
      </c>
      <c r="K1739" t="n">
        <v>1751</v>
      </c>
      <c r="L1739" t="inlineStr">
        <is>
          <t>CP blét éthanolerie -&gt; Poissons FAB</t>
        </is>
      </c>
      <c r="M1739" t="n">
        <v>-1</v>
      </c>
      <c r="N1739" t="n">
        <v>1752</v>
      </c>
      <c r="O1739" t="inlineStr">
        <is>
          <t>CP blét éthanolerie -&gt; Divers FAB</t>
        </is>
      </c>
      <c r="P1739" t="n">
        <v>-1</v>
      </c>
      <c r="Q1739" t="inlineStr"/>
      <c r="R1739" t="inlineStr"/>
      <c r="S1739" t="inlineStr"/>
      <c r="T1739" t="inlineStr"/>
      <c r="U1739" t="inlineStr"/>
      <c r="V1739" t="inlineStr"/>
      <c r="W1739" t="inlineStr"/>
      <c r="X1739" t="inlineStr"/>
      <c r="Y1739" t="inlineStr"/>
      <c r="Z1739" t="inlineStr"/>
      <c r="AA1739" t="inlineStr"/>
      <c r="AB1739" t="inlineStr"/>
    </row>
    <row r="1740">
      <c r="A1740" t="n">
        <v>1738</v>
      </c>
      <c r="B1740" t="n">
        <v>0</v>
      </c>
      <c r="C1740" t="n">
        <v>0</v>
      </c>
      <c r="D1740" t="inlineStr">
        <is>
          <t>aggregation</t>
        </is>
      </c>
      <c r="E1740" t="n">
        <v>1753</v>
      </c>
      <c r="F1740" t="inlineStr">
        <is>
          <t>CP blét éthanolerie -&gt; Alimentation animale rente (EA)</t>
        </is>
      </c>
      <c r="G1740" t="n">
        <v>1</v>
      </c>
      <c r="H1740" t="n">
        <v>1754</v>
      </c>
      <c r="I1740" t="inlineStr">
        <is>
          <t>CP blét éthanolerie -&gt; Direct élevage</t>
        </is>
      </c>
      <c r="J1740" t="n">
        <v>-1</v>
      </c>
      <c r="K1740" t="inlineStr"/>
      <c r="L1740" t="inlineStr"/>
      <c r="M1740" t="inlineStr"/>
      <c r="N1740" t="inlineStr"/>
      <c r="O1740" t="inlineStr"/>
      <c r="P1740" t="inlineStr"/>
      <c r="Q1740" t="inlineStr"/>
      <c r="R1740" t="inlineStr"/>
      <c r="S1740" t="inlineStr"/>
      <c r="T1740" t="inlineStr"/>
      <c r="U1740" t="inlineStr"/>
      <c r="V1740" t="inlineStr"/>
      <c r="W1740" t="inlineStr"/>
      <c r="X1740" t="inlineStr"/>
      <c r="Y1740" t="inlineStr"/>
      <c r="Z1740" t="inlineStr"/>
      <c r="AA1740" t="inlineStr"/>
      <c r="AB1740" t="inlineStr"/>
    </row>
    <row r="1741">
      <c r="A1741" t="n">
        <v>1739</v>
      </c>
      <c r="B1741" t="n">
        <v>0</v>
      </c>
      <c r="C1741" t="n">
        <v>0</v>
      </c>
      <c r="D1741" t="inlineStr">
        <is>
          <t>aggregation</t>
        </is>
      </c>
      <c r="E1741" t="n">
        <v>1754</v>
      </c>
      <c r="F1741" t="inlineStr">
        <is>
          <t>CP blét éthanolerie -&gt; Direct élevage</t>
        </is>
      </c>
      <c r="G1741" t="n">
        <v>1</v>
      </c>
      <c r="H1741" t="n">
        <v>1755</v>
      </c>
      <c r="I1741" t="inlineStr">
        <is>
          <t>CP blét éthanolerie -&gt; Bovins dir</t>
        </is>
      </c>
      <c r="J1741" t="n">
        <v>-1</v>
      </c>
      <c r="K1741" t="n">
        <v>1758</v>
      </c>
      <c r="L1741" t="inlineStr">
        <is>
          <t>CP blét éthanolerie -&gt; Ovins dir</t>
        </is>
      </c>
      <c r="M1741" t="n">
        <v>-1</v>
      </c>
      <c r="N1741" t="n">
        <v>1761</v>
      </c>
      <c r="O1741" t="inlineStr">
        <is>
          <t>CP blét éthanolerie -&gt; Ca dir</t>
        </is>
      </c>
      <c r="P1741" t="n">
        <v>-1</v>
      </c>
      <c r="Q1741" t="n">
        <v>1762</v>
      </c>
      <c r="R1741" t="inlineStr">
        <is>
          <t>CP blét éthanolerie -&gt; Eq dir</t>
        </is>
      </c>
      <c r="S1741" t="n">
        <v>-1</v>
      </c>
      <c r="T1741" t="n">
        <v>1763</v>
      </c>
      <c r="U1741" t="inlineStr">
        <is>
          <t>CP blét éthanolerie -&gt; Pc dir</t>
        </is>
      </c>
      <c r="V1741" t="n">
        <v>-1</v>
      </c>
      <c r="W1741" t="n">
        <v>1766</v>
      </c>
      <c r="X1741" t="inlineStr">
        <is>
          <t>CP blét éthanolerie -&gt; Volailles dir</t>
        </is>
      </c>
      <c r="Y1741" t="n">
        <v>-1</v>
      </c>
      <c r="Z1741" t="inlineStr"/>
      <c r="AA1741" t="inlineStr"/>
      <c r="AB1741" t="inlineStr"/>
    </row>
    <row r="1742">
      <c r="A1742" t="n">
        <v>1740</v>
      </c>
      <c r="B1742" t="n">
        <v>0</v>
      </c>
      <c r="C1742" t="n">
        <v>0</v>
      </c>
      <c r="D1742" t="inlineStr">
        <is>
          <t>aggregation</t>
        </is>
      </c>
      <c r="E1742" t="n">
        <v>1755</v>
      </c>
      <c r="F1742" t="inlineStr">
        <is>
          <t>CP blét éthanolerie -&gt; Bovins dir</t>
        </is>
      </c>
      <c r="G1742" t="n">
        <v>1</v>
      </c>
      <c r="H1742" t="n">
        <v>1756</v>
      </c>
      <c r="I1742" t="inlineStr">
        <is>
          <t>CP blét éthanolerie -&gt; BL dir</t>
        </is>
      </c>
      <c r="J1742" t="n">
        <v>-1</v>
      </c>
      <c r="K1742" t="n">
        <v>1757</v>
      </c>
      <c r="L1742" t="inlineStr">
        <is>
          <t>CP blét éthanolerie -&gt; BV dir</t>
        </is>
      </c>
      <c r="M1742" t="n">
        <v>-1</v>
      </c>
      <c r="N1742" t="inlineStr"/>
      <c r="O1742" t="inlineStr"/>
      <c r="P1742" t="inlineStr"/>
      <c r="Q1742" t="inlineStr"/>
      <c r="R1742" t="inlineStr"/>
      <c r="S1742" t="inlineStr"/>
      <c r="T1742" t="inlineStr"/>
      <c r="U1742" t="inlineStr"/>
      <c r="V1742" t="inlineStr"/>
      <c r="W1742" t="inlineStr"/>
      <c r="X1742" t="inlineStr"/>
      <c r="Y1742" t="inlineStr"/>
      <c r="Z1742" t="inlineStr"/>
      <c r="AA1742" t="inlineStr"/>
      <c r="AB1742" t="inlineStr"/>
    </row>
    <row r="1743">
      <c r="A1743" t="n">
        <v>1741</v>
      </c>
      <c r="B1743" t="n">
        <v>0</v>
      </c>
      <c r="C1743" t="n">
        <v>0</v>
      </c>
      <c r="D1743" t="inlineStr">
        <is>
          <t>aggregation</t>
        </is>
      </c>
      <c r="E1743" t="n">
        <v>1758</v>
      </c>
      <c r="F1743" t="inlineStr">
        <is>
          <t>CP blét éthanolerie -&gt; Ovins dir</t>
        </is>
      </c>
      <c r="G1743" t="n">
        <v>1</v>
      </c>
      <c r="H1743" t="n">
        <v>1759</v>
      </c>
      <c r="I1743" t="inlineStr">
        <is>
          <t>CP blét éthanolerie -&gt; OL dir</t>
        </is>
      </c>
      <c r="J1743" t="n">
        <v>-1</v>
      </c>
      <c r="K1743" t="n">
        <v>1760</v>
      </c>
      <c r="L1743" t="inlineStr">
        <is>
          <t>CP blét éthanolerie -&gt; OV dir</t>
        </is>
      </c>
      <c r="M1743" t="n">
        <v>-1</v>
      </c>
      <c r="N1743" t="inlineStr"/>
      <c r="O1743" t="inlineStr"/>
      <c r="P1743" t="inlineStr"/>
      <c r="Q1743" t="inlineStr"/>
      <c r="R1743" t="inlineStr"/>
      <c r="S1743" t="inlineStr"/>
      <c r="T1743" t="inlineStr"/>
      <c r="U1743" t="inlineStr"/>
      <c r="V1743" t="inlineStr"/>
      <c r="W1743" t="inlineStr"/>
      <c r="X1743" t="inlineStr"/>
      <c r="Y1743" t="inlineStr"/>
      <c r="Z1743" t="inlineStr"/>
      <c r="AA1743" t="inlineStr"/>
      <c r="AB1743" t="inlineStr"/>
    </row>
    <row r="1744">
      <c r="A1744" t="n">
        <v>1742</v>
      </c>
      <c r="B1744" t="n">
        <v>0</v>
      </c>
      <c r="C1744" t="n">
        <v>0</v>
      </c>
      <c r="D1744" t="inlineStr">
        <is>
          <t>aggregation</t>
        </is>
      </c>
      <c r="E1744" t="n">
        <v>1763</v>
      </c>
      <c r="F1744" t="inlineStr">
        <is>
          <t>CP blét éthanolerie -&gt; Pc dir</t>
        </is>
      </c>
      <c r="G1744" t="n">
        <v>1</v>
      </c>
      <c r="H1744" t="n">
        <v>1764</v>
      </c>
      <c r="I1744" t="inlineStr">
        <is>
          <t>CP blét éthanolerie -&gt; Pc engrais dir</t>
        </is>
      </c>
      <c r="J1744" t="n">
        <v>-1</v>
      </c>
      <c r="K1744" t="n">
        <v>1765</v>
      </c>
      <c r="L1744" t="inlineStr">
        <is>
          <t>CP blét éthanolerie -&gt; Pc truies dir</t>
        </is>
      </c>
      <c r="M1744" t="n">
        <v>-1</v>
      </c>
      <c r="N1744" t="inlineStr"/>
      <c r="O1744" t="inlineStr"/>
      <c r="P1744" t="inlineStr"/>
      <c r="Q1744" t="inlineStr"/>
      <c r="R1744" t="inlineStr"/>
      <c r="S1744" t="inlineStr"/>
      <c r="T1744" t="inlineStr"/>
      <c r="U1744" t="inlineStr"/>
      <c r="V1744" t="inlineStr"/>
      <c r="W1744" t="inlineStr"/>
      <c r="X1744" t="inlineStr"/>
      <c r="Y1744" t="inlineStr"/>
      <c r="Z1744" t="inlineStr"/>
      <c r="AA1744" t="inlineStr"/>
      <c r="AB1744" t="inlineStr"/>
    </row>
    <row r="1745">
      <c r="A1745" t="n">
        <v>1743</v>
      </c>
      <c r="B1745" t="n">
        <v>0</v>
      </c>
      <c r="C1745" t="n">
        <v>0</v>
      </c>
      <c r="D1745" t="inlineStr">
        <is>
          <t>aggregation</t>
        </is>
      </c>
      <c r="E1745" t="n">
        <v>1766</v>
      </c>
      <c r="F1745" t="inlineStr">
        <is>
          <t>CP blét éthanolerie -&gt; Volailles dir</t>
        </is>
      </c>
      <c r="G1745" t="n">
        <v>1</v>
      </c>
      <c r="H1745" t="n">
        <v>1767</v>
      </c>
      <c r="I1745" t="inlineStr">
        <is>
          <t>CP blét éthanolerie -&gt; Vol po dir</t>
        </is>
      </c>
      <c r="J1745" t="n">
        <v>-1</v>
      </c>
      <c r="K1745" t="n">
        <v>1768</v>
      </c>
      <c r="L1745" t="inlineStr">
        <is>
          <t>CP blét éthanolerie -&gt; Palmip. gras dir</t>
        </is>
      </c>
      <c r="M1745" t="n">
        <v>-1</v>
      </c>
      <c r="N1745" t="inlineStr"/>
      <c r="O1745" t="inlineStr"/>
      <c r="P1745" t="inlineStr"/>
      <c r="Q1745" t="inlineStr"/>
      <c r="R1745" t="inlineStr"/>
      <c r="S1745" t="inlineStr"/>
      <c r="T1745" t="inlineStr"/>
      <c r="U1745" t="inlineStr"/>
      <c r="V1745" t="inlineStr"/>
      <c r="W1745" t="inlineStr"/>
      <c r="X1745" t="inlineStr"/>
      <c r="Y1745" t="inlineStr"/>
      <c r="Z1745" t="inlineStr"/>
      <c r="AA1745" t="inlineStr"/>
      <c r="AB1745" t="inlineStr"/>
    </row>
    <row r="1746">
      <c r="A1746" t="n">
        <v>1744</v>
      </c>
      <c r="B1746" t="n">
        <v>0</v>
      </c>
      <c r="C1746" t="n">
        <v>0</v>
      </c>
      <c r="D1746" t="inlineStr">
        <is>
          <t>aggregation</t>
        </is>
      </c>
      <c r="E1746" t="n">
        <v>1738</v>
      </c>
      <c r="F1746" t="inlineStr">
        <is>
          <t>CP blét éthanolerie -&gt; Bovins FAB complets</t>
        </is>
      </c>
      <c r="G1746" t="n">
        <v>-1</v>
      </c>
      <c r="H1746" t="n">
        <v>1746</v>
      </c>
      <c r="I1746" t="inlineStr">
        <is>
          <t>CP blét éthanolerie -&gt; Bovins FAB ctaire</t>
        </is>
      </c>
      <c r="J1746" t="n">
        <v>-1</v>
      </c>
      <c r="K1746" t="n">
        <v>1769</v>
      </c>
      <c r="L1746" t="inlineStr">
        <is>
          <t>CP blét éthanolerie -&gt; Bovins FAB</t>
        </is>
      </c>
      <c r="M1746" t="n">
        <v>1</v>
      </c>
      <c r="N1746" t="inlineStr"/>
      <c r="O1746" t="inlineStr"/>
      <c r="P1746" t="inlineStr"/>
      <c r="Q1746" t="inlineStr"/>
      <c r="R1746" t="inlineStr"/>
      <c r="S1746" t="inlineStr"/>
      <c r="T1746" t="inlineStr"/>
      <c r="U1746" t="inlineStr"/>
      <c r="V1746" t="inlineStr"/>
      <c r="W1746" t="inlineStr"/>
      <c r="X1746" t="inlineStr"/>
      <c r="Y1746" t="inlineStr"/>
      <c r="Z1746" t="inlineStr"/>
      <c r="AA1746" t="inlineStr"/>
      <c r="AB1746" t="inlineStr"/>
    </row>
    <row r="1747">
      <c r="A1747" t="n">
        <v>1745</v>
      </c>
      <c r="B1747" t="n">
        <v>0</v>
      </c>
      <c r="C1747" t="n">
        <v>0</v>
      </c>
      <c r="D1747" t="inlineStr">
        <is>
          <t>aggregation</t>
        </is>
      </c>
      <c r="E1747" t="n">
        <v>1770</v>
      </c>
      <c r="F1747" t="inlineStr">
        <is>
          <t>CP blét éthanolerie -&gt; Herbivores</t>
        </is>
      </c>
      <c r="G1747" t="n">
        <v>1</v>
      </c>
      <c r="H1747" t="n">
        <v>1771</v>
      </c>
      <c r="I1747" t="inlineStr">
        <is>
          <t>CP blét éthanolerie -&gt; Bovins</t>
        </is>
      </c>
      <c r="J1747" t="n">
        <v>-1</v>
      </c>
      <c r="K1747" t="n">
        <v>1776</v>
      </c>
      <c r="L1747" t="inlineStr">
        <is>
          <t>CP blét éthanolerie -&gt; Ovins</t>
        </is>
      </c>
      <c r="M1747" t="n">
        <v>-1</v>
      </c>
      <c r="N1747" t="n">
        <v>1779</v>
      </c>
      <c r="O1747" t="inlineStr">
        <is>
          <t>CP blét éthanolerie -&gt; Ca</t>
        </is>
      </c>
      <c r="P1747" t="n">
        <v>-1</v>
      </c>
      <c r="Q1747" t="n">
        <v>1781</v>
      </c>
      <c r="R1747" t="inlineStr">
        <is>
          <t>CP blét éthanolerie -&gt; Eq</t>
        </is>
      </c>
      <c r="S1747" t="n">
        <v>-1</v>
      </c>
      <c r="T1747" t="n">
        <v>1782</v>
      </c>
      <c r="U1747" t="inlineStr">
        <is>
          <t>CP blét éthanolerie -&gt; Lap</t>
        </is>
      </c>
      <c r="V1747" t="n">
        <v>-1</v>
      </c>
      <c r="W1747" t="inlineStr"/>
      <c r="X1747" t="inlineStr"/>
      <c r="Y1747" t="inlineStr"/>
      <c r="Z1747" t="inlineStr"/>
      <c r="AA1747" t="inlineStr"/>
      <c r="AB1747" t="inlineStr"/>
    </row>
    <row r="1748">
      <c r="A1748" t="n">
        <v>1746</v>
      </c>
      <c r="B1748" t="n">
        <v>0</v>
      </c>
      <c r="C1748" t="n">
        <v>0</v>
      </c>
      <c r="D1748" t="inlineStr">
        <is>
          <t>aggregation</t>
        </is>
      </c>
      <c r="E1748" t="n">
        <v>1771</v>
      </c>
      <c r="F1748" t="inlineStr">
        <is>
          <t>CP blét éthanolerie -&gt; Bovins</t>
        </is>
      </c>
      <c r="G1748" t="n">
        <v>1</v>
      </c>
      <c r="H1748" t="n">
        <v>1772</v>
      </c>
      <c r="I1748" t="inlineStr">
        <is>
          <t>CP blét éthanolerie -&gt; BL</t>
        </is>
      </c>
      <c r="J1748" t="n">
        <v>-1</v>
      </c>
      <c r="K1748" t="n">
        <v>1774</v>
      </c>
      <c r="L1748" t="inlineStr">
        <is>
          <t>CP blét éthanolerie -&gt; BV</t>
        </is>
      </c>
      <c r="M1748" t="n">
        <v>-1</v>
      </c>
      <c r="N1748" t="inlineStr"/>
      <c r="O1748" t="inlineStr"/>
      <c r="P1748" t="inlineStr"/>
      <c r="Q1748" t="inlineStr"/>
      <c r="R1748" t="inlineStr"/>
      <c r="S1748" t="inlineStr"/>
      <c r="T1748" t="inlineStr"/>
      <c r="U1748" t="inlineStr"/>
      <c r="V1748" t="inlineStr"/>
      <c r="W1748" t="inlineStr"/>
      <c r="X1748" t="inlineStr"/>
      <c r="Y1748" t="inlineStr"/>
      <c r="Z1748" t="inlineStr"/>
      <c r="AA1748" t="inlineStr"/>
      <c r="AB1748" t="inlineStr"/>
    </row>
    <row r="1749">
      <c r="A1749" t="n">
        <v>1747</v>
      </c>
      <c r="B1749" t="n">
        <v>0</v>
      </c>
      <c r="C1749" t="n">
        <v>0</v>
      </c>
      <c r="D1749" t="inlineStr">
        <is>
          <t>aggregation</t>
        </is>
      </c>
      <c r="E1749" t="n">
        <v>1756</v>
      </c>
      <c r="F1749" t="inlineStr">
        <is>
          <t>CP blét éthanolerie -&gt; BL dir</t>
        </is>
      </c>
      <c r="G1749" t="n">
        <v>-1</v>
      </c>
      <c r="H1749" t="n">
        <v>1772</v>
      </c>
      <c r="I1749" t="inlineStr">
        <is>
          <t>CP blét éthanolerie -&gt; BL</t>
        </is>
      </c>
      <c r="J1749" t="n">
        <v>1</v>
      </c>
      <c r="K1749" t="n">
        <v>1773</v>
      </c>
      <c r="L1749" t="inlineStr">
        <is>
          <t>CP blét éthanolerie -&gt; BL FAB</t>
        </is>
      </c>
      <c r="M1749" t="n">
        <v>-1</v>
      </c>
      <c r="N1749" t="inlineStr"/>
      <c r="O1749" t="inlineStr"/>
      <c r="P1749" t="inlineStr"/>
      <c r="Q1749" t="inlineStr"/>
      <c r="R1749" t="inlineStr"/>
      <c r="S1749" t="inlineStr"/>
      <c r="T1749" t="inlineStr"/>
      <c r="U1749" t="inlineStr"/>
      <c r="V1749" t="inlineStr"/>
      <c r="W1749" t="inlineStr"/>
      <c r="X1749" t="inlineStr"/>
      <c r="Y1749" t="inlineStr"/>
      <c r="Z1749" t="inlineStr"/>
      <c r="AA1749" t="inlineStr"/>
      <c r="AB1749" t="inlineStr"/>
    </row>
    <row r="1750">
      <c r="A1750" t="n">
        <v>1748</v>
      </c>
      <c r="B1750" t="n">
        <v>0</v>
      </c>
      <c r="C1750" t="n">
        <v>0</v>
      </c>
      <c r="D1750" t="inlineStr">
        <is>
          <t>aggregation</t>
        </is>
      </c>
      <c r="E1750" t="n">
        <v>1739</v>
      </c>
      <c r="F1750" t="inlineStr">
        <is>
          <t>CP blét éthanolerie -&gt; BL FAB complets</t>
        </is>
      </c>
      <c r="G1750" t="n">
        <v>-1</v>
      </c>
      <c r="H1750" t="n">
        <v>1747</v>
      </c>
      <c r="I1750" t="inlineStr">
        <is>
          <t>CP blét éthanolerie -&gt; BL FAB ctaire</t>
        </is>
      </c>
      <c r="J1750" t="n">
        <v>-1</v>
      </c>
      <c r="K1750" t="n">
        <v>1773</v>
      </c>
      <c r="L1750" t="inlineStr">
        <is>
          <t>CP blét éthanolerie -&gt; BL FAB</t>
        </is>
      </c>
      <c r="M1750" t="n">
        <v>1</v>
      </c>
      <c r="N1750" t="inlineStr"/>
      <c r="O1750" t="inlineStr"/>
      <c r="P1750" t="inlineStr"/>
      <c r="Q1750" t="inlineStr"/>
      <c r="R1750" t="inlineStr"/>
      <c r="S1750" t="inlineStr"/>
      <c r="T1750" t="inlineStr"/>
      <c r="U1750" t="inlineStr"/>
      <c r="V1750" t="inlineStr"/>
      <c r="W1750" t="inlineStr"/>
      <c r="X1750" t="inlineStr"/>
      <c r="Y1750" t="inlineStr"/>
      <c r="Z1750" t="inlineStr"/>
      <c r="AA1750" t="inlineStr"/>
      <c r="AB1750" t="inlineStr"/>
    </row>
    <row r="1751">
      <c r="A1751" t="n">
        <v>1749</v>
      </c>
      <c r="B1751" t="n">
        <v>0</v>
      </c>
      <c r="C1751" t="n">
        <v>0</v>
      </c>
      <c r="D1751" t="inlineStr">
        <is>
          <t>aggregation</t>
        </is>
      </c>
      <c r="E1751" t="n">
        <v>1757</v>
      </c>
      <c r="F1751" t="inlineStr">
        <is>
          <t>CP blét éthanolerie -&gt; BV dir</t>
        </is>
      </c>
      <c r="G1751" t="n">
        <v>-1</v>
      </c>
      <c r="H1751" t="n">
        <v>1774</v>
      </c>
      <c r="I1751" t="inlineStr">
        <is>
          <t>CP blét éthanolerie -&gt; BV</t>
        </is>
      </c>
      <c r="J1751" t="n">
        <v>1</v>
      </c>
      <c r="K1751" t="n">
        <v>1775</v>
      </c>
      <c r="L1751" t="inlineStr">
        <is>
          <t>CP blét éthanolerie -&gt; BV FAB</t>
        </is>
      </c>
      <c r="M1751" t="n">
        <v>-1</v>
      </c>
      <c r="N1751" t="inlineStr"/>
      <c r="O1751" t="inlineStr"/>
      <c r="P1751" t="inlineStr"/>
      <c r="Q1751" t="inlineStr"/>
      <c r="R1751" t="inlineStr"/>
      <c r="S1751" t="inlineStr"/>
      <c r="T1751" t="inlineStr"/>
      <c r="U1751" t="inlineStr"/>
      <c r="V1751" t="inlineStr"/>
      <c r="W1751" t="inlineStr"/>
      <c r="X1751" t="inlineStr"/>
      <c r="Y1751" t="inlineStr"/>
      <c r="Z1751" t="inlineStr"/>
      <c r="AA1751" t="inlineStr"/>
      <c r="AB1751" t="inlineStr"/>
    </row>
    <row r="1752">
      <c r="A1752" t="n">
        <v>1750</v>
      </c>
      <c r="B1752" t="n">
        <v>0</v>
      </c>
      <c r="C1752" t="n">
        <v>0</v>
      </c>
      <c r="D1752" t="inlineStr">
        <is>
          <t>aggregation</t>
        </is>
      </c>
      <c r="E1752" t="n">
        <v>1740</v>
      </c>
      <c r="F1752" t="inlineStr">
        <is>
          <t>CP blét éthanolerie -&gt; BV FAB complets</t>
        </is>
      </c>
      <c r="G1752" t="n">
        <v>-1</v>
      </c>
      <c r="H1752" t="n">
        <v>1748</v>
      </c>
      <c r="I1752" t="inlineStr">
        <is>
          <t>CP blét éthanolerie -&gt; BV FAB ctaire</t>
        </is>
      </c>
      <c r="J1752" t="n">
        <v>-1</v>
      </c>
      <c r="K1752" t="n">
        <v>1775</v>
      </c>
      <c r="L1752" t="inlineStr">
        <is>
          <t>CP blét éthanolerie -&gt; BV FAB</t>
        </is>
      </c>
      <c r="M1752" t="n">
        <v>1</v>
      </c>
      <c r="N1752" t="inlineStr"/>
      <c r="O1752" t="inlineStr"/>
      <c r="P1752" t="inlineStr"/>
      <c r="Q1752" t="inlineStr"/>
      <c r="R1752" t="inlineStr"/>
      <c r="S1752" t="inlineStr"/>
      <c r="T1752" t="inlineStr"/>
      <c r="U1752" t="inlineStr"/>
      <c r="V1752" t="inlineStr"/>
      <c r="W1752" t="inlineStr"/>
      <c r="X1752" t="inlineStr"/>
      <c r="Y1752" t="inlineStr"/>
      <c r="Z1752" t="inlineStr"/>
      <c r="AA1752" t="inlineStr"/>
      <c r="AB1752" t="inlineStr"/>
    </row>
    <row r="1753">
      <c r="A1753" t="n">
        <v>1751</v>
      </c>
      <c r="B1753" t="n">
        <v>0</v>
      </c>
      <c r="C1753" t="n">
        <v>0</v>
      </c>
      <c r="D1753" t="inlineStr">
        <is>
          <t>aggregation</t>
        </is>
      </c>
      <c r="E1753" t="n">
        <v>1776</v>
      </c>
      <c r="F1753" t="inlineStr">
        <is>
          <t>CP blét éthanolerie -&gt; Ovins</t>
        </is>
      </c>
      <c r="G1753" t="n">
        <v>1</v>
      </c>
      <c r="H1753" t="n">
        <v>1777</v>
      </c>
      <c r="I1753" t="inlineStr">
        <is>
          <t>CP blét éthanolerie -&gt; OL</t>
        </is>
      </c>
      <c r="J1753" t="n">
        <v>-1</v>
      </c>
      <c r="K1753" t="n">
        <v>1778</v>
      </c>
      <c r="L1753" t="inlineStr">
        <is>
          <t>CP blét éthanolerie -&gt; OV</t>
        </is>
      </c>
      <c r="M1753" t="n">
        <v>-1</v>
      </c>
      <c r="N1753" t="inlineStr"/>
      <c r="O1753" t="inlineStr"/>
      <c r="P1753" t="inlineStr"/>
      <c r="Q1753" t="inlineStr"/>
      <c r="R1753" t="inlineStr"/>
      <c r="S1753" t="inlineStr"/>
      <c r="T1753" t="inlineStr"/>
      <c r="U1753" t="inlineStr"/>
      <c r="V1753" t="inlineStr"/>
      <c r="W1753" t="inlineStr"/>
      <c r="X1753" t="inlineStr"/>
      <c r="Y1753" t="inlineStr"/>
      <c r="Z1753" t="inlineStr"/>
      <c r="AA1753" t="inlineStr"/>
      <c r="AB1753" t="inlineStr"/>
    </row>
    <row r="1754">
      <c r="A1754" t="n">
        <v>1752</v>
      </c>
      <c r="B1754" t="n">
        <v>0</v>
      </c>
      <c r="C1754" t="n">
        <v>0</v>
      </c>
      <c r="D1754" t="inlineStr">
        <is>
          <t>aggregation</t>
        </is>
      </c>
      <c r="E1754" t="n">
        <v>1732</v>
      </c>
      <c r="F1754" t="inlineStr">
        <is>
          <t>CP blét éthanolerie -&gt; OL FAB</t>
        </is>
      </c>
      <c r="G1754" t="n">
        <v>-1</v>
      </c>
      <c r="H1754" t="n">
        <v>1759</v>
      </c>
      <c r="I1754" t="inlineStr">
        <is>
          <t>CP blét éthanolerie -&gt; OL dir</t>
        </is>
      </c>
      <c r="J1754" t="n">
        <v>-1</v>
      </c>
      <c r="K1754" t="n">
        <v>1777</v>
      </c>
      <c r="L1754" t="inlineStr">
        <is>
          <t>CP blét éthanolerie -&gt; OL</t>
        </is>
      </c>
      <c r="M1754" t="n">
        <v>1</v>
      </c>
      <c r="N1754" t="inlineStr"/>
      <c r="O1754" t="inlineStr"/>
      <c r="P1754" t="inlineStr"/>
      <c r="Q1754" t="inlineStr"/>
      <c r="R1754" t="inlineStr"/>
      <c r="S1754" t="inlineStr"/>
      <c r="T1754" t="inlineStr"/>
      <c r="U1754" t="inlineStr"/>
      <c r="V1754" t="inlineStr"/>
      <c r="W1754" t="inlineStr"/>
      <c r="X1754" t="inlineStr"/>
      <c r="Y1754" t="inlineStr"/>
      <c r="Z1754" t="inlineStr"/>
      <c r="AA1754" t="inlineStr"/>
      <c r="AB1754" t="inlineStr"/>
    </row>
    <row r="1755">
      <c r="A1755" t="n">
        <v>1753</v>
      </c>
      <c r="B1755" t="n">
        <v>0</v>
      </c>
      <c r="C1755" t="n">
        <v>0</v>
      </c>
      <c r="D1755" t="inlineStr">
        <is>
          <t>aggregation</t>
        </is>
      </c>
      <c r="E1755" t="n">
        <v>1733</v>
      </c>
      <c r="F1755" t="inlineStr">
        <is>
          <t>CP blét éthanolerie -&gt; OV FAB</t>
        </is>
      </c>
      <c r="G1755" t="n">
        <v>-1</v>
      </c>
      <c r="H1755" t="n">
        <v>1760</v>
      </c>
      <c r="I1755" t="inlineStr">
        <is>
          <t>CP blét éthanolerie -&gt; OV dir</t>
        </is>
      </c>
      <c r="J1755" t="n">
        <v>-1</v>
      </c>
      <c r="K1755" t="n">
        <v>1778</v>
      </c>
      <c r="L1755" t="inlineStr">
        <is>
          <t>CP blét éthanolerie -&gt; OV</t>
        </is>
      </c>
      <c r="M1755" t="n">
        <v>1</v>
      </c>
      <c r="N1755" t="inlineStr"/>
      <c r="O1755" t="inlineStr"/>
      <c r="P1755" t="inlineStr"/>
      <c r="Q1755" t="inlineStr"/>
      <c r="R1755" t="inlineStr"/>
      <c r="S1755" t="inlineStr"/>
      <c r="T1755" t="inlineStr"/>
      <c r="U1755" t="inlineStr"/>
      <c r="V1755" t="inlineStr"/>
      <c r="W1755" t="inlineStr"/>
      <c r="X1755" t="inlineStr"/>
      <c r="Y1755" t="inlineStr"/>
      <c r="Z1755" t="inlineStr"/>
      <c r="AA1755" t="inlineStr"/>
      <c r="AB1755" t="inlineStr"/>
    </row>
    <row r="1756">
      <c r="A1756" t="n">
        <v>1754</v>
      </c>
      <c r="B1756" t="n">
        <v>0</v>
      </c>
      <c r="C1756" t="n">
        <v>0</v>
      </c>
      <c r="D1756" t="inlineStr">
        <is>
          <t>aggregation</t>
        </is>
      </c>
      <c r="E1756" t="n">
        <v>1734</v>
      </c>
      <c r="F1756" t="inlineStr">
        <is>
          <t>CP blét éthanolerie -&gt; Ca FAB</t>
        </is>
      </c>
      <c r="G1756" t="n">
        <v>-1</v>
      </c>
      <c r="H1756" t="n">
        <v>1779</v>
      </c>
      <c r="I1756" t="inlineStr">
        <is>
          <t>CP blét éthanolerie -&gt; Ca</t>
        </is>
      </c>
      <c r="J1756" t="n">
        <v>1</v>
      </c>
      <c r="K1756" t="n">
        <v>1780</v>
      </c>
      <c r="L1756" t="inlineStr">
        <is>
          <t>CP blét éthanolerie -&gt; Alimentation Ca (EA)</t>
        </is>
      </c>
      <c r="M1756" t="n">
        <v>-1</v>
      </c>
      <c r="N1756" t="inlineStr"/>
      <c r="O1756" t="inlineStr"/>
      <c r="P1756" t="inlineStr"/>
      <c r="Q1756" t="inlineStr"/>
      <c r="R1756" t="inlineStr"/>
      <c r="S1756" t="inlineStr"/>
      <c r="T1756" t="inlineStr"/>
      <c r="U1756" t="inlineStr"/>
      <c r="V1756" t="inlineStr"/>
      <c r="W1756" t="inlineStr"/>
      <c r="X1756" t="inlineStr"/>
      <c r="Y1756" t="inlineStr"/>
      <c r="Z1756" t="inlineStr"/>
      <c r="AA1756" t="inlineStr"/>
      <c r="AB1756" t="inlineStr"/>
    </row>
    <row r="1757">
      <c r="A1757" t="n">
        <v>1755</v>
      </c>
      <c r="B1757" t="n">
        <v>0</v>
      </c>
      <c r="C1757" t="n">
        <v>0</v>
      </c>
      <c r="D1757" t="inlineStr">
        <is>
          <t>aggregation</t>
        </is>
      </c>
      <c r="E1757" t="n">
        <v>1761</v>
      </c>
      <c r="F1757" t="inlineStr">
        <is>
          <t>CP blét éthanolerie -&gt; Ca dir</t>
        </is>
      </c>
      <c r="G1757" t="n">
        <v>-1</v>
      </c>
      <c r="H1757" t="n">
        <v>1780</v>
      </c>
      <c r="I1757" t="inlineStr">
        <is>
          <t>CP blét éthanolerie -&gt; Alimentation Ca (EA)</t>
        </is>
      </c>
      <c r="J1757" t="n">
        <v>1</v>
      </c>
      <c r="K1757" t="inlineStr"/>
      <c r="L1757" t="inlineStr"/>
      <c r="M1757" t="inlineStr"/>
      <c r="N1757" t="inlineStr"/>
      <c r="O1757" t="inlineStr"/>
      <c r="P1757" t="inlineStr"/>
      <c r="Q1757" t="inlineStr"/>
      <c r="R1757" t="inlineStr"/>
      <c r="S1757" t="inlineStr"/>
      <c r="T1757" t="inlineStr"/>
      <c r="U1757" t="inlineStr"/>
      <c r="V1757" t="inlineStr"/>
      <c r="W1757" t="inlineStr"/>
      <c r="X1757" t="inlineStr"/>
      <c r="Y1757" t="inlineStr"/>
      <c r="Z1757" t="inlineStr"/>
      <c r="AA1757" t="inlineStr"/>
      <c r="AB1757" t="inlineStr"/>
    </row>
    <row r="1758">
      <c r="A1758" t="n">
        <v>1756</v>
      </c>
      <c r="B1758" t="n">
        <v>0</v>
      </c>
      <c r="C1758" t="n">
        <v>0</v>
      </c>
      <c r="D1758" t="inlineStr">
        <is>
          <t>aggregation</t>
        </is>
      </c>
      <c r="E1758" t="n">
        <v>1736</v>
      </c>
      <c r="F1758" t="inlineStr">
        <is>
          <t>CP blét éthanolerie -&gt; Eq FAB</t>
        </is>
      </c>
      <c r="G1758" t="n">
        <v>-1</v>
      </c>
      <c r="H1758" t="n">
        <v>1762</v>
      </c>
      <c r="I1758" t="inlineStr">
        <is>
          <t>CP blét éthanolerie -&gt; Eq dir</t>
        </is>
      </c>
      <c r="J1758" t="n">
        <v>-1</v>
      </c>
      <c r="K1758" t="n">
        <v>1781</v>
      </c>
      <c r="L1758" t="inlineStr">
        <is>
          <t>CP blét éthanolerie -&gt; Eq</t>
        </is>
      </c>
      <c r="M1758" t="n">
        <v>1</v>
      </c>
      <c r="N1758" t="inlineStr"/>
      <c r="O1758" t="inlineStr"/>
      <c r="P1758" t="inlineStr"/>
      <c r="Q1758" t="inlineStr"/>
      <c r="R1758" t="inlineStr"/>
      <c r="S1758" t="inlineStr"/>
      <c r="T1758" t="inlineStr"/>
      <c r="U1758" t="inlineStr"/>
      <c r="V1758" t="inlineStr"/>
      <c r="W1758" t="inlineStr"/>
      <c r="X1758" t="inlineStr"/>
      <c r="Y1758" t="inlineStr"/>
      <c r="Z1758" t="inlineStr"/>
      <c r="AA1758" t="inlineStr"/>
      <c r="AB1758" t="inlineStr"/>
    </row>
    <row r="1759">
      <c r="A1759" t="n">
        <v>1757</v>
      </c>
      <c r="B1759" t="n">
        <v>0</v>
      </c>
      <c r="C1759" t="n">
        <v>0</v>
      </c>
      <c r="D1759" t="inlineStr">
        <is>
          <t>aggregation</t>
        </is>
      </c>
      <c r="E1759" t="n">
        <v>1735</v>
      </c>
      <c r="F1759" t="inlineStr">
        <is>
          <t>CP blét éthanolerie -&gt; Lap FAB</t>
        </is>
      </c>
      <c r="G1759" t="n">
        <v>-1</v>
      </c>
      <c r="H1759" t="n">
        <v>1782</v>
      </c>
      <c r="I1759" t="inlineStr">
        <is>
          <t>CP blét éthanolerie -&gt; Lap</t>
        </is>
      </c>
      <c r="J1759" t="n">
        <v>1</v>
      </c>
      <c r="K1759" t="inlineStr"/>
      <c r="L1759" t="inlineStr"/>
      <c r="M1759" t="inlineStr"/>
      <c r="N1759" t="inlineStr"/>
      <c r="O1759" t="inlineStr"/>
      <c r="P1759" t="inlineStr"/>
      <c r="Q1759" t="inlineStr"/>
      <c r="R1759" t="inlineStr"/>
      <c r="S1759" t="inlineStr"/>
      <c r="T1759" t="inlineStr"/>
      <c r="U1759" t="inlineStr"/>
      <c r="V1759" t="inlineStr"/>
      <c r="W1759" t="inlineStr"/>
      <c r="X1759" t="inlineStr"/>
      <c r="Y1759" t="inlineStr"/>
      <c r="Z1759" t="inlineStr"/>
      <c r="AA1759" t="inlineStr"/>
      <c r="AB1759" t="inlineStr"/>
    </row>
    <row r="1760">
      <c r="A1760" t="n">
        <v>1758</v>
      </c>
      <c r="B1760" t="n">
        <v>0</v>
      </c>
      <c r="C1760" t="n">
        <v>0</v>
      </c>
      <c r="D1760" t="inlineStr">
        <is>
          <t>aggregation</t>
        </is>
      </c>
      <c r="E1760" t="n">
        <v>1783</v>
      </c>
      <c r="F1760" t="inlineStr">
        <is>
          <t>CP blét éthanolerie -&gt; Monoagastriques</t>
        </is>
      </c>
      <c r="G1760" t="n">
        <v>1</v>
      </c>
      <c r="H1760" t="n">
        <v>1784</v>
      </c>
      <c r="I1760" t="inlineStr">
        <is>
          <t>CP blét éthanolerie -&gt; Pc</t>
        </is>
      </c>
      <c r="J1760" t="n">
        <v>-1</v>
      </c>
      <c r="K1760" t="n">
        <v>1786</v>
      </c>
      <c r="L1760" t="inlineStr">
        <is>
          <t>CP blét éthanolerie -&gt; Volailles</t>
        </is>
      </c>
      <c r="M1760" t="n">
        <v>-1</v>
      </c>
      <c r="N1760" t="inlineStr"/>
      <c r="O1760" t="inlineStr"/>
      <c r="P1760" t="inlineStr"/>
      <c r="Q1760" t="inlineStr"/>
      <c r="R1760" t="inlineStr"/>
      <c r="S1760" t="inlineStr"/>
      <c r="T1760" t="inlineStr"/>
      <c r="U1760" t="inlineStr"/>
      <c r="V1760" t="inlineStr"/>
      <c r="W1760" t="inlineStr"/>
      <c r="X1760" t="inlineStr"/>
      <c r="Y1760" t="inlineStr"/>
      <c r="Z1760" t="inlineStr"/>
      <c r="AA1760" t="inlineStr"/>
      <c r="AB1760" t="inlineStr"/>
    </row>
    <row r="1761">
      <c r="A1761" t="n">
        <v>1759</v>
      </c>
      <c r="B1761" t="n">
        <v>0</v>
      </c>
      <c r="C1761" t="n">
        <v>0</v>
      </c>
      <c r="D1761" t="inlineStr">
        <is>
          <t>aggregation</t>
        </is>
      </c>
      <c r="E1761" t="n">
        <v>1763</v>
      </c>
      <c r="F1761" t="inlineStr">
        <is>
          <t>CP blét éthanolerie -&gt; Pc dir</t>
        </is>
      </c>
      <c r="G1761" t="n">
        <v>-1</v>
      </c>
      <c r="H1761" t="n">
        <v>1784</v>
      </c>
      <c r="I1761" t="inlineStr">
        <is>
          <t>CP blét éthanolerie -&gt; Pc</t>
        </is>
      </c>
      <c r="J1761" t="n">
        <v>1</v>
      </c>
      <c r="K1761" t="n">
        <v>1785</v>
      </c>
      <c r="L1761" t="inlineStr">
        <is>
          <t>CP blét éthanolerie -&gt; Pc FAB</t>
        </is>
      </c>
      <c r="M1761" t="n">
        <v>-1</v>
      </c>
      <c r="N1761" t="inlineStr"/>
      <c r="O1761" t="inlineStr"/>
      <c r="P1761" t="inlineStr"/>
      <c r="Q1761" t="inlineStr"/>
      <c r="R1761" t="inlineStr"/>
      <c r="S1761" t="inlineStr"/>
      <c r="T1761" t="inlineStr"/>
      <c r="U1761" t="inlineStr"/>
      <c r="V1761" t="inlineStr"/>
      <c r="W1761" t="inlineStr"/>
      <c r="X1761" t="inlineStr"/>
      <c r="Y1761" t="inlineStr"/>
      <c r="Z1761" t="inlineStr"/>
      <c r="AA1761" t="inlineStr"/>
      <c r="AB1761" t="inlineStr"/>
    </row>
    <row r="1762">
      <c r="A1762" t="n">
        <v>1760</v>
      </c>
      <c r="B1762" t="n">
        <v>0</v>
      </c>
      <c r="C1762" t="n">
        <v>0</v>
      </c>
      <c r="D1762" t="inlineStr">
        <is>
          <t>aggregation</t>
        </is>
      </c>
      <c r="E1762" t="n">
        <v>1741</v>
      </c>
      <c r="F1762" t="inlineStr">
        <is>
          <t>CP blét éthanolerie -&gt; Pc FAB complets</t>
        </is>
      </c>
      <c r="G1762" t="n">
        <v>-1</v>
      </c>
      <c r="H1762" t="n">
        <v>1749</v>
      </c>
      <c r="I1762" t="inlineStr">
        <is>
          <t>CP blét éthanolerie -&gt; Pc engrais FAB ctaire</t>
        </is>
      </c>
      <c r="J1762" t="n">
        <v>-1</v>
      </c>
      <c r="K1762" t="n">
        <v>1785</v>
      </c>
      <c r="L1762" t="inlineStr">
        <is>
          <t>CP blét éthanolerie -&gt; Pc FAB</t>
        </is>
      </c>
      <c r="M1762" t="n">
        <v>1</v>
      </c>
      <c r="N1762" t="inlineStr"/>
      <c r="O1762" t="inlineStr"/>
      <c r="P1762" t="inlineStr"/>
      <c r="Q1762" t="inlineStr"/>
      <c r="R1762" t="inlineStr"/>
      <c r="S1762" t="inlineStr"/>
      <c r="T1762" t="inlineStr"/>
      <c r="U1762" t="inlineStr"/>
      <c r="V1762" t="inlineStr"/>
      <c r="W1762" t="inlineStr"/>
      <c r="X1762" t="inlineStr"/>
      <c r="Y1762" t="inlineStr"/>
      <c r="Z1762" t="inlineStr"/>
      <c r="AA1762" t="inlineStr"/>
      <c r="AB1762" t="inlineStr"/>
    </row>
    <row r="1763">
      <c r="A1763" t="n">
        <v>1761</v>
      </c>
      <c r="B1763" t="n">
        <v>0</v>
      </c>
      <c r="C1763" t="n">
        <v>0</v>
      </c>
      <c r="D1763" t="inlineStr">
        <is>
          <t>aggregation</t>
        </is>
      </c>
      <c r="E1763" t="n">
        <v>1786</v>
      </c>
      <c r="F1763" t="inlineStr">
        <is>
          <t>CP blét éthanolerie -&gt; Volailles</t>
        </is>
      </c>
      <c r="G1763" t="n">
        <v>1</v>
      </c>
      <c r="H1763" t="n">
        <v>1787</v>
      </c>
      <c r="I1763" t="inlineStr">
        <is>
          <t>CP blét éthanolerie -&gt; Vol ch</t>
        </is>
      </c>
      <c r="J1763" t="n">
        <v>-1</v>
      </c>
      <c r="K1763" t="n">
        <v>1788</v>
      </c>
      <c r="L1763" t="inlineStr">
        <is>
          <t>CP blét éthanolerie -&gt; Vol po</t>
        </is>
      </c>
      <c r="M1763" t="n">
        <v>-1</v>
      </c>
      <c r="N1763" t="n">
        <v>1789</v>
      </c>
      <c r="O1763" t="inlineStr">
        <is>
          <t>CP blét éthanolerie -&gt; Palmip. gras</t>
        </is>
      </c>
      <c r="P1763" t="n">
        <v>-1</v>
      </c>
      <c r="Q1763" t="inlineStr"/>
      <c r="R1763" t="inlineStr"/>
      <c r="S1763" t="inlineStr"/>
      <c r="T1763" t="inlineStr"/>
      <c r="U1763" t="inlineStr"/>
      <c r="V1763" t="inlineStr"/>
      <c r="W1763" t="inlineStr"/>
      <c r="X1763" t="inlineStr"/>
      <c r="Y1763" t="inlineStr"/>
      <c r="Z1763" t="inlineStr"/>
      <c r="AA1763" t="inlineStr"/>
      <c r="AB1763" t="inlineStr"/>
    </row>
    <row r="1764">
      <c r="A1764" t="n">
        <v>1762</v>
      </c>
      <c r="B1764" t="n">
        <v>0</v>
      </c>
      <c r="C1764" t="n">
        <v>0</v>
      </c>
      <c r="D1764" t="inlineStr">
        <is>
          <t>aggregation</t>
        </is>
      </c>
      <c r="E1764" t="n">
        <v>1727</v>
      </c>
      <c r="F1764" t="inlineStr">
        <is>
          <t>CP blét éthanolerie -&gt; Vol ch FAB</t>
        </is>
      </c>
      <c r="G1764" t="n">
        <v>-1</v>
      </c>
      <c r="H1764" t="n">
        <v>1787</v>
      </c>
      <c r="I1764" t="inlineStr">
        <is>
          <t>CP blét éthanolerie -&gt; Vol ch</t>
        </is>
      </c>
      <c r="J1764" t="n">
        <v>1</v>
      </c>
      <c r="K1764" t="inlineStr"/>
      <c r="L1764" t="inlineStr"/>
      <c r="M1764" t="inlineStr"/>
      <c r="N1764" t="inlineStr"/>
      <c r="O1764" t="inlineStr"/>
      <c r="P1764" t="inlineStr"/>
      <c r="Q1764" t="inlineStr"/>
      <c r="R1764" t="inlineStr"/>
      <c r="S1764" t="inlineStr"/>
      <c r="T1764" t="inlineStr"/>
      <c r="U1764" t="inlineStr"/>
      <c r="V1764" t="inlineStr"/>
      <c r="W1764" t="inlineStr"/>
      <c r="X1764" t="inlineStr"/>
      <c r="Y1764" t="inlineStr"/>
      <c r="Z1764" t="inlineStr"/>
      <c r="AA1764" t="inlineStr"/>
      <c r="AB1764" t="inlineStr"/>
    </row>
    <row r="1765">
      <c r="A1765" t="n">
        <v>1763</v>
      </c>
      <c r="B1765" t="n">
        <v>0</v>
      </c>
      <c r="C1765" t="n">
        <v>0</v>
      </c>
      <c r="D1765" t="inlineStr">
        <is>
          <t>aggregation</t>
        </is>
      </c>
      <c r="E1765" t="n">
        <v>1728</v>
      </c>
      <c r="F1765" t="inlineStr">
        <is>
          <t>CP blét éthanolerie -&gt; Vol po FAB</t>
        </is>
      </c>
      <c r="G1765" t="n">
        <v>-1</v>
      </c>
      <c r="H1765" t="n">
        <v>1767</v>
      </c>
      <c r="I1765" t="inlineStr">
        <is>
          <t>CP blét éthanolerie -&gt; Vol po dir</t>
        </is>
      </c>
      <c r="J1765" t="n">
        <v>-1</v>
      </c>
      <c r="K1765" t="n">
        <v>1788</v>
      </c>
      <c r="L1765" t="inlineStr">
        <is>
          <t>CP blét éthanolerie -&gt; Vol po</t>
        </is>
      </c>
      <c r="M1765" t="n">
        <v>1</v>
      </c>
      <c r="N1765" t="inlineStr"/>
      <c r="O1765" t="inlineStr"/>
      <c r="P1765" t="inlineStr"/>
      <c r="Q1765" t="inlineStr"/>
      <c r="R1765" t="inlineStr"/>
      <c r="S1765" t="inlineStr"/>
      <c r="T1765" t="inlineStr"/>
      <c r="U1765" t="inlineStr"/>
      <c r="V1765" t="inlineStr"/>
      <c r="W1765" t="inlineStr"/>
      <c r="X1765" t="inlineStr"/>
      <c r="Y1765" t="inlineStr"/>
      <c r="Z1765" t="inlineStr"/>
      <c r="AA1765" t="inlineStr"/>
      <c r="AB1765" t="inlineStr"/>
    </row>
    <row r="1766">
      <c r="A1766" t="n">
        <v>1764</v>
      </c>
      <c r="B1766" t="n">
        <v>0</v>
      </c>
      <c r="C1766" t="n">
        <v>0</v>
      </c>
      <c r="D1766" t="inlineStr">
        <is>
          <t>aggregation</t>
        </is>
      </c>
      <c r="E1766" t="n">
        <v>1729</v>
      </c>
      <c r="F1766" t="inlineStr">
        <is>
          <t>CP blét éthanolerie -&gt; Palmip. gras FAB</t>
        </is>
      </c>
      <c r="G1766" t="n">
        <v>-1</v>
      </c>
      <c r="H1766" t="n">
        <v>1768</v>
      </c>
      <c r="I1766" t="inlineStr">
        <is>
          <t>CP blét éthanolerie -&gt; Palmip. gras dir</t>
        </is>
      </c>
      <c r="J1766" t="n">
        <v>-1</v>
      </c>
      <c r="K1766" t="n">
        <v>1789</v>
      </c>
      <c r="L1766" t="inlineStr">
        <is>
          <t>CP blét éthanolerie -&gt; Palmip. gras</t>
        </is>
      </c>
      <c r="M1766" t="n">
        <v>1</v>
      </c>
      <c r="N1766" t="inlineStr"/>
      <c r="O1766" t="inlineStr"/>
      <c r="P1766" t="inlineStr"/>
      <c r="Q1766" t="inlineStr"/>
      <c r="R1766" t="inlineStr"/>
      <c r="S1766" t="inlineStr"/>
      <c r="T1766" t="inlineStr"/>
      <c r="U1766" t="inlineStr"/>
      <c r="V1766" t="inlineStr"/>
      <c r="W1766" t="inlineStr"/>
      <c r="X1766" t="inlineStr"/>
      <c r="Y1766" t="inlineStr"/>
      <c r="Z1766" t="inlineStr"/>
      <c r="AA1766" t="inlineStr"/>
      <c r="AB1766" t="inlineStr"/>
    </row>
    <row r="1767">
      <c r="A1767" t="n">
        <v>1765</v>
      </c>
      <c r="B1767" t="n">
        <v>0</v>
      </c>
      <c r="C1767" t="n">
        <v>0</v>
      </c>
      <c r="D1767" t="inlineStr">
        <is>
          <t>aggregation</t>
        </is>
      </c>
      <c r="E1767" t="n">
        <v>1764</v>
      </c>
      <c r="F1767" t="inlineStr">
        <is>
          <t>CP blét éthanolerie -&gt; Pc engrais dir</t>
        </is>
      </c>
      <c r="G1767" t="n">
        <v>-1</v>
      </c>
      <c r="H1767" t="n">
        <v>1790</v>
      </c>
      <c r="I1767" t="inlineStr">
        <is>
          <t>CP blét éthanolerie -&gt; Pc engraissement</t>
        </is>
      </c>
      <c r="J1767" t="n">
        <v>1</v>
      </c>
      <c r="K1767" t="n">
        <v>1791</v>
      </c>
      <c r="L1767" t="inlineStr">
        <is>
          <t>CP blét éthanolerie -&gt; Pc engrais FAB</t>
        </is>
      </c>
      <c r="M1767" t="n">
        <v>-1</v>
      </c>
      <c r="N1767" t="inlineStr"/>
      <c r="O1767" t="inlineStr"/>
      <c r="P1767" t="inlineStr"/>
      <c r="Q1767" t="inlineStr"/>
      <c r="R1767" t="inlineStr"/>
      <c r="S1767" t="inlineStr"/>
      <c r="T1767" t="inlineStr"/>
      <c r="U1767" t="inlineStr"/>
      <c r="V1767" t="inlineStr"/>
      <c r="W1767" t="inlineStr"/>
      <c r="X1767" t="inlineStr"/>
      <c r="Y1767" t="inlineStr"/>
      <c r="Z1767" t="inlineStr"/>
      <c r="AA1767" t="inlineStr"/>
      <c r="AB1767" t="inlineStr"/>
    </row>
    <row r="1768">
      <c r="A1768" t="n">
        <v>1766</v>
      </c>
      <c r="B1768" t="n">
        <v>0</v>
      </c>
      <c r="C1768" t="n">
        <v>0</v>
      </c>
      <c r="D1768" t="inlineStr">
        <is>
          <t>aggregation</t>
        </is>
      </c>
      <c r="E1768" t="n">
        <v>1743</v>
      </c>
      <c r="F1768" t="inlineStr">
        <is>
          <t>CP blét éthanolerie -&gt; Pc engrais FAB complets</t>
        </is>
      </c>
      <c r="G1768" t="n">
        <v>-1</v>
      </c>
      <c r="H1768" t="n">
        <v>1749</v>
      </c>
      <c r="I1768" t="inlineStr">
        <is>
          <t>CP blét éthanolerie -&gt; Pc engrais FAB ctaire</t>
        </is>
      </c>
      <c r="J1768" t="n">
        <v>-1</v>
      </c>
      <c r="K1768" t="n">
        <v>1791</v>
      </c>
      <c r="L1768" t="inlineStr">
        <is>
          <t>CP blét éthanolerie -&gt; Pc engrais FAB</t>
        </is>
      </c>
      <c r="M1768" t="n">
        <v>1</v>
      </c>
      <c r="N1768" t="inlineStr"/>
      <c r="O1768" t="inlineStr"/>
      <c r="P1768" t="inlineStr"/>
      <c r="Q1768" t="inlineStr"/>
      <c r="R1768" t="inlineStr"/>
      <c r="S1768" t="inlineStr"/>
      <c r="T1768" t="inlineStr"/>
      <c r="U1768" t="inlineStr"/>
      <c r="V1768" t="inlineStr"/>
      <c r="W1768" t="inlineStr"/>
      <c r="X1768" t="inlineStr"/>
      <c r="Y1768" t="inlineStr"/>
      <c r="Z1768" t="inlineStr"/>
      <c r="AA1768" t="inlineStr"/>
      <c r="AB1768" t="inlineStr"/>
    </row>
    <row r="1769">
      <c r="A1769" t="n">
        <v>1767</v>
      </c>
      <c r="B1769" t="n">
        <v>0</v>
      </c>
      <c r="C1769" t="n">
        <v>0</v>
      </c>
      <c r="D1769" t="inlineStr">
        <is>
          <t>aggregation</t>
        </is>
      </c>
      <c r="E1769" t="n">
        <v>1744</v>
      </c>
      <c r="F1769" t="inlineStr">
        <is>
          <t>CP blét éthanolerie -&gt; Pc truies FAB</t>
        </is>
      </c>
      <c r="G1769" t="n">
        <v>-1</v>
      </c>
      <c r="H1769" t="n">
        <v>1765</v>
      </c>
      <c r="I1769" t="inlineStr">
        <is>
          <t>CP blét éthanolerie -&gt; Pc truies dir</t>
        </is>
      </c>
      <c r="J1769" t="n">
        <v>-1</v>
      </c>
      <c r="K1769" t="n">
        <v>1792</v>
      </c>
      <c r="L1769" t="inlineStr">
        <is>
          <t>CP blét éthanolerie -&gt; Pc truies</t>
        </is>
      </c>
      <c r="M1769" t="n">
        <v>1</v>
      </c>
      <c r="N1769" t="inlineStr"/>
      <c r="O1769" t="inlineStr"/>
      <c r="P1769" t="inlineStr"/>
      <c r="Q1769" t="inlineStr"/>
      <c r="R1769" t="inlineStr"/>
      <c r="S1769" t="inlineStr"/>
      <c r="T1769" t="inlineStr"/>
      <c r="U1769" t="inlineStr"/>
      <c r="V1769" t="inlineStr"/>
      <c r="W1769" t="inlineStr"/>
      <c r="X1769" t="inlineStr"/>
      <c r="Y1769" t="inlineStr"/>
      <c r="Z1769" t="inlineStr"/>
      <c r="AA1769" t="inlineStr"/>
      <c r="AB1769" t="inlineStr"/>
    </row>
    <row r="1770">
      <c r="A1770" t="n">
        <v>1768</v>
      </c>
      <c r="B1770" t="n">
        <v>0</v>
      </c>
      <c r="C1770" t="n">
        <v>0</v>
      </c>
      <c r="D1770" t="inlineStr">
        <is>
          <t>aggregation</t>
        </is>
      </c>
      <c r="E1770" t="n">
        <v>1794</v>
      </c>
      <c r="F1770" t="inlineStr">
        <is>
          <t>CP maïs amidonnerie -&gt; Feed</t>
        </is>
      </c>
      <c r="G1770" t="n">
        <v>1</v>
      </c>
      <c r="H1770" t="n">
        <v>1795</v>
      </c>
      <c r="I1770" t="inlineStr">
        <is>
          <t>CP maïs amidonnerie -&gt; FAB</t>
        </is>
      </c>
      <c r="J1770" t="n">
        <v>-1</v>
      </c>
      <c r="K1770" t="n">
        <v>1824</v>
      </c>
      <c r="L1770" t="inlineStr">
        <is>
          <t>CP maïs amidonnerie -&gt; Alimentation animale rente (EA)</t>
        </is>
      </c>
      <c r="M1770" t="n">
        <v>-1</v>
      </c>
      <c r="N1770" t="inlineStr"/>
      <c r="O1770" t="inlineStr"/>
      <c r="P1770" t="inlineStr"/>
      <c r="Q1770" t="inlineStr"/>
      <c r="R1770" t="inlineStr"/>
      <c r="S1770" t="inlineStr"/>
      <c r="T1770" t="inlineStr"/>
      <c r="U1770" t="inlineStr"/>
      <c r="V1770" t="inlineStr"/>
      <c r="W1770" t="inlineStr"/>
      <c r="X1770" t="inlineStr"/>
      <c r="Y1770" t="inlineStr"/>
      <c r="Z1770" t="inlineStr"/>
      <c r="AA1770" t="inlineStr"/>
      <c r="AB1770" t="inlineStr"/>
    </row>
    <row r="1771">
      <c r="A1771" t="n">
        <v>1769</v>
      </c>
      <c r="B1771" t="n">
        <v>0</v>
      </c>
      <c r="C1771" t="n">
        <v>0</v>
      </c>
      <c r="D1771" t="inlineStr">
        <is>
          <t>aggregation</t>
        </is>
      </c>
      <c r="E1771" t="n">
        <v>1795</v>
      </c>
      <c r="F1771" t="inlineStr">
        <is>
          <t>CP maïs amidonnerie -&gt; FAB</t>
        </is>
      </c>
      <c r="G1771" t="n">
        <v>1</v>
      </c>
      <c r="H1771" t="n">
        <v>1796</v>
      </c>
      <c r="I1771" t="inlineStr">
        <is>
          <t>CP maïs amidonnerie -&gt; Aliments composés</t>
        </is>
      </c>
      <c r="J1771" t="n">
        <v>-1</v>
      </c>
      <c r="K1771" t="n">
        <v>1821</v>
      </c>
      <c r="L1771" t="inlineStr">
        <is>
          <t>CP maïs amidonnerie -&gt; Autres FAB</t>
        </is>
      </c>
      <c r="M1771" t="n">
        <v>-1</v>
      </c>
      <c r="N1771" t="inlineStr"/>
      <c r="O1771" t="inlineStr"/>
      <c r="P1771" t="inlineStr"/>
      <c r="Q1771" t="inlineStr"/>
      <c r="R1771" t="inlineStr"/>
      <c r="S1771" t="inlineStr"/>
      <c r="T1771" t="inlineStr"/>
      <c r="U1771" t="inlineStr"/>
      <c r="V1771" t="inlineStr"/>
      <c r="W1771" t="inlineStr"/>
      <c r="X1771" t="inlineStr"/>
      <c r="Y1771" t="inlineStr"/>
      <c r="Z1771" t="inlineStr"/>
      <c r="AA1771" t="inlineStr"/>
      <c r="AB1771" t="inlineStr"/>
    </row>
    <row r="1772">
      <c r="A1772" t="n">
        <v>1770</v>
      </c>
      <c r="B1772" t="n">
        <v>0</v>
      </c>
      <c r="C1772" t="n">
        <v>0</v>
      </c>
      <c r="D1772" t="inlineStr">
        <is>
          <t>aggregation</t>
        </is>
      </c>
      <c r="E1772" t="n">
        <v>1796</v>
      </c>
      <c r="F1772" t="inlineStr">
        <is>
          <t>CP maïs amidonnerie -&gt; Aliments composés</t>
        </is>
      </c>
      <c r="G1772" t="n">
        <v>1</v>
      </c>
      <c r="H1772" t="n">
        <v>1797</v>
      </c>
      <c r="I1772" t="inlineStr">
        <is>
          <t>CP maïs amidonnerie -&gt; Volailles FAB</t>
        </is>
      </c>
      <c r="J1772" t="n">
        <v>-1</v>
      </c>
      <c r="K1772" t="n">
        <v>1801</v>
      </c>
      <c r="L1772" t="inlineStr">
        <is>
          <t>CP maïs amidonnerie -&gt; Ovins + Ca FAB</t>
        </is>
      </c>
      <c r="M1772" t="n">
        <v>-1</v>
      </c>
      <c r="N1772" t="n">
        <v>1806</v>
      </c>
      <c r="O1772" t="inlineStr">
        <is>
          <t>CP maïs amidonnerie -&gt; Lap FAB</t>
        </is>
      </c>
      <c r="P1772" t="n">
        <v>-1</v>
      </c>
      <c r="Q1772" t="n">
        <v>1807</v>
      </c>
      <c r="R1772" t="inlineStr">
        <is>
          <t>CP maïs amidonnerie -&gt; Eq FAB</t>
        </is>
      </c>
      <c r="S1772" t="n">
        <v>-1</v>
      </c>
      <c r="T1772" t="n">
        <v>1808</v>
      </c>
      <c r="U1772" t="inlineStr">
        <is>
          <t>CP maïs amidonnerie -&gt; Aliments complets</t>
        </is>
      </c>
      <c r="V1772" t="n">
        <v>-1</v>
      </c>
      <c r="W1772" t="n">
        <v>1816</v>
      </c>
      <c r="X1772" t="inlineStr">
        <is>
          <t>CP maïs amidonnerie -&gt; Aliments complémentaires</t>
        </is>
      </c>
      <c r="Y1772" t="n">
        <v>-1</v>
      </c>
      <c r="Z1772" t="inlineStr"/>
      <c r="AA1772" t="inlineStr"/>
      <c r="AB1772" t="inlineStr"/>
    </row>
    <row r="1773">
      <c r="A1773" t="n">
        <v>1771</v>
      </c>
      <c r="B1773" t="n">
        <v>0</v>
      </c>
      <c r="C1773" t="n">
        <v>0</v>
      </c>
      <c r="D1773" t="inlineStr">
        <is>
          <t>aggregation</t>
        </is>
      </c>
      <c r="E1773" t="n">
        <v>1797</v>
      </c>
      <c r="F1773" t="inlineStr">
        <is>
          <t>CP maïs amidonnerie -&gt; Volailles FAB</t>
        </is>
      </c>
      <c r="G1773" t="n">
        <v>1</v>
      </c>
      <c r="H1773" t="n">
        <v>1798</v>
      </c>
      <c r="I1773" t="inlineStr">
        <is>
          <t>CP maïs amidonnerie -&gt; Vol ch FAB</t>
        </is>
      </c>
      <c r="J1773" t="n">
        <v>-1</v>
      </c>
      <c r="K1773" t="n">
        <v>1799</v>
      </c>
      <c r="L1773" t="inlineStr">
        <is>
          <t>CP maïs amidonnerie -&gt; Vol po FAB</t>
        </is>
      </c>
      <c r="M1773" t="n">
        <v>-1</v>
      </c>
      <c r="N1773" t="n">
        <v>1800</v>
      </c>
      <c r="O1773" t="inlineStr">
        <is>
          <t>CP maïs amidonnerie -&gt; Palmip. gras FAB</t>
        </is>
      </c>
      <c r="P1773" t="n">
        <v>-1</v>
      </c>
      <c r="Q1773" t="inlineStr"/>
      <c r="R1773" t="inlineStr"/>
      <c r="S1773" t="inlineStr"/>
      <c r="T1773" t="inlineStr"/>
      <c r="U1773" t="inlineStr"/>
      <c r="V1773" t="inlineStr"/>
      <c r="W1773" t="inlineStr"/>
      <c r="X1773" t="inlineStr"/>
      <c r="Y1773" t="inlineStr"/>
      <c r="Z1773" t="inlineStr"/>
      <c r="AA1773" t="inlineStr"/>
      <c r="AB1773" t="inlineStr"/>
    </row>
    <row r="1774">
      <c r="A1774" t="n">
        <v>1772</v>
      </c>
      <c r="B1774" t="n">
        <v>0</v>
      </c>
      <c r="C1774" t="n">
        <v>0</v>
      </c>
      <c r="D1774" t="inlineStr">
        <is>
          <t>aggregation</t>
        </is>
      </c>
      <c r="E1774" t="n">
        <v>1801</v>
      </c>
      <c r="F1774" t="inlineStr">
        <is>
          <t>CP maïs amidonnerie -&gt; Ovins + Ca FAB</t>
        </is>
      </c>
      <c r="G1774" t="n">
        <v>1</v>
      </c>
      <c r="H1774" t="n">
        <v>1802</v>
      </c>
      <c r="I1774" t="inlineStr">
        <is>
          <t>CP maïs amidonnerie -&gt; Ovins FAB</t>
        </is>
      </c>
      <c r="J1774" t="n">
        <v>-1</v>
      </c>
      <c r="K1774" t="n">
        <v>1805</v>
      </c>
      <c r="L1774" t="inlineStr">
        <is>
          <t>CP maïs amidonnerie -&gt; Ca FAB</t>
        </is>
      </c>
      <c r="M1774" t="n">
        <v>-1</v>
      </c>
      <c r="N1774" t="inlineStr"/>
      <c r="O1774" t="inlineStr"/>
      <c r="P1774" t="inlineStr"/>
      <c r="Q1774" t="inlineStr"/>
      <c r="R1774" t="inlineStr"/>
      <c r="S1774" t="inlineStr"/>
      <c r="T1774" t="inlineStr"/>
      <c r="U1774" t="inlineStr"/>
      <c r="V1774" t="inlineStr"/>
      <c r="W1774" t="inlineStr"/>
      <c r="X1774" t="inlineStr"/>
      <c r="Y1774" t="inlineStr"/>
      <c r="Z1774" t="inlineStr"/>
      <c r="AA1774" t="inlineStr"/>
      <c r="AB1774" t="inlineStr"/>
    </row>
    <row r="1775">
      <c r="A1775" t="n">
        <v>1773</v>
      </c>
      <c r="B1775" t="n">
        <v>0</v>
      </c>
      <c r="C1775" t="n">
        <v>0</v>
      </c>
      <c r="D1775" t="inlineStr">
        <is>
          <t>aggregation</t>
        </is>
      </c>
      <c r="E1775" t="n">
        <v>1802</v>
      </c>
      <c r="F1775" t="inlineStr">
        <is>
          <t>CP maïs amidonnerie -&gt; Ovins FAB</t>
        </is>
      </c>
      <c r="G1775" t="n">
        <v>1</v>
      </c>
      <c r="H1775" t="n">
        <v>1803</v>
      </c>
      <c r="I1775" t="inlineStr">
        <is>
          <t>CP maïs amidonnerie -&gt; OL FAB</t>
        </is>
      </c>
      <c r="J1775" t="n">
        <v>-1</v>
      </c>
      <c r="K1775" t="n">
        <v>1804</v>
      </c>
      <c r="L1775" t="inlineStr">
        <is>
          <t>CP maïs amidonnerie -&gt; OV FAB</t>
        </is>
      </c>
      <c r="M1775" t="n">
        <v>-1</v>
      </c>
      <c r="N1775" t="inlineStr"/>
      <c r="O1775" t="inlineStr"/>
      <c r="P1775" t="inlineStr"/>
      <c r="Q1775" t="inlineStr"/>
      <c r="R1775" t="inlineStr"/>
      <c r="S1775" t="inlineStr"/>
      <c r="T1775" t="inlineStr"/>
      <c r="U1775" t="inlineStr"/>
      <c r="V1775" t="inlineStr"/>
      <c r="W1775" t="inlineStr"/>
      <c r="X1775" t="inlineStr"/>
      <c r="Y1775" t="inlineStr"/>
      <c r="Z1775" t="inlineStr"/>
      <c r="AA1775" t="inlineStr"/>
      <c r="AB1775" t="inlineStr"/>
    </row>
    <row r="1776">
      <c r="A1776" t="n">
        <v>1774</v>
      </c>
      <c r="B1776" t="n">
        <v>0</v>
      </c>
      <c r="C1776" t="n">
        <v>0</v>
      </c>
      <c r="D1776" t="inlineStr">
        <is>
          <t>aggregation</t>
        </is>
      </c>
      <c r="E1776" t="n">
        <v>1808</v>
      </c>
      <c r="F1776" t="inlineStr">
        <is>
          <t>CP maïs amidonnerie -&gt; Aliments complets</t>
        </is>
      </c>
      <c r="G1776" t="n">
        <v>1</v>
      </c>
      <c r="H1776" t="n">
        <v>1809</v>
      </c>
      <c r="I1776" t="inlineStr">
        <is>
          <t>CP maïs amidonnerie -&gt; Bovins FAB complets</t>
        </is>
      </c>
      <c r="J1776" t="n">
        <v>-1</v>
      </c>
      <c r="K1776" t="n">
        <v>1812</v>
      </c>
      <c r="L1776" t="inlineStr">
        <is>
          <t>CP maïs amidonnerie -&gt; Pc FAB complets</t>
        </is>
      </c>
      <c r="M1776" t="n">
        <v>-1</v>
      </c>
      <c r="N1776" t="inlineStr"/>
      <c r="O1776" t="inlineStr"/>
      <c r="P1776" t="inlineStr"/>
      <c r="Q1776" t="inlineStr"/>
      <c r="R1776" t="inlineStr"/>
      <c r="S1776" t="inlineStr"/>
      <c r="T1776" t="inlineStr"/>
      <c r="U1776" t="inlineStr"/>
      <c r="V1776" t="inlineStr"/>
      <c r="W1776" t="inlineStr"/>
      <c r="X1776" t="inlineStr"/>
      <c r="Y1776" t="inlineStr"/>
      <c r="Z1776" t="inlineStr"/>
      <c r="AA1776" t="inlineStr"/>
      <c r="AB1776" t="inlineStr"/>
    </row>
    <row r="1777">
      <c r="A1777" t="n">
        <v>1775</v>
      </c>
      <c r="B1777" t="n">
        <v>0</v>
      </c>
      <c r="C1777" t="n">
        <v>0</v>
      </c>
      <c r="D1777" t="inlineStr">
        <is>
          <t>aggregation</t>
        </is>
      </c>
      <c r="E1777" t="n">
        <v>1809</v>
      </c>
      <c r="F1777" t="inlineStr">
        <is>
          <t>CP maïs amidonnerie -&gt; Bovins FAB complets</t>
        </is>
      </c>
      <c r="G1777" t="n">
        <v>1</v>
      </c>
      <c r="H1777" t="n">
        <v>1810</v>
      </c>
      <c r="I1777" t="inlineStr">
        <is>
          <t>CP maïs amidonnerie -&gt; BL FAB complets</t>
        </is>
      </c>
      <c r="J1777" t="n">
        <v>-1</v>
      </c>
      <c r="K1777" t="n">
        <v>1811</v>
      </c>
      <c r="L1777" t="inlineStr">
        <is>
          <t>CP maïs amidonnerie -&gt; BV FAB complets</t>
        </is>
      </c>
      <c r="M1777" t="n">
        <v>-1</v>
      </c>
      <c r="N1777" t="inlineStr"/>
      <c r="O1777" t="inlineStr"/>
      <c r="P1777" t="inlineStr"/>
      <c r="Q1777" t="inlineStr"/>
      <c r="R1777" t="inlineStr"/>
      <c r="S1777" t="inlineStr"/>
      <c r="T1777" t="inlineStr"/>
      <c r="U1777" t="inlineStr"/>
      <c r="V1777" t="inlineStr"/>
      <c r="W1777" t="inlineStr"/>
      <c r="X1777" t="inlineStr"/>
      <c r="Y1777" t="inlineStr"/>
      <c r="Z1777" t="inlineStr"/>
      <c r="AA1777" t="inlineStr"/>
      <c r="AB1777" t="inlineStr"/>
    </row>
    <row r="1778">
      <c r="A1778" t="n">
        <v>1776</v>
      </c>
      <c r="B1778" t="n">
        <v>0</v>
      </c>
      <c r="C1778" t="n">
        <v>0</v>
      </c>
      <c r="D1778" t="inlineStr">
        <is>
          <t>aggregation</t>
        </is>
      </c>
      <c r="E1778" t="n">
        <v>1812</v>
      </c>
      <c r="F1778" t="inlineStr">
        <is>
          <t>CP maïs amidonnerie -&gt; Pc FAB complets</t>
        </is>
      </c>
      <c r="G1778" t="n">
        <v>1</v>
      </c>
      <c r="H1778" t="n">
        <v>1813</v>
      </c>
      <c r="I1778" t="inlineStr">
        <is>
          <t>CP maïs amidonnerie -&gt; Pc pclets FAB</t>
        </is>
      </c>
      <c r="J1778" t="n">
        <v>-1</v>
      </c>
      <c r="K1778" t="n">
        <v>1814</v>
      </c>
      <c r="L1778" t="inlineStr">
        <is>
          <t>CP maïs amidonnerie -&gt; Pc engrais FAB complets</t>
        </is>
      </c>
      <c r="M1778" t="n">
        <v>-1</v>
      </c>
      <c r="N1778" t="n">
        <v>1815</v>
      </c>
      <c r="O1778" t="inlineStr">
        <is>
          <t>CP maïs amidonnerie -&gt; Pc truies FAB</t>
        </is>
      </c>
      <c r="P1778" t="n">
        <v>-1</v>
      </c>
      <c r="Q1778" t="inlineStr"/>
      <c r="R1778" t="inlineStr"/>
      <c r="S1778" t="inlineStr"/>
      <c r="T1778" t="inlineStr"/>
      <c r="U1778" t="inlineStr"/>
      <c r="V1778" t="inlineStr"/>
      <c r="W1778" t="inlineStr"/>
      <c r="X1778" t="inlineStr"/>
      <c r="Y1778" t="inlineStr"/>
      <c r="Z1778" t="inlineStr"/>
      <c r="AA1778" t="inlineStr"/>
      <c r="AB1778" t="inlineStr"/>
    </row>
    <row r="1779">
      <c r="A1779" t="n">
        <v>1777</v>
      </c>
      <c r="B1779" t="n">
        <v>0</v>
      </c>
      <c r="C1779" t="n">
        <v>0</v>
      </c>
      <c r="D1779" t="inlineStr">
        <is>
          <t>aggregation</t>
        </is>
      </c>
      <c r="E1779" t="n">
        <v>1816</v>
      </c>
      <c r="F1779" t="inlineStr">
        <is>
          <t>CP maïs amidonnerie -&gt; Aliments complémentaires</t>
        </is>
      </c>
      <c r="G1779" t="n">
        <v>1</v>
      </c>
      <c r="H1779" t="n">
        <v>1817</v>
      </c>
      <c r="I1779" t="inlineStr">
        <is>
          <t>CP maïs amidonnerie -&gt; Bovins FAB ctaire</t>
        </is>
      </c>
      <c r="J1779" t="n">
        <v>-1</v>
      </c>
      <c r="K1779" t="n">
        <v>1820</v>
      </c>
      <c r="L1779" t="inlineStr">
        <is>
          <t>CP maïs amidonnerie -&gt; Pc engrais FAB ctaire</t>
        </is>
      </c>
      <c r="M1779" t="n">
        <v>-1</v>
      </c>
      <c r="N1779" t="inlineStr"/>
      <c r="O1779" t="inlineStr"/>
      <c r="P1779" t="inlineStr"/>
      <c r="Q1779" t="inlineStr"/>
      <c r="R1779" t="inlineStr"/>
      <c r="S1779" t="inlineStr"/>
      <c r="T1779" t="inlineStr"/>
      <c r="U1779" t="inlineStr"/>
      <c r="V1779" t="inlineStr"/>
      <c r="W1779" t="inlineStr"/>
      <c r="X1779" t="inlineStr"/>
      <c r="Y1779" t="inlineStr"/>
      <c r="Z1779" t="inlineStr"/>
      <c r="AA1779" t="inlineStr"/>
      <c r="AB1779" t="inlineStr"/>
    </row>
    <row r="1780">
      <c r="A1780" t="n">
        <v>1778</v>
      </c>
      <c r="B1780" t="n">
        <v>0</v>
      </c>
      <c r="C1780" t="n">
        <v>0</v>
      </c>
      <c r="D1780" t="inlineStr">
        <is>
          <t>aggregation</t>
        </is>
      </c>
      <c r="E1780" t="n">
        <v>1817</v>
      </c>
      <c r="F1780" t="inlineStr">
        <is>
          <t>CP maïs amidonnerie -&gt; Bovins FAB ctaire</t>
        </is>
      </c>
      <c r="G1780" t="n">
        <v>1</v>
      </c>
      <c r="H1780" t="n">
        <v>1818</v>
      </c>
      <c r="I1780" t="inlineStr">
        <is>
          <t>CP maïs amidonnerie -&gt; BL FAB ctaire</t>
        </is>
      </c>
      <c r="J1780" t="n">
        <v>-1</v>
      </c>
      <c r="K1780" t="n">
        <v>1819</v>
      </c>
      <c r="L1780" t="inlineStr">
        <is>
          <t>CP maïs amidonnerie -&gt; BV FAB ctaire</t>
        </is>
      </c>
      <c r="M1780" t="n">
        <v>-1</v>
      </c>
      <c r="N1780" t="inlineStr"/>
      <c r="O1780" t="inlineStr"/>
      <c r="P1780" t="inlineStr"/>
      <c r="Q1780" t="inlineStr"/>
      <c r="R1780" t="inlineStr"/>
      <c r="S1780" t="inlineStr"/>
      <c r="T1780" t="inlineStr"/>
      <c r="U1780" t="inlineStr"/>
      <c r="V1780" t="inlineStr"/>
      <c r="W1780" t="inlineStr"/>
      <c r="X1780" t="inlineStr"/>
      <c r="Y1780" t="inlineStr"/>
      <c r="Z1780" t="inlineStr"/>
      <c r="AA1780" t="inlineStr"/>
      <c r="AB1780" t="inlineStr"/>
    </row>
    <row r="1781">
      <c r="A1781" t="n">
        <v>1779</v>
      </c>
      <c r="B1781" t="n">
        <v>0</v>
      </c>
      <c r="C1781" t="n">
        <v>0</v>
      </c>
      <c r="D1781" t="inlineStr">
        <is>
          <t>aggregation</t>
        </is>
      </c>
      <c r="E1781" t="n">
        <v>1807</v>
      </c>
      <c r="F1781" t="inlineStr">
        <is>
          <t>CP maïs amidonnerie -&gt; Eq FAB</t>
        </is>
      </c>
      <c r="G1781" t="n">
        <v>-1</v>
      </c>
      <c r="H1781" t="n">
        <v>1821</v>
      </c>
      <c r="I1781" t="inlineStr">
        <is>
          <t>CP maïs amidonnerie -&gt; Autres FAB</t>
        </is>
      </c>
      <c r="J1781" t="n">
        <v>1</v>
      </c>
      <c r="K1781" t="n">
        <v>1822</v>
      </c>
      <c r="L1781" t="inlineStr">
        <is>
          <t>CP maïs amidonnerie -&gt; Poissons FAB</t>
        </is>
      </c>
      <c r="M1781" t="n">
        <v>-1</v>
      </c>
      <c r="N1781" t="n">
        <v>1823</v>
      </c>
      <c r="O1781" t="inlineStr">
        <is>
          <t>CP maïs amidonnerie -&gt; Divers FAB</t>
        </is>
      </c>
      <c r="P1781" t="n">
        <v>-1</v>
      </c>
      <c r="Q1781" t="inlineStr"/>
      <c r="R1781" t="inlineStr"/>
      <c r="S1781" t="inlineStr"/>
      <c r="T1781" t="inlineStr"/>
      <c r="U1781" t="inlineStr"/>
      <c r="V1781" t="inlineStr"/>
      <c r="W1781" t="inlineStr"/>
      <c r="X1781" t="inlineStr"/>
      <c r="Y1781" t="inlineStr"/>
      <c r="Z1781" t="inlineStr"/>
      <c r="AA1781" t="inlineStr"/>
      <c r="AB1781" t="inlineStr"/>
    </row>
    <row r="1782">
      <c r="A1782" t="n">
        <v>1780</v>
      </c>
      <c r="B1782" t="n">
        <v>0</v>
      </c>
      <c r="C1782" t="n">
        <v>0</v>
      </c>
      <c r="D1782" t="inlineStr">
        <is>
          <t>aggregation</t>
        </is>
      </c>
      <c r="E1782" t="n">
        <v>1824</v>
      </c>
      <c r="F1782" t="inlineStr">
        <is>
          <t>CP maïs amidonnerie -&gt; Alimentation animale rente (EA)</t>
        </is>
      </c>
      <c r="G1782" t="n">
        <v>1</v>
      </c>
      <c r="H1782" t="n">
        <v>1825</v>
      </c>
      <c r="I1782" t="inlineStr">
        <is>
          <t>CP maïs amidonnerie -&gt; Direct élevage</t>
        </is>
      </c>
      <c r="J1782" t="n">
        <v>-1</v>
      </c>
      <c r="K1782" t="inlineStr"/>
      <c r="L1782" t="inlineStr"/>
      <c r="M1782" t="inlineStr"/>
      <c r="N1782" t="inlineStr"/>
      <c r="O1782" t="inlineStr"/>
      <c r="P1782" t="inlineStr"/>
      <c r="Q1782" t="inlineStr"/>
      <c r="R1782" t="inlineStr"/>
      <c r="S1782" t="inlineStr"/>
      <c r="T1782" t="inlineStr"/>
      <c r="U1782" t="inlineStr"/>
      <c r="V1782" t="inlineStr"/>
      <c r="W1782" t="inlineStr"/>
      <c r="X1782" t="inlineStr"/>
      <c r="Y1782" t="inlineStr"/>
      <c r="Z1782" t="inlineStr"/>
      <c r="AA1782" t="inlineStr"/>
      <c r="AB1782" t="inlineStr"/>
    </row>
    <row r="1783">
      <c r="A1783" t="n">
        <v>1781</v>
      </c>
      <c r="B1783" t="n">
        <v>0</v>
      </c>
      <c r="C1783" t="n">
        <v>0</v>
      </c>
      <c r="D1783" t="inlineStr">
        <is>
          <t>aggregation</t>
        </is>
      </c>
      <c r="E1783" t="n">
        <v>1825</v>
      </c>
      <c r="F1783" t="inlineStr">
        <is>
          <t>CP maïs amidonnerie -&gt; Direct élevage</t>
        </is>
      </c>
      <c r="G1783" t="n">
        <v>1</v>
      </c>
      <c r="H1783" t="n">
        <v>1826</v>
      </c>
      <c r="I1783" t="inlineStr">
        <is>
          <t>CP maïs amidonnerie -&gt; Bovins dir</t>
        </is>
      </c>
      <c r="J1783" t="n">
        <v>-1</v>
      </c>
      <c r="K1783" t="n">
        <v>1829</v>
      </c>
      <c r="L1783" t="inlineStr">
        <is>
          <t>CP maïs amidonnerie -&gt; Ovins dir</t>
        </is>
      </c>
      <c r="M1783" t="n">
        <v>-1</v>
      </c>
      <c r="N1783" t="n">
        <v>1832</v>
      </c>
      <c r="O1783" t="inlineStr">
        <is>
          <t>CP maïs amidonnerie -&gt; Ca dir</t>
        </is>
      </c>
      <c r="P1783" t="n">
        <v>-1</v>
      </c>
      <c r="Q1783" t="n">
        <v>1833</v>
      </c>
      <c r="R1783" t="inlineStr">
        <is>
          <t>CP maïs amidonnerie -&gt; Eq dir</t>
        </is>
      </c>
      <c r="S1783" t="n">
        <v>-1</v>
      </c>
      <c r="T1783" t="n">
        <v>1834</v>
      </c>
      <c r="U1783" t="inlineStr">
        <is>
          <t>CP maïs amidonnerie -&gt; Pc dir</t>
        </is>
      </c>
      <c r="V1783" t="n">
        <v>-1</v>
      </c>
      <c r="W1783" t="n">
        <v>1837</v>
      </c>
      <c r="X1783" t="inlineStr">
        <is>
          <t>CP maïs amidonnerie -&gt; Volailles dir</t>
        </is>
      </c>
      <c r="Y1783" t="n">
        <v>-1</v>
      </c>
      <c r="Z1783" t="inlineStr"/>
      <c r="AA1783" t="inlineStr"/>
      <c r="AB1783" t="inlineStr"/>
    </row>
    <row r="1784">
      <c r="A1784" t="n">
        <v>1782</v>
      </c>
      <c r="B1784" t="n">
        <v>0</v>
      </c>
      <c r="C1784" t="n">
        <v>0</v>
      </c>
      <c r="D1784" t="inlineStr">
        <is>
          <t>aggregation</t>
        </is>
      </c>
      <c r="E1784" t="n">
        <v>1826</v>
      </c>
      <c r="F1784" t="inlineStr">
        <is>
          <t>CP maïs amidonnerie -&gt; Bovins dir</t>
        </is>
      </c>
      <c r="G1784" t="n">
        <v>1</v>
      </c>
      <c r="H1784" t="n">
        <v>1827</v>
      </c>
      <c r="I1784" t="inlineStr">
        <is>
          <t>CP maïs amidonnerie -&gt; BL dir</t>
        </is>
      </c>
      <c r="J1784" t="n">
        <v>-1</v>
      </c>
      <c r="K1784" t="n">
        <v>1828</v>
      </c>
      <c r="L1784" t="inlineStr">
        <is>
          <t>CP maïs amidonnerie -&gt; BV dir</t>
        </is>
      </c>
      <c r="M1784" t="n">
        <v>-1</v>
      </c>
      <c r="N1784" t="inlineStr"/>
      <c r="O1784" t="inlineStr"/>
      <c r="P1784" t="inlineStr"/>
      <c r="Q1784" t="inlineStr"/>
      <c r="R1784" t="inlineStr"/>
      <c r="S1784" t="inlineStr"/>
      <c r="T1784" t="inlineStr"/>
      <c r="U1784" t="inlineStr"/>
      <c r="V1784" t="inlineStr"/>
      <c r="W1784" t="inlineStr"/>
      <c r="X1784" t="inlineStr"/>
      <c r="Y1784" t="inlineStr"/>
      <c r="Z1784" t="inlineStr"/>
      <c r="AA1784" t="inlineStr"/>
      <c r="AB1784" t="inlineStr"/>
    </row>
    <row r="1785">
      <c r="A1785" t="n">
        <v>1783</v>
      </c>
      <c r="B1785" t="n">
        <v>0</v>
      </c>
      <c r="C1785" t="n">
        <v>0</v>
      </c>
      <c r="D1785" t="inlineStr">
        <is>
          <t>aggregation</t>
        </is>
      </c>
      <c r="E1785" t="n">
        <v>1829</v>
      </c>
      <c r="F1785" t="inlineStr">
        <is>
          <t>CP maïs amidonnerie -&gt; Ovins dir</t>
        </is>
      </c>
      <c r="G1785" t="n">
        <v>1</v>
      </c>
      <c r="H1785" t="n">
        <v>1830</v>
      </c>
      <c r="I1785" t="inlineStr">
        <is>
          <t>CP maïs amidonnerie -&gt; OL dir</t>
        </is>
      </c>
      <c r="J1785" t="n">
        <v>-1</v>
      </c>
      <c r="K1785" t="n">
        <v>1831</v>
      </c>
      <c r="L1785" t="inlineStr">
        <is>
          <t>CP maïs amidonnerie -&gt; OV dir</t>
        </is>
      </c>
      <c r="M1785" t="n">
        <v>-1</v>
      </c>
      <c r="N1785" t="inlineStr"/>
      <c r="O1785" t="inlineStr"/>
      <c r="P1785" t="inlineStr"/>
      <c r="Q1785" t="inlineStr"/>
      <c r="R1785" t="inlineStr"/>
      <c r="S1785" t="inlineStr"/>
      <c r="T1785" t="inlineStr"/>
      <c r="U1785" t="inlineStr"/>
      <c r="V1785" t="inlineStr"/>
      <c r="W1785" t="inlineStr"/>
      <c r="X1785" t="inlineStr"/>
      <c r="Y1785" t="inlineStr"/>
      <c r="Z1785" t="inlineStr"/>
      <c r="AA1785" t="inlineStr"/>
      <c r="AB1785" t="inlineStr"/>
    </row>
    <row r="1786">
      <c r="A1786" t="n">
        <v>1784</v>
      </c>
      <c r="B1786" t="n">
        <v>0</v>
      </c>
      <c r="C1786" t="n">
        <v>0</v>
      </c>
      <c r="D1786" t="inlineStr">
        <is>
          <t>aggregation</t>
        </is>
      </c>
      <c r="E1786" t="n">
        <v>1834</v>
      </c>
      <c r="F1786" t="inlineStr">
        <is>
          <t>CP maïs amidonnerie -&gt; Pc dir</t>
        </is>
      </c>
      <c r="G1786" t="n">
        <v>1</v>
      </c>
      <c r="H1786" t="n">
        <v>1835</v>
      </c>
      <c r="I1786" t="inlineStr">
        <is>
          <t>CP maïs amidonnerie -&gt; Pc engrais dir</t>
        </is>
      </c>
      <c r="J1786" t="n">
        <v>-1</v>
      </c>
      <c r="K1786" t="n">
        <v>1836</v>
      </c>
      <c r="L1786" t="inlineStr">
        <is>
          <t>CP maïs amidonnerie -&gt; Pc truies dir</t>
        </is>
      </c>
      <c r="M1786" t="n">
        <v>-1</v>
      </c>
      <c r="N1786" t="inlineStr"/>
      <c r="O1786" t="inlineStr"/>
      <c r="P1786" t="inlineStr"/>
      <c r="Q1786" t="inlineStr"/>
      <c r="R1786" t="inlineStr"/>
      <c r="S1786" t="inlineStr"/>
      <c r="T1786" t="inlineStr"/>
      <c r="U1786" t="inlineStr"/>
      <c r="V1786" t="inlineStr"/>
      <c r="W1786" t="inlineStr"/>
      <c r="X1786" t="inlineStr"/>
      <c r="Y1786" t="inlineStr"/>
      <c r="Z1786" t="inlineStr"/>
      <c r="AA1786" t="inlineStr"/>
      <c r="AB1786" t="inlineStr"/>
    </row>
    <row r="1787">
      <c r="A1787" t="n">
        <v>1785</v>
      </c>
      <c r="B1787" t="n">
        <v>0</v>
      </c>
      <c r="C1787" t="n">
        <v>0</v>
      </c>
      <c r="D1787" t="inlineStr">
        <is>
          <t>aggregation</t>
        </is>
      </c>
      <c r="E1787" t="n">
        <v>1837</v>
      </c>
      <c r="F1787" t="inlineStr">
        <is>
          <t>CP maïs amidonnerie -&gt; Volailles dir</t>
        </is>
      </c>
      <c r="G1787" t="n">
        <v>1</v>
      </c>
      <c r="H1787" t="n">
        <v>1838</v>
      </c>
      <c r="I1787" t="inlineStr">
        <is>
          <t>CP maïs amidonnerie -&gt; Vol ch dir</t>
        </is>
      </c>
      <c r="J1787" t="n">
        <v>-1</v>
      </c>
      <c r="K1787" t="n">
        <v>1839</v>
      </c>
      <c r="L1787" t="inlineStr">
        <is>
          <t>CP maïs amidonnerie -&gt; Vol po dir</t>
        </is>
      </c>
      <c r="M1787" t="n">
        <v>-1</v>
      </c>
      <c r="N1787" t="n">
        <v>1840</v>
      </c>
      <c r="O1787" t="inlineStr">
        <is>
          <t>CP maïs amidonnerie -&gt; Palmip. gras dir</t>
        </is>
      </c>
      <c r="P1787" t="n">
        <v>-1</v>
      </c>
      <c r="Q1787" t="inlineStr"/>
      <c r="R1787" t="inlineStr"/>
      <c r="S1787" t="inlineStr"/>
      <c r="T1787" t="inlineStr"/>
      <c r="U1787" t="inlineStr"/>
      <c r="V1787" t="inlineStr"/>
      <c r="W1787" t="inlineStr"/>
      <c r="X1787" t="inlineStr"/>
      <c r="Y1787" t="inlineStr"/>
      <c r="Z1787" t="inlineStr"/>
      <c r="AA1787" t="inlineStr"/>
      <c r="AB1787" t="inlineStr"/>
    </row>
    <row r="1788">
      <c r="A1788" t="n">
        <v>1786</v>
      </c>
      <c r="B1788" t="n">
        <v>0</v>
      </c>
      <c r="C1788" t="n">
        <v>0</v>
      </c>
      <c r="D1788" t="inlineStr">
        <is>
          <t>aggregation</t>
        </is>
      </c>
      <c r="E1788" t="n">
        <v>1809</v>
      </c>
      <c r="F1788" t="inlineStr">
        <is>
          <t>CP maïs amidonnerie -&gt; Bovins FAB complets</t>
        </is>
      </c>
      <c r="G1788" t="n">
        <v>-1</v>
      </c>
      <c r="H1788" t="n">
        <v>1817</v>
      </c>
      <c r="I1788" t="inlineStr">
        <is>
          <t>CP maïs amidonnerie -&gt; Bovins FAB ctaire</t>
        </is>
      </c>
      <c r="J1788" t="n">
        <v>-1</v>
      </c>
      <c r="K1788" t="n">
        <v>1841</v>
      </c>
      <c r="L1788" t="inlineStr">
        <is>
          <t>CP maïs amidonnerie -&gt; Bovins FAB</t>
        </is>
      </c>
      <c r="M1788" t="n">
        <v>1</v>
      </c>
      <c r="N1788" t="inlineStr"/>
      <c r="O1788" t="inlineStr"/>
      <c r="P1788" t="inlineStr"/>
      <c r="Q1788" t="inlineStr"/>
      <c r="R1788" t="inlineStr"/>
      <c r="S1788" t="inlineStr"/>
      <c r="T1788" t="inlineStr"/>
      <c r="U1788" t="inlineStr"/>
      <c r="V1788" t="inlineStr"/>
      <c r="W1788" t="inlineStr"/>
      <c r="X1788" t="inlineStr"/>
      <c r="Y1788" t="inlineStr"/>
      <c r="Z1788" t="inlineStr"/>
      <c r="AA1788" t="inlineStr"/>
      <c r="AB1788" t="inlineStr"/>
    </row>
    <row r="1789">
      <c r="A1789" t="n">
        <v>1787</v>
      </c>
      <c r="B1789" t="n">
        <v>0</v>
      </c>
      <c r="C1789" t="n">
        <v>0</v>
      </c>
      <c r="D1789" t="inlineStr">
        <is>
          <t>aggregation</t>
        </is>
      </c>
      <c r="E1789" t="n">
        <v>1842</v>
      </c>
      <c r="F1789" t="inlineStr">
        <is>
          <t>CP maïs amidonnerie -&gt; Herbivores</t>
        </is>
      </c>
      <c r="G1789" t="n">
        <v>1</v>
      </c>
      <c r="H1789" t="n">
        <v>1843</v>
      </c>
      <c r="I1789" t="inlineStr">
        <is>
          <t>CP maïs amidonnerie -&gt; Bovins</t>
        </is>
      </c>
      <c r="J1789" t="n">
        <v>-1</v>
      </c>
      <c r="K1789" t="n">
        <v>1848</v>
      </c>
      <c r="L1789" t="inlineStr">
        <is>
          <t>CP maïs amidonnerie -&gt; Ovins</t>
        </is>
      </c>
      <c r="M1789" t="n">
        <v>-1</v>
      </c>
      <c r="N1789" t="n">
        <v>1851</v>
      </c>
      <c r="O1789" t="inlineStr">
        <is>
          <t>CP maïs amidonnerie -&gt; Ca</t>
        </is>
      </c>
      <c r="P1789" t="n">
        <v>-1</v>
      </c>
      <c r="Q1789" t="n">
        <v>1853</v>
      </c>
      <c r="R1789" t="inlineStr">
        <is>
          <t>CP maïs amidonnerie -&gt; Eq</t>
        </is>
      </c>
      <c r="S1789" t="n">
        <v>-1</v>
      </c>
      <c r="T1789" t="n">
        <v>1854</v>
      </c>
      <c r="U1789" t="inlineStr">
        <is>
          <t>CP maïs amidonnerie -&gt; Lap</t>
        </is>
      </c>
      <c r="V1789" t="n">
        <v>-1</v>
      </c>
      <c r="W1789" t="inlineStr"/>
      <c r="X1789" t="inlineStr"/>
      <c r="Y1789" t="inlineStr"/>
      <c r="Z1789" t="inlineStr"/>
      <c r="AA1789" t="inlineStr"/>
      <c r="AB1789" t="inlineStr"/>
    </row>
    <row r="1790">
      <c r="A1790" t="n">
        <v>1788</v>
      </c>
      <c r="B1790" t="n">
        <v>0</v>
      </c>
      <c r="C1790" t="n">
        <v>0</v>
      </c>
      <c r="D1790" t="inlineStr">
        <is>
          <t>aggregation</t>
        </is>
      </c>
      <c r="E1790" t="n">
        <v>1843</v>
      </c>
      <c r="F1790" t="inlineStr">
        <is>
          <t>CP maïs amidonnerie -&gt; Bovins</t>
        </is>
      </c>
      <c r="G1790" t="n">
        <v>1</v>
      </c>
      <c r="H1790" t="n">
        <v>1844</v>
      </c>
      <c r="I1790" t="inlineStr">
        <is>
          <t>CP maïs amidonnerie -&gt; BL</t>
        </is>
      </c>
      <c r="J1790" t="n">
        <v>-1</v>
      </c>
      <c r="K1790" t="n">
        <v>1846</v>
      </c>
      <c r="L1790" t="inlineStr">
        <is>
          <t>CP maïs amidonnerie -&gt; BV</t>
        </is>
      </c>
      <c r="M1790" t="n">
        <v>-1</v>
      </c>
      <c r="N1790" t="inlineStr"/>
      <c r="O1790" t="inlineStr"/>
      <c r="P1790" t="inlineStr"/>
      <c r="Q1790" t="inlineStr"/>
      <c r="R1790" t="inlineStr"/>
      <c r="S1790" t="inlineStr"/>
      <c r="T1790" t="inlineStr"/>
      <c r="U1790" t="inlineStr"/>
      <c r="V1790" t="inlineStr"/>
      <c r="W1790" t="inlineStr"/>
      <c r="X1790" t="inlineStr"/>
      <c r="Y1790" t="inlineStr"/>
      <c r="Z1790" t="inlineStr"/>
      <c r="AA1790" t="inlineStr"/>
      <c r="AB1790" t="inlineStr"/>
    </row>
    <row r="1791">
      <c r="A1791" t="n">
        <v>1789</v>
      </c>
      <c r="B1791" t="n">
        <v>0</v>
      </c>
      <c r="C1791" t="n">
        <v>0</v>
      </c>
      <c r="D1791" t="inlineStr">
        <is>
          <t>aggregation</t>
        </is>
      </c>
      <c r="E1791" t="n">
        <v>1827</v>
      </c>
      <c r="F1791" t="inlineStr">
        <is>
          <t>CP maïs amidonnerie -&gt; BL dir</t>
        </is>
      </c>
      <c r="G1791" t="n">
        <v>-1</v>
      </c>
      <c r="H1791" t="n">
        <v>1844</v>
      </c>
      <c r="I1791" t="inlineStr">
        <is>
          <t>CP maïs amidonnerie -&gt; BL</t>
        </is>
      </c>
      <c r="J1791" t="n">
        <v>1</v>
      </c>
      <c r="K1791" t="n">
        <v>1845</v>
      </c>
      <c r="L1791" t="inlineStr">
        <is>
          <t>CP maïs amidonnerie -&gt; BL FAB</t>
        </is>
      </c>
      <c r="M1791" t="n">
        <v>-1</v>
      </c>
      <c r="N1791" t="inlineStr"/>
      <c r="O1791" t="inlineStr"/>
      <c r="P1791" t="inlineStr"/>
      <c r="Q1791" t="inlineStr"/>
      <c r="R1791" t="inlineStr"/>
      <c r="S1791" t="inlineStr"/>
      <c r="T1791" t="inlineStr"/>
      <c r="U1791" t="inlineStr"/>
      <c r="V1791" t="inlineStr"/>
      <c r="W1791" t="inlineStr"/>
      <c r="X1791" t="inlineStr"/>
      <c r="Y1791" t="inlineStr"/>
      <c r="Z1791" t="inlineStr"/>
      <c r="AA1791" t="inlineStr"/>
      <c r="AB1791" t="inlineStr"/>
    </row>
    <row r="1792">
      <c r="A1792" t="n">
        <v>1790</v>
      </c>
      <c r="B1792" t="n">
        <v>0</v>
      </c>
      <c r="C1792" t="n">
        <v>0</v>
      </c>
      <c r="D1792" t="inlineStr">
        <is>
          <t>aggregation</t>
        </is>
      </c>
      <c r="E1792" t="n">
        <v>1810</v>
      </c>
      <c r="F1792" t="inlineStr">
        <is>
          <t>CP maïs amidonnerie -&gt; BL FAB complets</t>
        </is>
      </c>
      <c r="G1792" t="n">
        <v>-1</v>
      </c>
      <c r="H1792" t="n">
        <v>1818</v>
      </c>
      <c r="I1792" t="inlineStr">
        <is>
          <t>CP maïs amidonnerie -&gt; BL FAB ctaire</t>
        </is>
      </c>
      <c r="J1792" t="n">
        <v>-1</v>
      </c>
      <c r="K1792" t="n">
        <v>1845</v>
      </c>
      <c r="L1792" t="inlineStr">
        <is>
          <t>CP maïs amidonnerie -&gt; BL FAB</t>
        </is>
      </c>
      <c r="M1792" t="n">
        <v>1</v>
      </c>
      <c r="N1792" t="inlineStr"/>
      <c r="O1792" t="inlineStr"/>
      <c r="P1792" t="inlineStr"/>
      <c r="Q1792" t="inlineStr"/>
      <c r="R1792" t="inlineStr"/>
      <c r="S1792" t="inlineStr"/>
      <c r="T1792" t="inlineStr"/>
      <c r="U1792" t="inlineStr"/>
      <c r="V1792" t="inlineStr"/>
      <c r="W1792" t="inlineStr"/>
      <c r="X1792" t="inlineStr"/>
      <c r="Y1792" t="inlineStr"/>
      <c r="Z1792" t="inlineStr"/>
      <c r="AA1792" t="inlineStr"/>
      <c r="AB1792" t="inlineStr"/>
    </row>
    <row r="1793">
      <c r="A1793" t="n">
        <v>1791</v>
      </c>
      <c r="B1793" t="n">
        <v>0</v>
      </c>
      <c r="C1793" t="n">
        <v>0</v>
      </c>
      <c r="D1793" t="inlineStr">
        <is>
          <t>aggregation</t>
        </is>
      </c>
      <c r="E1793" t="n">
        <v>1828</v>
      </c>
      <c r="F1793" t="inlineStr">
        <is>
          <t>CP maïs amidonnerie -&gt; BV dir</t>
        </is>
      </c>
      <c r="G1793" t="n">
        <v>-1</v>
      </c>
      <c r="H1793" t="n">
        <v>1846</v>
      </c>
      <c r="I1793" t="inlineStr">
        <is>
          <t>CP maïs amidonnerie -&gt; BV</t>
        </is>
      </c>
      <c r="J1793" t="n">
        <v>1</v>
      </c>
      <c r="K1793" t="n">
        <v>1847</v>
      </c>
      <c r="L1793" t="inlineStr">
        <is>
          <t>CP maïs amidonnerie -&gt; BV FAB</t>
        </is>
      </c>
      <c r="M1793" t="n">
        <v>-1</v>
      </c>
      <c r="N1793" t="inlineStr"/>
      <c r="O1793" t="inlineStr"/>
      <c r="P1793" t="inlineStr"/>
      <c r="Q1793" t="inlineStr"/>
      <c r="R1793" t="inlineStr"/>
      <c r="S1793" t="inlineStr"/>
      <c r="T1793" t="inlineStr"/>
      <c r="U1793" t="inlineStr"/>
      <c r="V1793" t="inlineStr"/>
      <c r="W1793" t="inlineStr"/>
      <c r="X1793" t="inlineStr"/>
      <c r="Y1793" t="inlineStr"/>
      <c r="Z1793" t="inlineStr"/>
      <c r="AA1793" t="inlineStr"/>
      <c r="AB1793" t="inlineStr"/>
    </row>
    <row r="1794">
      <c r="A1794" t="n">
        <v>1792</v>
      </c>
      <c r="B1794" t="n">
        <v>0</v>
      </c>
      <c r="C1794" t="n">
        <v>0</v>
      </c>
      <c r="D1794" t="inlineStr">
        <is>
          <t>aggregation</t>
        </is>
      </c>
      <c r="E1794" t="n">
        <v>1811</v>
      </c>
      <c r="F1794" t="inlineStr">
        <is>
          <t>CP maïs amidonnerie -&gt; BV FAB complets</t>
        </is>
      </c>
      <c r="G1794" t="n">
        <v>-1</v>
      </c>
      <c r="H1794" t="n">
        <v>1819</v>
      </c>
      <c r="I1794" t="inlineStr">
        <is>
          <t>CP maïs amidonnerie -&gt; BV FAB ctaire</t>
        </is>
      </c>
      <c r="J1794" t="n">
        <v>-1</v>
      </c>
      <c r="K1794" t="n">
        <v>1847</v>
      </c>
      <c r="L1794" t="inlineStr">
        <is>
          <t>CP maïs amidonnerie -&gt; BV FAB</t>
        </is>
      </c>
      <c r="M1794" t="n">
        <v>1</v>
      </c>
      <c r="N1794" t="inlineStr"/>
      <c r="O1794" t="inlineStr"/>
      <c r="P1794" t="inlineStr"/>
      <c r="Q1794" t="inlineStr"/>
      <c r="R1794" t="inlineStr"/>
      <c r="S1794" t="inlineStr"/>
      <c r="T1794" t="inlineStr"/>
      <c r="U1794" t="inlineStr"/>
      <c r="V1794" t="inlineStr"/>
      <c r="W1794" t="inlineStr"/>
      <c r="X1794" t="inlineStr"/>
      <c r="Y1794" t="inlineStr"/>
      <c r="Z1794" t="inlineStr"/>
      <c r="AA1794" t="inlineStr"/>
      <c r="AB1794" t="inlineStr"/>
    </row>
    <row r="1795">
      <c r="A1795" t="n">
        <v>1793</v>
      </c>
      <c r="B1795" t="n">
        <v>0</v>
      </c>
      <c r="C1795" t="n">
        <v>0</v>
      </c>
      <c r="D1795" t="inlineStr">
        <is>
          <t>aggregation</t>
        </is>
      </c>
      <c r="E1795" t="n">
        <v>1848</v>
      </c>
      <c r="F1795" t="inlineStr">
        <is>
          <t>CP maïs amidonnerie -&gt; Ovins</t>
        </is>
      </c>
      <c r="G1795" t="n">
        <v>1</v>
      </c>
      <c r="H1795" t="n">
        <v>1849</v>
      </c>
      <c r="I1795" t="inlineStr">
        <is>
          <t>CP maïs amidonnerie -&gt; OL</t>
        </is>
      </c>
      <c r="J1795" t="n">
        <v>-1</v>
      </c>
      <c r="K1795" t="n">
        <v>1850</v>
      </c>
      <c r="L1795" t="inlineStr">
        <is>
          <t>CP maïs amidonnerie -&gt; OV</t>
        </is>
      </c>
      <c r="M1795" t="n">
        <v>-1</v>
      </c>
      <c r="N1795" t="inlineStr"/>
      <c r="O1795" t="inlineStr"/>
      <c r="P1795" t="inlineStr"/>
      <c r="Q1795" t="inlineStr"/>
      <c r="R1795" t="inlineStr"/>
      <c r="S1795" t="inlineStr"/>
      <c r="T1795" t="inlineStr"/>
      <c r="U1795" t="inlineStr"/>
      <c r="V1795" t="inlineStr"/>
      <c r="W1795" t="inlineStr"/>
      <c r="X1795" t="inlineStr"/>
      <c r="Y1795" t="inlineStr"/>
      <c r="Z1795" t="inlineStr"/>
      <c r="AA1795" t="inlineStr"/>
      <c r="AB1795" t="inlineStr"/>
    </row>
    <row r="1796">
      <c r="A1796" t="n">
        <v>1794</v>
      </c>
      <c r="B1796" t="n">
        <v>0</v>
      </c>
      <c r="C1796" t="n">
        <v>0</v>
      </c>
      <c r="D1796" t="inlineStr">
        <is>
          <t>aggregation</t>
        </is>
      </c>
      <c r="E1796" t="n">
        <v>1803</v>
      </c>
      <c r="F1796" t="inlineStr">
        <is>
          <t>CP maïs amidonnerie -&gt; OL FAB</t>
        </is>
      </c>
      <c r="G1796" t="n">
        <v>-1</v>
      </c>
      <c r="H1796" t="n">
        <v>1830</v>
      </c>
      <c r="I1796" t="inlineStr">
        <is>
          <t>CP maïs amidonnerie -&gt; OL dir</t>
        </is>
      </c>
      <c r="J1796" t="n">
        <v>-1</v>
      </c>
      <c r="K1796" t="n">
        <v>1849</v>
      </c>
      <c r="L1796" t="inlineStr">
        <is>
          <t>CP maïs amidonnerie -&gt; OL</t>
        </is>
      </c>
      <c r="M1796" t="n">
        <v>1</v>
      </c>
      <c r="N1796" t="inlineStr"/>
      <c r="O1796" t="inlineStr"/>
      <c r="P1796" t="inlineStr"/>
      <c r="Q1796" t="inlineStr"/>
      <c r="R1796" t="inlineStr"/>
      <c r="S1796" t="inlineStr"/>
      <c r="T1796" t="inlineStr"/>
      <c r="U1796" t="inlineStr"/>
      <c r="V1796" t="inlineStr"/>
      <c r="W1796" t="inlineStr"/>
      <c r="X1796" t="inlineStr"/>
      <c r="Y1796" t="inlineStr"/>
      <c r="Z1796" t="inlineStr"/>
      <c r="AA1796" t="inlineStr"/>
      <c r="AB1796" t="inlineStr"/>
    </row>
    <row r="1797">
      <c r="A1797" t="n">
        <v>1795</v>
      </c>
      <c r="B1797" t="n">
        <v>0</v>
      </c>
      <c r="C1797" t="n">
        <v>0</v>
      </c>
      <c r="D1797" t="inlineStr">
        <is>
          <t>aggregation</t>
        </is>
      </c>
      <c r="E1797" t="n">
        <v>1804</v>
      </c>
      <c r="F1797" t="inlineStr">
        <is>
          <t>CP maïs amidonnerie -&gt; OV FAB</t>
        </is>
      </c>
      <c r="G1797" t="n">
        <v>-1</v>
      </c>
      <c r="H1797" t="n">
        <v>1831</v>
      </c>
      <c r="I1797" t="inlineStr">
        <is>
          <t>CP maïs amidonnerie -&gt; OV dir</t>
        </is>
      </c>
      <c r="J1797" t="n">
        <v>-1</v>
      </c>
      <c r="K1797" t="n">
        <v>1850</v>
      </c>
      <c r="L1797" t="inlineStr">
        <is>
          <t>CP maïs amidonnerie -&gt; OV</t>
        </is>
      </c>
      <c r="M1797" t="n">
        <v>1</v>
      </c>
      <c r="N1797" t="inlineStr"/>
      <c r="O1797" t="inlineStr"/>
      <c r="P1797" t="inlineStr"/>
      <c r="Q1797" t="inlineStr"/>
      <c r="R1797" t="inlineStr"/>
      <c r="S1797" t="inlineStr"/>
      <c r="T1797" t="inlineStr"/>
      <c r="U1797" t="inlineStr"/>
      <c r="V1797" t="inlineStr"/>
      <c r="W1797" t="inlineStr"/>
      <c r="X1797" t="inlineStr"/>
      <c r="Y1797" t="inlineStr"/>
      <c r="Z1797" t="inlineStr"/>
      <c r="AA1797" t="inlineStr"/>
      <c r="AB1797" t="inlineStr"/>
    </row>
    <row r="1798">
      <c r="A1798" t="n">
        <v>1796</v>
      </c>
      <c r="B1798" t="n">
        <v>0</v>
      </c>
      <c r="C1798" t="n">
        <v>0</v>
      </c>
      <c r="D1798" t="inlineStr">
        <is>
          <t>aggregation</t>
        </is>
      </c>
      <c r="E1798" t="n">
        <v>1805</v>
      </c>
      <c r="F1798" t="inlineStr">
        <is>
          <t>CP maïs amidonnerie -&gt; Ca FAB</t>
        </is>
      </c>
      <c r="G1798" t="n">
        <v>-1</v>
      </c>
      <c r="H1798" t="n">
        <v>1851</v>
      </c>
      <c r="I1798" t="inlineStr">
        <is>
          <t>CP maïs amidonnerie -&gt; Ca</t>
        </is>
      </c>
      <c r="J1798" t="n">
        <v>1</v>
      </c>
      <c r="K1798" t="n">
        <v>1852</v>
      </c>
      <c r="L1798" t="inlineStr">
        <is>
          <t>CP maïs amidonnerie -&gt; Alimentation Ca (EA)</t>
        </is>
      </c>
      <c r="M1798" t="n">
        <v>-1</v>
      </c>
      <c r="N1798" t="inlineStr"/>
      <c r="O1798" t="inlineStr"/>
      <c r="P1798" t="inlineStr"/>
      <c r="Q1798" t="inlineStr"/>
      <c r="R1798" t="inlineStr"/>
      <c r="S1798" t="inlineStr"/>
      <c r="T1798" t="inlineStr"/>
      <c r="U1798" t="inlineStr"/>
      <c r="V1798" t="inlineStr"/>
      <c r="W1798" t="inlineStr"/>
      <c r="X1798" t="inlineStr"/>
      <c r="Y1798" t="inlineStr"/>
      <c r="Z1798" t="inlineStr"/>
      <c r="AA1798" t="inlineStr"/>
      <c r="AB1798" t="inlineStr"/>
    </row>
    <row r="1799">
      <c r="A1799" t="n">
        <v>1797</v>
      </c>
      <c r="B1799" t="n">
        <v>0</v>
      </c>
      <c r="C1799" t="n">
        <v>0</v>
      </c>
      <c r="D1799" t="inlineStr">
        <is>
          <t>aggregation</t>
        </is>
      </c>
      <c r="E1799" t="n">
        <v>1832</v>
      </c>
      <c r="F1799" t="inlineStr">
        <is>
          <t>CP maïs amidonnerie -&gt; Ca dir</t>
        </is>
      </c>
      <c r="G1799" t="n">
        <v>-1</v>
      </c>
      <c r="H1799" t="n">
        <v>1852</v>
      </c>
      <c r="I1799" t="inlineStr">
        <is>
          <t>CP maïs amidonnerie -&gt; Alimentation Ca (EA)</t>
        </is>
      </c>
      <c r="J1799" t="n">
        <v>1</v>
      </c>
      <c r="K1799" t="inlineStr"/>
      <c r="L1799" t="inlineStr"/>
      <c r="M1799" t="inlineStr"/>
      <c r="N1799" t="inlineStr"/>
      <c r="O1799" t="inlineStr"/>
      <c r="P1799" t="inlineStr"/>
      <c r="Q1799" t="inlineStr"/>
      <c r="R1799" t="inlineStr"/>
      <c r="S1799" t="inlineStr"/>
      <c r="T1799" t="inlineStr"/>
      <c r="U1799" t="inlineStr"/>
      <c r="V1799" t="inlineStr"/>
      <c r="W1799" t="inlineStr"/>
      <c r="X1799" t="inlineStr"/>
      <c r="Y1799" t="inlineStr"/>
      <c r="Z1799" t="inlineStr"/>
      <c r="AA1799" t="inlineStr"/>
      <c r="AB1799" t="inlineStr"/>
    </row>
    <row r="1800">
      <c r="A1800" t="n">
        <v>1798</v>
      </c>
      <c r="B1800" t="n">
        <v>0</v>
      </c>
      <c r="C1800" t="n">
        <v>0</v>
      </c>
      <c r="D1800" t="inlineStr">
        <is>
          <t>aggregation</t>
        </is>
      </c>
      <c r="E1800" t="n">
        <v>1807</v>
      </c>
      <c r="F1800" t="inlineStr">
        <is>
          <t>CP maïs amidonnerie -&gt; Eq FAB</t>
        </is>
      </c>
      <c r="G1800" t="n">
        <v>-1</v>
      </c>
      <c r="H1800" t="n">
        <v>1833</v>
      </c>
      <c r="I1800" t="inlineStr">
        <is>
          <t>CP maïs amidonnerie -&gt; Eq dir</t>
        </is>
      </c>
      <c r="J1800" t="n">
        <v>-1</v>
      </c>
      <c r="K1800" t="n">
        <v>1853</v>
      </c>
      <c r="L1800" t="inlineStr">
        <is>
          <t>CP maïs amidonnerie -&gt; Eq</t>
        </is>
      </c>
      <c r="M1800" t="n">
        <v>1</v>
      </c>
      <c r="N1800" t="inlineStr"/>
      <c r="O1800" t="inlineStr"/>
      <c r="P1800" t="inlineStr"/>
      <c r="Q1800" t="inlineStr"/>
      <c r="R1800" t="inlineStr"/>
      <c r="S1800" t="inlineStr"/>
      <c r="T1800" t="inlineStr"/>
      <c r="U1800" t="inlineStr"/>
      <c r="V1800" t="inlineStr"/>
      <c r="W1800" t="inlineStr"/>
      <c r="X1800" t="inlineStr"/>
      <c r="Y1800" t="inlineStr"/>
      <c r="Z1800" t="inlineStr"/>
      <c r="AA1800" t="inlineStr"/>
      <c r="AB1800" t="inlineStr"/>
    </row>
    <row r="1801">
      <c r="A1801" t="n">
        <v>1799</v>
      </c>
      <c r="B1801" t="n">
        <v>0</v>
      </c>
      <c r="C1801" t="n">
        <v>0</v>
      </c>
      <c r="D1801" t="inlineStr">
        <is>
          <t>aggregation</t>
        </is>
      </c>
      <c r="E1801" t="n">
        <v>1806</v>
      </c>
      <c r="F1801" t="inlineStr">
        <is>
          <t>CP maïs amidonnerie -&gt; Lap FAB</t>
        </is>
      </c>
      <c r="G1801" t="n">
        <v>-1</v>
      </c>
      <c r="H1801" t="n">
        <v>1854</v>
      </c>
      <c r="I1801" t="inlineStr">
        <is>
          <t>CP maïs amidonnerie -&gt; Lap</t>
        </is>
      </c>
      <c r="J1801" t="n">
        <v>1</v>
      </c>
      <c r="K1801" t="inlineStr"/>
      <c r="L1801" t="inlineStr"/>
      <c r="M1801" t="inlineStr"/>
      <c r="N1801" t="inlineStr"/>
      <c r="O1801" t="inlineStr"/>
      <c r="P1801" t="inlineStr"/>
      <c r="Q1801" t="inlineStr"/>
      <c r="R1801" t="inlineStr"/>
      <c r="S1801" t="inlineStr"/>
      <c r="T1801" t="inlineStr"/>
      <c r="U1801" t="inlineStr"/>
      <c r="V1801" t="inlineStr"/>
      <c r="W1801" t="inlineStr"/>
      <c r="X1801" t="inlineStr"/>
      <c r="Y1801" t="inlineStr"/>
      <c r="Z1801" t="inlineStr"/>
      <c r="AA1801" t="inlineStr"/>
      <c r="AB1801" t="inlineStr"/>
    </row>
    <row r="1802">
      <c r="A1802" t="n">
        <v>1800</v>
      </c>
      <c r="B1802" t="n">
        <v>0</v>
      </c>
      <c r="C1802" t="n">
        <v>0</v>
      </c>
      <c r="D1802" t="inlineStr">
        <is>
          <t>aggregation</t>
        </is>
      </c>
      <c r="E1802" t="n">
        <v>1855</v>
      </c>
      <c r="F1802" t="inlineStr">
        <is>
          <t>CP maïs amidonnerie -&gt; Monoagastriques</t>
        </is>
      </c>
      <c r="G1802" t="n">
        <v>1</v>
      </c>
      <c r="H1802" t="n">
        <v>1856</v>
      </c>
      <c r="I1802" t="inlineStr">
        <is>
          <t>CP maïs amidonnerie -&gt; Pc</t>
        </is>
      </c>
      <c r="J1802" t="n">
        <v>-1</v>
      </c>
      <c r="K1802" t="n">
        <v>1858</v>
      </c>
      <c r="L1802" t="inlineStr">
        <is>
          <t>CP maïs amidonnerie -&gt; Volailles</t>
        </is>
      </c>
      <c r="M1802" t="n">
        <v>-1</v>
      </c>
      <c r="N1802" t="inlineStr"/>
      <c r="O1802" t="inlineStr"/>
      <c r="P1802" t="inlineStr"/>
      <c r="Q1802" t="inlineStr"/>
      <c r="R1802" t="inlineStr"/>
      <c r="S1802" t="inlineStr"/>
      <c r="T1802" t="inlineStr"/>
      <c r="U1802" t="inlineStr"/>
      <c r="V1802" t="inlineStr"/>
      <c r="W1802" t="inlineStr"/>
      <c r="X1802" t="inlineStr"/>
      <c r="Y1802" t="inlineStr"/>
      <c r="Z1802" t="inlineStr"/>
      <c r="AA1802" t="inlineStr"/>
      <c r="AB1802" t="inlineStr"/>
    </row>
    <row r="1803">
      <c r="A1803" t="n">
        <v>1801</v>
      </c>
      <c r="B1803" t="n">
        <v>0</v>
      </c>
      <c r="C1803" t="n">
        <v>0</v>
      </c>
      <c r="D1803" t="inlineStr">
        <is>
          <t>aggregation</t>
        </is>
      </c>
      <c r="E1803" t="n">
        <v>1834</v>
      </c>
      <c r="F1803" t="inlineStr">
        <is>
          <t>CP maïs amidonnerie -&gt; Pc dir</t>
        </is>
      </c>
      <c r="G1803" t="n">
        <v>-1</v>
      </c>
      <c r="H1803" t="n">
        <v>1856</v>
      </c>
      <c r="I1803" t="inlineStr">
        <is>
          <t>CP maïs amidonnerie -&gt; Pc</t>
        </is>
      </c>
      <c r="J1803" t="n">
        <v>1</v>
      </c>
      <c r="K1803" t="n">
        <v>1857</v>
      </c>
      <c r="L1803" t="inlineStr">
        <is>
          <t>CP maïs amidonnerie -&gt; Pc FAB</t>
        </is>
      </c>
      <c r="M1803" t="n">
        <v>-1</v>
      </c>
      <c r="N1803" t="inlineStr"/>
      <c r="O1803" t="inlineStr"/>
      <c r="P1803" t="inlineStr"/>
      <c r="Q1803" t="inlineStr"/>
      <c r="R1803" t="inlineStr"/>
      <c r="S1803" t="inlineStr"/>
      <c r="T1803" t="inlineStr"/>
      <c r="U1803" t="inlineStr"/>
      <c r="V1803" t="inlineStr"/>
      <c r="W1803" t="inlineStr"/>
      <c r="X1803" t="inlineStr"/>
      <c r="Y1803" t="inlineStr"/>
      <c r="Z1803" t="inlineStr"/>
      <c r="AA1803" t="inlineStr"/>
      <c r="AB1803" t="inlineStr"/>
    </row>
    <row r="1804">
      <c r="A1804" t="n">
        <v>1802</v>
      </c>
      <c r="B1804" t="n">
        <v>0</v>
      </c>
      <c r="C1804" t="n">
        <v>0</v>
      </c>
      <c r="D1804" t="inlineStr">
        <is>
          <t>aggregation</t>
        </is>
      </c>
      <c r="E1804" t="n">
        <v>1812</v>
      </c>
      <c r="F1804" t="inlineStr">
        <is>
          <t>CP maïs amidonnerie -&gt; Pc FAB complets</t>
        </is>
      </c>
      <c r="G1804" t="n">
        <v>-1</v>
      </c>
      <c r="H1804" t="n">
        <v>1820</v>
      </c>
      <c r="I1804" t="inlineStr">
        <is>
          <t>CP maïs amidonnerie -&gt; Pc engrais FAB ctaire</t>
        </is>
      </c>
      <c r="J1804" t="n">
        <v>-1</v>
      </c>
      <c r="K1804" t="n">
        <v>1857</v>
      </c>
      <c r="L1804" t="inlineStr">
        <is>
          <t>CP maïs amidonnerie -&gt; Pc FAB</t>
        </is>
      </c>
      <c r="M1804" t="n">
        <v>1</v>
      </c>
      <c r="N1804" t="inlineStr"/>
      <c r="O1804" t="inlineStr"/>
      <c r="P1804" t="inlineStr"/>
      <c r="Q1804" t="inlineStr"/>
      <c r="R1804" t="inlineStr"/>
      <c r="S1804" t="inlineStr"/>
      <c r="T1804" t="inlineStr"/>
      <c r="U1804" t="inlineStr"/>
      <c r="V1804" t="inlineStr"/>
      <c r="W1804" t="inlineStr"/>
      <c r="X1804" t="inlineStr"/>
      <c r="Y1804" t="inlineStr"/>
      <c r="Z1804" t="inlineStr"/>
      <c r="AA1804" t="inlineStr"/>
      <c r="AB1804" t="inlineStr"/>
    </row>
    <row r="1805">
      <c r="A1805" t="n">
        <v>1803</v>
      </c>
      <c r="B1805" t="n">
        <v>0</v>
      </c>
      <c r="C1805" t="n">
        <v>0</v>
      </c>
      <c r="D1805" t="inlineStr">
        <is>
          <t>aggregation</t>
        </is>
      </c>
      <c r="E1805" t="n">
        <v>1858</v>
      </c>
      <c r="F1805" t="inlineStr">
        <is>
          <t>CP maïs amidonnerie -&gt; Volailles</t>
        </is>
      </c>
      <c r="G1805" t="n">
        <v>1</v>
      </c>
      <c r="H1805" t="n">
        <v>1859</v>
      </c>
      <c r="I1805" t="inlineStr">
        <is>
          <t>CP maïs amidonnerie -&gt; Vol ch</t>
        </is>
      </c>
      <c r="J1805" t="n">
        <v>-1</v>
      </c>
      <c r="K1805" t="n">
        <v>1860</v>
      </c>
      <c r="L1805" t="inlineStr">
        <is>
          <t>CP maïs amidonnerie -&gt; Vol po</t>
        </is>
      </c>
      <c r="M1805" t="n">
        <v>-1</v>
      </c>
      <c r="N1805" t="n">
        <v>1861</v>
      </c>
      <c r="O1805" t="inlineStr">
        <is>
          <t>CP maïs amidonnerie -&gt; Palmip. gras</t>
        </is>
      </c>
      <c r="P1805" t="n">
        <v>-1</v>
      </c>
      <c r="Q1805" t="inlineStr"/>
      <c r="R1805" t="inlineStr"/>
      <c r="S1805" t="inlineStr"/>
      <c r="T1805" t="inlineStr"/>
      <c r="U1805" t="inlineStr"/>
      <c r="V1805" t="inlineStr"/>
      <c r="W1805" t="inlineStr"/>
      <c r="X1805" t="inlineStr"/>
      <c r="Y1805" t="inlineStr"/>
      <c r="Z1805" t="inlineStr"/>
      <c r="AA1805" t="inlineStr"/>
      <c r="AB1805" t="inlineStr"/>
    </row>
    <row r="1806">
      <c r="A1806" t="n">
        <v>1804</v>
      </c>
      <c r="B1806" t="n">
        <v>0</v>
      </c>
      <c r="C1806" t="n">
        <v>0</v>
      </c>
      <c r="D1806" t="inlineStr">
        <is>
          <t>aggregation</t>
        </is>
      </c>
      <c r="E1806" t="n">
        <v>1798</v>
      </c>
      <c r="F1806" t="inlineStr">
        <is>
          <t>CP maïs amidonnerie -&gt; Vol ch FAB</t>
        </is>
      </c>
      <c r="G1806" t="n">
        <v>-1</v>
      </c>
      <c r="H1806" t="n">
        <v>1838</v>
      </c>
      <c r="I1806" t="inlineStr">
        <is>
          <t>CP maïs amidonnerie -&gt; Vol ch dir</t>
        </is>
      </c>
      <c r="J1806" t="n">
        <v>-1</v>
      </c>
      <c r="K1806" t="n">
        <v>1859</v>
      </c>
      <c r="L1806" t="inlineStr">
        <is>
          <t>CP maïs amidonnerie -&gt; Vol ch</t>
        </is>
      </c>
      <c r="M1806" t="n">
        <v>1</v>
      </c>
      <c r="N1806" t="inlineStr"/>
      <c r="O1806" t="inlineStr"/>
      <c r="P1806" t="inlineStr"/>
      <c r="Q1806" t="inlineStr"/>
      <c r="R1806" t="inlineStr"/>
      <c r="S1806" t="inlineStr"/>
      <c r="T1806" t="inlineStr"/>
      <c r="U1806" t="inlineStr"/>
      <c r="V1806" t="inlineStr"/>
      <c r="W1806" t="inlineStr"/>
      <c r="X1806" t="inlineStr"/>
      <c r="Y1806" t="inlineStr"/>
      <c r="Z1806" t="inlineStr"/>
      <c r="AA1806" t="inlineStr"/>
      <c r="AB1806" t="inlineStr"/>
    </row>
    <row r="1807">
      <c r="A1807" t="n">
        <v>1805</v>
      </c>
      <c r="B1807" t="n">
        <v>0</v>
      </c>
      <c r="C1807" t="n">
        <v>0</v>
      </c>
      <c r="D1807" t="inlineStr">
        <is>
          <t>aggregation</t>
        </is>
      </c>
      <c r="E1807" t="n">
        <v>1799</v>
      </c>
      <c r="F1807" t="inlineStr">
        <is>
          <t>CP maïs amidonnerie -&gt; Vol po FAB</t>
        </is>
      </c>
      <c r="G1807" t="n">
        <v>-1</v>
      </c>
      <c r="H1807" t="n">
        <v>1839</v>
      </c>
      <c r="I1807" t="inlineStr">
        <is>
          <t>CP maïs amidonnerie -&gt; Vol po dir</t>
        </is>
      </c>
      <c r="J1807" t="n">
        <v>-1</v>
      </c>
      <c r="K1807" t="n">
        <v>1860</v>
      </c>
      <c r="L1807" t="inlineStr">
        <is>
          <t>CP maïs amidonnerie -&gt; Vol po</t>
        </is>
      </c>
      <c r="M1807" t="n">
        <v>1</v>
      </c>
      <c r="N1807" t="inlineStr"/>
      <c r="O1807" t="inlineStr"/>
      <c r="P1807" t="inlineStr"/>
      <c r="Q1807" t="inlineStr"/>
      <c r="R1807" t="inlineStr"/>
      <c r="S1807" t="inlineStr"/>
      <c r="T1807" t="inlineStr"/>
      <c r="U1807" t="inlineStr"/>
      <c r="V1807" t="inlineStr"/>
      <c r="W1807" t="inlineStr"/>
      <c r="X1807" t="inlineStr"/>
      <c r="Y1807" t="inlineStr"/>
      <c r="Z1807" t="inlineStr"/>
      <c r="AA1807" t="inlineStr"/>
      <c r="AB1807" t="inlineStr"/>
    </row>
    <row r="1808">
      <c r="A1808" t="n">
        <v>1806</v>
      </c>
      <c r="B1808" t="n">
        <v>0</v>
      </c>
      <c r="C1808" t="n">
        <v>0</v>
      </c>
      <c r="D1808" t="inlineStr">
        <is>
          <t>aggregation</t>
        </is>
      </c>
      <c r="E1808" t="n">
        <v>1800</v>
      </c>
      <c r="F1808" t="inlineStr">
        <is>
          <t>CP maïs amidonnerie -&gt; Palmip. gras FAB</t>
        </is>
      </c>
      <c r="G1808" t="n">
        <v>-1</v>
      </c>
      <c r="H1808" t="n">
        <v>1840</v>
      </c>
      <c r="I1808" t="inlineStr">
        <is>
          <t>CP maïs amidonnerie -&gt; Palmip. gras dir</t>
        </is>
      </c>
      <c r="J1808" t="n">
        <v>-1</v>
      </c>
      <c r="K1808" t="n">
        <v>1861</v>
      </c>
      <c r="L1808" t="inlineStr">
        <is>
          <t>CP maïs amidonnerie -&gt; Palmip. gras</t>
        </is>
      </c>
      <c r="M1808" t="n">
        <v>1</v>
      </c>
      <c r="N1808" t="inlineStr"/>
      <c r="O1808" t="inlineStr"/>
      <c r="P1808" t="inlineStr"/>
      <c r="Q1808" t="inlineStr"/>
      <c r="R1808" t="inlineStr"/>
      <c r="S1808" t="inlineStr"/>
      <c r="T1808" t="inlineStr"/>
      <c r="U1808" t="inlineStr"/>
      <c r="V1808" t="inlineStr"/>
      <c r="W1808" t="inlineStr"/>
      <c r="X1808" t="inlineStr"/>
      <c r="Y1808" t="inlineStr"/>
      <c r="Z1808" t="inlineStr"/>
      <c r="AA1808" t="inlineStr"/>
      <c r="AB1808" t="inlineStr"/>
    </row>
    <row r="1809">
      <c r="A1809" t="n">
        <v>1807</v>
      </c>
      <c r="B1809" t="n">
        <v>0</v>
      </c>
      <c r="C1809" t="n">
        <v>0</v>
      </c>
      <c r="D1809" t="inlineStr">
        <is>
          <t>aggregation</t>
        </is>
      </c>
      <c r="E1809" t="n">
        <v>1835</v>
      </c>
      <c r="F1809" t="inlineStr">
        <is>
          <t>CP maïs amidonnerie -&gt; Pc engrais dir</t>
        </is>
      </c>
      <c r="G1809" t="n">
        <v>-1</v>
      </c>
      <c r="H1809" t="n">
        <v>1862</v>
      </c>
      <c r="I1809" t="inlineStr">
        <is>
          <t>CP maïs amidonnerie -&gt; Pc engraissement</t>
        </is>
      </c>
      <c r="J1809" t="n">
        <v>1</v>
      </c>
      <c r="K1809" t="n">
        <v>1863</v>
      </c>
      <c r="L1809" t="inlineStr">
        <is>
          <t>CP maïs amidonnerie -&gt; Pc engrais FAB</t>
        </is>
      </c>
      <c r="M1809" t="n">
        <v>-1</v>
      </c>
      <c r="N1809" t="inlineStr"/>
      <c r="O1809" t="inlineStr"/>
      <c r="P1809" t="inlineStr"/>
      <c r="Q1809" t="inlineStr"/>
      <c r="R1809" t="inlineStr"/>
      <c r="S1809" t="inlineStr"/>
      <c r="T1809" t="inlineStr"/>
      <c r="U1809" t="inlineStr"/>
      <c r="V1809" t="inlineStr"/>
      <c r="W1809" t="inlineStr"/>
      <c r="X1809" t="inlineStr"/>
      <c r="Y1809" t="inlineStr"/>
      <c r="Z1809" t="inlineStr"/>
      <c r="AA1809" t="inlineStr"/>
      <c r="AB1809" t="inlineStr"/>
    </row>
    <row r="1810">
      <c r="A1810" t="n">
        <v>1808</v>
      </c>
      <c r="B1810" t="n">
        <v>0</v>
      </c>
      <c r="C1810" t="n">
        <v>0</v>
      </c>
      <c r="D1810" t="inlineStr">
        <is>
          <t>aggregation</t>
        </is>
      </c>
      <c r="E1810" t="n">
        <v>1814</v>
      </c>
      <c r="F1810" t="inlineStr">
        <is>
          <t>CP maïs amidonnerie -&gt; Pc engrais FAB complets</t>
        </is>
      </c>
      <c r="G1810" t="n">
        <v>-1</v>
      </c>
      <c r="H1810" t="n">
        <v>1820</v>
      </c>
      <c r="I1810" t="inlineStr">
        <is>
          <t>CP maïs amidonnerie -&gt; Pc engrais FAB ctaire</t>
        </is>
      </c>
      <c r="J1810" t="n">
        <v>-1</v>
      </c>
      <c r="K1810" t="n">
        <v>1863</v>
      </c>
      <c r="L1810" t="inlineStr">
        <is>
          <t>CP maïs amidonnerie -&gt; Pc engrais FAB</t>
        </is>
      </c>
      <c r="M1810" t="n">
        <v>1</v>
      </c>
      <c r="N1810" t="inlineStr"/>
      <c r="O1810" t="inlineStr"/>
      <c r="P1810" t="inlineStr"/>
      <c r="Q1810" t="inlineStr"/>
      <c r="R1810" t="inlineStr"/>
      <c r="S1810" t="inlineStr"/>
      <c r="T1810" t="inlineStr"/>
      <c r="U1810" t="inlineStr"/>
      <c r="V1810" t="inlineStr"/>
      <c r="W1810" t="inlineStr"/>
      <c r="X1810" t="inlineStr"/>
      <c r="Y1810" t="inlineStr"/>
      <c r="Z1810" t="inlineStr"/>
      <c r="AA1810" t="inlineStr"/>
      <c r="AB1810" t="inlineStr"/>
    </row>
    <row r="1811">
      <c r="A1811" t="n">
        <v>1809</v>
      </c>
      <c r="B1811" t="n">
        <v>0</v>
      </c>
      <c r="C1811" t="n">
        <v>0</v>
      </c>
      <c r="D1811" t="inlineStr">
        <is>
          <t>aggregation</t>
        </is>
      </c>
      <c r="E1811" t="n">
        <v>1815</v>
      </c>
      <c r="F1811" t="inlineStr">
        <is>
          <t>CP maïs amidonnerie -&gt; Pc truies FAB</t>
        </is>
      </c>
      <c r="G1811" t="n">
        <v>-1</v>
      </c>
      <c r="H1811" t="n">
        <v>1836</v>
      </c>
      <c r="I1811" t="inlineStr">
        <is>
          <t>CP maïs amidonnerie -&gt; Pc truies dir</t>
        </is>
      </c>
      <c r="J1811" t="n">
        <v>-1</v>
      </c>
      <c r="K1811" t="n">
        <v>1864</v>
      </c>
      <c r="L1811" t="inlineStr">
        <is>
          <t>CP maïs amidonnerie -&gt; Pc truies</t>
        </is>
      </c>
      <c r="M1811" t="n">
        <v>1</v>
      </c>
      <c r="N1811" t="inlineStr"/>
      <c r="O1811" t="inlineStr"/>
      <c r="P1811" t="inlineStr"/>
      <c r="Q1811" t="inlineStr"/>
      <c r="R1811" t="inlineStr"/>
      <c r="S1811" t="inlineStr"/>
      <c r="T1811" t="inlineStr"/>
      <c r="U1811" t="inlineStr"/>
      <c r="V1811" t="inlineStr"/>
      <c r="W1811" t="inlineStr"/>
      <c r="X1811" t="inlineStr"/>
      <c r="Y1811" t="inlineStr"/>
      <c r="Z1811" t="inlineStr"/>
      <c r="AA1811" t="inlineStr"/>
      <c r="AB1811" t="inlineStr"/>
    </row>
    <row r="1812">
      <c r="A1812" t="n">
        <v>1810</v>
      </c>
      <c r="B1812" t="n">
        <v>0</v>
      </c>
      <c r="C1812" t="n">
        <v>0</v>
      </c>
      <c r="D1812" t="inlineStr">
        <is>
          <t>aggregation</t>
        </is>
      </c>
      <c r="E1812" t="n">
        <v>1866</v>
      </c>
      <c r="F1812" t="inlineStr">
        <is>
          <t>CP maïs éthanolerie -&gt; Feed</t>
        </is>
      </c>
      <c r="G1812" t="n">
        <v>1</v>
      </c>
      <c r="H1812" t="n">
        <v>1867</v>
      </c>
      <c r="I1812" t="inlineStr">
        <is>
          <t>CP maïs éthanolerie -&gt; FAB</t>
        </is>
      </c>
      <c r="J1812" t="n">
        <v>-1</v>
      </c>
      <c r="K1812" t="n">
        <v>1896</v>
      </c>
      <c r="L1812" t="inlineStr">
        <is>
          <t>CP maïs éthanolerie -&gt; Alimentation animale rente (EA)</t>
        </is>
      </c>
      <c r="M1812" t="n">
        <v>-1</v>
      </c>
      <c r="N1812" t="inlineStr"/>
      <c r="O1812" t="inlineStr"/>
      <c r="P1812" t="inlineStr"/>
      <c r="Q1812" t="inlineStr"/>
      <c r="R1812" t="inlineStr"/>
      <c r="S1812" t="inlineStr"/>
      <c r="T1812" t="inlineStr"/>
      <c r="U1812" t="inlineStr"/>
      <c r="V1812" t="inlineStr"/>
      <c r="W1812" t="inlineStr"/>
      <c r="X1812" t="inlineStr"/>
      <c r="Y1812" t="inlineStr"/>
      <c r="Z1812" t="inlineStr"/>
      <c r="AA1812" t="inlineStr"/>
      <c r="AB1812" t="inlineStr"/>
    </row>
    <row r="1813">
      <c r="A1813" t="n">
        <v>1811</v>
      </c>
      <c r="B1813" t="n">
        <v>0</v>
      </c>
      <c r="C1813" t="n">
        <v>0</v>
      </c>
      <c r="D1813" t="inlineStr">
        <is>
          <t>aggregation</t>
        </is>
      </c>
      <c r="E1813" t="n">
        <v>1867</v>
      </c>
      <c r="F1813" t="inlineStr">
        <is>
          <t>CP maïs éthanolerie -&gt; FAB</t>
        </is>
      </c>
      <c r="G1813" t="n">
        <v>1</v>
      </c>
      <c r="H1813" t="n">
        <v>1868</v>
      </c>
      <c r="I1813" t="inlineStr">
        <is>
          <t>CP maïs éthanolerie -&gt; Aliments composés</t>
        </is>
      </c>
      <c r="J1813" t="n">
        <v>-1</v>
      </c>
      <c r="K1813" t="n">
        <v>1893</v>
      </c>
      <c r="L1813" t="inlineStr">
        <is>
          <t>CP maïs éthanolerie -&gt; Autres FAB</t>
        </is>
      </c>
      <c r="M1813" t="n">
        <v>-1</v>
      </c>
      <c r="N1813" t="inlineStr"/>
      <c r="O1813" t="inlineStr"/>
      <c r="P1813" t="inlineStr"/>
      <c r="Q1813" t="inlineStr"/>
      <c r="R1813" t="inlineStr"/>
      <c r="S1813" t="inlineStr"/>
      <c r="T1813" t="inlineStr"/>
      <c r="U1813" t="inlineStr"/>
      <c r="V1813" t="inlineStr"/>
      <c r="W1813" t="inlineStr"/>
      <c r="X1813" t="inlineStr"/>
      <c r="Y1813" t="inlineStr"/>
      <c r="Z1813" t="inlineStr"/>
      <c r="AA1813" t="inlineStr"/>
      <c r="AB1813" t="inlineStr"/>
    </row>
    <row r="1814">
      <c r="A1814" t="n">
        <v>1812</v>
      </c>
      <c r="B1814" t="n">
        <v>0</v>
      </c>
      <c r="C1814" t="n">
        <v>0</v>
      </c>
      <c r="D1814" t="inlineStr">
        <is>
          <t>aggregation</t>
        </is>
      </c>
      <c r="E1814" t="n">
        <v>1868</v>
      </c>
      <c r="F1814" t="inlineStr">
        <is>
          <t>CP maïs éthanolerie -&gt; Aliments composés</t>
        </is>
      </c>
      <c r="G1814" t="n">
        <v>1</v>
      </c>
      <c r="H1814" t="n">
        <v>1869</v>
      </c>
      <c r="I1814" t="inlineStr">
        <is>
          <t>CP maïs éthanolerie -&gt; Volailles FAB</t>
        </is>
      </c>
      <c r="J1814" t="n">
        <v>-1</v>
      </c>
      <c r="K1814" t="n">
        <v>1873</v>
      </c>
      <c r="L1814" t="inlineStr">
        <is>
          <t>CP maïs éthanolerie -&gt; Ovins + Ca FAB</t>
        </is>
      </c>
      <c r="M1814" t="n">
        <v>-1</v>
      </c>
      <c r="N1814" t="n">
        <v>1878</v>
      </c>
      <c r="O1814" t="inlineStr">
        <is>
          <t>CP maïs éthanolerie -&gt; Lap FAB</t>
        </is>
      </c>
      <c r="P1814" t="n">
        <v>-1</v>
      </c>
      <c r="Q1814" t="n">
        <v>1879</v>
      </c>
      <c r="R1814" t="inlineStr">
        <is>
          <t>CP maïs éthanolerie -&gt; Eq FAB</t>
        </is>
      </c>
      <c r="S1814" t="n">
        <v>-1</v>
      </c>
      <c r="T1814" t="n">
        <v>1880</v>
      </c>
      <c r="U1814" t="inlineStr">
        <is>
          <t>CP maïs éthanolerie -&gt; Aliments complets</t>
        </is>
      </c>
      <c r="V1814" t="n">
        <v>-1</v>
      </c>
      <c r="W1814" t="n">
        <v>1888</v>
      </c>
      <c r="X1814" t="inlineStr">
        <is>
          <t>CP maïs éthanolerie -&gt; Aliments complémentaires</t>
        </is>
      </c>
      <c r="Y1814" t="n">
        <v>-1</v>
      </c>
      <c r="Z1814" t="inlineStr"/>
      <c r="AA1814" t="inlineStr"/>
      <c r="AB1814" t="inlineStr"/>
    </row>
    <row r="1815">
      <c r="A1815" t="n">
        <v>1813</v>
      </c>
      <c r="B1815" t="n">
        <v>0</v>
      </c>
      <c r="C1815" t="n">
        <v>0</v>
      </c>
      <c r="D1815" t="inlineStr">
        <is>
          <t>aggregation</t>
        </is>
      </c>
      <c r="E1815" t="n">
        <v>1869</v>
      </c>
      <c r="F1815" t="inlineStr">
        <is>
          <t>CP maïs éthanolerie -&gt; Volailles FAB</t>
        </is>
      </c>
      <c r="G1815" t="n">
        <v>1</v>
      </c>
      <c r="H1815" t="n">
        <v>1870</v>
      </c>
      <c r="I1815" t="inlineStr">
        <is>
          <t>CP maïs éthanolerie -&gt; Vol ch FAB</t>
        </is>
      </c>
      <c r="J1815" t="n">
        <v>-1</v>
      </c>
      <c r="K1815" t="n">
        <v>1871</v>
      </c>
      <c r="L1815" t="inlineStr">
        <is>
          <t>CP maïs éthanolerie -&gt; Vol po FAB</t>
        </is>
      </c>
      <c r="M1815" t="n">
        <v>-1</v>
      </c>
      <c r="N1815" t="n">
        <v>1872</v>
      </c>
      <c r="O1815" t="inlineStr">
        <is>
          <t>CP maïs éthanolerie -&gt; Palmip. gras FAB</t>
        </is>
      </c>
      <c r="P1815" t="n">
        <v>-1</v>
      </c>
      <c r="Q1815" t="inlineStr"/>
      <c r="R1815" t="inlineStr"/>
      <c r="S1815" t="inlineStr"/>
      <c r="T1815" t="inlineStr"/>
      <c r="U1815" t="inlineStr"/>
      <c r="V1815" t="inlineStr"/>
      <c r="W1815" t="inlineStr"/>
      <c r="X1815" t="inlineStr"/>
      <c r="Y1815" t="inlineStr"/>
      <c r="Z1815" t="inlineStr"/>
      <c r="AA1815" t="inlineStr"/>
      <c r="AB1815" t="inlineStr"/>
    </row>
    <row r="1816">
      <c r="A1816" t="n">
        <v>1814</v>
      </c>
      <c r="B1816" t="n">
        <v>0</v>
      </c>
      <c r="C1816" t="n">
        <v>0</v>
      </c>
      <c r="D1816" t="inlineStr">
        <is>
          <t>aggregation</t>
        </is>
      </c>
      <c r="E1816" t="n">
        <v>1873</v>
      </c>
      <c r="F1816" t="inlineStr">
        <is>
          <t>CP maïs éthanolerie -&gt; Ovins + Ca FAB</t>
        </is>
      </c>
      <c r="G1816" t="n">
        <v>1</v>
      </c>
      <c r="H1816" t="n">
        <v>1874</v>
      </c>
      <c r="I1816" t="inlineStr">
        <is>
          <t>CP maïs éthanolerie -&gt; Ovins FAB</t>
        </is>
      </c>
      <c r="J1816" t="n">
        <v>-1</v>
      </c>
      <c r="K1816" t="n">
        <v>1877</v>
      </c>
      <c r="L1816" t="inlineStr">
        <is>
          <t>CP maïs éthanolerie -&gt; Ca FAB</t>
        </is>
      </c>
      <c r="M1816" t="n">
        <v>-1</v>
      </c>
      <c r="N1816" t="inlineStr"/>
      <c r="O1816" t="inlineStr"/>
      <c r="P1816" t="inlineStr"/>
      <c r="Q1816" t="inlineStr"/>
      <c r="R1816" t="inlineStr"/>
      <c r="S1816" t="inlineStr"/>
      <c r="T1816" t="inlineStr"/>
      <c r="U1816" t="inlineStr"/>
      <c r="V1816" t="inlineStr"/>
      <c r="W1816" t="inlineStr"/>
      <c r="X1816" t="inlineStr"/>
      <c r="Y1816" t="inlineStr"/>
      <c r="Z1816" t="inlineStr"/>
      <c r="AA1816" t="inlineStr"/>
      <c r="AB1816" t="inlineStr"/>
    </row>
    <row r="1817">
      <c r="A1817" t="n">
        <v>1815</v>
      </c>
      <c r="B1817" t="n">
        <v>0</v>
      </c>
      <c r="C1817" t="n">
        <v>0</v>
      </c>
      <c r="D1817" t="inlineStr">
        <is>
          <t>aggregation</t>
        </is>
      </c>
      <c r="E1817" t="n">
        <v>1874</v>
      </c>
      <c r="F1817" t="inlineStr">
        <is>
          <t>CP maïs éthanolerie -&gt; Ovins FAB</t>
        </is>
      </c>
      <c r="G1817" t="n">
        <v>1</v>
      </c>
      <c r="H1817" t="n">
        <v>1875</v>
      </c>
      <c r="I1817" t="inlineStr">
        <is>
          <t>CP maïs éthanolerie -&gt; OL FAB</t>
        </is>
      </c>
      <c r="J1817" t="n">
        <v>-1</v>
      </c>
      <c r="K1817" t="n">
        <v>1876</v>
      </c>
      <c r="L1817" t="inlineStr">
        <is>
          <t>CP maïs éthanolerie -&gt; OV FAB</t>
        </is>
      </c>
      <c r="M1817" t="n">
        <v>-1</v>
      </c>
      <c r="N1817" t="inlineStr"/>
      <c r="O1817" t="inlineStr"/>
      <c r="P1817" t="inlineStr"/>
      <c r="Q1817" t="inlineStr"/>
      <c r="R1817" t="inlineStr"/>
      <c r="S1817" t="inlineStr"/>
      <c r="T1817" t="inlineStr"/>
      <c r="U1817" t="inlineStr"/>
      <c r="V1817" t="inlineStr"/>
      <c r="W1817" t="inlineStr"/>
      <c r="X1817" t="inlineStr"/>
      <c r="Y1817" t="inlineStr"/>
      <c r="Z1817" t="inlineStr"/>
      <c r="AA1817" t="inlineStr"/>
      <c r="AB1817" t="inlineStr"/>
    </row>
    <row r="1818">
      <c r="A1818" t="n">
        <v>1816</v>
      </c>
      <c r="B1818" t="n">
        <v>0</v>
      </c>
      <c r="C1818" t="n">
        <v>0</v>
      </c>
      <c r="D1818" t="inlineStr">
        <is>
          <t>aggregation</t>
        </is>
      </c>
      <c r="E1818" t="n">
        <v>1880</v>
      </c>
      <c r="F1818" t="inlineStr">
        <is>
          <t>CP maïs éthanolerie -&gt; Aliments complets</t>
        </is>
      </c>
      <c r="G1818" t="n">
        <v>1</v>
      </c>
      <c r="H1818" t="n">
        <v>1881</v>
      </c>
      <c r="I1818" t="inlineStr">
        <is>
          <t>CP maïs éthanolerie -&gt; Bovins FAB complets</t>
        </is>
      </c>
      <c r="J1818" t="n">
        <v>-1</v>
      </c>
      <c r="K1818" t="n">
        <v>1884</v>
      </c>
      <c r="L1818" t="inlineStr">
        <is>
          <t>CP maïs éthanolerie -&gt; Pc FAB complets</t>
        </is>
      </c>
      <c r="M1818" t="n">
        <v>-1</v>
      </c>
      <c r="N1818" t="inlineStr"/>
      <c r="O1818" t="inlineStr"/>
      <c r="P1818" t="inlineStr"/>
      <c r="Q1818" t="inlineStr"/>
      <c r="R1818" t="inlineStr"/>
      <c r="S1818" t="inlineStr"/>
      <c r="T1818" t="inlineStr"/>
      <c r="U1818" t="inlineStr"/>
      <c r="V1818" t="inlineStr"/>
      <c r="W1818" t="inlineStr"/>
      <c r="X1818" t="inlineStr"/>
      <c r="Y1818" t="inlineStr"/>
      <c r="Z1818" t="inlineStr"/>
      <c r="AA1818" t="inlineStr"/>
      <c r="AB1818" t="inlineStr"/>
    </row>
    <row r="1819">
      <c r="A1819" t="n">
        <v>1817</v>
      </c>
      <c r="B1819" t="n">
        <v>0</v>
      </c>
      <c r="C1819" t="n">
        <v>0</v>
      </c>
      <c r="D1819" t="inlineStr">
        <is>
          <t>aggregation</t>
        </is>
      </c>
      <c r="E1819" t="n">
        <v>1881</v>
      </c>
      <c r="F1819" t="inlineStr">
        <is>
          <t>CP maïs éthanolerie -&gt; Bovins FAB complets</t>
        </is>
      </c>
      <c r="G1819" t="n">
        <v>1</v>
      </c>
      <c r="H1819" t="n">
        <v>1882</v>
      </c>
      <c r="I1819" t="inlineStr">
        <is>
          <t>CP maïs éthanolerie -&gt; BL FAB complets</t>
        </is>
      </c>
      <c r="J1819" t="n">
        <v>-1</v>
      </c>
      <c r="K1819" t="n">
        <v>1883</v>
      </c>
      <c r="L1819" t="inlineStr">
        <is>
          <t>CP maïs éthanolerie -&gt; BV FAB complets</t>
        </is>
      </c>
      <c r="M1819" t="n">
        <v>-1</v>
      </c>
      <c r="N1819" t="inlineStr"/>
      <c r="O1819" t="inlineStr"/>
      <c r="P1819" t="inlineStr"/>
      <c r="Q1819" t="inlineStr"/>
      <c r="R1819" t="inlineStr"/>
      <c r="S1819" t="inlineStr"/>
      <c r="T1819" t="inlineStr"/>
      <c r="U1819" t="inlineStr"/>
      <c r="V1819" t="inlineStr"/>
      <c r="W1819" t="inlineStr"/>
      <c r="X1819" t="inlineStr"/>
      <c r="Y1819" t="inlineStr"/>
      <c r="Z1819" t="inlineStr"/>
      <c r="AA1819" t="inlineStr"/>
      <c r="AB1819" t="inlineStr"/>
    </row>
    <row r="1820">
      <c r="A1820" t="n">
        <v>1818</v>
      </c>
      <c r="B1820" t="n">
        <v>0</v>
      </c>
      <c r="C1820" t="n">
        <v>0</v>
      </c>
      <c r="D1820" t="inlineStr">
        <is>
          <t>aggregation</t>
        </is>
      </c>
      <c r="E1820" t="n">
        <v>1884</v>
      </c>
      <c r="F1820" t="inlineStr">
        <is>
          <t>CP maïs éthanolerie -&gt; Pc FAB complets</t>
        </is>
      </c>
      <c r="G1820" t="n">
        <v>1</v>
      </c>
      <c r="H1820" t="n">
        <v>1885</v>
      </c>
      <c r="I1820" t="inlineStr">
        <is>
          <t>CP maïs éthanolerie -&gt; Pc pclets FAB</t>
        </is>
      </c>
      <c r="J1820" t="n">
        <v>-1</v>
      </c>
      <c r="K1820" t="n">
        <v>1886</v>
      </c>
      <c r="L1820" t="inlineStr">
        <is>
          <t>CP maïs éthanolerie -&gt; Pc engrais FAB complets</t>
        </is>
      </c>
      <c r="M1820" t="n">
        <v>-1</v>
      </c>
      <c r="N1820" t="n">
        <v>1887</v>
      </c>
      <c r="O1820" t="inlineStr">
        <is>
          <t>CP maïs éthanolerie -&gt; Pc truies FAB</t>
        </is>
      </c>
      <c r="P1820" t="n">
        <v>-1</v>
      </c>
      <c r="Q1820" t="inlineStr"/>
      <c r="R1820" t="inlineStr"/>
      <c r="S1820" t="inlineStr"/>
      <c r="T1820" t="inlineStr"/>
      <c r="U1820" t="inlineStr"/>
      <c r="V1820" t="inlineStr"/>
      <c r="W1820" t="inlineStr"/>
      <c r="X1820" t="inlineStr"/>
      <c r="Y1820" t="inlineStr"/>
      <c r="Z1820" t="inlineStr"/>
      <c r="AA1820" t="inlineStr"/>
      <c r="AB1820" t="inlineStr"/>
    </row>
    <row r="1821">
      <c r="A1821" t="n">
        <v>1819</v>
      </c>
      <c r="B1821" t="n">
        <v>0</v>
      </c>
      <c r="C1821" t="n">
        <v>0</v>
      </c>
      <c r="D1821" t="inlineStr">
        <is>
          <t>aggregation</t>
        </is>
      </c>
      <c r="E1821" t="n">
        <v>1888</v>
      </c>
      <c r="F1821" t="inlineStr">
        <is>
          <t>CP maïs éthanolerie -&gt; Aliments complémentaires</t>
        </is>
      </c>
      <c r="G1821" t="n">
        <v>1</v>
      </c>
      <c r="H1821" t="n">
        <v>1889</v>
      </c>
      <c r="I1821" t="inlineStr">
        <is>
          <t>CP maïs éthanolerie -&gt; Bovins FAB ctaire</t>
        </is>
      </c>
      <c r="J1821" t="n">
        <v>-1</v>
      </c>
      <c r="K1821" t="n">
        <v>1892</v>
      </c>
      <c r="L1821" t="inlineStr">
        <is>
          <t>CP maïs éthanolerie -&gt; Pc engrais FAB ctaire</t>
        </is>
      </c>
      <c r="M1821" t="n">
        <v>-1</v>
      </c>
      <c r="N1821" t="inlineStr"/>
      <c r="O1821" t="inlineStr"/>
      <c r="P1821" t="inlineStr"/>
      <c r="Q1821" t="inlineStr"/>
      <c r="R1821" t="inlineStr"/>
      <c r="S1821" t="inlineStr"/>
      <c r="T1821" t="inlineStr"/>
      <c r="U1821" t="inlineStr"/>
      <c r="V1821" t="inlineStr"/>
      <c r="W1821" t="inlineStr"/>
      <c r="X1821" t="inlineStr"/>
      <c r="Y1821" t="inlineStr"/>
      <c r="Z1821" t="inlineStr"/>
      <c r="AA1821" t="inlineStr"/>
      <c r="AB1821" t="inlineStr"/>
    </row>
    <row r="1822">
      <c r="A1822" t="n">
        <v>1820</v>
      </c>
      <c r="B1822" t="n">
        <v>0</v>
      </c>
      <c r="C1822" t="n">
        <v>0</v>
      </c>
      <c r="D1822" t="inlineStr">
        <is>
          <t>aggregation</t>
        </is>
      </c>
      <c r="E1822" t="n">
        <v>1889</v>
      </c>
      <c r="F1822" t="inlineStr">
        <is>
          <t>CP maïs éthanolerie -&gt; Bovins FAB ctaire</t>
        </is>
      </c>
      <c r="G1822" t="n">
        <v>1</v>
      </c>
      <c r="H1822" t="n">
        <v>1890</v>
      </c>
      <c r="I1822" t="inlineStr">
        <is>
          <t>CP maïs éthanolerie -&gt; BL FAB ctaire</t>
        </is>
      </c>
      <c r="J1822" t="n">
        <v>-1</v>
      </c>
      <c r="K1822" t="n">
        <v>1891</v>
      </c>
      <c r="L1822" t="inlineStr">
        <is>
          <t>CP maïs éthanolerie -&gt; BV FAB ctaire</t>
        </is>
      </c>
      <c r="M1822" t="n">
        <v>-1</v>
      </c>
      <c r="N1822" t="inlineStr"/>
      <c r="O1822" t="inlineStr"/>
      <c r="P1822" t="inlineStr"/>
      <c r="Q1822" t="inlineStr"/>
      <c r="R1822" t="inlineStr"/>
      <c r="S1822" t="inlineStr"/>
      <c r="T1822" t="inlineStr"/>
      <c r="U1822" t="inlineStr"/>
      <c r="V1822" t="inlineStr"/>
      <c r="W1822" t="inlineStr"/>
      <c r="X1822" t="inlineStr"/>
      <c r="Y1822" t="inlineStr"/>
      <c r="Z1822" t="inlineStr"/>
      <c r="AA1822" t="inlineStr"/>
      <c r="AB1822" t="inlineStr"/>
    </row>
    <row r="1823">
      <c r="A1823" t="n">
        <v>1821</v>
      </c>
      <c r="B1823" t="n">
        <v>0</v>
      </c>
      <c r="C1823" t="n">
        <v>0</v>
      </c>
      <c r="D1823" t="inlineStr">
        <is>
          <t>aggregation</t>
        </is>
      </c>
      <c r="E1823" t="n">
        <v>1879</v>
      </c>
      <c r="F1823" t="inlineStr">
        <is>
          <t>CP maïs éthanolerie -&gt; Eq FAB</t>
        </is>
      </c>
      <c r="G1823" t="n">
        <v>-1</v>
      </c>
      <c r="H1823" t="n">
        <v>1893</v>
      </c>
      <c r="I1823" t="inlineStr">
        <is>
          <t>CP maïs éthanolerie -&gt; Autres FAB</t>
        </is>
      </c>
      <c r="J1823" t="n">
        <v>1</v>
      </c>
      <c r="K1823" t="n">
        <v>1894</v>
      </c>
      <c r="L1823" t="inlineStr">
        <is>
          <t>CP maïs éthanolerie -&gt; Poissons FAB</t>
        </is>
      </c>
      <c r="M1823" t="n">
        <v>-1</v>
      </c>
      <c r="N1823" t="n">
        <v>1895</v>
      </c>
      <c r="O1823" t="inlineStr">
        <is>
          <t>CP maïs éthanolerie -&gt; Divers FAB</t>
        </is>
      </c>
      <c r="P1823" t="n">
        <v>-1</v>
      </c>
      <c r="Q1823" t="inlineStr"/>
      <c r="R1823" t="inlineStr"/>
      <c r="S1823" t="inlineStr"/>
      <c r="T1823" t="inlineStr"/>
      <c r="U1823" t="inlineStr"/>
      <c r="V1823" t="inlineStr"/>
      <c r="W1823" t="inlineStr"/>
      <c r="X1823" t="inlineStr"/>
      <c r="Y1823" t="inlineStr"/>
      <c r="Z1823" t="inlineStr"/>
      <c r="AA1823" t="inlineStr"/>
      <c r="AB1823" t="inlineStr"/>
    </row>
    <row r="1824">
      <c r="A1824" t="n">
        <v>1822</v>
      </c>
      <c r="B1824" t="n">
        <v>0</v>
      </c>
      <c r="C1824" t="n">
        <v>0</v>
      </c>
      <c r="D1824" t="inlineStr">
        <is>
          <t>aggregation</t>
        </is>
      </c>
      <c r="E1824" t="n">
        <v>1896</v>
      </c>
      <c r="F1824" t="inlineStr">
        <is>
          <t>CP maïs éthanolerie -&gt; Alimentation animale rente (EA)</t>
        </is>
      </c>
      <c r="G1824" t="n">
        <v>1</v>
      </c>
      <c r="H1824" t="n">
        <v>1897</v>
      </c>
      <c r="I1824" t="inlineStr">
        <is>
          <t>CP maïs éthanolerie -&gt; Direct élevage</t>
        </is>
      </c>
      <c r="J1824" t="n">
        <v>-1</v>
      </c>
      <c r="K1824" t="inlineStr"/>
      <c r="L1824" t="inlineStr"/>
      <c r="M1824" t="inlineStr"/>
      <c r="N1824" t="inlineStr"/>
      <c r="O1824" t="inlineStr"/>
      <c r="P1824" t="inlineStr"/>
      <c r="Q1824" t="inlineStr"/>
      <c r="R1824" t="inlineStr"/>
      <c r="S1824" t="inlineStr"/>
      <c r="T1824" t="inlineStr"/>
      <c r="U1824" t="inlineStr"/>
      <c r="V1824" t="inlineStr"/>
      <c r="W1824" t="inlineStr"/>
      <c r="X1824" t="inlineStr"/>
      <c r="Y1824" t="inlineStr"/>
      <c r="Z1824" t="inlineStr"/>
      <c r="AA1824" t="inlineStr"/>
      <c r="AB1824" t="inlineStr"/>
    </row>
    <row r="1825">
      <c r="A1825" t="n">
        <v>1823</v>
      </c>
      <c r="B1825" t="n">
        <v>0</v>
      </c>
      <c r="C1825" t="n">
        <v>0</v>
      </c>
      <c r="D1825" t="inlineStr">
        <is>
          <t>aggregation</t>
        </is>
      </c>
      <c r="E1825" t="n">
        <v>1897</v>
      </c>
      <c r="F1825" t="inlineStr">
        <is>
          <t>CP maïs éthanolerie -&gt; Direct élevage</t>
        </is>
      </c>
      <c r="G1825" t="n">
        <v>1</v>
      </c>
      <c r="H1825" t="n">
        <v>1898</v>
      </c>
      <c r="I1825" t="inlineStr">
        <is>
          <t>CP maïs éthanolerie -&gt; Bovins dir</t>
        </is>
      </c>
      <c r="J1825" t="n">
        <v>-1</v>
      </c>
      <c r="K1825" t="n">
        <v>1901</v>
      </c>
      <c r="L1825" t="inlineStr">
        <is>
          <t>CP maïs éthanolerie -&gt; Ovins dir</t>
        </is>
      </c>
      <c r="M1825" t="n">
        <v>-1</v>
      </c>
      <c r="N1825" t="n">
        <v>1904</v>
      </c>
      <c r="O1825" t="inlineStr">
        <is>
          <t>CP maïs éthanolerie -&gt; Ca dir</t>
        </is>
      </c>
      <c r="P1825" t="n">
        <v>-1</v>
      </c>
      <c r="Q1825" t="n">
        <v>1905</v>
      </c>
      <c r="R1825" t="inlineStr">
        <is>
          <t>CP maïs éthanolerie -&gt; Eq dir</t>
        </is>
      </c>
      <c r="S1825" t="n">
        <v>-1</v>
      </c>
      <c r="T1825" t="n">
        <v>1906</v>
      </c>
      <c r="U1825" t="inlineStr">
        <is>
          <t>CP maïs éthanolerie -&gt; Pc dir</t>
        </is>
      </c>
      <c r="V1825" t="n">
        <v>-1</v>
      </c>
      <c r="W1825" t="n">
        <v>1909</v>
      </c>
      <c r="X1825" t="inlineStr">
        <is>
          <t>CP maïs éthanolerie -&gt; Volailles dir</t>
        </is>
      </c>
      <c r="Y1825" t="n">
        <v>-1</v>
      </c>
      <c r="Z1825" t="inlineStr"/>
      <c r="AA1825" t="inlineStr"/>
      <c r="AB1825" t="inlineStr"/>
    </row>
    <row r="1826">
      <c r="A1826" t="n">
        <v>1824</v>
      </c>
      <c r="B1826" t="n">
        <v>0</v>
      </c>
      <c r="C1826" t="n">
        <v>0</v>
      </c>
      <c r="D1826" t="inlineStr">
        <is>
          <t>aggregation</t>
        </is>
      </c>
      <c r="E1826" t="n">
        <v>1898</v>
      </c>
      <c r="F1826" t="inlineStr">
        <is>
          <t>CP maïs éthanolerie -&gt; Bovins dir</t>
        </is>
      </c>
      <c r="G1826" t="n">
        <v>1</v>
      </c>
      <c r="H1826" t="n">
        <v>1899</v>
      </c>
      <c r="I1826" t="inlineStr">
        <is>
          <t>CP maïs éthanolerie -&gt; BL dir</t>
        </is>
      </c>
      <c r="J1826" t="n">
        <v>-1</v>
      </c>
      <c r="K1826" t="n">
        <v>1900</v>
      </c>
      <c r="L1826" t="inlineStr">
        <is>
          <t>CP maïs éthanolerie -&gt; BV dir</t>
        </is>
      </c>
      <c r="M1826" t="n">
        <v>-1</v>
      </c>
      <c r="N1826" t="inlineStr"/>
      <c r="O1826" t="inlineStr"/>
      <c r="P1826" t="inlineStr"/>
      <c r="Q1826" t="inlineStr"/>
      <c r="R1826" t="inlineStr"/>
      <c r="S1826" t="inlineStr"/>
      <c r="T1826" t="inlineStr"/>
      <c r="U1826" t="inlineStr"/>
      <c r="V1826" t="inlineStr"/>
      <c r="W1826" t="inlineStr"/>
      <c r="X1826" t="inlineStr"/>
      <c r="Y1826" t="inlineStr"/>
      <c r="Z1826" t="inlineStr"/>
      <c r="AA1826" t="inlineStr"/>
      <c r="AB1826" t="inlineStr"/>
    </row>
    <row r="1827">
      <c r="A1827" t="n">
        <v>1825</v>
      </c>
      <c r="B1827" t="n">
        <v>0</v>
      </c>
      <c r="C1827" t="n">
        <v>0</v>
      </c>
      <c r="D1827" t="inlineStr">
        <is>
          <t>aggregation</t>
        </is>
      </c>
      <c r="E1827" t="n">
        <v>1901</v>
      </c>
      <c r="F1827" t="inlineStr">
        <is>
          <t>CP maïs éthanolerie -&gt; Ovins dir</t>
        </is>
      </c>
      <c r="G1827" t="n">
        <v>1</v>
      </c>
      <c r="H1827" t="n">
        <v>1902</v>
      </c>
      <c r="I1827" t="inlineStr">
        <is>
          <t>CP maïs éthanolerie -&gt; OL dir</t>
        </is>
      </c>
      <c r="J1827" t="n">
        <v>-1</v>
      </c>
      <c r="K1827" t="n">
        <v>1903</v>
      </c>
      <c r="L1827" t="inlineStr">
        <is>
          <t>CP maïs éthanolerie -&gt; OV dir</t>
        </is>
      </c>
      <c r="M1827" t="n">
        <v>-1</v>
      </c>
      <c r="N1827" t="inlineStr"/>
      <c r="O1827" t="inlineStr"/>
      <c r="P1827" t="inlineStr"/>
      <c r="Q1827" t="inlineStr"/>
      <c r="R1827" t="inlineStr"/>
      <c r="S1827" t="inlineStr"/>
      <c r="T1827" t="inlineStr"/>
      <c r="U1827" t="inlineStr"/>
      <c r="V1827" t="inlineStr"/>
      <c r="W1827" t="inlineStr"/>
      <c r="X1827" t="inlineStr"/>
      <c r="Y1827" t="inlineStr"/>
      <c r="Z1827" t="inlineStr"/>
      <c r="AA1827" t="inlineStr"/>
      <c r="AB1827" t="inlineStr"/>
    </row>
    <row r="1828">
      <c r="A1828" t="n">
        <v>1826</v>
      </c>
      <c r="B1828" t="n">
        <v>0</v>
      </c>
      <c r="C1828" t="n">
        <v>0</v>
      </c>
      <c r="D1828" t="inlineStr">
        <is>
          <t>aggregation</t>
        </is>
      </c>
      <c r="E1828" t="n">
        <v>1906</v>
      </c>
      <c r="F1828" t="inlineStr">
        <is>
          <t>CP maïs éthanolerie -&gt; Pc dir</t>
        </is>
      </c>
      <c r="G1828" t="n">
        <v>1</v>
      </c>
      <c r="H1828" t="n">
        <v>1907</v>
      </c>
      <c r="I1828" t="inlineStr">
        <is>
          <t>CP maïs éthanolerie -&gt; Pc engrais dir</t>
        </is>
      </c>
      <c r="J1828" t="n">
        <v>-1</v>
      </c>
      <c r="K1828" t="n">
        <v>1908</v>
      </c>
      <c r="L1828" t="inlineStr">
        <is>
          <t>CP maïs éthanolerie -&gt; Pc truies dir</t>
        </is>
      </c>
      <c r="M1828" t="n">
        <v>-1</v>
      </c>
      <c r="N1828" t="inlineStr"/>
      <c r="O1828" t="inlineStr"/>
      <c r="P1828" t="inlineStr"/>
      <c r="Q1828" t="inlineStr"/>
      <c r="R1828" t="inlineStr"/>
      <c r="S1828" t="inlineStr"/>
      <c r="T1828" t="inlineStr"/>
      <c r="U1828" t="inlineStr"/>
      <c r="V1828" t="inlineStr"/>
      <c r="W1828" t="inlineStr"/>
      <c r="X1828" t="inlineStr"/>
      <c r="Y1828" t="inlineStr"/>
      <c r="Z1828" t="inlineStr"/>
      <c r="AA1828" t="inlineStr"/>
      <c r="AB1828" t="inlineStr"/>
    </row>
    <row r="1829">
      <c r="A1829" t="n">
        <v>1827</v>
      </c>
      <c r="B1829" t="n">
        <v>0</v>
      </c>
      <c r="C1829" t="n">
        <v>0</v>
      </c>
      <c r="D1829" t="inlineStr">
        <is>
          <t>aggregation</t>
        </is>
      </c>
      <c r="E1829" t="n">
        <v>1909</v>
      </c>
      <c r="F1829" t="inlineStr">
        <is>
          <t>CP maïs éthanolerie -&gt; Volailles dir</t>
        </is>
      </c>
      <c r="G1829" t="n">
        <v>1</v>
      </c>
      <c r="H1829" t="n">
        <v>1910</v>
      </c>
      <c r="I1829" t="inlineStr">
        <is>
          <t>CP maïs éthanolerie -&gt; Vol po dir</t>
        </is>
      </c>
      <c r="J1829" t="n">
        <v>-1</v>
      </c>
      <c r="K1829" t="n">
        <v>1911</v>
      </c>
      <c r="L1829" t="inlineStr">
        <is>
          <t>CP maïs éthanolerie -&gt; Palmip. gras dir</t>
        </is>
      </c>
      <c r="M1829" t="n">
        <v>-1</v>
      </c>
      <c r="N1829" t="inlineStr"/>
      <c r="O1829" t="inlineStr"/>
      <c r="P1829" t="inlineStr"/>
      <c r="Q1829" t="inlineStr"/>
      <c r="R1829" t="inlineStr"/>
      <c r="S1829" t="inlineStr"/>
      <c r="T1829" t="inlineStr"/>
      <c r="U1829" t="inlineStr"/>
      <c r="V1829" t="inlineStr"/>
      <c r="W1829" t="inlineStr"/>
      <c r="X1829" t="inlineStr"/>
      <c r="Y1829" t="inlineStr"/>
      <c r="Z1829" t="inlineStr"/>
      <c r="AA1829" t="inlineStr"/>
      <c r="AB1829" t="inlineStr"/>
    </row>
    <row r="1830">
      <c r="A1830" t="n">
        <v>1828</v>
      </c>
      <c r="B1830" t="n">
        <v>0</v>
      </c>
      <c r="C1830" t="n">
        <v>0</v>
      </c>
      <c r="D1830" t="inlineStr">
        <is>
          <t>aggregation</t>
        </is>
      </c>
      <c r="E1830" t="n">
        <v>1881</v>
      </c>
      <c r="F1830" t="inlineStr">
        <is>
          <t>CP maïs éthanolerie -&gt; Bovins FAB complets</t>
        </is>
      </c>
      <c r="G1830" t="n">
        <v>-1</v>
      </c>
      <c r="H1830" t="n">
        <v>1889</v>
      </c>
      <c r="I1830" t="inlineStr">
        <is>
          <t>CP maïs éthanolerie -&gt; Bovins FAB ctaire</t>
        </is>
      </c>
      <c r="J1830" t="n">
        <v>-1</v>
      </c>
      <c r="K1830" t="n">
        <v>1912</v>
      </c>
      <c r="L1830" t="inlineStr">
        <is>
          <t>CP maïs éthanolerie -&gt; Bovins FAB</t>
        </is>
      </c>
      <c r="M1830" t="n">
        <v>1</v>
      </c>
      <c r="N1830" t="inlineStr"/>
      <c r="O1830" t="inlineStr"/>
      <c r="P1830" t="inlineStr"/>
      <c r="Q1830" t="inlineStr"/>
      <c r="R1830" t="inlineStr"/>
      <c r="S1830" t="inlineStr"/>
      <c r="T1830" t="inlineStr"/>
      <c r="U1830" t="inlineStr"/>
      <c r="V1830" t="inlineStr"/>
      <c r="W1830" t="inlineStr"/>
      <c r="X1830" t="inlineStr"/>
      <c r="Y1830" t="inlineStr"/>
      <c r="Z1830" t="inlineStr"/>
      <c r="AA1830" t="inlineStr"/>
      <c r="AB1830" t="inlineStr"/>
    </row>
    <row r="1831">
      <c r="A1831" t="n">
        <v>1829</v>
      </c>
      <c r="B1831" t="n">
        <v>0</v>
      </c>
      <c r="C1831" t="n">
        <v>0</v>
      </c>
      <c r="D1831" t="inlineStr">
        <is>
          <t>aggregation</t>
        </is>
      </c>
      <c r="E1831" t="n">
        <v>1913</v>
      </c>
      <c r="F1831" t="inlineStr">
        <is>
          <t>CP maïs éthanolerie -&gt; Herbivores</t>
        </is>
      </c>
      <c r="G1831" t="n">
        <v>1</v>
      </c>
      <c r="H1831" t="n">
        <v>1914</v>
      </c>
      <c r="I1831" t="inlineStr">
        <is>
          <t>CP maïs éthanolerie -&gt; Bovins</t>
        </is>
      </c>
      <c r="J1831" t="n">
        <v>-1</v>
      </c>
      <c r="K1831" t="n">
        <v>1919</v>
      </c>
      <c r="L1831" t="inlineStr">
        <is>
          <t>CP maïs éthanolerie -&gt; Ovins</t>
        </is>
      </c>
      <c r="M1831" t="n">
        <v>-1</v>
      </c>
      <c r="N1831" t="n">
        <v>1922</v>
      </c>
      <c r="O1831" t="inlineStr">
        <is>
          <t>CP maïs éthanolerie -&gt; Ca</t>
        </is>
      </c>
      <c r="P1831" t="n">
        <v>-1</v>
      </c>
      <c r="Q1831" t="n">
        <v>1924</v>
      </c>
      <c r="R1831" t="inlineStr">
        <is>
          <t>CP maïs éthanolerie -&gt; Eq</t>
        </is>
      </c>
      <c r="S1831" t="n">
        <v>-1</v>
      </c>
      <c r="T1831" t="n">
        <v>1925</v>
      </c>
      <c r="U1831" t="inlineStr">
        <is>
          <t>CP maïs éthanolerie -&gt; Lap</t>
        </is>
      </c>
      <c r="V1831" t="n">
        <v>-1</v>
      </c>
      <c r="W1831" t="inlineStr"/>
      <c r="X1831" t="inlineStr"/>
      <c r="Y1831" t="inlineStr"/>
      <c r="Z1831" t="inlineStr"/>
      <c r="AA1831" t="inlineStr"/>
      <c r="AB1831" t="inlineStr"/>
    </row>
    <row r="1832">
      <c r="A1832" t="n">
        <v>1830</v>
      </c>
      <c r="B1832" t="n">
        <v>0</v>
      </c>
      <c r="C1832" t="n">
        <v>0</v>
      </c>
      <c r="D1832" t="inlineStr">
        <is>
          <t>aggregation</t>
        </is>
      </c>
      <c r="E1832" t="n">
        <v>1914</v>
      </c>
      <c r="F1832" t="inlineStr">
        <is>
          <t>CP maïs éthanolerie -&gt; Bovins</t>
        </is>
      </c>
      <c r="G1832" t="n">
        <v>1</v>
      </c>
      <c r="H1832" t="n">
        <v>1915</v>
      </c>
      <c r="I1832" t="inlineStr">
        <is>
          <t>CP maïs éthanolerie -&gt; BL</t>
        </is>
      </c>
      <c r="J1832" t="n">
        <v>-1</v>
      </c>
      <c r="K1832" t="n">
        <v>1917</v>
      </c>
      <c r="L1832" t="inlineStr">
        <is>
          <t>CP maïs éthanolerie -&gt; BV</t>
        </is>
      </c>
      <c r="M1832" t="n">
        <v>-1</v>
      </c>
      <c r="N1832" t="inlineStr"/>
      <c r="O1832" t="inlineStr"/>
      <c r="P1832" t="inlineStr"/>
      <c r="Q1832" t="inlineStr"/>
      <c r="R1832" t="inlineStr"/>
      <c r="S1832" t="inlineStr"/>
      <c r="T1832" t="inlineStr"/>
      <c r="U1832" t="inlineStr"/>
      <c r="V1832" t="inlineStr"/>
      <c r="W1832" t="inlineStr"/>
      <c r="X1832" t="inlineStr"/>
      <c r="Y1832" t="inlineStr"/>
      <c r="Z1832" t="inlineStr"/>
      <c r="AA1832" t="inlineStr"/>
      <c r="AB1832" t="inlineStr"/>
    </row>
    <row r="1833">
      <c r="A1833" t="n">
        <v>1831</v>
      </c>
      <c r="B1833" t="n">
        <v>0</v>
      </c>
      <c r="C1833" t="n">
        <v>0</v>
      </c>
      <c r="D1833" t="inlineStr">
        <is>
          <t>aggregation</t>
        </is>
      </c>
      <c r="E1833" t="n">
        <v>1899</v>
      </c>
      <c r="F1833" t="inlineStr">
        <is>
          <t>CP maïs éthanolerie -&gt; BL dir</t>
        </is>
      </c>
      <c r="G1833" t="n">
        <v>-1</v>
      </c>
      <c r="H1833" t="n">
        <v>1915</v>
      </c>
      <c r="I1833" t="inlineStr">
        <is>
          <t>CP maïs éthanolerie -&gt; BL</t>
        </is>
      </c>
      <c r="J1833" t="n">
        <v>1</v>
      </c>
      <c r="K1833" t="n">
        <v>1916</v>
      </c>
      <c r="L1833" t="inlineStr">
        <is>
          <t>CP maïs éthanolerie -&gt; BL FAB</t>
        </is>
      </c>
      <c r="M1833" t="n">
        <v>-1</v>
      </c>
      <c r="N1833" t="inlineStr"/>
      <c r="O1833" t="inlineStr"/>
      <c r="P1833" t="inlineStr"/>
      <c r="Q1833" t="inlineStr"/>
      <c r="R1833" t="inlineStr"/>
      <c r="S1833" t="inlineStr"/>
      <c r="T1833" t="inlineStr"/>
      <c r="U1833" t="inlineStr"/>
      <c r="V1833" t="inlineStr"/>
      <c r="W1833" t="inlineStr"/>
      <c r="X1833" t="inlineStr"/>
      <c r="Y1833" t="inlineStr"/>
      <c r="Z1833" t="inlineStr"/>
      <c r="AA1833" t="inlineStr"/>
      <c r="AB1833" t="inlineStr"/>
    </row>
    <row r="1834">
      <c r="A1834" t="n">
        <v>1832</v>
      </c>
      <c r="B1834" t="n">
        <v>0</v>
      </c>
      <c r="C1834" t="n">
        <v>0</v>
      </c>
      <c r="D1834" t="inlineStr">
        <is>
          <t>aggregation</t>
        </is>
      </c>
      <c r="E1834" t="n">
        <v>1882</v>
      </c>
      <c r="F1834" t="inlineStr">
        <is>
          <t>CP maïs éthanolerie -&gt; BL FAB complets</t>
        </is>
      </c>
      <c r="G1834" t="n">
        <v>-1</v>
      </c>
      <c r="H1834" t="n">
        <v>1890</v>
      </c>
      <c r="I1834" t="inlineStr">
        <is>
          <t>CP maïs éthanolerie -&gt; BL FAB ctaire</t>
        </is>
      </c>
      <c r="J1834" t="n">
        <v>-1</v>
      </c>
      <c r="K1834" t="n">
        <v>1916</v>
      </c>
      <c r="L1834" t="inlineStr">
        <is>
          <t>CP maïs éthanolerie -&gt; BL FAB</t>
        </is>
      </c>
      <c r="M1834" t="n">
        <v>1</v>
      </c>
      <c r="N1834" t="inlineStr"/>
      <c r="O1834" t="inlineStr"/>
      <c r="P1834" t="inlineStr"/>
      <c r="Q1834" t="inlineStr"/>
      <c r="R1834" t="inlineStr"/>
      <c r="S1834" t="inlineStr"/>
      <c r="T1834" t="inlineStr"/>
      <c r="U1834" t="inlineStr"/>
      <c r="V1834" t="inlineStr"/>
      <c r="W1834" t="inlineStr"/>
      <c r="X1834" t="inlineStr"/>
      <c r="Y1834" t="inlineStr"/>
      <c r="Z1834" t="inlineStr"/>
      <c r="AA1834" t="inlineStr"/>
      <c r="AB1834" t="inlineStr"/>
    </row>
    <row r="1835">
      <c r="A1835" t="n">
        <v>1833</v>
      </c>
      <c r="B1835" t="n">
        <v>0</v>
      </c>
      <c r="C1835" t="n">
        <v>0</v>
      </c>
      <c r="D1835" t="inlineStr">
        <is>
          <t>aggregation</t>
        </is>
      </c>
      <c r="E1835" t="n">
        <v>1900</v>
      </c>
      <c r="F1835" t="inlineStr">
        <is>
          <t>CP maïs éthanolerie -&gt; BV dir</t>
        </is>
      </c>
      <c r="G1835" t="n">
        <v>-1</v>
      </c>
      <c r="H1835" t="n">
        <v>1917</v>
      </c>
      <c r="I1835" t="inlineStr">
        <is>
          <t>CP maïs éthanolerie -&gt; BV</t>
        </is>
      </c>
      <c r="J1835" t="n">
        <v>1</v>
      </c>
      <c r="K1835" t="n">
        <v>1918</v>
      </c>
      <c r="L1835" t="inlineStr">
        <is>
          <t>CP maïs éthanolerie -&gt; BV FAB</t>
        </is>
      </c>
      <c r="M1835" t="n">
        <v>-1</v>
      </c>
      <c r="N1835" t="inlineStr"/>
      <c r="O1835" t="inlineStr"/>
      <c r="P1835" t="inlineStr"/>
      <c r="Q1835" t="inlineStr"/>
      <c r="R1835" t="inlineStr"/>
      <c r="S1835" t="inlineStr"/>
      <c r="T1835" t="inlineStr"/>
      <c r="U1835" t="inlineStr"/>
      <c r="V1835" t="inlineStr"/>
      <c r="W1835" t="inlineStr"/>
      <c r="X1835" t="inlineStr"/>
      <c r="Y1835" t="inlineStr"/>
      <c r="Z1835" t="inlineStr"/>
      <c r="AA1835" t="inlineStr"/>
      <c r="AB1835" t="inlineStr"/>
    </row>
    <row r="1836">
      <c r="A1836" t="n">
        <v>1834</v>
      </c>
      <c r="B1836" t="n">
        <v>0</v>
      </c>
      <c r="C1836" t="n">
        <v>0</v>
      </c>
      <c r="D1836" t="inlineStr">
        <is>
          <t>aggregation</t>
        </is>
      </c>
      <c r="E1836" t="n">
        <v>1883</v>
      </c>
      <c r="F1836" t="inlineStr">
        <is>
          <t>CP maïs éthanolerie -&gt; BV FAB complets</t>
        </is>
      </c>
      <c r="G1836" t="n">
        <v>-1</v>
      </c>
      <c r="H1836" t="n">
        <v>1891</v>
      </c>
      <c r="I1836" t="inlineStr">
        <is>
          <t>CP maïs éthanolerie -&gt; BV FAB ctaire</t>
        </is>
      </c>
      <c r="J1836" t="n">
        <v>-1</v>
      </c>
      <c r="K1836" t="n">
        <v>1918</v>
      </c>
      <c r="L1836" t="inlineStr">
        <is>
          <t>CP maïs éthanolerie -&gt; BV FAB</t>
        </is>
      </c>
      <c r="M1836" t="n">
        <v>1</v>
      </c>
      <c r="N1836" t="inlineStr"/>
      <c r="O1836" t="inlineStr"/>
      <c r="P1836" t="inlineStr"/>
      <c r="Q1836" t="inlineStr"/>
      <c r="R1836" t="inlineStr"/>
      <c r="S1836" t="inlineStr"/>
      <c r="T1836" t="inlineStr"/>
      <c r="U1836" t="inlineStr"/>
      <c r="V1836" t="inlineStr"/>
      <c r="W1836" t="inlineStr"/>
      <c r="X1836" t="inlineStr"/>
      <c r="Y1836" t="inlineStr"/>
      <c r="Z1836" t="inlineStr"/>
      <c r="AA1836" t="inlineStr"/>
      <c r="AB1836" t="inlineStr"/>
    </row>
    <row r="1837">
      <c r="A1837" t="n">
        <v>1835</v>
      </c>
      <c r="B1837" t="n">
        <v>0</v>
      </c>
      <c r="C1837" t="n">
        <v>0</v>
      </c>
      <c r="D1837" t="inlineStr">
        <is>
          <t>aggregation</t>
        </is>
      </c>
      <c r="E1837" t="n">
        <v>1919</v>
      </c>
      <c r="F1837" t="inlineStr">
        <is>
          <t>CP maïs éthanolerie -&gt; Ovins</t>
        </is>
      </c>
      <c r="G1837" t="n">
        <v>1</v>
      </c>
      <c r="H1837" t="n">
        <v>1920</v>
      </c>
      <c r="I1837" t="inlineStr">
        <is>
          <t>CP maïs éthanolerie -&gt; OL</t>
        </is>
      </c>
      <c r="J1837" t="n">
        <v>-1</v>
      </c>
      <c r="K1837" t="n">
        <v>1921</v>
      </c>
      <c r="L1837" t="inlineStr">
        <is>
          <t>CP maïs éthanolerie -&gt; OV</t>
        </is>
      </c>
      <c r="M1837" t="n">
        <v>-1</v>
      </c>
      <c r="N1837" t="inlineStr"/>
      <c r="O1837" t="inlineStr"/>
      <c r="P1837" t="inlineStr"/>
      <c r="Q1837" t="inlineStr"/>
      <c r="R1837" t="inlineStr"/>
      <c r="S1837" t="inlineStr"/>
      <c r="T1837" t="inlineStr"/>
      <c r="U1837" t="inlineStr"/>
      <c r="V1837" t="inlineStr"/>
      <c r="W1837" t="inlineStr"/>
      <c r="X1837" t="inlineStr"/>
      <c r="Y1837" t="inlineStr"/>
      <c r="Z1837" t="inlineStr"/>
      <c r="AA1837" t="inlineStr"/>
      <c r="AB1837" t="inlineStr"/>
    </row>
    <row r="1838">
      <c r="A1838" t="n">
        <v>1836</v>
      </c>
      <c r="B1838" t="n">
        <v>0</v>
      </c>
      <c r="C1838" t="n">
        <v>0</v>
      </c>
      <c r="D1838" t="inlineStr">
        <is>
          <t>aggregation</t>
        </is>
      </c>
      <c r="E1838" t="n">
        <v>1875</v>
      </c>
      <c r="F1838" t="inlineStr">
        <is>
          <t>CP maïs éthanolerie -&gt; OL FAB</t>
        </is>
      </c>
      <c r="G1838" t="n">
        <v>-1</v>
      </c>
      <c r="H1838" t="n">
        <v>1902</v>
      </c>
      <c r="I1838" t="inlineStr">
        <is>
          <t>CP maïs éthanolerie -&gt; OL dir</t>
        </is>
      </c>
      <c r="J1838" t="n">
        <v>-1</v>
      </c>
      <c r="K1838" t="n">
        <v>1920</v>
      </c>
      <c r="L1838" t="inlineStr">
        <is>
          <t>CP maïs éthanolerie -&gt; OL</t>
        </is>
      </c>
      <c r="M1838" t="n">
        <v>1</v>
      </c>
      <c r="N1838" t="inlineStr"/>
      <c r="O1838" t="inlineStr"/>
      <c r="P1838" t="inlineStr"/>
      <c r="Q1838" t="inlineStr"/>
      <c r="R1838" t="inlineStr"/>
      <c r="S1838" t="inlineStr"/>
      <c r="T1838" t="inlineStr"/>
      <c r="U1838" t="inlineStr"/>
      <c r="V1838" t="inlineStr"/>
      <c r="W1838" t="inlineStr"/>
      <c r="X1838" t="inlineStr"/>
      <c r="Y1838" t="inlineStr"/>
      <c r="Z1838" t="inlineStr"/>
      <c r="AA1838" t="inlineStr"/>
      <c r="AB1838" t="inlineStr"/>
    </row>
    <row r="1839">
      <c r="A1839" t="n">
        <v>1837</v>
      </c>
      <c r="B1839" t="n">
        <v>0</v>
      </c>
      <c r="C1839" t="n">
        <v>0</v>
      </c>
      <c r="D1839" t="inlineStr">
        <is>
          <t>aggregation</t>
        </is>
      </c>
      <c r="E1839" t="n">
        <v>1876</v>
      </c>
      <c r="F1839" t="inlineStr">
        <is>
          <t>CP maïs éthanolerie -&gt; OV FAB</t>
        </is>
      </c>
      <c r="G1839" t="n">
        <v>-1</v>
      </c>
      <c r="H1839" t="n">
        <v>1903</v>
      </c>
      <c r="I1839" t="inlineStr">
        <is>
          <t>CP maïs éthanolerie -&gt; OV dir</t>
        </is>
      </c>
      <c r="J1839" t="n">
        <v>-1</v>
      </c>
      <c r="K1839" t="n">
        <v>1921</v>
      </c>
      <c r="L1839" t="inlineStr">
        <is>
          <t>CP maïs éthanolerie -&gt; OV</t>
        </is>
      </c>
      <c r="M1839" t="n">
        <v>1</v>
      </c>
      <c r="N1839" t="inlineStr"/>
      <c r="O1839" t="inlineStr"/>
      <c r="P1839" t="inlineStr"/>
      <c r="Q1839" t="inlineStr"/>
      <c r="R1839" t="inlineStr"/>
      <c r="S1839" t="inlineStr"/>
      <c r="T1839" t="inlineStr"/>
      <c r="U1839" t="inlineStr"/>
      <c r="V1839" t="inlineStr"/>
      <c r="W1839" t="inlineStr"/>
      <c r="X1839" t="inlineStr"/>
      <c r="Y1839" t="inlineStr"/>
      <c r="Z1839" t="inlineStr"/>
      <c r="AA1839" t="inlineStr"/>
      <c r="AB1839" t="inlineStr"/>
    </row>
    <row r="1840">
      <c r="A1840" t="n">
        <v>1838</v>
      </c>
      <c r="B1840" t="n">
        <v>0</v>
      </c>
      <c r="C1840" t="n">
        <v>0</v>
      </c>
      <c r="D1840" t="inlineStr">
        <is>
          <t>aggregation</t>
        </is>
      </c>
      <c r="E1840" t="n">
        <v>1877</v>
      </c>
      <c r="F1840" t="inlineStr">
        <is>
          <t>CP maïs éthanolerie -&gt; Ca FAB</t>
        </is>
      </c>
      <c r="G1840" t="n">
        <v>-1</v>
      </c>
      <c r="H1840" t="n">
        <v>1922</v>
      </c>
      <c r="I1840" t="inlineStr">
        <is>
          <t>CP maïs éthanolerie -&gt; Ca</t>
        </is>
      </c>
      <c r="J1840" t="n">
        <v>1</v>
      </c>
      <c r="K1840" t="n">
        <v>1923</v>
      </c>
      <c r="L1840" t="inlineStr">
        <is>
          <t>CP maïs éthanolerie -&gt; Alimentation Ca (EA)</t>
        </is>
      </c>
      <c r="M1840" t="n">
        <v>-1</v>
      </c>
      <c r="N1840" t="inlineStr"/>
      <c r="O1840" t="inlineStr"/>
      <c r="P1840" t="inlineStr"/>
      <c r="Q1840" t="inlineStr"/>
      <c r="R1840" t="inlineStr"/>
      <c r="S1840" t="inlineStr"/>
      <c r="T1840" t="inlineStr"/>
      <c r="U1840" t="inlineStr"/>
      <c r="V1840" t="inlineStr"/>
      <c r="W1840" t="inlineStr"/>
      <c r="X1840" t="inlineStr"/>
      <c r="Y1840" t="inlineStr"/>
      <c r="Z1840" t="inlineStr"/>
      <c r="AA1840" t="inlineStr"/>
      <c r="AB1840" t="inlineStr"/>
    </row>
    <row r="1841">
      <c r="A1841" t="n">
        <v>1839</v>
      </c>
      <c r="B1841" t="n">
        <v>0</v>
      </c>
      <c r="C1841" t="n">
        <v>0</v>
      </c>
      <c r="D1841" t="inlineStr">
        <is>
          <t>aggregation</t>
        </is>
      </c>
      <c r="E1841" t="n">
        <v>1904</v>
      </c>
      <c r="F1841" t="inlineStr">
        <is>
          <t>CP maïs éthanolerie -&gt; Ca dir</t>
        </is>
      </c>
      <c r="G1841" t="n">
        <v>-1</v>
      </c>
      <c r="H1841" t="n">
        <v>1923</v>
      </c>
      <c r="I1841" t="inlineStr">
        <is>
          <t>CP maïs éthanolerie -&gt; Alimentation Ca (EA)</t>
        </is>
      </c>
      <c r="J1841" t="n">
        <v>1</v>
      </c>
      <c r="K1841" t="inlineStr"/>
      <c r="L1841" t="inlineStr"/>
      <c r="M1841" t="inlineStr"/>
      <c r="N1841" t="inlineStr"/>
      <c r="O1841" t="inlineStr"/>
      <c r="P1841" t="inlineStr"/>
      <c r="Q1841" t="inlineStr"/>
      <c r="R1841" t="inlineStr"/>
      <c r="S1841" t="inlineStr"/>
      <c r="T1841" t="inlineStr"/>
      <c r="U1841" t="inlineStr"/>
      <c r="V1841" t="inlineStr"/>
      <c r="W1841" t="inlineStr"/>
      <c r="X1841" t="inlineStr"/>
      <c r="Y1841" t="inlineStr"/>
      <c r="Z1841" t="inlineStr"/>
      <c r="AA1841" t="inlineStr"/>
      <c r="AB1841" t="inlineStr"/>
    </row>
    <row r="1842">
      <c r="A1842" t="n">
        <v>1840</v>
      </c>
      <c r="B1842" t="n">
        <v>0</v>
      </c>
      <c r="C1842" t="n">
        <v>0</v>
      </c>
      <c r="D1842" t="inlineStr">
        <is>
          <t>aggregation</t>
        </is>
      </c>
      <c r="E1842" t="n">
        <v>1879</v>
      </c>
      <c r="F1842" t="inlineStr">
        <is>
          <t>CP maïs éthanolerie -&gt; Eq FAB</t>
        </is>
      </c>
      <c r="G1842" t="n">
        <v>-1</v>
      </c>
      <c r="H1842" t="n">
        <v>1905</v>
      </c>
      <c r="I1842" t="inlineStr">
        <is>
          <t>CP maïs éthanolerie -&gt; Eq dir</t>
        </is>
      </c>
      <c r="J1842" t="n">
        <v>-1</v>
      </c>
      <c r="K1842" t="n">
        <v>1924</v>
      </c>
      <c r="L1842" t="inlineStr">
        <is>
          <t>CP maïs éthanolerie -&gt; Eq</t>
        </is>
      </c>
      <c r="M1842" t="n">
        <v>1</v>
      </c>
      <c r="N1842" t="inlineStr"/>
      <c r="O1842" t="inlineStr"/>
      <c r="P1842" t="inlineStr"/>
      <c r="Q1842" t="inlineStr"/>
      <c r="R1842" t="inlineStr"/>
      <c r="S1842" t="inlineStr"/>
      <c r="T1842" t="inlineStr"/>
      <c r="U1842" t="inlineStr"/>
      <c r="V1842" t="inlineStr"/>
      <c r="W1842" t="inlineStr"/>
      <c r="X1842" t="inlineStr"/>
      <c r="Y1842" t="inlineStr"/>
      <c r="Z1842" t="inlineStr"/>
      <c r="AA1842" t="inlineStr"/>
      <c r="AB1842" t="inlineStr"/>
    </row>
    <row r="1843">
      <c r="A1843" t="n">
        <v>1841</v>
      </c>
      <c r="B1843" t="n">
        <v>0</v>
      </c>
      <c r="C1843" t="n">
        <v>0</v>
      </c>
      <c r="D1843" t="inlineStr">
        <is>
          <t>aggregation</t>
        </is>
      </c>
      <c r="E1843" t="n">
        <v>1878</v>
      </c>
      <c r="F1843" t="inlineStr">
        <is>
          <t>CP maïs éthanolerie -&gt; Lap FAB</t>
        </is>
      </c>
      <c r="G1843" t="n">
        <v>-1</v>
      </c>
      <c r="H1843" t="n">
        <v>1925</v>
      </c>
      <c r="I1843" t="inlineStr">
        <is>
          <t>CP maïs éthanolerie -&gt; Lap</t>
        </is>
      </c>
      <c r="J1843" t="n">
        <v>1</v>
      </c>
      <c r="K1843" t="inlineStr"/>
      <c r="L1843" t="inlineStr"/>
      <c r="M1843" t="inlineStr"/>
      <c r="N1843" t="inlineStr"/>
      <c r="O1843" t="inlineStr"/>
      <c r="P1843" t="inlineStr"/>
      <c r="Q1843" t="inlineStr"/>
      <c r="R1843" t="inlineStr"/>
      <c r="S1843" t="inlineStr"/>
      <c r="T1843" t="inlineStr"/>
      <c r="U1843" t="inlineStr"/>
      <c r="V1843" t="inlineStr"/>
      <c r="W1843" t="inlineStr"/>
      <c r="X1843" t="inlineStr"/>
      <c r="Y1843" t="inlineStr"/>
      <c r="Z1843" t="inlineStr"/>
      <c r="AA1843" t="inlineStr"/>
      <c r="AB1843" t="inlineStr"/>
    </row>
    <row r="1844">
      <c r="A1844" t="n">
        <v>1842</v>
      </c>
      <c r="B1844" t="n">
        <v>0</v>
      </c>
      <c r="C1844" t="n">
        <v>0</v>
      </c>
      <c r="D1844" t="inlineStr">
        <is>
          <t>aggregation</t>
        </is>
      </c>
      <c r="E1844" t="n">
        <v>1926</v>
      </c>
      <c r="F1844" t="inlineStr">
        <is>
          <t>CP maïs éthanolerie -&gt; Monoagastriques</t>
        </is>
      </c>
      <c r="G1844" t="n">
        <v>1</v>
      </c>
      <c r="H1844" t="n">
        <v>1927</v>
      </c>
      <c r="I1844" t="inlineStr">
        <is>
          <t>CP maïs éthanolerie -&gt; Pc</t>
        </is>
      </c>
      <c r="J1844" t="n">
        <v>-1</v>
      </c>
      <c r="K1844" t="n">
        <v>1929</v>
      </c>
      <c r="L1844" t="inlineStr">
        <is>
          <t>CP maïs éthanolerie -&gt; Volailles</t>
        </is>
      </c>
      <c r="M1844" t="n">
        <v>-1</v>
      </c>
      <c r="N1844" t="inlineStr"/>
      <c r="O1844" t="inlineStr"/>
      <c r="P1844" t="inlineStr"/>
      <c r="Q1844" t="inlineStr"/>
      <c r="R1844" t="inlineStr"/>
      <c r="S1844" t="inlineStr"/>
      <c r="T1844" t="inlineStr"/>
      <c r="U1844" t="inlineStr"/>
      <c r="V1844" t="inlineStr"/>
      <c r="W1844" t="inlineStr"/>
      <c r="X1844" t="inlineStr"/>
      <c r="Y1844" t="inlineStr"/>
      <c r="Z1844" t="inlineStr"/>
      <c r="AA1844" t="inlineStr"/>
      <c r="AB1844" t="inlineStr"/>
    </row>
    <row r="1845">
      <c r="A1845" t="n">
        <v>1843</v>
      </c>
      <c r="B1845" t="n">
        <v>0</v>
      </c>
      <c r="C1845" t="n">
        <v>0</v>
      </c>
      <c r="D1845" t="inlineStr">
        <is>
          <t>aggregation</t>
        </is>
      </c>
      <c r="E1845" t="n">
        <v>1906</v>
      </c>
      <c r="F1845" t="inlineStr">
        <is>
          <t>CP maïs éthanolerie -&gt; Pc dir</t>
        </is>
      </c>
      <c r="G1845" t="n">
        <v>-1</v>
      </c>
      <c r="H1845" t="n">
        <v>1927</v>
      </c>
      <c r="I1845" t="inlineStr">
        <is>
          <t>CP maïs éthanolerie -&gt; Pc</t>
        </is>
      </c>
      <c r="J1845" t="n">
        <v>1</v>
      </c>
      <c r="K1845" t="n">
        <v>1928</v>
      </c>
      <c r="L1845" t="inlineStr">
        <is>
          <t>CP maïs éthanolerie -&gt; Pc FAB</t>
        </is>
      </c>
      <c r="M1845" t="n">
        <v>-1</v>
      </c>
      <c r="N1845" t="inlineStr"/>
      <c r="O1845" t="inlineStr"/>
      <c r="P1845" t="inlineStr"/>
      <c r="Q1845" t="inlineStr"/>
      <c r="R1845" t="inlineStr"/>
      <c r="S1845" t="inlineStr"/>
      <c r="T1845" t="inlineStr"/>
      <c r="U1845" t="inlineStr"/>
      <c r="V1845" t="inlineStr"/>
      <c r="W1845" t="inlineStr"/>
      <c r="X1845" t="inlineStr"/>
      <c r="Y1845" t="inlineStr"/>
      <c r="Z1845" t="inlineStr"/>
      <c r="AA1845" t="inlineStr"/>
      <c r="AB1845" t="inlineStr"/>
    </row>
    <row r="1846">
      <c r="A1846" t="n">
        <v>1844</v>
      </c>
      <c r="B1846" t="n">
        <v>0</v>
      </c>
      <c r="C1846" t="n">
        <v>0</v>
      </c>
      <c r="D1846" t="inlineStr">
        <is>
          <t>aggregation</t>
        </is>
      </c>
      <c r="E1846" t="n">
        <v>1884</v>
      </c>
      <c r="F1846" t="inlineStr">
        <is>
          <t>CP maïs éthanolerie -&gt; Pc FAB complets</t>
        </is>
      </c>
      <c r="G1846" t="n">
        <v>-1</v>
      </c>
      <c r="H1846" t="n">
        <v>1892</v>
      </c>
      <c r="I1846" t="inlineStr">
        <is>
          <t>CP maïs éthanolerie -&gt; Pc engrais FAB ctaire</t>
        </is>
      </c>
      <c r="J1846" t="n">
        <v>-1</v>
      </c>
      <c r="K1846" t="n">
        <v>1928</v>
      </c>
      <c r="L1846" t="inlineStr">
        <is>
          <t>CP maïs éthanolerie -&gt; Pc FAB</t>
        </is>
      </c>
      <c r="M1846" t="n">
        <v>1</v>
      </c>
      <c r="N1846" t="inlineStr"/>
      <c r="O1846" t="inlineStr"/>
      <c r="P1846" t="inlineStr"/>
      <c r="Q1846" t="inlineStr"/>
      <c r="R1846" t="inlineStr"/>
      <c r="S1846" t="inlineStr"/>
      <c r="T1846" t="inlineStr"/>
      <c r="U1846" t="inlineStr"/>
      <c r="V1846" t="inlineStr"/>
      <c r="W1846" t="inlineStr"/>
      <c r="X1846" t="inlineStr"/>
      <c r="Y1846" t="inlineStr"/>
      <c r="Z1846" t="inlineStr"/>
      <c r="AA1846" t="inlineStr"/>
      <c r="AB1846" t="inlineStr"/>
    </row>
    <row r="1847">
      <c r="A1847" t="n">
        <v>1845</v>
      </c>
      <c r="B1847" t="n">
        <v>0</v>
      </c>
      <c r="C1847" t="n">
        <v>0</v>
      </c>
      <c r="D1847" t="inlineStr">
        <is>
          <t>aggregation</t>
        </is>
      </c>
      <c r="E1847" t="n">
        <v>1929</v>
      </c>
      <c r="F1847" t="inlineStr">
        <is>
          <t>CP maïs éthanolerie -&gt; Volailles</t>
        </is>
      </c>
      <c r="G1847" t="n">
        <v>1</v>
      </c>
      <c r="H1847" t="n">
        <v>1930</v>
      </c>
      <c r="I1847" t="inlineStr">
        <is>
          <t>CP maïs éthanolerie -&gt; Vol ch</t>
        </is>
      </c>
      <c r="J1847" t="n">
        <v>-1</v>
      </c>
      <c r="K1847" t="n">
        <v>1931</v>
      </c>
      <c r="L1847" t="inlineStr">
        <is>
          <t>CP maïs éthanolerie -&gt; Vol po</t>
        </is>
      </c>
      <c r="M1847" t="n">
        <v>-1</v>
      </c>
      <c r="N1847" t="n">
        <v>1932</v>
      </c>
      <c r="O1847" t="inlineStr">
        <is>
          <t>CP maïs éthanolerie -&gt; Palmip. gras</t>
        </is>
      </c>
      <c r="P1847" t="n">
        <v>-1</v>
      </c>
      <c r="Q1847" t="inlineStr"/>
      <c r="R1847" t="inlineStr"/>
      <c r="S1847" t="inlineStr"/>
      <c r="T1847" t="inlineStr"/>
      <c r="U1847" t="inlineStr"/>
      <c r="V1847" t="inlineStr"/>
      <c r="W1847" t="inlineStr"/>
      <c r="X1847" t="inlineStr"/>
      <c r="Y1847" t="inlineStr"/>
      <c r="Z1847" t="inlineStr"/>
      <c r="AA1847" t="inlineStr"/>
      <c r="AB1847" t="inlineStr"/>
    </row>
    <row r="1848">
      <c r="A1848" t="n">
        <v>1846</v>
      </c>
      <c r="B1848" t="n">
        <v>0</v>
      </c>
      <c r="C1848" t="n">
        <v>0</v>
      </c>
      <c r="D1848" t="inlineStr">
        <is>
          <t>aggregation</t>
        </is>
      </c>
      <c r="E1848" t="n">
        <v>1870</v>
      </c>
      <c r="F1848" t="inlineStr">
        <is>
          <t>CP maïs éthanolerie -&gt; Vol ch FAB</t>
        </is>
      </c>
      <c r="G1848" t="n">
        <v>-1</v>
      </c>
      <c r="H1848" t="n">
        <v>1930</v>
      </c>
      <c r="I1848" t="inlineStr">
        <is>
          <t>CP maïs éthanolerie -&gt; Vol ch</t>
        </is>
      </c>
      <c r="J1848" t="n">
        <v>1</v>
      </c>
      <c r="K1848" t="inlineStr"/>
      <c r="L1848" t="inlineStr"/>
      <c r="M1848" t="inlineStr"/>
      <c r="N1848" t="inlineStr"/>
      <c r="O1848" t="inlineStr"/>
      <c r="P1848" t="inlineStr"/>
      <c r="Q1848" t="inlineStr"/>
      <c r="R1848" t="inlineStr"/>
      <c r="S1848" t="inlineStr"/>
      <c r="T1848" t="inlineStr"/>
      <c r="U1848" t="inlineStr"/>
      <c r="V1848" t="inlineStr"/>
      <c r="W1848" t="inlineStr"/>
      <c r="X1848" t="inlineStr"/>
      <c r="Y1848" t="inlineStr"/>
      <c r="Z1848" t="inlineStr"/>
      <c r="AA1848" t="inlineStr"/>
      <c r="AB1848" t="inlineStr"/>
    </row>
    <row r="1849">
      <c r="A1849" t="n">
        <v>1847</v>
      </c>
      <c r="B1849" t="n">
        <v>0</v>
      </c>
      <c r="C1849" t="n">
        <v>0</v>
      </c>
      <c r="D1849" t="inlineStr">
        <is>
          <t>aggregation</t>
        </is>
      </c>
      <c r="E1849" t="n">
        <v>1871</v>
      </c>
      <c r="F1849" t="inlineStr">
        <is>
          <t>CP maïs éthanolerie -&gt; Vol po FAB</t>
        </is>
      </c>
      <c r="G1849" t="n">
        <v>-1</v>
      </c>
      <c r="H1849" t="n">
        <v>1910</v>
      </c>
      <c r="I1849" t="inlineStr">
        <is>
          <t>CP maïs éthanolerie -&gt; Vol po dir</t>
        </is>
      </c>
      <c r="J1849" t="n">
        <v>-1</v>
      </c>
      <c r="K1849" t="n">
        <v>1931</v>
      </c>
      <c r="L1849" t="inlineStr">
        <is>
          <t>CP maïs éthanolerie -&gt; Vol po</t>
        </is>
      </c>
      <c r="M1849" t="n">
        <v>1</v>
      </c>
      <c r="N1849" t="inlineStr"/>
      <c r="O1849" t="inlineStr"/>
      <c r="P1849" t="inlineStr"/>
      <c r="Q1849" t="inlineStr"/>
      <c r="R1849" t="inlineStr"/>
      <c r="S1849" t="inlineStr"/>
      <c r="T1849" t="inlineStr"/>
      <c r="U1849" t="inlineStr"/>
      <c r="V1849" t="inlineStr"/>
      <c r="W1849" t="inlineStr"/>
      <c r="X1849" t="inlineStr"/>
      <c r="Y1849" t="inlineStr"/>
      <c r="Z1849" t="inlineStr"/>
      <c r="AA1849" t="inlineStr"/>
      <c r="AB1849" t="inlineStr"/>
    </row>
    <row r="1850">
      <c r="A1850" t="n">
        <v>1848</v>
      </c>
      <c r="B1850" t="n">
        <v>0</v>
      </c>
      <c r="C1850" t="n">
        <v>0</v>
      </c>
      <c r="D1850" t="inlineStr">
        <is>
          <t>aggregation</t>
        </is>
      </c>
      <c r="E1850" t="n">
        <v>1872</v>
      </c>
      <c r="F1850" t="inlineStr">
        <is>
          <t>CP maïs éthanolerie -&gt; Palmip. gras FAB</t>
        </is>
      </c>
      <c r="G1850" t="n">
        <v>-1</v>
      </c>
      <c r="H1850" t="n">
        <v>1911</v>
      </c>
      <c r="I1850" t="inlineStr">
        <is>
          <t>CP maïs éthanolerie -&gt; Palmip. gras dir</t>
        </is>
      </c>
      <c r="J1850" t="n">
        <v>-1</v>
      </c>
      <c r="K1850" t="n">
        <v>1932</v>
      </c>
      <c r="L1850" t="inlineStr">
        <is>
          <t>CP maïs éthanolerie -&gt; Palmip. gras</t>
        </is>
      </c>
      <c r="M1850" t="n">
        <v>1</v>
      </c>
      <c r="N1850" t="inlineStr"/>
      <c r="O1850" t="inlineStr"/>
      <c r="P1850" t="inlineStr"/>
      <c r="Q1850" t="inlineStr"/>
      <c r="R1850" t="inlineStr"/>
      <c r="S1850" t="inlineStr"/>
      <c r="T1850" t="inlineStr"/>
      <c r="U1850" t="inlineStr"/>
      <c r="V1850" t="inlineStr"/>
      <c r="W1850" t="inlineStr"/>
      <c r="X1850" t="inlineStr"/>
      <c r="Y1850" t="inlineStr"/>
      <c r="Z1850" t="inlineStr"/>
      <c r="AA1850" t="inlineStr"/>
      <c r="AB1850" t="inlineStr"/>
    </row>
    <row r="1851">
      <c r="A1851" t="n">
        <v>1849</v>
      </c>
      <c r="B1851" t="n">
        <v>0</v>
      </c>
      <c r="C1851" t="n">
        <v>0</v>
      </c>
      <c r="D1851" t="inlineStr">
        <is>
          <t>aggregation</t>
        </is>
      </c>
      <c r="E1851" t="n">
        <v>1907</v>
      </c>
      <c r="F1851" t="inlineStr">
        <is>
          <t>CP maïs éthanolerie -&gt; Pc engrais dir</t>
        </is>
      </c>
      <c r="G1851" t="n">
        <v>-1</v>
      </c>
      <c r="H1851" t="n">
        <v>1933</v>
      </c>
      <c r="I1851" t="inlineStr">
        <is>
          <t>CP maïs éthanolerie -&gt; Pc engraissement</t>
        </is>
      </c>
      <c r="J1851" t="n">
        <v>1</v>
      </c>
      <c r="K1851" t="n">
        <v>1934</v>
      </c>
      <c r="L1851" t="inlineStr">
        <is>
          <t>CP maïs éthanolerie -&gt; Pc engrais FAB</t>
        </is>
      </c>
      <c r="M1851" t="n">
        <v>-1</v>
      </c>
      <c r="N1851" t="inlineStr"/>
      <c r="O1851" t="inlineStr"/>
      <c r="P1851" t="inlineStr"/>
      <c r="Q1851" t="inlineStr"/>
      <c r="R1851" t="inlineStr"/>
      <c r="S1851" t="inlineStr"/>
      <c r="T1851" t="inlineStr"/>
      <c r="U1851" t="inlineStr"/>
      <c r="V1851" t="inlineStr"/>
      <c r="W1851" t="inlineStr"/>
      <c r="X1851" t="inlineStr"/>
      <c r="Y1851" t="inlineStr"/>
      <c r="Z1851" t="inlineStr"/>
      <c r="AA1851" t="inlineStr"/>
      <c r="AB1851" t="inlineStr"/>
    </row>
    <row r="1852">
      <c r="A1852" t="n">
        <v>1850</v>
      </c>
      <c r="B1852" t="n">
        <v>0</v>
      </c>
      <c r="C1852" t="n">
        <v>0</v>
      </c>
      <c r="D1852" t="inlineStr">
        <is>
          <t>aggregation</t>
        </is>
      </c>
      <c r="E1852" t="n">
        <v>1886</v>
      </c>
      <c r="F1852" t="inlineStr">
        <is>
          <t>CP maïs éthanolerie -&gt; Pc engrais FAB complets</t>
        </is>
      </c>
      <c r="G1852" t="n">
        <v>-1</v>
      </c>
      <c r="H1852" t="n">
        <v>1892</v>
      </c>
      <c r="I1852" t="inlineStr">
        <is>
          <t>CP maïs éthanolerie -&gt; Pc engrais FAB ctaire</t>
        </is>
      </c>
      <c r="J1852" t="n">
        <v>-1</v>
      </c>
      <c r="K1852" t="n">
        <v>1934</v>
      </c>
      <c r="L1852" t="inlineStr">
        <is>
          <t>CP maïs éthanolerie -&gt; Pc engrais FAB</t>
        </is>
      </c>
      <c r="M1852" t="n">
        <v>1</v>
      </c>
      <c r="N1852" t="inlineStr"/>
      <c r="O1852" t="inlineStr"/>
      <c r="P1852" t="inlineStr"/>
      <c r="Q1852" t="inlineStr"/>
      <c r="R1852" t="inlineStr"/>
      <c r="S1852" t="inlineStr"/>
      <c r="T1852" t="inlineStr"/>
      <c r="U1852" t="inlineStr"/>
      <c r="V1852" t="inlineStr"/>
      <c r="W1852" t="inlineStr"/>
      <c r="X1852" t="inlineStr"/>
      <c r="Y1852" t="inlineStr"/>
      <c r="Z1852" t="inlineStr"/>
      <c r="AA1852" t="inlineStr"/>
      <c r="AB1852" t="inlineStr"/>
    </row>
    <row r="1853">
      <c r="A1853" t="n">
        <v>1851</v>
      </c>
      <c r="B1853" t="n">
        <v>0</v>
      </c>
      <c r="C1853" t="n">
        <v>0</v>
      </c>
      <c r="D1853" t="inlineStr">
        <is>
          <t>aggregation</t>
        </is>
      </c>
      <c r="E1853" t="n">
        <v>1887</v>
      </c>
      <c r="F1853" t="inlineStr">
        <is>
          <t>CP maïs éthanolerie -&gt; Pc truies FAB</t>
        </is>
      </c>
      <c r="G1853" t="n">
        <v>-1</v>
      </c>
      <c r="H1853" t="n">
        <v>1908</v>
      </c>
      <c r="I1853" t="inlineStr">
        <is>
          <t>CP maïs éthanolerie -&gt; Pc truies dir</t>
        </is>
      </c>
      <c r="J1853" t="n">
        <v>-1</v>
      </c>
      <c r="K1853" t="n">
        <v>1935</v>
      </c>
      <c r="L1853" t="inlineStr">
        <is>
          <t>CP maïs éthanolerie -&gt; Pc truies</t>
        </is>
      </c>
      <c r="M1853" t="n">
        <v>1</v>
      </c>
      <c r="N1853" t="inlineStr"/>
      <c r="O1853" t="inlineStr"/>
      <c r="P1853" t="inlineStr"/>
      <c r="Q1853" t="inlineStr"/>
      <c r="R1853" t="inlineStr"/>
      <c r="S1853" t="inlineStr"/>
      <c r="T1853" t="inlineStr"/>
      <c r="U1853" t="inlineStr"/>
      <c r="V1853" t="inlineStr"/>
      <c r="W1853" t="inlineStr"/>
      <c r="X1853" t="inlineStr"/>
      <c r="Y1853" t="inlineStr"/>
      <c r="Z1853" t="inlineStr"/>
      <c r="AA1853" t="inlineStr"/>
      <c r="AB1853" t="inlineStr"/>
    </row>
    <row r="1854">
      <c r="A1854" t="n">
        <v>1852</v>
      </c>
      <c r="B1854" t="n">
        <v>0</v>
      </c>
      <c r="C1854" t="n">
        <v>0</v>
      </c>
      <c r="D1854" t="inlineStr">
        <is>
          <t>aggregation</t>
        </is>
      </c>
      <c r="E1854" t="n">
        <v>1937</v>
      </c>
      <c r="F1854" t="inlineStr">
        <is>
          <t>CP orge -&gt; Feed</t>
        </is>
      </c>
      <c r="G1854" t="n">
        <v>1</v>
      </c>
      <c r="H1854" t="n">
        <v>1938</v>
      </c>
      <c r="I1854" t="inlineStr">
        <is>
          <t>CP orge -&gt; FAB</t>
        </is>
      </c>
      <c r="J1854" t="n">
        <v>-1</v>
      </c>
      <c r="K1854" t="n">
        <v>1967</v>
      </c>
      <c r="L1854" t="inlineStr">
        <is>
          <t>CP orge -&gt; Alimentation animale rente (EA)</t>
        </is>
      </c>
      <c r="M1854" t="n">
        <v>-1</v>
      </c>
      <c r="N1854" t="inlineStr"/>
      <c r="O1854" t="inlineStr"/>
      <c r="P1854" t="inlineStr"/>
      <c r="Q1854" t="inlineStr"/>
      <c r="R1854" t="inlineStr"/>
      <c r="S1854" t="inlineStr"/>
      <c r="T1854" t="inlineStr"/>
      <c r="U1854" t="inlineStr"/>
      <c r="V1854" t="inlineStr"/>
      <c r="W1854" t="inlineStr"/>
      <c r="X1854" t="inlineStr"/>
      <c r="Y1854" t="inlineStr"/>
      <c r="Z1854" t="inlineStr"/>
      <c r="AA1854" t="inlineStr"/>
      <c r="AB1854" t="inlineStr"/>
    </row>
    <row r="1855">
      <c r="A1855" t="n">
        <v>1853</v>
      </c>
      <c r="B1855" t="n">
        <v>0</v>
      </c>
      <c r="C1855" t="n">
        <v>0</v>
      </c>
      <c r="D1855" t="inlineStr">
        <is>
          <t>aggregation</t>
        </is>
      </c>
      <c r="E1855" t="n">
        <v>1938</v>
      </c>
      <c r="F1855" t="inlineStr">
        <is>
          <t>CP orge -&gt; FAB</t>
        </is>
      </c>
      <c r="G1855" t="n">
        <v>1</v>
      </c>
      <c r="H1855" t="n">
        <v>1939</v>
      </c>
      <c r="I1855" t="inlineStr">
        <is>
          <t>CP orge -&gt; Aliments composés</t>
        </is>
      </c>
      <c r="J1855" t="n">
        <v>-1</v>
      </c>
      <c r="K1855" t="n">
        <v>1964</v>
      </c>
      <c r="L1855" t="inlineStr">
        <is>
          <t>CP orge -&gt; Autres FAB</t>
        </is>
      </c>
      <c r="M1855" t="n">
        <v>-1</v>
      </c>
      <c r="N1855" t="inlineStr"/>
      <c r="O1855" t="inlineStr"/>
      <c r="P1855" t="inlineStr"/>
      <c r="Q1855" t="inlineStr"/>
      <c r="R1855" t="inlineStr"/>
      <c r="S1855" t="inlineStr"/>
      <c r="T1855" t="inlineStr"/>
      <c r="U1855" t="inlineStr"/>
      <c r="V1855" t="inlineStr"/>
      <c r="W1855" t="inlineStr"/>
      <c r="X1855" t="inlineStr"/>
      <c r="Y1855" t="inlineStr"/>
      <c r="Z1855" t="inlineStr"/>
      <c r="AA1855" t="inlineStr"/>
      <c r="AB1855" t="inlineStr"/>
    </row>
    <row r="1856">
      <c r="A1856" t="n">
        <v>1854</v>
      </c>
      <c r="B1856" t="n">
        <v>0</v>
      </c>
      <c r="C1856" t="n">
        <v>0</v>
      </c>
      <c r="D1856" t="inlineStr">
        <is>
          <t>aggregation</t>
        </is>
      </c>
      <c r="E1856" t="n">
        <v>1939</v>
      </c>
      <c r="F1856" t="inlineStr">
        <is>
          <t>CP orge -&gt; Aliments composés</t>
        </is>
      </c>
      <c r="G1856" t="n">
        <v>1</v>
      </c>
      <c r="H1856" t="n">
        <v>1940</v>
      </c>
      <c r="I1856" t="inlineStr">
        <is>
          <t>CP orge -&gt; Volailles FAB</t>
        </is>
      </c>
      <c r="J1856" t="n">
        <v>-1</v>
      </c>
      <c r="K1856" t="n">
        <v>1944</v>
      </c>
      <c r="L1856" t="inlineStr">
        <is>
          <t>CP orge -&gt; Ovins + Ca FAB</t>
        </is>
      </c>
      <c r="M1856" t="n">
        <v>-1</v>
      </c>
      <c r="N1856" t="n">
        <v>1949</v>
      </c>
      <c r="O1856" t="inlineStr">
        <is>
          <t>CP orge -&gt; Lap FAB</t>
        </is>
      </c>
      <c r="P1856" t="n">
        <v>-1</v>
      </c>
      <c r="Q1856" t="n">
        <v>1950</v>
      </c>
      <c r="R1856" t="inlineStr">
        <is>
          <t>CP orge -&gt; Eq FAB</t>
        </is>
      </c>
      <c r="S1856" t="n">
        <v>-1</v>
      </c>
      <c r="T1856" t="n">
        <v>1951</v>
      </c>
      <c r="U1856" t="inlineStr">
        <is>
          <t>CP orge -&gt; Aliments complets</t>
        </is>
      </c>
      <c r="V1856" t="n">
        <v>-1</v>
      </c>
      <c r="W1856" t="n">
        <v>1959</v>
      </c>
      <c r="X1856" t="inlineStr">
        <is>
          <t>CP orge -&gt; Aliments complémentaires</t>
        </is>
      </c>
      <c r="Y1856" t="n">
        <v>-1</v>
      </c>
      <c r="Z1856" t="inlineStr"/>
      <c r="AA1856" t="inlineStr"/>
      <c r="AB1856" t="inlineStr"/>
    </row>
    <row r="1857">
      <c r="A1857" t="n">
        <v>1855</v>
      </c>
      <c r="B1857" t="n">
        <v>0</v>
      </c>
      <c r="C1857" t="n">
        <v>0</v>
      </c>
      <c r="D1857" t="inlineStr">
        <is>
          <t>aggregation</t>
        </is>
      </c>
      <c r="E1857" t="n">
        <v>1940</v>
      </c>
      <c r="F1857" t="inlineStr">
        <is>
          <t>CP orge -&gt; Volailles FAB</t>
        </is>
      </c>
      <c r="G1857" t="n">
        <v>1</v>
      </c>
      <c r="H1857" t="n">
        <v>1941</v>
      </c>
      <c r="I1857" t="inlineStr">
        <is>
          <t>CP orge -&gt; Vol ch FAB</t>
        </is>
      </c>
      <c r="J1857" t="n">
        <v>-1</v>
      </c>
      <c r="K1857" t="n">
        <v>1942</v>
      </c>
      <c r="L1857" t="inlineStr">
        <is>
          <t>CP orge -&gt; Vol po FAB</t>
        </is>
      </c>
      <c r="M1857" t="n">
        <v>-1</v>
      </c>
      <c r="N1857" t="n">
        <v>1943</v>
      </c>
      <c r="O1857" t="inlineStr">
        <is>
          <t>CP orge -&gt; Palmip. gras FAB</t>
        </is>
      </c>
      <c r="P1857" t="n">
        <v>-1</v>
      </c>
      <c r="Q1857" t="inlineStr"/>
      <c r="R1857" t="inlineStr"/>
      <c r="S1857" t="inlineStr"/>
      <c r="T1857" t="inlineStr"/>
      <c r="U1857" t="inlineStr"/>
      <c r="V1857" t="inlineStr"/>
      <c r="W1857" t="inlineStr"/>
      <c r="X1857" t="inlineStr"/>
      <c r="Y1857" t="inlineStr"/>
      <c r="Z1857" t="inlineStr"/>
      <c r="AA1857" t="inlineStr"/>
      <c r="AB1857" t="inlineStr"/>
    </row>
    <row r="1858">
      <c r="A1858" t="n">
        <v>1856</v>
      </c>
      <c r="B1858" t="n">
        <v>0</v>
      </c>
      <c r="C1858" t="n">
        <v>0</v>
      </c>
      <c r="D1858" t="inlineStr">
        <is>
          <t>aggregation</t>
        </is>
      </c>
      <c r="E1858" t="n">
        <v>1944</v>
      </c>
      <c r="F1858" t="inlineStr">
        <is>
          <t>CP orge -&gt; Ovins + Ca FAB</t>
        </is>
      </c>
      <c r="G1858" t="n">
        <v>1</v>
      </c>
      <c r="H1858" t="n">
        <v>1945</v>
      </c>
      <c r="I1858" t="inlineStr">
        <is>
          <t>CP orge -&gt; Ovins FAB</t>
        </is>
      </c>
      <c r="J1858" t="n">
        <v>-1</v>
      </c>
      <c r="K1858" t="n">
        <v>1948</v>
      </c>
      <c r="L1858" t="inlineStr">
        <is>
          <t>CP orge -&gt; Ca FAB</t>
        </is>
      </c>
      <c r="M1858" t="n">
        <v>-1</v>
      </c>
      <c r="N1858" t="inlineStr"/>
      <c r="O1858" t="inlineStr"/>
      <c r="P1858" t="inlineStr"/>
      <c r="Q1858" t="inlineStr"/>
      <c r="R1858" t="inlineStr"/>
      <c r="S1858" t="inlineStr"/>
      <c r="T1858" t="inlineStr"/>
      <c r="U1858" t="inlineStr"/>
      <c r="V1858" t="inlineStr"/>
      <c r="W1858" t="inlineStr"/>
      <c r="X1858" t="inlineStr"/>
      <c r="Y1858" t="inlineStr"/>
      <c r="Z1858" t="inlineStr"/>
      <c r="AA1858" t="inlineStr"/>
      <c r="AB1858" t="inlineStr"/>
    </row>
    <row r="1859">
      <c r="A1859" t="n">
        <v>1857</v>
      </c>
      <c r="B1859" t="n">
        <v>0</v>
      </c>
      <c r="C1859" t="n">
        <v>0</v>
      </c>
      <c r="D1859" t="inlineStr">
        <is>
          <t>aggregation</t>
        </is>
      </c>
      <c r="E1859" t="n">
        <v>1945</v>
      </c>
      <c r="F1859" t="inlineStr">
        <is>
          <t>CP orge -&gt; Ovins FAB</t>
        </is>
      </c>
      <c r="G1859" t="n">
        <v>1</v>
      </c>
      <c r="H1859" t="n">
        <v>1946</v>
      </c>
      <c r="I1859" t="inlineStr">
        <is>
          <t>CP orge -&gt; OL FAB</t>
        </is>
      </c>
      <c r="J1859" t="n">
        <v>-1</v>
      </c>
      <c r="K1859" t="n">
        <v>1947</v>
      </c>
      <c r="L1859" t="inlineStr">
        <is>
          <t>CP orge -&gt; OV FAB</t>
        </is>
      </c>
      <c r="M1859" t="n">
        <v>-1</v>
      </c>
      <c r="N1859" t="inlineStr"/>
      <c r="O1859" t="inlineStr"/>
      <c r="P1859" t="inlineStr"/>
      <c r="Q1859" t="inlineStr"/>
      <c r="R1859" t="inlineStr"/>
      <c r="S1859" t="inlineStr"/>
      <c r="T1859" t="inlineStr"/>
      <c r="U1859" t="inlineStr"/>
      <c r="V1859" t="inlineStr"/>
      <c r="W1859" t="inlineStr"/>
      <c r="X1859" t="inlineStr"/>
      <c r="Y1859" t="inlineStr"/>
      <c r="Z1859" t="inlineStr"/>
      <c r="AA1859" t="inlineStr"/>
      <c r="AB1859" t="inlineStr"/>
    </row>
    <row r="1860">
      <c r="A1860" t="n">
        <v>1858</v>
      </c>
      <c r="B1860" t="n">
        <v>0</v>
      </c>
      <c r="C1860" t="n">
        <v>0</v>
      </c>
      <c r="D1860" t="inlineStr">
        <is>
          <t>aggregation</t>
        </is>
      </c>
      <c r="E1860" t="n">
        <v>1951</v>
      </c>
      <c r="F1860" t="inlineStr">
        <is>
          <t>CP orge -&gt; Aliments complets</t>
        </is>
      </c>
      <c r="G1860" t="n">
        <v>1</v>
      </c>
      <c r="H1860" t="n">
        <v>1952</v>
      </c>
      <c r="I1860" t="inlineStr">
        <is>
          <t>CP orge -&gt; Bovins FAB complets</t>
        </is>
      </c>
      <c r="J1860" t="n">
        <v>-1</v>
      </c>
      <c r="K1860" t="n">
        <v>1955</v>
      </c>
      <c r="L1860" t="inlineStr">
        <is>
          <t>CP orge -&gt; Pc FAB complets</t>
        </is>
      </c>
      <c r="M1860" t="n">
        <v>-1</v>
      </c>
      <c r="N1860" t="inlineStr"/>
      <c r="O1860" t="inlineStr"/>
      <c r="P1860" t="inlineStr"/>
      <c r="Q1860" t="inlineStr"/>
      <c r="R1860" t="inlineStr"/>
      <c r="S1860" t="inlineStr"/>
      <c r="T1860" t="inlineStr"/>
      <c r="U1860" t="inlineStr"/>
      <c r="V1860" t="inlineStr"/>
      <c r="W1860" t="inlineStr"/>
      <c r="X1860" t="inlineStr"/>
      <c r="Y1860" t="inlineStr"/>
      <c r="Z1860" t="inlineStr"/>
      <c r="AA1860" t="inlineStr"/>
      <c r="AB1860" t="inlineStr"/>
    </row>
    <row r="1861">
      <c r="A1861" t="n">
        <v>1859</v>
      </c>
      <c r="B1861" t="n">
        <v>0</v>
      </c>
      <c r="C1861" t="n">
        <v>0</v>
      </c>
      <c r="D1861" t="inlineStr">
        <is>
          <t>aggregation</t>
        </is>
      </c>
      <c r="E1861" t="n">
        <v>1952</v>
      </c>
      <c r="F1861" t="inlineStr">
        <is>
          <t>CP orge -&gt; Bovins FAB complets</t>
        </is>
      </c>
      <c r="G1861" t="n">
        <v>1</v>
      </c>
      <c r="H1861" t="n">
        <v>1953</v>
      </c>
      <c r="I1861" t="inlineStr">
        <is>
          <t>CP orge -&gt; BL FAB complets</t>
        </is>
      </c>
      <c r="J1861" t="n">
        <v>-1</v>
      </c>
      <c r="K1861" t="n">
        <v>1954</v>
      </c>
      <c r="L1861" t="inlineStr">
        <is>
          <t>CP orge -&gt; BV FAB complets</t>
        </is>
      </c>
      <c r="M1861" t="n">
        <v>-1</v>
      </c>
      <c r="N1861" t="inlineStr"/>
      <c r="O1861" t="inlineStr"/>
      <c r="P1861" t="inlineStr"/>
      <c r="Q1861" t="inlineStr"/>
      <c r="R1861" t="inlineStr"/>
      <c r="S1861" t="inlineStr"/>
      <c r="T1861" t="inlineStr"/>
      <c r="U1861" t="inlineStr"/>
      <c r="V1861" t="inlineStr"/>
      <c r="W1861" t="inlineStr"/>
      <c r="X1861" t="inlineStr"/>
      <c r="Y1861" t="inlineStr"/>
      <c r="Z1861" t="inlineStr"/>
      <c r="AA1861" t="inlineStr"/>
      <c r="AB1861" t="inlineStr"/>
    </row>
    <row r="1862">
      <c r="A1862" t="n">
        <v>1860</v>
      </c>
      <c r="B1862" t="n">
        <v>0</v>
      </c>
      <c r="C1862" t="n">
        <v>0</v>
      </c>
      <c r="D1862" t="inlineStr">
        <is>
          <t>aggregation</t>
        </is>
      </c>
      <c r="E1862" t="n">
        <v>1955</v>
      </c>
      <c r="F1862" t="inlineStr">
        <is>
          <t>CP orge -&gt; Pc FAB complets</t>
        </is>
      </c>
      <c r="G1862" t="n">
        <v>1</v>
      </c>
      <c r="H1862" t="n">
        <v>1956</v>
      </c>
      <c r="I1862" t="inlineStr">
        <is>
          <t>CP orge -&gt; Pc pclets FAB</t>
        </is>
      </c>
      <c r="J1862" t="n">
        <v>-1</v>
      </c>
      <c r="K1862" t="n">
        <v>1957</v>
      </c>
      <c r="L1862" t="inlineStr">
        <is>
          <t>CP orge -&gt; Pc engrais FAB complets</t>
        </is>
      </c>
      <c r="M1862" t="n">
        <v>-1</v>
      </c>
      <c r="N1862" t="n">
        <v>1958</v>
      </c>
      <c r="O1862" t="inlineStr">
        <is>
          <t>CP orge -&gt; Pc truies FAB</t>
        </is>
      </c>
      <c r="P1862" t="n">
        <v>-1</v>
      </c>
      <c r="Q1862" t="inlineStr"/>
      <c r="R1862" t="inlineStr"/>
      <c r="S1862" t="inlineStr"/>
      <c r="T1862" t="inlineStr"/>
      <c r="U1862" t="inlineStr"/>
      <c r="V1862" t="inlineStr"/>
      <c r="W1862" t="inlineStr"/>
      <c r="X1862" t="inlineStr"/>
      <c r="Y1862" t="inlineStr"/>
      <c r="Z1862" t="inlineStr"/>
      <c r="AA1862" t="inlineStr"/>
      <c r="AB1862" t="inlineStr"/>
    </row>
    <row r="1863">
      <c r="A1863" t="n">
        <v>1861</v>
      </c>
      <c r="B1863" t="n">
        <v>0</v>
      </c>
      <c r="C1863" t="n">
        <v>0</v>
      </c>
      <c r="D1863" t="inlineStr">
        <is>
          <t>aggregation</t>
        </is>
      </c>
      <c r="E1863" t="n">
        <v>1959</v>
      </c>
      <c r="F1863" t="inlineStr">
        <is>
          <t>CP orge -&gt; Aliments complémentaires</t>
        </is>
      </c>
      <c r="G1863" t="n">
        <v>1</v>
      </c>
      <c r="H1863" t="n">
        <v>1960</v>
      </c>
      <c r="I1863" t="inlineStr">
        <is>
          <t>CP orge -&gt; Bovins FAB ctaire</t>
        </is>
      </c>
      <c r="J1863" t="n">
        <v>-1</v>
      </c>
      <c r="K1863" t="n">
        <v>1963</v>
      </c>
      <c r="L1863" t="inlineStr">
        <is>
          <t>CP orge -&gt; Pc engrais FAB ctaire</t>
        </is>
      </c>
      <c r="M1863" t="n">
        <v>-1</v>
      </c>
      <c r="N1863" t="inlineStr"/>
      <c r="O1863" t="inlineStr"/>
      <c r="P1863" t="inlineStr"/>
      <c r="Q1863" t="inlineStr"/>
      <c r="R1863" t="inlineStr"/>
      <c r="S1863" t="inlineStr"/>
      <c r="T1863" t="inlineStr"/>
      <c r="U1863" t="inlineStr"/>
      <c r="V1863" t="inlineStr"/>
      <c r="W1863" t="inlineStr"/>
      <c r="X1863" t="inlineStr"/>
      <c r="Y1863" t="inlineStr"/>
      <c r="Z1863" t="inlineStr"/>
      <c r="AA1863" t="inlineStr"/>
      <c r="AB1863" t="inlineStr"/>
    </row>
    <row r="1864">
      <c r="A1864" t="n">
        <v>1862</v>
      </c>
      <c r="B1864" t="n">
        <v>0</v>
      </c>
      <c r="C1864" t="n">
        <v>0</v>
      </c>
      <c r="D1864" t="inlineStr">
        <is>
          <t>aggregation</t>
        </is>
      </c>
      <c r="E1864" t="n">
        <v>1960</v>
      </c>
      <c r="F1864" t="inlineStr">
        <is>
          <t>CP orge -&gt; Bovins FAB ctaire</t>
        </is>
      </c>
      <c r="G1864" t="n">
        <v>1</v>
      </c>
      <c r="H1864" t="n">
        <v>1961</v>
      </c>
      <c r="I1864" t="inlineStr">
        <is>
          <t>CP orge -&gt; BL FAB ctaire</t>
        </is>
      </c>
      <c r="J1864" t="n">
        <v>-1</v>
      </c>
      <c r="K1864" t="n">
        <v>1962</v>
      </c>
      <c r="L1864" t="inlineStr">
        <is>
          <t>CP orge -&gt; BV FAB ctaire</t>
        </is>
      </c>
      <c r="M1864" t="n">
        <v>-1</v>
      </c>
      <c r="N1864" t="inlineStr"/>
      <c r="O1864" t="inlineStr"/>
      <c r="P1864" t="inlineStr"/>
      <c r="Q1864" t="inlineStr"/>
      <c r="R1864" t="inlineStr"/>
      <c r="S1864" t="inlineStr"/>
      <c r="T1864" t="inlineStr"/>
      <c r="U1864" t="inlineStr"/>
      <c r="V1864" t="inlineStr"/>
      <c r="W1864" t="inlineStr"/>
      <c r="X1864" t="inlineStr"/>
      <c r="Y1864" t="inlineStr"/>
      <c r="Z1864" t="inlineStr"/>
      <c r="AA1864" t="inlineStr"/>
      <c r="AB1864" t="inlineStr"/>
    </row>
    <row r="1865">
      <c r="A1865" t="n">
        <v>1863</v>
      </c>
      <c r="B1865" t="n">
        <v>0</v>
      </c>
      <c r="C1865" t="n">
        <v>0</v>
      </c>
      <c r="D1865" t="inlineStr">
        <is>
          <t>aggregation</t>
        </is>
      </c>
      <c r="E1865" t="n">
        <v>1950</v>
      </c>
      <c r="F1865" t="inlineStr">
        <is>
          <t>CP orge -&gt; Eq FAB</t>
        </is>
      </c>
      <c r="G1865" t="n">
        <v>-1</v>
      </c>
      <c r="H1865" t="n">
        <v>1964</v>
      </c>
      <c r="I1865" t="inlineStr">
        <is>
          <t>CP orge -&gt; Autres FAB</t>
        </is>
      </c>
      <c r="J1865" t="n">
        <v>1</v>
      </c>
      <c r="K1865" t="n">
        <v>1965</v>
      </c>
      <c r="L1865" t="inlineStr">
        <is>
          <t>CP orge -&gt; Poissons FAB</t>
        </is>
      </c>
      <c r="M1865" t="n">
        <v>-1</v>
      </c>
      <c r="N1865" t="n">
        <v>1966</v>
      </c>
      <c r="O1865" t="inlineStr">
        <is>
          <t>CP orge -&gt; Divers FAB</t>
        </is>
      </c>
      <c r="P1865" t="n">
        <v>-1</v>
      </c>
      <c r="Q1865" t="inlineStr"/>
      <c r="R1865" t="inlineStr"/>
      <c r="S1865" t="inlineStr"/>
      <c r="T1865" t="inlineStr"/>
      <c r="U1865" t="inlineStr"/>
      <c r="V1865" t="inlineStr"/>
      <c r="W1865" t="inlineStr"/>
      <c r="X1865" t="inlineStr"/>
      <c r="Y1865" t="inlineStr"/>
      <c r="Z1865" t="inlineStr"/>
      <c r="AA1865" t="inlineStr"/>
      <c r="AB1865" t="inlineStr"/>
    </row>
    <row r="1866">
      <c r="A1866" t="n">
        <v>1864</v>
      </c>
      <c r="B1866" t="n">
        <v>0</v>
      </c>
      <c r="C1866" t="n">
        <v>0</v>
      </c>
      <c r="D1866" t="inlineStr">
        <is>
          <t>aggregation</t>
        </is>
      </c>
      <c r="E1866" t="n">
        <v>1967</v>
      </c>
      <c r="F1866" t="inlineStr">
        <is>
          <t>CP orge -&gt; Alimentation animale rente (EA)</t>
        </is>
      </c>
      <c r="G1866" t="n">
        <v>1</v>
      </c>
      <c r="H1866" t="n">
        <v>1968</v>
      </c>
      <c r="I1866" t="inlineStr">
        <is>
          <t>CP orge -&gt; Direct élevage</t>
        </is>
      </c>
      <c r="J1866" t="n">
        <v>-1</v>
      </c>
      <c r="K1866" t="inlineStr"/>
      <c r="L1866" t="inlineStr"/>
      <c r="M1866" t="inlineStr"/>
      <c r="N1866" t="inlineStr"/>
      <c r="O1866" t="inlineStr"/>
      <c r="P1866" t="inlineStr"/>
      <c r="Q1866" t="inlineStr"/>
      <c r="R1866" t="inlineStr"/>
      <c r="S1866" t="inlineStr"/>
      <c r="T1866" t="inlineStr"/>
      <c r="U1866" t="inlineStr"/>
      <c r="V1866" t="inlineStr"/>
      <c r="W1866" t="inlineStr"/>
      <c r="X1866" t="inlineStr"/>
      <c r="Y1866" t="inlineStr"/>
      <c r="Z1866" t="inlineStr"/>
      <c r="AA1866" t="inlineStr"/>
      <c r="AB1866" t="inlineStr"/>
    </row>
    <row r="1867">
      <c r="A1867" t="n">
        <v>1865</v>
      </c>
      <c r="B1867" t="n">
        <v>0</v>
      </c>
      <c r="C1867" t="n">
        <v>0</v>
      </c>
      <c r="D1867" t="inlineStr">
        <is>
          <t>aggregation</t>
        </is>
      </c>
      <c r="E1867" t="n">
        <v>1968</v>
      </c>
      <c r="F1867" t="inlineStr">
        <is>
          <t>CP orge -&gt; Direct élevage</t>
        </is>
      </c>
      <c r="G1867" t="n">
        <v>1</v>
      </c>
      <c r="H1867" t="n">
        <v>1969</v>
      </c>
      <c r="I1867" t="inlineStr">
        <is>
          <t>CP orge -&gt; Bovins dir</t>
        </is>
      </c>
      <c r="J1867" t="n">
        <v>-1</v>
      </c>
      <c r="K1867" t="n">
        <v>1972</v>
      </c>
      <c r="L1867" t="inlineStr">
        <is>
          <t>CP orge -&gt; Ovins dir</t>
        </is>
      </c>
      <c r="M1867" t="n">
        <v>-1</v>
      </c>
      <c r="N1867" t="n">
        <v>1975</v>
      </c>
      <c r="O1867" t="inlineStr">
        <is>
          <t>CP orge -&gt; Ca dir</t>
        </is>
      </c>
      <c r="P1867" t="n">
        <v>-1</v>
      </c>
      <c r="Q1867" t="n">
        <v>1976</v>
      </c>
      <c r="R1867" t="inlineStr">
        <is>
          <t>CP orge -&gt; Eq dir</t>
        </is>
      </c>
      <c r="S1867" t="n">
        <v>-1</v>
      </c>
      <c r="T1867" t="n">
        <v>1977</v>
      </c>
      <c r="U1867" t="inlineStr">
        <is>
          <t>CP orge -&gt; Pc dir</t>
        </is>
      </c>
      <c r="V1867" t="n">
        <v>-1</v>
      </c>
      <c r="W1867" t="n">
        <v>1980</v>
      </c>
      <c r="X1867" t="inlineStr">
        <is>
          <t>CP orge -&gt; Volailles dir</t>
        </is>
      </c>
      <c r="Y1867" t="n">
        <v>-1</v>
      </c>
      <c r="Z1867" t="inlineStr"/>
      <c r="AA1867" t="inlineStr"/>
      <c r="AB1867" t="inlineStr"/>
    </row>
    <row r="1868">
      <c r="A1868" t="n">
        <v>1866</v>
      </c>
      <c r="B1868" t="n">
        <v>0</v>
      </c>
      <c r="C1868" t="n">
        <v>0</v>
      </c>
      <c r="D1868" t="inlineStr">
        <is>
          <t>aggregation</t>
        </is>
      </c>
      <c r="E1868" t="n">
        <v>1969</v>
      </c>
      <c r="F1868" t="inlineStr">
        <is>
          <t>CP orge -&gt; Bovins dir</t>
        </is>
      </c>
      <c r="G1868" t="n">
        <v>1</v>
      </c>
      <c r="H1868" t="n">
        <v>1970</v>
      </c>
      <c r="I1868" t="inlineStr">
        <is>
          <t>CP orge -&gt; BL dir</t>
        </is>
      </c>
      <c r="J1868" t="n">
        <v>-1</v>
      </c>
      <c r="K1868" t="n">
        <v>1971</v>
      </c>
      <c r="L1868" t="inlineStr">
        <is>
          <t>CP orge -&gt; BV dir</t>
        </is>
      </c>
      <c r="M1868" t="n">
        <v>-1</v>
      </c>
      <c r="N1868" t="inlineStr"/>
      <c r="O1868" t="inlineStr"/>
      <c r="P1868" t="inlineStr"/>
      <c r="Q1868" t="inlineStr"/>
      <c r="R1868" t="inlineStr"/>
      <c r="S1868" t="inlineStr"/>
      <c r="T1868" t="inlineStr"/>
      <c r="U1868" t="inlineStr"/>
      <c r="V1868" t="inlineStr"/>
      <c r="W1868" t="inlineStr"/>
      <c r="X1868" t="inlineStr"/>
      <c r="Y1868" t="inlineStr"/>
      <c r="Z1868" t="inlineStr"/>
      <c r="AA1868" t="inlineStr"/>
      <c r="AB1868" t="inlineStr"/>
    </row>
    <row r="1869">
      <c r="A1869" t="n">
        <v>1867</v>
      </c>
      <c r="B1869" t="n">
        <v>0</v>
      </c>
      <c r="C1869" t="n">
        <v>0</v>
      </c>
      <c r="D1869" t="inlineStr">
        <is>
          <t>aggregation</t>
        </is>
      </c>
      <c r="E1869" t="n">
        <v>1972</v>
      </c>
      <c r="F1869" t="inlineStr">
        <is>
          <t>CP orge -&gt; Ovins dir</t>
        </is>
      </c>
      <c r="G1869" t="n">
        <v>1</v>
      </c>
      <c r="H1869" t="n">
        <v>1973</v>
      </c>
      <c r="I1869" t="inlineStr">
        <is>
          <t>CP orge -&gt; OL dir</t>
        </is>
      </c>
      <c r="J1869" t="n">
        <v>-1</v>
      </c>
      <c r="K1869" t="n">
        <v>1974</v>
      </c>
      <c r="L1869" t="inlineStr">
        <is>
          <t>CP orge -&gt; OV dir</t>
        </is>
      </c>
      <c r="M1869" t="n">
        <v>-1</v>
      </c>
      <c r="N1869" t="inlineStr"/>
      <c r="O1869" t="inlineStr"/>
      <c r="P1869" t="inlineStr"/>
      <c r="Q1869" t="inlineStr"/>
      <c r="R1869" t="inlineStr"/>
      <c r="S1869" t="inlineStr"/>
      <c r="T1869" t="inlineStr"/>
      <c r="U1869" t="inlineStr"/>
      <c r="V1869" t="inlineStr"/>
      <c r="W1869" t="inlineStr"/>
      <c r="X1869" t="inlineStr"/>
      <c r="Y1869" t="inlineStr"/>
      <c r="Z1869" t="inlineStr"/>
      <c r="AA1869" t="inlineStr"/>
      <c r="AB1869" t="inlineStr"/>
    </row>
    <row r="1870">
      <c r="A1870" t="n">
        <v>1868</v>
      </c>
      <c r="B1870" t="n">
        <v>0</v>
      </c>
      <c r="C1870" t="n">
        <v>0</v>
      </c>
      <c r="D1870" t="inlineStr">
        <is>
          <t>aggregation</t>
        </is>
      </c>
      <c r="E1870" t="n">
        <v>1977</v>
      </c>
      <c r="F1870" t="inlineStr">
        <is>
          <t>CP orge -&gt; Pc dir</t>
        </is>
      </c>
      <c r="G1870" t="n">
        <v>1</v>
      </c>
      <c r="H1870" t="n">
        <v>1978</v>
      </c>
      <c r="I1870" t="inlineStr">
        <is>
          <t>CP orge -&gt; Pc engrais dir</t>
        </is>
      </c>
      <c r="J1870" t="n">
        <v>-1</v>
      </c>
      <c r="K1870" t="n">
        <v>1979</v>
      </c>
      <c r="L1870" t="inlineStr">
        <is>
          <t>CP orge -&gt; Pc truies dir</t>
        </is>
      </c>
      <c r="M1870" t="n">
        <v>-1</v>
      </c>
      <c r="N1870" t="inlineStr"/>
      <c r="O1870" t="inlineStr"/>
      <c r="P1870" t="inlineStr"/>
      <c r="Q1870" t="inlineStr"/>
      <c r="R1870" t="inlineStr"/>
      <c r="S1870" t="inlineStr"/>
      <c r="T1870" t="inlineStr"/>
      <c r="U1870" t="inlineStr"/>
      <c r="V1870" t="inlineStr"/>
      <c r="W1870" t="inlineStr"/>
      <c r="X1870" t="inlineStr"/>
      <c r="Y1870" t="inlineStr"/>
      <c r="Z1870" t="inlineStr"/>
      <c r="AA1870" t="inlineStr"/>
      <c r="AB1870" t="inlineStr"/>
    </row>
    <row r="1871">
      <c r="A1871" t="n">
        <v>1869</v>
      </c>
      <c r="B1871" t="n">
        <v>0</v>
      </c>
      <c r="C1871" t="n">
        <v>0</v>
      </c>
      <c r="D1871" t="inlineStr">
        <is>
          <t>aggregation</t>
        </is>
      </c>
      <c r="E1871" t="n">
        <v>1980</v>
      </c>
      <c r="F1871" t="inlineStr">
        <is>
          <t>CP orge -&gt; Volailles dir</t>
        </is>
      </c>
      <c r="G1871" t="n">
        <v>1</v>
      </c>
      <c r="H1871" t="n">
        <v>1981</v>
      </c>
      <c r="I1871" t="inlineStr">
        <is>
          <t>CP orge -&gt; Vol po dir</t>
        </is>
      </c>
      <c r="J1871" t="n">
        <v>-1</v>
      </c>
      <c r="K1871" t="n">
        <v>1982</v>
      </c>
      <c r="L1871" t="inlineStr">
        <is>
          <t>CP orge -&gt; Palmip. gras dir</t>
        </is>
      </c>
      <c r="M1871" t="n">
        <v>-1</v>
      </c>
      <c r="N1871" t="inlineStr"/>
      <c r="O1871" t="inlineStr"/>
      <c r="P1871" t="inlineStr"/>
      <c r="Q1871" t="inlineStr"/>
      <c r="R1871" t="inlineStr"/>
      <c r="S1871" t="inlineStr"/>
      <c r="T1871" t="inlineStr"/>
      <c r="U1871" t="inlineStr"/>
      <c r="V1871" t="inlineStr"/>
      <c r="W1871" t="inlineStr"/>
      <c r="X1871" t="inlineStr"/>
      <c r="Y1871" t="inlineStr"/>
      <c r="Z1871" t="inlineStr"/>
      <c r="AA1871" t="inlineStr"/>
      <c r="AB1871" t="inlineStr"/>
    </row>
    <row r="1872">
      <c r="A1872" t="n">
        <v>1870</v>
      </c>
      <c r="B1872" t="n">
        <v>0</v>
      </c>
      <c r="C1872" t="n">
        <v>0</v>
      </c>
      <c r="D1872" t="inlineStr">
        <is>
          <t>aggregation</t>
        </is>
      </c>
      <c r="E1872" t="n">
        <v>1952</v>
      </c>
      <c r="F1872" t="inlineStr">
        <is>
          <t>CP orge -&gt; Bovins FAB complets</t>
        </is>
      </c>
      <c r="G1872" t="n">
        <v>-1</v>
      </c>
      <c r="H1872" t="n">
        <v>1960</v>
      </c>
      <c r="I1872" t="inlineStr">
        <is>
          <t>CP orge -&gt; Bovins FAB ctaire</t>
        </is>
      </c>
      <c r="J1872" t="n">
        <v>-1</v>
      </c>
      <c r="K1872" t="n">
        <v>1983</v>
      </c>
      <c r="L1872" t="inlineStr">
        <is>
          <t>CP orge -&gt; Bovins FAB</t>
        </is>
      </c>
      <c r="M1872" t="n">
        <v>1</v>
      </c>
      <c r="N1872" t="inlineStr"/>
      <c r="O1872" t="inlineStr"/>
      <c r="P1872" t="inlineStr"/>
      <c r="Q1872" t="inlineStr"/>
      <c r="R1872" t="inlineStr"/>
      <c r="S1872" t="inlineStr"/>
      <c r="T1872" t="inlineStr"/>
      <c r="U1872" t="inlineStr"/>
      <c r="V1872" t="inlineStr"/>
      <c r="W1872" t="inlineStr"/>
      <c r="X1872" t="inlineStr"/>
      <c r="Y1872" t="inlineStr"/>
      <c r="Z1872" t="inlineStr"/>
      <c r="AA1872" t="inlineStr"/>
      <c r="AB1872" t="inlineStr"/>
    </row>
    <row r="1873">
      <c r="A1873" t="n">
        <v>1871</v>
      </c>
      <c r="B1873" t="n">
        <v>0</v>
      </c>
      <c r="C1873" t="n">
        <v>0</v>
      </c>
      <c r="D1873" t="inlineStr">
        <is>
          <t>aggregation</t>
        </is>
      </c>
      <c r="E1873" t="n">
        <v>1984</v>
      </c>
      <c r="F1873" t="inlineStr">
        <is>
          <t>CP orge -&gt; Herbivores</t>
        </is>
      </c>
      <c r="G1873" t="n">
        <v>1</v>
      </c>
      <c r="H1873" t="n">
        <v>1985</v>
      </c>
      <c r="I1873" t="inlineStr">
        <is>
          <t>CP orge -&gt; Bovins</t>
        </is>
      </c>
      <c r="J1873" t="n">
        <v>-1</v>
      </c>
      <c r="K1873" t="n">
        <v>1990</v>
      </c>
      <c r="L1873" t="inlineStr">
        <is>
          <t>CP orge -&gt; Ovins</t>
        </is>
      </c>
      <c r="M1873" t="n">
        <v>-1</v>
      </c>
      <c r="N1873" t="n">
        <v>1993</v>
      </c>
      <c r="O1873" t="inlineStr">
        <is>
          <t>CP orge -&gt; Ca</t>
        </is>
      </c>
      <c r="P1873" t="n">
        <v>-1</v>
      </c>
      <c r="Q1873" t="n">
        <v>1995</v>
      </c>
      <c r="R1873" t="inlineStr">
        <is>
          <t>CP orge -&gt; Eq</t>
        </is>
      </c>
      <c r="S1873" t="n">
        <v>-1</v>
      </c>
      <c r="T1873" t="n">
        <v>1996</v>
      </c>
      <c r="U1873" t="inlineStr">
        <is>
          <t>CP orge -&gt; Lap</t>
        </is>
      </c>
      <c r="V1873" t="n">
        <v>-1</v>
      </c>
      <c r="W1873" t="inlineStr"/>
      <c r="X1873" t="inlineStr"/>
      <c r="Y1873" t="inlineStr"/>
      <c r="Z1873" t="inlineStr"/>
      <c r="AA1873" t="inlineStr"/>
      <c r="AB1873" t="inlineStr"/>
    </row>
    <row r="1874">
      <c r="A1874" t="n">
        <v>1872</v>
      </c>
      <c r="B1874" t="n">
        <v>0</v>
      </c>
      <c r="C1874" t="n">
        <v>0</v>
      </c>
      <c r="D1874" t="inlineStr">
        <is>
          <t>aggregation</t>
        </is>
      </c>
      <c r="E1874" t="n">
        <v>1985</v>
      </c>
      <c r="F1874" t="inlineStr">
        <is>
          <t>CP orge -&gt; Bovins</t>
        </is>
      </c>
      <c r="G1874" t="n">
        <v>1</v>
      </c>
      <c r="H1874" t="n">
        <v>1986</v>
      </c>
      <c r="I1874" t="inlineStr">
        <is>
          <t>CP orge -&gt; BL</t>
        </is>
      </c>
      <c r="J1874" t="n">
        <v>-1</v>
      </c>
      <c r="K1874" t="n">
        <v>1988</v>
      </c>
      <c r="L1874" t="inlineStr">
        <is>
          <t>CP orge -&gt; BV</t>
        </is>
      </c>
      <c r="M1874" t="n">
        <v>-1</v>
      </c>
      <c r="N1874" t="inlineStr"/>
      <c r="O1874" t="inlineStr"/>
      <c r="P1874" t="inlineStr"/>
      <c r="Q1874" t="inlineStr"/>
      <c r="R1874" t="inlineStr"/>
      <c r="S1874" t="inlineStr"/>
      <c r="T1874" t="inlineStr"/>
      <c r="U1874" t="inlineStr"/>
      <c r="V1874" t="inlineStr"/>
      <c r="W1874" t="inlineStr"/>
      <c r="X1874" t="inlineStr"/>
      <c r="Y1874" t="inlineStr"/>
      <c r="Z1874" t="inlineStr"/>
      <c r="AA1874" t="inlineStr"/>
      <c r="AB1874" t="inlineStr"/>
    </row>
    <row r="1875">
      <c r="A1875" t="n">
        <v>1873</v>
      </c>
      <c r="B1875" t="n">
        <v>0</v>
      </c>
      <c r="C1875" t="n">
        <v>0</v>
      </c>
      <c r="D1875" t="inlineStr">
        <is>
          <t>aggregation</t>
        </is>
      </c>
      <c r="E1875" t="n">
        <v>1970</v>
      </c>
      <c r="F1875" t="inlineStr">
        <is>
          <t>CP orge -&gt; BL dir</t>
        </is>
      </c>
      <c r="G1875" t="n">
        <v>-1</v>
      </c>
      <c r="H1875" t="n">
        <v>1986</v>
      </c>
      <c r="I1875" t="inlineStr">
        <is>
          <t>CP orge -&gt; BL</t>
        </is>
      </c>
      <c r="J1875" t="n">
        <v>1</v>
      </c>
      <c r="K1875" t="n">
        <v>1987</v>
      </c>
      <c r="L1875" t="inlineStr">
        <is>
          <t>CP orge -&gt; BL FAB</t>
        </is>
      </c>
      <c r="M1875" t="n">
        <v>-1</v>
      </c>
      <c r="N1875" t="inlineStr"/>
      <c r="O1875" t="inlineStr"/>
      <c r="P1875" t="inlineStr"/>
      <c r="Q1875" t="inlineStr"/>
      <c r="R1875" t="inlineStr"/>
      <c r="S1875" t="inlineStr"/>
      <c r="T1875" t="inlineStr"/>
      <c r="U1875" t="inlineStr"/>
      <c r="V1875" t="inlineStr"/>
      <c r="W1875" t="inlineStr"/>
      <c r="X1875" t="inlineStr"/>
      <c r="Y1875" t="inlineStr"/>
      <c r="Z1875" t="inlineStr"/>
      <c r="AA1875" t="inlineStr"/>
      <c r="AB1875" t="inlineStr"/>
    </row>
    <row r="1876">
      <c r="A1876" t="n">
        <v>1874</v>
      </c>
      <c r="B1876" t="n">
        <v>0</v>
      </c>
      <c r="C1876" t="n">
        <v>0</v>
      </c>
      <c r="D1876" t="inlineStr">
        <is>
          <t>aggregation</t>
        </is>
      </c>
      <c r="E1876" t="n">
        <v>1953</v>
      </c>
      <c r="F1876" t="inlineStr">
        <is>
          <t>CP orge -&gt; BL FAB complets</t>
        </is>
      </c>
      <c r="G1876" t="n">
        <v>-1</v>
      </c>
      <c r="H1876" t="n">
        <v>1961</v>
      </c>
      <c r="I1876" t="inlineStr">
        <is>
          <t>CP orge -&gt; BL FAB ctaire</t>
        </is>
      </c>
      <c r="J1876" t="n">
        <v>-1</v>
      </c>
      <c r="K1876" t="n">
        <v>1987</v>
      </c>
      <c r="L1876" t="inlineStr">
        <is>
          <t>CP orge -&gt; BL FAB</t>
        </is>
      </c>
      <c r="M1876" t="n">
        <v>1</v>
      </c>
      <c r="N1876" t="inlineStr"/>
      <c r="O1876" t="inlineStr"/>
      <c r="P1876" t="inlineStr"/>
      <c r="Q1876" t="inlineStr"/>
      <c r="R1876" t="inlineStr"/>
      <c r="S1876" t="inlineStr"/>
      <c r="T1876" t="inlineStr"/>
      <c r="U1876" t="inlineStr"/>
      <c r="V1876" t="inlineStr"/>
      <c r="W1876" t="inlineStr"/>
      <c r="X1876" t="inlineStr"/>
      <c r="Y1876" t="inlineStr"/>
      <c r="Z1876" t="inlineStr"/>
      <c r="AA1876" t="inlineStr"/>
      <c r="AB1876" t="inlineStr"/>
    </row>
    <row r="1877">
      <c r="A1877" t="n">
        <v>1875</v>
      </c>
      <c r="B1877" t="n">
        <v>0</v>
      </c>
      <c r="C1877" t="n">
        <v>0</v>
      </c>
      <c r="D1877" t="inlineStr">
        <is>
          <t>aggregation</t>
        </is>
      </c>
      <c r="E1877" t="n">
        <v>1971</v>
      </c>
      <c r="F1877" t="inlineStr">
        <is>
          <t>CP orge -&gt; BV dir</t>
        </is>
      </c>
      <c r="G1877" t="n">
        <v>-1</v>
      </c>
      <c r="H1877" t="n">
        <v>1988</v>
      </c>
      <c r="I1877" t="inlineStr">
        <is>
          <t>CP orge -&gt; BV</t>
        </is>
      </c>
      <c r="J1877" t="n">
        <v>1</v>
      </c>
      <c r="K1877" t="n">
        <v>1989</v>
      </c>
      <c r="L1877" t="inlineStr">
        <is>
          <t>CP orge -&gt; BV FAB</t>
        </is>
      </c>
      <c r="M1877" t="n">
        <v>-1</v>
      </c>
      <c r="N1877" t="inlineStr"/>
      <c r="O1877" t="inlineStr"/>
      <c r="P1877" t="inlineStr"/>
      <c r="Q1877" t="inlineStr"/>
      <c r="R1877" t="inlineStr"/>
      <c r="S1877" t="inlineStr"/>
      <c r="T1877" t="inlineStr"/>
      <c r="U1877" t="inlineStr"/>
      <c r="V1877" t="inlineStr"/>
      <c r="W1877" t="inlineStr"/>
      <c r="X1877" t="inlineStr"/>
      <c r="Y1877" t="inlineStr"/>
      <c r="Z1877" t="inlineStr"/>
      <c r="AA1877" t="inlineStr"/>
      <c r="AB1877" t="inlineStr"/>
    </row>
    <row r="1878">
      <c r="A1878" t="n">
        <v>1876</v>
      </c>
      <c r="B1878" t="n">
        <v>0</v>
      </c>
      <c r="C1878" t="n">
        <v>0</v>
      </c>
      <c r="D1878" t="inlineStr">
        <is>
          <t>aggregation</t>
        </is>
      </c>
      <c r="E1878" t="n">
        <v>1954</v>
      </c>
      <c r="F1878" t="inlineStr">
        <is>
          <t>CP orge -&gt; BV FAB complets</t>
        </is>
      </c>
      <c r="G1878" t="n">
        <v>-1</v>
      </c>
      <c r="H1878" t="n">
        <v>1962</v>
      </c>
      <c r="I1878" t="inlineStr">
        <is>
          <t>CP orge -&gt; BV FAB ctaire</t>
        </is>
      </c>
      <c r="J1878" t="n">
        <v>-1</v>
      </c>
      <c r="K1878" t="n">
        <v>1989</v>
      </c>
      <c r="L1878" t="inlineStr">
        <is>
          <t>CP orge -&gt; BV FAB</t>
        </is>
      </c>
      <c r="M1878" t="n">
        <v>1</v>
      </c>
      <c r="N1878" t="inlineStr"/>
      <c r="O1878" t="inlineStr"/>
      <c r="P1878" t="inlineStr"/>
      <c r="Q1878" t="inlineStr"/>
      <c r="R1878" t="inlineStr"/>
      <c r="S1878" t="inlineStr"/>
      <c r="T1878" t="inlineStr"/>
      <c r="U1878" t="inlineStr"/>
      <c r="V1878" t="inlineStr"/>
      <c r="W1878" t="inlineStr"/>
      <c r="X1878" t="inlineStr"/>
      <c r="Y1878" t="inlineStr"/>
      <c r="Z1878" t="inlineStr"/>
      <c r="AA1878" t="inlineStr"/>
      <c r="AB1878" t="inlineStr"/>
    </row>
    <row r="1879">
      <c r="A1879" t="n">
        <v>1877</v>
      </c>
      <c r="B1879" t="n">
        <v>0</v>
      </c>
      <c r="C1879" t="n">
        <v>0</v>
      </c>
      <c r="D1879" t="inlineStr">
        <is>
          <t>aggregation</t>
        </is>
      </c>
      <c r="E1879" t="n">
        <v>1990</v>
      </c>
      <c r="F1879" t="inlineStr">
        <is>
          <t>CP orge -&gt; Ovins</t>
        </is>
      </c>
      <c r="G1879" t="n">
        <v>1</v>
      </c>
      <c r="H1879" t="n">
        <v>1991</v>
      </c>
      <c r="I1879" t="inlineStr">
        <is>
          <t>CP orge -&gt; OL</t>
        </is>
      </c>
      <c r="J1879" t="n">
        <v>-1</v>
      </c>
      <c r="K1879" t="n">
        <v>1992</v>
      </c>
      <c r="L1879" t="inlineStr">
        <is>
          <t>CP orge -&gt; OV</t>
        </is>
      </c>
      <c r="M1879" t="n">
        <v>-1</v>
      </c>
      <c r="N1879" t="inlineStr"/>
      <c r="O1879" t="inlineStr"/>
      <c r="P1879" t="inlineStr"/>
      <c r="Q1879" t="inlineStr"/>
      <c r="R1879" t="inlineStr"/>
      <c r="S1879" t="inlineStr"/>
      <c r="T1879" t="inlineStr"/>
      <c r="U1879" t="inlineStr"/>
      <c r="V1879" t="inlineStr"/>
      <c r="W1879" t="inlineStr"/>
      <c r="X1879" t="inlineStr"/>
      <c r="Y1879" t="inlineStr"/>
      <c r="Z1879" t="inlineStr"/>
      <c r="AA1879" t="inlineStr"/>
      <c r="AB1879" t="inlineStr"/>
    </row>
    <row r="1880">
      <c r="A1880" t="n">
        <v>1878</v>
      </c>
      <c r="B1880" t="n">
        <v>0</v>
      </c>
      <c r="C1880" t="n">
        <v>0</v>
      </c>
      <c r="D1880" t="inlineStr">
        <is>
          <t>aggregation</t>
        </is>
      </c>
      <c r="E1880" t="n">
        <v>1946</v>
      </c>
      <c r="F1880" t="inlineStr">
        <is>
          <t>CP orge -&gt; OL FAB</t>
        </is>
      </c>
      <c r="G1880" t="n">
        <v>-1</v>
      </c>
      <c r="H1880" t="n">
        <v>1973</v>
      </c>
      <c r="I1880" t="inlineStr">
        <is>
          <t>CP orge -&gt; OL dir</t>
        </is>
      </c>
      <c r="J1880" t="n">
        <v>-1</v>
      </c>
      <c r="K1880" t="n">
        <v>1991</v>
      </c>
      <c r="L1880" t="inlineStr">
        <is>
          <t>CP orge -&gt; OL</t>
        </is>
      </c>
      <c r="M1880" t="n">
        <v>1</v>
      </c>
      <c r="N1880" t="inlineStr"/>
      <c r="O1880" t="inlineStr"/>
      <c r="P1880" t="inlineStr"/>
      <c r="Q1880" t="inlineStr"/>
      <c r="R1880" t="inlineStr"/>
      <c r="S1880" t="inlineStr"/>
      <c r="T1880" t="inlineStr"/>
      <c r="U1880" t="inlineStr"/>
      <c r="V1880" t="inlineStr"/>
      <c r="W1880" t="inlineStr"/>
      <c r="X1880" t="inlineStr"/>
      <c r="Y1880" t="inlineStr"/>
      <c r="Z1880" t="inlineStr"/>
      <c r="AA1880" t="inlineStr"/>
      <c r="AB1880" t="inlineStr"/>
    </row>
    <row r="1881">
      <c r="A1881" t="n">
        <v>1879</v>
      </c>
      <c r="B1881" t="n">
        <v>0</v>
      </c>
      <c r="C1881" t="n">
        <v>0</v>
      </c>
      <c r="D1881" t="inlineStr">
        <is>
          <t>aggregation</t>
        </is>
      </c>
      <c r="E1881" t="n">
        <v>1947</v>
      </c>
      <c r="F1881" t="inlineStr">
        <is>
          <t>CP orge -&gt; OV FAB</t>
        </is>
      </c>
      <c r="G1881" t="n">
        <v>-1</v>
      </c>
      <c r="H1881" t="n">
        <v>1974</v>
      </c>
      <c r="I1881" t="inlineStr">
        <is>
          <t>CP orge -&gt; OV dir</t>
        </is>
      </c>
      <c r="J1881" t="n">
        <v>-1</v>
      </c>
      <c r="K1881" t="n">
        <v>1992</v>
      </c>
      <c r="L1881" t="inlineStr">
        <is>
          <t>CP orge -&gt; OV</t>
        </is>
      </c>
      <c r="M1881" t="n">
        <v>1</v>
      </c>
      <c r="N1881" t="inlineStr"/>
      <c r="O1881" t="inlineStr"/>
      <c r="P1881" t="inlineStr"/>
      <c r="Q1881" t="inlineStr"/>
      <c r="R1881" t="inlineStr"/>
      <c r="S1881" t="inlineStr"/>
      <c r="T1881" t="inlineStr"/>
      <c r="U1881" t="inlineStr"/>
      <c r="V1881" t="inlineStr"/>
      <c r="W1881" t="inlineStr"/>
      <c r="X1881" t="inlineStr"/>
      <c r="Y1881" t="inlineStr"/>
      <c r="Z1881" t="inlineStr"/>
      <c r="AA1881" t="inlineStr"/>
      <c r="AB1881" t="inlineStr"/>
    </row>
    <row r="1882">
      <c r="A1882" t="n">
        <v>1880</v>
      </c>
      <c r="B1882" t="n">
        <v>0</v>
      </c>
      <c r="C1882" t="n">
        <v>0</v>
      </c>
      <c r="D1882" t="inlineStr">
        <is>
          <t>aggregation</t>
        </is>
      </c>
      <c r="E1882" t="n">
        <v>1948</v>
      </c>
      <c r="F1882" t="inlineStr">
        <is>
          <t>CP orge -&gt; Ca FAB</t>
        </is>
      </c>
      <c r="G1882" t="n">
        <v>-1</v>
      </c>
      <c r="H1882" t="n">
        <v>1993</v>
      </c>
      <c r="I1882" t="inlineStr">
        <is>
          <t>CP orge -&gt; Ca</t>
        </is>
      </c>
      <c r="J1882" t="n">
        <v>1</v>
      </c>
      <c r="K1882" t="n">
        <v>1994</v>
      </c>
      <c r="L1882" t="inlineStr">
        <is>
          <t>CP orge -&gt; Alimentation Ca (EA)</t>
        </is>
      </c>
      <c r="M1882" t="n">
        <v>-1</v>
      </c>
      <c r="N1882" t="inlineStr"/>
      <c r="O1882" t="inlineStr"/>
      <c r="P1882" t="inlineStr"/>
      <c r="Q1882" t="inlineStr"/>
      <c r="R1882" t="inlineStr"/>
      <c r="S1882" t="inlineStr"/>
      <c r="T1882" t="inlineStr"/>
      <c r="U1882" t="inlineStr"/>
      <c r="V1882" t="inlineStr"/>
      <c r="W1882" t="inlineStr"/>
      <c r="X1882" t="inlineStr"/>
      <c r="Y1882" t="inlineStr"/>
      <c r="Z1882" t="inlineStr"/>
      <c r="AA1882" t="inlineStr"/>
      <c r="AB1882" t="inlineStr"/>
    </row>
    <row r="1883">
      <c r="A1883" t="n">
        <v>1881</v>
      </c>
      <c r="B1883" t="n">
        <v>0</v>
      </c>
      <c r="C1883" t="n">
        <v>0</v>
      </c>
      <c r="D1883" t="inlineStr">
        <is>
          <t>aggregation</t>
        </is>
      </c>
      <c r="E1883" t="n">
        <v>1975</v>
      </c>
      <c r="F1883" t="inlineStr">
        <is>
          <t>CP orge -&gt; Ca dir</t>
        </is>
      </c>
      <c r="G1883" t="n">
        <v>-1</v>
      </c>
      <c r="H1883" t="n">
        <v>1994</v>
      </c>
      <c r="I1883" t="inlineStr">
        <is>
          <t>CP orge -&gt; Alimentation Ca (EA)</t>
        </is>
      </c>
      <c r="J1883" t="n">
        <v>1</v>
      </c>
      <c r="K1883" t="inlineStr"/>
      <c r="L1883" t="inlineStr"/>
      <c r="M1883" t="inlineStr"/>
      <c r="N1883" t="inlineStr"/>
      <c r="O1883" t="inlineStr"/>
      <c r="P1883" t="inlineStr"/>
      <c r="Q1883" t="inlineStr"/>
      <c r="R1883" t="inlineStr"/>
      <c r="S1883" t="inlineStr"/>
      <c r="T1883" t="inlineStr"/>
      <c r="U1883" t="inlineStr"/>
      <c r="V1883" t="inlineStr"/>
      <c r="W1883" t="inlineStr"/>
      <c r="X1883" t="inlineStr"/>
      <c r="Y1883" t="inlineStr"/>
      <c r="Z1883" t="inlineStr"/>
      <c r="AA1883" t="inlineStr"/>
      <c r="AB1883" t="inlineStr"/>
    </row>
    <row r="1884">
      <c r="A1884" t="n">
        <v>1882</v>
      </c>
      <c r="B1884" t="n">
        <v>0</v>
      </c>
      <c r="C1884" t="n">
        <v>0</v>
      </c>
      <c r="D1884" t="inlineStr">
        <is>
          <t>aggregation</t>
        </is>
      </c>
      <c r="E1884" t="n">
        <v>1950</v>
      </c>
      <c r="F1884" t="inlineStr">
        <is>
          <t>CP orge -&gt; Eq FAB</t>
        </is>
      </c>
      <c r="G1884" t="n">
        <v>-1</v>
      </c>
      <c r="H1884" t="n">
        <v>1976</v>
      </c>
      <c r="I1884" t="inlineStr">
        <is>
          <t>CP orge -&gt; Eq dir</t>
        </is>
      </c>
      <c r="J1884" t="n">
        <v>-1</v>
      </c>
      <c r="K1884" t="n">
        <v>1995</v>
      </c>
      <c r="L1884" t="inlineStr">
        <is>
          <t>CP orge -&gt; Eq</t>
        </is>
      </c>
      <c r="M1884" t="n">
        <v>1</v>
      </c>
      <c r="N1884" t="inlineStr"/>
      <c r="O1884" t="inlineStr"/>
      <c r="P1884" t="inlineStr"/>
      <c r="Q1884" t="inlineStr"/>
      <c r="R1884" t="inlineStr"/>
      <c r="S1884" t="inlineStr"/>
      <c r="T1884" t="inlineStr"/>
      <c r="U1884" t="inlineStr"/>
      <c r="V1884" t="inlineStr"/>
      <c r="W1884" t="inlineStr"/>
      <c r="X1884" t="inlineStr"/>
      <c r="Y1884" t="inlineStr"/>
      <c r="Z1884" t="inlineStr"/>
      <c r="AA1884" t="inlineStr"/>
      <c r="AB1884" t="inlineStr"/>
    </row>
    <row r="1885">
      <c r="A1885" t="n">
        <v>1883</v>
      </c>
      <c r="B1885" t="n">
        <v>0</v>
      </c>
      <c r="C1885" t="n">
        <v>0</v>
      </c>
      <c r="D1885" t="inlineStr">
        <is>
          <t>aggregation</t>
        </is>
      </c>
      <c r="E1885" t="n">
        <v>1949</v>
      </c>
      <c r="F1885" t="inlineStr">
        <is>
          <t>CP orge -&gt; Lap FAB</t>
        </is>
      </c>
      <c r="G1885" t="n">
        <v>-1</v>
      </c>
      <c r="H1885" t="n">
        <v>1996</v>
      </c>
      <c r="I1885" t="inlineStr">
        <is>
          <t>CP orge -&gt; Lap</t>
        </is>
      </c>
      <c r="J1885" t="n">
        <v>1</v>
      </c>
      <c r="K1885" t="inlineStr"/>
      <c r="L1885" t="inlineStr"/>
      <c r="M1885" t="inlineStr"/>
      <c r="N1885" t="inlineStr"/>
      <c r="O1885" t="inlineStr"/>
      <c r="P1885" t="inlineStr"/>
      <c r="Q1885" t="inlineStr"/>
      <c r="R1885" t="inlineStr"/>
      <c r="S1885" t="inlineStr"/>
      <c r="T1885" t="inlineStr"/>
      <c r="U1885" t="inlineStr"/>
      <c r="V1885" t="inlineStr"/>
      <c r="W1885" t="inlineStr"/>
      <c r="X1885" t="inlineStr"/>
      <c r="Y1885" t="inlineStr"/>
      <c r="Z1885" t="inlineStr"/>
      <c r="AA1885" t="inlineStr"/>
      <c r="AB1885" t="inlineStr"/>
    </row>
    <row r="1886">
      <c r="A1886" t="n">
        <v>1884</v>
      </c>
      <c r="B1886" t="n">
        <v>0</v>
      </c>
      <c r="C1886" t="n">
        <v>0</v>
      </c>
      <c r="D1886" t="inlineStr">
        <is>
          <t>aggregation</t>
        </is>
      </c>
      <c r="E1886" t="n">
        <v>1997</v>
      </c>
      <c r="F1886" t="inlineStr">
        <is>
          <t>CP orge -&gt; Monoagastriques</t>
        </is>
      </c>
      <c r="G1886" t="n">
        <v>1</v>
      </c>
      <c r="H1886" t="n">
        <v>1998</v>
      </c>
      <c r="I1886" t="inlineStr">
        <is>
          <t>CP orge -&gt; Pc</t>
        </is>
      </c>
      <c r="J1886" t="n">
        <v>-1</v>
      </c>
      <c r="K1886" t="n">
        <v>2000</v>
      </c>
      <c r="L1886" t="inlineStr">
        <is>
          <t>CP orge -&gt; Volailles</t>
        </is>
      </c>
      <c r="M1886" t="n">
        <v>-1</v>
      </c>
      <c r="N1886" t="inlineStr"/>
      <c r="O1886" t="inlineStr"/>
      <c r="P1886" t="inlineStr"/>
      <c r="Q1886" t="inlineStr"/>
      <c r="R1886" t="inlineStr"/>
      <c r="S1886" t="inlineStr"/>
      <c r="T1886" t="inlineStr"/>
      <c r="U1886" t="inlineStr"/>
      <c r="V1886" t="inlineStr"/>
      <c r="W1886" t="inlineStr"/>
      <c r="X1886" t="inlineStr"/>
      <c r="Y1886" t="inlineStr"/>
      <c r="Z1886" t="inlineStr"/>
      <c r="AA1886" t="inlineStr"/>
      <c r="AB1886" t="inlineStr"/>
    </row>
    <row r="1887">
      <c r="A1887" t="n">
        <v>1885</v>
      </c>
      <c r="B1887" t="n">
        <v>0</v>
      </c>
      <c r="C1887" t="n">
        <v>0</v>
      </c>
      <c r="D1887" t="inlineStr">
        <is>
          <t>aggregation</t>
        </is>
      </c>
      <c r="E1887" t="n">
        <v>1977</v>
      </c>
      <c r="F1887" t="inlineStr">
        <is>
          <t>CP orge -&gt; Pc dir</t>
        </is>
      </c>
      <c r="G1887" t="n">
        <v>-1</v>
      </c>
      <c r="H1887" t="n">
        <v>1998</v>
      </c>
      <c r="I1887" t="inlineStr">
        <is>
          <t>CP orge -&gt; Pc</t>
        </is>
      </c>
      <c r="J1887" t="n">
        <v>1</v>
      </c>
      <c r="K1887" t="n">
        <v>1999</v>
      </c>
      <c r="L1887" t="inlineStr">
        <is>
          <t>CP orge -&gt; Pc FAB</t>
        </is>
      </c>
      <c r="M1887" t="n">
        <v>-1</v>
      </c>
      <c r="N1887" t="inlineStr"/>
      <c r="O1887" t="inlineStr"/>
      <c r="P1887" t="inlineStr"/>
      <c r="Q1887" t="inlineStr"/>
      <c r="R1887" t="inlineStr"/>
      <c r="S1887" t="inlineStr"/>
      <c r="T1887" t="inlineStr"/>
      <c r="U1887" t="inlineStr"/>
      <c r="V1887" t="inlineStr"/>
      <c r="W1887" t="inlineStr"/>
      <c r="X1887" t="inlineStr"/>
      <c r="Y1887" t="inlineStr"/>
      <c r="Z1887" t="inlineStr"/>
      <c r="AA1887" t="inlineStr"/>
      <c r="AB1887" t="inlineStr"/>
    </row>
    <row r="1888">
      <c r="A1888" t="n">
        <v>1886</v>
      </c>
      <c r="B1888" t="n">
        <v>0</v>
      </c>
      <c r="C1888" t="n">
        <v>0</v>
      </c>
      <c r="D1888" t="inlineStr">
        <is>
          <t>aggregation</t>
        </is>
      </c>
      <c r="E1888" t="n">
        <v>1955</v>
      </c>
      <c r="F1888" t="inlineStr">
        <is>
          <t>CP orge -&gt; Pc FAB complets</t>
        </is>
      </c>
      <c r="G1888" t="n">
        <v>-1</v>
      </c>
      <c r="H1888" t="n">
        <v>1963</v>
      </c>
      <c r="I1888" t="inlineStr">
        <is>
          <t>CP orge -&gt; Pc engrais FAB ctaire</t>
        </is>
      </c>
      <c r="J1888" t="n">
        <v>-1</v>
      </c>
      <c r="K1888" t="n">
        <v>1999</v>
      </c>
      <c r="L1888" t="inlineStr">
        <is>
          <t>CP orge -&gt; Pc FAB</t>
        </is>
      </c>
      <c r="M1888" t="n">
        <v>1</v>
      </c>
      <c r="N1888" t="inlineStr"/>
      <c r="O1888" t="inlineStr"/>
      <c r="P1888" t="inlineStr"/>
      <c r="Q1888" t="inlineStr"/>
      <c r="R1888" t="inlineStr"/>
      <c r="S1888" t="inlineStr"/>
      <c r="T1888" t="inlineStr"/>
      <c r="U1888" t="inlineStr"/>
      <c r="V1888" t="inlineStr"/>
      <c r="W1888" t="inlineStr"/>
      <c r="X1888" t="inlineStr"/>
      <c r="Y1888" t="inlineStr"/>
      <c r="Z1888" t="inlineStr"/>
      <c r="AA1888" t="inlineStr"/>
      <c r="AB1888" t="inlineStr"/>
    </row>
    <row r="1889">
      <c r="A1889" t="n">
        <v>1887</v>
      </c>
      <c r="B1889" t="n">
        <v>0</v>
      </c>
      <c r="C1889" t="n">
        <v>0</v>
      </c>
      <c r="D1889" t="inlineStr">
        <is>
          <t>aggregation</t>
        </is>
      </c>
      <c r="E1889" t="n">
        <v>2000</v>
      </c>
      <c r="F1889" t="inlineStr">
        <is>
          <t>CP orge -&gt; Volailles</t>
        </is>
      </c>
      <c r="G1889" t="n">
        <v>1</v>
      </c>
      <c r="H1889" t="n">
        <v>2001</v>
      </c>
      <c r="I1889" t="inlineStr">
        <is>
          <t>CP orge -&gt; Vol ch</t>
        </is>
      </c>
      <c r="J1889" t="n">
        <v>-1</v>
      </c>
      <c r="K1889" t="n">
        <v>2002</v>
      </c>
      <c r="L1889" t="inlineStr">
        <is>
          <t>CP orge -&gt; Vol po</t>
        </is>
      </c>
      <c r="M1889" t="n">
        <v>-1</v>
      </c>
      <c r="N1889" t="n">
        <v>2003</v>
      </c>
      <c r="O1889" t="inlineStr">
        <is>
          <t>CP orge -&gt; Palmip. gras</t>
        </is>
      </c>
      <c r="P1889" t="n">
        <v>-1</v>
      </c>
      <c r="Q1889" t="inlineStr"/>
      <c r="R1889" t="inlineStr"/>
      <c r="S1889" t="inlineStr"/>
      <c r="T1889" t="inlineStr"/>
      <c r="U1889" t="inlineStr"/>
      <c r="V1889" t="inlineStr"/>
      <c r="W1889" t="inlineStr"/>
      <c r="X1889" t="inlineStr"/>
      <c r="Y1889" t="inlineStr"/>
      <c r="Z1889" t="inlineStr"/>
      <c r="AA1889" t="inlineStr"/>
      <c r="AB1889" t="inlineStr"/>
    </row>
    <row r="1890">
      <c r="A1890" t="n">
        <v>1888</v>
      </c>
      <c r="B1890" t="n">
        <v>0</v>
      </c>
      <c r="C1890" t="n">
        <v>0</v>
      </c>
      <c r="D1890" t="inlineStr">
        <is>
          <t>aggregation</t>
        </is>
      </c>
      <c r="E1890" t="n">
        <v>1941</v>
      </c>
      <c r="F1890" t="inlineStr">
        <is>
          <t>CP orge -&gt; Vol ch FAB</t>
        </is>
      </c>
      <c r="G1890" t="n">
        <v>-1</v>
      </c>
      <c r="H1890" t="n">
        <v>2001</v>
      </c>
      <c r="I1890" t="inlineStr">
        <is>
          <t>CP orge -&gt; Vol ch</t>
        </is>
      </c>
      <c r="J1890" t="n">
        <v>1</v>
      </c>
      <c r="K1890" t="inlineStr"/>
      <c r="L1890" t="inlineStr"/>
      <c r="M1890" t="inlineStr"/>
      <c r="N1890" t="inlineStr"/>
      <c r="O1890" t="inlineStr"/>
      <c r="P1890" t="inlineStr"/>
      <c r="Q1890" t="inlineStr"/>
      <c r="R1890" t="inlineStr"/>
      <c r="S1890" t="inlineStr"/>
      <c r="T1890" t="inlineStr"/>
      <c r="U1890" t="inlineStr"/>
      <c r="V1890" t="inlineStr"/>
      <c r="W1890" t="inlineStr"/>
      <c r="X1890" t="inlineStr"/>
      <c r="Y1890" t="inlineStr"/>
      <c r="Z1890" t="inlineStr"/>
      <c r="AA1890" t="inlineStr"/>
      <c r="AB1890" t="inlineStr"/>
    </row>
    <row r="1891">
      <c r="A1891" t="n">
        <v>1889</v>
      </c>
      <c r="B1891" t="n">
        <v>0</v>
      </c>
      <c r="C1891" t="n">
        <v>0</v>
      </c>
      <c r="D1891" t="inlineStr">
        <is>
          <t>aggregation</t>
        </is>
      </c>
      <c r="E1891" t="n">
        <v>1942</v>
      </c>
      <c r="F1891" t="inlineStr">
        <is>
          <t>CP orge -&gt; Vol po FAB</t>
        </is>
      </c>
      <c r="G1891" t="n">
        <v>-1</v>
      </c>
      <c r="H1891" t="n">
        <v>1981</v>
      </c>
      <c r="I1891" t="inlineStr">
        <is>
          <t>CP orge -&gt; Vol po dir</t>
        </is>
      </c>
      <c r="J1891" t="n">
        <v>-1</v>
      </c>
      <c r="K1891" t="n">
        <v>2002</v>
      </c>
      <c r="L1891" t="inlineStr">
        <is>
          <t>CP orge -&gt; Vol po</t>
        </is>
      </c>
      <c r="M1891" t="n">
        <v>1</v>
      </c>
      <c r="N1891" t="inlineStr"/>
      <c r="O1891" t="inlineStr"/>
      <c r="P1891" t="inlineStr"/>
      <c r="Q1891" t="inlineStr"/>
      <c r="R1891" t="inlineStr"/>
      <c r="S1891" t="inlineStr"/>
      <c r="T1891" t="inlineStr"/>
      <c r="U1891" t="inlineStr"/>
      <c r="V1891" t="inlineStr"/>
      <c r="W1891" t="inlineStr"/>
      <c r="X1891" t="inlineStr"/>
      <c r="Y1891" t="inlineStr"/>
      <c r="Z1891" t="inlineStr"/>
      <c r="AA1891" t="inlineStr"/>
      <c r="AB1891" t="inlineStr"/>
    </row>
    <row r="1892">
      <c r="A1892" t="n">
        <v>1890</v>
      </c>
      <c r="B1892" t="n">
        <v>0</v>
      </c>
      <c r="C1892" t="n">
        <v>0</v>
      </c>
      <c r="D1892" t="inlineStr">
        <is>
          <t>aggregation</t>
        </is>
      </c>
      <c r="E1892" t="n">
        <v>1943</v>
      </c>
      <c r="F1892" t="inlineStr">
        <is>
          <t>CP orge -&gt; Palmip. gras FAB</t>
        </is>
      </c>
      <c r="G1892" t="n">
        <v>-1</v>
      </c>
      <c r="H1892" t="n">
        <v>1982</v>
      </c>
      <c r="I1892" t="inlineStr">
        <is>
          <t>CP orge -&gt; Palmip. gras dir</t>
        </is>
      </c>
      <c r="J1892" t="n">
        <v>-1</v>
      </c>
      <c r="K1892" t="n">
        <v>2003</v>
      </c>
      <c r="L1892" t="inlineStr">
        <is>
          <t>CP orge -&gt; Palmip. gras</t>
        </is>
      </c>
      <c r="M1892" t="n">
        <v>1</v>
      </c>
      <c r="N1892" t="inlineStr"/>
      <c r="O1892" t="inlineStr"/>
      <c r="P1892" t="inlineStr"/>
      <c r="Q1892" t="inlineStr"/>
      <c r="R1892" t="inlineStr"/>
      <c r="S1892" t="inlineStr"/>
      <c r="T1892" t="inlineStr"/>
      <c r="U1892" t="inlineStr"/>
      <c r="V1892" t="inlineStr"/>
      <c r="W1892" t="inlineStr"/>
      <c r="X1892" t="inlineStr"/>
      <c r="Y1892" t="inlineStr"/>
      <c r="Z1892" t="inlineStr"/>
      <c r="AA1892" t="inlineStr"/>
      <c r="AB1892" t="inlineStr"/>
    </row>
    <row r="1893">
      <c r="A1893" t="n">
        <v>1891</v>
      </c>
      <c r="B1893" t="n">
        <v>0</v>
      </c>
      <c r="C1893" t="n">
        <v>0</v>
      </c>
      <c r="D1893" t="inlineStr">
        <is>
          <t>aggregation</t>
        </is>
      </c>
      <c r="E1893" t="n">
        <v>1978</v>
      </c>
      <c r="F1893" t="inlineStr">
        <is>
          <t>CP orge -&gt; Pc engrais dir</t>
        </is>
      </c>
      <c r="G1893" t="n">
        <v>-1</v>
      </c>
      <c r="H1893" t="n">
        <v>2004</v>
      </c>
      <c r="I1893" t="inlineStr">
        <is>
          <t>CP orge -&gt; Pc engraissement</t>
        </is>
      </c>
      <c r="J1893" t="n">
        <v>1</v>
      </c>
      <c r="K1893" t="n">
        <v>2005</v>
      </c>
      <c r="L1893" t="inlineStr">
        <is>
          <t>CP orge -&gt; Pc engrais FAB</t>
        </is>
      </c>
      <c r="M1893" t="n">
        <v>-1</v>
      </c>
      <c r="N1893" t="inlineStr"/>
      <c r="O1893" t="inlineStr"/>
      <c r="P1893" t="inlineStr"/>
      <c r="Q1893" t="inlineStr"/>
      <c r="R1893" t="inlineStr"/>
      <c r="S1893" t="inlineStr"/>
      <c r="T1893" t="inlineStr"/>
      <c r="U1893" t="inlineStr"/>
      <c r="V1893" t="inlineStr"/>
      <c r="W1893" t="inlineStr"/>
      <c r="X1893" t="inlineStr"/>
      <c r="Y1893" t="inlineStr"/>
      <c r="Z1893" t="inlineStr"/>
      <c r="AA1893" t="inlineStr"/>
      <c r="AB1893" t="inlineStr"/>
    </row>
    <row r="1894">
      <c r="A1894" t="n">
        <v>1892</v>
      </c>
      <c r="B1894" t="n">
        <v>0</v>
      </c>
      <c r="C1894" t="n">
        <v>0</v>
      </c>
      <c r="D1894" t="inlineStr">
        <is>
          <t>aggregation</t>
        </is>
      </c>
      <c r="E1894" t="n">
        <v>1957</v>
      </c>
      <c r="F1894" t="inlineStr">
        <is>
          <t>CP orge -&gt; Pc engrais FAB complets</t>
        </is>
      </c>
      <c r="G1894" t="n">
        <v>-1</v>
      </c>
      <c r="H1894" t="n">
        <v>1963</v>
      </c>
      <c r="I1894" t="inlineStr">
        <is>
          <t>CP orge -&gt; Pc engrais FAB ctaire</t>
        </is>
      </c>
      <c r="J1894" t="n">
        <v>-1</v>
      </c>
      <c r="K1894" t="n">
        <v>2005</v>
      </c>
      <c r="L1894" t="inlineStr">
        <is>
          <t>CP orge -&gt; Pc engrais FAB</t>
        </is>
      </c>
      <c r="M1894" t="n">
        <v>1</v>
      </c>
      <c r="N1894" t="inlineStr"/>
      <c r="O1894" t="inlineStr"/>
      <c r="P1894" t="inlineStr"/>
      <c r="Q1894" t="inlineStr"/>
      <c r="R1894" t="inlineStr"/>
      <c r="S1894" t="inlineStr"/>
      <c r="T1894" t="inlineStr"/>
      <c r="U1894" t="inlineStr"/>
      <c r="V1894" t="inlineStr"/>
      <c r="W1894" t="inlineStr"/>
      <c r="X1894" t="inlineStr"/>
      <c r="Y1894" t="inlineStr"/>
      <c r="Z1894" t="inlineStr"/>
      <c r="AA1894" t="inlineStr"/>
      <c r="AB1894" t="inlineStr"/>
    </row>
    <row r="1895">
      <c r="A1895" t="n">
        <v>1893</v>
      </c>
      <c r="B1895" t="n">
        <v>0</v>
      </c>
      <c r="C1895" t="n">
        <v>0</v>
      </c>
      <c r="D1895" t="inlineStr">
        <is>
          <t>aggregation</t>
        </is>
      </c>
      <c r="E1895" t="n">
        <v>1958</v>
      </c>
      <c r="F1895" t="inlineStr">
        <is>
          <t>CP orge -&gt; Pc truies FAB</t>
        </is>
      </c>
      <c r="G1895" t="n">
        <v>-1</v>
      </c>
      <c r="H1895" t="n">
        <v>1979</v>
      </c>
      <c r="I1895" t="inlineStr">
        <is>
          <t>CP orge -&gt; Pc truies dir</t>
        </is>
      </c>
      <c r="J1895" t="n">
        <v>-1</v>
      </c>
      <c r="K1895" t="n">
        <v>2006</v>
      </c>
      <c r="L1895" t="inlineStr">
        <is>
          <t>CP orge -&gt; Pc truies</t>
        </is>
      </c>
      <c r="M1895" t="n">
        <v>1</v>
      </c>
      <c r="N1895" t="inlineStr"/>
      <c r="O1895" t="inlineStr"/>
      <c r="P1895" t="inlineStr"/>
      <c r="Q1895" t="inlineStr"/>
      <c r="R1895" t="inlineStr"/>
      <c r="S1895" t="inlineStr"/>
      <c r="T1895" t="inlineStr"/>
      <c r="U1895" t="inlineStr"/>
      <c r="V1895" t="inlineStr"/>
      <c r="W1895" t="inlineStr"/>
      <c r="X1895" t="inlineStr"/>
      <c r="Y1895" t="inlineStr"/>
      <c r="Z1895" t="inlineStr"/>
      <c r="AA1895" t="inlineStr"/>
      <c r="AB1895" t="inlineStr"/>
    </row>
    <row r="1896">
      <c r="A1896" t="n">
        <v>1894</v>
      </c>
      <c r="B1896" t="n">
        <v>0</v>
      </c>
      <c r="C1896" t="n">
        <v>0</v>
      </c>
      <c r="D1896" t="inlineStr">
        <is>
          <t>aggregation</t>
        </is>
      </c>
      <c r="E1896" t="n">
        <v>2008</v>
      </c>
      <c r="F1896" t="inlineStr">
        <is>
          <t>Autres CP cer -&gt; Feed</t>
        </is>
      </c>
      <c r="G1896" t="n">
        <v>1</v>
      </c>
      <c r="H1896" t="n">
        <v>2009</v>
      </c>
      <c r="I1896" t="inlineStr">
        <is>
          <t>Autres CP cer -&gt; FAB</t>
        </is>
      </c>
      <c r="J1896" t="n">
        <v>-1</v>
      </c>
      <c r="K1896" t="n">
        <v>2038</v>
      </c>
      <c r="L1896" t="inlineStr">
        <is>
          <t>Autres CP cer -&gt; Alimentation animale rente (EA)</t>
        </is>
      </c>
      <c r="M1896" t="n">
        <v>-1</v>
      </c>
      <c r="N1896" t="inlineStr"/>
      <c r="O1896" t="inlineStr"/>
      <c r="P1896" t="inlineStr"/>
      <c r="Q1896" t="inlineStr"/>
      <c r="R1896" t="inlineStr"/>
      <c r="S1896" t="inlineStr"/>
      <c r="T1896" t="inlineStr"/>
      <c r="U1896" t="inlineStr"/>
      <c r="V1896" t="inlineStr"/>
      <c r="W1896" t="inlineStr"/>
      <c r="X1896" t="inlineStr"/>
      <c r="Y1896" t="inlineStr"/>
      <c r="Z1896" t="inlineStr"/>
      <c r="AA1896" t="inlineStr"/>
      <c r="AB1896" t="inlineStr"/>
    </row>
    <row r="1897">
      <c r="A1897" t="n">
        <v>1895</v>
      </c>
      <c r="B1897" t="n">
        <v>0</v>
      </c>
      <c r="C1897" t="n">
        <v>0</v>
      </c>
      <c r="D1897" t="inlineStr">
        <is>
          <t>aggregation</t>
        </is>
      </c>
      <c r="E1897" t="n">
        <v>2009</v>
      </c>
      <c r="F1897" t="inlineStr">
        <is>
          <t>Autres CP cer -&gt; FAB</t>
        </is>
      </c>
      <c r="G1897" t="n">
        <v>1</v>
      </c>
      <c r="H1897" t="n">
        <v>2010</v>
      </c>
      <c r="I1897" t="inlineStr">
        <is>
          <t>Autres CP cer -&gt; Aliments composés</t>
        </is>
      </c>
      <c r="J1897" t="n">
        <v>-1</v>
      </c>
      <c r="K1897" t="n">
        <v>2035</v>
      </c>
      <c r="L1897" t="inlineStr">
        <is>
          <t>Autres CP cer -&gt; Autres FAB</t>
        </is>
      </c>
      <c r="M1897" t="n">
        <v>-1</v>
      </c>
      <c r="N1897" t="inlineStr"/>
      <c r="O1897" t="inlineStr"/>
      <c r="P1897" t="inlineStr"/>
      <c r="Q1897" t="inlineStr"/>
      <c r="R1897" t="inlineStr"/>
      <c r="S1897" t="inlineStr"/>
      <c r="T1897" t="inlineStr"/>
      <c r="U1897" t="inlineStr"/>
      <c r="V1897" t="inlineStr"/>
      <c r="W1897" t="inlineStr"/>
      <c r="X1897" t="inlineStr"/>
      <c r="Y1897" t="inlineStr"/>
      <c r="Z1897" t="inlineStr"/>
      <c r="AA1897" t="inlineStr"/>
      <c r="AB1897" t="inlineStr"/>
    </row>
    <row r="1898">
      <c r="A1898" t="n">
        <v>1896</v>
      </c>
      <c r="B1898" t="n">
        <v>0</v>
      </c>
      <c r="C1898" t="n">
        <v>0</v>
      </c>
      <c r="D1898" t="inlineStr">
        <is>
          <t>aggregation</t>
        </is>
      </c>
      <c r="E1898" t="n">
        <v>2010</v>
      </c>
      <c r="F1898" t="inlineStr">
        <is>
          <t>Autres CP cer -&gt; Aliments composés</t>
        </is>
      </c>
      <c r="G1898" t="n">
        <v>1</v>
      </c>
      <c r="H1898" t="n">
        <v>2011</v>
      </c>
      <c r="I1898" t="inlineStr">
        <is>
          <t>Autres CP cer -&gt; Volailles FAB</t>
        </is>
      </c>
      <c r="J1898" t="n">
        <v>-1</v>
      </c>
      <c r="K1898" t="n">
        <v>2015</v>
      </c>
      <c r="L1898" t="inlineStr">
        <is>
          <t>Autres CP cer -&gt; Ovins + Ca FAB</t>
        </is>
      </c>
      <c r="M1898" t="n">
        <v>-1</v>
      </c>
      <c r="N1898" t="n">
        <v>2020</v>
      </c>
      <c r="O1898" t="inlineStr">
        <is>
          <t>Autres CP cer -&gt; Lap FAB</t>
        </is>
      </c>
      <c r="P1898" t="n">
        <v>-1</v>
      </c>
      <c r="Q1898" t="n">
        <v>2021</v>
      </c>
      <c r="R1898" t="inlineStr">
        <is>
          <t>Autres CP cer -&gt; Eq FAB</t>
        </is>
      </c>
      <c r="S1898" t="n">
        <v>-1</v>
      </c>
      <c r="T1898" t="n">
        <v>2022</v>
      </c>
      <c r="U1898" t="inlineStr">
        <is>
          <t>Autres CP cer -&gt; Aliments complets</t>
        </is>
      </c>
      <c r="V1898" t="n">
        <v>-1</v>
      </c>
      <c r="W1898" t="n">
        <v>2030</v>
      </c>
      <c r="X1898" t="inlineStr">
        <is>
          <t>Autres CP cer -&gt; Aliments complémentaires</t>
        </is>
      </c>
      <c r="Y1898" t="n">
        <v>-1</v>
      </c>
      <c r="Z1898" t="inlineStr"/>
      <c r="AA1898" t="inlineStr"/>
      <c r="AB1898" t="inlineStr"/>
    </row>
    <row r="1899">
      <c r="A1899" t="n">
        <v>1897</v>
      </c>
      <c r="B1899" t="n">
        <v>0</v>
      </c>
      <c r="C1899" t="n">
        <v>0</v>
      </c>
      <c r="D1899" t="inlineStr">
        <is>
          <t>aggregation</t>
        </is>
      </c>
      <c r="E1899" t="n">
        <v>2011</v>
      </c>
      <c r="F1899" t="inlineStr">
        <is>
          <t>Autres CP cer -&gt; Volailles FAB</t>
        </is>
      </c>
      <c r="G1899" t="n">
        <v>1</v>
      </c>
      <c r="H1899" t="n">
        <v>2012</v>
      </c>
      <c r="I1899" t="inlineStr">
        <is>
          <t>Autres CP cer -&gt; Vol ch FAB</t>
        </is>
      </c>
      <c r="J1899" t="n">
        <v>-1</v>
      </c>
      <c r="K1899" t="n">
        <v>2013</v>
      </c>
      <c r="L1899" t="inlineStr">
        <is>
          <t>Autres CP cer -&gt; Vol po FAB</t>
        </is>
      </c>
      <c r="M1899" t="n">
        <v>-1</v>
      </c>
      <c r="N1899" t="n">
        <v>2014</v>
      </c>
      <c r="O1899" t="inlineStr">
        <is>
          <t>Autres CP cer -&gt; Palmip. gras FAB</t>
        </is>
      </c>
      <c r="P1899" t="n">
        <v>-1</v>
      </c>
      <c r="Q1899" t="inlineStr"/>
      <c r="R1899" t="inlineStr"/>
      <c r="S1899" t="inlineStr"/>
      <c r="T1899" t="inlineStr"/>
      <c r="U1899" t="inlineStr"/>
      <c r="V1899" t="inlineStr"/>
      <c r="W1899" t="inlineStr"/>
      <c r="X1899" t="inlineStr"/>
      <c r="Y1899" t="inlineStr"/>
      <c r="Z1899" t="inlineStr"/>
      <c r="AA1899" t="inlineStr"/>
      <c r="AB1899" t="inlineStr"/>
    </row>
    <row r="1900">
      <c r="A1900" t="n">
        <v>1898</v>
      </c>
      <c r="B1900" t="n">
        <v>0</v>
      </c>
      <c r="C1900" t="n">
        <v>0</v>
      </c>
      <c r="D1900" t="inlineStr">
        <is>
          <t>aggregation</t>
        </is>
      </c>
      <c r="E1900" t="n">
        <v>2015</v>
      </c>
      <c r="F1900" t="inlineStr">
        <is>
          <t>Autres CP cer -&gt; Ovins + Ca FAB</t>
        </is>
      </c>
      <c r="G1900" t="n">
        <v>1</v>
      </c>
      <c r="H1900" t="n">
        <v>2016</v>
      </c>
      <c r="I1900" t="inlineStr">
        <is>
          <t>Autres CP cer -&gt; Ovins FAB</t>
        </is>
      </c>
      <c r="J1900" t="n">
        <v>-1</v>
      </c>
      <c r="K1900" t="n">
        <v>2019</v>
      </c>
      <c r="L1900" t="inlineStr">
        <is>
          <t>Autres CP cer -&gt; Ca FAB</t>
        </is>
      </c>
      <c r="M1900" t="n">
        <v>-1</v>
      </c>
      <c r="N1900" t="inlineStr"/>
      <c r="O1900" t="inlineStr"/>
      <c r="P1900" t="inlineStr"/>
      <c r="Q1900" t="inlineStr"/>
      <c r="R1900" t="inlineStr"/>
      <c r="S1900" t="inlineStr"/>
      <c r="T1900" t="inlineStr"/>
      <c r="U1900" t="inlineStr"/>
      <c r="V1900" t="inlineStr"/>
      <c r="W1900" t="inlineStr"/>
      <c r="X1900" t="inlineStr"/>
      <c r="Y1900" t="inlineStr"/>
      <c r="Z1900" t="inlineStr"/>
      <c r="AA1900" t="inlineStr"/>
      <c r="AB1900" t="inlineStr"/>
    </row>
    <row r="1901">
      <c r="A1901" t="n">
        <v>1899</v>
      </c>
      <c r="B1901" t="n">
        <v>0</v>
      </c>
      <c r="C1901" t="n">
        <v>0</v>
      </c>
      <c r="D1901" t="inlineStr">
        <is>
          <t>aggregation</t>
        </is>
      </c>
      <c r="E1901" t="n">
        <v>2016</v>
      </c>
      <c r="F1901" t="inlineStr">
        <is>
          <t>Autres CP cer -&gt; Ovins FAB</t>
        </is>
      </c>
      <c r="G1901" t="n">
        <v>1</v>
      </c>
      <c r="H1901" t="n">
        <v>2017</v>
      </c>
      <c r="I1901" t="inlineStr">
        <is>
          <t>Autres CP cer -&gt; OL FAB</t>
        </is>
      </c>
      <c r="J1901" t="n">
        <v>-1</v>
      </c>
      <c r="K1901" t="n">
        <v>2018</v>
      </c>
      <c r="L1901" t="inlineStr">
        <is>
          <t>Autres CP cer -&gt; OV FAB</t>
        </is>
      </c>
      <c r="M1901" t="n">
        <v>-1</v>
      </c>
      <c r="N1901" t="inlineStr"/>
      <c r="O1901" t="inlineStr"/>
      <c r="P1901" t="inlineStr"/>
      <c r="Q1901" t="inlineStr"/>
      <c r="R1901" t="inlineStr"/>
      <c r="S1901" t="inlineStr"/>
      <c r="T1901" t="inlineStr"/>
      <c r="U1901" t="inlineStr"/>
      <c r="V1901" t="inlineStr"/>
      <c r="W1901" t="inlineStr"/>
      <c r="X1901" t="inlineStr"/>
      <c r="Y1901" t="inlineStr"/>
      <c r="Z1901" t="inlineStr"/>
      <c r="AA1901" t="inlineStr"/>
      <c r="AB1901" t="inlineStr"/>
    </row>
    <row r="1902">
      <c r="A1902" t="n">
        <v>1900</v>
      </c>
      <c r="B1902" t="n">
        <v>0</v>
      </c>
      <c r="C1902" t="n">
        <v>0</v>
      </c>
      <c r="D1902" t="inlineStr">
        <is>
          <t>aggregation</t>
        </is>
      </c>
      <c r="E1902" t="n">
        <v>2022</v>
      </c>
      <c r="F1902" t="inlineStr">
        <is>
          <t>Autres CP cer -&gt; Aliments complets</t>
        </is>
      </c>
      <c r="G1902" t="n">
        <v>1</v>
      </c>
      <c r="H1902" t="n">
        <v>2023</v>
      </c>
      <c r="I1902" t="inlineStr">
        <is>
          <t>Autres CP cer -&gt; Bovins FAB complets</t>
        </is>
      </c>
      <c r="J1902" t="n">
        <v>-1</v>
      </c>
      <c r="K1902" t="n">
        <v>2026</v>
      </c>
      <c r="L1902" t="inlineStr">
        <is>
          <t>Autres CP cer -&gt; Pc FAB complets</t>
        </is>
      </c>
      <c r="M1902" t="n">
        <v>-1</v>
      </c>
      <c r="N1902" t="inlineStr"/>
      <c r="O1902" t="inlineStr"/>
      <c r="P1902" t="inlineStr"/>
      <c r="Q1902" t="inlineStr"/>
      <c r="R1902" t="inlineStr"/>
      <c r="S1902" t="inlineStr"/>
      <c r="T1902" t="inlineStr"/>
      <c r="U1902" t="inlineStr"/>
      <c r="V1902" t="inlineStr"/>
      <c r="W1902" t="inlineStr"/>
      <c r="X1902" t="inlineStr"/>
      <c r="Y1902" t="inlineStr"/>
      <c r="Z1902" t="inlineStr"/>
      <c r="AA1902" t="inlineStr"/>
      <c r="AB1902" t="inlineStr"/>
    </row>
    <row r="1903">
      <c r="A1903" t="n">
        <v>1901</v>
      </c>
      <c r="B1903" t="n">
        <v>0</v>
      </c>
      <c r="C1903" t="n">
        <v>0</v>
      </c>
      <c r="D1903" t="inlineStr">
        <is>
          <t>aggregation</t>
        </is>
      </c>
      <c r="E1903" t="n">
        <v>2023</v>
      </c>
      <c r="F1903" t="inlineStr">
        <is>
          <t>Autres CP cer -&gt; Bovins FAB complets</t>
        </is>
      </c>
      <c r="G1903" t="n">
        <v>1</v>
      </c>
      <c r="H1903" t="n">
        <v>2024</v>
      </c>
      <c r="I1903" t="inlineStr">
        <is>
          <t>Autres CP cer -&gt; BL FAB complets</t>
        </is>
      </c>
      <c r="J1903" t="n">
        <v>-1</v>
      </c>
      <c r="K1903" t="n">
        <v>2025</v>
      </c>
      <c r="L1903" t="inlineStr">
        <is>
          <t>Autres CP cer -&gt; BV FAB complets</t>
        </is>
      </c>
      <c r="M1903" t="n">
        <v>-1</v>
      </c>
      <c r="N1903" t="inlineStr"/>
      <c r="O1903" t="inlineStr"/>
      <c r="P1903" t="inlineStr"/>
      <c r="Q1903" t="inlineStr"/>
      <c r="R1903" t="inlineStr"/>
      <c r="S1903" t="inlineStr"/>
      <c r="T1903" t="inlineStr"/>
      <c r="U1903" t="inlineStr"/>
      <c r="V1903" t="inlineStr"/>
      <c r="W1903" t="inlineStr"/>
      <c r="X1903" t="inlineStr"/>
      <c r="Y1903" t="inlineStr"/>
      <c r="Z1903" t="inlineStr"/>
      <c r="AA1903" t="inlineStr"/>
      <c r="AB1903" t="inlineStr"/>
    </row>
    <row r="1904">
      <c r="A1904" t="n">
        <v>1902</v>
      </c>
      <c r="B1904" t="n">
        <v>0</v>
      </c>
      <c r="C1904" t="n">
        <v>0</v>
      </c>
      <c r="D1904" t="inlineStr">
        <is>
          <t>aggregation</t>
        </is>
      </c>
      <c r="E1904" t="n">
        <v>2026</v>
      </c>
      <c r="F1904" t="inlineStr">
        <is>
          <t>Autres CP cer -&gt; Pc FAB complets</t>
        </is>
      </c>
      <c r="G1904" t="n">
        <v>1</v>
      </c>
      <c r="H1904" t="n">
        <v>2027</v>
      </c>
      <c r="I1904" t="inlineStr">
        <is>
          <t>Autres CP cer -&gt; Pc pclets FAB</t>
        </is>
      </c>
      <c r="J1904" t="n">
        <v>-1</v>
      </c>
      <c r="K1904" t="n">
        <v>2028</v>
      </c>
      <c r="L1904" t="inlineStr">
        <is>
          <t>Autres CP cer -&gt; Pc engrais FAB complets</t>
        </is>
      </c>
      <c r="M1904" t="n">
        <v>-1</v>
      </c>
      <c r="N1904" t="n">
        <v>2029</v>
      </c>
      <c r="O1904" t="inlineStr">
        <is>
          <t>Autres CP cer -&gt; Pc truies FAB</t>
        </is>
      </c>
      <c r="P1904" t="n">
        <v>-1</v>
      </c>
      <c r="Q1904" t="inlineStr"/>
      <c r="R1904" t="inlineStr"/>
      <c r="S1904" t="inlineStr"/>
      <c r="T1904" t="inlineStr"/>
      <c r="U1904" t="inlineStr"/>
      <c r="V1904" t="inlineStr"/>
      <c r="W1904" t="inlineStr"/>
      <c r="X1904" t="inlineStr"/>
      <c r="Y1904" t="inlineStr"/>
      <c r="Z1904" t="inlineStr"/>
      <c r="AA1904" t="inlineStr"/>
      <c r="AB1904" t="inlineStr"/>
    </row>
    <row r="1905">
      <c r="A1905" t="n">
        <v>1903</v>
      </c>
      <c r="B1905" t="n">
        <v>0</v>
      </c>
      <c r="C1905" t="n">
        <v>0</v>
      </c>
      <c r="D1905" t="inlineStr">
        <is>
          <t>aggregation</t>
        </is>
      </c>
      <c r="E1905" t="n">
        <v>2030</v>
      </c>
      <c r="F1905" t="inlineStr">
        <is>
          <t>Autres CP cer -&gt; Aliments complémentaires</t>
        </is>
      </c>
      <c r="G1905" t="n">
        <v>1</v>
      </c>
      <c r="H1905" t="n">
        <v>2031</v>
      </c>
      <c r="I1905" t="inlineStr">
        <is>
          <t>Autres CP cer -&gt; Bovins FAB ctaire</t>
        </is>
      </c>
      <c r="J1905" t="n">
        <v>-1</v>
      </c>
      <c r="K1905" t="n">
        <v>2034</v>
      </c>
      <c r="L1905" t="inlineStr">
        <is>
          <t>Autres CP cer -&gt; Pc engrais FAB ctaire</t>
        </is>
      </c>
      <c r="M1905" t="n">
        <v>-1</v>
      </c>
      <c r="N1905" t="inlineStr"/>
      <c r="O1905" t="inlineStr"/>
      <c r="P1905" t="inlineStr"/>
      <c r="Q1905" t="inlineStr"/>
      <c r="R1905" t="inlineStr"/>
      <c r="S1905" t="inlineStr"/>
      <c r="T1905" t="inlineStr"/>
      <c r="U1905" t="inlineStr"/>
      <c r="V1905" t="inlineStr"/>
      <c r="W1905" t="inlineStr"/>
      <c r="X1905" t="inlineStr"/>
      <c r="Y1905" t="inlineStr"/>
      <c r="Z1905" t="inlineStr"/>
      <c r="AA1905" t="inlineStr"/>
      <c r="AB1905" t="inlineStr"/>
    </row>
    <row r="1906">
      <c r="A1906" t="n">
        <v>1904</v>
      </c>
      <c r="B1906" t="n">
        <v>0</v>
      </c>
      <c r="C1906" t="n">
        <v>0</v>
      </c>
      <c r="D1906" t="inlineStr">
        <is>
          <t>aggregation</t>
        </is>
      </c>
      <c r="E1906" t="n">
        <v>2031</v>
      </c>
      <c r="F1906" t="inlineStr">
        <is>
          <t>Autres CP cer -&gt; Bovins FAB ctaire</t>
        </is>
      </c>
      <c r="G1906" t="n">
        <v>1</v>
      </c>
      <c r="H1906" t="n">
        <v>2032</v>
      </c>
      <c r="I1906" t="inlineStr">
        <is>
          <t>Autres CP cer -&gt; BL FAB ctaire</t>
        </is>
      </c>
      <c r="J1906" t="n">
        <v>-1</v>
      </c>
      <c r="K1906" t="n">
        <v>2033</v>
      </c>
      <c r="L1906" t="inlineStr">
        <is>
          <t>Autres CP cer -&gt; BV FAB ctaire</t>
        </is>
      </c>
      <c r="M1906" t="n">
        <v>-1</v>
      </c>
      <c r="N1906" t="inlineStr"/>
      <c r="O1906" t="inlineStr"/>
      <c r="P1906" t="inlineStr"/>
      <c r="Q1906" t="inlineStr"/>
      <c r="R1906" t="inlineStr"/>
      <c r="S1906" t="inlineStr"/>
      <c r="T1906" t="inlineStr"/>
      <c r="U1906" t="inlineStr"/>
      <c r="V1906" t="inlineStr"/>
      <c r="W1906" t="inlineStr"/>
      <c r="X1906" t="inlineStr"/>
      <c r="Y1906" t="inlineStr"/>
      <c r="Z1906" t="inlineStr"/>
      <c r="AA1906" t="inlineStr"/>
      <c r="AB1906" t="inlineStr"/>
    </row>
    <row r="1907">
      <c r="A1907" t="n">
        <v>1905</v>
      </c>
      <c r="B1907" t="n">
        <v>0</v>
      </c>
      <c r="C1907" t="n">
        <v>0</v>
      </c>
      <c r="D1907" t="inlineStr">
        <is>
          <t>aggregation</t>
        </is>
      </c>
      <c r="E1907" t="n">
        <v>2021</v>
      </c>
      <c r="F1907" t="inlineStr">
        <is>
          <t>Autres CP cer -&gt; Eq FAB</t>
        </is>
      </c>
      <c r="G1907" t="n">
        <v>-1</v>
      </c>
      <c r="H1907" t="n">
        <v>2035</v>
      </c>
      <c r="I1907" t="inlineStr">
        <is>
          <t>Autres CP cer -&gt; Autres FAB</t>
        </is>
      </c>
      <c r="J1907" t="n">
        <v>1</v>
      </c>
      <c r="K1907" t="n">
        <v>2036</v>
      </c>
      <c r="L1907" t="inlineStr">
        <is>
          <t>Autres CP cer -&gt; Poissons FAB</t>
        </is>
      </c>
      <c r="M1907" t="n">
        <v>-1</v>
      </c>
      <c r="N1907" t="n">
        <v>2037</v>
      </c>
      <c r="O1907" t="inlineStr">
        <is>
          <t>Autres CP cer -&gt; Divers FAB</t>
        </is>
      </c>
      <c r="P1907" t="n">
        <v>-1</v>
      </c>
      <c r="Q1907" t="inlineStr"/>
      <c r="R1907" t="inlineStr"/>
      <c r="S1907" t="inlineStr"/>
      <c r="T1907" t="inlineStr"/>
      <c r="U1907" t="inlineStr"/>
      <c r="V1907" t="inlineStr"/>
      <c r="W1907" t="inlineStr"/>
      <c r="X1907" t="inlineStr"/>
      <c r="Y1907" t="inlineStr"/>
      <c r="Z1907" t="inlineStr"/>
      <c r="AA1907" t="inlineStr"/>
      <c r="AB1907" t="inlineStr"/>
    </row>
    <row r="1908">
      <c r="A1908" t="n">
        <v>1906</v>
      </c>
      <c r="B1908" t="n">
        <v>0</v>
      </c>
      <c r="C1908" t="n">
        <v>0</v>
      </c>
      <c r="D1908" t="inlineStr">
        <is>
          <t>aggregation</t>
        </is>
      </c>
      <c r="E1908" t="n">
        <v>2038</v>
      </c>
      <c r="F1908" t="inlineStr">
        <is>
          <t>Autres CP cer -&gt; Alimentation animale rente (EA)</t>
        </is>
      </c>
      <c r="G1908" t="n">
        <v>1</v>
      </c>
      <c r="H1908" t="n">
        <v>2039</v>
      </c>
      <c r="I1908" t="inlineStr">
        <is>
          <t>Autres CP cer -&gt; Direct élevage</t>
        </is>
      </c>
      <c r="J1908" t="n">
        <v>-1</v>
      </c>
      <c r="K1908" t="inlineStr"/>
      <c r="L1908" t="inlineStr"/>
      <c r="M1908" t="inlineStr"/>
      <c r="N1908" t="inlineStr"/>
      <c r="O1908" t="inlineStr"/>
      <c r="P1908" t="inlineStr"/>
      <c r="Q1908" t="inlineStr"/>
      <c r="R1908" t="inlineStr"/>
      <c r="S1908" t="inlineStr"/>
      <c r="T1908" t="inlineStr"/>
      <c r="U1908" t="inlineStr"/>
      <c r="V1908" t="inlineStr"/>
      <c r="W1908" t="inlineStr"/>
      <c r="X1908" t="inlineStr"/>
      <c r="Y1908" t="inlineStr"/>
      <c r="Z1908" t="inlineStr"/>
      <c r="AA1908" t="inlineStr"/>
      <c r="AB1908" t="inlineStr"/>
    </row>
    <row r="1909">
      <c r="A1909" t="n">
        <v>1907</v>
      </c>
      <c r="B1909" t="n">
        <v>0</v>
      </c>
      <c r="C1909" t="n">
        <v>0</v>
      </c>
      <c r="D1909" t="inlineStr">
        <is>
          <t>aggregation</t>
        </is>
      </c>
      <c r="E1909" t="n">
        <v>2039</v>
      </c>
      <c r="F1909" t="inlineStr">
        <is>
          <t>Autres CP cer -&gt; Direct élevage</t>
        </is>
      </c>
      <c r="G1909" t="n">
        <v>1</v>
      </c>
      <c r="H1909" t="n">
        <v>2040</v>
      </c>
      <c r="I1909" t="inlineStr">
        <is>
          <t>Autres CP cer -&gt; Bovins dir</t>
        </is>
      </c>
      <c r="J1909" t="n">
        <v>-1</v>
      </c>
      <c r="K1909" t="n">
        <v>2043</v>
      </c>
      <c r="L1909" t="inlineStr">
        <is>
          <t>Autres CP cer -&gt; Ovins dir</t>
        </is>
      </c>
      <c r="M1909" t="n">
        <v>-1</v>
      </c>
      <c r="N1909" t="n">
        <v>2046</v>
      </c>
      <c r="O1909" t="inlineStr">
        <is>
          <t>Autres CP cer -&gt; Ca dir</t>
        </is>
      </c>
      <c r="P1909" t="n">
        <v>-1</v>
      </c>
      <c r="Q1909" t="n">
        <v>2047</v>
      </c>
      <c r="R1909" t="inlineStr">
        <is>
          <t>Autres CP cer -&gt; Eq dir</t>
        </is>
      </c>
      <c r="S1909" t="n">
        <v>-1</v>
      </c>
      <c r="T1909" t="n">
        <v>2048</v>
      </c>
      <c r="U1909" t="inlineStr">
        <is>
          <t>Autres CP cer -&gt; Pc dir</t>
        </is>
      </c>
      <c r="V1909" t="n">
        <v>-1</v>
      </c>
      <c r="W1909" t="n">
        <v>2051</v>
      </c>
      <c r="X1909" t="inlineStr">
        <is>
          <t>Autres CP cer -&gt; Volailles dir</t>
        </is>
      </c>
      <c r="Y1909" t="n">
        <v>-1</v>
      </c>
      <c r="Z1909" t="inlineStr"/>
      <c r="AA1909" t="inlineStr"/>
      <c r="AB1909" t="inlineStr"/>
    </row>
    <row r="1910">
      <c r="A1910" t="n">
        <v>1908</v>
      </c>
      <c r="B1910" t="n">
        <v>0</v>
      </c>
      <c r="C1910" t="n">
        <v>0</v>
      </c>
      <c r="D1910" t="inlineStr">
        <is>
          <t>aggregation</t>
        </is>
      </c>
      <c r="E1910" t="n">
        <v>2040</v>
      </c>
      <c r="F1910" t="inlineStr">
        <is>
          <t>Autres CP cer -&gt; Bovins dir</t>
        </is>
      </c>
      <c r="G1910" t="n">
        <v>1</v>
      </c>
      <c r="H1910" t="n">
        <v>2041</v>
      </c>
      <c r="I1910" t="inlineStr">
        <is>
          <t>Autres CP cer -&gt; BL dir</t>
        </is>
      </c>
      <c r="J1910" t="n">
        <v>-1</v>
      </c>
      <c r="K1910" t="n">
        <v>2042</v>
      </c>
      <c r="L1910" t="inlineStr">
        <is>
          <t>Autres CP cer -&gt; BV dir</t>
        </is>
      </c>
      <c r="M1910" t="n">
        <v>-1</v>
      </c>
      <c r="N1910" t="inlineStr"/>
      <c r="O1910" t="inlineStr"/>
      <c r="P1910" t="inlineStr"/>
      <c r="Q1910" t="inlineStr"/>
      <c r="R1910" t="inlineStr"/>
      <c r="S1910" t="inlineStr"/>
      <c r="T1910" t="inlineStr"/>
      <c r="U1910" t="inlineStr"/>
      <c r="V1910" t="inlineStr"/>
      <c r="W1910" t="inlineStr"/>
      <c r="X1910" t="inlineStr"/>
      <c r="Y1910" t="inlineStr"/>
      <c r="Z1910" t="inlineStr"/>
      <c r="AA1910" t="inlineStr"/>
      <c r="AB1910" t="inlineStr"/>
    </row>
    <row r="1911">
      <c r="A1911" t="n">
        <v>1909</v>
      </c>
      <c r="B1911" t="n">
        <v>0</v>
      </c>
      <c r="C1911" t="n">
        <v>0</v>
      </c>
      <c r="D1911" t="inlineStr">
        <is>
          <t>aggregation</t>
        </is>
      </c>
      <c r="E1911" t="n">
        <v>2043</v>
      </c>
      <c r="F1911" t="inlineStr">
        <is>
          <t>Autres CP cer -&gt; Ovins dir</t>
        </is>
      </c>
      <c r="G1911" t="n">
        <v>1</v>
      </c>
      <c r="H1911" t="n">
        <v>2044</v>
      </c>
      <c r="I1911" t="inlineStr">
        <is>
          <t>Autres CP cer -&gt; OL dir</t>
        </is>
      </c>
      <c r="J1911" t="n">
        <v>-1</v>
      </c>
      <c r="K1911" t="n">
        <v>2045</v>
      </c>
      <c r="L1911" t="inlineStr">
        <is>
          <t>Autres CP cer -&gt; OV dir</t>
        </is>
      </c>
      <c r="M1911" t="n">
        <v>-1</v>
      </c>
      <c r="N1911" t="inlineStr"/>
      <c r="O1911" t="inlineStr"/>
      <c r="P1911" t="inlineStr"/>
      <c r="Q1911" t="inlineStr"/>
      <c r="R1911" t="inlineStr"/>
      <c r="S1911" t="inlineStr"/>
      <c r="T1911" t="inlineStr"/>
      <c r="U1911" t="inlineStr"/>
      <c r="V1911" t="inlineStr"/>
      <c r="W1911" t="inlineStr"/>
      <c r="X1911" t="inlineStr"/>
      <c r="Y1911" t="inlineStr"/>
      <c r="Z1911" t="inlineStr"/>
      <c r="AA1911" t="inlineStr"/>
      <c r="AB1911" t="inlineStr"/>
    </row>
    <row r="1912">
      <c r="A1912" t="n">
        <v>1910</v>
      </c>
      <c r="B1912" t="n">
        <v>0</v>
      </c>
      <c r="C1912" t="n">
        <v>0</v>
      </c>
      <c r="D1912" t="inlineStr">
        <is>
          <t>aggregation</t>
        </is>
      </c>
      <c r="E1912" t="n">
        <v>2048</v>
      </c>
      <c r="F1912" t="inlineStr">
        <is>
          <t>Autres CP cer -&gt; Pc dir</t>
        </is>
      </c>
      <c r="G1912" t="n">
        <v>1</v>
      </c>
      <c r="H1912" t="n">
        <v>2049</v>
      </c>
      <c r="I1912" t="inlineStr">
        <is>
          <t>Autres CP cer -&gt; Pc engrais dir</t>
        </is>
      </c>
      <c r="J1912" t="n">
        <v>-1</v>
      </c>
      <c r="K1912" t="n">
        <v>2050</v>
      </c>
      <c r="L1912" t="inlineStr">
        <is>
          <t>Autres CP cer -&gt; Pc truies dir</t>
        </is>
      </c>
      <c r="M1912" t="n">
        <v>-1</v>
      </c>
      <c r="N1912" t="inlineStr"/>
      <c r="O1912" t="inlineStr"/>
      <c r="P1912" t="inlineStr"/>
      <c r="Q1912" t="inlineStr"/>
      <c r="R1912" t="inlineStr"/>
      <c r="S1912" t="inlineStr"/>
      <c r="T1912" t="inlineStr"/>
      <c r="U1912" t="inlineStr"/>
      <c r="V1912" t="inlineStr"/>
      <c r="W1912" t="inlineStr"/>
      <c r="X1912" t="inlineStr"/>
      <c r="Y1912" t="inlineStr"/>
      <c r="Z1912" t="inlineStr"/>
      <c r="AA1912" t="inlineStr"/>
      <c r="AB1912" t="inlineStr"/>
    </row>
    <row r="1913">
      <c r="A1913" t="n">
        <v>1911</v>
      </c>
      <c r="B1913" t="n">
        <v>0</v>
      </c>
      <c r="C1913" t="n">
        <v>0</v>
      </c>
      <c r="D1913" t="inlineStr">
        <is>
          <t>aggregation</t>
        </is>
      </c>
      <c r="E1913" t="n">
        <v>2051</v>
      </c>
      <c r="F1913" t="inlineStr">
        <is>
          <t>Autres CP cer -&gt; Volailles dir</t>
        </is>
      </c>
      <c r="G1913" t="n">
        <v>1</v>
      </c>
      <c r="H1913" t="n">
        <v>2052</v>
      </c>
      <c r="I1913" t="inlineStr">
        <is>
          <t>Autres CP cer -&gt; Vol ch dir</t>
        </is>
      </c>
      <c r="J1913" t="n">
        <v>-1</v>
      </c>
      <c r="K1913" t="n">
        <v>2053</v>
      </c>
      <c r="L1913" t="inlineStr">
        <is>
          <t>Autres CP cer -&gt; Vol po dir</t>
        </is>
      </c>
      <c r="M1913" t="n">
        <v>-1</v>
      </c>
      <c r="N1913" t="n">
        <v>2054</v>
      </c>
      <c r="O1913" t="inlineStr">
        <is>
          <t>Autres CP cer -&gt; Palmip. gras dir</t>
        </is>
      </c>
      <c r="P1913" t="n">
        <v>-1</v>
      </c>
      <c r="Q1913" t="inlineStr"/>
      <c r="R1913" t="inlineStr"/>
      <c r="S1913" t="inlineStr"/>
      <c r="T1913" t="inlineStr"/>
      <c r="U1913" t="inlineStr"/>
      <c r="V1913" t="inlineStr"/>
      <c r="W1913" t="inlineStr"/>
      <c r="X1913" t="inlineStr"/>
      <c r="Y1913" t="inlineStr"/>
      <c r="Z1913" t="inlineStr"/>
      <c r="AA1913" t="inlineStr"/>
      <c r="AB1913" t="inlineStr"/>
    </row>
    <row r="1914">
      <c r="A1914" t="n">
        <v>1912</v>
      </c>
      <c r="B1914" t="n">
        <v>0</v>
      </c>
      <c r="C1914" t="n">
        <v>0</v>
      </c>
      <c r="D1914" t="inlineStr">
        <is>
          <t>aggregation</t>
        </is>
      </c>
      <c r="E1914" t="n">
        <v>2023</v>
      </c>
      <c r="F1914" t="inlineStr">
        <is>
          <t>Autres CP cer -&gt; Bovins FAB complets</t>
        </is>
      </c>
      <c r="G1914" t="n">
        <v>-1</v>
      </c>
      <c r="H1914" t="n">
        <v>2031</v>
      </c>
      <c r="I1914" t="inlineStr">
        <is>
          <t>Autres CP cer -&gt; Bovins FAB ctaire</t>
        </is>
      </c>
      <c r="J1914" t="n">
        <v>-1</v>
      </c>
      <c r="K1914" t="n">
        <v>2055</v>
      </c>
      <c r="L1914" t="inlineStr">
        <is>
          <t>Autres CP cer -&gt; Bovins FAB</t>
        </is>
      </c>
      <c r="M1914" t="n">
        <v>1</v>
      </c>
      <c r="N1914" t="inlineStr"/>
      <c r="O1914" t="inlineStr"/>
      <c r="P1914" t="inlineStr"/>
      <c r="Q1914" t="inlineStr"/>
      <c r="R1914" t="inlineStr"/>
      <c r="S1914" t="inlineStr"/>
      <c r="T1914" t="inlineStr"/>
      <c r="U1914" t="inlineStr"/>
      <c r="V1914" t="inlineStr"/>
      <c r="W1914" t="inlineStr"/>
      <c r="X1914" t="inlineStr"/>
      <c r="Y1914" t="inlineStr"/>
      <c r="Z1914" t="inlineStr"/>
      <c r="AA1914" t="inlineStr"/>
      <c r="AB1914" t="inlineStr"/>
    </row>
    <row r="1915">
      <c r="A1915" t="n">
        <v>1913</v>
      </c>
      <c r="B1915" t="n">
        <v>0</v>
      </c>
      <c r="C1915" t="n">
        <v>0</v>
      </c>
      <c r="D1915" t="inlineStr">
        <is>
          <t>aggregation</t>
        </is>
      </c>
      <c r="E1915" t="n">
        <v>2056</v>
      </c>
      <c r="F1915" t="inlineStr">
        <is>
          <t>Autres CP cer -&gt; Herbivores</t>
        </is>
      </c>
      <c r="G1915" t="n">
        <v>1</v>
      </c>
      <c r="H1915" t="n">
        <v>2057</v>
      </c>
      <c r="I1915" t="inlineStr">
        <is>
          <t>Autres CP cer -&gt; Bovins</t>
        </is>
      </c>
      <c r="J1915" t="n">
        <v>-1</v>
      </c>
      <c r="K1915" t="n">
        <v>2062</v>
      </c>
      <c r="L1915" t="inlineStr">
        <is>
          <t>Autres CP cer -&gt; Ovins</t>
        </is>
      </c>
      <c r="M1915" t="n">
        <v>-1</v>
      </c>
      <c r="N1915" t="n">
        <v>2065</v>
      </c>
      <c r="O1915" t="inlineStr">
        <is>
          <t>Autres CP cer -&gt; Ca</t>
        </is>
      </c>
      <c r="P1915" t="n">
        <v>-1</v>
      </c>
      <c r="Q1915" t="n">
        <v>2067</v>
      </c>
      <c r="R1915" t="inlineStr">
        <is>
          <t>Autres CP cer -&gt; Eq</t>
        </is>
      </c>
      <c r="S1915" t="n">
        <v>-1</v>
      </c>
      <c r="T1915" t="n">
        <v>2068</v>
      </c>
      <c r="U1915" t="inlineStr">
        <is>
          <t>Autres CP cer -&gt; Lap</t>
        </is>
      </c>
      <c r="V1915" t="n">
        <v>-1</v>
      </c>
      <c r="W1915" t="inlineStr"/>
      <c r="X1915" t="inlineStr"/>
      <c r="Y1915" t="inlineStr"/>
      <c r="Z1915" t="inlineStr"/>
      <c r="AA1915" t="inlineStr"/>
      <c r="AB1915" t="inlineStr"/>
    </row>
    <row r="1916">
      <c r="A1916" t="n">
        <v>1914</v>
      </c>
      <c r="B1916" t="n">
        <v>0</v>
      </c>
      <c r="C1916" t="n">
        <v>0</v>
      </c>
      <c r="D1916" t="inlineStr">
        <is>
          <t>aggregation</t>
        </is>
      </c>
      <c r="E1916" t="n">
        <v>2057</v>
      </c>
      <c r="F1916" t="inlineStr">
        <is>
          <t>Autres CP cer -&gt; Bovins</t>
        </is>
      </c>
      <c r="G1916" t="n">
        <v>1</v>
      </c>
      <c r="H1916" t="n">
        <v>2058</v>
      </c>
      <c r="I1916" t="inlineStr">
        <is>
          <t>Autres CP cer -&gt; BL</t>
        </is>
      </c>
      <c r="J1916" t="n">
        <v>-1</v>
      </c>
      <c r="K1916" t="n">
        <v>2060</v>
      </c>
      <c r="L1916" t="inlineStr">
        <is>
          <t>Autres CP cer -&gt; BV</t>
        </is>
      </c>
      <c r="M1916" t="n">
        <v>-1</v>
      </c>
      <c r="N1916" t="inlineStr"/>
      <c r="O1916" t="inlineStr"/>
      <c r="P1916" t="inlineStr"/>
      <c r="Q1916" t="inlineStr"/>
      <c r="R1916" t="inlineStr"/>
      <c r="S1916" t="inlineStr"/>
      <c r="T1916" t="inlineStr"/>
      <c r="U1916" t="inlineStr"/>
      <c r="V1916" t="inlineStr"/>
      <c r="W1916" t="inlineStr"/>
      <c r="X1916" t="inlineStr"/>
      <c r="Y1916" t="inlineStr"/>
      <c r="Z1916" t="inlineStr"/>
      <c r="AA1916" t="inlineStr"/>
      <c r="AB1916" t="inlineStr"/>
    </row>
    <row r="1917">
      <c r="A1917" t="n">
        <v>1915</v>
      </c>
      <c r="B1917" t="n">
        <v>0</v>
      </c>
      <c r="C1917" t="n">
        <v>0</v>
      </c>
      <c r="D1917" t="inlineStr">
        <is>
          <t>aggregation</t>
        </is>
      </c>
      <c r="E1917" t="n">
        <v>2041</v>
      </c>
      <c r="F1917" t="inlineStr">
        <is>
          <t>Autres CP cer -&gt; BL dir</t>
        </is>
      </c>
      <c r="G1917" t="n">
        <v>-1</v>
      </c>
      <c r="H1917" t="n">
        <v>2058</v>
      </c>
      <c r="I1917" t="inlineStr">
        <is>
          <t>Autres CP cer -&gt; BL</t>
        </is>
      </c>
      <c r="J1917" t="n">
        <v>1</v>
      </c>
      <c r="K1917" t="n">
        <v>2059</v>
      </c>
      <c r="L1917" t="inlineStr">
        <is>
          <t>Autres CP cer -&gt; BL FAB</t>
        </is>
      </c>
      <c r="M1917" t="n">
        <v>-1</v>
      </c>
      <c r="N1917" t="inlineStr"/>
      <c r="O1917" t="inlineStr"/>
      <c r="P1917" t="inlineStr"/>
      <c r="Q1917" t="inlineStr"/>
      <c r="R1917" t="inlineStr"/>
      <c r="S1917" t="inlineStr"/>
      <c r="T1917" t="inlineStr"/>
      <c r="U1917" t="inlineStr"/>
      <c r="V1917" t="inlineStr"/>
      <c r="W1917" t="inlineStr"/>
      <c r="X1917" t="inlineStr"/>
      <c r="Y1917" t="inlineStr"/>
      <c r="Z1917" t="inlineStr"/>
      <c r="AA1917" t="inlineStr"/>
      <c r="AB1917" t="inlineStr"/>
    </row>
    <row r="1918">
      <c r="A1918" t="n">
        <v>1916</v>
      </c>
      <c r="B1918" t="n">
        <v>0</v>
      </c>
      <c r="C1918" t="n">
        <v>0</v>
      </c>
      <c r="D1918" t="inlineStr">
        <is>
          <t>aggregation</t>
        </is>
      </c>
      <c r="E1918" t="n">
        <v>2024</v>
      </c>
      <c r="F1918" t="inlineStr">
        <is>
          <t>Autres CP cer -&gt; BL FAB complets</t>
        </is>
      </c>
      <c r="G1918" t="n">
        <v>-1</v>
      </c>
      <c r="H1918" t="n">
        <v>2032</v>
      </c>
      <c r="I1918" t="inlineStr">
        <is>
          <t>Autres CP cer -&gt; BL FAB ctaire</t>
        </is>
      </c>
      <c r="J1918" t="n">
        <v>-1</v>
      </c>
      <c r="K1918" t="n">
        <v>2059</v>
      </c>
      <c r="L1918" t="inlineStr">
        <is>
          <t>Autres CP cer -&gt; BL FAB</t>
        </is>
      </c>
      <c r="M1918" t="n">
        <v>1</v>
      </c>
      <c r="N1918" t="inlineStr"/>
      <c r="O1918" t="inlineStr"/>
      <c r="P1918" t="inlineStr"/>
      <c r="Q1918" t="inlineStr"/>
      <c r="R1918" t="inlineStr"/>
      <c r="S1918" t="inlineStr"/>
      <c r="T1918" t="inlineStr"/>
      <c r="U1918" t="inlineStr"/>
      <c r="V1918" t="inlineStr"/>
      <c r="W1918" t="inlineStr"/>
      <c r="X1918" t="inlineStr"/>
      <c r="Y1918" t="inlineStr"/>
      <c r="Z1918" t="inlineStr"/>
      <c r="AA1918" t="inlineStr"/>
      <c r="AB1918" t="inlineStr"/>
    </row>
    <row r="1919">
      <c r="A1919" t="n">
        <v>1917</v>
      </c>
      <c r="B1919" t="n">
        <v>0</v>
      </c>
      <c r="C1919" t="n">
        <v>0</v>
      </c>
      <c r="D1919" t="inlineStr">
        <is>
          <t>aggregation</t>
        </is>
      </c>
      <c r="E1919" t="n">
        <v>2042</v>
      </c>
      <c r="F1919" t="inlineStr">
        <is>
          <t>Autres CP cer -&gt; BV dir</t>
        </is>
      </c>
      <c r="G1919" t="n">
        <v>-1</v>
      </c>
      <c r="H1919" t="n">
        <v>2060</v>
      </c>
      <c r="I1919" t="inlineStr">
        <is>
          <t>Autres CP cer -&gt; BV</t>
        </is>
      </c>
      <c r="J1919" t="n">
        <v>1</v>
      </c>
      <c r="K1919" t="n">
        <v>2061</v>
      </c>
      <c r="L1919" t="inlineStr">
        <is>
          <t>Autres CP cer -&gt; BV FAB</t>
        </is>
      </c>
      <c r="M1919" t="n">
        <v>-1</v>
      </c>
      <c r="N1919" t="inlineStr"/>
      <c r="O1919" t="inlineStr"/>
      <c r="P1919" t="inlineStr"/>
      <c r="Q1919" t="inlineStr"/>
      <c r="R1919" t="inlineStr"/>
      <c r="S1919" t="inlineStr"/>
      <c r="T1919" t="inlineStr"/>
      <c r="U1919" t="inlineStr"/>
      <c r="V1919" t="inlineStr"/>
      <c r="W1919" t="inlineStr"/>
      <c r="X1919" t="inlineStr"/>
      <c r="Y1919" t="inlineStr"/>
      <c r="Z1919" t="inlineStr"/>
      <c r="AA1919" t="inlineStr"/>
      <c r="AB1919" t="inlineStr"/>
    </row>
    <row r="1920">
      <c r="A1920" t="n">
        <v>1918</v>
      </c>
      <c r="B1920" t="n">
        <v>0</v>
      </c>
      <c r="C1920" t="n">
        <v>0</v>
      </c>
      <c r="D1920" t="inlineStr">
        <is>
          <t>aggregation</t>
        </is>
      </c>
      <c r="E1920" t="n">
        <v>2025</v>
      </c>
      <c r="F1920" t="inlineStr">
        <is>
          <t>Autres CP cer -&gt; BV FAB complets</t>
        </is>
      </c>
      <c r="G1920" t="n">
        <v>-1</v>
      </c>
      <c r="H1920" t="n">
        <v>2033</v>
      </c>
      <c r="I1920" t="inlineStr">
        <is>
          <t>Autres CP cer -&gt; BV FAB ctaire</t>
        </is>
      </c>
      <c r="J1920" t="n">
        <v>-1</v>
      </c>
      <c r="K1920" t="n">
        <v>2061</v>
      </c>
      <c r="L1920" t="inlineStr">
        <is>
          <t>Autres CP cer -&gt; BV FAB</t>
        </is>
      </c>
      <c r="M1920" t="n">
        <v>1</v>
      </c>
      <c r="N1920" t="inlineStr"/>
      <c r="O1920" t="inlineStr"/>
      <c r="P1920" t="inlineStr"/>
      <c r="Q1920" t="inlineStr"/>
      <c r="R1920" t="inlineStr"/>
      <c r="S1920" t="inlineStr"/>
      <c r="T1920" t="inlineStr"/>
      <c r="U1920" t="inlineStr"/>
      <c r="V1920" t="inlineStr"/>
      <c r="W1920" t="inlineStr"/>
      <c r="X1920" t="inlineStr"/>
      <c r="Y1920" t="inlineStr"/>
      <c r="Z1920" t="inlineStr"/>
      <c r="AA1920" t="inlineStr"/>
      <c r="AB1920" t="inlineStr"/>
    </row>
    <row r="1921">
      <c r="A1921" t="n">
        <v>1919</v>
      </c>
      <c r="B1921" t="n">
        <v>0</v>
      </c>
      <c r="C1921" t="n">
        <v>0</v>
      </c>
      <c r="D1921" t="inlineStr">
        <is>
          <t>aggregation</t>
        </is>
      </c>
      <c r="E1921" t="n">
        <v>2062</v>
      </c>
      <c r="F1921" t="inlineStr">
        <is>
          <t>Autres CP cer -&gt; Ovins</t>
        </is>
      </c>
      <c r="G1921" t="n">
        <v>1</v>
      </c>
      <c r="H1921" t="n">
        <v>2063</v>
      </c>
      <c r="I1921" t="inlineStr">
        <is>
          <t>Autres CP cer -&gt; OL</t>
        </is>
      </c>
      <c r="J1921" t="n">
        <v>-1</v>
      </c>
      <c r="K1921" t="n">
        <v>2064</v>
      </c>
      <c r="L1921" t="inlineStr">
        <is>
          <t>Autres CP cer -&gt; OV</t>
        </is>
      </c>
      <c r="M1921" t="n">
        <v>-1</v>
      </c>
      <c r="N1921" t="inlineStr"/>
      <c r="O1921" t="inlineStr"/>
      <c r="P1921" t="inlineStr"/>
      <c r="Q1921" t="inlineStr"/>
      <c r="R1921" t="inlineStr"/>
      <c r="S1921" t="inlineStr"/>
      <c r="T1921" t="inlineStr"/>
      <c r="U1921" t="inlineStr"/>
      <c r="V1921" t="inlineStr"/>
      <c r="W1921" t="inlineStr"/>
      <c r="X1921" t="inlineStr"/>
      <c r="Y1921" t="inlineStr"/>
      <c r="Z1921" t="inlineStr"/>
      <c r="AA1921" t="inlineStr"/>
      <c r="AB1921" t="inlineStr"/>
    </row>
    <row r="1922">
      <c r="A1922" t="n">
        <v>1920</v>
      </c>
      <c r="B1922" t="n">
        <v>0</v>
      </c>
      <c r="C1922" t="n">
        <v>0</v>
      </c>
      <c r="D1922" t="inlineStr">
        <is>
          <t>aggregation</t>
        </is>
      </c>
      <c r="E1922" t="n">
        <v>2017</v>
      </c>
      <c r="F1922" t="inlineStr">
        <is>
          <t>Autres CP cer -&gt; OL FAB</t>
        </is>
      </c>
      <c r="G1922" t="n">
        <v>-1</v>
      </c>
      <c r="H1922" t="n">
        <v>2044</v>
      </c>
      <c r="I1922" t="inlineStr">
        <is>
          <t>Autres CP cer -&gt; OL dir</t>
        </is>
      </c>
      <c r="J1922" t="n">
        <v>-1</v>
      </c>
      <c r="K1922" t="n">
        <v>2063</v>
      </c>
      <c r="L1922" t="inlineStr">
        <is>
          <t>Autres CP cer -&gt; OL</t>
        </is>
      </c>
      <c r="M1922" t="n">
        <v>1</v>
      </c>
      <c r="N1922" t="inlineStr"/>
      <c r="O1922" t="inlineStr"/>
      <c r="P1922" t="inlineStr"/>
      <c r="Q1922" t="inlineStr"/>
      <c r="R1922" t="inlineStr"/>
      <c r="S1922" t="inlineStr"/>
      <c r="T1922" t="inlineStr"/>
      <c r="U1922" t="inlineStr"/>
      <c r="V1922" t="inlineStr"/>
      <c r="W1922" t="inlineStr"/>
      <c r="X1922" t="inlineStr"/>
      <c r="Y1922" t="inlineStr"/>
      <c r="Z1922" t="inlineStr"/>
      <c r="AA1922" t="inlineStr"/>
      <c r="AB1922" t="inlineStr"/>
    </row>
    <row r="1923">
      <c r="A1923" t="n">
        <v>1921</v>
      </c>
      <c r="B1923" t="n">
        <v>0</v>
      </c>
      <c r="C1923" t="n">
        <v>0</v>
      </c>
      <c r="D1923" t="inlineStr">
        <is>
          <t>aggregation</t>
        </is>
      </c>
      <c r="E1923" t="n">
        <v>2018</v>
      </c>
      <c r="F1923" t="inlineStr">
        <is>
          <t>Autres CP cer -&gt; OV FAB</t>
        </is>
      </c>
      <c r="G1923" t="n">
        <v>-1</v>
      </c>
      <c r="H1923" t="n">
        <v>2045</v>
      </c>
      <c r="I1923" t="inlineStr">
        <is>
          <t>Autres CP cer -&gt; OV dir</t>
        </is>
      </c>
      <c r="J1923" t="n">
        <v>-1</v>
      </c>
      <c r="K1923" t="n">
        <v>2064</v>
      </c>
      <c r="L1923" t="inlineStr">
        <is>
          <t>Autres CP cer -&gt; OV</t>
        </is>
      </c>
      <c r="M1923" t="n">
        <v>1</v>
      </c>
      <c r="N1923" t="inlineStr"/>
      <c r="O1923" t="inlineStr"/>
      <c r="P1923" t="inlineStr"/>
      <c r="Q1923" t="inlineStr"/>
      <c r="R1923" t="inlineStr"/>
      <c r="S1923" t="inlineStr"/>
      <c r="T1923" t="inlineStr"/>
      <c r="U1923" t="inlineStr"/>
      <c r="V1923" t="inlineStr"/>
      <c r="W1923" t="inlineStr"/>
      <c r="X1923" t="inlineStr"/>
      <c r="Y1923" t="inlineStr"/>
      <c r="Z1923" t="inlineStr"/>
      <c r="AA1923" t="inlineStr"/>
      <c r="AB1923" t="inlineStr"/>
    </row>
    <row r="1924">
      <c r="A1924" t="n">
        <v>1922</v>
      </c>
      <c r="B1924" t="n">
        <v>0</v>
      </c>
      <c r="C1924" t="n">
        <v>0</v>
      </c>
      <c r="D1924" t="inlineStr">
        <is>
          <t>aggregation</t>
        </is>
      </c>
      <c r="E1924" t="n">
        <v>2019</v>
      </c>
      <c r="F1924" t="inlineStr">
        <is>
          <t>Autres CP cer -&gt; Ca FAB</t>
        </is>
      </c>
      <c r="G1924" t="n">
        <v>-1</v>
      </c>
      <c r="H1924" t="n">
        <v>2065</v>
      </c>
      <c r="I1924" t="inlineStr">
        <is>
          <t>Autres CP cer -&gt; Ca</t>
        </is>
      </c>
      <c r="J1924" t="n">
        <v>1</v>
      </c>
      <c r="K1924" t="n">
        <v>2066</v>
      </c>
      <c r="L1924" t="inlineStr">
        <is>
          <t>Autres CP cer -&gt; Alimentation Ca (EA)</t>
        </is>
      </c>
      <c r="M1924" t="n">
        <v>-1</v>
      </c>
      <c r="N1924" t="inlineStr"/>
      <c r="O1924" t="inlineStr"/>
      <c r="P1924" t="inlineStr"/>
      <c r="Q1924" t="inlineStr"/>
      <c r="R1924" t="inlineStr"/>
      <c r="S1924" t="inlineStr"/>
      <c r="T1924" t="inlineStr"/>
      <c r="U1924" t="inlineStr"/>
      <c r="V1924" t="inlineStr"/>
      <c r="W1924" t="inlineStr"/>
      <c r="X1924" t="inlineStr"/>
      <c r="Y1924" t="inlineStr"/>
      <c r="Z1924" t="inlineStr"/>
      <c r="AA1924" t="inlineStr"/>
      <c r="AB1924" t="inlineStr"/>
    </row>
    <row r="1925">
      <c r="A1925" t="n">
        <v>1923</v>
      </c>
      <c r="B1925" t="n">
        <v>0</v>
      </c>
      <c r="C1925" t="n">
        <v>0</v>
      </c>
      <c r="D1925" t="inlineStr">
        <is>
          <t>aggregation</t>
        </is>
      </c>
      <c r="E1925" t="n">
        <v>2046</v>
      </c>
      <c r="F1925" t="inlineStr">
        <is>
          <t>Autres CP cer -&gt; Ca dir</t>
        </is>
      </c>
      <c r="G1925" t="n">
        <v>-1</v>
      </c>
      <c r="H1925" t="n">
        <v>2066</v>
      </c>
      <c r="I1925" t="inlineStr">
        <is>
          <t>Autres CP cer -&gt; Alimentation Ca (EA)</t>
        </is>
      </c>
      <c r="J1925" t="n">
        <v>1</v>
      </c>
      <c r="K1925" t="inlineStr"/>
      <c r="L1925" t="inlineStr"/>
      <c r="M1925" t="inlineStr"/>
      <c r="N1925" t="inlineStr"/>
      <c r="O1925" t="inlineStr"/>
      <c r="P1925" t="inlineStr"/>
      <c r="Q1925" t="inlineStr"/>
      <c r="R1925" t="inlineStr"/>
      <c r="S1925" t="inlineStr"/>
      <c r="T1925" t="inlineStr"/>
      <c r="U1925" t="inlineStr"/>
      <c r="V1925" t="inlineStr"/>
      <c r="W1925" t="inlineStr"/>
      <c r="X1925" t="inlineStr"/>
      <c r="Y1925" t="inlineStr"/>
      <c r="Z1925" t="inlineStr"/>
      <c r="AA1925" t="inlineStr"/>
      <c r="AB1925" t="inlineStr"/>
    </row>
    <row r="1926">
      <c r="A1926" t="n">
        <v>1924</v>
      </c>
      <c r="B1926" t="n">
        <v>0</v>
      </c>
      <c r="C1926" t="n">
        <v>0</v>
      </c>
      <c r="D1926" t="inlineStr">
        <is>
          <t>aggregation</t>
        </is>
      </c>
      <c r="E1926" t="n">
        <v>2021</v>
      </c>
      <c r="F1926" t="inlineStr">
        <is>
          <t>Autres CP cer -&gt; Eq FAB</t>
        </is>
      </c>
      <c r="G1926" t="n">
        <v>-1</v>
      </c>
      <c r="H1926" t="n">
        <v>2047</v>
      </c>
      <c r="I1926" t="inlineStr">
        <is>
          <t>Autres CP cer -&gt; Eq dir</t>
        </is>
      </c>
      <c r="J1926" t="n">
        <v>-1</v>
      </c>
      <c r="K1926" t="n">
        <v>2067</v>
      </c>
      <c r="L1926" t="inlineStr">
        <is>
          <t>Autres CP cer -&gt; Eq</t>
        </is>
      </c>
      <c r="M1926" t="n">
        <v>1</v>
      </c>
      <c r="N1926" t="inlineStr"/>
      <c r="O1926" t="inlineStr"/>
      <c r="P1926" t="inlineStr"/>
      <c r="Q1926" t="inlineStr"/>
      <c r="R1926" t="inlineStr"/>
      <c r="S1926" t="inlineStr"/>
      <c r="T1926" t="inlineStr"/>
      <c r="U1926" t="inlineStr"/>
      <c r="V1926" t="inlineStr"/>
      <c r="W1926" t="inlineStr"/>
      <c r="X1926" t="inlineStr"/>
      <c r="Y1926" t="inlineStr"/>
      <c r="Z1926" t="inlineStr"/>
      <c r="AA1926" t="inlineStr"/>
      <c r="AB1926" t="inlineStr"/>
    </row>
    <row r="1927">
      <c r="A1927" t="n">
        <v>1925</v>
      </c>
      <c r="B1927" t="n">
        <v>0</v>
      </c>
      <c r="C1927" t="n">
        <v>0</v>
      </c>
      <c r="D1927" t="inlineStr">
        <is>
          <t>aggregation</t>
        </is>
      </c>
      <c r="E1927" t="n">
        <v>2020</v>
      </c>
      <c r="F1927" t="inlineStr">
        <is>
          <t>Autres CP cer -&gt; Lap FAB</t>
        </is>
      </c>
      <c r="G1927" t="n">
        <v>-1</v>
      </c>
      <c r="H1927" t="n">
        <v>2068</v>
      </c>
      <c r="I1927" t="inlineStr">
        <is>
          <t>Autres CP cer -&gt; Lap</t>
        </is>
      </c>
      <c r="J1927" t="n">
        <v>1</v>
      </c>
      <c r="K1927" t="inlineStr"/>
      <c r="L1927" t="inlineStr"/>
      <c r="M1927" t="inlineStr"/>
      <c r="N1927" t="inlineStr"/>
      <c r="O1927" t="inlineStr"/>
      <c r="P1927" t="inlineStr"/>
      <c r="Q1927" t="inlineStr"/>
      <c r="R1927" t="inlineStr"/>
      <c r="S1927" t="inlineStr"/>
      <c r="T1927" t="inlineStr"/>
      <c r="U1927" t="inlineStr"/>
      <c r="V1927" t="inlineStr"/>
      <c r="W1927" t="inlineStr"/>
      <c r="X1927" t="inlineStr"/>
      <c r="Y1927" t="inlineStr"/>
      <c r="Z1927" t="inlineStr"/>
      <c r="AA1927" t="inlineStr"/>
      <c r="AB1927" t="inlineStr"/>
    </row>
    <row r="1928">
      <c r="A1928" t="n">
        <v>1926</v>
      </c>
      <c r="B1928" t="n">
        <v>0</v>
      </c>
      <c r="C1928" t="n">
        <v>0</v>
      </c>
      <c r="D1928" t="inlineStr">
        <is>
          <t>aggregation</t>
        </is>
      </c>
      <c r="E1928" t="n">
        <v>2069</v>
      </c>
      <c r="F1928" t="inlineStr">
        <is>
          <t>Autres CP cer -&gt; Monoagastriques</t>
        </is>
      </c>
      <c r="G1928" t="n">
        <v>1</v>
      </c>
      <c r="H1928" t="n">
        <v>2070</v>
      </c>
      <c r="I1928" t="inlineStr">
        <is>
          <t>Autres CP cer -&gt; Pc</t>
        </is>
      </c>
      <c r="J1928" t="n">
        <v>-1</v>
      </c>
      <c r="K1928" t="n">
        <v>2072</v>
      </c>
      <c r="L1928" t="inlineStr">
        <is>
          <t>Autres CP cer -&gt; Volailles</t>
        </is>
      </c>
      <c r="M1928" t="n">
        <v>-1</v>
      </c>
      <c r="N1928" t="inlineStr"/>
      <c r="O1928" t="inlineStr"/>
      <c r="P1928" t="inlineStr"/>
      <c r="Q1928" t="inlineStr"/>
      <c r="R1928" t="inlineStr"/>
      <c r="S1928" t="inlineStr"/>
      <c r="T1928" t="inlineStr"/>
      <c r="U1928" t="inlineStr"/>
      <c r="V1928" t="inlineStr"/>
      <c r="W1928" t="inlineStr"/>
      <c r="X1928" t="inlineStr"/>
      <c r="Y1928" t="inlineStr"/>
      <c r="Z1928" t="inlineStr"/>
      <c r="AA1928" t="inlineStr"/>
      <c r="AB1928" t="inlineStr"/>
    </row>
    <row r="1929">
      <c r="A1929" t="n">
        <v>1927</v>
      </c>
      <c r="B1929" t="n">
        <v>0</v>
      </c>
      <c r="C1929" t="n">
        <v>0</v>
      </c>
      <c r="D1929" t="inlineStr">
        <is>
          <t>aggregation</t>
        </is>
      </c>
      <c r="E1929" t="n">
        <v>2048</v>
      </c>
      <c r="F1929" t="inlineStr">
        <is>
          <t>Autres CP cer -&gt; Pc dir</t>
        </is>
      </c>
      <c r="G1929" t="n">
        <v>-1</v>
      </c>
      <c r="H1929" t="n">
        <v>2070</v>
      </c>
      <c r="I1929" t="inlineStr">
        <is>
          <t>Autres CP cer -&gt; Pc</t>
        </is>
      </c>
      <c r="J1929" t="n">
        <v>1</v>
      </c>
      <c r="K1929" t="n">
        <v>2071</v>
      </c>
      <c r="L1929" t="inlineStr">
        <is>
          <t>Autres CP cer -&gt; Pc FAB</t>
        </is>
      </c>
      <c r="M1929" t="n">
        <v>-1</v>
      </c>
      <c r="N1929" t="inlineStr"/>
      <c r="O1929" t="inlineStr"/>
      <c r="P1929" t="inlineStr"/>
      <c r="Q1929" t="inlineStr"/>
      <c r="R1929" t="inlineStr"/>
      <c r="S1929" t="inlineStr"/>
      <c r="T1929" t="inlineStr"/>
      <c r="U1929" t="inlineStr"/>
      <c r="V1929" t="inlineStr"/>
      <c r="W1929" t="inlineStr"/>
      <c r="X1929" t="inlineStr"/>
      <c r="Y1929" t="inlineStr"/>
      <c r="Z1929" t="inlineStr"/>
      <c r="AA1929" t="inlineStr"/>
      <c r="AB1929" t="inlineStr"/>
    </row>
    <row r="1930">
      <c r="A1930" t="n">
        <v>1928</v>
      </c>
      <c r="B1930" t="n">
        <v>0</v>
      </c>
      <c r="C1930" t="n">
        <v>0</v>
      </c>
      <c r="D1930" t="inlineStr">
        <is>
          <t>aggregation</t>
        </is>
      </c>
      <c r="E1930" t="n">
        <v>2026</v>
      </c>
      <c r="F1930" t="inlineStr">
        <is>
          <t>Autres CP cer -&gt; Pc FAB complets</t>
        </is>
      </c>
      <c r="G1930" t="n">
        <v>-1</v>
      </c>
      <c r="H1930" t="n">
        <v>2034</v>
      </c>
      <c r="I1930" t="inlineStr">
        <is>
          <t>Autres CP cer -&gt; Pc engrais FAB ctaire</t>
        </is>
      </c>
      <c r="J1930" t="n">
        <v>-1</v>
      </c>
      <c r="K1930" t="n">
        <v>2071</v>
      </c>
      <c r="L1930" t="inlineStr">
        <is>
          <t>Autres CP cer -&gt; Pc FAB</t>
        </is>
      </c>
      <c r="M1930" t="n">
        <v>1</v>
      </c>
      <c r="N1930" t="inlineStr"/>
      <c r="O1930" t="inlineStr"/>
      <c r="P1930" t="inlineStr"/>
      <c r="Q1930" t="inlineStr"/>
      <c r="R1930" t="inlineStr"/>
      <c r="S1930" t="inlineStr"/>
      <c r="T1930" t="inlineStr"/>
      <c r="U1930" t="inlineStr"/>
      <c r="V1930" t="inlineStr"/>
      <c r="W1930" t="inlineStr"/>
      <c r="X1930" t="inlineStr"/>
      <c r="Y1930" t="inlineStr"/>
      <c r="Z1930" t="inlineStr"/>
      <c r="AA1930" t="inlineStr"/>
      <c r="AB1930" t="inlineStr"/>
    </row>
    <row r="1931">
      <c r="A1931" t="n">
        <v>1929</v>
      </c>
      <c r="B1931" t="n">
        <v>0</v>
      </c>
      <c r="C1931" t="n">
        <v>0</v>
      </c>
      <c r="D1931" t="inlineStr">
        <is>
          <t>aggregation</t>
        </is>
      </c>
      <c r="E1931" t="n">
        <v>2072</v>
      </c>
      <c r="F1931" t="inlineStr">
        <is>
          <t>Autres CP cer -&gt; Volailles</t>
        </is>
      </c>
      <c r="G1931" t="n">
        <v>1</v>
      </c>
      <c r="H1931" t="n">
        <v>2073</v>
      </c>
      <c r="I1931" t="inlineStr">
        <is>
          <t>Autres CP cer -&gt; Vol ch</t>
        </is>
      </c>
      <c r="J1931" t="n">
        <v>-1</v>
      </c>
      <c r="K1931" t="n">
        <v>2074</v>
      </c>
      <c r="L1931" t="inlineStr">
        <is>
          <t>Autres CP cer -&gt; Vol po</t>
        </is>
      </c>
      <c r="M1931" t="n">
        <v>-1</v>
      </c>
      <c r="N1931" t="n">
        <v>2075</v>
      </c>
      <c r="O1931" t="inlineStr">
        <is>
          <t>Autres CP cer -&gt; Palmip. gras</t>
        </is>
      </c>
      <c r="P1931" t="n">
        <v>-1</v>
      </c>
      <c r="Q1931" t="inlineStr"/>
      <c r="R1931" t="inlineStr"/>
      <c r="S1931" t="inlineStr"/>
      <c r="T1931" t="inlineStr"/>
      <c r="U1931" t="inlineStr"/>
      <c r="V1931" t="inlineStr"/>
      <c r="W1931" t="inlineStr"/>
      <c r="X1931" t="inlineStr"/>
      <c r="Y1931" t="inlineStr"/>
      <c r="Z1931" t="inlineStr"/>
      <c r="AA1931" t="inlineStr"/>
      <c r="AB1931" t="inlineStr"/>
    </row>
    <row r="1932">
      <c r="A1932" t="n">
        <v>1930</v>
      </c>
      <c r="B1932" t="n">
        <v>0</v>
      </c>
      <c r="C1932" t="n">
        <v>0</v>
      </c>
      <c r="D1932" t="inlineStr">
        <is>
          <t>aggregation</t>
        </is>
      </c>
      <c r="E1932" t="n">
        <v>2012</v>
      </c>
      <c r="F1932" t="inlineStr">
        <is>
          <t>Autres CP cer -&gt; Vol ch FAB</t>
        </is>
      </c>
      <c r="G1932" t="n">
        <v>-1</v>
      </c>
      <c r="H1932" t="n">
        <v>2052</v>
      </c>
      <c r="I1932" t="inlineStr">
        <is>
          <t>Autres CP cer -&gt; Vol ch dir</t>
        </is>
      </c>
      <c r="J1932" t="n">
        <v>-1</v>
      </c>
      <c r="K1932" t="n">
        <v>2073</v>
      </c>
      <c r="L1932" t="inlineStr">
        <is>
          <t>Autres CP cer -&gt; Vol ch</t>
        </is>
      </c>
      <c r="M1932" t="n">
        <v>1</v>
      </c>
      <c r="N1932" t="inlineStr"/>
      <c r="O1932" t="inlineStr"/>
      <c r="P1932" t="inlineStr"/>
      <c r="Q1932" t="inlineStr"/>
      <c r="R1932" t="inlineStr"/>
      <c r="S1932" t="inlineStr"/>
      <c r="T1932" t="inlineStr"/>
      <c r="U1932" t="inlineStr"/>
      <c r="V1932" t="inlineStr"/>
      <c r="W1932" t="inlineStr"/>
      <c r="X1932" t="inlineStr"/>
      <c r="Y1932" t="inlineStr"/>
      <c r="Z1932" t="inlineStr"/>
      <c r="AA1932" t="inlineStr"/>
      <c r="AB1932" t="inlineStr"/>
    </row>
    <row r="1933">
      <c r="A1933" t="n">
        <v>1931</v>
      </c>
      <c r="B1933" t="n">
        <v>0</v>
      </c>
      <c r="C1933" t="n">
        <v>0</v>
      </c>
      <c r="D1933" t="inlineStr">
        <is>
          <t>aggregation</t>
        </is>
      </c>
      <c r="E1933" t="n">
        <v>2013</v>
      </c>
      <c r="F1933" t="inlineStr">
        <is>
          <t>Autres CP cer -&gt; Vol po FAB</t>
        </is>
      </c>
      <c r="G1933" t="n">
        <v>-1</v>
      </c>
      <c r="H1933" t="n">
        <v>2053</v>
      </c>
      <c r="I1933" t="inlineStr">
        <is>
          <t>Autres CP cer -&gt; Vol po dir</t>
        </is>
      </c>
      <c r="J1933" t="n">
        <v>-1</v>
      </c>
      <c r="K1933" t="n">
        <v>2074</v>
      </c>
      <c r="L1933" t="inlineStr">
        <is>
          <t>Autres CP cer -&gt; Vol po</t>
        </is>
      </c>
      <c r="M1933" t="n">
        <v>1</v>
      </c>
      <c r="N1933" t="inlineStr"/>
      <c r="O1933" t="inlineStr"/>
      <c r="P1933" t="inlineStr"/>
      <c r="Q1933" t="inlineStr"/>
      <c r="R1933" t="inlineStr"/>
      <c r="S1933" t="inlineStr"/>
      <c r="T1933" t="inlineStr"/>
      <c r="U1933" t="inlineStr"/>
      <c r="V1933" t="inlineStr"/>
      <c r="W1933" t="inlineStr"/>
      <c r="X1933" t="inlineStr"/>
      <c r="Y1933" t="inlineStr"/>
      <c r="Z1933" t="inlineStr"/>
      <c r="AA1933" t="inlineStr"/>
      <c r="AB1933" t="inlineStr"/>
    </row>
    <row r="1934">
      <c r="A1934" t="n">
        <v>1932</v>
      </c>
      <c r="B1934" t="n">
        <v>0</v>
      </c>
      <c r="C1934" t="n">
        <v>0</v>
      </c>
      <c r="D1934" t="inlineStr">
        <is>
          <t>aggregation</t>
        </is>
      </c>
      <c r="E1934" t="n">
        <v>2014</v>
      </c>
      <c r="F1934" t="inlineStr">
        <is>
          <t>Autres CP cer -&gt; Palmip. gras FAB</t>
        </is>
      </c>
      <c r="G1934" t="n">
        <v>-1</v>
      </c>
      <c r="H1934" t="n">
        <v>2054</v>
      </c>
      <c r="I1934" t="inlineStr">
        <is>
          <t>Autres CP cer -&gt; Palmip. gras dir</t>
        </is>
      </c>
      <c r="J1934" t="n">
        <v>-1</v>
      </c>
      <c r="K1934" t="n">
        <v>2075</v>
      </c>
      <c r="L1934" t="inlineStr">
        <is>
          <t>Autres CP cer -&gt; Palmip. gras</t>
        </is>
      </c>
      <c r="M1934" t="n">
        <v>1</v>
      </c>
      <c r="N1934" t="inlineStr"/>
      <c r="O1934" t="inlineStr"/>
      <c r="P1934" t="inlineStr"/>
      <c r="Q1934" t="inlineStr"/>
      <c r="R1934" t="inlineStr"/>
      <c r="S1934" t="inlineStr"/>
      <c r="T1934" t="inlineStr"/>
      <c r="U1934" t="inlineStr"/>
      <c r="V1934" t="inlineStr"/>
      <c r="W1934" t="inlineStr"/>
      <c r="X1934" t="inlineStr"/>
      <c r="Y1934" t="inlineStr"/>
      <c r="Z1934" t="inlineStr"/>
      <c r="AA1934" t="inlineStr"/>
      <c r="AB1934" t="inlineStr"/>
    </row>
    <row r="1935">
      <c r="A1935" t="n">
        <v>1933</v>
      </c>
      <c r="B1935" t="n">
        <v>0</v>
      </c>
      <c r="C1935" t="n">
        <v>0</v>
      </c>
      <c r="D1935" t="inlineStr">
        <is>
          <t>aggregation</t>
        </is>
      </c>
      <c r="E1935" t="n">
        <v>2049</v>
      </c>
      <c r="F1935" t="inlineStr">
        <is>
          <t>Autres CP cer -&gt; Pc engrais dir</t>
        </is>
      </c>
      <c r="G1935" t="n">
        <v>-1</v>
      </c>
      <c r="H1935" t="n">
        <v>2076</v>
      </c>
      <c r="I1935" t="inlineStr">
        <is>
          <t>Autres CP cer -&gt; Pc engraissement</t>
        </is>
      </c>
      <c r="J1935" t="n">
        <v>1</v>
      </c>
      <c r="K1935" t="n">
        <v>2077</v>
      </c>
      <c r="L1935" t="inlineStr">
        <is>
          <t>Autres CP cer -&gt; Pc engrais FAB</t>
        </is>
      </c>
      <c r="M1935" t="n">
        <v>-1</v>
      </c>
      <c r="N1935" t="inlineStr"/>
      <c r="O1935" t="inlineStr"/>
      <c r="P1935" t="inlineStr"/>
      <c r="Q1935" t="inlineStr"/>
      <c r="R1935" t="inlineStr"/>
      <c r="S1935" t="inlineStr"/>
      <c r="T1935" t="inlineStr"/>
      <c r="U1935" t="inlineStr"/>
      <c r="V1935" t="inlineStr"/>
      <c r="W1935" t="inlineStr"/>
      <c r="X1935" t="inlineStr"/>
      <c r="Y1935" t="inlineStr"/>
      <c r="Z1935" t="inlineStr"/>
      <c r="AA1935" t="inlineStr"/>
      <c r="AB1935" t="inlineStr"/>
    </row>
    <row r="1936">
      <c r="A1936" t="n">
        <v>1934</v>
      </c>
      <c r="B1936" t="n">
        <v>0</v>
      </c>
      <c r="C1936" t="n">
        <v>0</v>
      </c>
      <c r="D1936" t="inlineStr">
        <is>
          <t>aggregation</t>
        </is>
      </c>
      <c r="E1936" t="n">
        <v>2028</v>
      </c>
      <c r="F1936" t="inlineStr">
        <is>
          <t>Autres CP cer -&gt; Pc engrais FAB complets</t>
        </is>
      </c>
      <c r="G1936" t="n">
        <v>-1</v>
      </c>
      <c r="H1936" t="n">
        <v>2034</v>
      </c>
      <c r="I1936" t="inlineStr">
        <is>
          <t>Autres CP cer -&gt; Pc engrais FAB ctaire</t>
        </is>
      </c>
      <c r="J1936" t="n">
        <v>-1</v>
      </c>
      <c r="K1936" t="n">
        <v>2077</v>
      </c>
      <c r="L1936" t="inlineStr">
        <is>
          <t>Autres CP cer -&gt; Pc engrais FAB</t>
        </is>
      </c>
      <c r="M1936" t="n">
        <v>1</v>
      </c>
      <c r="N1936" t="inlineStr"/>
      <c r="O1936" t="inlineStr"/>
      <c r="P1936" t="inlineStr"/>
      <c r="Q1936" t="inlineStr"/>
      <c r="R1936" t="inlineStr"/>
      <c r="S1936" t="inlineStr"/>
      <c r="T1936" t="inlineStr"/>
      <c r="U1936" t="inlineStr"/>
      <c r="V1936" t="inlineStr"/>
      <c r="W1936" t="inlineStr"/>
      <c r="X1936" t="inlineStr"/>
      <c r="Y1936" t="inlineStr"/>
      <c r="Z1936" t="inlineStr"/>
      <c r="AA1936" t="inlineStr"/>
      <c r="AB1936" t="inlineStr"/>
    </row>
    <row r="1937">
      <c r="A1937" t="n">
        <v>1935</v>
      </c>
      <c r="B1937" t="n">
        <v>0</v>
      </c>
      <c r="C1937" t="n">
        <v>0</v>
      </c>
      <c r="D1937" t="inlineStr">
        <is>
          <t>aggregation</t>
        </is>
      </c>
      <c r="E1937" t="n">
        <v>2029</v>
      </c>
      <c r="F1937" t="inlineStr">
        <is>
          <t>Autres CP cer -&gt; Pc truies FAB</t>
        </is>
      </c>
      <c r="G1937" t="n">
        <v>-1</v>
      </c>
      <c r="H1937" t="n">
        <v>2050</v>
      </c>
      <c r="I1937" t="inlineStr">
        <is>
          <t>Autres CP cer -&gt; Pc truies dir</t>
        </is>
      </c>
      <c r="J1937" t="n">
        <v>-1</v>
      </c>
      <c r="K1937" t="n">
        <v>2078</v>
      </c>
      <c r="L1937" t="inlineStr">
        <is>
          <t>Autres CP cer -&gt; Pc truies</t>
        </is>
      </c>
      <c r="M1937" t="n">
        <v>1</v>
      </c>
      <c r="N1937" t="inlineStr"/>
      <c r="O1937" t="inlineStr"/>
      <c r="P1937" t="inlineStr"/>
      <c r="Q1937" t="inlineStr"/>
      <c r="R1937" t="inlineStr"/>
      <c r="S1937" t="inlineStr"/>
      <c r="T1937" t="inlineStr"/>
      <c r="U1937" t="inlineStr"/>
      <c r="V1937" t="inlineStr"/>
      <c r="W1937" t="inlineStr"/>
      <c r="X1937" t="inlineStr"/>
      <c r="Y1937" t="inlineStr"/>
      <c r="Z1937" t="inlineStr"/>
      <c r="AA1937" t="inlineStr"/>
      <c r="AB1937" t="inlineStr"/>
    </row>
    <row r="1938">
      <c r="A1938" t="n">
        <v>1936</v>
      </c>
      <c r="B1938" t="n">
        <v>0</v>
      </c>
      <c r="C1938" t="n">
        <v>0</v>
      </c>
      <c r="D1938" t="inlineStr">
        <is>
          <t>aggregation</t>
        </is>
      </c>
      <c r="E1938" t="n">
        <v>2080</v>
      </c>
      <c r="F1938" t="inlineStr">
        <is>
          <t>CP Oléopro -&gt; Feed</t>
        </is>
      </c>
      <c r="G1938" t="n">
        <v>1</v>
      </c>
      <c r="H1938" t="n">
        <v>2152</v>
      </c>
      <c r="I1938" t="inlineStr">
        <is>
          <t>Tourteaux -&gt; Feed</t>
        </is>
      </c>
      <c r="J1938" t="n">
        <v>-1</v>
      </c>
      <c r="K1938" t="n">
        <v>2651</v>
      </c>
      <c r="L1938" t="inlineStr">
        <is>
          <t>Huiles végétales -&gt; Feed</t>
        </is>
      </c>
      <c r="M1938" t="n">
        <v>-1</v>
      </c>
      <c r="N1938" t="inlineStr"/>
      <c r="O1938" t="inlineStr"/>
      <c r="P1938" t="inlineStr"/>
      <c r="Q1938" t="inlineStr"/>
      <c r="R1938" t="inlineStr"/>
      <c r="S1938" t="inlineStr"/>
      <c r="T1938" t="inlineStr"/>
      <c r="U1938" t="inlineStr"/>
      <c r="V1938" t="inlineStr"/>
      <c r="W1938" t="inlineStr"/>
      <c r="X1938" t="inlineStr"/>
      <c r="Y1938" t="inlineStr"/>
      <c r="Z1938" t="inlineStr"/>
      <c r="AA1938" t="inlineStr"/>
      <c r="AB1938" t="inlineStr"/>
    </row>
    <row r="1939">
      <c r="A1939" t="n">
        <v>1937</v>
      </c>
      <c r="B1939" t="n">
        <v>0</v>
      </c>
      <c r="C1939" t="n">
        <v>0</v>
      </c>
      <c r="D1939" t="inlineStr">
        <is>
          <t>aggregation</t>
        </is>
      </c>
      <c r="E1939" t="n">
        <v>2080</v>
      </c>
      <c r="F1939" t="inlineStr">
        <is>
          <t>CP Oléopro -&gt; Feed</t>
        </is>
      </c>
      <c r="G1939" t="n">
        <v>1</v>
      </c>
      <c r="H1939" t="n">
        <v>2081</v>
      </c>
      <c r="I1939" t="inlineStr">
        <is>
          <t>CP Oléopro -&gt; FAB</t>
        </is>
      </c>
      <c r="J1939" t="n">
        <v>-1</v>
      </c>
      <c r="K1939" t="n">
        <v>2110</v>
      </c>
      <c r="L1939" t="inlineStr">
        <is>
          <t>CP Oléopro -&gt; Alimentation animale rente (EA)</t>
        </is>
      </c>
      <c r="M1939" t="n">
        <v>-1</v>
      </c>
      <c r="N1939" t="inlineStr"/>
      <c r="O1939" t="inlineStr"/>
      <c r="P1939" t="inlineStr"/>
      <c r="Q1939" t="inlineStr"/>
      <c r="R1939" t="inlineStr"/>
      <c r="S1939" t="inlineStr"/>
      <c r="T1939" t="inlineStr"/>
      <c r="U1939" t="inlineStr"/>
      <c r="V1939" t="inlineStr"/>
      <c r="W1939" t="inlineStr"/>
      <c r="X1939" t="inlineStr"/>
      <c r="Y1939" t="inlineStr"/>
      <c r="Z1939" t="inlineStr"/>
      <c r="AA1939" t="inlineStr"/>
      <c r="AB1939" t="inlineStr"/>
    </row>
    <row r="1940">
      <c r="A1940" t="n">
        <v>1938</v>
      </c>
      <c r="B1940" t="n">
        <v>0</v>
      </c>
      <c r="C1940" t="n">
        <v>0</v>
      </c>
      <c r="D1940" t="inlineStr">
        <is>
          <t>aggregation</t>
        </is>
      </c>
      <c r="E1940" t="n">
        <v>2081</v>
      </c>
      <c r="F1940" t="inlineStr">
        <is>
          <t>CP Oléopro -&gt; FAB</t>
        </is>
      </c>
      <c r="G1940" t="n">
        <v>1</v>
      </c>
      <c r="H1940" t="n">
        <v>2153</v>
      </c>
      <c r="I1940" t="inlineStr">
        <is>
          <t>Tourteaux -&gt; FAB</t>
        </is>
      </c>
      <c r="J1940" t="n">
        <v>-1</v>
      </c>
      <c r="K1940" t="n">
        <v>2652</v>
      </c>
      <c r="L1940" t="inlineStr">
        <is>
          <t>Huiles végétales -&gt; FAB</t>
        </is>
      </c>
      <c r="M1940" t="n">
        <v>-1</v>
      </c>
      <c r="N1940" t="inlineStr"/>
      <c r="O1940" t="inlineStr"/>
      <c r="P1940" t="inlineStr"/>
      <c r="Q1940" t="inlineStr"/>
      <c r="R1940" t="inlineStr"/>
      <c r="S1940" t="inlineStr"/>
      <c r="T1940" t="inlineStr"/>
      <c r="U1940" t="inlineStr"/>
      <c r="V1940" t="inlineStr"/>
      <c r="W1940" t="inlineStr"/>
      <c r="X1940" t="inlineStr"/>
      <c r="Y1940" t="inlineStr"/>
      <c r="Z1940" t="inlineStr"/>
      <c r="AA1940" t="inlineStr"/>
      <c r="AB1940" t="inlineStr"/>
    </row>
    <row r="1941">
      <c r="A1941" t="n">
        <v>1939</v>
      </c>
      <c r="B1941" t="n">
        <v>0</v>
      </c>
      <c r="C1941" t="n">
        <v>0</v>
      </c>
      <c r="D1941" t="inlineStr">
        <is>
          <t>aggregation</t>
        </is>
      </c>
      <c r="E1941" t="n">
        <v>2081</v>
      </c>
      <c r="F1941" t="inlineStr">
        <is>
          <t>CP Oléopro -&gt; FAB</t>
        </is>
      </c>
      <c r="G1941" t="n">
        <v>1</v>
      </c>
      <c r="H1941" t="n">
        <v>2082</v>
      </c>
      <c r="I1941" t="inlineStr">
        <is>
          <t>CP Oléopro -&gt; Aliments composés</t>
        </is>
      </c>
      <c r="J1941" t="n">
        <v>-1</v>
      </c>
      <c r="K1941" t="n">
        <v>2107</v>
      </c>
      <c r="L1941" t="inlineStr">
        <is>
          <t>CP Oléopro -&gt; Autres FAB</t>
        </is>
      </c>
      <c r="M1941" t="n">
        <v>-1</v>
      </c>
      <c r="N1941" t="inlineStr"/>
      <c r="O1941" t="inlineStr"/>
      <c r="P1941" t="inlineStr"/>
      <c r="Q1941" t="inlineStr"/>
      <c r="R1941" t="inlineStr"/>
      <c r="S1941" t="inlineStr"/>
      <c r="T1941" t="inlineStr"/>
      <c r="U1941" t="inlineStr"/>
      <c r="V1941" t="inlineStr"/>
      <c r="W1941" t="inlineStr"/>
      <c r="X1941" t="inlineStr"/>
      <c r="Y1941" t="inlineStr"/>
      <c r="Z1941" t="inlineStr"/>
      <c r="AA1941" t="inlineStr"/>
      <c r="AB1941" t="inlineStr"/>
    </row>
    <row r="1942">
      <c r="A1942" t="n">
        <v>1940</v>
      </c>
      <c r="B1942" t="n">
        <v>0</v>
      </c>
      <c r="C1942" t="n">
        <v>0</v>
      </c>
      <c r="D1942" t="inlineStr">
        <is>
          <t>aggregation</t>
        </is>
      </c>
      <c r="E1942" t="n">
        <v>2082</v>
      </c>
      <c r="F1942" t="inlineStr">
        <is>
          <t>CP Oléopro -&gt; Aliments composés</t>
        </is>
      </c>
      <c r="G1942" t="n">
        <v>1</v>
      </c>
      <c r="H1942" t="n">
        <v>2154</v>
      </c>
      <c r="I1942" t="inlineStr">
        <is>
          <t>Tourteaux -&gt; Aliments composés</t>
        </is>
      </c>
      <c r="J1942" t="n">
        <v>-1</v>
      </c>
      <c r="K1942" t="n">
        <v>2653</v>
      </c>
      <c r="L1942" t="inlineStr">
        <is>
          <t>Huiles végétales -&gt; Aliments composés</t>
        </is>
      </c>
      <c r="M1942" t="n">
        <v>-1</v>
      </c>
      <c r="N1942" t="inlineStr"/>
      <c r="O1942" t="inlineStr"/>
      <c r="P1942" t="inlineStr"/>
      <c r="Q1942" t="inlineStr"/>
      <c r="R1942" t="inlineStr"/>
      <c r="S1942" t="inlineStr"/>
      <c r="T1942" t="inlineStr"/>
      <c r="U1942" t="inlineStr"/>
      <c r="V1942" t="inlineStr"/>
      <c r="W1942" t="inlineStr"/>
      <c r="X1942" t="inlineStr"/>
      <c r="Y1942" t="inlineStr"/>
      <c r="Z1942" t="inlineStr"/>
      <c r="AA1942" t="inlineStr"/>
      <c r="AB1942" t="inlineStr"/>
    </row>
    <row r="1943">
      <c r="A1943" t="n">
        <v>1941</v>
      </c>
      <c r="B1943" t="n">
        <v>0</v>
      </c>
      <c r="C1943" t="n">
        <v>0</v>
      </c>
      <c r="D1943" t="inlineStr">
        <is>
          <t>aggregation</t>
        </is>
      </c>
      <c r="E1943" t="n">
        <v>2082</v>
      </c>
      <c r="F1943" t="inlineStr">
        <is>
          <t>CP Oléopro -&gt; Aliments composés</t>
        </is>
      </c>
      <c r="G1943" t="n">
        <v>1</v>
      </c>
      <c r="H1943" t="n">
        <v>2083</v>
      </c>
      <c r="I1943" t="inlineStr">
        <is>
          <t>CP Oléopro -&gt; Volailles FAB</t>
        </is>
      </c>
      <c r="J1943" t="n">
        <v>-1</v>
      </c>
      <c r="K1943" t="n">
        <v>2087</v>
      </c>
      <c r="L1943" t="inlineStr">
        <is>
          <t>CP Oléopro -&gt; Ovins + Ca FAB</t>
        </is>
      </c>
      <c r="M1943" t="n">
        <v>-1</v>
      </c>
      <c r="N1943" t="n">
        <v>2092</v>
      </c>
      <c r="O1943" t="inlineStr">
        <is>
          <t>CP Oléopro -&gt; Lap FAB</t>
        </is>
      </c>
      <c r="P1943" t="n">
        <v>-1</v>
      </c>
      <c r="Q1943" t="n">
        <v>2093</v>
      </c>
      <c r="R1943" t="inlineStr">
        <is>
          <t>CP Oléopro -&gt; Eq FAB</t>
        </is>
      </c>
      <c r="S1943" t="n">
        <v>-1</v>
      </c>
      <c r="T1943" t="n">
        <v>2094</v>
      </c>
      <c r="U1943" t="inlineStr">
        <is>
          <t>CP Oléopro -&gt; Aliments complets</t>
        </is>
      </c>
      <c r="V1943" t="n">
        <v>-1</v>
      </c>
      <c r="W1943" t="n">
        <v>2102</v>
      </c>
      <c r="X1943" t="inlineStr">
        <is>
          <t>CP Oléopro -&gt; Aliments complémentaires</t>
        </is>
      </c>
      <c r="Y1943" t="n">
        <v>-1</v>
      </c>
      <c r="Z1943" t="inlineStr"/>
      <c r="AA1943" t="inlineStr"/>
      <c r="AB1943" t="inlineStr"/>
    </row>
    <row r="1944">
      <c r="A1944" t="n">
        <v>1942</v>
      </c>
      <c r="B1944" t="n">
        <v>0</v>
      </c>
      <c r="C1944" t="n">
        <v>0</v>
      </c>
      <c r="D1944" t="inlineStr">
        <is>
          <t>aggregation</t>
        </is>
      </c>
      <c r="E1944" t="n">
        <v>2083</v>
      </c>
      <c r="F1944" t="inlineStr">
        <is>
          <t>CP Oléopro -&gt; Volailles FAB</t>
        </is>
      </c>
      <c r="G1944" t="n">
        <v>1</v>
      </c>
      <c r="H1944" t="n">
        <v>2155</v>
      </c>
      <c r="I1944" t="inlineStr">
        <is>
          <t>Tourteaux -&gt; Volailles FAB</t>
        </is>
      </c>
      <c r="J1944" t="n">
        <v>-1</v>
      </c>
      <c r="K1944" t="n">
        <v>2654</v>
      </c>
      <c r="L1944" t="inlineStr">
        <is>
          <t>Huiles végétales -&gt; Volailles FAB</t>
        </is>
      </c>
      <c r="M1944" t="n">
        <v>-1</v>
      </c>
      <c r="N1944" t="inlineStr"/>
      <c r="O1944" t="inlineStr"/>
      <c r="P1944" t="inlineStr"/>
      <c r="Q1944" t="inlineStr"/>
      <c r="R1944" t="inlineStr"/>
      <c r="S1944" t="inlineStr"/>
      <c r="T1944" t="inlineStr"/>
      <c r="U1944" t="inlineStr"/>
      <c r="V1944" t="inlineStr"/>
      <c r="W1944" t="inlineStr"/>
      <c r="X1944" t="inlineStr"/>
      <c r="Y1944" t="inlineStr"/>
      <c r="Z1944" t="inlineStr"/>
      <c r="AA1944" t="inlineStr"/>
      <c r="AB1944" t="inlineStr"/>
    </row>
    <row r="1945">
      <c r="A1945" t="n">
        <v>1943</v>
      </c>
      <c r="B1945" t="n">
        <v>0</v>
      </c>
      <c r="C1945" t="n">
        <v>0</v>
      </c>
      <c r="D1945" t="inlineStr">
        <is>
          <t>aggregation</t>
        </is>
      </c>
      <c r="E1945" t="n">
        <v>2083</v>
      </c>
      <c r="F1945" t="inlineStr">
        <is>
          <t>CP Oléopro -&gt; Volailles FAB</t>
        </is>
      </c>
      <c r="G1945" t="n">
        <v>1</v>
      </c>
      <c r="H1945" t="n">
        <v>2084</v>
      </c>
      <c r="I1945" t="inlineStr">
        <is>
          <t>CP Oléopro -&gt; Vol ch FAB</t>
        </is>
      </c>
      <c r="J1945" t="n">
        <v>-1</v>
      </c>
      <c r="K1945" t="n">
        <v>2085</v>
      </c>
      <c r="L1945" t="inlineStr">
        <is>
          <t>CP Oléopro -&gt; Vol po FAB</t>
        </is>
      </c>
      <c r="M1945" t="n">
        <v>-1</v>
      </c>
      <c r="N1945" t="n">
        <v>2086</v>
      </c>
      <c r="O1945" t="inlineStr">
        <is>
          <t>CP Oléopro -&gt; Palmip. gras FAB</t>
        </is>
      </c>
      <c r="P1945" t="n">
        <v>-1</v>
      </c>
      <c r="Q1945" t="inlineStr"/>
      <c r="R1945" t="inlineStr"/>
      <c r="S1945" t="inlineStr"/>
      <c r="T1945" t="inlineStr"/>
      <c r="U1945" t="inlineStr"/>
      <c r="V1945" t="inlineStr"/>
      <c r="W1945" t="inlineStr"/>
      <c r="X1945" t="inlineStr"/>
      <c r="Y1945" t="inlineStr"/>
      <c r="Z1945" t="inlineStr"/>
      <c r="AA1945" t="inlineStr"/>
      <c r="AB1945" t="inlineStr"/>
    </row>
    <row r="1946">
      <c r="A1946" t="n">
        <v>1944</v>
      </c>
      <c r="B1946" t="n">
        <v>0</v>
      </c>
      <c r="C1946" t="n">
        <v>0</v>
      </c>
      <c r="D1946" t="inlineStr">
        <is>
          <t>aggregation</t>
        </is>
      </c>
      <c r="E1946" t="n">
        <v>2084</v>
      </c>
      <c r="F1946" t="inlineStr">
        <is>
          <t>CP Oléopro -&gt; Vol ch FAB</t>
        </is>
      </c>
      <c r="G1946" t="n">
        <v>1</v>
      </c>
      <c r="H1946" t="n">
        <v>2156</v>
      </c>
      <c r="I1946" t="inlineStr">
        <is>
          <t>Tourteaux -&gt; Vol ch FAB</t>
        </is>
      </c>
      <c r="J1946" t="n">
        <v>-1</v>
      </c>
      <c r="K1946" t="n">
        <v>2655</v>
      </c>
      <c r="L1946" t="inlineStr">
        <is>
          <t>Huiles végétales -&gt; Vol ch FAB</t>
        </is>
      </c>
      <c r="M1946" t="n">
        <v>-1</v>
      </c>
      <c r="N1946" t="inlineStr"/>
      <c r="O1946" t="inlineStr"/>
      <c r="P1946" t="inlineStr"/>
      <c r="Q1946" t="inlineStr"/>
      <c r="R1946" t="inlineStr"/>
      <c r="S1946" t="inlineStr"/>
      <c r="T1946" t="inlineStr"/>
      <c r="U1946" t="inlineStr"/>
      <c r="V1946" t="inlineStr"/>
      <c r="W1946" t="inlineStr"/>
      <c r="X1946" t="inlineStr"/>
      <c r="Y1946" t="inlineStr"/>
      <c r="Z1946" t="inlineStr"/>
      <c r="AA1946" t="inlineStr"/>
      <c r="AB1946" t="inlineStr"/>
    </row>
    <row r="1947">
      <c r="A1947" t="n">
        <v>1945</v>
      </c>
      <c r="B1947" t="n">
        <v>0</v>
      </c>
      <c r="C1947" t="n">
        <v>0</v>
      </c>
      <c r="D1947" t="inlineStr">
        <is>
          <t>aggregation</t>
        </is>
      </c>
      <c r="E1947" t="n">
        <v>2085</v>
      </c>
      <c r="F1947" t="inlineStr">
        <is>
          <t>CP Oléopro -&gt; Vol po FAB</t>
        </is>
      </c>
      <c r="G1947" t="n">
        <v>1</v>
      </c>
      <c r="H1947" t="n">
        <v>2157</v>
      </c>
      <c r="I1947" t="inlineStr">
        <is>
          <t>Tourteaux -&gt; Vol po FAB</t>
        </is>
      </c>
      <c r="J1947" t="n">
        <v>-1</v>
      </c>
      <c r="K1947" t="n">
        <v>2656</v>
      </c>
      <c r="L1947" t="inlineStr">
        <is>
          <t>Huiles végétales -&gt; Vol po FAB</t>
        </is>
      </c>
      <c r="M1947" t="n">
        <v>-1</v>
      </c>
      <c r="N1947" t="inlineStr"/>
      <c r="O1947" t="inlineStr"/>
      <c r="P1947" t="inlineStr"/>
      <c r="Q1947" t="inlineStr"/>
      <c r="R1947" t="inlineStr"/>
      <c r="S1947" t="inlineStr"/>
      <c r="T1947" t="inlineStr"/>
      <c r="U1947" t="inlineStr"/>
      <c r="V1947" t="inlineStr"/>
      <c r="W1947" t="inlineStr"/>
      <c r="X1947" t="inlineStr"/>
      <c r="Y1947" t="inlineStr"/>
      <c r="Z1947" t="inlineStr"/>
      <c r="AA1947" t="inlineStr"/>
      <c r="AB1947" t="inlineStr"/>
    </row>
    <row r="1948">
      <c r="A1948" t="n">
        <v>1946</v>
      </c>
      <c r="B1948" t="n">
        <v>0</v>
      </c>
      <c r="C1948" t="n">
        <v>0</v>
      </c>
      <c r="D1948" t="inlineStr">
        <is>
          <t>aggregation</t>
        </is>
      </c>
      <c r="E1948" t="n">
        <v>2086</v>
      </c>
      <c r="F1948" t="inlineStr">
        <is>
          <t>CP Oléopro -&gt; Palmip. gras FAB</t>
        </is>
      </c>
      <c r="G1948" t="n">
        <v>1</v>
      </c>
      <c r="H1948" t="n">
        <v>2158</v>
      </c>
      <c r="I1948" t="inlineStr">
        <is>
          <t>Tourteaux -&gt; Palmip. gras FAB</t>
        </is>
      </c>
      <c r="J1948" t="n">
        <v>-1</v>
      </c>
      <c r="K1948" t="n">
        <v>2657</v>
      </c>
      <c r="L1948" t="inlineStr">
        <is>
          <t>Huiles végétales -&gt; Palmip. gras FAB</t>
        </is>
      </c>
      <c r="M1948" t="n">
        <v>-1</v>
      </c>
      <c r="N1948" t="inlineStr"/>
      <c r="O1948" t="inlineStr"/>
      <c r="P1948" t="inlineStr"/>
      <c r="Q1948" t="inlineStr"/>
      <c r="R1948" t="inlineStr"/>
      <c r="S1948" t="inlineStr"/>
      <c r="T1948" t="inlineStr"/>
      <c r="U1948" t="inlineStr"/>
      <c r="V1948" t="inlineStr"/>
      <c r="W1948" t="inlineStr"/>
      <c r="X1948" t="inlineStr"/>
      <c r="Y1948" t="inlineStr"/>
      <c r="Z1948" t="inlineStr"/>
      <c r="AA1948" t="inlineStr"/>
      <c r="AB1948" t="inlineStr"/>
    </row>
    <row r="1949">
      <c r="A1949" t="n">
        <v>1947</v>
      </c>
      <c r="B1949" t="n">
        <v>0</v>
      </c>
      <c r="C1949" t="n">
        <v>0</v>
      </c>
      <c r="D1949" t="inlineStr">
        <is>
          <t>aggregation</t>
        </is>
      </c>
      <c r="E1949" t="n">
        <v>2087</v>
      </c>
      <c r="F1949" t="inlineStr">
        <is>
          <t>CP Oléopro -&gt; Ovins + Ca FAB</t>
        </is>
      </c>
      <c r="G1949" t="n">
        <v>1</v>
      </c>
      <c r="H1949" t="n">
        <v>2159</v>
      </c>
      <c r="I1949" t="inlineStr">
        <is>
          <t>Tourteaux -&gt; Ovins + Ca FAB</t>
        </is>
      </c>
      <c r="J1949" t="n">
        <v>-1</v>
      </c>
      <c r="K1949" t="n">
        <v>2658</v>
      </c>
      <c r="L1949" t="inlineStr">
        <is>
          <t>Huiles végétales -&gt; Ovins + Ca FAB</t>
        </is>
      </c>
      <c r="M1949" t="n">
        <v>-1</v>
      </c>
      <c r="N1949" t="inlineStr"/>
      <c r="O1949" t="inlineStr"/>
      <c r="P1949" t="inlineStr"/>
      <c r="Q1949" t="inlineStr"/>
      <c r="R1949" t="inlineStr"/>
      <c r="S1949" t="inlineStr"/>
      <c r="T1949" t="inlineStr"/>
      <c r="U1949" t="inlineStr"/>
      <c r="V1949" t="inlineStr"/>
      <c r="W1949" t="inlineStr"/>
      <c r="X1949" t="inlineStr"/>
      <c r="Y1949" t="inlineStr"/>
      <c r="Z1949" t="inlineStr"/>
      <c r="AA1949" t="inlineStr"/>
      <c r="AB1949" t="inlineStr"/>
    </row>
    <row r="1950">
      <c r="A1950" t="n">
        <v>1948</v>
      </c>
      <c r="B1950" t="n">
        <v>0</v>
      </c>
      <c r="C1950" t="n">
        <v>0</v>
      </c>
      <c r="D1950" t="inlineStr">
        <is>
          <t>aggregation</t>
        </is>
      </c>
      <c r="E1950" t="n">
        <v>2087</v>
      </c>
      <c r="F1950" t="inlineStr">
        <is>
          <t>CP Oléopro -&gt; Ovins + Ca FAB</t>
        </is>
      </c>
      <c r="G1950" t="n">
        <v>1</v>
      </c>
      <c r="H1950" t="n">
        <v>2088</v>
      </c>
      <c r="I1950" t="inlineStr">
        <is>
          <t>CP Oléopro -&gt; Ovins FAB</t>
        </is>
      </c>
      <c r="J1950" t="n">
        <v>-1</v>
      </c>
      <c r="K1950" t="n">
        <v>2091</v>
      </c>
      <c r="L1950" t="inlineStr">
        <is>
          <t>CP Oléopro -&gt; Ca FAB</t>
        </is>
      </c>
      <c r="M1950" t="n">
        <v>-1</v>
      </c>
      <c r="N1950" t="inlineStr"/>
      <c r="O1950" t="inlineStr"/>
      <c r="P1950" t="inlineStr"/>
      <c r="Q1950" t="inlineStr"/>
      <c r="R1950" t="inlineStr"/>
      <c r="S1950" t="inlineStr"/>
      <c r="T1950" t="inlineStr"/>
      <c r="U1950" t="inlineStr"/>
      <c r="V1950" t="inlineStr"/>
      <c r="W1950" t="inlineStr"/>
      <c r="X1950" t="inlineStr"/>
      <c r="Y1950" t="inlineStr"/>
      <c r="Z1950" t="inlineStr"/>
      <c r="AA1950" t="inlineStr"/>
      <c r="AB1950" t="inlineStr"/>
    </row>
    <row r="1951">
      <c r="A1951" t="n">
        <v>1949</v>
      </c>
      <c r="B1951" t="n">
        <v>0</v>
      </c>
      <c r="C1951" t="n">
        <v>0</v>
      </c>
      <c r="D1951" t="inlineStr">
        <is>
          <t>aggregation</t>
        </is>
      </c>
      <c r="E1951" t="n">
        <v>2088</v>
      </c>
      <c r="F1951" t="inlineStr">
        <is>
          <t>CP Oléopro -&gt; Ovins FAB</t>
        </is>
      </c>
      <c r="G1951" t="n">
        <v>1</v>
      </c>
      <c r="H1951" t="n">
        <v>2160</v>
      </c>
      <c r="I1951" t="inlineStr">
        <is>
          <t>Tourteaux -&gt; Ovins FAB</t>
        </is>
      </c>
      <c r="J1951" t="n">
        <v>-1</v>
      </c>
      <c r="K1951" t="n">
        <v>2659</v>
      </c>
      <c r="L1951" t="inlineStr">
        <is>
          <t>Huiles végétales -&gt; Ovins FAB</t>
        </is>
      </c>
      <c r="M1951" t="n">
        <v>-1</v>
      </c>
      <c r="N1951" t="inlineStr"/>
      <c r="O1951" t="inlineStr"/>
      <c r="P1951" t="inlineStr"/>
      <c r="Q1951" t="inlineStr"/>
      <c r="R1951" t="inlineStr"/>
      <c r="S1951" t="inlineStr"/>
      <c r="T1951" t="inlineStr"/>
      <c r="U1951" t="inlineStr"/>
      <c r="V1951" t="inlineStr"/>
      <c r="W1951" t="inlineStr"/>
      <c r="X1951" t="inlineStr"/>
      <c r="Y1951" t="inlineStr"/>
      <c r="Z1951" t="inlineStr"/>
      <c r="AA1951" t="inlineStr"/>
      <c r="AB1951" t="inlineStr"/>
    </row>
    <row r="1952">
      <c r="A1952" t="n">
        <v>1950</v>
      </c>
      <c r="B1952" t="n">
        <v>0</v>
      </c>
      <c r="C1952" t="n">
        <v>0</v>
      </c>
      <c r="D1952" t="inlineStr">
        <is>
          <t>aggregation</t>
        </is>
      </c>
      <c r="E1952" t="n">
        <v>2088</v>
      </c>
      <c r="F1952" t="inlineStr">
        <is>
          <t>CP Oléopro -&gt; Ovins FAB</t>
        </is>
      </c>
      <c r="G1952" t="n">
        <v>1</v>
      </c>
      <c r="H1952" t="n">
        <v>2089</v>
      </c>
      <c r="I1952" t="inlineStr">
        <is>
          <t>CP Oléopro -&gt; OL FAB</t>
        </is>
      </c>
      <c r="J1952" t="n">
        <v>-1</v>
      </c>
      <c r="K1952" t="n">
        <v>2090</v>
      </c>
      <c r="L1952" t="inlineStr">
        <is>
          <t>CP Oléopro -&gt; OV FAB</t>
        </is>
      </c>
      <c r="M1952" t="n">
        <v>-1</v>
      </c>
      <c r="N1952" t="inlineStr"/>
      <c r="O1952" t="inlineStr"/>
      <c r="P1952" t="inlineStr"/>
      <c r="Q1952" t="inlineStr"/>
      <c r="R1952" t="inlineStr"/>
      <c r="S1952" t="inlineStr"/>
      <c r="T1952" t="inlineStr"/>
      <c r="U1952" t="inlineStr"/>
      <c r="V1952" t="inlineStr"/>
      <c r="W1952" t="inlineStr"/>
      <c r="X1952" t="inlineStr"/>
      <c r="Y1952" t="inlineStr"/>
      <c r="Z1952" t="inlineStr"/>
      <c r="AA1952" t="inlineStr"/>
      <c r="AB1952" t="inlineStr"/>
    </row>
    <row r="1953">
      <c r="A1953" t="n">
        <v>1951</v>
      </c>
      <c r="B1953" t="n">
        <v>0</v>
      </c>
      <c r="C1953" t="n">
        <v>0</v>
      </c>
      <c r="D1953" t="inlineStr">
        <is>
          <t>aggregation</t>
        </is>
      </c>
      <c r="E1953" t="n">
        <v>2089</v>
      </c>
      <c r="F1953" t="inlineStr">
        <is>
          <t>CP Oléopro -&gt; OL FAB</t>
        </is>
      </c>
      <c r="G1953" t="n">
        <v>1</v>
      </c>
      <c r="H1953" t="n">
        <v>2161</v>
      </c>
      <c r="I1953" t="inlineStr">
        <is>
          <t>Tourteaux -&gt; OL FAB</t>
        </is>
      </c>
      <c r="J1953" t="n">
        <v>-1</v>
      </c>
      <c r="K1953" t="n">
        <v>2660</v>
      </c>
      <c r="L1953" t="inlineStr">
        <is>
          <t>Huiles végétales -&gt; OL FAB</t>
        </is>
      </c>
      <c r="M1953" t="n">
        <v>-1</v>
      </c>
      <c r="N1953" t="inlineStr"/>
      <c r="O1953" t="inlineStr"/>
      <c r="P1953" t="inlineStr"/>
      <c r="Q1953" t="inlineStr"/>
      <c r="R1953" t="inlineStr"/>
      <c r="S1953" t="inlineStr"/>
      <c r="T1953" t="inlineStr"/>
      <c r="U1953" t="inlineStr"/>
      <c r="V1953" t="inlineStr"/>
      <c r="W1953" t="inlineStr"/>
      <c r="X1953" t="inlineStr"/>
      <c r="Y1953" t="inlineStr"/>
      <c r="Z1953" t="inlineStr"/>
      <c r="AA1953" t="inlineStr"/>
      <c r="AB1953" t="inlineStr"/>
    </row>
    <row r="1954">
      <c r="A1954" t="n">
        <v>1952</v>
      </c>
      <c r="B1954" t="n">
        <v>0</v>
      </c>
      <c r="C1954" t="n">
        <v>0</v>
      </c>
      <c r="D1954" t="inlineStr">
        <is>
          <t>aggregation</t>
        </is>
      </c>
      <c r="E1954" t="n">
        <v>2090</v>
      </c>
      <c r="F1954" t="inlineStr">
        <is>
          <t>CP Oléopro -&gt; OV FAB</t>
        </is>
      </c>
      <c r="G1954" t="n">
        <v>1</v>
      </c>
      <c r="H1954" t="n">
        <v>2162</v>
      </c>
      <c r="I1954" t="inlineStr">
        <is>
          <t>Tourteaux -&gt; OV FAB</t>
        </is>
      </c>
      <c r="J1954" t="n">
        <v>-1</v>
      </c>
      <c r="K1954" t="n">
        <v>2661</v>
      </c>
      <c r="L1954" t="inlineStr">
        <is>
          <t>Huiles végétales -&gt; OV FAB</t>
        </is>
      </c>
      <c r="M1954" t="n">
        <v>-1</v>
      </c>
      <c r="N1954" t="inlineStr"/>
      <c r="O1954" t="inlineStr"/>
      <c r="P1954" t="inlineStr"/>
      <c r="Q1954" t="inlineStr"/>
      <c r="R1954" t="inlineStr"/>
      <c r="S1954" t="inlineStr"/>
      <c r="T1954" t="inlineStr"/>
      <c r="U1954" t="inlineStr"/>
      <c r="V1954" t="inlineStr"/>
      <c r="W1954" t="inlineStr"/>
      <c r="X1954" t="inlineStr"/>
      <c r="Y1954" t="inlineStr"/>
      <c r="Z1954" t="inlineStr"/>
      <c r="AA1954" t="inlineStr"/>
      <c r="AB1954" t="inlineStr"/>
    </row>
    <row r="1955">
      <c r="A1955" t="n">
        <v>1953</v>
      </c>
      <c r="B1955" t="n">
        <v>0</v>
      </c>
      <c r="C1955" t="n">
        <v>0</v>
      </c>
      <c r="D1955" t="inlineStr">
        <is>
          <t>aggregation</t>
        </is>
      </c>
      <c r="E1955" t="n">
        <v>2091</v>
      </c>
      <c r="F1955" t="inlineStr">
        <is>
          <t>CP Oléopro -&gt; Ca FAB</t>
        </is>
      </c>
      <c r="G1955" t="n">
        <v>1</v>
      </c>
      <c r="H1955" t="n">
        <v>2163</v>
      </c>
      <c r="I1955" t="inlineStr">
        <is>
          <t>Tourteaux -&gt; Ca FAB</t>
        </is>
      </c>
      <c r="J1955" t="n">
        <v>-1</v>
      </c>
      <c r="K1955" t="n">
        <v>2662</v>
      </c>
      <c r="L1955" t="inlineStr">
        <is>
          <t>Huiles végétales -&gt; Ca FAB</t>
        </is>
      </c>
      <c r="M1955" t="n">
        <v>-1</v>
      </c>
      <c r="N1955" t="inlineStr"/>
      <c r="O1955" t="inlineStr"/>
      <c r="P1955" t="inlineStr"/>
      <c r="Q1955" t="inlineStr"/>
      <c r="R1955" t="inlineStr"/>
      <c r="S1955" t="inlineStr"/>
      <c r="T1955" t="inlineStr"/>
      <c r="U1955" t="inlineStr"/>
      <c r="V1955" t="inlineStr"/>
      <c r="W1955" t="inlineStr"/>
      <c r="X1955" t="inlineStr"/>
      <c r="Y1955" t="inlineStr"/>
      <c r="Z1955" t="inlineStr"/>
      <c r="AA1955" t="inlineStr"/>
      <c r="AB1955" t="inlineStr"/>
    </row>
    <row r="1956">
      <c r="A1956" t="n">
        <v>1954</v>
      </c>
      <c r="B1956" t="n">
        <v>0</v>
      </c>
      <c r="C1956" t="n">
        <v>0</v>
      </c>
      <c r="D1956" t="inlineStr">
        <is>
          <t>aggregation</t>
        </is>
      </c>
      <c r="E1956" t="n">
        <v>2092</v>
      </c>
      <c r="F1956" t="inlineStr">
        <is>
          <t>CP Oléopro -&gt; Lap FAB</t>
        </is>
      </c>
      <c r="G1956" t="n">
        <v>1</v>
      </c>
      <c r="H1956" t="n">
        <v>2164</v>
      </c>
      <c r="I1956" t="inlineStr">
        <is>
          <t>Tourteaux -&gt; Lap FAB</t>
        </is>
      </c>
      <c r="J1956" t="n">
        <v>-1</v>
      </c>
      <c r="K1956" t="n">
        <v>2663</v>
      </c>
      <c r="L1956" t="inlineStr">
        <is>
          <t>Huiles végétales -&gt; Lap FAB</t>
        </is>
      </c>
      <c r="M1956" t="n">
        <v>-1</v>
      </c>
      <c r="N1956" t="inlineStr"/>
      <c r="O1956" t="inlineStr"/>
      <c r="P1956" t="inlineStr"/>
      <c r="Q1956" t="inlineStr"/>
      <c r="R1956" t="inlineStr"/>
      <c r="S1956" t="inlineStr"/>
      <c r="T1956" t="inlineStr"/>
      <c r="U1956" t="inlineStr"/>
      <c r="V1956" t="inlineStr"/>
      <c r="W1956" t="inlineStr"/>
      <c r="X1956" t="inlineStr"/>
      <c r="Y1956" t="inlineStr"/>
      <c r="Z1956" t="inlineStr"/>
      <c r="AA1956" t="inlineStr"/>
      <c r="AB1956" t="inlineStr"/>
    </row>
    <row r="1957">
      <c r="A1957" t="n">
        <v>1955</v>
      </c>
      <c r="B1957" t="n">
        <v>0</v>
      </c>
      <c r="C1957" t="n">
        <v>0</v>
      </c>
      <c r="D1957" t="inlineStr">
        <is>
          <t>aggregation</t>
        </is>
      </c>
      <c r="E1957" t="n">
        <v>2093</v>
      </c>
      <c r="F1957" t="inlineStr">
        <is>
          <t>CP Oléopro -&gt; Eq FAB</t>
        </is>
      </c>
      <c r="G1957" t="n">
        <v>1</v>
      </c>
      <c r="H1957" t="n">
        <v>2165</v>
      </c>
      <c r="I1957" t="inlineStr">
        <is>
          <t>Tourteaux -&gt; Eq FAB</t>
        </is>
      </c>
      <c r="J1957" t="n">
        <v>-1</v>
      </c>
      <c r="K1957" t="n">
        <v>2664</v>
      </c>
      <c r="L1957" t="inlineStr">
        <is>
          <t>Huiles végétales -&gt; Eq FAB</t>
        </is>
      </c>
      <c r="M1957" t="n">
        <v>-1</v>
      </c>
      <c r="N1957" t="inlineStr"/>
      <c r="O1957" t="inlineStr"/>
      <c r="P1957" t="inlineStr"/>
      <c r="Q1957" t="inlineStr"/>
      <c r="R1957" t="inlineStr"/>
      <c r="S1957" t="inlineStr"/>
      <c r="T1957" t="inlineStr"/>
      <c r="U1957" t="inlineStr"/>
      <c r="V1957" t="inlineStr"/>
      <c r="W1957" t="inlineStr"/>
      <c r="X1957" t="inlineStr"/>
      <c r="Y1957" t="inlineStr"/>
      <c r="Z1957" t="inlineStr"/>
      <c r="AA1957" t="inlineStr"/>
      <c r="AB1957" t="inlineStr"/>
    </row>
    <row r="1958">
      <c r="A1958" t="n">
        <v>1956</v>
      </c>
      <c r="B1958" t="n">
        <v>0</v>
      </c>
      <c r="C1958" t="n">
        <v>0</v>
      </c>
      <c r="D1958" t="inlineStr">
        <is>
          <t>aggregation</t>
        </is>
      </c>
      <c r="E1958" t="n">
        <v>2094</v>
      </c>
      <c r="F1958" t="inlineStr">
        <is>
          <t>CP Oléopro -&gt; Aliments complets</t>
        </is>
      </c>
      <c r="G1958" t="n">
        <v>1</v>
      </c>
      <c r="H1958" t="n">
        <v>2166</v>
      </c>
      <c r="I1958" t="inlineStr">
        <is>
          <t>Tourteaux -&gt; Aliments complets</t>
        </is>
      </c>
      <c r="J1958" t="n">
        <v>-1</v>
      </c>
      <c r="K1958" t="n">
        <v>2665</v>
      </c>
      <c r="L1958" t="inlineStr">
        <is>
          <t>Huiles végétales -&gt; Aliments complets</t>
        </is>
      </c>
      <c r="M1958" t="n">
        <v>-1</v>
      </c>
      <c r="N1958" t="inlineStr"/>
      <c r="O1958" t="inlineStr"/>
      <c r="P1958" t="inlineStr"/>
      <c r="Q1958" t="inlineStr"/>
      <c r="R1958" t="inlineStr"/>
      <c r="S1958" t="inlineStr"/>
      <c r="T1958" t="inlineStr"/>
      <c r="U1958" t="inlineStr"/>
      <c r="V1958" t="inlineStr"/>
      <c r="W1958" t="inlineStr"/>
      <c r="X1958" t="inlineStr"/>
      <c r="Y1958" t="inlineStr"/>
      <c r="Z1958" t="inlineStr"/>
      <c r="AA1958" t="inlineStr"/>
      <c r="AB1958" t="inlineStr"/>
    </row>
    <row r="1959">
      <c r="A1959" t="n">
        <v>1957</v>
      </c>
      <c r="B1959" t="n">
        <v>0</v>
      </c>
      <c r="C1959" t="n">
        <v>0</v>
      </c>
      <c r="D1959" t="inlineStr">
        <is>
          <t>aggregation</t>
        </is>
      </c>
      <c r="E1959" t="n">
        <v>2094</v>
      </c>
      <c r="F1959" t="inlineStr">
        <is>
          <t>CP Oléopro -&gt; Aliments complets</t>
        </is>
      </c>
      <c r="G1959" t="n">
        <v>1</v>
      </c>
      <c r="H1959" t="n">
        <v>2095</v>
      </c>
      <c r="I1959" t="inlineStr">
        <is>
          <t>CP Oléopro -&gt; Bovins FAB complets</t>
        </is>
      </c>
      <c r="J1959" t="n">
        <v>-1</v>
      </c>
      <c r="K1959" t="n">
        <v>2098</v>
      </c>
      <c r="L1959" t="inlineStr">
        <is>
          <t>CP Oléopro -&gt; Pc FAB complets</t>
        </is>
      </c>
      <c r="M1959" t="n">
        <v>-1</v>
      </c>
      <c r="N1959" t="inlineStr"/>
      <c r="O1959" t="inlineStr"/>
      <c r="P1959" t="inlineStr"/>
      <c r="Q1959" t="inlineStr"/>
      <c r="R1959" t="inlineStr"/>
      <c r="S1959" t="inlineStr"/>
      <c r="T1959" t="inlineStr"/>
      <c r="U1959" t="inlineStr"/>
      <c r="V1959" t="inlineStr"/>
      <c r="W1959" t="inlineStr"/>
      <c r="X1959" t="inlineStr"/>
      <c r="Y1959" t="inlineStr"/>
      <c r="Z1959" t="inlineStr"/>
      <c r="AA1959" t="inlineStr"/>
      <c r="AB1959" t="inlineStr"/>
    </row>
    <row r="1960">
      <c r="A1960" t="n">
        <v>1958</v>
      </c>
      <c r="B1960" t="n">
        <v>0</v>
      </c>
      <c r="C1960" t="n">
        <v>0</v>
      </c>
      <c r="D1960" t="inlineStr">
        <is>
          <t>aggregation</t>
        </is>
      </c>
      <c r="E1960" t="n">
        <v>2095</v>
      </c>
      <c r="F1960" t="inlineStr">
        <is>
          <t>CP Oléopro -&gt; Bovins FAB complets</t>
        </is>
      </c>
      <c r="G1960" t="n">
        <v>1</v>
      </c>
      <c r="H1960" t="n">
        <v>2167</v>
      </c>
      <c r="I1960" t="inlineStr">
        <is>
          <t>Tourteaux -&gt; Bovins FAB complets</t>
        </is>
      </c>
      <c r="J1960" t="n">
        <v>-1</v>
      </c>
      <c r="K1960" t="n">
        <v>2666</v>
      </c>
      <c r="L1960" t="inlineStr">
        <is>
          <t>Huiles végétales -&gt; Bovins FAB complets</t>
        </is>
      </c>
      <c r="M1960" t="n">
        <v>-1</v>
      </c>
      <c r="N1960" t="inlineStr"/>
      <c r="O1960" t="inlineStr"/>
      <c r="P1960" t="inlineStr"/>
      <c r="Q1960" t="inlineStr"/>
      <c r="R1960" t="inlineStr"/>
      <c r="S1960" t="inlineStr"/>
      <c r="T1960" t="inlineStr"/>
      <c r="U1960" t="inlineStr"/>
      <c r="V1960" t="inlineStr"/>
      <c r="W1960" t="inlineStr"/>
      <c r="X1960" t="inlineStr"/>
      <c r="Y1960" t="inlineStr"/>
      <c r="Z1960" t="inlineStr"/>
      <c r="AA1960" t="inlineStr"/>
      <c r="AB1960" t="inlineStr"/>
    </row>
    <row r="1961">
      <c r="A1961" t="n">
        <v>1959</v>
      </c>
      <c r="B1961" t="n">
        <v>0</v>
      </c>
      <c r="C1961" t="n">
        <v>0</v>
      </c>
      <c r="D1961" t="inlineStr">
        <is>
          <t>aggregation</t>
        </is>
      </c>
      <c r="E1961" t="n">
        <v>2095</v>
      </c>
      <c r="F1961" t="inlineStr">
        <is>
          <t>CP Oléopro -&gt; Bovins FAB complets</t>
        </is>
      </c>
      <c r="G1961" t="n">
        <v>1</v>
      </c>
      <c r="H1961" t="n">
        <v>2096</v>
      </c>
      <c r="I1961" t="inlineStr">
        <is>
          <t>CP Oléopro -&gt; BL FAB complets</t>
        </is>
      </c>
      <c r="J1961" t="n">
        <v>-1</v>
      </c>
      <c r="K1961" t="n">
        <v>2097</v>
      </c>
      <c r="L1961" t="inlineStr">
        <is>
          <t>CP Oléopro -&gt; BV FAB complets</t>
        </is>
      </c>
      <c r="M1961" t="n">
        <v>-1</v>
      </c>
      <c r="N1961" t="inlineStr"/>
      <c r="O1961" t="inlineStr"/>
      <c r="P1961" t="inlineStr"/>
      <c r="Q1961" t="inlineStr"/>
      <c r="R1961" t="inlineStr"/>
      <c r="S1961" t="inlineStr"/>
      <c r="T1961" t="inlineStr"/>
      <c r="U1961" t="inlineStr"/>
      <c r="V1961" t="inlineStr"/>
      <c r="W1961" t="inlineStr"/>
      <c r="X1961" t="inlineStr"/>
      <c r="Y1961" t="inlineStr"/>
      <c r="Z1961" t="inlineStr"/>
      <c r="AA1961" t="inlineStr"/>
      <c r="AB1961" t="inlineStr"/>
    </row>
    <row r="1962">
      <c r="A1962" t="n">
        <v>1960</v>
      </c>
      <c r="B1962" t="n">
        <v>0</v>
      </c>
      <c r="C1962" t="n">
        <v>0</v>
      </c>
      <c r="D1962" t="inlineStr">
        <is>
          <t>aggregation</t>
        </is>
      </c>
      <c r="E1962" t="n">
        <v>2096</v>
      </c>
      <c r="F1962" t="inlineStr">
        <is>
          <t>CP Oléopro -&gt; BL FAB complets</t>
        </is>
      </c>
      <c r="G1962" t="n">
        <v>1</v>
      </c>
      <c r="H1962" t="n">
        <v>2168</v>
      </c>
      <c r="I1962" t="inlineStr">
        <is>
          <t>Tourteaux -&gt; BL FAB complets</t>
        </is>
      </c>
      <c r="J1962" t="n">
        <v>-1</v>
      </c>
      <c r="K1962" t="n">
        <v>2667</v>
      </c>
      <c r="L1962" t="inlineStr">
        <is>
          <t>Huiles végétales -&gt; BL FAB complets</t>
        </is>
      </c>
      <c r="M1962" t="n">
        <v>-1</v>
      </c>
      <c r="N1962" t="inlineStr"/>
      <c r="O1962" t="inlineStr"/>
      <c r="P1962" t="inlineStr"/>
      <c r="Q1962" t="inlineStr"/>
      <c r="R1962" t="inlineStr"/>
      <c r="S1962" t="inlineStr"/>
      <c r="T1962" t="inlineStr"/>
      <c r="U1962" t="inlineStr"/>
      <c r="V1962" t="inlineStr"/>
      <c r="W1962" t="inlineStr"/>
      <c r="X1962" t="inlineStr"/>
      <c r="Y1962" t="inlineStr"/>
      <c r="Z1962" t="inlineStr"/>
      <c r="AA1962" t="inlineStr"/>
      <c r="AB1962" t="inlineStr"/>
    </row>
    <row r="1963">
      <c r="A1963" t="n">
        <v>1961</v>
      </c>
      <c r="B1963" t="n">
        <v>0</v>
      </c>
      <c r="C1963" t="n">
        <v>0</v>
      </c>
      <c r="D1963" t="inlineStr">
        <is>
          <t>aggregation</t>
        </is>
      </c>
      <c r="E1963" t="n">
        <v>2097</v>
      </c>
      <c r="F1963" t="inlineStr">
        <is>
          <t>CP Oléopro -&gt; BV FAB complets</t>
        </is>
      </c>
      <c r="G1963" t="n">
        <v>1</v>
      </c>
      <c r="H1963" t="n">
        <v>2169</v>
      </c>
      <c r="I1963" t="inlineStr">
        <is>
          <t>Tourteaux -&gt; BV FAB complets</t>
        </is>
      </c>
      <c r="J1963" t="n">
        <v>-1</v>
      </c>
      <c r="K1963" t="n">
        <v>2668</v>
      </c>
      <c r="L1963" t="inlineStr">
        <is>
          <t>Huiles végétales -&gt; BV FAB complets</t>
        </is>
      </c>
      <c r="M1963" t="n">
        <v>-1</v>
      </c>
      <c r="N1963" t="inlineStr"/>
      <c r="O1963" t="inlineStr"/>
      <c r="P1963" t="inlineStr"/>
      <c r="Q1963" t="inlineStr"/>
      <c r="R1963" t="inlineStr"/>
      <c r="S1963" t="inlineStr"/>
      <c r="T1963" t="inlineStr"/>
      <c r="U1963" t="inlineStr"/>
      <c r="V1963" t="inlineStr"/>
      <c r="W1963" t="inlineStr"/>
      <c r="X1963" t="inlineStr"/>
      <c r="Y1963" t="inlineStr"/>
      <c r="Z1963" t="inlineStr"/>
      <c r="AA1963" t="inlineStr"/>
      <c r="AB1963" t="inlineStr"/>
    </row>
    <row r="1964">
      <c r="A1964" t="n">
        <v>1962</v>
      </c>
      <c r="B1964" t="n">
        <v>0</v>
      </c>
      <c r="C1964" t="n">
        <v>0</v>
      </c>
      <c r="D1964" t="inlineStr">
        <is>
          <t>aggregation</t>
        </is>
      </c>
      <c r="E1964" t="n">
        <v>2098</v>
      </c>
      <c r="F1964" t="inlineStr">
        <is>
          <t>CP Oléopro -&gt; Pc FAB complets</t>
        </is>
      </c>
      <c r="G1964" t="n">
        <v>1</v>
      </c>
      <c r="H1964" t="n">
        <v>2170</v>
      </c>
      <c r="I1964" t="inlineStr">
        <is>
          <t>Tourteaux -&gt; Pc FAB complets</t>
        </is>
      </c>
      <c r="J1964" t="n">
        <v>-1</v>
      </c>
      <c r="K1964" t="n">
        <v>2669</v>
      </c>
      <c r="L1964" t="inlineStr">
        <is>
          <t>Huiles végétales -&gt; Pc FAB complets</t>
        </is>
      </c>
      <c r="M1964" t="n">
        <v>-1</v>
      </c>
      <c r="N1964" t="inlineStr"/>
      <c r="O1964" t="inlineStr"/>
      <c r="P1964" t="inlineStr"/>
      <c r="Q1964" t="inlineStr"/>
      <c r="R1964" t="inlineStr"/>
      <c r="S1964" t="inlineStr"/>
      <c r="T1964" t="inlineStr"/>
      <c r="U1964" t="inlineStr"/>
      <c r="V1964" t="inlineStr"/>
      <c r="W1964" t="inlineStr"/>
      <c r="X1964" t="inlineStr"/>
      <c r="Y1964" t="inlineStr"/>
      <c r="Z1964" t="inlineStr"/>
      <c r="AA1964" t="inlineStr"/>
      <c r="AB1964" t="inlineStr"/>
    </row>
    <row r="1965">
      <c r="A1965" t="n">
        <v>1963</v>
      </c>
      <c r="B1965" t="n">
        <v>0</v>
      </c>
      <c r="C1965" t="n">
        <v>0</v>
      </c>
      <c r="D1965" t="inlineStr">
        <is>
          <t>aggregation</t>
        </is>
      </c>
      <c r="E1965" t="n">
        <v>2098</v>
      </c>
      <c r="F1965" t="inlineStr">
        <is>
          <t>CP Oléopro -&gt; Pc FAB complets</t>
        </is>
      </c>
      <c r="G1965" t="n">
        <v>1</v>
      </c>
      <c r="H1965" t="n">
        <v>2099</v>
      </c>
      <c r="I1965" t="inlineStr">
        <is>
          <t>CP Oléopro -&gt; Pc pclets FAB</t>
        </is>
      </c>
      <c r="J1965" t="n">
        <v>-1</v>
      </c>
      <c r="K1965" t="n">
        <v>2100</v>
      </c>
      <c r="L1965" t="inlineStr">
        <is>
          <t>CP Oléopro -&gt; Pc engrais FAB complets</t>
        </is>
      </c>
      <c r="M1965" t="n">
        <v>-1</v>
      </c>
      <c r="N1965" t="n">
        <v>2101</v>
      </c>
      <c r="O1965" t="inlineStr">
        <is>
          <t>CP Oléopro -&gt; Pc truies FAB</t>
        </is>
      </c>
      <c r="P1965" t="n">
        <v>-1</v>
      </c>
      <c r="Q1965" t="inlineStr"/>
      <c r="R1965" t="inlineStr"/>
      <c r="S1965" t="inlineStr"/>
      <c r="T1965" t="inlineStr"/>
      <c r="U1965" t="inlineStr"/>
      <c r="V1965" t="inlineStr"/>
      <c r="W1965" t="inlineStr"/>
      <c r="X1965" t="inlineStr"/>
      <c r="Y1965" t="inlineStr"/>
      <c r="Z1965" t="inlineStr"/>
      <c r="AA1965" t="inlineStr"/>
      <c r="AB1965" t="inlineStr"/>
    </row>
    <row r="1966">
      <c r="A1966" t="n">
        <v>1964</v>
      </c>
      <c r="B1966" t="n">
        <v>0</v>
      </c>
      <c r="C1966" t="n">
        <v>0</v>
      </c>
      <c r="D1966" t="inlineStr">
        <is>
          <t>aggregation</t>
        </is>
      </c>
      <c r="E1966" t="n">
        <v>2099</v>
      </c>
      <c r="F1966" t="inlineStr">
        <is>
          <t>CP Oléopro -&gt; Pc pclets FAB</t>
        </is>
      </c>
      <c r="G1966" t="n">
        <v>1</v>
      </c>
      <c r="H1966" t="n">
        <v>2171</v>
      </c>
      <c r="I1966" t="inlineStr">
        <is>
          <t>Tourteaux -&gt; Pc pclets FAB</t>
        </is>
      </c>
      <c r="J1966" t="n">
        <v>-1</v>
      </c>
      <c r="K1966" t="n">
        <v>2670</v>
      </c>
      <c r="L1966" t="inlineStr">
        <is>
          <t>Huiles végétales -&gt; Pc pclets FAB</t>
        </is>
      </c>
      <c r="M1966" t="n">
        <v>-1</v>
      </c>
      <c r="N1966" t="inlineStr"/>
      <c r="O1966" t="inlineStr"/>
      <c r="P1966" t="inlineStr"/>
      <c r="Q1966" t="inlineStr"/>
      <c r="R1966" t="inlineStr"/>
      <c r="S1966" t="inlineStr"/>
      <c r="T1966" t="inlineStr"/>
      <c r="U1966" t="inlineStr"/>
      <c r="V1966" t="inlineStr"/>
      <c r="W1966" t="inlineStr"/>
      <c r="X1966" t="inlineStr"/>
      <c r="Y1966" t="inlineStr"/>
      <c r="Z1966" t="inlineStr"/>
      <c r="AA1966" t="inlineStr"/>
      <c r="AB1966" t="inlineStr"/>
    </row>
    <row r="1967">
      <c r="A1967" t="n">
        <v>1965</v>
      </c>
      <c r="B1967" t="n">
        <v>0</v>
      </c>
      <c r="C1967" t="n">
        <v>0</v>
      </c>
      <c r="D1967" t="inlineStr">
        <is>
          <t>aggregation</t>
        </is>
      </c>
      <c r="E1967" t="n">
        <v>2100</v>
      </c>
      <c r="F1967" t="inlineStr">
        <is>
          <t>CP Oléopro -&gt; Pc engrais FAB complets</t>
        </is>
      </c>
      <c r="G1967" t="n">
        <v>1</v>
      </c>
      <c r="H1967" t="n">
        <v>2172</v>
      </c>
      <c r="I1967" t="inlineStr">
        <is>
          <t>Tourteaux -&gt; Pc engrais FAB complets</t>
        </is>
      </c>
      <c r="J1967" t="n">
        <v>-1</v>
      </c>
      <c r="K1967" t="n">
        <v>2671</v>
      </c>
      <c r="L1967" t="inlineStr">
        <is>
          <t>Huiles végétales -&gt; Pc engrais FAB complets</t>
        </is>
      </c>
      <c r="M1967" t="n">
        <v>-1</v>
      </c>
      <c r="N1967" t="inlineStr"/>
      <c r="O1967" t="inlineStr"/>
      <c r="P1967" t="inlineStr"/>
      <c r="Q1967" t="inlineStr"/>
      <c r="R1967" t="inlineStr"/>
      <c r="S1967" t="inlineStr"/>
      <c r="T1967" t="inlineStr"/>
      <c r="U1967" t="inlineStr"/>
      <c r="V1967" t="inlineStr"/>
      <c r="W1967" t="inlineStr"/>
      <c r="X1967" t="inlineStr"/>
      <c r="Y1967" t="inlineStr"/>
      <c r="Z1967" t="inlineStr"/>
      <c r="AA1967" t="inlineStr"/>
      <c r="AB1967" t="inlineStr"/>
    </row>
    <row r="1968">
      <c r="A1968" t="n">
        <v>1966</v>
      </c>
      <c r="B1968" t="n">
        <v>0</v>
      </c>
      <c r="C1968" t="n">
        <v>0</v>
      </c>
      <c r="D1968" t="inlineStr">
        <is>
          <t>aggregation</t>
        </is>
      </c>
      <c r="E1968" t="n">
        <v>2101</v>
      </c>
      <c r="F1968" t="inlineStr">
        <is>
          <t>CP Oléopro -&gt; Pc truies FAB</t>
        </is>
      </c>
      <c r="G1968" t="n">
        <v>1</v>
      </c>
      <c r="H1968" t="n">
        <v>2173</v>
      </c>
      <c r="I1968" t="inlineStr">
        <is>
          <t>Tourteaux -&gt; Pc truies FAB</t>
        </is>
      </c>
      <c r="J1968" t="n">
        <v>-1</v>
      </c>
      <c r="K1968" t="n">
        <v>2672</v>
      </c>
      <c r="L1968" t="inlineStr">
        <is>
          <t>Huiles végétales -&gt; Pc truies FAB</t>
        </is>
      </c>
      <c r="M1968" t="n">
        <v>-1</v>
      </c>
      <c r="N1968" t="inlineStr"/>
      <c r="O1968" t="inlineStr"/>
      <c r="P1968" t="inlineStr"/>
      <c r="Q1968" t="inlineStr"/>
      <c r="R1968" t="inlineStr"/>
      <c r="S1968" t="inlineStr"/>
      <c r="T1968" t="inlineStr"/>
      <c r="U1968" t="inlineStr"/>
      <c r="V1968" t="inlineStr"/>
      <c r="W1968" t="inlineStr"/>
      <c r="X1968" t="inlineStr"/>
      <c r="Y1968" t="inlineStr"/>
      <c r="Z1968" t="inlineStr"/>
      <c r="AA1968" t="inlineStr"/>
      <c r="AB1968" t="inlineStr"/>
    </row>
    <row r="1969">
      <c r="A1969" t="n">
        <v>1967</v>
      </c>
      <c r="B1969" t="n">
        <v>0</v>
      </c>
      <c r="C1969" t="n">
        <v>0</v>
      </c>
      <c r="D1969" t="inlineStr">
        <is>
          <t>aggregation</t>
        </is>
      </c>
      <c r="E1969" t="n">
        <v>2102</v>
      </c>
      <c r="F1969" t="inlineStr">
        <is>
          <t>CP Oléopro -&gt; Aliments complémentaires</t>
        </is>
      </c>
      <c r="G1969" t="n">
        <v>1</v>
      </c>
      <c r="H1969" t="n">
        <v>2174</v>
      </c>
      <c r="I1969" t="inlineStr">
        <is>
          <t>Tourteaux -&gt; Aliments complémentaires</t>
        </is>
      </c>
      <c r="J1969" t="n">
        <v>-1</v>
      </c>
      <c r="K1969" t="n">
        <v>2673</v>
      </c>
      <c r="L1969" t="inlineStr">
        <is>
          <t>Huiles végétales -&gt; Aliments complémentaires</t>
        </is>
      </c>
      <c r="M1969" t="n">
        <v>-1</v>
      </c>
      <c r="N1969" t="inlineStr"/>
      <c r="O1969" t="inlineStr"/>
      <c r="P1969" t="inlineStr"/>
      <c r="Q1969" t="inlineStr"/>
      <c r="R1969" t="inlineStr"/>
      <c r="S1969" t="inlineStr"/>
      <c r="T1969" t="inlineStr"/>
      <c r="U1969" t="inlineStr"/>
      <c r="V1969" t="inlineStr"/>
      <c r="W1969" t="inlineStr"/>
      <c r="X1969" t="inlineStr"/>
      <c r="Y1969" t="inlineStr"/>
      <c r="Z1969" t="inlineStr"/>
      <c r="AA1969" t="inlineStr"/>
      <c r="AB1969" t="inlineStr"/>
    </row>
    <row r="1970">
      <c r="A1970" t="n">
        <v>1968</v>
      </c>
      <c r="B1970" t="n">
        <v>0</v>
      </c>
      <c r="C1970" t="n">
        <v>0</v>
      </c>
      <c r="D1970" t="inlineStr">
        <is>
          <t>aggregation</t>
        </is>
      </c>
      <c r="E1970" t="n">
        <v>2102</v>
      </c>
      <c r="F1970" t="inlineStr">
        <is>
          <t>CP Oléopro -&gt; Aliments complémentaires</t>
        </is>
      </c>
      <c r="G1970" t="n">
        <v>1</v>
      </c>
      <c r="H1970" t="n">
        <v>2103</v>
      </c>
      <c r="I1970" t="inlineStr">
        <is>
          <t>CP Oléopro -&gt; Bovins FAB ctaire</t>
        </is>
      </c>
      <c r="J1970" t="n">
        <v>-1</v>
      </c>
      <c r="K1970" t="n">
        <v>2106</v>
      </c>
      <c r="L1970" t="inlineStr">
        <is>
          <t>CP Oléopro -&gt; Pc engrais FAB ctaire</t>
        </is>
      </c>
      <c r="M1970" t="n">
        <v>-1</v>
      </c>
      <c r="N1970" t="inlineStr"/>
      <c r="O1970" t="inlineStr"/>
      <c r="P1970" t="inlineStr"/>
      <c r="Q1970" t="inlineStr"/>
      <c r="R1970" t="inlineStr"/>
      <c r="S1970" t="inlineStr"/>
      <c r="T1970" t="inlineStr"/>
      <c r="U1970" t="inlineStr"/>
      <c r="V1970" t="inlineStr"/>
      <c r="W1970" t="inlineStr"/>
      <c r="X1970" t="inlineStr"/>
      <c r="Y1970" t="inlineStr"/>
      <c r="Z1970" t="inlineStr"/>
      <c r="AA1970" t="inlineStr"/>
      <c r="AB1970" t="inlineStr"/>
    </row>
    <row r="1971">
      <c r="A1971" t="n">
        <v>1969</v>
      </c>
      <c r="B1971" t="n">
        <v>0</v>
      </c>
      <c r="C1971" t="n">
        <v>0</v>
      </c>
      <c r="D1971" t="inlineStr">
        <is>
          <t>aggregation</t>
        </is>
      </c>
      <c r="E1971" t="n">
        <v>2103</v>
      </c>
      <c r="F1971" t="inlineStr">
        <is>
          <t>CP Oléopro -&gt; Bovins FAB ctaire</t>
        </is>
      </c>
      <c r="G1971" t="n">
        <v>1</v>
      </c>
      <c r="H1971" t="n">
        <v>2175</v>
      </c>
      <c r="I1971" t="inlineStr">
        <is>
          <t>Tourteaux -&gt; Bovins FAB ctaire</t>
        </is>
      </c>
      <c r="J1971" t="n">
        <v>-1</v>
      </c>
      <c r="K1971" t="n">
        <v>2674</v>
      </c>
      <c r="L1971" t="inlineStr">
        <is>
          <t>Huiles végétales -&gt; Bovins FAB ctaire</t>
        </is>
      </c>
      <c r="M1971" t="n">
        <v>-1</v>
      </c>
      <c r="N1971" t="inlineStr"/>
      <c r="O1971" t="inlineStr"/>
      <c r="P1971" t="inlineStr"/>
      <c r="Q1971" t="inlineStr"/>
      <c r="R1971" t="inlineStr"/>
      <c r="S1971" t="inlineStr"/>
      <c r="T1971" t="inlineStr"/>
      <c r="U1971" t="inlineStr"/>
      <c r="V1971" t="inlineStr"/>
      <c r="W1971" t="inlineStr"/>
      <c r="X1971" t="inlineStr"/>
      <c r="Y1971" t="inlineStr"/>
      <c r="Z1971" t="inlineStr"/>
      <c r="AA1971" t="inlineStr"/>
      <c r="AB1971" t="inlineStr"/>
    </row>
    <row r="1972">
      <c r="A1972" t="n">
        <v>1970</v>
      </c>
      <c r="B1972" t="n">
        <v>0</v>
      </c>
      <c r="C1972" t="n">
        <v>0</v>
      </c>
      <c r="D1972" t="inlineStr">
        <is>
          <t>aggregation</t>
        </is>
      </c>
      <c r="E1972" t="n">
        <v>2103</v>
      </c>
      <c r="F1972" t="inlineStr">
        <is>
          <t>CP Oléopro -&gt; Bovins FAB ctaire</t>
        </is>
      </c>
      <c r="G1972" t="n">
        <v>1</v>
      </c>
      <c r="H1972" t="n">
        <v>2104</v>
      </c>
      <c r="I1972" t="inlineStr">
        <is>
          <t>CP Oléopro -&gt; BL FAB ctaire</t>
        </is>
      </c>
      <c r="J1972" t="n">
        <v>-1</v>
      </c>
      <c r="K1972" t="n">
        <v>2105</v>
      </c>
      <c r="L1972" t="inlineStr">
        <is>
          <t>CP Oléopro -&gt; BV FAB ctaire</t>
        </is>
      </c>
      <c r="M1972" t="n">
        <v>-1</v>
      </c>
      <c r="N1972" t="inlineStr"/>
      <c r="O1972" t="inlineStr"/>
      <c r="P1972" t="inlineStr"/>
      <c r="Q1972" t="inlineStr"/>
      <c r="R1972" t="inlineStr"/>
      <c r="S1972" t="inlineStr"/>
      <c r="T1972" t="inlineStr"/>
      <c r="U1972" t="inlineStr"/>
      <c r="V1972" t="inlineStr"/>
      <c r="W1972" t="inlineStr"/>
      <c r="X1972" t="inlineStr"/>
      <c r="Y1972" t="inlineStr"/>
      <c r="Z1972" t="inlineStr"/>
      <c r="AA1972" t="inlineStr"/>
      <c r="AB1972" t="inlineStr"/>
    </row>
    <row r="1973">
      <c r="A1973" t="n">
        <v>1971</v>
      </c>
      <c r="B1973" t="n">
        <v>0</v>
      </c>
      <c r="C1973" t="n">
        <v>0</v>
      </c>
      <c r="D1973" t="inlineStr">
        <is>
          <t>aggregation</t>
        </is>
      </c>
      <c r="E1973" t="n">
        <v>2104</v>
      </c>
      <c r="F1973" t="inlineStr">
        <is>
          <t>CP Oléopro -&gt; BL FAB ctaire</t>
        </is>
      </c>
      <c r="G1973" t="n">
        <v>1</v>
      </c>
      <c r="H1973" t="n">
        <v>2176</v>
      </c>
      <c r="I1973" t="inlineStr">
        <is>
          <t>Tourteaux -&gt; BL FAB ctaire</t>
        </is>
      </c>
      <c r="J1973" t="n">
        <v>-1</v>
      </c>
      <c r="K1973" t="n">
        <v>2675</v>
      </c>
      <c r="L1973" t="inlineStr">
        <is>
          <t>Huiles végétales -&gt; BL FAB ctaire</t>
        </is>
      </c>
      <c r="M1973" t="n">
        <v>-1</v>
      </c>
      <c r="N1973" t="inlineStr"/>
      <c r="O1973" t="inlineStr"/>
      <c r="P1973" t="inlineStr"/>
      <c r="Q1973" t="inlineStr"/>
      <c r="R1973" t="inlineStr"/>
      <c r="S1973" t="inlineStr"/>
      <c r="T1973" t="inlineStr"/>
      <c r="U1973" t="inlineStr"/>
      <c r="V1973" t="inlineStr"/>
      <c r="W1973" t="inlineStr"/>
      <c r="X1973" t="inlineStr"/>
      <c r="Y1973" t="inlineStr"/>
      <c r="Z1973" t="inlineStr"/>
      <c r="AA1973" t="inlineStr"/>
      <c r="AB1973" t="inlineStr"/>
    </row>
    <row r="1974">
      <c r="A1974" t="n">
        <v>1972</v>
      </c>
      <c r="B1974" t="n">
        <v>0</v>
      </c>
      <c r="C1974" t="n">
        <v>0</v>
      </c>
      <c r="D1974" t="inlineStr">
        <is>
          <t>aggregation</t>
        </is>
      </c>
      <c r="E1974" t="n">
        <v>2105</v>
      </c>
      <c r="F1974" t="inlineStr">
        <is>
          <t>CP Oléopro -&gt; BV FAB ctaire</t>
        </is>
      </c>
      <c r="G1974" t="n">
        <v>1</v>
      </c>
      <c r="H1974" t="n">
        <v>2177</v>
      </c>
      <c r="I1974" t="inlineStr">
        <is>
          <t>Tourteaux -&gt; BV FAB ctaire</t>
        </is>
      </c>
      <c r="J1974" t="n">
        <v>-1</v>
      </c>
      <c r="K1974" t="n">
        <v>2676</v>
      </c>
      <c r="L1974" t="inlineStr">
        <is>
          <t>Huiles végétales -&gt; BV FAB ctaire</t>
        </is>
      </c>
      <c r="M1974" t="n">
        <v>-1</v>
      </c>
      <c r="N1974" t="inlineStr"/>
      <c r="O1974" t="inlineStr"/>
      <c r="P1974" t="inlineStr"/>
      <c r="Q1974" t="inlineStr"/>
      <c r="R1974" t="inlineStr"/>
      <c r="S1974" t="inlineStr"/>
      <c r="T1974" t="inlineStr"/>
      <c r="U1974" t="inlineStr"/>
      <c r="V1974" t="inlineStr"/>
      <c r="W1974" t="inlineStr"/>
      <c r="X1974" t="inlineStr"/>
      <c r="Y1974" t="inlineStr"/>
      <c r="Z1974" t="inlineStr"/>
      <c r="AA1974" t="inlineStr"/>
      <c r="AB1974" t="inlineStr"/>
    </row>
    <row r="1975">
      <c r="A1975" t="n">
        <v>1973</v>
      </c>
      <c r="B1975" t="n">
        <v>0</v>
      </c>
      <c r="C1975" t="n">
        <v>0</v>
      </c>
      <c r="D1975" t="inlineStr">
        <is>
          <t>aggregation</t>
        </is>
      </c>
      <c r="E1975" t="n">
        <v>2106</v>
      </c>
      <c r="F1975" t="inlineStr">
        <is>
          <t>CP Oléopro -&gt; Pc engrais FAB ctaire</t>
        </is>
      </c>
      <c r="G1975" t="n">
        <v>1</v>
      </c>
      <c r="H1975" t="n">
        <v>2178</v>
      </c>
      <c r="I1975" t="inlineStr">
        <is>
          <t>Tourteaux -&gt; Pc engrais FAB ctaire</t>
        </is>
      </c>
      <c r="J1975" t="n">
        <v>-1</v>
      </c>
      <c r="K1975" t="n">
        <v>2677</v>
      </c>
      <c r="L1975" t="inlineStr">
        <is>
          <t>Huiles végétales -&gt; Pc engrais FAB ctaire</t>
        </is>
      </c>
      <c r="M1975" t="n">
        <v>-1</v>
      </c>
      <c r="N1975" t="inlineStr"/>
      <c r="O1975" t="inlineStr"/>
      <c r="P1975" t="inlineStr"/>
      <c r="Q1975" t="inlineStr"/>
      <c r="R1975" t="inlineStr"/>
      <c r="S1975" t="inlineStr"/>
      <c r="T1975" t="inlineStr"/>
      <c r="U1975" t="inlineStr"/>
      <c r="V1975" t="inlineStr"/>
      <c r="W1975" t="inlineStr"/>
      <c r="X1975" t="inlineStr"/>
      <c r="Y1975" t="inlineStr"/>
      <c r="Z1975" t="inlineStr"/>
      <c r="AA1975" t="inlineStr"/>
      <c r="AB1975" t="inlineStr"/>
    </row>
    <row r="1976">
      <c r="A1976" t="n">
        <v>1974</v>
      </c>
      <c r="B1976" t="n">
        <v>0</v>
      </c>
      <c r="C1976" t="n">
        <v>0</v>
      </c>
      <c r="D1976" t="inlineStr">
        <is>
          <t>aggregation</t>
        </is>
      </c>
      <c r="E1976" t="n">
        <v>2107</v>
      </c>
      <c r="F1976" t="inlineStr">
        <is>
          <t>CP Oléopro -&gt; Autres FAB</t>
        </is>
      </c>
      <c r="G1976" t="n">
        <v>1</v>
      </c>
      <c r="H1976" t="n">
        <v>2179</v>
      </c>
      <c r="I1976" t="inlineStr">
        <is>
          <t>Tourteaux -&gt; Autres FAB</t>
        </is>
      </c>
      <c r="J1976" t="n">
        <v>-1</v>
      </c>
      <c r="K1976" t="n">
        <v>2678</v>
      </c>
      <c r="L1976" t="inlineStr">
        <is>
          <t>Huiles végétales -&gt; Autres FAB</t>
        </is>
      </c>
      <c r="M1976" t="n">
        <v>-1</v>
      </c>
      <c r="N1976" t="inlineStr"/>
      <c r="O1976" t="inlineStr"/>
      <c r="P1976" t="inlineStr"/>
      <c r="Q1976" t="inlineStr"/>
      <c r="R1976" t="inlineStr"/>
      <c r="S1976" t="inlineStr"/>
      <c r="T1976" t="inlineStr"/>
      <c r="U1976" t="inlineStr"/>
      <c r="V1976" t="inlineStr"/>
      <c r="W1976" t="inlineStr"/>
      <c r="X1976" t="inlineStr"/>
      <c r="Y1976" t="inlineStr"/>
      <c r="Z1976" t="inlineStr"/>
      <c r="AA1976" t="inlineStr"/>
      <c r="AB1976" t="inlineStr"/>
    </row>
    <row r="1977">
      <c r="A1977" t="n">
        <v>1975</v>
      </c>
      <c r="B1977" t="n">
        <v>0</v>
      </c>
      <c r="C1977" t="n">
        <v>0</v>
      </c>
      <c r="D1977" t="inlineStr">
        <is>
          <t>aggregation</t>
        </is>
      </c>
      <c r="E1977" t="n">
        <v>2093</v>
      </c>
      <c r="F1977" t="inlineStr">
        <is>
          <t>CP Oléopro -&gt; Eq FAB</t>
        </is>
      </c>
      <c r="G1977" t="n">
        <v>-1</v>
      </c>
      <c r="H1977" t="n">
        <v>2107</v>
      </c>
      <c r="I1977" t="inlineStr">
        <is>
          <t>CP Oléopro -&gt; Autres FAB</t>
        </is>
      </c>
      <c r="J1977" t="n">
        <v>1</v>
      </c>
      <c r="K1977" t="n">
        <v>2108</v>
      </c>
      <c r="L1977" t="inlineStr">
        <is>
          <t>CP Oléopro -&gt; Poissons FAB</t>
        </is>
      </c>
      <c r="M1977" t="n">
        <v>-1</v>
      </c>
      <c r="N1977" t="n">
        <v>2109</v>
      </c>
      <c r="O1977" t="inlineStr">
        <is>
          <t>CP Oléopro -&gt; Divers FAB</t>
        </is>
      </c>
      <c r="P1977" t="n">
        <v>-1</v>
      </c>
      <c r="Q1977" t="inlineStr"/>
      <c r="R1977" t="inlineStr"/>
      <c r="S1977" t="inlineStr"/>
      <c r="T1977" t="inlineStr"/>
      <c r="U1977" t="inlineStr"/>
      <c r="V1977" t="inlineStr"/>
      <c r="W1977" t="inlineStr"/>
      <c r="X1977" t="inlineStr"/>
      <c r="Y1977" t="inlineStr"/>
      <c r="Z1977" t="inlineStr"/>
      <c r="AA1977" t="inlineStr"/>
      <c r="AB1977" t="inlineStr"/>
    </row>
    <row r="1978">
      <c r="A1978" t="n">
        <v>1976</v>
      </c>
      <c r="B1978" t="n">
        <v>0</v>
      </c>
      <c r="C1978" t="n">
        <v>0</v>
      </c>
      <c r="D1978" t="inlineStr">
        <is>
          <t>aggregation</t>
        </is>
      </c>
      <c r="E1978" t="n">
        <v>2108</v>
      </c>
      <c r="F1978" t="inlineStr">
        <is>
          <t>CP Oléopro -&gt; Poissons FAB</t>
        </is>
      </c>
      <c r="G1978" t="n">
        <v>1</v>
      </c>
      <c r="H1978" t="n">
        <v>2180</v>
      </c>
      <c r="I1978" t="inlineStr">
        <is>
          <t>Tourteaux -&gt; Poissons FAB</t>
        </is>
      </c>
      <c r="J1978" t="n">
        <v>-1</v>
      </c>
      <c r="K1978" t="n">
        <v>2679</v>
      </c>
      <c r="L1978" t="inlineStr">
        <is>
          <t>Huiles végétales -&gt; Poissons FAB</t>
        </is>
      </c>
      <c r="M1978" t="n">
        <v>-1</v>
      </c>
      <c r="N1978" t="inlineStr"/>
      <c r="O1978" t="inlineStr"/>
      <c r="P1978" t="inlineStr"/>
      <c r="Q1978" t="inlineStr"/>
      <c r="R1978" t="inlineStr"/>
      <c r="S1978" t="inlineStr"/>
      <c r="T1978" t="inlineStr"/>
      <c r="U1978" t="inlineStr"/>
      <c r="V1978" t="inlineStr"/>
      <c r="W1978" t="inlineStr"/>
      <c r="X1978" t="inlineStr"/>
      <c r="Y1978" t="inlineStr"/>
      <c r="Z1978" t="inlineStr"/>
      <c r="AA1978" t="inlineStr"/>
      <c r="AB1978" t="inlineStr"/>
    </row>
    <row r="1979">
      <c r="A1979" t="n">
        <v>1977</v>
      </c>
      <c r="B1979" t="n">
        <v>0</v>
      </c>
      <c r="C1979" t="n">
        <v>0</v>
      </c>
      <c r="D1979" t="inlineStr">
        <is>
          <t>aggregation</t>
        </is>
      </c>
      <c r="E1979" t="n">
        <v>2109</v>
      </c>
      <c r="F1979" t="inlineStr">
        <is>
          <t>CP Oléopro -&gt; Divers FAB</t>
        </is>
      </c>
      <c r="G1979" t="n">
        <v>1</v>
      </c>
      <c r="H1979" t="n">
        <v>2181</v>
      </c>
      <c r="I1979" t="inlineStr">
        <is>
          <t>Tourteaux -&gt; Divers FAB</t>
        </is>
      </c>
      <c r="J1979" t="n">
        <v>-1</v>
      </c>
      <c r="K1979" t="n">
        <v>2680</v>
      </c>
      <c r="L1979" t="inlineStr">
        <is>
          <t>Huiles végétales -&gt; Divers FAB</t>
        </is>
      </c>
      <c r="M1979" t="n">
        <v>-1</v>
      </c>
      <c r="N1979" t="inlineStr"/>
      <c r="O1979" t="inlineStr"/>
      <c r="P1979" t="inlineStr"/>
      <c r="Q1979" t="inlineStr"/>
      <c r="R1979" t="inlineStr"/>
      <c r="S1979" t="inlineStr"/>
      <c r="T1979" t="inlineStr"/>
      <c r="U1979" t="inlineStr"/>
      <c r="V1979" t="inlineStr"/>
      <c r="W1979" t="inlineStr"/>
      <c r="X1979" t="inlineStr"/>
      <c r="Y1979" t="inlineStr"/>
      <c r="Z1979" t="inlineStr"/>
      <c r="AA1979" t="inlineStr"/>
      <c r="AB1979" t="inlineStr"/>
    </row>
    <row r="1980">
      <c r="A1980" t="n">
        <v>1978</v>
      </c>
      <c r="B1980" t="n">
        <v>0</v>
      </c>
      <c r="C1980" t="n">
        <v>0</v>
      </c>
      <c r="D1980" t="inlineStr">
        <is>
          <t>aggregation</t>
        </is>
      </c>
      <c r="E1980" t="n">
        <v>2110</v>
      </c>
      <c r="F1980" t="inlineStr">
        <is>
          <t>CP Oléopro -&gt; Alimentation animale rente (EA)</t>
        </is>
      </c>
      <c r="G1980" t="n">
        <v>1</v>
      </c>
      <c r="H1980" t="n">
        <v>2182</v>
      </c>
      <c r="I1980" t="inlineStr">
        <is>
          <t>Tourteaux -&gt; Alimentation animale rente (EA)</t>
        </is>
      </c>
      <c r="J1980" t="n">
        <v>-1</v>
      </c>
      <c r="K1980" t="n">
        <v>2681</v>
      </c>
      <c r="L1980" t="inlineStr">
        <is>
          <t>Huiles végétales -&gt; Alimentation animale rente (EA)</t>
        </is>
      </c>
      <c r="M1980" t="n">
        <v>-1</v>
      </c>
      <c r="N1980" t="inlineStr"/>
      <c r="O1980" t="inlineStr"/>
      <c r="P1980" t="inlineStr"/>
      <c r="Q1980" t="inlineStr"/>
      <c r="R1980" t="inlineStr"/>
      <c r="S1980" t="inlineStr"/>
      <c r="T1980" t="inlineStr"/>
      <c r="U1980" t="inlineStr"/>
      <c r="V1980" t="inlineStr"/>
      <c r="W1980" t="inlineStr"/>
      <c r="X1980" t="inlineStr"/>
      <c r="Y1980" t="inlineStr"/>
      <c r="Z1980" t="inlineStr"/>
      <c r="AA1980" t="inlineStr"/>
      <c r="AB1980" t="inlineStr"/>
    </row>
    <row r="1981">
      <c r="A1981" t="n">
        <v>1979</v>
      </c>
      <c r="B1981" t="n">
        <v>0</v>
      </c>
      <c r="C1981" t="n">
        <v>0</v>
      </c>
      <c r="D1981" t="inlineStr">
        <is>
          <t>aggregation</t>
        </is>
      </c>
      <c r="E1981" t="n">
        <v>2110</v>
      </c>
      <c r="F1981" t="inlineStr">
        <is>
          <t>CP Oléopro -&gt; Alimentation animale rente (EA)</t>
        </is>
      </c>
      <c r="G1981" t="n">
        <v>1</v>
      </c>
      <c r="H1981" t="n">
        <v>2111</v>
      </c>
      <c r="I1981" t="inlineStr">
        <is>
          <t>CP Oléopro -&gt; Direct élevage</t>
        </is>
      </c>
      <c r="J1981" t="n">
        <v>-1</v>
      </c>
      <c r="K1981" t="inlineStr"/>
      <c r="L1981" t="inlineStr"/>
      <c r="M1981" t="inlineStr"/>
      <c r="N1981" t="inlineStr"/>
      <c r="O1981" t="inlineStr"/>
      <c r="P1981" t="inlineStr"/>
      <c r="Q1981" t="inlineStr"/>
      <c r="R1981" t="inlineStr"/>
      <c r="S1981" t="inlineStr"/>
      <c r="T1981" t="inlineStr"/>
      <c r="U1981" t="inlineStr"/>
      <c r="V1981" t="inlineStr"/>
      <c r="W1981" t="inlineStr"/>
      <c r="X1981" t="inlineStr"/>
      <c r="Y1981" t="inlineStr"/>
      <c r="Z1981" t="inlineStr"/>
      <c r="AA1981" t="inlineStr"/>
      <c r="AB1981" t="inlineStr"/>
    </row>
    <row r="1982">
      <c r="A1982" t="n">
        <v>1980</v>
      </c>
      <c r="B1982" t="n">
        <v>0</v>
      </c>
      <c r="C1982" t="n">
        <v>0</v>
      </c>
      <c r="D1982" t="inlineStr">
        <is>
          <t>aggregation</t>
        </is>
      </c>
      <c r="E1982" t="n">
        <v>2111</v>
      </c>
      <c r="F1982" t="inlineStr">
        <is>
          <t>CP Oléopro -&gt; Direct élevage</t>
        </is>
      </c>
      <c r="G1982" t="n">
        <v>1</v>
      </c>
      <c r="H1982" t="n">
        <v>2183</v>
      </c>
      <c r="I1982" t="inlineStr">
        <is>
          <t>Tourteaux -&gt; Direct élevage</t>
        </is>
      </c>
      <c r="J1982" t="n">
        <v>-1</v>
      </c>
      <c r="K1982" t="n">
        <v>2682</v>
      </c>
      <c r="L1982" t="inlineStr">
        <is>
          <t>Huiles végétales -&gt; Direct élevage</t>
        </is>
      </c>
      <c r="M1982" t="n">
        <v>-1</v>
      </c>
      <c r="N1982" t="inlineStr"/>
      <c r="O1982" t="inlineStr"/>
      <c r="P1982" t="inlineStr"/>
      <c r="Q1982" t="inlineStr"/>
      <c r="R1982" t="inlineStr"/>
      <c r="S1982" t="inlineStr"/>
      <c r="T1982" t="inlineStr"/>
      <c r="U1982" t="inlineStr"/>
      <c r="V1982" t="inlineStr"/>
      <c r="W1982" t="inlineStr"/>
      <c r="X1982" t="inlineStr"/>
      <c r="Y1982" t="inlineStr"/>
      <c r="Z1982" t="inlineStr"/>
      <c r="AA1982" t="inlineStr"/>
      <c r="AB1982" t="inlineStr"/>
    </row>
    <row r="1983">
      <c r="A1983" t="n">
        <v>1981</v>
      </c>
      <c r="B1983" t="n">
        <v>0</v>
      </c>
      <c r="C1983" t="n">
        <v>0</v>
      </c>
      <c r="D1983" t="inlineStr">
        <is>
          <t>aggregation</t>
        </is>
      </c>
      <c r="E1983" t="n">
        <v>2111</v>
      </c>
      <c r="F1983" t="inlineStr">
        <is>
          <t>CP Oléopro -&gt; Direct élevage</t>
        </is>
      </c>
      <c r="G1983" t="n">
        <v>1</v>
      </c>
      <c r="H1983" t="n">
        <v>2112</v>
      </c>
      <c r="I1983" t="inlineStr">
        <is>
          <t>CP Oléopro -&gt; Bovins dir</t>
        </is>
      </c>
      <c r="J1983" t="n">
        <v>-1</v>
      </c>
      <c r="K1983" t="n">
        <v>2115</v>
      </c>
      <c r="L1983" t="inlineStr">
        <is>
          <t>CP Oléopro -&gt; Ovins dir</t>
        </is>
      </c>
      <c r="M1983" t="n">
        <v>-1</v>
      </c>
      <c r="N1983" t="n">
        <v>2118</v>
      </c>
      <c r="O1983" t="inlineStr">
        <is>
          <t>CP Oléopro -&gt; Ca dir</t>
        </is>
      </c>
      <c r="P1983" t="n">
        <v>-1</v>
      </c>
      <c r="Q1983" t="n">
        <v>2119</v>
      </c>
      <c r="R1983" t="inlineStr">
        <is>
          <t>CP Oléopro -&gt; Eq dir</t>
        </is>
      </c>
      <c r="S1983" t="n">
        <v>-1</v>
      </c>
      <c r="T1983" t="n">
        <v>2120</v>
      </c>
      <c r="U1983" t="inlineStr">
        <is>
          <t>CP Oléopro -&gt; Pc dir</t>
        </is>
      </c>
      <c r="V1983" t="n">
        <v>-1</v>
      </c>
      <c r="W1983" t="n">
        <v>2123</v>
      </c>
      <c r="X1983" t="inlineStr">
        <is>
          <t>CP Oléopro -&gt; Volailles dir</t>
        </is>
      </c>
      <c r="Y1983" t="n">
        <v>-1</v>
      </c>
      <c r="Z1983" t="inlineStr"/>
      <c r="AA1983" t="inlineStr"/>
      <c r="AB1983" t="inlineStr"/>
    </row>
    <row r="1984">
      <c r="A1984" t="n">
        <v>1982</v>
      </c>
      <c r="B1984" t="n">
        <v>0</v>
      </c>
      <c r="C1984" t="n">
        <v>0</v>
      </c>
      <c r="D1984" t="inlineStr">
        <is>
          <t>aggregation</t>
        </is>
      </c>
      <c r="E1984" t="n">
        <v>2112</v>
      </c>
      <c r="F1984" t="inlineStr">
        <is>
          <t>CP Oléopro -&gt; Bovins dir</t>
        </is>
      </c>
      <c r="G1984" t="n">
        <v>1</v>
      </c>
      <c r="H1984" t="n">
        <v>2184</v>
      </c>
      <c r="I1984" t="inlineStr">
        <is>
          <t>Tourteaux -&gt; Bovins dir</t>
        </is>
      </c>
      <c r="J1984" t="n">
        <v>-1</v>
      </c>
      <c r="K1984" t="inlineStr"/>
      <c r="L1984" t="inlineStr"/>
      <c r="M1984" t="inlineStr"/>
      <c r="N1984" t="inlineStr"/>
      <c r="O1984" t="inlineStr"/>
      <c r="P1984" t="inlineStr"/>
      <c r="Q1984" t="inlineStr"/>
      <c r="R1984" t="inlineStr"/>
      <c r="S1984" t="inlineStr"/>
      <c r="T1984" t="inlineStr"/>
      <c r="U1984" t="inlineStr"/>
      <c r="V1984" t="inlineStr"/>
      <c r="W1984" t="inlineStr"/>
      <c r="X1984" t="inlineStr"/>
      <c r="Y1984" t="inlineStr"/>
      <c r="Z1984" t="inlineStr"/>
      <c r="AA1984" t="inlineStr"/>
      <c r="AB1984" t="inlineStr"/>
    </row>
    <row r="1985">
      <c r="A1985" t="n">
        <v>1983</v>
      </c>
      <c r="B1985" t="n">
        <v>0</v>
      </c>
      <c r="C1985" t="n">
        <v>0</v>
      </c>
      <c r="D1985" t="inlineStr">
        <is>
          <t>aggregation</t>
        </is>
      </c>
      <c r="E1985" t="n">
        <v>2112</v>
      </c>
      <c r="F1985" t="inlineStr">
        <is>
          <t>CP Oléopro -&gt; Bovins dir</t>
        </is>
      </c>
      <c r="G1985" t="n">
        <v>1</v>
      </c>
      <c r="H1985" t="n">
        <v>2113</v>
      </c>
      <c r="I1985" t="inlineStr">
        <is>
          <t>CP Oléopro -&gt; BL dir</t>
        </is>
      </c>
      <c r="J1985" t="n">
        <v>-1</v>
      </c>
      <c r="K1985" t="n">
        <v>2114</v>
      </c>
      <c r="L1985" t="inlineStr">
        <is>
          <t>CP Oléopro -&gt; BV dir</t>
        </is>
      </c>
      <c r="M1985" t="n">
        <v>-1</v>
      </c>
      <c r="N1985" t="inlineStr"/>
      <c r="O1985" t="inlineStr"/>
      <c r="P1985" t="inlineStr"/>
      <c r="Q1985" t="inlineStr"/>
      <c r="R1985" t="inlineStr"/>
      <c r="S1985" t="inlineStr"/>
      <c r="T1985" t="inlineStr"/>
      <c r="U1985" t="inlineStr"/>
      <c r="V1985" t="inlineStr"/>
      <c r="W1985" t="inlineStr"/>
      <c r="X1985" t="inlineStr"/>
      <c r="Y1985" t="inlineStr"/>
      <c r="Z1985" t="inlineStr"/>
      <c r="AA1985" t="inlineStr"/>
      <c r="AB1985" t="inlineStr"/>
    </row>
    <row r="1986">
      <c r="A1986" t="n">
        <v>1984</v>
      </c>
      <c r="B1986" t="n">
        <v>0</v>
      </c>
      <c r="C1986" t="n">
        <v>0</v>
      </c>
      <c r="D1986" t="inlineStr">
        <is>
          <t>aggregation</t>
        </is>
      </c>
      <c r="E1986" t="n">
        <v>2113</v>
      </c>
      <c r="F1986" t="inlineStr">
        <is>
          <t>CP Oléopro -&gt; BL dir</t>
        </is>
      </c>
      <c r="G1986" t="n">
        <v>1</v>
      </c>
      <c r="H1986" t="n">
        <v>2185</v>
      </c>
      <c r="I1986" t="inlineStr">
        <is>
          <t>Tourteaux -&gt; BL dir</t>
        </is>
      </c>
      <c r="J1986" t="n">
        <v>-1</v>
      </c>
      <c r="K1986" t="inlineStr"/>
      <c r="L1986" t="inlineStr"/>
      <c r="M1986" t="inlineStr"/>
      <c r="N1986" t="inlineStr"/>
      <c r="O1986" t="inlineStr"/>
      <c r="P1986" t="inlineStr"/>
      <c r="Q1986" t="inlineStr"/>
      <c r="R1986" t="inlineStr"/>
      <c r="S1986" t="inlineStr"/>
      <c r="T1986" t="inlineStr"/>
      <c r="U1986" t="inlineStr"/>
      <c r="V1986" t="inlineStr"/>
      <c r="W1986" t="inlineStr"/>
      <c r="X1986" t="inlineStr"/>
      <c r="Y1986" t="inlineStr"/>
      <c r="Z1986" t="inlineStr"/>
      <c r="AA1986" t="inlineStr"/>
      <c r="AB1986" t="inlineStr"/>
    </row>
    <row r="1987">
      <c r="A1987" t="n">
        <v>1985</v>
      </c>
      <c r="B1987" t="n">
        <v>0</v>
      </c>
      <c r="C1987" t="n">
        <v>0</v>
      </c>
      <c r="D1987" t="inlineStr">
        <is>
          <t>aggregation</t>
        </is>
      </c>
      <c r="E1987" t="n">
        <v>2114</v>
      </c>
      <c r="F1987" t="inlineStr">
        <is>
          <t>CP Oléopro -&gt; BV dir</t>
        </is>
      </c>
      <c r="G1987" t="n">
        <v>1</v>
      </c>
      <c r="H1987" t="n">
        <v>2186</v>
      </c>
      <c r="I1987" t="inlineStr">
        <is>
          <t>Tourteaux -&gt; BV dir</t>
        </is>
      </c>
      <c r="J1987" t="n">
        <v>-1</v>
      </c>
      <c r="K1987" t="inlineStr"/>
      <c r="L1987" t="inlineStr"/>
      <c r="M1987" t="inlineStr"/>
      <c r="N1987" t="inlineStr"/>
      <c r="O1987" t="inlineStr"/>
      <c r="P1987" t="inlineStr"/>
      <c r="Q1987" t="inlineStr"/>
      <c r="R1987" t="inlineStr"/>
      <c r="S1987" t="inlineStr"/>
      <c r="T1987" t="inlineStr"/>
      <c r="U1987" t="inlineStr"/>
      <c r="V1987" t="inlineStr"/>
      <c r="W1987" t="inlineStr"/>
      <c r="X1987" t="inlineStr"/>
      <c r="Y1987" t="inlineStr"/>
      <c r="Z1987" t="inlineStr"/>
      <c r="AA1987" t="inlineStr"/>
      <c r="AB1987" t="inlineStr"/>
    </row>
    <row r="1988">
      <c r="A1988" t="n">
        <v>1986</v>
      </c>
      <c r="B1988" t="n">
        <v>0</v>
      </c>
      <c r="C1988" t="n">
        <v>0</v>
      </c>
      <c r="D1988" t="inlineStr">
        <is>
          <t>aggregation</t>
        </is>
      </c>
      <c r="E1988" t="n">
        <v>2115</v>
      </c>
      <c r="F1988" t="inlineStr">
        <is>
          <t>CP Oléopro -&gt; Ovins dir</t>
        </is>
      </c>
      <c r="G1988" t="n">
        <v>1</v>
      </c>
      <c r="H1988" t="n">
        <v>2187</v>
      </c>
      <c r="I1988" t="inlineStr">
        <is>
          <t>Tourteaux -&gt; Ovins dir</t>
        </is>
      </c>
      <c r="J1988" t="n">
        <v>-1</v>
      </c>
      <c r="K1988" t="n">
        <v>2683</v>
      </c>
      <c r="L1988" t="inlineStr">
        <is>
          <t>Huiles végétales -&gt; Ovins dir</t>
        </is>
      </c>
      <c r="M1988" t="n">
        <v>-1</v>
      </c>
      <c r="N1988" t="inlineStr"/>
      <c r="O1988" t="inlineStr"/>
      <c r="P1988" t="inlineStr"/>
      <c r="Q1988" t="inlineStr"/>
      <c r="R1988" t="inlineStr"/>
      <c r="S1988" t="inlineStr"/>
      <c r="T1988" t="inlineStr"/>
      <c r="U1988" t="inlineStr"/>
      <c r="V1988" t="inlineStr"/>
      <c r="W1988" t="inlineStr"/>
      <c r="X1988" t="inlineStr"/>
      <c r="Y1988" t="inlineStr"/>
      <c r="Z1988" t="inlineStr"/>
      <c r="AA1988" t="inlineStr"/>
      <c r="AB1988" t="inlineStr"/>
    </row>
    <row r="1989">
      <c r="A1989" t="n">
        <v>1987</v>
      </c>
      <c r="B1989" t="n">
        <v>0</v>
      </c>
      <c r="C1989" t="n">
        <v>0</v>
      </c>
      <c r="D1989" t="inlineStr">
        <is>
          <t>aggregation</t>
        </is>
      </c>
      <c r="E1989" t="n">
        <v>2115</v>
      </c>
      <c r="F1989" t="inlineStr">
        <is>
          <t>CP Oléopro -&gt; Ovins dir</t>
        </is>
      </c>
      <c r="G1989" t="n">
        <v>1</v>
      </c>
      <c r="H1989" t="n">
        <v>2116</v>
      </c>
      <c r="I1989" t="inlineStr">
        <is>
          <t>CP Oléopro -&gt; OL dir</t>
        </is>
      </c>
      <c r="J1989" t="n">
        <v>-1</v>
      </c>
      <c r="K1989" t="n">
        <v>2117</v>
      </c>
      <c r="L1989" t="inlineStr">
        <is>
          <t>CP Oléopro -&gt; OV dir</t>
        </is>
      </c>
      <c r="M1989" t="n">
        <v>-1</v>
      </c>
      <c r="N1989" t="inlineStr"/>
      <c r="O1989" t="inlineStr"/>
      <c r="P1989" t="inlineStr"/>
      <c r="Q1989" t="inlineStr"/>
      <c r="R1989" t="inlineStr"/>
      <c r="S1989" t="inlineStr"/>
      <c r="T1989" t="inlineStr"/>
      <c r="U1989" t="inlineStr"/>
      <c r="V1989" t="inlineStr"/>
      <c r="W1989" t="inlineStr"/>
      <c r="X1989" t="inlineStr"/>
      <c r="Y1989" t="inlineStr"/>
      <c r="Z1989" t="inlineStr"/>
      <c r="AA1989" t="inlineStr"/>
      <c r="AB1989" t="inlineStr"/>
    </row>
    <row r="1990">
      <c r="A1990" t="n">
        <v>1988</v>
      </c>
      <c r="B1990" t="n">
        <v>0</v>
      </c>
      <c r="C1990" t="n">
        <v>0</v>
      </c>
      <c r="D1990" t="inlineStr">
        <is>
          <t>aggregation</t>
        </is>
      </c>
      <c r="E1990" t="n">
        <v>2116</v>
      </c>
      <c r="F1990" t="inlineStr">
        <is>
          <t>CP Oléopro -&gt; OL dir</t>
        </is>
      </c>
      <c r="G1990" t="n">
        <v>1</v>
      </c>
      <c r="H1990" t="n">
        <v>2188</v>
      </c>
      <c r="I1990" t="inlineStr">
        <is>
          <t>Tourteaux -&gt; OL dir</t>
        </is>
      </c>
      <c r="J1990" t="n">
        <v>-1</v>
      </c>
      <c r="K1990" t="inlineStr"/>
      <c r="L1990" t="inlineStr"/>
      <c r="M1990" t="inlineStr"/>
      <c r="N1990" t="inlineStr"/>
      <c r="O1990" t="inlineStr"/>
      <c r="P1990" t="inlineStr"/>
      <c r="Q1990" t="inlineStr"/>
      <c r="R1990" t="inlineStr"/>
      <c r="S1990" t="inlineStr"/>
      <c r="T1990" t="inlineStr"/>
      <c r="U1990" t="inlineStr"/>
      <c r="V1990" t="inlineStr"/>
      <c r="W1990" t="inlineStr"/>
      <c r="X1990" t="inlineStr"/>
      <c r="Y1990" t="inlineStr"/>
      <c r="Z1990" t="inlineStr"/>
      <c r="AA1990" t="inlineStr"/>
      <c r="AB1990" t="inlineStr"/>
    </row>
    <row r="1991">
      <c r="A1991" t="n">
        <v>1989</v>
      </c>
      <c r="B1991" t="n">
        <v>0</v>
      </c>
      <c r="C1991" t="n">
        <v>0</v>
      </c>
      <c r="D1991" t="inlineStr">
        <is>
          <t>aggregation</t>
        </is>
      </c>
      <c r="E1991" t="n">
        <v>2117</v>
      </c>
      <c r="F1991" t="inlineStr">
        <is>
          <t>CP Oléopro -&gt; OV dir</t>
        </is>
      </c>
      <c r="G1991" t="n">
        <v>1</v>
      </c>
      <c r="H1991" t="n">
        <v>2189</v>
      </c>
      <c r="I1991" t="inlineStr">
        <is>
          <t>Tourteaux -&gt; OV dir</t>
        </is>
      </c>
      <c r="J1991" t="n">
        <v>-1</v>
      </c>
      <c r="K1991" t="n">
        <v>2684</v>
      </c>
      <c r="L1991" t="inlineStr">
        <is>
          <t>Huiles végétales -&gt; OV dir</t>
        </is>
      </c>
      <c r="M1991" t="n">
        <v>-1</v>
      </c>
      <c r="N1991" t="inlineStr"/>
      <c r="O1991" t="inlineStr"/>
      <c r="P1991" t="inlineStr"/>
      <c r="Q1991" t="inlineStr"/>
      <c r="R1991" t="inlineStr"/>
      <c r="S1991" t="inlineStr"/>
      <c r="T1991" t="inlineStr"/>
      <c r="U1991" t="inlineStr"/>
      <c r="V1991" t="inlineStr"/>
      <c r="W1991" t="inlineStr"/>
      <c r="X1991" t="inlineStr"/>
      <c r="Y1991" t="inlineStr"/>
      <c r="Z1991" t="inlineStr"/>
      <c r="AA1991" t="inlineStr"/>
      <c r="AB1991" t="inlineStr"/>
    </row>
    <row r="1992">
      <c r="A1992" t="n">
        <v>1990</v>
      </c>
      <c r="B1992" t="n">
        <v>0</v>
      </c>
      <c r="C1992" t="n">
        <v>0</v>
      </c>
      <c r="D1992" t="inlineStr">
        <is>
          <t>aggregation</t>
        </is>
      </c>
      <c r="E1992" t="n">
        <v>2118</v>
      </c>
      <c r="F1992" t="inlineStr">
        <is>
          <t>CP Oléopro -&gt; Ca dir</t>
        </is>
      </c>
      <c r="G1992" t="n">
        <v>1</v>
      </c>
      <c r="H1992" t="n">
        <v>2190</v>
      </c>
      <c r="I1992" t="inlineStr">
        <is>
          <t>Tourteaux -&gt; Ca dir</t>
        </is>
      </c>
      <c r="J1992" t="n">
        <v>-1</v>
      </c>
      <c r="K1992" t="inlineStr"/>
      <c r="L1992" t="inlineStr"/>
      <c r="M1992" t="inlineStr"/>
      <c r="N1992" t="inlineStr"/>
      <c r="O1992" t="inlineStr"/>
      <c r="P1992" t="inlineStr"/>
      <c r="Q1992" t="inlineStr"/>
      <c r="R1992" t="inlineStr"/>
      <c r="S1992" t="inlineStr"/>
      <c r="T1992" t="inlineStr"/>
      <c r="U1992" t="inlineStr"/>
      <c r="V1992" t="inlineStr"/>
      <c r="W1992" t="inlineStr"/>
      <c r="X1992" t="inlineStr"/>
      <c r="Y1992" t="inlineStr"/>
      <c r="Z1992" t="inlineStr"/>
      <c r="AA1992" t="inlineStr"/>
      <c r="AB1992" t="inlineStr"/>
    </row>
    <row r="1993">
      <c r="A1993" t="n">
        <v>1991</v>
      </c>
      <c r="B1993" t="n">
        <v>0</v>
      </c>
      <c r="C1993" t="n">
        <v>0</v>
      </c>
      <c r="D1993" t="inlineStr">
        <is>
          <t>aggregation</t>
        </is>
      </c>
      <c r="E1993" t="n">
        <v>2119</v>
      </c>
      <c r="F1993" t="inlineStr">
        <is>
          <t>CP Oléopro -&gt; Eq dir</t>
        </is>
      </c>
      <c r="G1993" t="n">
        <v>1</v>
      </c>
      <c r="H1993" t="n">
        <v>2191</v>
      </c>
      <c r="I1993" t="inlineStr">
        <is>
          <t>Tourteaux -&gt; Eq dir</t>
        </is>
      </c>
      <c r="J1993" t="n">
        <v>-1</v>
      </c>
      <c r="K1993" t="inlineStr"/>
      <c r="L1993" t="inlineStr"/>
      <c r="M1993" t="inlineStr"/>
      <c r="N1993" t="inlineStr"/>
      <c r="O1993" t="inlineStr"/>
      <c r="P1993" t="inlineStr"/>
      <c r="Q1993" t="inlineStr"/>
      <c r="R1993" t="inlineStr"/>
      <c r="S1993" t="inlineStr"/>
      <c r="T1993" t="inlineStr"/>
      <c r="U1993" t="inlineStr"/>
      <c r="V1993" t="inlineStr"/>
      <c r="W1993" t="inlineStr"/>
      <c r="X1993" t="inlineStr"/>
      <c r="Y1993" t="inlineStr"/>
      <c r="Z1993" t="inlineStr"/>
      <c r="AA1993" t="inlineStr"/>
      <c r="AB1993" t="inlineStr"/>
    </row>
    <row r="1994">
      <c r="A1994" t="n">
        <v>1992</v>
      </c>
      <c r="B1994" t="n">
        <v>0</v>
      </c>
      <c r="C1994" t="n">
        <v>0</v>
      </c>
      <c r="D1994" t="inlineStr">
        <is>
          <t>aggregation</t>
        </is>
      </c>
      <c r="E1994" t="n">
        <v>2120</v>
      </c>
      <c r="F1994" t="inlineStr">
        <is>
          <t>CP Oléopro -&gt; Pc dir</t>
        </is>
      </c>
      <c r="G1994" t="n">
        <v>1</v>
      </c>
      <c r="H1994" t="n">
        <v>2192</v>
      </c>
      <c r="I1994" t="inlineStr">
        <is>
          <t>Tourteaux -&gt; Pc dir</t>
        </is>
      </c>
      <c r="J1994" t="n">
        <v>-1</v>
      </c>
      <c r="K1994" t="n">
        <v>2685</v>
      </c>
      <c r="L1994" t="inlineStr">
        <is>
          <t>Huiles végétales -&gt; Pc dir</t>
        </is>
      </c>
      <c r="M1994" t="n">
        <v>-1</v>
      </c>
      <c r="N1994" t="inlineStr"/>
      <c r="O1994" t="inlineStr"/>
      <c r="P1994" t="inlineStr"/>
      <c r="Q1994" t="inlineStr"/>
      <c r="R1994" t="inlineStr"/>
      <c r="S1994" t="inlineStr"/>
      <c r="T1994" t="inlineStr"/>
      <c r="U1994" t="inlineStr"/>
      <c r="V1994" t="inlineStr"/>
      <c r="W1994" t="inlineStr"/>
      <c r="X1994" t="inlineStr"/>
      <c r="Y1994" t="inlineStr"/>
      <c r="Z1994" t="inlineStr"/>
      <c r="AA1994" t="inlineStr"/>
      <c r="AB1994" t="inlineStr"/>
    </row>
    <row r="1995">
      <c r="A1995" t="n">
        <v>1993</v>
      </c>
      <c r="B1995" t="n">
        <v>0</v>
      </c>
      <c r="C1995" t="n">
        <v>0</v>
      </c>
      <c r="D1995" t="inlineStr">
        <is>
          <t>aggregation</t>
        </is>
      </c>
      <c r="E1995" t="n">
        <v>2120</v>
      </c>
      <c r="F1995" t="inlineStr">
        <is>
          <t>CP Oléopro -&gt; Pc dir</t>
        </is>
      </c>
      <c r="G1995" t="n">
        <v>1</v>
      </c>
      <c r="H1995" t="n">
        <v>2121</v>
      </c>
      <c r="I1995" t="inlineStr">
        <is>
          <t>CP Oléopro -&gt; Pc engrais dir</t>
        </is>
      </c>
      <c r="J1995" t="n">
        <v>-1</v>
      </c>
      <c r="K1995" t="n">
        <v>2122</v>
      </c>
      <c r="L1995" t="inlineStr">
        <is>
          <t>CP Oléopro -&gt; Pc truies dir</t>
        </is>
      </c>
      <c r="M1995" t="n">
        <v>-1</v>
      </c>
      <c r="N1995" t="inlineStr"/>
      <c r="O1995" t="inlineStr"/>
      <c r="P1995" t="inlineStr"/>
      <c r="Q1995" t="inlineStr"/>
      <c r="R1995" t="inlineStr"/>
      <c r="S1995" t="inlineStr"/>
      <c r="T1995" t="inlineStr"/>
      <c r="U1995" t="inlineStr"/>
      <c r="V1995" t="inlineStr"/>
      <c r="W1995" t="inlineStr"/>
      <c r="X1995" t="inlineStr"/>
      <c r="Y1995" t="inlineStr"/>
      <c r="Z1995" t="inlineStr"/>
      <c r="AA1995" t="inlineStr"/>
      <c r="AB1995" t="inlineStr"/>
    </row>
    <row r="1996">
      <c r="A1996" t="n">
        <v>1994</v>
      </c>
      <c r="B1996" t="n">
        <v>0</v>
      </c>
      <c r="C1996" t="n">
        <v>0</v>
      </c>
      <c r="D1996" t="inlineStr">
        <is>
          <t>aggregation</t>
        </is>
      </c>
      <c r="E1996" t="n">
        <v>2121</v>
      </c>
      <c r="F1996" t="inlineStr">
        <is>
          <t>CP Oléopro -&gt; Pc engrais dir</t>
        </is>
      </c>
      <c r="G1996" t="n">
        <v>1</v>
      </c>
      <c r="H1996" t="n">
        <v>2193</v>
      </c>
      <c r="I1996" t="inlineStr">
        <is>
          <t>Tourteaux -&gt; Pc engrais dir</t>
        </is>
      </c>
      <c r="J1996" t="n">
        <v>-1</v>
      </c>
      <c r="K1996" t="n">
        <v>2686</v>
      </c>
      <c r="L1996" t="inlineStr">
        <is>
          <t>Huiles végétales -&gt; Pc engrais dir</t>
        </is>
      </c>
      <c r="M1996" t="n">
        <v>-1</v>
      </c>
      <c r="N1996" t="inlineStr"/>
      <c r="O1996" t="inlineStr"/>
      <c r="P1996" t="inlineStr"/>
      <c r="Q1996" t="inlineStr"/>
      <c r="R1996" t="inlineStr"/>
      <c r="S1996" t="inlineStr"/>
      <c r="T1996" t="inlineStr"/>
      <c r="U1996" t="inlineStr"/>
      <c r="V1996" t="inlineStr"/>
      <c r="W1996" t="inlineStr"/>
      <c r="X1996" t="inlineStr"/>
      <c r="Y1996" t="inlineStr"/>
      <c r="Z1996" t="inlineStr"/>
      <c r="AA1996" t="inlineStr"/>
      <c r="AB1996" t="inlineStr"/>
    </row>
    <row r="1997">
      <c r="A1997" t="n">
        <v>1995</v>
      </c>
      <c r="B1997" t="n">
        <v>0</v>
      </c>
      <c r="C1997" t="n">
        <v>0</v>
      </c>
      <c r="D1997" t="inlineStr">
        <is>
          <t>aggregation</t>
        </is>
      </c>
      <c r="E1997" t="n">
        <v>2122</v>
      </c>
      <c r="F1997" t="inlineStr">
        <is>
          <t>CP Oléopro -&gt; Pc truies dir</t>
        </is>
      </c>
      <c r="G1997" t="n">
        <v>1</v>
      </c>
      <c r="H1997" t="n">
        <v>2194</v>
      </c>
      <c r="I1997" t="inlineStr">
        <is>
          <t>Tourteaux -&gt; Pc truies dir</t>
        </is>
      </c>
      <c r="J1997" t="n">
        <v>-1</v>
      </c>
      <c r="K1997" t="n">
        <v>2687</v>
      </c>
      <c r="L1997" t="inlineStr">
        <is>
          <t>Huiles végétales -&gt; Pc truies dir</t>
        </is>
      </c>
      <c r="M1997" t="n">
        <v>-1</v>
      </c>
      <c r="N1997" t="inlineStr"/>
      <c r="O1997" t="inlineStr"/>
      <c r="P1997" t="inlineStr"/>
      <c r="Q1997" t="inlineStr"/>
      <c r="R1997" t="inlineStr"/>
      <c r="S1997" t="inlineStr"/>
      <c r="T1997" t="inlineStr"/>
      <c r="U1997" t="inlineStr"/>
      <c r="V1997" t="inlineStr"/>
      <c r="W1997" t="inlineStr"/>
      <c r="X1997" t="inlineStr"/>
      <c r="Y1997" t="inlineStr"/>
      <c r="Z1997" t="inlineStr"/>
      <c r="AA1997" t="inlineStr"/>
      <c r="AB1997" t="inlineStr"/>
    </row>
    <row r="1998">
      <c r="A1998" t="n">
        <v>1996</v>
      </c>
      <c r="B1998" t="n">
        <v>0</v>
      </c>
      <c r="C1998" t="n">
        <v>0</v>
      </c>
      <c r="D1998" t="inlineStr">
        <is>
          <t>aggregation</t>
        </is>
      </c>
      <c r="E1998" t="n">
        <v>2123</v>
      </c>
      <c r="F1998" t="inlineStr">
        <is>
          <t>CP Oléopro -&gt; Volailles dir</t>
        </is>
      </c>
      <c r="G1998" t="n">
        <v>1</v>
      </c>
      <c r="H1998" t="n">
        <v>2195</v>
      </c>
      <c r="I1998" t="inlineStr">
        <is>
          <t>Tourteaux -&gt; Volailles dir</t>
        </is>
      </c>
      <c r="J1998" t="n">
        <v>-1</v>
      </c>
      <c r="K1998" t="inlineStr"/>
      <c r="L1998" t="inlineStr"/>
      <c r="M1998" t="inlineStr"/>
      <c r="N1998" t="inlineStr"/>
      <c r="O1998" t="inlineStr"/>
      <c r="P1998" t="inlineStr"/>
      <c r="Q1998" t="inlineStr"/>
      <c r="R1998" t="inlineStr"/>
      <c r="S1998" t="inlineStr"/>
      <c r="T1998" t="inlineStr"/>
      <c r="U1998" t="inlineStr"/>
      <c r="V1998" t="inlineStr"/>
      <c r="W1998" t="inlineStr"/>
      <c r="X1998" t="inlineStr"/>
      <c r="Y1998" t="inlineStr"/>
      <c r="Z1998" t="inlineStr"/>
      <c r="AA1998" t="inlineStr"/>
      <c r="AB1998" t="inlineStr"/>
    </row>
    <row r="1999">
      <c r="A1999" t="n">
        <v>1997</v>
      </c>
      <c r="B1999" t="n">
        <v>0</v>
      </c>
      <c r="C1999" t="n">
        <v>0</v>
      </c>
      <c r="D1999" t="inlineStr">
        <is>
          <t>aggregation</t>
        </is>
      </c>
      <c r="E1999" t="n">
        <v>2123</v>
      </c>
      <c r="F1999" t="inlineStr">
        <is>
          <t>CP Oléopro -&gt; Volailles dir</t>
        </is>
      </c>
      <c r="G1999" t="n">
        <v>1</v>
      </c>
      <c r="H1999" t="n">
        <v>2124</v>
      </c>
      <c r="I1999" t="inlineStr">
        <is>
          <t>CP Oléopro -&gt; Vol ch dir</t>
        </is>
      </c>
      <c r="J1999" t="n">
        <v>-1</v>
      </c>
      <c r="K1999" t="n">
        <v>2125</v>
      </c>
      <c r="L1999" t="inlineStr">
        <is>
          <t>CP Oléopro -&gt; Vol po dir</t>
        </is>
      </c>
      <c r="M1999" t="n">
        <v>-1</v>
      </c>
      <c r="N1999" t="n">
        <v>2126</v>
      </c>
      <c r="O1999" t="inlineStr">
        <is>
          <t>CP Oléopro -&gt; Palmip. gras dir</t>
        </is>
      </c>
      <c r="P1999" t="n">
        <v>-1</v>
      </c>
      <c r="Q1999" t="inlineStr"/>
      <c r="R1999" t="inlineStr"/>
      <c r="S1999" t="inlineStr"/>
      <c r="T1999" t="inlineStr"/>
      <c r="U1999" t="inlineStr"/>
      <c r="V1999" t="inlineStr"/>
      <c r="W1999" t="inlineStr"/>
      <c r="X1999" t="inlineStr"/>
      <c r="Y1999" t="inlineStr"/>
      <c r="Z1999" t="inlineStr"/>
      <c r="AA1999" t="inlineStr"/>
      <c r="AB1999" t="inlineStr"/>
    </row>
    <row r="2000">
      <c r="A2000" t="n">
        <v>1998</v>
      </c>
      <c r="B2000" t="n">
        <v>0</v>
      </c>
      <c r="C2000" t="n">
        <v>0</v>
      </c>
      <c r="D2000" t="inlineStr">
        <is>
          <t>aggregation</t>
        </is>
      </c>
      <c r="E2000" t="n">
        <v>2124</v>
      </c>
      <c r="F2000" t="inlineStr">
        <is>
          <t>CP Oléopro -&gt; Vol ch dir</t>
        </is>
      </c>
      <c r="G2000" t="n">
        <v>1</v>
      </c>
      <c r="H2000" t="n">
        <v>2196</v>
      </c>
      <c r="I2000" t="inlineStr">
        <is>
          <t>Tourteaux -&gt; Vol ch dir</t>
        </is>
      </c>
      <c r="J2000" t="n">
        <v>-1</v>
      </c>
      <c r="K2000" t="inlineStr"/>
      <c r="L2000" t="inlineStr"/>
      <c r="M2000" t="inlineStr"/>
      <c r="N2000" t="inlineStr"/>
      <c r="O2000" t="inlineStr"/>
      <c r="P2000" t="inlineStr"/>
      <c r="Q2000" t="inlineStr"/>
      <c r="R2000" t="inlineStr"/>
      <c r="S2000" t="inlineStr"/>
      <c r="T2000" t="inlineStr"/>
      <c r="U2000" t="inlineStr"/>
      <c r="V2000" t="inlineStr"/>
      <c r="W2000" t="inlineStr"/>
      <c r="X2000" t="inlineStr"/>
      <c r="Y2000" t="inlineStr"/>
      <c r="Z2000" t="inlineStr"/>
      <c r="AA2000" t="inlineStr"/>
      <c r="AB2000" t="inlineStr"/>
    </row>
    <row r="2001">
      <c r="A2001" t="n">
        <v>1999</v>
      </c>
      <c r="B2001" t="n">
        <v>0</v>
      </c>
      <c r="C2001" t="n">
        <v>0</v>
      </c>
      <c r="D2001" t="inlineStr">
        <is>
          <t>aggregation</t>
        </is>
      </c>
      <c r="E2001" t="n">
        <v>2125</v>
      </c>
      <c r="F2001" t="inlineStr">
        <is>
          <t>CP Oléopro -&gt; Vol po dir</t>
        </is>
      </c>
      <c r="G2001" t="n">
        <v>1</v>
      </c>
      <c r="H2001" t="n">
        <v>2197</v>
      </c>
      <c r="I2001" t="inlineStr">
        <is>
          <t>Tourteaux -&gt; Vol po dir</t>
        </is>
      </c>
      <c r="J2001" t="n">
        <v>-1</v>
      </c>
      <c r="K2001" t="inlineStr"/>
      <c r="L2001" t="inlineStr"/>
      <c r="M2001" t="inlineStr"/>
      <c r="N2001" t="inlineStr"/>
      <c r="O2001" t="inlineStr"/>
      <c r="P2001" t="inlineStr"/>
      <c r="Q2001" t="inlineStr"/>
      <c r="R2001" t="inlineStr"/>
      <c r="S2001" t="inlineStr"/>
      <c r="T2001" t="inlineStr"/>
      <c r="U2001" t="inlineStr"/>
      <c r="V2001" t="inlineStr"/>
      <c r="W2001" t="inlineStr"/>
      <c r="X2001" t="inlineStr"/>
      <c r="Y2001" t="inlineStr"/>
      <c r="Z2001" t="inlineStr"/>
      <c r="AA2001" t="inlineStr"/>
      <c r="AB2001" t="inlineStr"/>
    </row>
    <row r="2002">
      <c r="A2002" t="n">
        <v>2000</v>
      </c>
      <c r="B2002" t="n">
        <v>0</v>
      </c>
      <c r="C2002" t="n">
        <v>0</v>
      </c>
      <c r="D2002" t="inlineStr">
        <is>
          <t>aggregation</t>
        </is>
      </c>
      <c r="E2002" t="n">
        <v>2126</v>
      </c>
      <c r="F2002" t="inlineStr">
        <is>
          <t>CP Oléopro -&gt; Palmip. gras dir</t>
        </is>
      </c>
      <c r="G2002" t="n">
        <v>1</v>
      </c>
      <c r="H2002" t="n">
        <v>2198</v>
      </c>
      <c r="I2002" t="inlineStr">
        <is>
          <t>Tourteaux -&gt; Palmip. gras dir</t>
        </is>
      </c>
      <c r="J2002" t="n">
        <v>-1</v>
      </c>
      <c r="K2002" t="inlineStr"/>
      <c r="L2002" t="inlineStr"/>
      <c r="M2002" t="inlineStr"/>
      <c r="N2002" t="inlineStr"/>
      <c r="O2002" t="inlineStr"/>
      <c r="P2002" t="inlineStr"/>
      <c r="Q2002" t="inlineStr"/>
      <c r="R2002" t="inlineStr"/>
      <c r="S2002" t="inlineStr"/>
      <c r="T2002" t="inlineStr"/>
      <c r="U2002" t="inlineStr"/>
      <c r="V2002" t="inlineStr"/>
      <c r="W2002" t="inlineStr"/>
      <c r="X2002" t="inlineStr"/>
      <c r="Y2002" t="inlineStr"/>
      <c r="Z2002" t="inlineStr"/>
      <c r="AA2002" t="inlineStr"/>
      <c r="AB2002" t="inlineStr"/>
    </row>
    <row r="2003">
      <c r="A2003" t="n">
        <v>2001</v>
      </c>
      <c r="B2003" t="n">
        <v>0</v>
      </c>
      <c r="C2003" t="n">
        <v>0</v>
      </c>
      <c r="D2003" t="inlineStr">
        <is>
          <t>aggregation</t>
        </is>
      </c>
      <c r="E2003" t="n">
        <v>2127</v>
      </c>
      <c r="F2003" t="inlineStr">
        <is>
          <t>CP Oléopro -&gt; Bovins FAB</t>
        </is>
      </c>
      <c r="G2003" t="n">
        <v>1</v>
      </c>
      <c r="H2003" t="n">
        <v>2199</v>
      </c>
      <c r="I2003" t="inlineStr">
        <is>
          <t>Tourteaux -&gt; Bovins FAB</t>
        </is>
      </c>
      <c r="J2003" t="n">
        <v>-1</v>
      </c>
      <c r="K2003" t="n">
        <v>2688</v>
      </c>
      <c r="L2003" t="inlineStr">
        <is>
          <t>Huiles végétales -&gt; Bovins FAB</t>
        </is>
      </c>
      <c r="M2003" t="n">
        <v>-1</v>
      </c>
      <c r="N2003" t="inlineStr"/>
      <c r="O2003" t="inlineStr"/>
      <c r="P2003" t="inlineStr"/>
      <c r="Q2003" t="inlineStr"/>
      <c r="R2003" t="inlineStr"/>
      <c r="S2003" t="inlineStr"/>
      <c r="T2003" t="inlineStr"/>
      <c r="U2003" t="inlineStr"/>
      <c r="V2003" t="inlineStr"/>
      <c r="W2003" t="inlineStr"/>
      <c r="X2003" t="inlineStr"/>
      <c r="Y2003" t="inlineStr"/>
      <c r="Z2003" t="inlineStr"/>
      <c r="AA2003" t="inlineStr"/>
      <c r="AB2003" t="inlineStr"/>
    </row>
    <row r="2004">
      <c r="A2004" t="n">
        <v>2002</v>
      </c>
      <c r="B2004" t="n">
        <v>0</v>
      </c>
      <c r="C2004" t="n">
        <v>0</v>
      </c>
      <c r="D2004" t="inlineStr">
        <is>
          <t>aggregation</t>
        </is>
      </c>
      <c r="E2004" t="n">
        <v>2095</v>
      </c>
      <c r="F2004" t="inlineStr">
        <is>
          <t>CP Oléopro -&gt; Bovins FAB complets</t>
        </is>
      </c>
      <c r="G2004" t="n">
        <v>-1</v>
      </c>
      <c r="H2004" t="n">
        <v>2103</v>
      </c>
      <c r="I2004" t="inlineStr">
        <is>
          <t>CP Oléopro -&gt; Bovins FAB ctaire</t>
        </is>
      </c>
      <c r="J2004" t="n">
        <v>-1</v>
      </c>
      <c r="K2004" t="n">
        <v>2127</v>
      </c>
      <c r="L2004" t="inlineStr">
        <is>
          <t>CP Oléopro -&gt; Bovins FAB</t>
        </is>
      </c>
      <c r="M2004" t="n">
        <v>1</v>
      </c>
      <c r="N2004" t="inlineStr"/>
      <c r="O2004" t="inlineStr"/>
      <c r="P2004" t="inlineStr"/>
      <c r="Q2004" t="inlineStr"/>
      <c r="R2004" t="inlineStr"/>
      <c r="S2004" t="inlineStr"/>
      <c r="T2004" t="inlineStr"/>
      <c r="U2004" t="inlineStr"/>
      <c r="V2004" t="inlineStr"/>
      <c r="W2004" t="inlineStr"/>
      <c r="X2004" t="inlineStr"/>
      <c r="Y2004" t="inlineStr"/>
      <c r="Z2004" t="inlineStr"/>
      <c r="AA2004" t="inlineStr"/>
      <c r="AB2004" t="inlineStr"/>
    </row>
    <row r="2005">
      <c r="A2005" t="n">
        <v>2003</v>
      </c>
      <c r="B2005" t="n">
        <v>0</v>
      </c>
      <c r="C2005" t="n">
        <v>0</v>
      </c>
      <c r="D2005" t="inlineStr">
        <is>
          <t>aggregation</t>
        </is>
      </c>
      <c r="E2005" t="n">
        <v>2128</v>
      </c>
      <c r="F2005" t="inlineStr">
        <is>
          <t>CP Oléopro -&gt; Herbivores</t>
        </is>
      </c>
      <c r="G2005" t="n">
        <v>1</v>
      </c>
      <c r="H2005" t="n">
        <v>2200</v>
      </c>
      <c r="I2005" t="inlineStr">
        <is>
          <t>Tourteaux -&gt; Herbivores</t>
        </is>
      </c>
      <c r="J2005" t="n">
        <v>-1</v>
      </c>
      <c r="K2005" t="n">
        <v>2689</v>
      </c>
      <c r="L2005" t="inlineStr">
        <is>
          <t>Huiles végétales -&gt; Herbivores</t>
        </is>
      </c>
      <c r="M2005" t="n">
        <v>-1</v>
      </c>
      <c r="N2005" t="inlineStr"/>
      <c r="O2005" t="inlineStr"/>
      <c r="P2005" t="inlineStr"/>
      <c r="Q2005" t="inlineStr"/>
      <c r="R2005" t="inlineStr"/>
      <c r="S2005" t="inlineStr"/>
      <c r="T2005" t="inlineStr"/>
      <c r="U2005" t="inlineStr"/>
      <c r="V2005" t="inlineStr"/>
      <c r="W2005" t="inlineStr"/>
      <c r="X2005" t="inlineStr"/>
      <c r="Y2005" t="inlineStr"/>
      <c r="Z2005" t="inlineStr"/>
      <c r="AA2005" t="inlineStr"/>
      <c r="AB2005" t="inlineStr"/>
    </row>
    <row r="2006">
      <c r="A2006" t="n">
        <v>2004</v>
      </c>
      <c r="B2006" t="n">
        <v>0</v>
      </c>
      <c r="C2006" t="n">
        <v>0</v>
      </c>
      <c r="D2006" t="inlineStr">
        <is>
          <t>aggregation</t>
        </is>
      </c>
      <c r="E2006" t="n">
        <v>2128</v>
      </c>
      <c r="F2006" t="inlineStr">
        <is>
          <t>CP Oléopro -&gt; Herbivores</t>
        </is>
      </c>
      <c r="G2006" t="n">
        <v>1</v>
      </c>
      <c r="H2006" t="n">
        <v>2129</v>
      </c>
      <c r="I2006" t="inlineStr">
        <is>
          <t>CP Oléopro -&gt; Bovins</t>
        </is>
      </c>
      <c r="J2006" t="n">
        <v>-1</v>
      </c>
      <c r="K2006" t="n">
        <v>2134</v>
      </c>
      <c r="L2006" t="inlineStr">
        <is>
          <t>CP Oléopro -&gt; Ovins</t>
        </is>
      </c>
      <c r="M2006" t="n">
        <v>-1</v>
      </c>
      <c r="N2006" t="n">
        <v>2137</v>
      </c>
      <c r="O2006" t="inlineStr">
        <is>
          <t>CP Oléopro -&gt; Ca</t>
        </is>
      </c>
      <c r="P2006" t="n">
        <v>-1</v>
      </c>
      <c r="Q2006" t="n">
        <v>2139</v>
      </c>
      <c r="R2006" t="inlineStr">
        <is>
          <t>CP Oléopro -&gt; Eq</t>
        </is>
      </c>
      <c r="S2006" t="n">
        <v>-1</v>
      </c>
      <c r="T2006" t="n">
        <v>2140</v>
      </c>
      <c r="U2006" t="inlineStr">
        <is>
          <t>CP Oléopro -&gt; Lap</t>
        </is>
      </c>
      <c r="V2006" t="n">
        <v>-1</v>
      </c>
      <c r="W2006" t="inlineStr"/>
      <c r="X2006" t="inlineStr"/>
      <c r="Y2006" t="inlineStr"/>
      <c r="Z2006" t="inlineStr"/>
      <c r="AA2006" t="inlineStr"/>
      <c r="AB2006" t="inlineStr"/>
    </row>
    <row r="2007">
      <c r="A2007" t="n">
        <v>2005</v>
      </c>
      <c r="B2007" t="n">
        <v>0</v>
      </c>
      <c r="C2007" t="n">
        <v>0</v>
      </c>
      <c r="D2007" t="inlineStr">
        <is>
          <t>aggregation</t>
        </is>
      </c>
      <c r="E2007" t="n">
        <v>2129</v>
      </c>
      <c r="F2007" t="inlineStr">
        <is>
          <t>CP Oléopro -&gt; Bovins</t>
        </is>
      </c>
      <c r="G2007" t="n">
        <v>1</v>
      </c>
      <c r="H2007" t="n">
        <v>2201</v>
      </c>
      <c r="I2007" t="inlineStr">
        <is>
          <t>Tourteaux -&gt; Bovins</t>
        </is>
      </c>
      <c r="J2007" t="n">
        <v>-1</v>
      </c>
      <c r="K2007" t="n">
        <v>2690</v>
      </c>
      <c r="L2007" t="inlineStr">
        <is>
          <t>Huiles végétales -&gt; Bovins</t>
        </is>
      </c>
      <c r="M2007" t="n">
        <v>-1</v>
      </c>
      <c r="N2007" t="inlineStr"/>
      <c r="O2007" t="inlineStr"/>
      <c r="P2007" t="inlineStr"/>
      <c r="Q2007" t="inlineStr"/>
      <c r="R2007" t="inlineStr"/>
      <c r="S2007" t="inlineStr"/>
      <c r="T2007" t="inlineStr"/>
      <c r="U2007" t="inlineStr"/>
      <c r="V2007" t="inlineStr"/>
      <c r="W2007" t="inlineStr"/>
      <c r="X2007" t="inlineStr"/>
      <c r="Y2007" t="inlineStr"/>
      <c r="Z2007" t="inlineStr"/>
      <c r="AA2007" t="inlineStr"/>
      <c r="AB2007" t="inlineStr"/>
    </row>
    <row r="2008">
      <c r="A2008" t="n">
        <v>2006</v>
      </c>
      <c r="B2008" t="n">
        <v>0</v>
      </c>
      <c r="C2008" t="n">
        <v>0</v>
      </c>
      <c r="D2008" t="inlineStr">
        <is>
          <t>aggregation</t>
        </is>
      </c>
      <c r="E2008" t="n">
        <v>2129</v>
      </c>
      <c r="F2008" t="inlineStr">
        <is>
          <t>CP Oléopro -&gt; Bovins</t>
        </is>
      </c>
      <c r="G2008" t="n">
        <v>1</v>
      </c>
      <c r="H2008" t="n">
        <v>2130</v>
      </c>
      <c r="I2008" t="inlineStr">
        <is>
          <t>CP Oléopro -&gt; BL</t>
        </is>
      </c>
      <c r="J2008" t="n">
        <v>-1</v>
      </c>
      <c r="K2008" t="n">
        <v>2132</v>
      </c>
      <c r="L2008" t="inlineStr">
        <is>
          <t>CP Oléopro -&gt; BV</t>
        </is>
      </c>
      <c r="M2008" t="n">
        <v>-1</v>
      </c>
      <c r="N2008" t="inlineStr"/>
      <c r="O2008" t="inlineStr"/>
      <c r="P2008" t="inlineStr"/>
      <c r="Q2008" t="inlineStr"/>
      <c r="R2008" t="inlineStr"/>
      <c r="S2008" t="inlineStr"/>
      <c r="T2008" t="inlineStr"/>
      <c r="U2008" t="inlineStr"/>
      <c r="V2008" t="inlineStr"/>
      <c r="W2008" t="inlineStr"/>
      <c r="X2008" t="inlineStr"/>
      <c r="Y2008" t="inlineStr"/>
      <c r="Z2008" t="inlineStr"/>
      <c r="AA2008" t="inlineStr"/>
      <c r="AB2008" t="inlineStr"/>
    </row>
    <row r="2009">
      <c r="A2009" t="n">
        <v>2007</v>
      </c>
      <c r="B2009" t="n">
        <v>0</v>
      </c>
      <c r="C2009" t="n">
        <v>0</v>
      </c>
      <c r="D2009" t="inlineStr">
        <is>
          <t>aggregation</t>
        </is>
      </c>
      <c r="E2009" t="n">
        <v>2130</v>
      </c>
      <c r="F2009" t="inlineStr">
        <is>
          <t>CP Oléopro -&gt; BL</t>
        </is>
      </c>
      <c r="G2009" t="n">
        <v>1</v>
      </c>
      <c r="H2009" t="n">
        <v>2202</v>
      </c>
      <c r="I2009" t="inlineStr">
        <is>
          <t>Tourteaux -&gt; BL</t>
        </is>
      </c>
      <c r="J2009" t="n">
        <v>-1</v>
      </c>
      <c r="K2009" t="n">
        <v>2691</v>
      </c>
      <c r="L2009" t="inlineStr">
        <is>
          <t>Huiles végétales -&gt; BL</t>
        </is>
      </c>
      <c r="M2009" t="n">
        <v>-1</v>
      </c>
      <c r="N2009" t="inlineStr"/>
      <c r="O2009" t="inlineStr"/>
      <c r="P2009" t="inlineStr"/>
      <c r="Q2009" t="inlineStr"/>
      <c r="R2009" t="inlineStr"/>
      <c r="S2009" t="inlineStr"/>
      <c r="T2009" t="inlineStr"/>
      <c r="U2009" t="inlineStr"/>
      <c r="V2009" t="inlineStr"/>
      <c r="W2009" t="inlineStr"/>
      <c r="X2009" t="inlineStr"/>
      <c r="Y2009" t="inlineStr"/>
      <c r="Z2009" t="inlineStr"/>
      <c r="AA2009" t="inlineStr"/>
      <c r="AB2009" t="inlineStr"/>
    </row>
    <row r="2010">
      <c r="A2010" t="n">
        <v>2008</v>
      </c>
      <c r="B2010" t="n">
        <v>0</v>
      </c>
      <c r="C2010" t="n">
        <v>0</v>
      </c>
      <c r="D2010" t="inlineStr">
        <is>
          <t>aggregation</t>
        </is>
      </c>
      <c r="E2010" t="n">
        <v>2113</v>
      </c>
      <c r="F2010" t="inlineStr">
        <is>
          <t>CP Oléopro -&gt; BL dir</t>
        </is>
      </c>
      <c r="G2010" t="n">
        <v>-1</v>
      </c>
      <c r="H2010" t="n">
        <v>2130</v>
      </c>
      <c r="I2010" t="inlineStr">
        <is>
          <t>CP Oléopro -&gt; BL</t>
        </is>
      </c>
      <c r="J2010" t="n">
        <v>1</v>
      </c>
      <c r="K2010" t="n">
        <v>2131</v>
      </c>
      <c r="L2010" t="inlineStr">
        <is>
          <t>CP Oléopro -&gt; BL FAB</t>
        </is>
      </c>
      <c r="M2010" t="n">
        <v>-1</v>
      </c>
      <c r="N2010" t="inlineStr"/>
      <c r="O2010" t="inlineStr"/>
      <c r="P2010" t="inlineStr"/>
      <c r="Q2010" t="inlineStr"/>
      <c r="R2010" t="inlineStr"/>
      <c r="S2010" t="inlineStr"/>
      <c r="T2010" t="inlineStr"/>
      <c r="U2010" t="inlineStr"/>
      <c r="V2010" t="inlineStr"/>
      <c r="W2010" t="inlineStr"/>
      <c r="X2010" t="inlineStr"/>
      <c r="Y2010" t="inlineStr"/>
      <c r="Z2010" t="inlineStr"/>
      <c r="AA2010" t="inlineStr"/>
      <c r="AB2010" t="inlineStr"/>
    </row>
    <row r="2011">
      <c r="A2011" t="n">
        <v>2009</v>
      </c>
      <c r="B2011" t="n">
        <v>0</v>
      </c>
      <c r="C2011" t="n">
        <v>0</v>
      </c>
      <c r="D2011" t="inlineStr">
        <is>
          <t>aggregation</t>
        </is>
      </c>
      <c r="E2011" t="n">
        <v>2131</v>
      </c>
      <c r="F2011" t="inlineStr">
        <is>
          <t>CP Oléopro -&gt; BL FAB</t>
        </is>
      </c>
      <c r="G2011" t="n">
        <v>1</v>
      </c>
      <c r="H2011" t="n">
        <v>2203</v>
      </c>
      <c r="I2011" t="inlineStr">
        <is>
          <t>Tourteaux -&gt; BL FAB</t>
        </is>
      </c>
      <c r="J2011" t="n">
        <v>-1</v>
      </c>
      <c r="K2011" t="n">
        <v>2692</v>
      </c>
      <c r="L2011" t="inlineStr">
        <is>
          <t>Huiles végétales -&gt; BL FAB</t>
        </is>
      </c>
      <c r="M2011" t="n">
        <v>-1</v>
      </c>
      <c r="N2011" t="inlineStr"/>
      <c r="O2011" t="inlineStr"/>
      <c r="P2011" t="inlineStr"/>
      <c r="Q2011" t="inlineStr"/>
      <c r="R2011" t="inlineStr"/>
      <c r="S2011" t="inlineStr"/>
      <c r="T2011" t="inlineStr"/>
      <c r="U2011" t="inlineStr"/>
      <c r="V2011" t="inlineStr"/>
      <c r="W2011" t="inlineStr"/>
      <c r="X2011" t="inlineStr"/>
      <c r="Y2011" t="inlineStr"/>
      <c r="Z2011" t="inlineStr"/>
      <c r="AA2011" t="inlineStr"/>
      <c r="AB2011" t="inlineStr"/>
    </row>
    <row r="2012">
      <c r="A2012" t="n">
        <v>2010</v>
      </c>
      <c r="B2012" t="n">
        <v>0</v>
      </c>
      <c r="C2012" t="n">
        <v>0</v>
      </c>
      <c r="D2012" t="inlineStr">
        <is>
          <t>aggregation</t>
        </is>
      </c>
      <c r="E2012" t="n">
        <v>2096</v>
      </c>
      <c r="F2012" t="inlineStr">
        <is>
          <t>CP Oléopro -&gt; BL FAB complets</t>
        </is>
      </c>
      <c r="G2012" t="n">
        <v>-1</v>
      </c>
      <c r="H2012" t="n">
        <v>2104</v>
      </c>
      <c r="I2012" t="inlineStr">
        <is>
          <t>CP Oléopro -&gt; BL FAB ctaire</t>
        </is>
      </c>
      <c r="J2012" t="n">
        <v>-1</v>
      </c>
      <c r="K2012" t="n">
        <v>2131</v>
      </c>
      <c r="L2012" t="inlineStr">
        <is>
          <t>CP Oléopro -&gt; BL FAB</t>
        </is>
      </c>
      <c r="M2012" t="n">
        <v>1</v>
      </c>
      <c r="N2012" t="inlineStr"/>
      <c r="O2012" t="inlineStr"/>
      <c r="P2012" t="inlineStr"/>
      <c r="Q2012" t="inlineStr"/>
      <c r="R2012" t="inlineStr"/>
      <c r="S2012" t="inlineStr"/>
      <c r="T2012" t="inlineStr"/>
      <c r="U2012" t="inlineStr"/>
      <c r="V2012" t="inlineStr"/>
      <c r="W2012" t="inlineStr"/>
      <c r="X2012" t="inlineStr"/>
      <c r="Y2012" t="inlineStr"/>
      <c r="Z2012" t="inlineStr"/>
      <c r="AA2012" t="inlineStr"/>
      <c r="AB2012" t="inlineStr"/>
    </row>
    <row r="2013">
      <c r="A2013" t="n">
        <v>2011</v>
      </c>
      <c r="B2013" t="n">
        <v>0</v>
      </c>
      <c r="C2013" t="n">
        <v>0</v>
      </c>
      <c r="D2013" t="inlineStr">
        <is>
          <t>aggregation</t>
        </is>
      </c>
      <c r="E2013" t="n">
        <v>2132</v>
      </c>
      <c r="F2013" t="inlineStr">
        <is>
          <t>CP Oléopro -&gt; BV</t>
        </is>
      </c>
      <c r="G2013" t="n">
        <v>1</v>
      </c>
      <c r="H2013" t="n">
        <v>2204</v>
      </c>
      <c r="I2013" t="inlineStr">
        <is>
          <t>Tourteaux -&gt; BV</t>
        </is>
      </c>
      <c r="J2013" t="n">
        <v>-1</v>
      </c>
      <c r="K2013" t="n">
        <v>2693</v>
      </c>
      <c r="L2013" t="inlineStr">
        <is>
          <t>Huiles végétales -&gt; BV</t>
        </is>
      </c>
      <c r="M2013" t="n">
        <v>-1</v>
      </c>
      <c r="N2013" t="inlineStr"/>
      <c r="O2013" t="inlineStr"/>
      <c r="P2013" t="inlineStr"/>
      <c r="Q2013" t="inlineStr"/>
      <c r="R2013" t="inlineStr"/>
      <c r="S2013" t="inlineStr"/>
      <c r="T2013" t="inlineStr"/>
      <c r="U2013" t="inlineStr"/>
      <c r="V2013" t="inlineStr"/>
      <c r="W2013" t="inlineStr"/>
      <c r="X2013" t="inlineStr"/>
      <c r="Y2013" t="inlineStr"/>
      <c r="Z2013" t="inlineStr"/>
      <c r="AA2013" t="inlineStr"/>
      <c r="AB2013" t="inlineStr"/>
    </row>
    <row r="2014">
      <c r="A2014" t="n">
        <v>2012</v>
      </c>
      <c r="B2014" t="n">
        <v>0</v>
      </c>
      <c r="C2014" t="n">
        <v>0</v>
      </c>
      <c r="D2014" t="inlineStr">
        <is>
          <t>aggregation</t>
        </is>
      </c>
      <c r="E2014" t="n">
        <v>2114</v>
      </c>
      <c r="F2014" t="inlineStr">
        <is>
          <t>CP Oléopro -&gt; BV dir</t>
        </is>
      </c>
      <c r="G2014" t="n">
        <v>-1</v>
      </c>
      <c r="H2014" t="n">
        <v>2132</v>
      </c>
      <c r="I2014" t="inlineStr">
        <is>
          <t>CP Oléopro -&gt; BV</t>
        </is>
      </c>
      <c r="J2014" t="n">
        <v>1</v>
      </c>
      <c r="K2014" t="n">
        <v>2133</v>
      </c>
      <c r="L2014" t="inlineStr">
        <is>
          <t>CP Oléopro -&gt; BV FAB</t>
        </is>
      </c>
      <c r="M2014" t="n">
        <v>-1</v>
      </c>
      <c r="N2014" t="inlineStr"/>
      <c r="O2014" t="inlineStr"/>
      <c r="P2014" t="inlineStr"/>
      <c r="Q2014" t="inlineStr"/>
      <c r="R2014" t="inlineStr"/>
      <c r="S2014" t="inlineStr"/>
      <c r="T2014" t="inlineStr"/>
      <c r="U2014" t="inlineStr"/>
      <c r="V2014" t="inlineStr"/>
      <c r="W2014" t="inlineStr"/>
      <c r="X2014" t="inlineStr"/>
      <c r="Y2014" t="inlineStr"/>
      <c r="Z2014" t="inlineStr"/>
      <c r="AA2014" t="inlineStr"/>
      <c r="AB2014" t="inlineStr"/>
    </row>
    <row r="2015">
      <c r="A2015" t="n">
        <v>2013</v>
      </c>
      <c r="B2015" t="n">
        <v>0</v>
      </c>
      <c r="C2015" t="n">
        <v>0</v>
      </c>
      <c r="D2015" t="inlineStr">
        <is>
          <t>aggregation</t>
        </is>
      </c>
      <c r="E2015" t="n">
        <v>2133</v>
      </c>
      <c r="F2015" t="inlineStr">
        <is>
          <t>CP Oléopro -&gt; BV FAB</t>
        </is>
      </c>
      <c r="G2015" t="n">
        <v>1</v>
      </c>
      <c r="H2015" t="n">
        <v>2205</v>
      </c>
      <c r="I2015" t="inlineStr">
        <is>
          <t>Tourteaux -&gt; BV FAB</t>
        </is>
      </c>
      <c r="J2015" t="n">
        <v>-1</v>
      </c>
      <c r="K2015" t="n">
        <v>2694</v>
      </c>
      <c r="L2015" t="inlineStr">
        <is>
          <t>Huiles végétales -&gt; BV FAB</t>
        </is>
      </c>
      <c r="M2015" t="n">
        <v>-1</v>
      </c>
      <c r="N2015" t="inlineStr"/>
      <c r="O2015" t="inlineStr"/>
      <c r="P2015" t="inlineStr"/>
      <c r="Q2015" t="inlineStr"/>
      <c r="R2015" t="inlineStr"/>
      <c r="S2015" t="inlineStr"/>
      <c r="T2015" t="inlineStr"/>
      <c r="U2015" t="inlineStr"/>
      <c r="V2015" t="inlineStr"/>
      <c r="W2015" t="inlineStr"/>
      <c r="X2015" t="inlineStr"/>
      <c r="Y2015" t="inlineStr"/>
      <c r="Z2015" t="inlineStr"/>
      <c r="AA2015" t="inlineStr"/>
      <c r="AB2015" t="inlineStr"/>
    </row>
    <row r="2016">
      <c r="A2016" t="n">
        <v>2014</v>
      </c>
      <c r="B2016" t="n">
        <v>0</v>
      </c>
      <c r="C2016" t="n">
        <v>0</v>
      </c>
      <c r="D2016" t="inlineStr">
        <is>
          <t>aggregation</t>
        </is>
      </c>
      <c r="E2016" t="n">
        <v>2097</v>
      </c>
      <c r="F2016" t="inlineStr">
        <is>
          <t>CP Oléopro -&gt; BV FAB complets</t>
        </is>
      </c>
      <c r="G2016" t="n">
        <v>-1</v>
      </c>
      <c r="H2016" t="n">
        <v>2105</v>
      </c>
      <c r="I2016" t="inlineStr">
        <is>
          <t>CP Oléopro -&gt; BV FAB ctaire</t>
        </is>
      </c>
      <c r="J2016" t="n">
        <v>-1</v>
      </c>
      <c r="K2016" t="n">
        <v>2133</v>
      </c>
      <c r="L2016" t="inlineStr">
        <is>
          <t>CP Oléopro -&gt; BV FAB</t>
        </is>
      </c>
      <c r="M2016" t="n">
        <v>1</v>
      </c>
      <c r="N2016" t="inlineStr"/>
      <c r="O2016" t="inlineStr"/>
      <c r="P2016" t="inlineStr"/>
      <c r="Q2016" t="inlineStr"/>
      <c r="R2016" t="inlineStr"/>
      <c r="S2016" t="inlineStr"/>
      <c r="T2016" t="inlineStr"/>
      <c r="U2016" t="inlineStr"/>
      <c r="V2016" t="inlineStr"/>
      <c r="W2016" t="inlineStr"/>
      <c r="X2016" t="inlineStr"/>
      <c r="Y2016" t="inlineStr"/>
      <c r="Z2016" t="inlineStr"/>
      <c r="AA2016" t="inlineStr"/>
      <c r="AB2016" t="inlineStr"/>
    </row>
    <row r="2017">
      <c r="A2017" t="n">
        <v>2015</v>
      </c>
      <c r="B2017" t="n">
        <v>0</v>
      </c>
      <c r="C2017" t="n">
        <v>0</v>
      </c>
      <c r="D2017" t="inlineStr">
        <is>
          <t>aggregation</t>
        </is>
      </c>
      <c r="E2017" t="n">
        <v>2134</v>
      </c>
      <c r="F2017" t="inlineStr">
        <is>
          <t>CP Oléopro -&gt; Ovins</t>
        </is>
      </c>
      <c r="G2017" t="n">
        <v>1</v>
      </c>
      <c r="H2017" t="n">
        <v>2206</v>
      </c>
      <c r="I2017" t="inlineStr">
        <is>
          <t>Tourteaux -&gt; Ovins</t>
        </is>
      </c>
      <c r="J2017" t="n">
        <v>-1</v>
      </c>
      <c r="K2017" t="n">
        <v>2695</v>
      </c>
      <c r="L2017" t="inlineStr">
        <is>
          <t>Huiles végétales -&gt; Ovins</t>
        </is>
      </c>
      <c r="M2017" t="n">
        <v>-1</v>
      </c>
      <c r="N2017" t="inlineStr"/>
      <c r="O2017" t="inlineStr"/>
      <c r="P2017" t="inlineStr"/>
      <c r="Q2017" t="inlineStr"/>
      <c r="R2017" t="inlineStr"/>
      <c r="S2017" t="inlineStr"/>
      <c r="T2017" t="inlineStr"/>
      <c r="U2017" t="inlineStr"/>
      <c r="V2017" t="inlineStr"/>
      <c r="W2017" t="inlineStr"/>
      <c r="X2017" t="inlineStr"/>
      <c r="Y2017" t="inlineStr"/>
      <c r="Z2017" t="inlineStr"/>
      <c r="AA2017" t="inlineStr"/>
      <c r="AB2017" t="inlineStr"/>
    </row>
    <row r="2018">
      <c r="A2018" t="n">
        <v>2016</v>
      </c>
      <c r="B2018" t="n">
        <v>0</v>
      </c>
      <c r="C2018" t="n">
        <v>0</v>
      </c>
      <c r="D2018" t="inlineStr">
        <is>
          <t>aggregation</t>
        </is>
      </c>
      <c r="E2018" t="n">
        <v>2134</v>
      </c>
      <c r="F2018" t="inlineStr">
        <is>
          <t>CP Oléopro -&gt; Ovins</t>
        </is>
      </c>
      <c r="G2018" t="n">
        <v>1</v>
      </c>
      <c r="H2018" t="n">
        <v>2135</v>
      </c>
      <c r="I2018" t="inlineStr">
        <is>
          <t>CP Oléopro -&gt; OL</t>
        </is>
      </c>
      <c r="J2018" t="n">
        <v>-1</v>
      </c>
      <c r="K2018" t="n">
        <v>2136</v>
      </c>
      <c r="L2018" t="inlineStr">
        <is>
          <t>CP Oléopro -&gt; OV</t>
        </is>
      </c>
      <c r="M2018" t="n">
        <v>-1</v>
      </c>
      <c r="N2018" t="inlineStr"/>
      <c r="O2018" t="inlineStr"/>
      <c r="P2018" t="inlineStr"/>
      <c r="Q2018" t="inlineStr"/>
      <c r="R2018" t="inlineStr"/>
      <c r="S2018" t="inlineStr"/>
      <c r="T2018" t="inlineStr"/>
      <c r="U2018" t="inlineStr"/>
      <c r="V2018" t="inlineStr"/>
      <c r="W2018" t="inlineStr"/>
      <c r="X2018" t="inlineStr"/>
      <c r="Y2018" t="inlineStr"/>
      <c r="Z2018" t="inlineStr"/>
      <c r="AA2018" t="inlineStr"/>
      <c r="AB2018" t="inlineStr"/>
    </row>
    <row r="2019">
      <c r="A2019" t="n">
        <v>2017</v>
      </c>
      <c r="B2019" t="n">
        <v>0</v>
      </c>
      <c r="C2019" t="n">
        <v>0</v>
      </c>
      <c r="D2019" t="inlineStr">
        <is>
          <t>aggregation</t>
        </is>
      </c>
      <c r="E2019" t="n">
        <v>2135</v>
      </c>
      <c r="F2019" t="inlineStr">
        <is>
          <t>CP Oléopro -&gt; OL</t>
        </is>
      </c>
      <c r="G2019" t="n">
        <v>1</v>
      </c>
      <c r="H2019" t="n">
        <v>2207</v>
      </c>
      <c r="I2019" t="inlineStr">
        <is>
          <t>Tourteaux -&gt; OL</t>
        </is>
      </c>
      <c r="J2019" t="n">
        <v>-1</v>
      </c>
      <c r="K2019" t="n">
        <v>2696</v>
      </c>
      <c r="L2019" t="inlineStr">
        <is>
          <t>Huiles végétales -&gt; OL</t>
        </is>
      </c>
      <c r="M2019" t="n">
        <v>-1</v>
      </c>
      <c r="N2019" t="inlineStr"/>
      <c r="O2019" t="inlineStr"/>
      <c r="P2019" t="inlineStr"/>
      <c r="Q2019" t="inlineStr"/>
      <c r="R2019" t="inlineStr"/>
      <c r="S2019" t="inlineStr"/>
      <c r="T2019" t="inlineStr"/>
      <c r="U2019" t="inlineStr"/>
      <c r="V2019" t="inlineStr"/>
      <c r="W2019" t="inlineStr"/>
      <c r="X2019" t="inlineStr"/>
      <c r="Y2019" t="inlineStr"/>
      <c r="Z2019" t="inlineStr"/>
      <c r="AA2019" t="inlineStr"/>
      <c r="AB2019" t="inlineStr"/>
    </row>
    <row r="2020">
      <c r="A2020" t="n">
        <v>2018</v>
      </c>
      <c r="B2020" t="n">
        <v>0</v>
      </c>
      <c r="C2020" t="n">
        <v>0</v>
      </c>
      <c r="D2020" t="inlineStr">
        <is>
          <t>aggregation</t>
        </is>
      </c>
      <c r="E2020" t="n">
        <v>2089</v>
      </c>
      <c r="F2020" t="inlineStr">
        <is>
          <t>CP Oléopro -&gt; OL FAB</t>
        </is>
      </c>
      <c r="G2020" t="n">
        <v>-1</v>
      </c>
      <c r="H2020" t="n">
        <v>2116</v>
      </c>
      <c r="I2020" t="inlineStr">
        <is>
          <t>CP Oléopro -&gt; OL dir</t>
        </is>
      </c>
      <c r="J2020" t="n">
        <v>-1</v>
      </c>
      <c r="K2020" t="n">
        <v>2135</v>
      </c>
      <c r="L2020" t="inlineStr">
        <is>
          <t>CP Oléopro -&gt; OL</t>
        </is>
      </c>
      <c r="M2020" t="n">
        <v>1</v>
      </c>
      <c r="N2020" t="inlineStr"/>
      <c r="O2020" t="inlineStr"/>
      <c r="P2020" t="inlineStr"/>
      <c r="Q2020" t="inlineStr"/>
      <c r="R2020" t="inlineStr"/>
      <c r="S2020" t="inlineStr"/>
      <c r="T2020" t="inlineStr"/>
      <c r="U2020" t="inlineStr"/>
      <c r="V2020" t="inlineStr"/>
      <c r="W2020" t="inlineStr"/>
      <c r="X2020" t="inlineStr"/>
      <c r="Y2020" t="inlineStr"/>
      <c r="Z2020" t="inlineStr"/>
      <c r="AA2020" t="inlineStr"/>
      <c r="AB2020" t="inlineStr"/>
    </row>
    <row r="2021">
      <c r="A2021" t="n">
        <v>2019</v>
      </c>
      <c r="B2021" t="n">
        <v>0</v>
      </c>
      <c r="C2021" t="n">
        <v>0</v>
      </c>
      <c r="D2021" t="inlineStr">
        <is>
          <t>aggregation</t>
        </is>
      </c>
      <c r="E2021" t="n">
        <v>2136</v>
      </c>
      <c r="F2021" t="inlineStr">
        <is>
          <t>CP Oléopro -&gt; OV</t>
        </is>
      </c>
      <c r="G2021" t="n">
        <v>1</v>
      </c>
      <c r="H2021" t="n">
        <v>2208</v>
      </c>
      <c r="I2021" t="inlineStr">
        <is>
          <t>Tourteaux -&gt; OV</t>
        </is>
      </c>
      <c r="J2021" t="n">
        <v>-1</v>
      </c>
      <c r="K2021" t="n">
        <v>2697</v>
      </c>
      <c r="L2021" t="inlineStr">
        <is>
          <t>Huiles végétales -&gt; OV</t>
        </is>
      </c>
      <c r="M2021" t="n">
        <v>-1</v>
      </c>
      <c r="N2021" t="inlineStr"/>
      <c r="O2021" t="inlineStr"/>
      <c r="P2021" t="inlineStr"/>
      <c r="Q2021" t="inlineStr"/>
      <c r="R2021" t="inlineStr"/>
      <c r="S2021" t="inlineStr"/>
      <c r="T2021" t="inlineStr"/>
      <c r="U2021" t="inlineStr"/>
      <c r="V2021" t="inlineStr"/>
      <c r="W2021" t="inlineStr"/>
      <c r="X2021" t="inlineStr"/>
      <c r="Y2021" t="inlineStr"/>
      <c r="Z2021" t="inlineStr"/>
      <c r="AA2021" t="inlineStr"/>
      <c r="AB2021" t="inlineStr"/>
    </row>
    <row r="2022">
      <c r="A2022" t="n">
        <v>2020</v>
      </c>
      <c r="B2022" t="n">
        <v>0</v>
      </c>
      <c r="C2022" t="n">
        <v>0</v>
      </c>
      <c r="D2022" t="inlineStr">
        <is>
          <t>aggregation</t>
        </is>
      </c>
      <c r="E2022" t="n">
        <v>2090</v>
      </c>
      <c r="F2022" t="inlineStr">
        <is>
          <t>CP Oléopro -&gt; OV FAB</t>
        </is>
      </c>
      <c r="G2022" t="n">
        <v>-1</v>
      </c>
      <c r="H2022" t="n">
        <v>2117</v>
      </c>
      <c r="I2022" t="inlineStr">
        <is>
          <t>CP Oléopro -&gt; OV dir</t>
        </is>
      </c>
      <c r="J2022" t="n">
        <v>-1</v>
      </c>
      <c r="K2022" t="n">
        <v>2136</v>
      </c>
      <c r="L2022" t="inlineStr">
        <is>
          <t>CP Oléopro -&gt; OV</t>
        </is>
      </c>
      <c r="M2022" t="n">
        <v>1</v>
      </c>
      <c r="N2022" t="inlineStr"/>
      <c r="O2022" t="inlineStr"/>
      <c r="P2022" t="inlineStr"/>
      <c r="Q2022" t="inlineStr"/>
      <c r="R2022" t="inlineStr"/>
      <c r="S2022" t="inlineStr"/>
      <c r="T2022" t="inlineStr"/>
      <c r="U2022" t="inlineStr"/>
      <c r="V2022" t="inlineStr"/>
      <c r="W2022" t="inlineStr"/>
      <c r="X2022" t="inlineStr"/>
      <c r="Y2022" t="inlineStr"/>
      <c r="Z2022" t="inlineStr"/>
      <c r="AA2022" t="inlineStr"/>
      <c r="AB2022" t="inlineStr"/>
    </row>
    <row r="2023">
      <c r="A2023" t="n">
        <v>2021</v>
      </c>
      <c r="B2023" t="n">
        <v>0</v>
      </c>
      <c r="C2023" t="n">
        <v>0</v>
      </c>
      <c r="D2023" t="inlineStr">
        <is>
          <t>aggregation</t>
        </is>
      </c>
      <c r="E2023" t="n">
        <v>2137</v>
      </c>
      <c r="F2023" t="inlineStr">
        <is>
          <t>CP Oléopro -&gt; Ca</t>
        </is>
      </c>
      <c r="G2023" t="n">
        <v>1</v>
      </c>
      <c r="H2023" t="n">
        <v>2209</v>
      </c>
      <c r="I2023" t="inlineStr">
        <is>
          <t>Tourteaux -&gt; Ca</t>
        </is>
      </c>
      <c r="J2023" t="n">
        <v>-1</v>
      </c>
      <c r="K2023" t="n">
        <v>2698</v>
      </c>
      <c r="L2023" t="inlineStr">
        <is>
          <t>Huiles végétales -&gt; Ca</t>
        </is>
      </c>
      <c r="M2023" t="n">
        <v>-1</v>
      </c>
      <c r="N2023" t="inlineStr"/>
      <c r="O2023" t="inlineStr"/>
      <c r="P2023" t="inlineStr"/>
      <c r="Q2023" t="inlineStr"/>
      <c r="R2023" t="inlineStr"/>
      <c r="S2023" t="inlineStr"/>
      <c r="T2023" t="inlineStr"/>
      <c r="U2023" t="inlineStr"/>
      <c r="V2023" t="inlineStr"/>
      <c r="W2023" t="inlineStr"/>
      <c r="X2023" t="inlineStr"/>
      <c r="Y2023" t="inlineStr"/>
      <c r="Z2023" t="inlineStr"/>
      <c r="AA2023" t="inlineStr"/>
      <c r="AB2023" t="inlineStr"/>
    </row>
    <row r="2024">
      <c r="A2024" t="n">
        <v>2022</v>
      </c>
      <c r="B2024" t="n">
        <v>0</v>
      </c>
      <c r="C2024" t="n">
        <v>0</v>
      </c>
      <c r="D2024" t="inlineStr">
        <is>
          <t>aggregation</t>
        </is>
      </c>
      <c r="E2024" t="n">
        <v>2091</v>
      </c>
      <c r="F2024" t="inlineStr">
        <is>
          <t>CP Oléopro -&gt; Ca FAB</t>
        </is>
      </c>
      <c r="G2024" t="n">
        <v>-1</v>
      </c>
      <c r="H2024" t="n">
        <v>2137</v>
      </c>
      <c r="I2024" t="inlineStr">
        <is>
          <t>CP Oléopro -&gt; Ca</t>
        </is>
      </c>
      <c r="J2024" t="n">
        <v>1</v>
      </c>
      <c r="K2024" t="n">
        <v>2138</v>
      </c>
      <c r="L2024" t="inlineStr">
        <is>
          <t>CP Oléopro -&gt; Alimentation Ca (EA)</t>
        </is>
      </c>
      <c r="M2024" t="n">
        <v>-1</v>
      </c>
      <c r="N2024" t="inlineStr"/>
      <c r="O2024" t="inlineStr"/>
      <c r="P2024" t="inlineStr"/>
      <c r="Q2024" t="inlineStr"/>
      <c r="R2024" t="inlineStr"/>
      <c r="S2024" t="inlineStr"/>
      <c r="T2024" t="inlineStr"/>
      <c r="U2024" t="inlineStr"/>
      <c r="V2024" t="inlineStr"/>
      <c r="W2024" t="inlineStr"/>
      <c r="X2024" t="inlineStr"/>
      <c r="Y2024" t="inlineStr"/>
      <c r="Z2024" t="inlineStr"/>
      <c r="AA2024" t="inlineStr"/>
      <c r="AB2024" t="inlineStr"/>
    </row>
    <row r="2025">
      <c r="A2025" t="n">
        <v>2023</v>
      </c>
      <c r="B2025" t="n">
        <v>0</v>
      </c>
      <c r="C2025" t="n">
        <v>0</v>
      </c>
      <c r="D2025" t="inlineStr">
        <is>
          <t>aggregation</t>
        </is>
      </c>
      <c r="E2025" t="n">
        <v>2138</v>
      </c>
      <c r="F2025" t="inlineStr">
        <is>
          <t>CP Oléopro -&gt; Alimentation Ca (EA)</t>
        </is>
      </c>
      <c r="G2025" t="n">
        <v>1</v>
      </c>
      <c r="H2025" t="n">
        <v>2210</v>
      </c>
      <c r="I2025" t="inlineStr">
        <is>
          <t>Tourteaux -&gt; Alimentation Ca (EA)</t>
        </is>
      </c>
      <c r="J2025" t="n">
        <v>-1</v>
      </c>
      <c r="K2025" t="inlineStr"/>
      <c r="L2025" t="inlineStr"/>
      <c r="M2025" t="inlineStr"/>
      <c r="N2025" t="inlineStr"/>
      <c r="O2025" t="inlineStr"/>
      <c r="P2025" t="inlineStr"/>
      <c r="Q2025" t="inlineStr"/>
      <c r="R2025" t="inlineStr"/>
      <c r="S2025" t="inlineStr"/>
      <c r="T2025" t="inlineStr"/>
      <c r="U2025" t="inlineStr"/>
      <c r="V2025" t="inlineStr"/>
      <c r="W2025" t="inlineStr"/>
      <c r="X2025" t="inlineStr"/>
      <c r="Y2025" t="inlineStr"/>
      <c r="Z2025" t="inlineStr"/>
      <c r="AA2025" t="inlineStr"/>
      <c r="AB2025" t="inlineStr"/>
    </row>
    <row r="2026">
      <c r="A2026" t="n">
        <v>2024</v>
      </c>
      <c r="B2026" t="n">
        <v>0</v>
      </c>
      <c r="C2026" t="n">
        <v>0</v>
      </c>
      <c r="D2026" t="inlineStr">
        <is>
          <t>aggregation</t>
        </is>
      </c>
      <c r="E2026" t="n">
        <v>2118</v>
      </c>
      <c r="F2026" t="inlineStr">
        <is>
          <t>CP Oléopro -&gt; Ca dir</t>
        </is>
      </c>
      <c r="G2026" t="n">
        <v>-1</v>
      </c>
      <c r="H2026" t="n">
        <v>2138</v>
      </c>
      <c r="I2026" t="inlineStr">
        <is>
          <t>CP Oléopro -&gt; Alimentation Ca (EA)</t>
        </is>
      </c>
      <c r="J2026" t="n">
        <v>1</v>
      </c>
      <c r="K2026" t="inlineStr"/>
      <c r="L2026" t="inlineStr"/>
      <c r="M2026" t="inlineStr"/>
      <c r="N2026" t="inlineStr"/>
      <c r="O2026" t="inlineStr"/>
      <c r="P2026" t="inlineStr"/>
      <c r="Q2026" t="inlineStr"/>
      <c r="R2026" t="inlineStr"/>
      <c r="S2026" t="inlineStr"/>
      <c r="T2026" t="inlineStr"/>
      <c r="U2026" t="inlineStr"/>
      <c r="V2026" t="inlineStr"/>
      <c r="W2026" t="inlineStr"/>
      <c r="X2026" t="inlineStr"/>
      <c r="Y2026" t="inlineStr"/>
      <c r="Z2026" t="inlineStr"/>
      <c r="AA2026" t="inlineStr"/>
      <c r="AB2026" t="inlineStr"/>
    </row>
    <row r="2027">
      <c r="A2027" t="n">
        <v>2025</v>
      </c>
      <c r="B2027" t="n">
        <v>0</v>
      </c>
      <c r="C2027" t="n">
        <v>0</v>
      </c>
      <c r="D2027" t="inlineStr">
        <is>
          <t>aggregation</t>
        </is>
      </c>
      <c r="E2027" t="n">
        <v>2139</v>
      </c>
      <c r="F2027" t="inlineStr">
        <is>
          <t>CP Oléopro -&gt; Eq</t>
        </is>
      </c>
      <c r="G2027" t="n">
        <v>1</v>
      </c>
      <c r="H2027" t="n">
        <v>2211</v>
      </c>
      <c r="I2027" t="inlineStr">
        <is>
          <t>Tourteaux -&gt; Eq</t>
        </is>
      </c>
      <c r="J2027" t="n">
        <v>-1</v>
      </c>
      <c r="K2027" t="n">
        <v>2699</v>
      </c>
      <c r="L2027" t="inlineStr">
        <is>
          <t>Huiles végétales -&gt; Eq</t>
        </is>
      </c>
      <c r="M2027" t="n">
        <v>-1</v>
      </c>
      <c r="N2027" t="inlineStr"/>
      <c r="O2027" t="inlineStr"/>
      <c r="P2027" t="inlineStr"/>
      <c r="Q2027" t="inlineStr"/>
      <c r="R2027" t="inlineStr"/>
      <c r="S2027" t="inlineStr"/>
      <c r="T2027" t="inlineStr"/>
      <c r="U2027" t="inlineStr"/>
      <c r="V2027" t="inlineStr"/>
      <c r="W2027" t="inlineStr"/>
      <c r="X2027" t="inlineStr"/>
      <c r="Y2027" t="inlineStr"/>
      <c r="Z2027" t="inlineStr"/>
      <c r="AA2027" t="inlineStr"/>
      <c r="AB2027" t="inlineStr"/>
    </row>
    <row r="2028">
      <c r="A2028" t="n">
        <v>2026</v>
      </c>
      <c r="B2028" t="n">
        <v>0</v>
      </c>
      <c r="C2028" t="n">
        <v>0</v>
      </c>
      <c r="D2028" t="inlineStr">
        <is>
          <t>aggregation</t>
        </is>
      </c>
      <c r="E2028" t="n">
        <v>2093</v>
      </c>
      <c r="F2028" t="inlineStr">
        <is>
          <t>CP Oléopro -&gt; Eq FAB</t>
        </is>
      </c>
      <c r="G2028" t="n">
        <v>-1</v>
      </c>
      <c r="H2028" t="n">
        <v>2119</v>
      </c>
      <c r="I2028" t="inlineStr">
        <is>
          <t>CP Oléopro -&gt; Eq dir</t>
        </is>
      </c>
      <c r="J2028" t="n">
        <v>-1</v>
      </c>
      <c r="K2028" t="n">
        <v>2139</v>
      </c>
      <c r="L2028" t="inlineStr">
        <is>
          <t>CP Oléopro -&gt; Eq</t>
        </is>
      </c>
      <c r="M2028" t="n">
        <v>1</v>
      </c>
      <c r="N2028" t="inlineStr"/>
      <c r="O2028" t="inlineStr"/>
      <c r="P2028" t="inlineStr"/>
      <c r="Q2028" t="inlineStr"/>
      <c r="R2028" t="inlineStr"/>
      <c r="S2028" t="inlineStr"/>
      <c r="T2028" t="inlineStr"/>
      <c r="U2028" t="inlineStr"/>
      <c r="V2028" t="inlineStr"/>
      <c r="W2028" t="inlineStr"/>
      <c r="X2028" t="inlineStr"/>
      <c r="Y2028" t="inlineStr"/>
      <c r="Z2028" t="inlineStr"/>
      <c r="AA2028" t="inlineStr"/>
      <c r="AB2028" t="inlineStr"/>
    </row>
    <row r="2029">
      <c r="A2029" t="n">
        <v>2027</v>
      </c>
      <c r="B2029" t="n">
        <v>0</v>
      </c>
      <c r="C2029" t="n">
        <v>0</v>
      </c>
      <c r="D2029" t="inlineStr">
        <is>
          <t>aggregation</t>
        </is>
      </c>
      <c r="E2029" t="n">
        <v>2140</v>
      </c>
      <c r="F2029" t="inlineStr">
        <is>
          <t>CP Oléopro -&gt; Lap</t>
        </is>
      </c>
      <c r="G2029" t="n">
        <v>1</v>
      </c>
      <c r="H2029" t="n">
        <v>2212</v>
      </c>
      <c r="I2029" t="inlineStr">
        <is>
          <t>Tourteaux -&gt; Lap</t>
        </is>
      </c>
      <c r="J2029" t="n">
        <v>-1</v>
      </c>
      <c r="K2029" t="n">
        <v>2700</v>
      </c>
      <c r="L2029" t="inlineStr">
        <is>
          <t>Huiles végétales -&gt; Lap</t>
        </is>
      </c>
      <c r="M2029" t="n">
        <v>-1</v>
      </c>
      <c r="N2029" t="inlineStr"/>
      <c r="O2029" t="inlineStr"/>
      <c r="P2029" t="inlineStr"/>
      <c r="Q2029" t="inlineStr"/>
      <c r="R2029" t="inlineStr"/>
      <c r="S2029" t="inlineStr"/>
      <c r="T2029" t="inlineStr"/>
      <c r="U2029" t="inlineStr"/>
      <c r="V2029" t="inlineStr"/>
      <c r="W2029" t="inlineStr"/>
      <c r="X2029" t="inlineStr"/>
      <c r="Y2029" t="inlineStr"/>
      <c r="Z2029" t="inlineStr"/>
      <c r="AA2029" t="inlineStr"/>
      <c r="AB2029" t="inlineStr"/>
    </row>
    <row r="2030">
      <c r="A2030" t="n">
        <v>2028</v>
      </c>
      <c r="B2030" t="n">
        <v>0</v>
      </c>
      <c r="C2030" t="n">
        <v>0</v>
      </c>
      <c r="D2030" t="inlineStr">
        <is>
          <t>aggregation</t>
        </is>
      </c>
      <c r="E2030" t="n">
        <v>2092</v>
      </c>
      <c r="F2030" t="inlineStr">
        <is>
          <t>CP Oléopro -&gt; Lap FAB</t>
        </is>
      </c>
      <c r="G2030" t="n">
        <v>-1</v>
      </c>
      <c r="H2030" t="n">
        <v>2140</v>
      </c>
      <c r="I2030" t="inlineStr">
        <is>
          <t>CP Oléopro -&gt; Lap</t>
        </is>
      </c>
      <c r="J2030" t="n">
        <v>1</v>
      </c>
      <c r="K2030" t="inlineStr"/>
      <c r="L2030" t="inlineStr"/>
      <c r="M2030" t="inlineStr"/>
      <c r="N2030" t="inlineStr"/>
      <c r="O2030" t="inlineStr"/>
      <c r="P2030" t="inlineStr"/>
      <c r="Q2030" t="inlineStr"/>
      <c r="R2030" t="inlineStr"/>
      <c r="S2030" t="inlineStr"/>
      <c r="T2030" t="inlineStr"/>
      <c r="U2030" t="inlineStr"/>
      <c r="V2030" t="inlineStr"/>
      <c r="W2030" t="inlineStr"/>
      <c r="X2030" t="inlineStr"/>
      <c r="Y2030" t="inlineStr"/>
      <c r="Z2030" t="inlineStr"/>
      <c r="AA2030" t="inlineStr"/>
      <c r="AB2030" t="inlineStr"/>
    </row>
    <row r="2031">
      <c r="A2031" t="n">
        <v>2029</v>
      </c>
      <c r="B2031" t="n">
        <v>0</v>
      </c>
      <c r="C2031" t="n">
        <v>0</v>
      </c>
      <c r="D2031" t="inlineStr">
        <is>
          <t>aggregation</t>
        </is>
      </c>
      <c r="E2031" t="n">
        <v>2141</v>
      </c>
      <c r="F2031" t="inlineStr">
        <is>
          <t>CP Oléopro -&gt; Monoagastriques</t>
        </is>
      </c>
      <c r="G2031" t="n">
        <v>1</v>
      </c>
      <c r="H2031" t="n">
        <v>2213</v>
      </c>
      <c r="I2031" t="inlineStr">
        <is>
          <t>Tourteaux -&gt; Monoagastriques</t>
        </is>
      </c>
      <c r="J2031" t="n">
        <v>-1</v>
      </c>
      <c r="K2031" t="n">
        <v>2701</v>
      </c>
      <c r="L2031" t="inlineStr">
        <is>
          <t>Huiles végétales -&gt; Monoagastriques</t>
        </is>
      </c>
      <c r="M2031" t="n">
        <v>-1</v>
      </c>
      <c r="N2031" t="inlineStr"/>
      <c r="O2031" t="inlineStr"/>
      <c r="P2031" t="inlineStr"/>
      <c r="Q2031" t="inlineStr"/>
      <c r="R2031" t="inlineStr"/>
      <c r="S2031" t="inlineStr"/>
      <c r="T2031" t="inlineStr"/>
      <c r="U2031" t="inlineStr"/>
      <c r="V2031" t="inlineStr"/>
      <c r="W2031" t="inlineStr"/>
      <c r="X2031" t="inlineStr"/>
      <c r="Y2031" t="inlineStr"/>
      <c r="Z2031" t="inlineStr"/>
      <c r="AA2031" t="inlineStr"/>
      <c r="AB2031" t="inlineStr"/>
    </row>
    <row r="2032">
      <c r="A2032" t="n">
        <v>2030</v>
      </c>
      <c r="B2032" t="n">
        <v>0</v>
      </c>
      <c r="C2032" t="n">
        <v>0</v>
      </c>
      <c r="D2032" t="inlineStr">
        <is>
          <t>aggregation</t>
        </is>
      </c>
      <c r="E2032" t="n">
        <v>2141</v>
      </c>
      <c r="F2032" t="inlineStr">
        <is>
          <t>CP Oléopro -&gt; Monoagastriques</t>
        </is>
      </c>
      <c r="G2032" t="n">
        <v>1</v>
      </c>
      <c r="H2032" t="n">
        <v>2142</v>
      </c>
      <c r="I2032" t="inlineStr">
        <is>
          <t>CP Oléopro -&gt; Pc</t>
        </is>
      </c>
      <c r="J2032" t="n">
        <v>-1</v>
      </c>
      <c r="K2032" t="n">
        <v>2144</v>
      </c>
      <c r="L2032" t="inlineStr">
        <is>
          <t>CP Oléopro -&gt; Volailles</t>
        </is>
      </c>
      <c r="M2032" t="n">
        <v>-1</v>
      </c>
      <c r="N2032" t="inlineStr"/>
      <c r="O2032" t="inlineStr"/>
      <c r="P2032" t="inlineStr"/>
      <c r="Q2032" t="inlineStr"/>
      <c r="R2032" t="inlineStr"/>
      <c r="S2032" t="inlineStr"/>
      <c r="T2032" t="inlineStr"/>
      <c r="U2032" t="inlineStr"/>
      <c r="V2032" t="inlineStr"/>
      <c r="W2032" t="inlineStr"/>
      <c r="X2032" t="inlineStr"/>
      <c r="Y2032" t="inlineStr"/>
      <c r="Z2032" t="inlineStr"/>
      <c r="AA2032" t="inlineStr"/>
      <c r="AB2032" t="inlineStr"/>
    </row>
    <row r="2033">
      <c r="A2033" t="n">
        <v>2031</v>
      </c>
      <c r="B2033" t="n">
        <v>0</v>
      </c>
      <c r="C2033" t="n">
        <v>0</v>
      </c>
      <c r="D2033" t="inlineStr">
        <is>
          <t>aggregation</t>
        </is>
      </c>
      <c r="E2033" t="n">
        <v>2142</v>
      </c>
      <c r="F2033" t="inlineStr">
        <is>
          <t>CP Oléopro -&gt; Pc</t>
        </is>
      </c>
      <c r="G2033" t="n">
        <v>1</v>
      </c>
      <c r="H2033" t="n">
        <v>2214</v>
      </c>
      <c r="I2033" t="inlineStr">
        <is>
          <t>Tourteaux -&gt; Pc</t>
        </is>
      </c>
      <c r="J2033" t="n">
        <v>-1</v>
      </c>
      <c r="K2033" t="n">
        <v>2702</v>
      </c>
      <c r="L2033" t="inlineStr">
        <is>
          <t>Huiles végétales -&gt; Pc</t>
        </is>
      </c>
      <c r="M2033" t="n">
        <v>-1</v>
      </c>
      <c r="N2033" t="inlineStr"/>
      <c r="O2033" t="inlineStr"/>
      <c r="P2033" t="inlineStr"/>
      <c r="Q2033" t="inlineStr"/>
      <c r="R2033" t="inlineStr"/>
      <c r="S2033" t="inlineStr"/>
      <c r="T2033" t="inlineStr"/>
      <c r="U2033" t="inlineStr"/>
      <c r="V2033" t="inlineStr"/>
      <c r="W2033" t="inlineStr"/>
      <c r="X2033" t="inlineStr"/>
      <c r="Y2033" t="inlineStr"/>
      <c r="Z2033" t="inlineStr"/>
      <c r="AA2033" t="inlineStr"/>
      <c r="AB2033" t="inlineStr"/>
    </row>
    <row r="2034">
      <c r="A2034" t="n">
        <v>2032</v>
      </c>
      <c r="B2034" t="n">
        <v>0</v>
      </c>
      <c r="C2034" t="n">
        <v>0</v>
      </c>
      <c r="D2034" t="inlineStr">
        <is>
          <t>aggregation</t>
        </is>
      </c>
      <c r="E2034" t="n">
        <v>2120</v>
      </c>
      <c r="F2034" t="inlineStr">
        <is>
          <t>CP Oléopro -&gt; Pc dir</t>
        </is>
      </c>
      <c r="G2034" t="n">
        <v>-1</v>
      </c>
      <c r="H2034" t="n">
        <v>2142</v>
      </c>
      <c r="I2034" t="inlineStr">
        <is>
          <t>CP Oléopro -&gt; Pc</t>
        </is>
      </c>
      <c r="J2034" t="n">
        <v>1</v>
      </c>
      <c r="K2034" t="n">
        <v>2143</v>
      </c>
      <c r="L2034" t="inlineStr">
        <is>
          <t>CP Oléopro -&gt; Pc FAB</t>
        </is>
      </c>
      <c r="M2034" t="n">
        <v>-1</v>
      </c>
      <c r="N2034" t="inlineStr"/>
      <c r="O2034" t="inlineStr"/>
      <c r="P2034" t="inlineStr"/>
      <c r="Q2034" t="inlineStr"/>
      <c r="R2034" t="inlineStr"/>
      <c r="S2034" t="inlineStr"/>
      <c r="T2034" t="inlineStr"/>
      <c r="U2034" t="inlineStr"/>
      <c r="V2034" t="inlineStr"/>
      <c r="W2034" t="inlineStr"/>
      <c r="X2034" t="inlineStr"/>
      <c r="Y2034" t="inlineStr"/>
      <c r="Z2034" t="inlineStr"/>
      <c r="AA2034" t="inlineStr"/>
      <c r="AB2034" t="inlineStr"/>
    </row>
    <row r="2035">
      <c r="A2035" t="n">
        <v>2033</v>
      </c>
      <c r="B2035" t="n">
        <v>0</v>
      </c>
      <c r="C2035" t="n">
        <v>0</v>
      </c>
      <c r="D2035" t="inlineStr">
        <is>
          <t>aggregation</t>
        </is>
      </c>
      <c r="E2035" t="n">
        <v>2143</v>
      </c>
      <c r="F2035" t="inlineStr">
        <is>
          <t>CP Oléopro -&gt; Pc FAB</t>
        </is>
      </c>
      <c r="G2035" t="n">
        <v>1</v>
      </c>
      <c r="H2035" t="n">
        <v>2215</v>
      </c>
      <c r="I2035" t="inlineStr">
        <is>
          <t>Tourteaux -&gt; Pc FAB</t>
        </is>
      </c>
      <c r="J2035" t="n">
        <v>-1</v>
      </c>
      <c r="K2035" t="n">
        <v>2703</v>
      </c>
      <c r="L2035" t="inlineStr">
        <is>
          <t>Huiles végétales -&gt; Pc FAB</t>
        </is>
      </c>
      <c r="M2035" t="n">
        <v>-1</v>
      </c>
      <c r="N2035" t="inlineStr"/>
      <c r="O2035" t="inlineStr"/>
      <c r="P2035" t="inlineStr"/>
      <c r="Q2035" t="inlineStr"/>
      <c r="R2035" t="inlineStr"/>
      <c r="S2035" t="inlineStr"/>
      <c r="T2035" t="inlineStr"/>
      <c r="U2035" t="inlineStr"/>
      <c r="V2035" t="inlineStr"/>
      <c r="W2035" t="inlineStr"/>
      <c r="X2035" t="inlineStr"/>
      <c r="Y2035" t="inlineStr"/>
      <c r="Z2035" t="inlineStr"/>
      <c r="AA2035" t="inlineStr"/>
      <c r="AB2035" t="inlineStr"/>
    </row>
    <row r="2036">
      <c r="A2036" t="n">
        <v>2034</v>
      </c>
      <c r="B2036" t="n">
        <v>0</v>
      </c>
      <c r="C2036" t="n">
        <v>0</v>
      </c>
      <c r="D2036" t="inlineStr">
        <is>
          <t>aggregation</t>
        </is>
      </c>
      <c r="E2036" t="n">
        <v>2098</v>
      </c>
      <c r="F2036" t="inlineStr">
        <is>
          <t>CP Oléopro -&gt; Pc FAB complets</t>
        </is>
      </c>
      <c r="G2036" t="n">
        <v>-1</v>
      </c>
      <c r="H2036" t="n">
        <v>2106</v>
      </c>
      <c r="I2036" t="inlineStr">
        <is>
          <t>CP Oléopro -&gt; Pc engrais FAB ctaire</t>
        </is>
      </c>
      <c r="J2036" t="n">
        <v>-1</v>
      </c>
      <c r="K2036" t="n">
        <v>2143</v>
      </c>
      <c r="L2036" t="inlineStr">
        <is>
          <t>CP Oléopro -&gt; Pc FAB</t>
        </is>
      </c>
      <c r="M2036" t="n">
        <v>1</v>
      </c>
      <c r="N2036" t="inlineStr"/>
      <c r="O2036" t="inlineStr"/>
      <c r="P2036" t="inlineStr"/>
      <c r="Q2036" t="inlineStr"/>
      <c r="R2036" t="inlineStr"/>
      <c r="S2036" t="inlineStr"/>
      <c r="T2036" t="inlineStr"/>
      <c r="U2036" t="inlineStr"/>
      <c r="V2036" t="inlineStr"/>
      <c r="W2036" t="inlineStr"/>
      <c r="X2036" t="inlineStr"/>
      <c r="Y2036" t="inlineStr"/>
      <c r="Z2036" t="inlineStr"/>
      <c r="AA2036" t="inlineStr"/>
      <c r="AB2036" t="inlineStr"/>
    </row>
    <row r="2037">
      <c r="A2037" t="n">
        <v>2035</v>
      </c>
      <c r="B2037" t="n">
        <v>0</v>
      </c>
      <c r="C2037" t="n">
        <v>0</v>
      </c>
      <c r="D2037" t="inlineStr">
        <is>
          <t>aggregation</t>
        </is>
      </c>
      <c r="E2037" t="n">
        <v>2144</v>
      </c>
      <c r="F2037" t="inlineStr">
        <is>
          <t>CP Oléopro -&gt; Volailles</t>
        </is>
      </c>
      <c r="G2037" t="n">
        <v>1</v>
      </c>
      <c r="H2037" t="n">
        <v>2216</v>
      </c>
      <c r="I2037" t="inlineStr">
        <is>
          <t>Tourteaux -&gt; Volailles</t>
        </is>
      </c>
      <c r="J2037" t="n">
        <v>-1</v>
      </c>
      <c r="K2037" t="n">
        <v>2704</v>
      </c>
      <c r="L2037" t="inlineStr">
        <is>
          <t>Huiles végétales -&gt; Volailles</t>
        </is>
      </c>
      <c r="M2037" t="n">
        <v>-1</v>
      </c>
      <c r="N2037" t="inlineStr"/>
      <c r="O2037" t="inlineStr"/>
      <c r="P2037" t="inlineStr"/>
      <c r="Q2037" t="inlineStr"/>
      <c r="R2037" t="inlineStr"/>
      <c r="S2037" t="inlineStr"/>
      <c r="T2037" t="inlineStr"/>
      <c r="U2037" t="inlineStr"/>
      <c r="V2037" t="inlineStr"/>
      <c r="W2037" t="inlineStr"/>
      <c r="X2037" t="inlineStr"/>
      <c r="Y2037" t="inlineStr"/>
      <c r="Z2037" t="inlineStr"/>
      <c r="AA2037" t="inlineStr"/>
      <c r="AB2037" t="inlineStr"/>
    </row>
    <row r="2038">
      <c r="A2038" t="n">
        <v>2036</v>
      </c>
      <c r="B2038" t="n">
        <v>0</v>
      </c>
      <c r="C2038" t="n">
        <v>0</v>
      </c>
      <c r="D2038" t="inlineStr">
        <is>
          <t>aggregation</t>
        </is>
      </c>
      <c r="E2038" t="n">
        <v>2144</v>
      </c>
      <c r="F2038" t="inlineStr">
        <is>
          <t>CP Oléopro -&gt; Volailles</t>
        </is>
      </c>
      <c r="G2038" t="n">
        <v>1</v>
      </c>
      <c r="H2038" t="n">
        <v>2145</v>
      </c>
      <c r="I2038" t="inlineStr">
        <is>
          <t>CP Oléopro -&gt; Vol ch</t>
        </is>
      </c>
      <c r="J2038" t="n">
        <v>-1</v>
      </c>
      <c r="K2038" t="n">
        <v>2146</v>
      </c>
      <c r="L2038" t="inlineStr">
        <is>
          <t>CP Oléopro -&gt; Vol po</t>
        </is>
      </c>
      <c r="M2038" t="n">
        <v>-1</v>
      </c>
      <c r="N2038" t="n">
        <v>2147</v>
      </c>
      <c r="O2038" t="inlineStr">
        <is>
          <t>CP Oléopro -&gt; Palmip. gras</t>
        </is>
      </c>
      <c r="P2038" t="n">
        <v>-1</v>
      </c>
      <c r="Q2038" t="inlineStr"/>
      <c r="R2038" t="inlineStr"/>
      <c r="S2038" t="inlineStr"/>
      <c r="T2038" t="inlineStr"/>
      <c r="U2038" t="inlineStr"/>
      <c r="V2038" t="inlineStr"/>
      <c r="W2038" t="inlineStr"/>
      <c r="X2038" t="inlineStr"/>
      <c r="Y2038" t="inlineStr"/>
      <c r="Z2038" t="inlineStr"/>
      <c r="AA2038" t="inlineStr"/>
      <c r="AB2038" t="inlineStr"/>
    </row>
    <row r="2039">
      <c r="A2039" t="n">
        <v>2037</v>
      </c>
      <c r="B2039" t="n">
        <v>0</v>
      </c>
      <c r="C2039" t="n">
        <v>0</v>
      </c>
      <c r="D2039" t="inlineStr">
        <is>
          <t>aggregation</t>
        </is>
      </c>
      <c r="E2039" t="n">
        <v>2145</v>
      </c>
      <c r="F2039" t="inlineStr">
        <is>
          <t>CP Oléopro -&gt; Vol ch</t>
        </is>
      </c>
      <c r="G2039" t="n">
        <v>1</v>
      </c>
      <c r="H2039" t="n">
        <v>2217</v>
      </c>
      <c r="I2039" t="inlineStr">
        <is>
          <t>Tourteaux -&gt; Vol ch</t>
        </is>
      </c>
      <c r="J2039" t="n">
        <v>-1</v>
      </c>
      <c r="K2039" t="n">
        <v>2705</v>
      </c>
      <c r="L2039" t="inlineStr">
        <is>
          <t>Huiles végétales -&gt; Vol ch</t>
        </is>
      </c>
      <c r="M2039" t="n">
        <v>-1</v>
      </c>
      <c r="N2039" t="inlineStr"/>
      <c r="O2039" t="inlineStr"/>
      <c r="P2039" t="inlineStr"/>
      <c r="Q2039" t="inlineStr"/>
      <c r="R2039" t="inlineStr"/>
      <c r="S2039" t="inlineStr"/>
      <c r="T2039" t="inlineStr"/>
      <c r="U2039" t="inlineStr"/>
      <c r="V2039" t="inlineStr"/>
      <c r="W2039" t="inlineStr"/>
      <c r="X2039" t="inlineStr"/>
      <c r="Y2039" t="inlineStr"/>
      <c r="Z2039" t="inlineStr"/>
      <c r="AA2039" t="inlineStr"/>
      <c r="AB2039" t="inlineStr"/>
    </row>
    <row r="2040">
      <c r="A2040" t="n">
        <v>2038</v>
      </c>
      <c r="B2040" t="n">
        <v>0</v>
      </c>
      <c r="C2040" t="n">
        <v>0</v>
      </c>
      <c r="D2040" t="inlineStr">
        <is>
          <t>aggregation</t>
        </is>
      </c>
      <c r="E2040" t="n">
        <v>2084</v>
      </c>
      <c r="F2040" t="inlineStr">
        <is>
          <t>CP Oléopro -&gt; Vol ch FAB</t>
        </is>
      </c>
      <c r="G2040" t="n">
        <v>-1</v>
      </c>
      <c r="H2040" t="n">
        <v>2124</v>
      </c>
      <c r="I2040" t="inlineStr">
        <is>
          <t>CP Oléopro -&gt; Vol ch dir</t>
        </is>
      </c>
      <c r="J2040" t="n">
        <v>-1</v>
      </c>
      <c r="K2040" t="n">
        <v>2145</v>
      </c>
      <c r="L2040" t="inlineStr">
        <is>
          <t>CP Oléopro -&gt; Vol ch</t>
        </is>
      </c>
      <c r="M2040" t="n">
        <v>1</v>
      </c>
      <c r="N2040" t="inlineStr"/>
      <c r="O2040" t="inlineStr"/>
      <c r="P2040" t="inlineStr"/>
      <c r="Q2040" t="inlineStr"/>
      <c r="R2040" t="inlineStr"/>
      <c r="S2040" t="inlineStr"/>
      <c r="T2040" t="inlineStr"/>
      <c r="U2040" t="inlineStr"/>
      <c r="V2040" t="inlineStr"/>
      <c r="W2040" t="inlineStr"/>
      <c r="X2040" t="inlineStr"/>
      <c r="Y2040" t="inlineStr"/>
      <c r="Z2040" t="inlineStr"/>
      <c r="AA2040" t="inlineStr"/>
      <c r="AB2040" t="inlineStr"/>
    </row>
    <row r="2041">
      <c r="A2041" t="n">
        <v>2039</v>
      </c>
      <c r="B2041" t="n">
        <v>0</v>
      </c>
      <c r="C2041" t="n">
        <v>0</v>
      </c>
      <c r="D2041" t="inlineStr">
        <is>
          <t>aggregation</t>
        </is>
      </c>
      <c r="E2041" t="n">
        <v>2146</v>
      </c>
      <c r="F2041" t="inlineStr">
        <is>
          <t>CP Oléopro -&gt; Vol po</t>
        </is>
      </c>
      <c r="G2041" t="n">
        <v>1</v>
      </c>
      <c r="H2041" t="n">
        <v>2218</v>
      </c>
      <c r="I2041" t="inlineStr">
        <is>
          <t>Tourteaux -&gt; Vol po</t>
        </is>
      </c>
      <c r="J2041" t="n">
        <v>-1</v>
      </c>
      <c r="K2041" t="n">
        <v>2706</v>
      </c>
      <c r="L2041" t="inlineStr">
        <is>
          <t>Huiles végétales -&gt; Vol po</t>
        </is>
      </c>
      <c r="M2041" t="n">
        <v>-1</v>
      </c>
      <c r="N2041" t="inlineStr"/>
      <c r="O2041" t="inlineStr"/>
      <c r="P2041" t="inlineStr"/>
      <c r="Q2041" t="inlineStr"/>
      <c r="R2041" t="inlineStr"/>
      <c r="S2041" t="inlineStr"/>
      <c r="T2041" t="inlineStr"/>
      <c r="U2041" t="inlineStr"/>
      <c r="V2041" t="inlineStr"/>
      <c r="W2041" t="inlineStr"/>
      <c r="X2041" t="inlineStr"/>
      <c r="Y2041" t="inlineStr"/>
      <c r="Z2041" t="inlineStr"/>
      <c r="AA2041" t="inlineStr"/>
      <c r="AB2041" t="inlineStr"/>
    </row>
    <row r="2042">
      <c r="A2042" t="n">
        <v>2040</v>
      </c>
      <c r="B2042" t="n">
        <v>0</v>
      </c>
      <c r="C2042" t="n">
        <v>0</v>
      </c>
      <c r="D2042" t="inlineStr">
        <is>
          <t>aggregation</t>
        </is>
      </c>
      <c r="E2042" t="n">
        <v>2085</v>
      </c>
      <c r="F2042" t="inlineStr">
        <is>
          <t>CP Oléopro -&gt; Vol po FAB</t>
        </is>
      </c>
      <c r="G2042" t="n">
        <v>-1</v>
      </c>
      <c r="H2042" t="n">
        <v>2125</v>
      </c>
      <c r="I2042" t="inlineStr">
        <is>
          <t>CP Oléopro -&gt; Vol po dir</t>
        </is>
      </c>
      <c r="J2042" t="n">
        <v>-1</v>
      </c>
      <c r="K2042" t="n">
        <v>2146</v>
      </c>
      <c r="L2042" t="inlineStr">
        <is>
          <t>CP Oléopro -&gt; Vol po</t>
        </is>
      </c>
      <c r="M2042" t="n">
        <v>1</v>
      </c>
      <c r="N2042" t="inlineStr"/>
      <c r="O2042" t="inlineStr"/>
      <c r="P2042" t="inlineStr"/>
      <c r="Q2042" t="inlineStr"/>
      <c r="R2042" t="inlineStr"/>
      <c r="S2042" t="inlineStr"/>
      <c r="T2042" t="inlineStr"/>
      <c r="U2042" t="inlineStr"/>
      <c r="V2042" t="inlineStr"/>
      <c r="W2042" t="inlineStr"/>
      <c r="X2042" t="inlineStr"/>
      <c r="Y2042" t="inlineStr"/>
      <c r="Z2042" t="inlineStr"/>
      <c r="AA2042" t="inlineStr"/>
      <c r="AB2042" t="inlineStr"/>
    </row>
    <row r="2043">
      <c r="A2043" t="n">
        <v>2041</v>
      </c>
      <c r="B2043" t="n">
        <v>0</v>
      </c>
      <c r="C2043" t="n">
        <v>0</v>
      </c>
      <c r="D2043" t="inlineStr">
        <is>
          <t>aggregation</t>
        </is>
      </c>
      <c r="E2043" t="n">
        <v>2147</v>
      </c>
      <c r="F2043" t="inlineStr">
        <is>
          <t>CP Oléopro -&gt; Palmip. gras</t>
        </is>
      </c>
      <c r="G2043" t="n">
        <v>1</v>
      </c>
      <c r="H2043" t="n">
        <v>2219</v>
      </c>
      <c r="I2043" t="inlineStr">
        <is>
          <t>Tourteaux -&gt; Palmip. gras</t>
        </is>
      </c>
      <c r="J2043" t="n">
        <v>-1</v>
      </c>
      <c r="K2043" t="n">
        <v>2707</v>
      </c>
      <c r="L2043" t="inlineStr">
        <is>
          <t>Huiles végétales -&gt; Palmip. gras</t>
        </is>
      </c>
      <c r="M2043" t="n">
        <v>-1</v>
      </c>
      <c r="N2043" t="inlineStr"/>
      <c r="O2043" t="inlineStr"/>
      <c r="P2043" t="inlineStr"/>
      <c r="Q2043" t="inlineStr"/>
      <c r="R2043" t="inlineStr"/>
      <c r="S2043" t="inlineStr"/>
      <c r="T2043" t="inlineStr"/>
      <c r="U2043" t="inlineStr"/>
      <c r="V2043" t="inlineStr"/>
      <c r="W2043" t="inlineStr"/>
      <c r="X2043" t="inlineStr"/>
      <c r="Y2043" t="inlineStr"/>
      <c r="Z2043" t="inlineStr"/>
      <c r="AA2043" t="inlineStr"/>
      <c r="AB2043" t="inlineStr"/>
    </row>
    <row r="2044">
      <c r="A2044" t="n">
        <v>2042</v>
      </c>
      <c r="B2044" t="n">
        <v>0</v>
      </c>
      <c r="C2044" t="n">
        <v>0</v>
      </c>
      <c r="D2044" t="inlineStr">
        <is>
          <t>aggregation</t>
        </is>
      </c>
      <c r="E2044" t="n">
        <v>2086</v>
      </c>
      <c r="F2044" t="inlineStr">
        <is>
          <t>CP Oléopro -&gt; Palmip. gras FAB</t>
        </is>
      </c>
      <c r="G2044" t="n">
        <v>-1</v>
      </c>
      <c r="H2044" t="n">
        <v>2126</v>
      </c>
      <c r="I2044" t="inlineStr">
        <is>
          <t>CP Oléopro -&gt; Palmip. gras dir</t>
        </is>
      </c>
      <c r="J2044" t="n">
        <v>-1</v>
      </c>
      <c r="K2044" t="n">
        <v>2147</v>
      </c>
      <c r="L2044" t="inlineStr">
        <is>
          <t>CP Oléopro -&gt; Palmip. gras</t>
        </is>
      </c>
      <c r="M2044" t="n">
        <v>1</v>
      </c>
      <c r="N2044" t="inlineStr"/>
      <c r="O2044" t="inlineStr"/>
      <c r="P2044" t="inlineStr"/>
      <c r="Q2044" t="inlineStr"/>
      <c r="R2044" t="inlineStr"/>
      <c r="S2044" t="inlineStr"/>
      <c r="T2044" t="inlineStr"/>
      <c r="U2044" t="inlineStr"/>
      <c r="V2044" t="inlineStr"/>
      <c r="W2044" t="inlineStr"/>
      <c r="X2044" t="inlineStr"/>
      <c r="Y2044" t="inlineStr"/>
      <c r="Z2044" t="inlineStr"/>
      <c r="AA2044" t="inlineStr"/>
      <c r="AB2044" t="inlineStr"/>
    </row>
    <row r="2045">
      <c r="A2045" t="n">
        <v>2043</v>
      </c>
      <c r="B2045" t="n">
        <v>0</v>
      </c>
      <c r="C2045" t="n">
        <v>0</v>
      </c>
      <c r="D2045" t="inlineStr">
        <is>
          <t>aggregation</t>
        </is>
      </c>
      <c r="E2045" t="n">
        <v>2148</v>
      </c>
      <c r="F2045" t="inlineStr">
        <is>
          <t>CP Oléopro -&gt; Pc engraissement</t>
        </is>
      </c>
      <c r="G2045" t="n">
        <v>1</v>
      </c>
      <c r="H2045" t="n">
        <v>2220</v>
      </c>
      <c r="I2045" t="inlineStr">
        <is>
          <t>Tourteaux -&gt; Pc engraissement</t>
        </is>
      </c>
      <c r="J2045" t="n">
        <v>-1</v>
      </c>
      <c r="K2045" t="n">
        <v>2708</v>
      </c>
      <c r="L2045" t="inlineStr">
        <is>
          <t>Huiles végétales -&gt; Pc engraissement</t>
        </is>
      </c>
      <c r="M2045" t="n">
        <v>-1</v>
      </c>
      <c r="N2045" t="inlineStr"/>
      <c r="O2045" t="inlineStr"/>
      <c r="P2045" t="inlineStr"/>
      <c r="Q2045" t="inlineStr"/>
      <c r="R2045" t="inlineStr"/>
      <c r="S2045" t="inlineStr"/>
      <c r="T2045" t="inlineStr"/>
      <c r="U2045" t="inlineStr"/>
      <c r="V2045" t="inlineStr"/>
      <c r="W2045" t="inlineStr"/>
      <c r="X2045" t="inlineStr"/>
      <c r="Y2045" t="inlineStr"/>
      <c r="Z2045" t="inlineStr"/>
      <c r="AA2045" t="inlineStr"/>
      <c r="AB2045" t="inlineStr"/>
    </row>
    <row r="2046">
      <c r="A2046" t="n">
        <v>2044</v>
      </c>
      <c r="B2046" t="n">
        <v>0</v>
      </c>
      <c r="C2046" t="n">
        <v>0</v>
      </c>
      <c r="D2046" t="inlineStr">
        <is>
          <t>aggregation</t>
        </is>
      </c>
      <c r="E2046" t="n">
        <v>2121</v>
      </c>
      <c r="F2046" t="inlineStr">
        <is>
          <t>CP Oléopro -&gt; Pc engrais dir</t>
        </is>
      </c>
      <c r="G2046" t="n">
        <v>-1</v>
      </c>
      <c r="H2046" t="n">
        <v>2148</v>
      </c>
      <c r="I2046" t="inlineStr">
        <is>
          <t>CP Oléopro -&gt; Pc engraissement</t>
        </is>
      </c>
      <c r="J2046" t="n">
        <v>1</v>
      </c>
      <c r="K2046" t="n">
        <v>2149</v>
      </c>
      <c r="L2046" t="inlineStr">
        <is>
          <t>CP Oléopro -&gt; Pc engrais FAB</t>
        </is>
      </c>
      <c r="M2046" t="n">
        <v>-1</v>
      </c>
      <c r="N2046" t="inlineStr"/>
      <c r="O2046" t="inlineStr"/>
      <c r="P2046" t="inlineStr"/>
      <c r="Q2046" t="inlineStr"/>
      <c r="R2046" t="inlineStr"/>
      <c r="S2046" t="inlineStr"/>
      <c r="T2046" t="inlineStr"/>
      <c r="U2046" t="inlineStr"/>
      <c r="V2046" t="inlineStr"/>
      <c r="W2046" t="inlineStr"/>
      <c r="X2046" t="inlineStr"/>
      <c r="Y2046" t="inlineStr"/>
      <c r="Z2046" t="inlineStr"/>
      <c r="AA2046" t="inlineStr"/>
      <c r="AB2046" t="inlineStr"/>
    </row>
    <row r="2047">
      <c r="A2047" t="n">
        <v>2045</v>
      </c>
      <c r="B2047" t="n">
        <v>0</v>
      </c>
      <c r="C2047" t="n">
        <v>0</v>
      </c>
      <c r="D2047" t="inlineStr">
        <is>
          <t>aggregation</t>
        </is>
      </c>
      <c r="E2047" t="n">
        <v>2149</v>
      </c>
      <c r="F2047" t="inlineStr">
        <is>
          <t>CP Oléopro -&gt; Pc engrais FAB</t>
        </is>
      </c>
      <c r="G2047" t="n">
        <v>1</v>
      </c>
      <c r="H2047" t="n">
        <v>2221</v>
      </c>
      <c r="I2047" t="inlineStr">
        <is>
          <t>Tourteaux -&gt; Pc engrais FAB</t>
        </is>
      </c>
      <c r="J2047" t="n">
        <v>-1</v>
      </c>
      <c r="K2047" t="n">
        <v>2709</v>
      </c>
      <c r="L2047" t="inlineStr">
        <is>
          <t>Huiles végétales -&gt; Pc engrais FAB</t>
        </is>
      </c>
      <c r="M2047" t="n">
        <v>-1</v>
      </c>
      <c r="N2047" t="inlineStr"/>
      <c r="O2047" t="inlineStr"/>
      <c r="P2047" t="inlineStr"/>
      <c r="Q2047" t="inlineStr"/>
      <c r="R2047" t="inlineStr"/>
      <c r="S2047" t="inlineStr"/>
      <c r="T2047" t="inlineStr"/>
      <c r="U2047" t="inlineStr"/>
      <c r="V2047" t="inlineStr"/>
      <c r="W2047" t="inlineStr"/>
      <c r="X2047" t="inlineStr"/>
      <c r="Y2047" t="inlineStr"/>
      <c r="Z2047" t="inlineStr"/>
      <c r="AA2047" t="inlineStr"/>
      <c r="AB2047" t="inlineStr"/>
    </row>
    <row r="2048">
      <c r="A2048" t="n">
        <v>2046</v>
      </c>
      <c r="B2048" t="n">
        <v>0</v>
      </c>
      <c r="C2048" t="n">
        <v>0</v>
      </c>
      <c r="D2048" t="inlineStr">
        <is>
          <t>aggregation</t>
        </is>
      </c>
      <c r="E2048" t="n">
        <v>2100</v>
      </c>
      <c r="F2048" t="inlineStr">
        <is>
          <t>CP Oléopro -&gt; Pc engrais FAB complets</t>
        </is>
      </c>
      <c r="G2048" t="n">
        <v>-1</v>
      </c>
      <c r="H2048" t="n">
        <v>2106</v>
      </c>
      <c r="I2048" t="inlineStr">
        <is>
          <t>CP Oléopro -&gt; Pc engrais FAB ctaire</t>
        </is>
      </c>
      <c r="J2048" t="n">
        <v>-1</v>
      </c>
      <c r="K2048" t="n">
        <v>2149</v>
      </c>
      <c r="L2048" t="inlineStr">
        <is>
          <t>CP Oléopro -&gt; Pc engrais FAB</t>
        </is>
      </c>
      <c r="M2048" t="n">
        <v>1</v>
      </c>
      <c r="N2048" t="inlineStr"/>
      <c r="O2048" t="inlineStr"/>
      <c r="P2048" t="inlineStr"/>
      <c r="Q2048" t="inlineStr"/>
      <c r="R2048" t="inlineStr"/>
      <c r="S2048" t="inlineStr"/>
      <c r="T2048" t="inlineStr"/>
      <c r="U2048" t="inlineStr"/>
      <c r="V2048" t="inlineStr"/>
      <c r="W2048" t="inlineStr"/>
      <c r="X2048" t="inlineStr"/>
      <c r="Y2048" t="inlineStr"/>
      <c r="Z2048" t="inlineStr"/>
      <c r="AA2048" t="inlineStr"/>
      <c r="AB2048" t="inlineStr"/>
    </row>
    <row r="2049">
      <c r="A2049" t="n">
        <v>2047</v>
      </c>
      <c r="B2049" t="n">
        <v>0</v>
      </c>
      <c r="C2049" t="n">
        <v>0</v>
      </c>
      <c r="D2049" t="inlineStr">
        <is>
          <t>aggregation</t>
        </is>
      </c>
      <c r="E2049" t="n">
        <v>2150</v>
      </c>
      <c r="F2049" t="inlineStr">
        <is>
          <t>CP Oléopro -&gt; Pc truies</t>
        </is>
      </c>
      <c r="G2049" t="n">
        <v>1</v>
      </c>
      <c r="H2049" t="n">
        <v>2222</v>
      </c>
      <c r="I2049" t="inlineStr">
        <is>
          <t>Tourteaux -&gt; Pc truies</t>
        </is>
      </c>
      <c r="J2049" t="n">
        <v>-1</v>
      </c>
      <c r="K2049" t="n">
        <v>2710</v>
      </c>
      <c r="L2049" t="inlineStr">
        <is>
          <t>Huiles végétales -&gt; Pc truies</t>
        </is>
      </c>
      <c r="M2049" t="n">
        <v>-1</v>
      </c>
      <c r="N2049" t="inlineStr"/>
      <c r="O2049" t="inlineStr"/>
      <c r="P2049" t="inlineStr"/>
      <c r="Q2049" t="inlineStr"/>
      <c r="R2049" t="inlineStr"/>
      <c r="S2049" t="inlineStr"/>
      <c r="T2049" t="inlineStr"/>
      <c r="U2049" t="inlineStr"/>
      <c r="V2049" t="inlineStr"/>
      <c r="W2049" t="inlineStr"/>
      <c r="X2049" t="inlineStr"/>
      <c r="Y2049" t="inlineStr"/>
      <c r="Z2049" t="inlineStr"/>
      <c r="AA2049" t="inlineStr"/>
      <c r="AB2049" t="inlineStr"/>
    </row>
    <row r="2050">
      <c r="A2050" t="n">
        <v>2048</v>
      </c>
      <c r="B2050" t="n">
        <v>0</v>
      </c>
      <c r="C2050" t="n">
        <v>0</v>
      </c>
      <c r="D2050" t="inlineStr">
        <is>
          <t>aggregation</t>
        </is>
      </c>
      <c r="E2050" t="n">
        <v>2101</v>
      </c>
      <c r="F2050" t="inlineStr">
        <is>
          <t>CP Oléopro -&gt; Pc truies FAB</t>
        </is>
      </c>
      <c r="G2050" t="n">
        <v>-1</v>
      </c>
      <c r="H2050" t="n">
        <v>2122</v>
      </c>
      <c r="I2050" t="inlineStr">
        <is>
          <t>CP Oléopro -&gt; Pc truies dir</t>
        </is>
      </c>
      <c r="J2050" t="n">
        <v>-1</v>
      </c>
      <c r="K2050" t="n">
        <v>2150</v>
      </c>
      <c r="L2050" t="inlineStr">
        <is>
          <t>CP Oléopro -&gt; Pc truies</t>
        </is>
      </c>
      <c r="M2050" t="n">
        <v>1</v>
      </c>
      <c r="N2050" t="inlineStr"/>
      <c r="O2050" t="inlineStr"/>
      <c r="P2050" t="inlineStr"/>
      <c r="Q2050" t="inlineStr"/>
      <c r="R2050" t="inlineStr"/>
      <c r="S2050" t="inlineStr"/>
      <c r="T2050" t="inlineStr"/>
      <c r="U2050" t="inlineStr"/>
      <c r="V2050" t="inlineStr"/>
      <c r="W2050" t="inlineStr"/>
      <c r="X2050" t="inlineStr"/>
      <c r="Y2050" t="inlineStr"/>
      <c r="Z2050" t="inlineStr"/>
      <c r="AA2050" t="inlineStr"/>
      <c r="AB2050" t="inlineStr"/>
    </row>
    <row r="2051">
      <c r="A2051" t="n">
        <v>2049</v>
      </c>
      <c r="B2051" t="n">
        <v>0</v>
      </c>
      <c r="C2051" t="n">
        <v>0</v>
      </c>
      <c r="D2051" t="inlineStr">
        <is>
          <t>aggregation</t>
        </is>
      </c>
      <c r="E2051" t="n">
        <v>2151</v>
      </c>
      <c r="F2051" t="inlineStr">
        <is>
          <t>CP Oléopro -&gt; Autres utilisations</t>
        </is>
      </c>
      <c r="G2051" t="n">
        <v>1</v>
      </c>
      <c r="H2051" t="n">
        <v>2223</v>
      </c>
      <c r="I2051" t="inlineStr">
        <is>
          <t>Tourteaux -&gt; Autres utilisations</t>
        </is>
      </c>
      <c r="J2051" t="n">
        <v>-1</v>
      </c>
      <c r="K2051" t="n">
        <v>2711</v>
      </c>
      <c r="L2051" t="inlineStr">
        <is>
          <t>Huiles végétales -&gt; Autres utilisations</t>
        </is>
      </c>
      <c r="M2051" t="n">
        <v>-1</v>
      </c>
      <c r="N2051" t="inlineStr"/>
      <c r="O2051" t="inlineStr"/>
      <c r="P2051" t="inlineStr"/>
      <c r="Q2051" t="inlineStr"/>
      <c r="R2051" t="inlineStr"/>
      <c r="S2051" t="inlineStr"/>
      <c r="T2051" t="inlineStr"/>
      <c r="U2051" t="inlineStr"/>
      <c r="V2051" t="inlineStr"/>
      <c r="W2051" t="inlineStr"/>
      <c r="X2051" t="inlineStr"/>
      <c r="Y2051" t="inlineStr"/>
      <c r="Z2051" t="inlineStr"/>
      <c r="AA2051" t="inlineStr"/>
      <c r="AB2051" t="inlineStr"/>
    </row>
    <row r="2052">
      <c r="A2052" t="n">
        <v>2050</v>
      </c>
      <c r="B2052" t="n">
        <v>0</v>
      </c>
      <c r="C2052" t="n">
        <v>0</v>
      </c>
      <c r="D2052" t="inlineStr">
        <is>
          <t>aggregation</t>
        </is>
      </c>
      <c r="E2052" t="n">
        <v>2152</v>
      </c>
      <c r="F2052" t="inlineStr">
        <is>
          <t>Tourteaux -&gt; Feed</t>
        </is>
      </c>
      <c r="G2052" t="n">
        <v>1</v>
      </c>
      <c r="H2052" t="n">
        <v>2224</v>
      </c>
      <c r="I2052" t="inlineStr">
        <is>
          <t>Tourteaux colza -&gt; Feed</t>
        </is>
      </c>
      <c r="J2052" t="n">
        <v>-1</v>
      </c>
      <c r="K2052" t="n">
        <v>2295</v>
      </c>
      <c r="L2052" t="inlineStr">
        <is>
          <t>Tourteaux tournesol -&gt; Feed</t>
        </is>
      </c>
      <c r="M2052" t="n">
        <v>-1</v>
      </c>
      <c r="N2052" t="n">
        <v>2508</v>
      </c>
      <c r="O2052" t="inlineStr">
        <is>
          <t>Tourteaux soja -&gt; Feed</t>
        </is>
      </c>
      <c r="P2052" t="n">
        <v>-1</v>
      </c>
      <c r="Q2052" t="n">
        <v>2579</v>
      </c>
      <c r="R2052" t="inlineStr">
        <is>
          <t>Autres tourteaux -&gt; Feed</t>
        </is>
      </c>
      <c r="S2052" t="n">
        <v>-1</v>
      </c>
      <c r="T2052" t="inlineStr"/>
      <c r="U2052" t="inlineStr"/>
      <c r="V2052" t="inlineStr"/>
      <c r="W2052" t="inlineStr"/>
      <c r="X2052" t="inlineStr"/>
      <c r="Y2052" t="inlineStr"/>
      <c r="Z2052" t="inlineStr"/>
      <c r="AA2052" t="inlineStr"/>
      <c r="AB2052" t="inlineStr"/>
    </row>
    <row r="2053">
      <c r="A2053" t="n">
        <v>2051</v>
      </c>
      <c r="B2053" t="n">
        <v>0</v>
      </c>
      <c r="C2053" t="n">
        <v>0</v>
      </c>
      <c r="D2053" t="inlineStr">
        <is>
          <t>aggregation</t>
        </is>
      </c>
      <c r="E2053" t="n">
        <v>2152</v>
      </c>
      <c r="F2053" t="inlineStr">
        <is>
          <t>Tourteaux -&gt; Feed</t>
        </is>
      </c>
      <c r="G2053" t="n">
        <v>1</v>
      </c>
      <c r="H2053" t="n">
        <v>2153</v>
      </c>
      <c r="I2053" t="inlineStr">
        <is>
          <t>Tourteaux -&gt; FAB</t>
        </is>
      </c>
      <c r="J2053" t="n">
        <v>-1</v>
      </c>
      <c r="K2053" t="n">
        <v>2182</v>
      </c>
      <c r="L2053" t="inlineStr">
        <is>
          <t>Tourteaux -&gt; Alimentation animale rente (EA)</t>
        </is>
      </c>
      <c r="M2053" t="n">
        <v>-1</v>
      </c>
      <c r="N2053" t="inlineStr"/>
      <c r="O2053" t="inlineStr"/>
      <c r="P2053" t="inlineStr"/>
      <c r="Q2053" t="inlineStr"/>
      <c r="R2053" t="inlineStr"/>
      <c r="S2053" t="inlineStr"/>
      <c r="T2053" t="inlineStr"/>
      <c r="U2053" t="inlineStr"/>
      <c r="V2053" t="inlineStr"/>
      <c r="W2053" t="inlineStr"/>
      <c r="X2053" t="inlineStr"/>
      <c r="Y2053" t="inlineStr"/>
      <c r="Z2053" t="inlineStr"/>
      <c r="AA2053" t="inlineStr"/>
      <c r="AB2053" t="inlineStr"/>
    </row>
    <row r="2054">
      <c r="A2054" t="n">
        <v>2052</v>
      </c>
      <c r="B2054" t="n">
        <v>0</v>
      </c>
      <c r="C2054" t="n">
        <v>0</v>
      </c>
      <c r="D2054" t="inlineStr">
        <is>
          <t>aggregation</t>
        </is>
      </c>
      <c r="E2054" t="n">
        <v>2153</v>
      </c>
      <c r="F2054" t="inlineStr">
        <is>
          <t>Tourteaux -&gt; FAB</t>
        </is>
      </c>
      <c r="G2054" t="n">
        <v>1</v>
      </c>
      <c r="H2054" t="n">
        <v>2225</v>
      </c>
      <c r="I2054" t="inlineStr">
        <is>
          <t>Tourteaux colza -&gt; FAB</t>
        </is>
      </c>
      <c r="J2054" t="n">
        <v>-1</v>
      </c>
      <c r="K2054" t="n">
        <v>2296</v>
      </c>
      <c r="L2054" t="inlineStr">
        <is>
          <t>Tourteaux tournesol -&gt; FAB</t>
        </is>
      </c>
      <c r="M2054" t="n">
        <v>-1</v>
      </c>
      <c r="N2054" t="n">
        <v>2509</v>
      </c>
      <c r="O2054" t="inlineStr">
        <is>
          <t>Tourteaux soja -&gt; FAB</t>
        </is>
      </c>
      <c r="P2054" t="n">
        <v>-1</v>
      </c>
      <c r="Q2054" t="n">
        <v>2580</v>
      </c>
      <c r="R2054" t="inlineStr">
        <is>
          <t>Autres tourteaux -&gt; FAB</t>
        </is>
      </c>
      <c r="S2054" t="n">
        <v>-1</v>
      </c>
      <c r="T2054" t="inlineStr"/>
      <c r="U2054" t="inlineStr"/>
      <c r="V2054" t="inlineStr"/>
      <c r="W2054" t="inlineStr"/>
      <c r="X2054" t="inlineStr"/>
      <c r="Y2054" t="inlineStr"/>
      <c r="Z2054" t="inlineStr"/>
      <c r="AA2054" t="inlineStr"/>
      <c r="AB2054" t="inlineStr"/>
    </row>
    <row r="2055">
      <c r="A2055" t="n">
        <v>2053</v>
      </c>
      <c r="B2055" t="n">
        <v>0</v>
      </c>
      <c r="C2055" t="n">
        <v>0</v>
      </c>
      <c r="D2055" t="inlineStr">
        <is>
          <t>aggregation</t>
        </is>
      </c>
      <c r="E2055" t="n">
        <v>2153</v>
      </c>
      <c r="F2055" t="inlineStr">
        <is>
          <t>Tourteaux -&gt; FAB</t>
        </is>
      </c>
      <c r="G2055" t="n">
        <v>1</v>
      </c>
      <c r="H2055" t="n">
        <v>2154</v>
      </c>
      <c r="I2055" t="inlineStr">
        <is>
          <t>Tourteaux -&gt; Aliments composés</t>
        </is>
      </c>
      <c r="J2055" t="n">
        <v>-1</v>
      </c>
      <c r="K2055" t="n">
        <v>2179</v>
      </c>
      <c r="L2055" t="inlineStr">
        <is>
          <t>Tourteaux -&gt; Autres FAB</t>
        </is>
      </c>
      <c r="M2055" t="n">
        <v>-1</v>
      </c>
      <c r="N2055" t="inlineStr"/>
      <c r="O2055" t="inlineStr"/>
      <c r="P2055" t="inlineStr"/>
      <c r="Q2055" t="inlineStr"/>
      <c r="R2055" t="inlineStr"/>
      <c r="S2055" t="inlineStr"/>
      <c r="T2055" t="inlineStr"/>
      <c r="U2055" t="inlineStr"/>
      <c r="V2055" t="inlineStr"/>
      <c r="W2055" t="inlineStr"/>
      <c r="X2055" t="inlineStr"/>
      <c r="Y2055" t="inlineStr"/>
      <c r="Z2055" t="inlineStr"/>
      <c r="AA2055" t="inlineStr"/>
      <c r="AB2055" t="inlineStr"/>
    </row>
    <row r="2056">
      <c r="A2056" t="n">
        <v>2054</v>
      </c>
      <c r="B2056" t="n">
        <v>0</v>
      </c>
      <c r="C2056" t="n">
        <v>0</v>
      </c>
      <c r="D2056" t="inlineStr">
        <is>
          <t>aggregation</t>
        </is>
      </c>
      <c r="E2056" t="n">
        <v>2154</v>
      </c>
      <c r="F2056" t="inlineStr">
        <is>
          <t>Tourteaux -&gt; Aliments composés</t>
        </is>
      </c>
      <c r="G2056" t="n">
        <v>1</v>
      </c>
      <c r="H2056" t="n">
        <v>2226</v>
      </c>
      <c r="I2056" t="inlineStr">
        <is>
          <t>Tourteaux colza -&gt; Aliments composés</t>
        </is>
      </c>
      <c r="J2056" t="n">
        <v>-1</v>
      </c>
      <c r="K2056" t="n">
        <v>2297</v>
      </c>
      <c r="L2056" t="inlineStr">
        <is>
          <t>Tourteaux tournesol -&gt; Aliments composés</t>
        </is>
      </c>
      <c r="M2056" t="n">
        <v>-1</v>
      </c>
      <c r="N2056" t="n">
        <v>2510</v>
      </c>
      <c r="O2056" t="inlineStr">
        <is>
          <t>Tourteaux soja -&gt; Aliments composés</t>
        </is>
      </c>
      <c r="P2056" t="n">
        <v>-1</v>
      </c>
      <c r="Q2056" t="n">
        <v>2581</v>
      </c>
      <c r="R2056" t="inlineStr">
        <is>
          <t>Autres tourteaux -&gt; Aliments composés</t>
        </is>
      </c>
      <c r="S2056" t="n">
        <v>-1</v>
      </c>
      <c r="T2056" t="inlineStr"/>
      <c r="U2056" t="inlineStr"/>
      <c r="V2056" t="inlineStr"/>
      <c r="W2056" t="inlineStr"/>
      <c r="X2056" t="inlineStr"/>
      <c r="Y2056" t="inlineStr"/>
      <c r="Z2056" t="inlineStr"/>
      <c r="AA2056" t="inlineStr"/>
      <c r="AB2056" t="inlineStr"/>
    </row>
    <row r="2057">
      <c r="A2057" t="n">
        <v>2055</v>
      </c>
      <c r="B2057" t="n">
        <v>0</v>
      </c>
      <c r="C2057" t="n">
        <v>0</v>
      </c>
      <c r="D2057" t="inlineStr">
        <is>
          <t>aggregation</t>
        </is>
      </c>
      <c r="E2057" t="n">
        <v>2154</v>
      </c>
      <c r="F2057" t="inlineStr">
        <is>
          <t>Tourteaux -&gt; Aliments composés</t>
        </is>
      </c>
      <c r="G2057" t="n">
        <v>1</v>
      </c>
      <c r="H2057" t="n">
        <v>2155</v>
      </c>
      <c r="I2057" t="inlineStr">
        <is>
          <t>Tourteaux -&gt; Volailles FAB</t>
        </is>
      </c>
      <c r="J2057" t="n">
        <v>-1</v>
      </c>
      <c r="K2057" t="n">
        <v>2159</v>
      </c>
      <c r="L2057" t="inlineStr">
        <is>
          <t>Tourteaux -&gt; Ovins + Ca FAB</t>
        </is>
      </c>
      <c r="M2057" t="n">
        <v>-1</v>
      </c>
      <c r="N2057" t="n">
        <v>2164</v>
      </c>
      <c r="O2057" t="inlineStr">
        <is>
          <t>Tourteaux -&gt; Lap FAB</t>
        </is>
      </c>
      <c r="P2057" t="n">
        <v>-1</v>
      </c>
      <c r="Q2057" t="n">
        <v>2165</v>
      </c>
      <c r="R2057" t="inlineStr">
        <is>
          <t>Tourteaux -&gt; Eq FAB</t>
        </is>
      </c>
      <c r="S2057" t="n">
        <v>-1</v>
      </c>
      <c r="T2057" t="n">
        <v>2166</v>
      </c>
      <c r="U2057" t="inlineStr">
        <is>
          <t>Tourteaux -&gt; Aliments complets</t>
        </is>
      </c>
      <c r="V2057" t="n">
        <v>-1</v>
      </c>
      <c r="W2057" t="n">
        <v>2174</v>
      </c>
      <c r="X2057" t="inlineStr">
        <is>
          <t>Tourteaux -&gt; Aliments complémentaires</t>
        </is>
      </c>
      <c r="Y2057" t="n">
        <v>-1</v>
      </c>
      <c r="Z2057" t="inlineStr"/>
      <c r="AA2057" t="inlineStr"/>
      <c r="AB2057" t="inlineStr"/>
    </row>
    <row r="2058">
      <c r="A2058" t="n">
        <v>2056</v>
      </c>
      <c r="B2058" t="n">
        <v>0</v>
      </c>
      <c r="C2058" t="n">
        <v>0</v>
      </c>
      <c r="D2058" t="inlineStr">
        <is>
          <t>aggregation</t>
        </is>
      </c>
      <c r="E2058" t="n">
        <v>2155</v>
      </c>
      <c r="F2058" t="inlineStr">
        <is>
          <t>Tourteaux -&gt; Volailles FAB</t>
        </is>
      </c>
      <c r="G2058" t="n">
        <v>1</v>
      </c>
      <c r="H2058" t="n">
        <v>2227</v>
      </c>
      <c r="I2058" t="inlineStr">
        <is>
          <t>Tourteaux colza -&gt; Volailles FAB</t>
        </is>
      </c>
      <c r="J2058" t="n">
        <v>-1</v>
      </c>
      <c r="K2058" t="n">
        <v>2298</v>
      </c>
      <c r="L2058" t="inlineStr">
        <is>
          <t>Tourteaux tournesol -&gt; Volailles FAB</t>
        </is>
      </c>
      <c r="M2058" t="n">
        <v>-1</v>
      </c>
      <c r="N2058" t="n">
        <v>2511</v>
      </c>
      <c r="O2058" t="inlineStr">
        <is>
          <t>Tourteaux soja -&gt; Volailles FAB</t>
        </is>
      </c>
      <c r="P2058" t="n">
        <v>-1</v>
      </c>
      <c r="Q2058" t="n">
        <v>2582</v>
      </c>
      <c r="R2058" t="inlineStr">
        <is>
          <t>Autres tourteaux -&gt; Volailles FAB</t>
        </is>
      </c>
      <c r="S2058" t="n">
        <v>-1</v>
      </c>
      <c r="T2058" t="inlineStr"/>
      <c r="U2058" t="inlineStr"/>
      <c r="V2058" t="inlineStr"/>
      <c r="W2058" t="inlineStr"/>
      <c r="X2058" t="inlineStr"/>
      <c r="Y2058" t="inlineStr"/>
      <c r="Z2058" t="inlineStr"/>
      <c r="AA2058" t="inlineStr"/>
      <c r="AB2058" t="inlineStr"/>
    </row>
    <row r="2059">
      <c r="A2059" t="n">
        <v>2057</v>
      </c>
      <c r="B2059" t="n">
        <v>0</v>
      </c>
      <c r="C2059" t="n">
        <v>0</v>
      </c>
      <c r="D2059" t="inlineStr">
        <is>
          <t>aggregation</t>
        </is>
      </c>
      <c r="E2059" t="n">
        <v>2155</v>
      </c>
      <c r="F2059" t="inlineStr">
        <is>
          <t>Tourteaux -&gt; Volailles FAB</t>
        </is>
      </c>
      <c r="G2059" t="n">
        <v>1</v>
      </c>
      <c r="H2059" t="n">
        <v>2156</v>
      </c>
      <c r="I2059" t="inlineStr">
        <is>
          <t>Tourteaux -&gt; Vol ch FAB</t>
        </is>
      </c>
      <c r="J2059" t="n">
        <v>-1</v>
      </c>
      <c r="K2059" t="n">
        <v>2157</v>
      </c>
      <c r="L2059" t="inlineStr">
        <is>
          <t>Tourteaux -&gt; Vol po FAB</t>
        </is>
      </c>
      <c r="M2059" t="n">
        <v>-1</v>
      </c>
      <c r="N2059" t="n">
        <v>2158</v>
      </c>
      <c r="O2059" t="inlineStr">
        <is>
          <t>Tourteaux -&gt; Palmip. gras FAB</t>
        </is>
      </c>
      <c r="P2059" t="n">
        <v>-1</v>
      </c>
      <c r="Q2059" t="inlineStr"/>
      <c r="R2059" t="inlineStr"/>
      <c r="S2059" t="inlineStr"/>
      <c r="T2059" t="inlineStr"/>
      <c r="U2059" t="inlineStr"/>
      <c r="V2059" t="inlineStr"/>
      <c r="W2059" t="inlineStr"/>
      <c r="X2059" t="inlineStr"/>
      <c r="Y2059" t="inlineStr"/>
      <c r="Z2059" t="inlineStr"/>
      <c r="AA2059" t="inlineStr"/>
      <c r="AB2059" t="inlineStr"/>
    </row>
    <row r="2060">
      <c r="A2060" t="n">
        <v>2058</v>
      </c>
      <c r="B2060" t="n">
        <v>0</v>
      </c>
      <c r="C2060" t="n">
        <v>0</v>
      </c>
      <c r="D2060" t="inlineStr">
        <is>
          <t>aggregation</t>
        </is>
      </c>
      <c r="E2060" t="n">
        <v>2156</v>
      </c>
      <c r="F2060" t="inlineStr">
        <is>
          <t>Tourteaux -&gt; Vol ch FAB</t>
        </is>
      </c>
      <c r="G2060" t="n">
        <v>1</v>
      </c>
      <c r="H2060" t="n">
        <v>2228</v>
      </c>
      <c r="I2060" t="inlineStr">
        <is>
          <t>Tourteaux colza -&gt; Vol ch FAB</t>
        </is>
      </c>
      <c r="J2060" t="n">
        <v>-1</v>
      </c>
      <c r="K2060" t="n">
        <v>2299</v>
      </c>
      <c r="L2060" t="inlineStr">
        <is>
          <t>Tourteaux tournesol -&gt; Vol ch FAB</t>
        </is>
      </c>
      <c r="M2060" t="n">
        <v>-1</v>
      </c>
      <c r="N2060" t="n">
        <v>2512</v>
      </c>
      <c r="O2060" t="inlineStr">
        <is>
          <t>Tourteaux soja -&gt; Vol ch FAB</t>
        </is>
      </c>
      <c r="P2060" t="n">
        <v>-1</v>
      </c>
      <c r="Q2060" t="n">
        <v>2583</v>
      </c>
      <c r="R2060" t="inlineStr">
        <is>
          <t>Autres tourteaux -&gt; Vol ch FAB</t>
        </is>
      </c>
      <c r="S2060" t="n">
        <v>-1</v>
      </c>
      <c r="T2060" t="inlineStr"/>
      <c r="U2060" t="inlineStr"/>
      <c r="V2060" t="inlineStr"/>
      <c r="W2060" t="inlineStr"/>
      <c r="X2060" t="inlineStr"/>
      <c r="Y2060" t="inlineStr"/>
      <c r="Z2060" t="inlineStr"/>
      <c r="AA2060" t="inlineStr"/>
      <c r="AB2060" t="inlineStr"/>
    </row>
    <row r="2061">
      <c r="A2061" t="n">
        <v>2059</v>
      </c>
      <c r="B2061" t="n">
        <v>0</v>
      </c>
      <c r="C2061" t="n">
        <v>0</v>
      </c>
      <c r="D2061" t="inlineStr">
        <is>
          <t>aggregation</t>
        </is>
      </c>
      <c r="E2061" t="n">
        <v>2157</v>
      </c>
      <c r="F2061" t="inlineStr">
        <is>
          <t>Tourteaux -&gt; Vol po FAB</t>
        </is>
      </c>
      <c r="G2061" t="n">
        <v>1</v>
      </c>
      <c r="H2061" t="n">
        <v>2229</v>
      </c>
      <c r="I2061" t="inlineStr">
        <is>
          <t>Tourteaux colza -&gt; Vol po FAB</t>
        </is>
      </c>
      <c r="J2061" t="n">
        <v>-1</v>
      </c>
      <c r="K2061" t="n">
        <v>2300</v>
      </c>
      <c r="L2061" t="inlineStr">
        <is>
          <t>Tourteaux tournesol -&gt; Vol po FAB</t>
        </is>
      </c>
      <c r="M2061" t="n">
        <v>-1</v>
      </c>
      <c r="N2061" t="n">
        <v>2513</v>
      </c>
      <c r="O2061" t="inlineStr">
        <is>
          <t>Tourteaux soja -&gt; Vol po FAB</t>
        </is>
      </c>
      <c r="P2061" t="n">
        <v>-1</v>
      </c>
      <c r="Q2061" t="n">
        <v>2584</v>
      </c>
      <c r="R2061" t="inlineStr">
        <is>
          <t>Autres tourteaux -&gt; Vol po FAB</t>
        </is>
      </c>
      <c r="S2061" t="n">
        <v>-1</v>
      </c>
      <c r="T2061" t="inlineStr"/>
      <c r="U2061" t="inlineStr"/>
      <c r="V2061" t="inlineStr"/>
      <c r="W2061" t="inlineStr"/>
      <c r="X2061" t="inlineStr"/>
      <c r="Y2061" t="inlineStr"/>
      <c r="Z2061" t="inlineStr"/>
      <c r="AA2061" t="inlineStr"/>
      <c r="AB2061" t="inlineStr"/>
    </row>
    <row r="2062">
      <c r="A2062" t="n">
        <v>2060</v>
      </c>
      <c r="B2062" t="n">
        <v>0</v>
      </c>
      <c r="C2062" t="n">
        <v>0</v>
      </c>
      <c r="D2062" t="inlineStr">
        <is>
          <t>aggregation</t>
        </is>
      </c>
      <c r="E2062" t="n">
        <v>2158</v>
      </c>
      <c r="F2062" t="inlineStr">
        <is>
          <t>Tourteaux -&gt; Palmip. gras FAB</t>
        </is>
      </c>
      <c r="G2062" t="n">
        <v>1</v>
      </c>
      <c r="H2062" t="n">
        <v>2230</v>
      </c>
      <c r="I2062" t="inlineStr">
        <is>
          <t>Tourteaux colza -&gt; Palmip. gras FAB</t>
        </is>
      </c>
      <c r="J2062" t="n">
        <v>-1</v>
      </c>
      <c r="K2062" t="n">
        <v>2301</v>
      </c>
      <c r="L2062" t="inlineStr">
        <is>
          <t>Tourteaux tournesol -&gt; Palmip. gras FAB</t>
        </is>
      </c>
      <c r="M2062" t="n">
        <v>-1</v>
      </c>
      <c r="N2062" t="n">
        <v>2514</v>
      </c>
      <c r="O2062" t="inlineStr">
        <is>
          <t>Tourteaux soja -&gt; Palmip. gras FAB</t>
        </is>
      </c>
      <c r="P2062" t="n">
        <v>-1</v>
      </c>
      <c r="Q2062" t="n">
        <v>2585</v>
      </c>
      <c r="R2062" t="inlineStr">
        <is>
          <t>Autres tourteaux -&gt; Palmip. gras FAB</t>
        </is>
      </c>
      <c r="S2062" t="n">
        <v>-1</v>
      </c>
      <c r="T2062" t="inlineStr"/>
      <c r="U2062" t="inlineStr"/>
      <c r="V2062" t="inlineStr"/>
      <c r="W2062" t="inlineStr"/>
      <c r="X2062" t="inlineStr"/>
      <c r="Y2062" t="inlineStr"/>
      <c r="Z2062" t="inlineStr"/>
      <c r="AA2062" t="inlineStr"/>
      <c r="AB2062" t="inlineStr"/>
    </row>
    <row r="2063">
      <c r="A2063" t="n">
        <v>2061</v>
      </c>
      <c r="B2063" t="n">
        <v>0</v>
      </c>
      <c r="C2063" t="n">
        <v>0</v>
      </c>
      <c r="D2063" t="inlineStr">
        <is>
          <t>aggregation</t>
        </is>
      </c>
      <c r="E2063" t="n">
        <v>2159</v>
      </c>
      <c r="F2063" t="inlineStr">
        <is>
          <t>Tourteaux -&gt; Ovins + Ca FAB</t>
        </is>
      </c>
      <c r="G2063" t="n">
        <v>1</v>
      </c>
      <c r="H2063" t="n">
        <v>2231</v>
      </c>
      <c r="I2063" t="inlineStr">
        <is>
          <t>Tourteaux colza -&gt; Ovins + Ca FAB</t>
        </is>
      </c>
      <c r="J2063" t="n">
        <v>-1</v>
      </c>
      <c r="K2063" t="n">
        <v>2302</v>
      </c>
      <c r="L2063" t="inlineStr">
        <is>
          <t>Tourteaux tournesol -&gt; Ovins + Ca FAB</t>
        </is>
      </c>
      <c r="M2063" t="n">
        <v>-1</v>
      </c>
      <c r="N2063" t="n">
        <v>2515</v>
      </c>
      <c r="O2063" t="inlineStr">
        <is>
          <t>Tourteaux soja -&gt; Ovins + Ca FAB</t>
        </is>
      </c>
      <c r="P2063" t="n">
        <v>-1</v>
      </c>
      <c r="Q2063" t="n">
        <v>2586</v>
      </c>
      <c r="R2063" t="inlineStr">
        <is>
          <t>Autres tourteaux -&gt; Ovins + Ca FAB</t>
        </is>
      </c>
      <c r="S2063" t="n">
        <v>-1</v>
      </c>
      <c r="T2063" t="inlineStr"/>
      <c r="U2063" t="inlineStr"/>
      <c r="V2063" t="inlineStr"/>
      <c r="W2063" t="inlineStr"/>
      <c r="X2063" t="inlineStr"/>
      <c r="Y2063" t="inlineStr"/>
      <c r="Z2063" t="inlineStr"/>
      <c r="AA2063" t="inlineStr"/>
      <c r="AB2063" t="inlineStr"/>
    </row>
    <row r="2064">
      <c r="A2064" t="n">
        <v>2062</v>
      </c>
      <c r="B2064" t="n">
        <v>0</v>
      </c>
      <c r="C2064" t="n">
        <v>0</v>
      </c>
      <c r="D2064" t="inlineStr">
        <is>
          <t>aggregation</t>
        </is>
      </c>
      <c r="E2064" t="n">
        <v>2159</v>
      </c>
      <c r="F2064" t="inlineStr">
        <is>
          <t>Tourteaux -&gt; Ovins + Ca FAB</t>
        </is>
      </c>
      <c r="G2064" t="n">
        <v>1</v>
      </c>
      <c r="H2064" t="n">
        <v>2160</v>
      </c>
      <c r="I2064" t="inlineStr">
        <is>
          <t>Tourteaux -&gt; Ovins FAB</t>
        </is>
      </c>
      <c r="J2064" t="n">
        <v>-1</v>
      </c>
      <c r="K2064" t="n">
        <v>2163</v>
      </c>
      <c r="L2064" t="inlineStr">
        <is>
          <t>Tourteaux -&gt; Ca FAB</t>
        </is>
      </c>
      <c r="M2064" t="n">
        <v>-1</v>
      </c>
      <c r="N2064" t="inlineStr"/>
      <c r="O2064" t="inlineStr"/>
      <c r="P2064" t="inlineStr"/>
      <c r="Q2064" t="inlineStr"/>
      <c r="R2064" t="inlineStr"/>
      <c r="S2064" t="inlineStr"/>
      <c r="T2064" t="inlineStr"/>
      <c r="U2064" t="inlineStr"/>
      <c r="V2064" t="inlineStr"/>
      <c r="W2064" t="inlineStr"/>
      <c r="X2064" t="inlineStr"/>
      <c r="Y2064" t="inlineStr"/>
      <c r="Z2064" t="inlineStr"/>
      <c r="AA2064" t="inlineStr"/>
      <c r="AB2064" t="inlineStr"/>
    </row>
    <row r="2065">
      <c r="A2065" t="n">
        <v>2063</v>
      </c>
      <c r="B2065" t="n">
        <v>0</v>
      </c>
      <c r="C2065" t="n">
        <v>0</v>
      </c>
      <c r="D2065" t="inlineStr">
        <is>
          <t>aggregation</t>
        </is>
      </c>
      <c r="E2065" t="n">
        <v>2160</v>
      </c>
      <c r="F2065" t="inlineStr">
        <is>
          <t>Tourteaux -&gt; Ovins FAB</t>
        </is>
      </c>
      <c r="G2065" t="n">
        <v>1</v>
      </c>
      <c r="H2065" t="n">
        <v>2232</v>
      </c>
      <c r="I2065" t="inlineStr">
        <is>
          <t>Tourteaux colza -&gt; Ovins FAB</t>
        </is>
      </c>
      <c r="J2065" t="n">
        <v>-1</v>
      </c>
      <c r="K2065" t="n">
        <v>2303</v>
      </c>
      <c r="L2065" t="inlineStr">
        <is>
          <t>Tourteaux tournesol -&gt; Ovins FAB</t>
        </is>
      </c>
      <c r="M2065" t="n">
        <v>-1</v>
      </c>
      <c r="N2065" t="n">
        <v>2516</v>
      </c>
      <c r="O2065" t="inlineStr">
        <is>
          <t>Tourteaux soja -&gt; Ovins FAB</t>
        </is>
      </c>
      <c r="P2065" t="n">
        <v>-1</v>
      </c>
      <c r="Q2065" t="n">
        <v>2587</v>
      </c>
      <c r="R2065" t="inlineStr">
        <is>
          <t>Autres tourteaux -&gt; Ovins FAB</t>
        </is>
      </c>
      <c r="S2065" t="n">
        <v>-1</v>
      </c>
      <c r="T2065" t="inlineStr"/>
      <c r="U2065" t="inlineStr"/>
      <c r="V2065" t="inlineStr"/>
      <c r="W2065" t="inlineStr"/>
      <c r="X2065" t="inlineStr"/>
      <c r="Y2065" t="inlineStr"/>
      <c r="Z2065" t="inlineStr"/>
      <c r="AA2065" t="inlineStr"/>
      <c r="AB2065" t="inlineStr"/>
    </row>
    <row r="2066">
      <c r="A2066" t="n">
        <v>2064</v>
      </c>
      <c r="B2066" t="n">
        <v>0</v>
      </c>
      <c r="C2066" t="n">
        <v>0</v>
      </c>
      <c r="D2066" t="inlineStr">
        <is>
          <t>aggregation</t>
        </is>
      </c>
      <c r="E2066" t="n">
        <v>2160</v>
      </c>
      <c r="F2066" t="inlineStr">
        <is>
          <t>Tourteaux -&gt; Ovins FAB</t>
        </is>
      </c>
      <c r="G2066" t="n">
        <v>1</v>
      </c>
      <c r="H2066" t="n">
        <v>2161</v>
      </c>
      <c r="I2066" t="inlineStr">
        <is>
          <t>Tourteaux -&gt; OL FAB</t>
        </is>
      </c>
      <c r="J2066" t="n">
        <v>-1</v>
      </c>
      <c r="K2066" t="n">
        <v>2162</v>
      </c>
      <c r="L2066" t="inlineStr">
        <is>
          <t>Tourteaux -&gt; OV FAB</t>
        </is>
      </c>
      <c r="M2066" t="n">
        <v>-1</v>
      </c>
      <c r="N2066" t="inlineStr"/>
      <c r="O2066" t="inlineStr"/>
      <c r="P2066" t="inlineStr"/>
      <c r="Q2066" t="inlineStr"/>
      <c r="R2066" t="inlineStr"/>
      <c r="S2066" t="inlineStr"/>
      <c r="T2066" t="inlineStr"/>
      <c r="U2066" t="inlineStr"/>
      <c r="V2066" t="inlineStr"/>
      <c r="W2066" t="inlineStr"/>
      <c r="X2066" t="inlineStr"/>
      <c r="Y2066" t="inlineStr"/>
      <c r="Z2066" t="inlineStr"/>
      <c r="AA2066" t="inlineStr"/>
      <c r="AB2066" t="inlineStr"/>
    </row>
    <row r="2067">
      <c r="A2067" t="n">
        <v>2065</v>
      </c>
      <c r="B2067" t="n">
        <v>0</v>
      </c>
      <c r="C2067" t="n">
        <v>0</v>
      </c>
      <c r="D2067" t="inlineStr">
        <is>
          <t>aggregation</t>
        </is>
      </c>
      <c r="E2067" t="n">
        <v>2161</v>
      </c>
      <c r="F2067" t="inlineStr">
        <is>
          <t>Tourteaux -&gt; OL FAB</t>
        </is>
      </c>
      <c r="G2067" t="n">
        <v>1</v>
      </c>
      <c r="H2067" t="n">
        <v>2233</v>
      </c>
      <c r="I2067" t="inlineStr">
        <is>
          <t>Tourteaux colza -&gt; OL FAB</t>
        </is>
      </c>
      <c r="J2067" t="n">
        <v>-1</v>
      </c>
      <c r="K2067" t="n">
        <v>2304</v>
      </c>
      <c r="L2067" t="inlineStr">
        <is>
          <t>Tourteaux tournesol -&gt; OL FAB</t>
        </is>
      </c>
      <c r="M2067" t="n">
        <v>-1</v>
      </c>
      <c r="N2067" t="n">
        <v>2517</v>
      </c>
      <c r="O2067" t="inlineStr">
        <is>
          <t>Tourteaux soja -&gt; OL FAB</t>
        </is>
      </c>
      <c r="P2067" t="n">
        <v>-1</v>
      </c>
      <c r="Q2067" t="n">
        <v>2588</v>
      </c>
      <c r="R2067" t="inlineStr">
        <is>
          <t>Autres tourteaux -&gt; OL FAB</t>
        </is>
      </c>
      <c r="S2067" t="n">
        <v>-1</v>
      </c>
      <c r="T2067" t="inlineStr"/>
      <c r="U2067" t="inlineStr"/>
      <c r="V2067" t="inlineStr"/>
      <c r="W2067" t="inlineStr"/>
      <c r="X2067" t="inlineStr"/>
      <c r="Y2067" t="inlineStr"/>
      <c r="Z2067" t="inlineStr"/>
      <c r="AA2067" t="inlineStr"/>
      <c r="AB2067" t="inlineStr"/>
    </row>
    <row r="2068">
      <c r="A2068" t="n">
        <v>2066</v>
      </c>
      <c r="B2068" t="n">
        <v>0</v>
      </c>
      <c r="C2068" t="n">
        <v>0</v>
      </c>
      <c r="D2068" t="inlineStr">
        <is>
          <t>aggregation</t>
        </is>
      </c>
      <c r="E2068" t="n">
        <v>2162</v>
      </c>
      <c r="F2068" t="inlineStr">
        <is>
          <t>Tourteaux -&gt; OV FAB</t>
        </is>
      </c>
      <c r="G2068" t="n">
        <v>1</v>
      </c>
      <c r="H2068" t="n">
        <v>2234</v>
      </c>
      <c r="I2068" t="inlineStr">
        <is>
          <t>Tourteaux colza -&gt; OV FAB</t>
        </is>
      </c>
      <c r="J2068" t="n">
        <v>-1</v>
      </c>
      <c r="K2068" t="n">
        <v>2305</v>
      </c>
      <c r="L2068" t="inlineStr">
        <is>
          <t>Tourteaux tournesol -&gt; OV FAB</t>
        </is>
      </c>
      <c r="M2068" t="n">
        <v>-1</v>
      </c>
      <c r="N2068" t="n">
        <v>2518</v>
      </c>
      <c r="O2068" t="inlineStr">
        <is>
          <t>Tourteaux soja -&gt; OV FAB</t>
        </is>
      </c>
      <c r="P2068" t="n">
        <v>-1</v>
      </c>
      <c r="Q2068" t="n">
        <v>2589</v>
      </c>
      <c r="R2068" t="inlineStr">
        <is>
          <t>Autres tourteaux -&gt; OV FAB</t>
        </is>
      </c>
      <c r="S2068" t="n">
        <v>-1</v>
      </c>
      <c r="T2068" t="inlineStr"/>
      <c r="U2068" t="inlineStr"/>
      <c r="V2068" t="inlineStr"/>
      <c r="W2068" t="inlineStr"/>
      <c r="X2068" t="inlineStr"/>
      <c r="Y2068" t="inlineStr"/>
      <c r="Z2068" t="inlineStr"/>
      <c r="AA2068" t="inlineStr"/>
      <c r="AB2068" t="inlineStr"/>
    </row>
    <row r="2069">
      <c r="A2069" t="n">
        <v>2067</v>
      </c>
      <c r="B2069" t="n">
        <v>0</v>
      </c>
      <c r="C2069" t="n">
        <v>0</v>
      </c>
      <c r="D2069" t="inlineStr">
        <is>
          <t>aggregation</t>
        </is>
      </c>
      <c r="E2069" t="n">
        <v>2163</v>
      </c>
      <c r="F2069" t="inlineStr">
        <is>
          <t>Tourteaux -&gt; Ca FAB</t>
        </is>
      </c>
      <c r="G2069" t="n">
        <v>1</v>
      </c>
      <c r="H2069" t="n">
        <v>2235</v>
      </c>
      <c r="I2069" t="inlineStr">
        <is>
          <t>Tourteaux colza -&gt; Ca FAB</t>
        </is>
      </c>
      <c r="J2069" t="n">
        <v>-1</v>
      </c>
      <c r="K2069" t="n">
        <v>2306</v>
      </c>
      <c r="L2069" t="inlineStr">
        <is>
          <t>Tourteaux tournesol -&gt; Ca FAB</t>
        </is>
      </c>
      <c r="M2069" t="n">
        <v>-1</v>
      </c>
      <c r="N2069" t="n">
        <v>2519</v>
      </c>
      <c r="O2069" t="inlineStr">
        <is>
          <t>Tourteaux soja -&gt; Ca FAB</t>
        </is>
      </c>
      <c r="P2069" t="n">
        <v>-1</v>
      </c>
      <c r="Q2069" t="n">
        <v>2590</v>
      </c>
      <c r="R2069" t="inlineStr">
        <is>
          <t>Autres tourteaux -&gt; Ca FAB</t>
        </is>
      </c>
      <c r="S2069" t="n">
        <v>-1</v>
      </c>
      <c r="T2069" t="inlineStr"/>
      <c r="U2069" t="inlineStr"/>
      <c r="V2069" t="inlineStr"/>
      <c r="W2069" t="inlineStr"/>
      <c r="X2069" t="inlineStr"/>
      <c r="Y2069" t="inlineStr"/>
      <c r="Z2069" t="inlineStr"/>
      <c r="AA2069" t="inlineStr"/>
      <c r="AB2069" t="inlineStr"/>
    </row>
    <row r="2070">
      <c r="A2070" t="n">
        <v>2068</v>
      </c>
      <c r="B2070" t="n">
        <v>0</v>
      </c>
      <c r="C2070" t="n">
        <v>0</v>
      </c>
      <c r="D2070" t="inlineStr">
        <is>
          <t>aggregation</t>
        </is>
      </c>
      <c r="E2070" t="n">
        <v>2164</v>
      </c>
      <c r="F2070" t="inlineStr">
        <is>
          <t>Tourteaux -&gt; Lap FAB</t>
        </is>
      </c>
      <c r="G2070" t="n">
        <v>1</v>
      </c>
      <c r="H2070" t="n">
        <v>2236</v>
      </c>
      <c r="I2070" t="inlineStr">
        <is>
          <t>Tourteaux colza -&gt; Lap FAB</t>
        </is>
      </c>
      <c r="J2070" t="n">
        <v>-1</v>
      </c>
      <c r="K2070" t="n">
        <v>2307</v>
      </c>
      <c r="L2070" t="inlineStr">
        <is>
          <t>Tourteaux tournesol -&gt; Lap FAB</t>
        </is>
      </c>
      <c r="M2070" t="n">
        <v>-1</v>
      </c>
      <c r="N2070" t="n">
        <v>2520</v>
      </c>
      <c r="O2070" t="inlineStr">
        <is>
          <t>Tourteaux soja -&gt; Lap FAB</t>
        </is>
      </c>
      <c r="P2070" t="n">
        <v>-1</v>
      </c>
      <c r="Q2070" t="n">
        <v>2591</v>
      </c>
      <c r="R2070" t="inlineStr">
        <is>
          <t>Autres tourteaux -&gt; Lap FAB</t>
        </is>
      </c>
      <c r="S2070" t="n">
        <v>-1</v>
      </c>
      <c r="T2070" t="inlineStr"/>
      <c r="U2070" t="inlineStr"/>
      <c r="V2070" t="inlineStr"/>
      <c r="W2070" t="inlineStr"/>
      <c r="X2070" t="inlineStr"/>
      <c r="Y2070" t="inlineStr"/>
      <c r="Z2070" t="inlineStr"/>
      <c r="AA2070" t="inlineStr"/>
      <c r="AB2070" t="inlineStr"/>
    </row>
    <row r="2071">
      <c r="A2071" t="n">
        <v>2069</v>
      </c>
      <c r="B2071" t="n">
        <v>0</v>
      </c>
      <c r="C2071" t="n">
        <v>0</v>
      </c>
      <c r="D2071" t="inlineStr">
        <is>
          <t>aggregation</t>
        </is>
      </c>
      <c r="E2071" t="n">
        <v>2165</v>
      </c>
      <c r="F2071" t="inlineStr">
        <is>
          <t>Tourteaux -&gt; Eq FAB</t>
        </is>
      </c>
      <c r="G2071" t="n">
        <v>1</v>
      </c>
      <c r="H2071" t="n">
        <v>2237</v>
      </c>
      <c r="I2071" t="inlineStr">
        <is>
          <t>Tourteaux colza -&gt; Eq FAB</t>
        </is>
      </c>
      <c r="J2071" t="n">
        <v>-1</v>
      </c>
      <c r="K2071" t="n">
        <v>2308</v>
      </c>
      <c r="L2071" t="inlineStr">
        <is>
          <t>Tourteaux tournesol -&gt; Eq FAB</t>
        </is>
      </c>
      <c r="M2071" t="n">
        <v>-1</v>
      </c>
      <c r="N2071" t="n">
        <v>2521</v>
      </c>
      <c r="O2071" t="inlineStr">
        <is>
          <t>Tourteaux soja -&gt; Eq FAB</t>
        </is>
      </c>
      <c r="P2071" t="n">
        <v>-1</v>
      </c>
      <c r="Q2071" t="n">
        <v>2592</v>
      </c>
      <c r="R2071" t="inlineStr">
        <is>
          <t>Autres tourteaux -&gt; Eq FAB</t>
        </is>
      </c>
      <c r="S2071" t="n">
        <v>-1</v>
      </c>
      <c r="T2071" t="inlineStr"/>
      <c r="U2071" t="inlineStr"/>
      <c r="V2071" t="inlineStr"/>
      <c r="W2071" t="inlineStr"/>
      <c r="X2071" t="inlineStr"/>
      <c r="Y2071" t="inlineStr"/>
      <c r="Z2071" t="inlineStr"/>
      <c r="AA2071" t="inlineStr"/>
      <c r="AB2071" t="inlineStr"/>
    </row>
    <row r="2072">
      <c r="A2072" t="n">
        <v>2070</v>
      </c>
      <c r="B2072" t="n">
        <v>0</v>
      </c>
      <c r="C2072" t="n">
        <v>0</v>
      </c>
      <c r="D2072" t="inlineStr">
        <is>
          <t>aggregation</t>
        </is>
      </c>
      <c r="E2072" t="n">
        <v>2166</v>
      </c>
      <c r="F2072" t="inlineStr">
        <is>
          <t>Tourteaux -&gt; Aliments complets</t>
        </is>
      </c>
      <c r="G2072" t="n">
        <v>1</v>
      </c>
      <c r="H2072" t="n">
        <v>2238</v>
      </c>
      <c r="I2072" t="inlineStr">
        <is>
          <t>Tourteaux colza -&gt; Aliments complets</t>
        </is>
      </c>
      <c r="J2072" t="n">
        <v>-1</v>
      </c>
      <c r="K2072" t="n">
        <v>2309</v>
      </c>
      <c r="L2072" t="inlineStr">
        <is>
          <t>Tourteaux tournesol -&gt; Aliments complets</t>
        </is>
      </c>
      <c r="M2072" t="n">
        <v>-1</v>
      </c>
      <c r="N2072" t="n">
        <v>2522</v>
      </c>
      <c r="O2072" t="inlineStr">
        <is>
          <t>Tourteaux soja -&gt; Aliments complets</t>
        </is>
      </c>
      <c r="P2072" t="n">
        <v>-1</v>
      </c>
      <c r="Q2072" t="n">
        <v>2593</v>
      </c>
      <c r="R2072" t="inlineStr">
        <is>
          <t>Autres tourteaux -&gt; Aliments complets</t>
        </is>
      </c>
      <c r="S2072" t="n">
        <v>-1</v>
      </c>
      <c r="T2072" t="inlineStr"/>
      <c r="U2072" t="inlineStr"/>
      <c r="V2072" t="inlineStr"/>
      <c r="W2072" t="inlineStr"/>
      <c r="X2072" t="inlineStr"/>
      <c r="Y2072" t="inlineStr"/>
      <c r="Z2072" t="inlineStr"/>
      <c r="AA2072" t="inlineStr"/>
      <c r="AB2072" t="inlineStr"/>
    </row>
    <row r="2073">
      <c r="A2073" t="n">
        <v>2071</v>
      </c>
      <c r="B2073" t="n">
        <v>0</v>
      </c>
      <c r="C2073" t="n">
        <v>0</v>
      </c>
      <c r="D2073" t="inlineStr">
        <is>
          <t>aggregation</t>
        </is>
      </c>
      <c r="E2073" t="n">
        <v>2166</v>
      </c>
      <c r="F2073" t="inlineStr">
        <is>
          <t>Tourteaux -&gt; Aliments complets</t>
        </is>
      </c>
      <c r="G2073" t="n">
        <v>1</v>
      </c>
      <c r="H2073" t="n">
        <v>2167</v>
      </c>
      <c r="I2073" t="inlineStr">
        <is>
          <t>Tourteaux -&gt; Bovins FAB complets</t>
        </is>
      </c>
      <c r="J2073" t="n">
        <v>-1</v>
      </c>
      <c r="K2073" t="n">
        <v>2170</v>
      </c>
      <c r="L2073" t="inlineStr">
        <is>
          <t>Tourteaux -&gt; Pc FAB complets</t>
        </is>
      </c>
      <c r="M2073" t="n">
        <v>-1</v>
      </c>
      <c r="N2073" t="inlineStr"/>
      <c r="O2073" t="inlineStr"/>
      <c r="P2073" t="inlineStr"/>
      <c r="Q2073" t="inlineStr"/>
      <c r="R2073" t="inlineStr"/>
      <c r="S2073" t="inlineStr"/>
      <c r="T2073" t="inlineStr"/>
      <c r="U2073" t="inlineStr"/>
      <c r="V2073" t="inlineStr"/>
      <c r="W2073" t="inlineStr"/>
      <c r="X2073" t="inlineStr"/>
      <c r="Y2073" t="inlineStr"/>
      <c r="Z2073" t="inlineStr"/>
      <c r="AA2073" t="inlineStr"/>
      <c r="AB2073" t="inlineStr"/>
    </row>
    <row r="2074">
      <c r="A2074" t="n">
        <v>2072</v>
      </c>
      <c r="B2074" t="n">
        <v>0</v>
      </c>
      <c r="C2074" t="n">
        <v>0</v>
      </c>
      <c r="D2074" t="inlineStr">
        <is>
          <t>aggregation</t>
        </is>
      </c>
      <c r="E2074" t="n">
        <v>2167</v>
      </c>
      <c r="F2074" t="inlineStr">
        <is>
          <t>Tourteaux -&gt; Bovins FAB complets</t>
        </is>
      </c>
      <c r="G2074" t="n">
        <v>1</v>
      </c>
      <c r="H2074" t="n">
        <v>2239</v>
      </c>
      <c r="I2074" t="inlineStr">
        <is>
          <t>Tourteaux colza -&gt; Bovins FAB complets</t>
        </is>
      </c>
      <c r="J2074" t="n">
        <v>-1</v>
      </c>
      <c r="K2074" t="n">
        <v>2310</v>
      </c>
      <c r="L2074" t="inlineStr">
        <is>
          <t>Tourteaux tournesol -&gt; Bovins FAB complets</t>
        </is>
      </c>
      <c r="M2074" t="n">
        <v>-1</v>
      </c>
      <c r="N2074" t="n">
        <v>2523</v>
      </c>
      <c r="O2074" t="inlineStr">
        <is>
          <t>Tourteaux soja -&gt; Bovins FAB complets</t>
        </is>
      </c>
      <c r="P2074" t="n">
        <v>-1</v>
      </c>
      <c r="Q2074" t="n">
        <v>2594</v>
      </c>
      <c r="R2074" t="inlineStr">
        <is>
          <t>Autres tourteaux -&gt; Bovins FAB complets</t>
        </is>
      </c>
      <c r="S2074" t="n">
        <v>-1</v>
      </c>
      <c r="T2074" t="inlineStr"/>
      <c r="U2074" t="inlineStr"/>
      <c r="V2074" t="inlineStr"/>
      <c r="W2074" t="inlineStr"/>
      <c r="X2074" t="inlineStr"/>
      <c r="Y2074" t="inlineStr"/>
      <c r="Z2074" t="inlineStr"/>
      <c r="AA2074" t="inlineStr"/>
      <c r="AB2074" t="inlineStr"/>
    </row>
    <row r="2075">
      <c r="A2075" t="n">
        <v>2073</v>
      </c>
      <c r="B2075" t="n">
        <v>0</v>
      </c>
      <c r="C2075" t="n">
        <v>0</v>
      </c>
      <c r="D2075" t="inlineStr">
        <is>
          <t>aggregation</t>
        </is>
      </c>
      <c r="E2075" t="n">
        <v>2167</v>
      </c>
      <c r="F2075" t="inlineStr">
        <is>
          <t>Tourteaux -&gt; Bovins FAB complets</t>
        </is>
      </c>
      <c r="G2075" t="n">
        <v>1</v>
      </c>
      <c r="H2075" t="n">
        <v>2168</v>
      </c>
      <c r="I2075" t="inlineStr">
        <is>
          <t>Tourteaux -&gt; BL FAB complets</t>
        </is>
      </c>
      <c r="J2075" t="n">
        <v>-1</v>
      </c>
      <c r="K2075" t="n">
        <v>2169</v>
      </c>
      <c r="L2075" t="inlineStr">
        <is>
          <t>Tourteaux -&gt; BV FAB complets</t>
        </is>
      </c>
      <c r="M2075" t="n">
        <v>-1</v>
      </c>
      <c r="N2075" t="inlineStr"/>
      <c r="O2075" t="inlineStr"/>
      <c r="P2075" t="inlineStr"/>
      <c r="Q2075" t="inlineStr"/>
      <c r="R2075" t="inlineStr"/>
      <c r="S2075" t="inlineStr"/>
      <c r="T2075" t="inlineStr"/>
      <c r="U2075" t="inlineStr"/>
      <c r="V2075" t="inlineStr"/>
      <c r="W2075" t="inlineStr"/>
      <c r="X2075" t="inlineStr"/>
      <c r="Y2075" t="inlineStr"/>
      <c r="Z2075" t="inlineStr"/>
      <c r="AA2075" t="inlineStr"/>
      <c r="AB2075" t="inlineStr"/>
    </row>
    <row r="2076">
      <c r="A2076" t="n">
        <v>2074</v>
      </c>
      <c r="B2076" t="n">
        <v>0</v>
      </c>
      <c r="C2076" t="n">
        <v>0</v>
      </c>
      <c r="D2076" t="inlineStr">
        <is>
          <t>aggregation</t>
        </is>
      </c>
      <c r="E2076" t="n">
        <v>2168</v>
      </c>
      <c r="F2076" t="inlineStr">
        <is>
          <t>Tourteaux -&gt; BL FAB complets</t>
        </is>
      </c>
      <c r="G2076" t="n">
        <v>1</v>
      </c>
      <c r="H2076" t="n">
        <v>2240</v>
      </c>
      <c r="I2076" t="inlineStr">
        <is>
          <t>Tourteaux colza -&gt; BL FAB complets</t>
        </is>
      </c>
      <c r="J2076" t="n">
        <v>-1</v>
      </c>
      <c r="K2076" t="n">
        <v>2311</v>
      </c>
      <c r="L2076" t="inlineStr">
        <is>
          <t>Tourteaux tournesol -&gt; BL FAB complets</t>
        </is>
      </c>
      <c r="M2076" t="n">
        <v>-1</v>
      </c>
      <c r="N2076" t="n">
        <v>2524</v>
      </c>
      <c r="O2076" t="inlineStr">
        <is>
          <t>Tourteaux soja -&gt; BL FAB complets</t>
        </is>
      </c>
      <c r="P2076" t="n">
        <v>-1</v>
      </c>
      <c r="Q2076" t="n">
        <v>2595</v>
      </c>
      <c r="R2076" t="inlineStr">
        <is>
          <t>Autres tourteaux -&gt; BL FAB complets</t>
        </is>
      </c>
      <c r="S2076" t="n">
        <v>-1</v>
      </c>
      <c r="T2076" t="inlineStr"/>
      <c r="U2076" t="inlineStr"/>
      <c r="V2076" t="inlineStr"/>
      <c r="W2076" t="inlineStr"/>
      <c r="X2076" t="inlineStr"/>
      <c r="Y2076" t="inlineStr"/>
      <c r="Z2076" t="inlineStr"/>
      <c r="AA2076" t="inlineStr"/>
      <c r="AB2076" t="inlineStr"/>
    </row>
    <row r="2077">
      <c r="A2077" t="n">
        <v>2075</v>
      </c>
      <c r="B2077" t="n">
        <v>0</v>
      </c>
      <c r="C2077" t="n">
        <v>0</v>
      </c>
      <c r="D2077" t="inlineStr">
        <is>
          <t>aggregation</t>
        </is>
      </c>
      <c r="E2077" t="n">
        <v>2169</v>
      </c>
      <c r="F2077" t="inlineStr">
        <is>
          <t>Tourteaux -&gt; BV FAB complets</t>
        </is>
      </c>
      <c r="G2077" t="n">
        <v>1</v>
      </c>
      <c r="H2077" t="n">
        <v>2241</v>
      </c>
      <c r="I2077" t="inlineStr">
        <is>
          <t>Tourteaux colza -&gt; BV FAB complets</t>
        </is>
      </c>
      <c r="J2077" t="n">
        <v>-1</v>
      </c>
      <c r="K2077" t="n">
        <v>2312</v>
      </c>
      <c r="L2077" t="inlineStr">
        <is>
          <t>Tourteaux tournesol -&gt; BV FAB complets</t>
        </is>
      </c>
      <c r="M2077" t="n">
        <v>-1</v>
      </c>
      <c r="N2077" t="n">
        <v>2525</v>
      </c>
      <c r="O2077" t="inlineStr">
        <is>
          <t>Tourteaux soja -&gt; BV FAB complets</t>
        </is>
      </c>
      <c r="P2077" t="n">
        <v>-1</v>
      </c>
      <c r="Q2077" t="n">
        <v>2596</v>
      </c>
      <c r="R2077" t="inlineStr">
        <is>
          <t>Autres tourteaux -&gt; BV FAB complets</t>
        </is>
      </c>
      <c r="S2077" t="n">
        <v>-1</v>
      </c>
      <c r="T2077" t="inlineStr"/>
      <c r="U2077" t="inlineStr"/>
      <c r="V2077" t="inlineStr"/>
      <c r="W2077" t="inlineStr"/>
      <c r="X2077" t="inlineStr"/>
      <c r="Y2077" t="inlineStr"/>
      <c r="Z2077" t="inlineStr"/>
      <c r="AA2077" t="inlineStr"/>
      <c r="AB2077" t="inlineStr"/>
    </row>
    <row r="2078">
      <c r="A2078" t="n">
        <v>2076</v>
      </c>
      <c r="B2078" t="n">
        <v>0</v>
      </c>
      <c r="C2078" t="n">
        <v>0</v>
      </c>
      <c r="D2078" t="inlineStr">
        <is>
          <t>aggregation</t>
        </is>
      </c>
      <c r="E2078" t="n">
        <v>2170</v>
      </c>
      <c r="F2078" t="inlineStr">
        <is>
          <t>Tourteaux -&gt; Pc FAB complets</t>
        </is>
      </c>
      <c r="G2078" t="n">
        <v>1</v>
      </c>
      <c r="H2078" t="n">
        <v>2242</v>
      </c>
      <c r="I2078" t="inlineStr">
        <is>
          <t>Tourteaux colza -&gt; Pc FAB complets</t>
        </is>
      </c>
      <c r="J2078" t="n">
        <v>-1</v>
      </c>
      <c r="K2078" t="n">
        <v>2313</v>
      </c>
      <c r="L2078" t="inlineStr">
        <is>
          <t>Tourteaux tournesol -&gt; Pc FAB complets</t>
        </is>
      </c>
      <c r="M2078" t="n">
        <v>-1</v>
      </c>
      <c r="N2078" t="n">
        <v>2526</v>
      </c>
      <c r="O2078" t="inlineStr">
        <is>
          <t>Tourteaux soja -&gt; Pc FAB complets</t>
        </is>
      </c>
      <c r="P2078" t="n">
        <v>-1</v>
      </c>
      <c r="Q2078" t="n">
        <v>2597</v>
      </c>
      <c r="R2078" t="inlineStr">
        <is>
          <t>Autres tourteaux -&gt; Pc FAB complets</t>
        </is>
      </c>
      <c r="S2078" t="n">
        <v>-1</v>
      </c>
      <c r="T2078" t="inlineStr"/>
      <c r="U2078" t="inlineStr"/>
      <c r="V2078" t="inlineStr"/>
      <c r="W2078" t="inlineStr"/>
      <c r="X2078" t="inlineStr"/>
      <c r="Y2078" t="inlineStr"/>
      <c r="Z2078" t="inlineStr"/>
      <c r="AA2078" t="inlineStr"/>
      <c r="AB2078" t="inlineStr"/>
    </row>
    <row r="2079">
      <c r="A2079" t="n">
        <v>2077</v>
      </c>
      <c r="B2079" t="n">
        <v>0</v>
      </c>
      <c r="C2079" t="n">
        <v>0</v>
      </c>
      <c r="D2079" t="inlineStr">
        <is>
          <t>aggregation</t>
        </is>
      </c>
      <c r="E2079" t="n">
        <v>2170</v>
      </c>
      <c r="F2079" t="inlineStr">
        <is>
          <t>Tourteaux -&gt; Pc FAB complets</t>
        </is>
      </c>
      <c r="G2079" t="n">
        <v>1</v>
      </c>
      <c r="H2079" t="n">
        <v>2171</v>
      </c>
      <c r="I2079" t="inlineStr">
        <is>
          <t>Tourteaux -&gt; Pc pclets FAB</t>
        </is>
      </c>
      <c r="J2079" t="n">
        <v>-1</v>
      </c>
      <c r="K2079" t="n">
        <v>2172</v>
      </c>
      <c r="L2079" t="inlineStr">
        <is>
          <t>Tourteaux -&gt; Pc engrais FAB complets</t>
        </is>
      </c>
      <c r="M2079" t="n">
        <v>-1</v>
      </c>
      <c r="N2079" t="n">
        <v>2173</v>
      </c>
      <c r="O2079" t="inlineStr">
        <is>
          <t>Tourteaux -&gt; Pc truies FAB</t>
        </is>
      </c>
      <c r="P2079" t="n">
        <v>-1</v>
      </c>
      <c r="Q2079" t="inlineStr"/>
      <c r="R2079" t="inlineStr"/>
      <c r="S2079" t="inlineStr"/>
      <c r="T2079" t="inlineStr"/>
      <c r="U2079" t="inlineStr"/>
      <c r="V2079" t="inlineStr"/>
      <c r="W2079" t="inlineStr"/>
      <c r="X2079" t="inlineStr"/>
      <c r="Y2079" t="inlineStr"/>
      <c r="Z2079" t="inlineStr"/>
      <c r="AA2079" t="inlineStr"/>
      <c r="AB2079" t="inlineStr"/>
    </row>
    <row r="2080">
      <c r="A2080" t="n">
        <v>2078</v>
      </c>
      <c r="B2080" t="n">
        <v>0</v>
      </c>
      <c r="C2080" t="n">
        <v>0</v>
      </c>
      <c r="D2080" t="inlineStr">
        <is>
          <t>aggregation</t>
        </is>
      </c>
      <c r="E2080" t="n">
        <v>2171</v>
      </c>
      <c r="F2080" t="inlineStr">
        <is>
          <t>Tourteaux -&gt; Pc pclets FAB</t>
        </is>
      </c>
      <c r="G2080" t="n">
        <v>1</v>
      </c>
      <c r="H2080" t="n">
        <v>2243</v>
      </c>
      <c r="I2080" t="inlineStr">
        <is>
          <t>Tourteaux colza -&gt; Pc pclets FAB</t>
        </is>
      </c>
      <c r="J2080" t="n">
        <v>-1</v>
      </c>
      <c r="K2080" t="n">
        <v>2314</v>
      </c>
      <c r="L2080" t="inlineStr">
        <is>
          <t>Tourteaux tournesol -&gt; Pc pclets FAB</t>
        </is>
      </c>
      <c r="M2080" t="n">
        <v>-1</v>
      </c>
      <c r="N2080" t="n">
        <v>2527</v>
      </c>
      <c r="O2080" t="inlineStr">
        <is>
          <t>Tourteaux soja -&gt; Pc pclets FAB</t>
        </is>
      </c>
      <c r="P2080" t="n">
        <v>-1</v>
      </c>
      <c r="Q2080" t="n">
        <v>2598</v>
      </c>
      <c r="R2080" t="inlineStr">
        <is>
          <t>Autres tourteaux -&gt; Pc pclets FAB</t>
        </is>
      </c>
      <c r="S2080" t="n">
        <v>-1</v>
      </c>
      <c r="T2080" t="inlineStr"/>
      <c r="U2080" t="inlineStr"/>
      <c r="V2080" t="inlineStr"/>
      <c r="W2080" t="inlineStr"/>
      <c r="X2080" t="inlineStr"/>
      <c r="Y2080" t="inlineStr"/>
      <c r="Z2080" t="inlineStr"/>
      <c r="AA2080" t="inlineStr"/>
      <c r="AB2080" t="inlineStr"/>
    </row>
    <row r="2081">
      <c r="A2081" t="n">
        <v>2079</v>
      </c>
      <c r="B2081" t="n">
        <v>0</v>
      </c>
      <c r="C2081" t="n">
        <v>0</v>
      </c>
      <c r="D2081" t="inlineStr">
        <is>
          <t>aggregation</t>
        </is>
      </c>
      <c r="E2081" t="n">
        <v>2172</v>
      </c>
      <c r="F2081" t="inlineStr">
        <is>
          <t>Tourteaux -&gt; Pc engrais FAB complets</t>
        </is>
      </c>
      <c r="G2081" t="n">
        <v>1</v>
      </c>
      <c r="H2081" t="n">
        <v>2244</v>
      </c>
      <c r="I2081" t="inlineStr">
        <is>
          <t>Tourteaux colza -&gt; Pc engrais FAB complets</t>
        </is>
      </c>
      <c r="J2081" t="n">
        <v>-1</v>
      </c>
      <c r="K2081" t="n">
        <v>2315</v>
      </c>
      <c r="L2081" t="inlineStr">
        <is>
          <t>Tourteaux tournesol -&gt; Pc engrais FAB complets</t>
        </is>
      </c>
      <c r="M2081" t="n">
        <v>-1</v>
      </c>
      <c r="N2081" t="n">
        <v>2528</v>
      </c>
      <c r="O2081" t="inlineStr">
        <is>
          <t>Tourteaux soja -&gt; Pc engrais FAB complets</t>
        </is>
      </c>
      <c r="P2081" t="n">
        <v>-1</v>
      </c>
      <c r="Q2081" t="n">
        <v>2599</v>
      </c>
      <c r="R2081" t="inlineStr">
        <is>
          <t>Autres tourteaux -&gt; Pc engrais FAB complets</t>
        </is>
      </c>
      <c r="S2081" t="n">
        <v>-1</v>
      </c>
      <c r="T2081" t="inlineStr"/>
      <c r="U2081" t="inlineStr"/>
      <c r="V2081" t="inlineStr"/>
      <c r="W2081" t="inlineStr"/>
      <c r="X2081" t="inlineStr"/>
      <c r="Y2081" t="inlineStr"/>
      <c r="Z2081" t="inlineStr"/>
      <c r="AA2081" t="inlineStr"/>
      <c r="AB2081" t="inlineStr"/>
    </row>
    <row r="2082">
      <c r="A2082" t="n">
        <v>2080</v>
      </c>
      <c r="B2082" t="n">
        <v>0</v>
      </c>
      <c r="C2082" t="n">
        <v>0</v>
      </c>
      <c r="D2082" t="inlineStr">
        <is>
          <t>aggregation</t>
        </is>
      </c>
      <c r="E2082" t="n">
        <v>2173</v>
      </c>
      <c r="F2082" t="inlineStr">
        <is>
          <t>Tourteaux -&gt; Pc truies FAB</t>
        </is>
      </c>
      <c r="G2082" t="n">
        <v>1</v>
      </c>
      <c r="H2082" t="n">
        <v>2245</v>
      </c>
      <c r="I2082" t="inlineStr">
        <is>
          <t>Tourteaux colza -&gt; Pc truies FAB</t>
        </is>
      </c>
      <c r="J2082" t="n">
        <v>-1</v>
      </c>
      <c r="K2082" t="n">
        <v>2316</v>
      </c>
      <c r="L2082" t="inlineStr">
        <is>
          <t>Tourteaux tournesol -&gt; Pc truies FAB</t>
        </is>
      </c>
      <c r="M2082" t="n">
        <v>-1</v>
      </c>
      <c r="N2082" t="n">
        <v>2529</v>
      </c>
      <c r="O2082" t="inlineStr">
        <is>
          <t>Tourteaux soja -&gt; Pc truies FAB</t>
        </is>
      </c>
      <c r="P2082" t="n">
        <v>-1</v>
      </c>
      <c r="Q2082" t="n">
        <v>2600</v>
      </c>
      <c r="R2082" t="inlineStr">
        <is>
          <t>Autres tourteaux -&gt; Pc truies FAB</t>
        </is>
      </c>
      <c r="S2082" t="n">
        <v>-1</v>
      </c>
      <c r="T2082" t="inlineStr"/>
      <c r="U2082" t="inlineStr"/>
      <c r="V2082" t="inlineStr"/>
      <c r="W2082" t="inlineStr"/>
      <c r="X2082" t="inlineStr"/>
      <c r="Y2082" t="inlineStr"/>
      <c r="Z2082" t="inlineStr"/>
      <c r="AA2082" t="inlineStr"/>
      <c r="AB2082" t="inlineStr"/>
    </row>
    <row r="2083">
      <c r="A2083" t="n">
        <v>2081</v>
      </c>
      <c r="B2083" t="n">
        <v>0</v>
      </c>
      <c r="C2083" t="n">
        <v>0</v>
      </c>
      <c r="D2083" t="inlineStr">
        <is>
          <t>aggregation</t>
        </is>
      </c>
      <c r="E2083" t="n">
        <v>2174</v>
      </c>
      <c r="F2083" t="inlineStr">
        <is>
          <t>Tourteaux -&gt; Aliments complémentaires</t>
        </is>
      </c>
      <c r="G2083" t="n">
        <v>1</v>
      </c>
      <c r="H2083" t="n">
        <v>2246</v>
      </c>
      <c r="I2083" t="inlineStr">
        <is>
          <t>Tourteaux colza -&gt; Aliments complémentaires</t>
        </is>
      </c>
      <c r="J2083" t="n">
        <v>-1</v>
      </c>
      <c r="K2083" t="n">
        <v>2317</v>
      </c>
      <c r="L2083" t="inlineStr">
        <is>
          <t>Tourteaux tournesol -&gt; Aliments complémentaires</t>
        </is>
      </c>
      <c r="M2083" t="n">
        <v>-1</v>
      </c>
      <c r="N2083" t="n">
        <v>2530</v>
      </c>
      <c r="O2083" t="inlineStr">
        <is>
          <t>Tourteaux soja -&gt; Aliments complémentaires</t>
        </is>
      </c>
      <c r="P2083" t="n">
        <v>-1</v>
      </c>
      <c r="Q2083" t="n">
        <v>2601</v>
      </c>
      <c r="R2083" t="inlineStr">
        <is>
          <t>Autres tourteaux -&gt; Aliments complémentaires</t>
        </is>
      </c>
      <c r="S2083" t="n">
        <v>-1</v>
      </c>
      <c r="T2083" t="inlineStr"/>
      <c r="U2083" t="inlineStr"/>
      <c r="V2083" t="inlineStr"/>
      <c r="W2083" t="inlineStr"/>
      <c r="X2083" t="inlineStr"/>
      <c r="Y2083" t="inlineStr"/>
      <c r="Z2083" t="inlineStr"/>
      <c r="AA2083" t="inlineStr"/>
      <c r="AB2083" t="inlineStr"/>
    </row>
    <row r="2084">
      <c r="A2084" t="n">
        <v>2082</v>
      </c>
      <c r="B2084" t="n">
        <v>0</v>
      </c>
      <c r="C2084" t="n">
        <v>0</v>
      </c>
      <c r="D2084" t="inlineStr">
        <is>
          <t>aggregation</t>
        </is>
      </c>
      <c r="E2084" t="n">
        <v>2174</v>
      </c>
      <c r="F2084" t="inlineStr">
        <is>
          <t>Tourteaux -&gt; Aliments complémentaires</t>
        </is>
      </c>
      <c r="G2084" t="n">
        <v>1</v>
      </c>
      <c r="H2084" t="n">
        <v>2175</v>
      </c>
      <c r="I2084" t="inlineStr">
        <is>
          <t>Tourteaux -&gt; Bovins FAB ctaire</t>
        </is>
      </c>
      <c r="J2084" t="n">
        <v>-1</v>
      </c>
      <c r="K2084" t="n">
        <v>2178</v>
      </c>
      <c r="L2084" t="inlineStr">
        <is>
          <t>Tourteaux -&gt; Pc engrais FAB ctaire</t>
        </is>
      </c>
      <c r="M2084" t="n">
        <v>-1</v>
      </c>
      <c r="N2084" t="inlineStr"/>
      <c r="O2084" t="inlineStr"/>
      <c r="P2084" t="inlineStr"/>
      <c r="Q2084" t="inlineStr"/>
      <c r="R2084" t="inlineStr"/>
      <c r="S2084" t="inlineStr"/>
      <c r="T2084" t="inlineStr"/>
      <c r="U2084" t="inlineStr"/>
      <c r="V2084" t="inlineStr"/>
      <c r="W2084" t="inlineStr"/>
      <c r="X2084" t="inlineStr"/>
      <c r="Y2084" t="inlineStr"/>
      <c r="Z2084" t="inlineStr"/>
      <c r="AA2084" t="inlineStr"/>
      <c r="AB2084" t="inlineStr"/>
    </row>
    <row r="2085">
      <c r="A2085" t="n">
        <v>2083</v>
      </c>
      <c r="B2085" t="n">
        <v>0</v>
      </c>
      <c r="C2085" t="n">
        <v>0</v>
      </c>
      <c r="D2085" t="inlineStr">
        <is>
          <t>aggregation</t>
        </is>
      </c>
      <c r="E2085" t="n">
        <v>2175</v>
      </c>
      <c r="F2085" t="inlineStr">
        <is>
          <t>Tourteaux -&gt; Bovins FAB ctaire</t>
        </is>
      </c>
      <c r="G2085" t="n">
        <v>1</v>
      </c>
      <c r="H2085" t="n">
        <v>2247</v>
      </c>
      <c r="I2085" t="inlineStr">
        <is>
          <t>Tourteaux colza -&gt; Bovins FAB ctaire</t>
        </is>
      </c>
      <c r="J2085" t="n">
        <v>-1</v>
      </c>
      <c r="K2085" t="n">
        <v>2318</v>
      </c>
      <c r="L2085" t="inlineStr">
        <is>
          <t>Tourteaux tournesol -&gt; Bovins FAB ctaire</t>
        </is>
      </c>
      <c r="M2085" t="n">
        <v>-1</v>
      </c>
      <c r="N2085" t="n">
        <v>2531</v>
      </c>
      <c r="O2085" t="inlineStr">
        <is>
          <t>Tourteaux soja -&gt; Bovins FAB ctaire</t>
        </is>
      </c>
      <c r="P2085" t="n">
        <v>-1</v>
      </c>
      <c r="Q2085" t="n">
        <v>2602</v>
      </c>
      <c r="R2085" t="inlineStr">
        <is>
          <t>Autres tourteaux -&gt; Bovins FAB ctaire</t>
        </is>
      </c>
      <c r="S2085" t="n">
        <v>-1</v>
      </c>
      <c r="T2085" t="inlineStr"/>
      <c r="U2085" t="inlineStr"/>
      <c r="V2085" t="inlineStr"/>
      <c r="W2085" t="inlineStr"/>
      <c r="X2085" t="inlineStr"/>
      <c r="Y2085" t="inlineStr"/>
      <c r="Z2085" t="inlineStr"/>
      <c r="AA2085" t="inlineStr"/>
      <c r="AB2085" t="inlineStr"/>
    </row>
    <row r="2086">
      <c r="A2086" t="n">
        <v>2084</v>
      </c>
      <c r="B2086" t="n">
        <v>0</v>
      </c>
      <c r="C2086" t="n">
        <v>0</v>
      </c>
      <c r="D2086" t="inlineStr">
        <is>
          <t>aggregation</t>
        </is>
      </c>
      <c r="E2086" t="n">
        <v>2175</v>
      </c>
      <c r="F2086" t="inlineStr">
        <is>
          <t>Tourteaux -&gt; Bovins FAB ctaire</t>
        </is>
      </c>
      <c r="G2086" t="n">
        <v>1</v>
      </c>
      <c r="H2086" t="n">
        <v>2176</v>
      </c>
      <c r="I2086" t="inlineStr">
        <is>
          <t>Tourteaux -&gt; BL FAB ctaire</t>
        </is>
      </c>
      <c r="J2086" t="n">
        <v>-1</v>
      </c>
      <c r="K2086" t="n">
        <v>2177</v>
      </c>
      <c r="L2086" t="inlineStr">
        <is>
          <t>Tourteaux -&gt; BV FAB ctaire</t>
        </is>
      </c>
      <c r="M2086" t="n">
        <v>-1</v>
      </c>
      <c r="N2086" t="inlineStr"/>
      <c r="O2086" t="inlineStr"/>
      <c r="P2086" t="inlineStr"/>
      <c r="Q2086" t="inlineStr"/>
      <c r="R2086" t="inlineStr"/>
      <c r="S2086" t="inlineStr"/>
      <c r="T2086" t="inlineStr"/>
      <c r="U2086" t="inlineStr"/>
      <c r="V2086" t="inlineStr"/>
      <c r="W2086" t="inlineStr"/>
      <c r="X2086" t="inlineStr"/>
      <c r="Y2086" t="inlineStr"/>
      <c r="Z2086" t="inlineStr"/>
      <c r="AA2086" t="inlineStr"/>
      <c r="AB2086" t="inlineStr"/>
    </row>
    <row r="2087">
      <c r="A2087" t="n">
        <v>2085</v>
      </c>
      <c r="B2087" t="n">
        <v>0</v>
      </c>
      <c r="C2087" t="n">
        <v>0</v>
      </c>
      <c r="D2087" t="inlineStr">
        <is>
          <t>aggregation</t>
        </is>
      </c>
      <c r="E2087" t="n">
        <v>2176</v>
      </c>
      <c r="F2087" t="inlineStr">
        <is>
          <t>Tourteaux -&gt; BL FAB ctaire</t>
        </is>
      </c>
      <c r="G2087" t="n">
        <v>1</v>
      </c>
      <c r="H2087" t="n">
        <v>2248</v>
      </c>
      <c r="I2087" t="inlineStr">
        <is>
          <t>Tourteaux colza -&gt; BL FAB ctaire</t>
        </is>
      </c>
      <c r="J2087" t="n">
        <v>-1</v>
      </c>
      <c r="K2087" t="n">
        <v>2319</v>
      </c>
      <c r="L2087" t="inlineStr">
        <is>
          <t>Tourteaux tournesol -&gt; BL FAB ctaire</t>
        </is>
      </c>
      <c r="M2087" t="n">
        <v>-1</v>
      </c>
      <c r="N2087" t="n">
        <v>2532</v>
      </c>
      <c r="O2087" t="inlineStr">
        <is>
          <t>Tourteaux soja -&gt; BL FAB ctaire</t>
        </is>
      </c>
      <c r="P2087" t="n">
        <v>-1</v>
      </c>
      <c r="Q2087" t="n">
        <v>2603</v>
      </c>
      <c r="R2087" t="inlineStr">
        <is>
          <t>Autres tourteaux -&gt; BL FAB ctaire</t>
        </is>
      </c>
      <c r="S2087" t="n">
        <v>-1</v>
      </c>
      <c r="T2087" t="inlineStr"/>
      <c r="U2087" t="inlineStr"/>
      <c r="V2087" t="inlineStr"/>
      <c r="W2087" t="inlineStr"/>
      <c r="X2087" t="inlineStr"/>
      <c r="Y2087" t="inlineStr"/>
      <c r="Z2087" t="inlineStr"/>
      <c r="AA2087" t="inlineStr"/>
      <c r="AB2087" t="inlineStr"/>
    </row>
    <row r="2088">
      <c r="A2088" t="n">
        <v>2086</v>
      </c>
      <c r="B2088" t="n">
        <v>0</v>
      </c>
      <c r="C2088" t="n">
        <v>0</v>
      </c>
      <c r="D2088" t="inlineStr">
        <is>
          <t>aggregation</t>
        </is>
      </c>
      <c r="E2088" t="n">
        <v>2177</v>
      </c>
      <c r="F2088" t="inlineStr">
        <is>
          <t>Tourteaux -&gt; BV FAB ctaire</t>
        </is>
      </c>
      <c r="G2088" t="n">
        <v>1</v>
      </c>
      <c r="H2088" t="n">
        <v>2249</v>
      </c>
      <c r="I2088" t="inlineStr">
        <is>
          <t>Tourteaux colza -&gt; BV FAB ctaire</t>
        </is>
      </c>
      <c r="J2088" t="n">
        <v>-1</v>
      </c>
      <c r="K2088" t="n">
        <v>2320</v>
      </c>
      <c r="L2088" t="inlineStr">
        <is>
          <t>Tourteaux tournesol -&gt; BV FAB ctaire</t>
        </is>
      </c>
      <c r="M2088" t="n">
        <v>-1</v>
      </c>
      <c r="N2088" t="n">
        <v>2533</v>
      </c>
      <c r="O2088" t="inlineStr">
        <is>
          <t>Tourteaux soja -&gt; BV FAB ctaire</t>
        </is>
      </c>
      <c r="P2088" t="n">
        <v>-1</v>
      </c>
      <c r="Q2088" t="n">
        <v>2604</v>
      </c>
      <c r="R2088" t="inlineStr">
        <is>
          <t>Autres tourteaux -&gt; BV FAB ctaire</t>
        </is>
      </c>
      <c r="S2088" t="n">
        <v>-1</v>
      </c>
      <c r="T2088" t="inlineStr"/>
      <c r="U2088" t="inlineStr"/>
      <c r="V2088" t="inlineStr"/>
      <c r="W2088" t="inlineStr"/>
      <c r="X2088" t="inlineStr"/>
      <c r="Y2088" t="inlineStr"/>
      <c r="Z2088" t="inlineStr"/>
      <c r="AA2088" t="inlineStr"/>
      <c r="AB2088" t="inlineStr"/>
    </row>
    <row r="2089">
      <c r="A2089" t="n">
        <v>2087</v>
      </c>
      <c r="B2089" t="n">
        <v>0</v>
      </c>
      <c r="C2089" t="n">
        <v>0</v>
      </c>
      <c r="D2089" t="inlineStr">
        <is>
          <t>aggregation</t>
        </is>
      </c>
      <c r="E2089" t="n">
        <v>2178</v>
      </c>
      <c r="F2089" t="inlineStr">
        <is>
          <t>Tourteaux -&gt; Pc engrais FAB ctaire</t>
        </is>
      </c>
      <c r="G2089" t="n">
        <v>1</v>
      </c>
      <c r="H2089" t="n">
        <v>2250</v>
      </c>
      <c r="I2089" t="inlineStr">
        <is>
          <t>Tourteaux colza -&gt; Pc engrais FAB ctaire</t>
        </is>
      </c>
      <c r="J2089" t="n">
        <v>-1</v>
      </c>
      <c r="K2089" t="n">
        <v>2321</v>
      </c>
      <c r="L2089" t="inlineStr">
        <is>
          <t>Tourteaux tournesol -&gt; Pc engrais FAB ctaire</t>
        </is>
      </c>
      <c r="M2089" t="n">
        <v>-1</v>
      </c>
      <c r="N2089" t="n">
        <v>2534</v>
      </c>
      <c r="O2089" t="inlineStr">
        <is>
          <t>Tourteaux soja -&gt; Pc engrais FAB ctaire</t>
        </is>
      </c>
      <c r="P2089" t="n">
        <v>-1</v>
      </c>
      <c r="Q2089" t="n">
        <v>2605</v>
      </c>
      <c r="R2089" t="inlineStr">
        <is>
          <t>Autres tourteaux -&gt; Pc engrais FAB ctaire</t>
        </is>
      </c>
      <c r="S2089" t="n">
        <v>-1</v>
      </c>
      <c r="T2089" t="inlineStr"/>
      <c r="U2089" t="inlineStr"/>
      <c r="V2089" t="inlineStr"/>
      <c r="W2089" t="inlineStr"/>
      <c r="X2089" t="inlineStr"/>
      <c r="Y2089" t="inlineStr"/>
      <c r="Z2089" t="inlineStr"/>
      <c r="AA2089" t="inlineStr"/>
      <c r="AB2089" t="inlineStr"/>
    </row>
    <row r="2090">
      <c r="A2090" t="n">
        <v>2088</v>
      </c>
      <c r="B2090" t="n">
        <v>0</v>
      </c>
      <c r="C2090" t="n">
        <v>0</v>
      </c>
      <c r="D2090" t="inlineStr">
        <is>
          <t>aggregation</t>
        </is>
      </c>
      <c r="E2090" t="n">
        <v>2179</v>
      </c>
      <c r="F2090" t="inlineStr">
        <is>
          <t>Tourteaux -&gt; Autres FAB</t>
        </is>
      </c>
      <c r="G2090" t="n">
        <v>1</v>
      </c>
      <c r="H2090" t="n">
        <v>2251</v>
      </c>
      <c r="I2090" t="inlineStr">
        <is>
          <t>Tourteaux colza -&gt; Autres FAB</t>
        </is>
      </c>
      <c r="J2090" t="n">
        <v>-1</v>
      </c>
      <c r="K2090" t="n">
        <v>2322</v>
      </c>
      <c r="L2090" t="inlineStr">
        <is>
          <t>Tourteaux tournesol -&gt; Autres FAB</t>
        </is>
      </c>
      <c r="M2090" t="n">
        <v>-1</v>
      </c>
      <c r="N2090" t="n">
        <v>2535</v>
      </c>
      <c r="O2090" t="inlineStr">
        <is>
          <t>Tourteaux soja -&gt; Autres FAB</t>
        </is>
      </c>
      <c r="P2090" t="n">
        <v>-1</v>
      </c>
      <c r="Q2090" t="n">
        <v>2606</v>
      </c>
      <c r="R2090" t="inlineStr">
        <is>
          <t>Autres tourteaux -&gt; Autres FAB</t>
        </is>
      </c>
      <c r="S2090" t="n">
        <v>-1</v>
      </c>
      <c r="T2090" t="inlineStr"/>
      <c r="U2090" t="inlineStr"/>
      <c r="V2090" t="inlineStr"/>
      <c r="W2090" t="inlineStr"/>
      <c r="X2090" t="inlineStr"/>
      <c r="Y2090" t="inlineStr"/>
      <c r="Z2090" t="inlineStr"/>
      <c r="AA2090" t="inlineStr"/>
      <c r="AB2090" t="inlineStr"/>
    </row>
    <row r="2091">
      <c r="A2091" t="n">
        <v>2089</v>
      </c>
      <c r="B2091" t="n">
        <v>0</v>
      </c>
      <c r="C2091" t="n">
        <v>0</v>
      </c>
      <c r="D2091" t="inlineStr">
        <is>
          <t>aggregation</t>
        </is>
      </c>
      <c r="E2091" t="n">
        <v>2165</v>
      </c>
      <c r="F2091" t="inlineStr">
        <is>
          <t>Tourteaux -&gt; Eq FAB</t>
        </is>
      </c>
      <c r="G2091" t="n">
        <v>-1</v>
      </c>
      <c r="H2091" t="n">
        <v>2179</v>
      </c>
      <c r="I2091" t="inlineStr">
        <is>
          <t>Tourteaux -&gt; Autres FAB</t>
        </is>
      </c>
      <c r="J2091" t="n">
        <v>1</v>
      </c>
      <c r="K2091" t="n">
        <v>2180</v>
      </c>
      <c r="L2091" t="inlineStr">
        <is>
          <t>Tourteaux -&gt; Poissons FAB</t>
        </is>
      </c>
      <c r="M2091" t="n">
        <v>-1</v>
      </c>
      <c r="N2091" t="n">
        <v>2181</v>
      </c>
      <c r="O2091" t="inlineStr">
        <is>
          <t>Tourteaux -&gt; Divers FAB</t>
        </is>
      </c>
      <c r="P2091" t="n">
        <v>-1</v>
      </c>
      <c r="Q2091" t="inlineStr"/>
      <c r="R2091" t="inlineStr"/>
      <c r="S2091" t="inlineStr"/>
      <c r="T2091" t="inlineStr"/>
      <c r="U2091" t="inlineStr"/>
      <c r="V2091" t="inlineStr"/>
      <c r="W2091" t="inlineStr"/>
      <c r="X2091" t="inlineStr"/>
      <c r="Y2091" t="inlineStr"/>
      <c r="Z2091" t="inlineStr"/>
      <c r="AA2091" t="inlineStr"/>
      <c r="AB2091" t="inlineStr"/>
    </row>
    <row r="2092">
      <c r="A2092" t="n">
        <v>2090</v>
      </c>
      <c r="B2092" t="n">
        <v>0</v>
      </c>
      <c r="C2092" t="n">
        <v>0</v>
      </c>
      <c r="D2092" t="inlineStr">
        <is>
          <t>aggregation</t>
        </is>
      </c>
      <c r="E2092" t="n">
        <v>2180</v>
      </c>
      <c r="F2092" t="inlineStr">
        <is>
          <t>Tourteaux -&gt; Poissons FAB</t>
        </is>
      </c>
      <c r="G2092" t="n">
        <v>1</v>
      </c>
      <c r="H2092" t="n">
        <v>2252</v>
      </c>
      <c r="I2092" t="inlineStr">
        <is>
          <t>Tourteaux colza -&gt; Poissons FAB</t>
        </is>
      </c>
      <c r="J2092" t="n">
        <v>-1</v>
      </c>
      <c r="K2092" t="n">
        <v>2323</v>
      </c>
      <c r="L2092" t="inlineStr">
        <is>
          <t>Tourteaux tournesol -&gt; Poissons FAB</t>
        </is>
      </c>
      <c r="M2092" t="n">
        <v>-1</v>
      </c>
      <c r="N2092" t="n">
        <v>2536</v>
      </c>
      <c r="O2092" t="inlineStr">
        <is>
          <t>Tourteaux soja -&gt; Poissons FAB</t>
        </is>
      </c>
      <c r="P2092" t="n">
        <v>-1</v>
      </c>
      <c r="Q2092" t="n">
        <v>2607</v>
      </c>
      <c r="R2092" t="inlineStr">
        <is>
          <t>Autres tourteaux -&gt; Poissons FAB</t>
        </is>
      </c>
      <c r="S2092" t="n">
        <v>-1</v>
      </c>
      <c r="T2092" t="inlineStr"/>
      <c r="U2092" t="inlineStr"/>
      <c r="V2092" t="inlineStr"/>
      <c r="W2092" t="inlineStr"/>
      <c r="X2092" t="inlineStr"/>
      <c r="Y2092" t="inlineStr"/>
      <c r="Z2092" t="inlineStr"/>
      <c r="AA2092" t="inlineStr"/>
      <c r="AB2092" t="inlineStr"/>
    </row>
    <row r="2093">
      <c r="A2093" t="n">
        <v>2091</v>
      </c>
      <c r="B2093" t="n">
        <v>0</v>
      </c>
      <c r="C2093" t="n">
        <v>0</v>
      </c>
      <c r="D2093" t="inlineStr">
        <is>
          <t>aggregation</t>
        </is>
      </c>
      <c r="E2093" t="n">
        <v>2181</v>
      </c>
      <c r="F2093" t="inlineStr">
        <is>
          <t>Tourteaux -&gt; Divers FAB</t>
        </is>
      </c>
      <c r="G2093" t="n">
        <v>1</v>
      </c>
      <c r="H2093" t="n">
        <v>2253</v>
      </c>
      <c r="I2093" t="inlineStr">
        <is>
          <t>Tourteaux colza -&gt; Divers FAB</t>
        </is>
      </c>
      <c r="J2093" t="n">
        <v>-1</v>
      </c>
      <c r="K2093" t="n">
        <v>2324</v>
      </c>
      <c r="L2093" t="inlineStr">
        <is>
          <t>Tourteaux tournesol -&gt; Divers FAB</t>
        </is>
      </c>
      <c r="M2093" t="n">
        <v>-1</v>
      </c>
      <c r="N2093" t="n">
        <v>2537</v>
      </c>
      <c r="O2093" t="inlineStr">
        <is>
          <t>Tourteaux soja -&gt; Divers FAB</t>
        </is>
      </c>
      <c r="P2093" t="n">
        <v>-1</v>
      </c>
      <c r="Q2093" t="n">
        <v>2608</v>
      </c>
      <c r="R2093" t="inlineStr">
        <is>
          <t>Autres tourteaux -&gt; Divers FAB</t>
        </is>
      </c>
      <c r="S2093" t="n">
        <v>-1</v>
      </c>
      <c r="T2093" t="inlineStr"/>
      <c r="U2093" t="inlineStr"/>
      <c r="V2093" t="inlineStr"/>
      <c r="W2093" t="inlineStr"/>
      <c r="X2093" t="inlineStr"/>
      <c r="Y2093" t="inlineStr"/>
      <c r="Z2093" t="inlineStr"/>
      <c r="AA2093" t="inlineStr"/>
      <c r="AB2093" t="inlineStr"/>
    </row>
    <row r="2094">
      <c r="A2094" t="n">
        <v>2092</v>
      </c>
      <c r="B2094" t="n">
        <v>0</v>
      </c>
      <c r="C2094" t="n">
        <v>0</v>
      </c>
      <c r="D2094" t="inlineStr">
        <is>
          <t>aggregation</t>
        </is>
      </c>
      <c r="E2094" t="n">
        <v>2182</v>
      </c>
      <c r="F2094" t="inlineStr">
        <is>
          <t>Tourteaux -&gt; Alimentation animale rente (EA)</t>
        </is>
      </c>
      <c r="G2094" t="n">
        <v>1</v>
      </c>
      <c r="H2094" t="n">
        <v>2254</v>
      </c>
      <c r="I2094" t="inlineStr">
        <is>
          <t>Tourteaux colza -&gt; Alimentation animale rente (EA)</t>
        </is>
      </c>
      <c r="J2094" t="n">
        <v>-1</v>
      </c>
      <c r="K2094" t="n">
        <v>2325</v>
      </c>
      <c r="L2094" t="inlineStr">
        <is>
          <t>Tourteaux tournesol -&gt; Alimentation animale rente (EA)</t>
        </is>
      </c>
      <c r="M2094" t="n">
        <v>-1</v>
      </c>
      <c r="N2094" t="n">
        <v>2538</v>
      </c>
      <c r="O2094" t="inlineStr">
        <is>
          <t>Tourteaux soja -&gt; Alimentation animale rente (EA)</t>
        </is>
      </c>
      <c r="P2094" t="n">
        <v>-1</v>
      </c>
      <c r="Q2094" t="n">
        <v>2609</v>
      </c>
      <c r="R2094" t="inlineStr">
        <is>
          <t>Autres tourteaux -&gt; Alimentation animale rente (EA)</t>
        </is>
      </c>
      <c r="S2094" t="n">
        <v>-1</v>
      </c>
      <c r="T2094" t="inlineStr"/>
      <c r="U2094" t="inlineStr"/>
      <c r="V2094" t="inlineStr"/>
      <c r="W2094" t="inlineStr"/>
      <c r="X2094" t="inlineStr"/>
      <c r="Y2094" t="inlineStr"/>
      <c r="Z2094" t="inlineStr"/>
      <c r="AA2094" t="inlineStr"/>
      <c r="AB2094" t="inlineStr"/>
    </row>
    <row r="2095">
      <c r="A2095" t="n">
        <v>2093</v>
      </c>
      <c r="B2095" t="n">
        <v>0</v>
      </c>
      <c r="C2095" t="n">
        <v>0</v>
      </c>
      <c r="D2095" t="inlineStr">
        <is>
          <t>aggregation</t>
        </is>
      </c>
      <c r="E2095" t="n">
        <v>2182</v>
      </c>
      <c r="F2095" t="inlineStr">
        <is>
          <t>Tourteaux -&gt; Alimentation animale rente (EA)</t>
        </is>
      </c>
      <c r="G2095" t="n">
        <v>1</v>
      </c>
      <c r="H2095" t="n">
        <v>2183</v>
      </c>
      <c r="I2095" t="inlineStr">
        <is>
          <t>Tourteaux -&gt; Direct élevage</t>
        </is>
      </c>
      <c r="J2095" t="n">
        <v>-1</v>
      </c>
      <c r="K2095" t="inlineStr"/>
      <c r="L2095" t="inlineStr"/>
      <c r="M2095" t="inlineStr"/>
      <c r="N2095" t="inlineStr"/>
      <c r="O2095" t="inlineStr"/>
      <c r="P2095" t="inlineStr"/>
      <c r="Q2095" t="inlineStr"/>
      <c r="R2095" t="inlineStr"/>
      <c r="S2095" t="inlineStr"/>
      <c r="T2095" t="inlineStr"/>
      <c r="U2095" t="inlineStr"/>
      <c r="V2095" t="inlineStr"/>
      <c r="W2095" t="inlineStr"/>
      <c r="X2095" t="inlineStr"/>
      <c r="Y2095" t="inlineStr"/>
      <c r="Z2095" t="inlineStr"/>
      <c r="AA2095" t="inlineStr"/>
      <c r="AB2095" t="inlineStr"/>
    </row>
    <row r="2096">
      <c r="A2096" t="n">
        <v>2094</v>
      </c>
      <c r="B2096" t="n">
        <v>0</v>
      </c>
      <c r="C2096" t="n">
        <v>0</v>
      </c>
      <c r="D2096" t="inlineStr">
        <is>
          <t>aggregation</t>
        </is>
      </c>
      <c r="E2096" t="n">
        <v>2183</v>
      </c>
      <c r="F2096" t="inlineStr">
        <is>
          <t>Tourteaux -&gt; Direct élevage</t>
        </is>
      </c>
      <c r="G2096" t="n">
        <v>1</v>
      </c>
      <c r="H2096" t="n">
        <v>2255</v>
      </c>
      <c r="I2096" t="inlineStr">
        <is>
          <t>Tourteaux colza -&gt; Direct élevage</t>
        </is>
      </c>
      <c r="J2096" t="n">
        <v>-1</v>
      </c>
      <c r="K2096" t="n">
        <v>2326</v>
      </c>
      <c r="L2096" t="inlineStr">
        <is>
          <t>Tourteaux tournesol -&gt; Direct élevage</t>
        </is>
      </c>
      <c r="M2096" t="n">
        <v>-1</v>
      </c>
      <c r="N2096" t="n">
        <v>2539</v>
      </c>
      <c r="O2096" t="inlineStr">
        <is>
          <t>Tourteaux soja -&gt; Direct élevage</t>
        </is>
      </c>
      <c r="P2096" t="n">
        <v>-1</v>
      </c>
      <c r="Q2096" t="n">
        <v>2610</v>
      </c>
      <c r="R2096" t="inlineStr">
        <is>
          <t>Autres tourteaux -&gt; Direct élevage</t>
        </is>
      </c>
      <c r="S2096" t="n">
        <v>-1</v>
      </c>
      <c r="T2096" t="inlineStr"/>
      <c r="U2096" t="inlineStr"/>
      <c r="V2096" t="inlineStr"/>
      <c r="W2096" t="inlineStr"/>
      <c r="X2096" t="inlineStr"/>
      <c r="Y2096" t="inlineStr"/>
      <c r="Z2096" t="inlineStr"/>
      <c r="AA2096" t="inlineStr"/>
      <c r="AB2096" t="inlineStr"/>
    </row>
    <row r="2097">
      <c r="A2097" t="n">
        <v>2095</v>
      </c>
      <c r="B2097" t="n">
        <v>0</v>
      </c>
      <c r="C2097" t="n">
        <v>0</v>
      </c>
      <c r="D2097" t="inlineStr">
        <is>
          <t>aggregation</t>
        </is>
      </c>
      <c r="E2097" t="n">
        <v>2183</v>
      </c>
      <c r="F2097" t="inlineStr">
        <is>
          <t>Tourteaux -&gt; Direct élevage</t>
        </is>
      </c>
      <c r="G2097" t="n">
        <v>1</v>
      </c>
      <c r="H2097" t="n">
        <v>2184</v>
      </c>
      <c r="I2097" t="inlineStr">
        <is>
          <t>Tourteaux -&gt; Bovins dir</t>
        </is>
      </c>
      <c r="J2097" t="n">
        <v>-1</v>
      </c>
      <c r="K2097" t="n">
        <v>2187</v>
      </c>
      <c r="L2097" t="inlineStr">
        <is>
          <t>Tourteaux -&gt; Ovins dir</t>
        </is>
      </c>
      <c r="M2097" t="n">
        <v>-1</v>
      </c>
      <c r="N2097" t="n">
        <v>2190</v>
      </c>
      <c r="O2097" t="inlineStr">
        <is>
          <t>Tourteaux -&gt; Ca dir</t>
        </is>
      </c>
      <c r="P2097" t="n">
        <v>-1</v>
      </c>
      <c r="Q2097" t="n">
        <v>2191</v>
      </c>
      <c r="R2097" t="inlineStr">
        <is>
          <t>Tourteaux -&gt; Eq dir</t>
        </is>
      </c>
      <c r="S2097" t="n">
        <v>-1</v>
      </c>
      <c r="T2097" t="n">
        <v>2192</v>
      </c>
      <c r="U2097" t="inlineStr">
        <is>
          <t>Tourteaux -&gt; Pc dir</t>
        </is>
      </c>
      <c r="V2097" t="n">
        <v>-1</v>
      </c>
      <c r="W2097" t="n">
        <v>2195</v>
      </c>
      <c r="X2097" t="inlineStr">
        <is>
          <t>Tourteaux -&gt; Volailles dir</t>
        </is>
      </c>
      <c r="Y2097" t="n">
        <v>-1</v>
      </c>
      <c r="Z2097" t="inlineStr"/>
      <c r="AA2097" t="inlineStr"/>
      <c r="AB2097" t="inlineStr"/>
    </row>
    <row r="2098">
      <c r="A2098" t="n">
        <v>2096</v>
      </c>
      <c r="B2098" t="n">
        <v>0</v>
      </c>
      <c r="C2098" t="n">
        <v>0</v>
      </c>
      <c r="D2098" t="inlineStr">
        <is>
          <t>aggregation</t>
        </is>
      </c>
      <c r="E2098" t="n">
        <v>2184</v>
      </c>
      <c r="F2098" t="inlineStr">
        <is>
          <t>Tourteaux -&gt; Bovins dir</t>
        </is>
      </c>
      <c r="G2098" t="n">
        <v>1</v>
      </c>
      <c r="H2098" t="n">
        <v>2256</v>
      </c>
      <c r="I2098" t="inlineStr">
        <is>
          <t>Tourteaux colza -&gt; Bovins dir</t>
        </is>
      </c>
      <c r="J2098" t="n">
        <v>-1</v>
      </c>
      <c r="K2098" t="n">
        <v>2327</v>
      </c>
      <c r="L2098" t="inlineStr">
        <is>
          <t>Tourteaux tournesol -&gt; Bovins dir</t>
        </is>
      </c>
      <c r="M2098" t="n">
        <v>-1</v>
      </c>
      <c r="N2098" t="n">
        <v>2540</v>
      </c>
      <c r="O2098" t="inlineStr">
        <is>
          <t>Tourteaux soja -&gt; Bovins dir</t>
        </is>
      </c>
      <c r="P2098" t="n">
        <v>-1</v>
      </c>
      <c r="Q2098" t="n">
        <v>2611</v>
      </c>
      <c r="R2098" t="inlineStr">
        <is>
          <t>Autres tourteaux -&gt; Bovins dir</t>
        </is>
      </c>
      <c r="S2098" t="n">
        <v>-1</v>
      </c>
      <c r="T2098" t="inlineStr"/>
      <c r="U2098" t="inlineStr"/>
      <c r="V2098" t="inlineStr"/>
      <c r="W2098" t="inlineStr"/>
      <c r="X2098" t="inlineStr"/>
      <c r="Y2098" t="inlineStr"/>
      <c r="Z2098" t="inlineStr"/>
      <c r="AA2098" t="inlineStr"/>
      <c r="AB2098" t="inlineStr"/>
    </row>
    <row r="2099">
      <c r="A2099" t="n">
        <v>2097</v>
      </c>
      <c r="B2099" t="n">
        <v>0</v>
      </c>
      <c r="C2099" t="n">
        <v>0</v>
      </c>
      <c r="D2099" t="inlineStr">
        <is>
          <t>aggregation</t>
        </is>
      </c>
      <c r="E2099" t="n">
        <v>2184</v>
      </c>
      <c r="F2099" t="inlineStr">
        <is>
          <t>Tourteaux -&gt; Bovins dir</t>
        </is>
      </c>
      <c r="G2099" t="n">
        <v>1</v>
      </c>
      <c r="H2099" t="n">
        <v>2185</v>
      </c>
      <c r="I2099" t="inlineStr">
        <is>
          <t>Tourteaux -&gt; BL dir</t>
        </is>
      </c>
      <c r="J2099" t="n">
        <v>-1</v>
      </c>
      <c r="K2099" t="n">
        <v>2186</v>
      </c>
      <c r="L2099" t="inlineStr">
        <is>
          <t>Tourteaux -&gt; BV dir</t>
        </is>
      </c>
      <c r="M2099" t="n">
        <v>-1</v>
      </c>
      <c r="N2099" t="inlineStr"/>
      <c r="O2099" t="inlineStr"/>
      <c r="P2099" t="inlineStr"/>
      <c r="Q2099" t="inlineStr"/>
      <c r="R2099" t="inlineStr"/>
      <c r="S2099" t="inlineStr"/>
      <c r="T2099" t="inlineStr"/>
      <c r="U2099" t="inlineStr"/>
      <c r="V2099" t="inlineStr"/>
      <c r="W2099" t="inlineStr"/>
      <c r="X2099" t="inlineStr"/>
      <c r="Y2099" t="inlineStr"/>
      <c r="Z2099" t="inlineStr"/>
      <c r="AA2099" t="inlineStr"/>
      <c r="AB2099" t="inlineStr"/>
    </row>
    <row r="2100">
      <c r="A2100" t="n">
        <v>2098</v>
      </c>
      <c r="B2100" t="n">
        <v>0</v>
      </c>
      <c r="C2100" t="n">
        <v>0</v>
      </c>
      <c r="D2100" t="inlineStr">
        <is>
          <t>aggregation</t>
        </is>
      </c>
      <c r="E2100" t="n">
        <v>2185</v>
      </c>
      <c r="F2100" t="inlineStr">
        <is>
          <t>Tourteaux -&gt; BL dir</t>
        </is>
      </c>
      <c r="G2100" t="n">
        <v>1</v>
      </c>
      <c r="H2100" t="n">
        <v>2257</v>
      </c>
      <c r="I2100" t="inlineStr">
        <is>
          <t>Tourteaux colza -&gt; BL dir</t>
        </is>
      </c>
      <c r="J2100" t="n">
        <v>-1</v>
      </c>
      <c r="K2100" t="n">
        <v>2328</v>
      </c>
      <c r="L2100" t="inlineStr">
        <is>
          <t>Tourteaux tournesol -&gt; BL dir</t>
        </is>
      </c>
      <c r="M2100" t="n">
        <v>-1</v>
      </c>
      <c r="N2100" t="n">
        <v>2541</v>
      </c>
      <c r="O2100" t="inlineStr">
        <is>
          <t>Tourteaux soja -&gt; BL dir</t>
        </is>
      </c>
      <c r="P2100" t="n">
        <v>-1</v>
      </c>
      <c r="Q2100" t="n">
        <v>2612</v>
      </c>
      <c r="R2100" t="inlineStr">
        <is>
          <t>Autres tourteaux -&gt; BL dir</t>
        </is>
      </c>
      <c r="S2100" t="n">
        <v>-1</v>
      </c>
      <c r="T2100" t="inlineStr"/>
      <c r="U2100" t="inlineStr"/>
      <c r="V2100" t="inlineStr"/>
      <c r="W2100" t="inlineStr"/>
      <c r="X2100" t="inlineStr"/>
      <c r="Y2100" t="inlineStr"/>
      <c r="Z2100" t="inlineStr"/>
      <c r="AA2100" t="inlineStr"/>
      <c r="AB2100" t="inlineStr"/>
    </row>
    <row r="2101">
      <c r="A2101" t="n">
        <v>2099</v>
      </c>
      <c r="B2101" t="n">
        <v>0</v>
      </c>
      <c r="C2101" t="n">
        <v>0</v>
      </c>
      <c r="D2101" t="inlineStr">
        <is>
          <t>aggregation</t>
        </is>
      </c>
      <c r="E2101" t="n">
        <v>2186</v>
      </c>
      <c r="F2101" t="inlineStr">
        <is>
          <t>Tourteaux -&gt; BV dir</t>
        </is>
      </c>
      <c r="G2101" t="n">
        <v>1</v>
      </c>
      <c r="H2101" t="n">
        <v>2258</v>
      </c>
      <c r="I2101" t="inlineStr">
        <is>
          <t>Tourteaux colza -&gt; BV dir</t>
        </is>
      </c>
      <c r="J2101" t="n">
        <v>-1</v>
      </c>
      <c r="K2101" t="n">
        <v>2329</v>
      </c>
      <c r="L2101" t="inlineStr">
        <is>
          <t>Tourteaux tournesol -&gt; BV dir</t>
        </is>
      </c>
      <c r="M2101" t="n">
        <v>-1</v>
      </c>
      <c r="N2101" t="n">
        <v>2542</v>
      </c>
      <c r="O2101" t="inlineStr">
        <is>
          <t>Tourteaux soja -&gt; BV dir</t>
        </is>
      </c>
      <c r="P2101" t="n">
        <v>-1</v>
      </c>
      <c r="Q2101" t="n">
        <v>2613</v>
      </c>
      <c r="R2101" t="inlineStr">
        <is>
          <t>Autres tourteaux -&gt; BV dir</t>
        </is>
      </c>
      <c r="S2101" t="n">
        <v>-1</v>
      </c>
      <c r="T2101" t="inlineStr"/>
      <c r="U2101" t="inlineStr"/>
      <c r="V2101" t="inlineStr"/>
      <c r="W2101" t="inlineStr"/>
      <c r="X2101" t="inlineStr"/>
      <c r="Y2101" t="inlineStr"/>
      <c r="Z2101" t="inlineStr"/>
      <c r="AA2101" t="inlineStr"/>
      <c r="AB2101" t="inlineStr"/>
    </row>
    <row r="2102">
      <c r="A2102" t="n">
        <v>2100</v>
      </c>
      <c r="B2102" t="n">
        <v>0</v>
      </c>
      <c r="C2102" t="n">
        <v>0</v>
      </c>
      <c r="D2102" t="inlineStr">
        <is>
          <t>aggregation</t>
        </is>
      </c>
      <c r="E2102" t="n">
        <v>2187</v>
      </c>
      <c r="F2102" t="inlineStr">
        <is>
          <t>Tourteaux -&gt; Ovins dir</t>
        </is>
      </c>
      <c r="G2102" t="n">
        <v>1</v>
      </c>
      <c r="H2102" t="n">
        <v>2259</v>
      </c>
      <c r="I2102" t="inlineStr">
        <is>
          <t>Tourteaux colza -&gt; Ovins dir</t>
        </is>
      </c>
      <c r="J2102" t="n">
        <v>-1</v>
      </c>
      <c r="K2102" t="n">
        <v>2330</v>
      </c>
      <c r="L2102" t="inlineStr">
        <is>
          <t>Tourteaux tournesol -&gt; Ovins dir</t>
        </is>
      </c>
      <c r="M2102" t="n">
        <v>-1</v>
      </c>
      <c r="N2102" t="n">
        <v>2543</v>
      </c>
      <c r="O2102" t="inlineStr">
        <is>
          <t>Tourteaux soja -&gt; Ovins dir</t>
        </is>
      </c>
      <c r="P2102" t="n">
        <v>-1</v>
      </c>
      <c r="Q2102" t="n">
        <v>2614</v>
      </c>
      <c r="R2102" t="inlineStr">
        <is>
          <t>Autres tourteaux -&gt; Ovins dir</t>
        </is>
      </c>
      <c r="S2102" t="n">
        <v>-1</v>
      </c>
      <c r="T2102" t="inlineStr"/>
      <c r="U2102" t="inlineStr"/>
      <c r="V2102" t="inlineStr"/>
      <c r="W2102" t="inlineStr"/>
      <c r="X2102" t="inlineStr"/>
      <c r="Y2102" t="inlineStr"/>
      <c r="Z2102" t="inlineStr"/>
      <c r="AA2102" t="inlineStr"/>
      <c r="AB2102" t="inlineStr"/>
    </row>
    <row r="2103">
      <c r="A2103" t="n">
        <v>2101</v>
      </c>
      <c r="B2103" t="n">
        <v>0</v>
      </c>
      <c r="C2103" t="n">
        <v>0</v>
      </c>
      <c r="D2103" t="inlineStr">
        <is>
          <t>aggregation</t>
        </is>
      </c>
      <c r="E2103" t="n">
        <v>2187</v>
      </c>
      <c r="F2103" t="inlineStr">
        <is>
          <t>Tourteaux -&gt; Ovins dir</t>
        </is>
      </c>
      <c r="G2103" t="n">
        <v>1</v>
      </c>
      <c r="H2103" t="n">
        <v>2188</v>
      </c>
      <c r="I2103" t="inlineStr">
        <is>
          <t>Tourteaux -&gt; OL dir</t>
        </is>
      </c>
      <c r="J2103" t="n">
        <v>-1</v>
      </c>
      <c r="K2103" t="n">
        <v>2189</v>
      </c>
      <c r="L2103" t="inlineStr">
        <is>
          <t>Tourteaux -&gt; OV dir</t>
        </is>
      </c>
      <c r="M2103" t="n">
        <v>-1</v>
      </c>
      <c r="N2103" t="inlineStr"/>
      <c r="O2103" t="inlineStr"/>
      <c r="P2103" t="inlineStr"/>
      <c r="Q2103" t="inlineStr"/>
      <c r="R2103" t="inlineStr"/>
      <c r="S2103" t="inlineStr"/>
      <c r="T2103" t="inlineStr"/>
      <c r="U2103" t="inlineStr"/>
      <c r="V2103" t="inlineStr"/>
      <c r="W2103" t="inlineStr"/>
      <c r="X2103" t="inlineStr"/>
      <c r="Y2103" t="inlineStr"/>
      <c r="Z2103" t="inlineStr"/>
      <c r="AA2103" t="inlineStr"/>
      <c r="AB2103" t="inlineStr"/>
    </row>
    <row r="2104">
      <c r="A2104" t="n">
        <v>2102</v>
      </c>
      <c r="B2104" t="n">
        <v>0</v>
      </c>
      <c r="C2104" t="n">
        <v>0</v>
      </c>
      <c r="D2104" t="inlineStr">
        <is>
          <t>aggregation</t>
        </is>
      </c>
      <c r="E2104" t="n">
        <v>2188</v>
      </c>
      <c r="F2104" t="inlineStr">
        <is>
          <t>Tourteaux -&gt; OL dir</t>
        </is>
      </c>
      <c r="G2104" t="n">
        <v>1</v>
      </c>
      <c r="H2104" t="n">
        <v>2260</v>
      </c>
      <c r="I2104" t="inlineStr">
        <is>
          <t>Tourteaux colza -&gt; OL dir</t>
        </is>
      </c>
      <c r="J2104" t="n">
        <v>-1</v>
      </c>
      <c r="K2104" t="n">
        <v>2331</v>
      </c>
      <c r="L2104" t="inlineStr">
        <is>
          <t>Tourteaux tournesol -&gt; OL dir</t>
        </is>
      </c>
      <c r="M2104" t="n">
        <v>-1</v>
      </c>
      <c r="N2104" t="n">
        <v>2544</v>
      </c>
      <c r="O2104" t="inlineStr">
        <is>
          <t>Tourteaux soja -&gt; OL dir</t>
        </is>
      </c>
      <c r="P2104" t="n">
        <v>-1</v>
      </c>
      <c r="Q2104" t="n">
        <v>2615</v>
      </c>
      <c r="R2104" t="inlineStr">
        <is>
          <t>Autres tourteaux -&gt; OL dir</t>
        </is>
      </c>
      <c r="S2104" t="n">
        <v>-1</v>
      </c>
      <c r="T2104" t="inlineStr"/>
      <c r="U2104" t="inlineStr"/>
      <c r="V2104" t="inlineStr"/>
      <c r="W2104" t="inlineStr"/>
      <c r="X2104" t="inlineStr"/>
      <c r="Y2104" t="inlineStr"/>
      <c r="Z2104" t="inlineStr"/>
      <c r="AA2104" t="inlineStr"/>
      <c r="AB2104" t="inlineStr"/>
    </row>
    <row r="2105">
      <c r="A2105" t="n">
        <v>2103</v>
      </c>
      <c r="B2105" t="n">
        <v>0</v>
      </c>
      <c r="C2105" t="n">
        <v>0</v>
      </c>
      <c r="D2105" t="inlineStr">
        <is>
          <t>aggregation</t>
        </is>
      </c>
      <c r="E2105" t="n">
        <v>2189</v>
      </c>
      <c r="F2105" t="inlineStr">
        <is>
          <t>Tourteaux -&gt; OV dir</t>
        </is>
      </c>
      <c r="G2105" t="n">
        <v>1</v>
      </c>
      <c r="H2105" t="n">
        <v>2261</v>
      </c>
      <c r="I2105" t="inlineStr">
        <is>
          <t>Tourteaux colza -&gt; OV dir</t>
        </is>
      </c>
      <c r="J2105" t="n">
        <v>-1</v>
      </c>
      <c r="K2105" t="n">
        <v>2332</v>
      </c>
      <c r="L2105" t="inlineStr">
        <is>
          <t>Tourteaux tournesol -&gt; OV dir</t>
        </is>
      </c>
      <c r="M2105" t="n">
        <v>-1</v>
      </c>
      <c r="N2105" t="n">
        <v>2545</v>
      </c>
      <c r="O2105" t="inlineStr">
        <is>
          <t>Tourteaux soja -&gt; OV dir</t>
        </is>
      </c>
      <c r="P2105" t="n">
        <v>-1</v>
      </c>
      <c r="Q2105" t="n">
        <v>2616</v>
      </c>
      <c r="R2105" t="inlineStr">
        <is>
          <t>Autres tourteaux -&gt; OV dir</t>
        </is>
      </c>
      <c r="S2105" t="n">
        <v>-1</v>
      </c>
      <c r="T2105" t="inlineStr"/>
      <c r="U2105" t="inlineStr"/>
      <c r="V2105" t="inlineStr"/>
      <c r="W2105" t="inlineStr"/>
      <c r="X2105" t="inlineStr"/>
      <c r="Y2105" t="inlineStr"/>
      <c r="Z2105" t="inlineStr"/>
      <c r="AA2105" t="inlineStr"/>
      <c r="AB2105" t="inlineStr"/>
    </row>
    <row r="2106">
      <c r="A2106" t="n">
        <v>2104</v>
      </c>
      <c r="B2106" t="n">
        <v>0</v>
      </c>
      <c r="C2106" t="n">
        <v>0</v>
      </c>
      <c r="D2106" t="inlineStr">
        <is>
          <t>aggregation</t>
        </is>
      </c>
      <c r="E2106" t="n">
        <v>2190</v>
      </c>
      <c r="F2106" t="inlineStr">
        <is>
          <t>Tourteaux -&gt; Ca dir</t>
        </is>
      </c>
      <c r="G2106" t="n">
        <v>1</v>
      </c>
      <c r="H2106" t="n">
        <v>2262</v>
      </c>
      <c r="I2106" t="inlineStr">
        <is>
          <t>Tourteaux colza -&gt; Ca dir</t>
        </is>
      </c>
      <c r="J2106" t="n">
        <v>-1</v>
      </c>
      <c r="K2106" t="n">
        <v>2333</v>
      </c>
      <c r="L2106" t="inlineStr">
        <is>
          <t>Tourteaux tournesol -&gt; Ca dir</t>
        </is>
      </c>
      <c r="M2106" t="n">
        <v>-1</v>
      </c>
      <c r="N2106" t="n">
        <v>2546</v>
      </c>
      <c r="O2106" t="inlineStr">
        <is>
          <t>Tourteaux soja -&gt; Ca dir</t>
        </is>
      </c>
      <c r="P2106" t="n">
        <v>-1</v>
      </c>
      <c r="Q2106" t="n">
        <v>2617</v>
      </c>
      <c r="R2106" t="inlineStr">
        <is>
          <t>Autres tourteaux -&gt; Ca dir</t>
        </is>
      </c>
      <c r="S2106" t="n">
        <v>-1</v>
      </c>
      <c r="T2106" t="inlineStr"/>
      <c r="U2106" t="inlineStr"/>
      <c r="V2106" t="inlineStr"/>
      <c r="W2106" t="inlineStr"/>
      <c r="X2106" t="inlineStr"/>
      <c r="Y2106" t="inlineStr"/>
      <c r="Z2106" t="inlineStr"/>
      <c r="AA2106" t="inlineStr"/>
      <c r="AB2106" t="inlineStr"/>
    </row>
    <row r="2107">
      <c r="A2107" t="n">
        <v>2105</v>
      </c>
      <c r="B2107" t="n">
        <v>0</v>
      </c>
      <c r="C2107" t="n">
        <v>0</v>
      </c>
      <c r="D2107" t="inlineStr">
        <is>
          <t>aggregation</t>
        </is>
      </c>
      <c r="E2107" t="n">
        <v>2191</v>
      </c>
      <c r="F2107" t="inlineStr">
        <is>
          <t>Tourteaux -&gt; Eq dir</t>
        </is>
      </c>
      <c r="G2107" t="n">
        <v>1</v>
      </c>
      <c r="H2107" t="n">
        <v>2263</v>
      </c>
      <c r="I2107" t="inlineStr">
        <is>
          <t>Tourteaux colza -&gt; Eq dir</t>
        </is>
      </c>
      <c r="J2107" t="n">
        <v>-1</v>
      </c>
      <c r="K2107" t="n">
        <v>2334</v>
      </c>
      <c r="L2107" t="inlineStr">
        <is>
          <t>Tourteaux tournesol -&gt; Eq dir</t>
        </is>
      </c>
      <c r="M2107" t="n">
        <v>-1</v>
      </c>
      <c r="N2107" t="n">
        <v>2547</v>
      </c>
      <c r="O2107" t="inlineStr">
        <is>
          <t>Tourteaux soja -&gt; Eq dir</t>
        </is>
      </c>
      <c r="P2107" t="n">
        <v>-1</v>
      </c>
      <c r="Q2107" t="n">
        <v>2618</v>
      </c>
      <c r="R2107" t="inlineStr">
        <is>
          <t>Autres tourteaux -&gt; Eq dir</t>
        </is>
      </c>
      <c r="S2107" t="n">
        <v>-1</v>
      </c>
      <c r="T2107" t="inlineStr"/>
      <c r="U2107" t="inlineStr"/>
      <c r="V2107" t="inlineStr"/>
      <c r="W2107" t="inlineStr"/>
      <c r="X2107" t="inlineStr"/>
      <c r="Y2107" t="inlineStr"/>
      <c r="Z2107" t="inlineStr"/>
      <c r="AA2107" t="inlineStr"/>
      <c r="AB2107" t="inlineStr"/>
    </row>
    <row r="2108">
      <c r="A2108" t="n">
        <v>2106</v>
      </c>
      <c r="B2108" t="n">
        <v>0</v>
      </c>
      <c r="C2108" t="n">
        <v>0</v>
      </c>
      <c r="D2108" t="inlineStr">
        <is>
          <t>aggregation</t>
        </is>
      </c>
      <c r="E2108" t="n">
        <v>2192</v>
      </c>
      <c r="F2108" t="inlineStr">
        <is>
          <t>Tourteaux -&gt; Pc dir</t>
        </is>
      </c>
      <c r="G2108" t="n">
        <v>1</v>
      </c>
      <c r="H2108" t="n">
        <v>2264</v>
      </c>
      <c r="I2108" t="inlineStr">
        <is>
          <t>Tourteaux colza -&gt; Pc dir</t>
        </is>
      </c>
      <c r="J2108" t="n">
        <v>-1</v>
      </c>
      <c r="K2108" t="n">
        <v>2335</v>
      </c>
      <c r="L2108" t="inlineStr">
        <is>
          <t>Tourteaux tournesol -&gt; Pc dir</t>
        </is>
      </c>
      <c r="M2108" t="n">
        <v>-1</v>
      </c>
      <c r="N2108" t="n">
        <v>2548</v>
      </c>
      <c r="O2108" t="inlineStr">
        <is>
          <t>Tourteaux soja -&gt; Pc dir</t>
        </is>
      </c>
      <c r="P2108" t="n">
        <v>-1</v>
      </c>
      <c r="Q2108" t="n">
        <v>2619</v>
      </c>
      <c r="R2108" t="inlineStr">
        <is>
          <t>Autres tourteaux -&gt; Pc dir</t>
        </is>
      </c>
      <c r="S2108" t="n">
        <v>-1</v>
      </c>
      <c r="T2108" t="inlineStr"/>
      <c r="U2108" t="inlineStr"/>
      <c r="V2108" t="inlineStr"/>
      <c r="W2108" t="inlineStr"/>
      <c r="X2108" t="inlineStr"/>
      <c r="Y2108" t="inlineStr"/>
      <c r="Z2108" t="inlineStr"/>
      <c r="AA2108" t="inlineStr"/>
      <c r="AB2108" t="inlineStr"/>
    </row>
    <row r="2109">
      <c r="A2109" t="n">
        <v>2107</v>
      </c>
      <c r="B2109" t="n">
        <v>0</v>
      </c>
      <c r="C2109" t="n">
        <v>0</v>
      </c>
      <c r="D2109" t="inlineStr">
        <is>
          <t>aggregation</t>
        </is>
      </c>
      <c r="E2109" t="n">
        <v>2192</v>
      </c>
      <c r="F2109" t="inlineStr">
        <is>
          <t>Tourteaux -&gt; Pc dir</t>
        </is>
      </c>
      <c r="G2109" t="n">
        <v>1</v>
      </c>
      <c r="H2109" t="n">
        <v>2193</v>
      </c>
      <c r="I2109" t="inlineStr">
        <is>
          <t>Tourteaux -&gt; Pc engrais dir</t>
        </is>
      </c>
      <c r="J2109" t="n">
        <v>-1</v>
      </c>
      <c r="K2109" t="n">
        <v>2194</v>
      </c>
      <c r="L2109" t="inlineStr">
        <is>
          <t>Tourteaux -&gt; Pc truies dir</t>
        </is>
      </c>
      <c r="M2109" t="n">
        <v>-1</v>
      </c>
      <c r="N2109" t="inlineStr"/>
      <c r="O2109" t="inlineStr"/>
      <c r="P2109" t="inlineStr"/>
      <c r="Q2109" t="inlineStr"/>
      <c r="R2109" t="inlineStr"/>
      <c r="S2109" t="inlineStr"/>
      <c r="T2109" t="inlineStr"/>
      <c r="U2109" t="inlineStr"/>
      <c r="V2109" t="inlineStr"/>
      <c r="W2109" t="inlineStr"/>
      <c r="X2109" t="inlineStr"/>
      <c r="Y2109" t="inlineStr"/>
      <c r="Z2109" t="inlineStr"/>
      <c r="AA2109" t="inlineStr"/>
      <c r="AB2109" t="inlineStr"/>
    </row>
    <row r="2110">
      <c r="A2110" t="n">
        <v>2108</v>
      </c>
      <c r="B2110" t="n">
        <v>0</v>
      </c>
      <c r="C2110" t="n">
        <v>0</v>
      </c>
      <c r="D2110" t="inlineStr">
        <is>
          <t>aggregation</t>
        </is>
      </c>
      <c r="E2110" t="n">
        <v>2193</v>
      </c>
      <c r="F2110" t="inlineStr">
        <is>
          <t>Tourteaux -&gt; Pc engrais dir</t>
        </is>
      </c>
      <c r="G2110" t="n">
        <v>1</v>
      </c>
      <c r="H2110" t="n">
        <v>2265</v>
      </c>
      <c r="I2110" t="inlineStr">
        <is>
          <t>Tourteaux colza -&gt; Pc engrais dir</t>
        </is>
      </c>
      <c r="J2110" t="n">
        <v>-1</v>
      </c>
      <c r="K2110" t="n">
        <v>2336</v>
      </c>
      <c r="L2110" t="inlineStr">
        <is>
          <t>Tourteaux tournesol -&gt; Pc engrais dir</t>
        </is>
      </c>
      <c r="M2110" t="n">
        <v>-1</v>
      </c>
      <c r="N2110" t="n">
        <v>2549</v>
      </c>
      <c r="O2110" t="inlineStr">
        <is>
          <t>Tourteaux soja -&gt; Pc engrais dir</t>
        </is>
      </c>
      <c r="P2110" t="n">
        <v>-1</v>
      </c>
      <c r="Q2110" t="n">
        <v>2620</v>
      </c>
      <c r="R2110" t="inlineStr">
        <is>
          <t>Autres tourteaux -&gt; Pc engrais dir</t>
        </is>
      </c>
      <c r="S2110" t="n">
        <v>-1</v>
      </c>
      <c r="T2110" t="inlineStr"/>
      <c r="U2110" t="inlineStr"/>
      <c r="V2110" t="inlineStr"/>
      <c r="W2110" t="inlineStr"/>
      <c r="X2110" t="inlineStr"/>
      <c r="Y2110" t="inlineStr"/>
      <c r="Z2110" t="inlineStr"/>
      <c r="AA2110" t="inlineStr"/>
      <c r="AB2110" t="inlineStr"/>
    </row>
    <row r="2111">
      <c r="A2111" t="n">
        <v>2109</v>
      </c>
      <c r="B2111" t="n">
        <v>0</v>
      </c>
      <c r="C2111" t="n">
        <v>0</v>
      </c>
      <c r="D2111" t="inlineStr">
        <is>
          <t>aggregation</t>
        </is>
      </c>
      <c r="E2111" t="n">
        <v>2194</v>
      </c>
      <c r="F2111" t="inlineStr">
        <is>
          <t>Tourteaux -&gt; Pc truies dir</t>
        </is>
      </c>
      <c r="G2111" t="n">
        <v>1</v>
      </c>
      <c r="H2111" t="n">
        <v>2266</v>
      </c>
      <c r="I2111" t="inlineStr">
        <is>
          <t>Tourteaux colza -&gt; Pc truies dir</t>
        </is>
      </c>
      <c r="J2111" t="n">
        <v>-1</v>
      </c>
      <c r="K2111" t="n">
        <v>2337</v>
      </c>
      <c r="L2111" t="inlineStr">
        <is>
          <t>Tourteaux tournesol -&gt; Pc truies dir</t>
        </is>
      </c>
      <c r="M2111" t="n">
        <v>-1</v>
      </c>
      <c r="N2111" t="n">
        <v>2550</v>
      </c>
      <c r="O2111" t="inlineStr">
        <is>
          <t>Tourteaux soja -&gt; Pc truies dir</t>
        </is>
      </c>
      <c r="P2111" t="n">
        <v>-1</v>
      </c>
      <c r="Q2111" t="n">
        <v>2621</v>
      </c>
      <c r="R2111" t="inlineStr">
        <is>
          <t>Autres tourteaux -&gt; Pc truies dir</t>
        </is>
      </c>
      <c r="S2111" t="n">
        <v>-1</v>
      </c>
      <c r="T2111" t="inlineStr"/>
      <c r="U2111" t="inlineStr"/>
      <c r="V2111" t="inlineStr"/>
      <c r="W2111" t="inlineStr"/>
      <c r="X2111" t="inlineStr"/>
      <c r="Y2111" t="inlineStr"/>
      <c r="Z2111" t="inlineStr"/>
      <c r="AA2111" t="inlineStr"/>
      <c r="AB2111" t="inlineStr"/>
    </row>
    <row r="2112">
      <c r="A2112" t="n">
        <v>2110</v>
      </c>
      <c r="B2112" t="n">
        <v>0</v>
      </c>
      <c r="C2112" t="n">
        <v>0</v>
      </c>
      <c r="D2112" t="inlineStr">
        <is>
          <t>aggregation</t>
        </is>
      </c>
      <c r="E2112" t="n">
        <v>2195</v>
      </c>
      <c r="F2112" t="inlineStr">
        <is>
          <t>Tourteaux -&gt; Volailles dir</t>
        </is>
      </c>
      <c r="G2112" t="n">
        <v>1</v>
      </c>
      <c r="H2112" t="n">
        <v>2267</v>
      </c>
      <c r="I2112" t="inlineStr">
        <is>
          <t>Tourteaux colza -&gt; Volailles dir</t>
        </is>
      </c>
      <c r="J2112" t="n">
        <v>-1</v>
      </c>
      <c r="K2112" t="n">
        <v>2338</v>
      </c>
      <c r="L2112" t="inlineStr">
        <is>
          <t>Tourteaux tournesol -&gt; Volailles dir</t>
        </is>
      </c>
      <c r="M2112" t="n">
        <v>-1</v>
      </c>
      <c r="N2112" t="n">
        <v>2551</v>
      </c>
      <c r="O2112" t="inlineStr">
        <is>
          <t>Tourteaux soja -&gt; Volailles dir</t>
        </is>
      </c>
      <c r="P2112" t="n">
        <v>-1</v>
      </c>
      <c r="Q2112" t="n">
        <v>2622</v>
      </c>
      <c r="R2112" t="inlineStr">
        <is>
          <t>Autres tourteaux -&gt; Volailles dir</t>
        </is>
      </c>
      <c r="S2112" t="n">
        <v>-1</v>
      </c>
      <c r="T2112" t="inlineStr"/>
      <c r="U2112" t="inlineStr"/>
      <c r="V2112" t="inlineStr"/>
      <c r="W2112" t="inlineStr"/>
      <c r="X2112" t="inlineStr"/>
      <c r="Y2112" t="inlineStr"/>
      <c r="Z2112" t="inlineStr"/>
      <c r="AA2112" t="inlineStr"/>
      <c r="AB2112" t="inlineStr"/>
    </row>
    <row r="2113">
      <c r="A2113" t="n">
        <v>2111</v>
      </c>
      <c r="B2113" t="n">
        <v>0</v>
      </c>
      <c r="C2113" t="n">
        <v>0</v>
      </c>
      <c r="D2113" t="inlineStr">
        <is>
          <t>aggregation</t>
        </is>
      </c>
      <c r="E2113" t="n">
        <v>2195</v>
      </c>
      <c r="F2113" t="inlineStr">
        <is>
          <t>Tourteaux -&gt; Volailles dir</t>
        </is>
      </c>
      <c r="G2113" t="n">
        <v>1</v>
      </c>
      <c r="H2113" t="n">
        <v>2196</v>
      </c>
      <c r="I2113" t="inlineStr">
        <is>
          <t>Tourteaux -&gt; Vol ch dir</t>
        </is>
      </c>
      <c r="J2113" t="n">
        <v>-1</v>
      </c>
      <c r="K2113" t="n">
        <v>2197</v>
      </c>
      <c r="L2113" t="inlineStr">
        <is>
          <t>Tourteaux -&gt; Vol po dir</t>
        </is>
      </c>
      <c r="M2113" t="n">
        <v>-1</v>
      </c>
      <c r="N2113" t="n">
        <v>2198</v>
      </c>
      <c r="O2113" t="inlineStr">
        <is>
          <t>Tourteaux -&gt; Palmip. gras dir</t>
        </is>
      </c>
      <c r="P2113" t="n">
        <v>-1</v>
      </c>
      <c r="Q2113" t="inlineStr"/>
      <c r="R2113" t="inlineStr"/>
      <c r="S2113" t="inlineStr"/>
      <c r="T2113" t="inlineStr"/>
      <c r="U2113" t="inlineStr"/>
      <c r="V2113" t="inlineStr"/>
      <c r="W2113" t="inlineStr"/>
      <c r="X2113" t="inlineStr"/>
      <c r="Y2113" t="inlineStr"/>
      <c r="Z2113" t="inlineStr"/>
      <c r="AA2113" t="inlineStr"/>
      <c r="AB2113" t="inlineStr"/>
    </row>
    <row r="2114">
      <c r="A2114" t="n">
        <v>2112</v>
      </c>
      <c r="B2114" t="n">
        <v>0</v>
      </c>
      <c r="C2114" t="n">
        <v>0</v>
      </c>
      <c r="D2114" t="inlineStr">
        <is>
          <t>aggregation</t>
        </is>
      </c>
      <c r="E2114" t="n">
        <v>2196</v>
      </c>
      <c r="F2114" t="inlineStr">
        <is>
          <t>Tourteaux -&gt; Vol ch dir</t>
        </is>
      </c>
      <c r="G2114" t="n">
        <v>1</v>
      </c>
      <c r="H2114" t="n">
        <v>2623</v>
      </c>
      <c r="I2114" t="inlineStr">
        <is>
          <t>Autres tourteaux -&gt; Vol ch dir</t>
        </is>
      </c>
      <c r="J2114" t="n">
        <v>-1</v>
      </c>
      <c r="K2114" t="inlineStr"/>
      <c r="L2114" t="inlineStr"/>
      <c r="M2114" t="inlineStr"/>
      <c r="N2114" t="inlineStr"/>
      <c r="O2114" t="inlineStr"/>
      <c r="P2114" t="inlineStr"/>
      <c r="Q2114" t="inlineStr"/>
      <c r="R2114" t="inlineStr"/>
      <c r="S2114" t="inlineStr"/>
      <c r="T2114" t="inlineStr"/>
      <c r="U2114" t="inlineStr"/>
      <c r="V2114" t="inlineStr"/>
      <c r="W2114" t="inlineStr"/>
      <c r="X2114" t="inlineStr"/>
      <c r="Y2114" t="inlineStr"/>
      <c r="Z2114" t="inlineStr"/>
      <c r="AA2114" t="inlineStr"/>
      <c r="AB2114" t="inlineStr"/>
    </row>
    <row r="2115">
      <c r="A2115" t="n">
        <v>2113</v>
      </c>
      <c r="B2115" t="n">
        <v>0</v>
      </c>
      <c r="C2115" t="n">
        <v>0</v>
      </c>
      <c r="D2115" t="inlineStr">
        <is>
          <t>aggregation</t>
        </is>
      </c>
      <c r="E2115" t="n">
        <v>2197</v>
      </c>
      <c r="F2115" t="inlineStr">
        <is>
          <t>Tourteaux -&gt; Vol po dir</t>
        </is>
      </c>
      <c r="G2115" t="n">
        <v>1</v>
      </c>
      <c r="H2115" t="n">
        <v>2268</v>
      </c>
      <c r="I2115" t="inlineStr">
        <is>
          <t>Tourteaux colza -&gt; Vol po dir</t>
        </is>
      </c>
      <c r="J2115" t="n">
        <v>-1</v>
      </c>
      <c r="K2115" t="n">
        <v>2339</v>
      </c>
      <c r="L2115" t="inlineStr">
        <is>
          <t>Tourteaux tournesol -&gt; Vol po dir</t>
        </is>
      </c>
      <c r="M2115" t="n">
        <v>-1</v>
      </c>
      <c r="N2115" t="n">
        <v>2552</v>
      </c>
      <c r="O2115" t="inlineStr">
        <is>
          <t>Tourteaux soja -&gt; Vol po dir</t>
        </is>
      </c>
      <c r="P2115" t="n">
        <v>-1</v>
      </c>
      <c r="Q2115" t="n">
        <v>2624</v>
      </c>
      <c r="R2115" t="inlineStr">
        <is>
          <t>Autres tourteaux -&gt; Vol po dir</t>
        </is>
      </c>
      <c r="S2115" t="n">
        <v>-1</v>
      </c>
      <c r="T2115" t="inlineStr"/>
      <c r="U2115" t="inlineStr"/>
      <c r="V2115" t="inlineStr"/>
      <c r="W2115" t="inlineStr"/>
      <c r="X2115" t="inlineStr"/>
      <c r="Y2115" t="inlineStr"/>
      <c r="Z2115" t="inlineStr"/>
      <c r="AA2115" t="inlineStr"/>
      <c r="AB2115" t="inlineStr"/>
    </row>
    <row r="2116">
      <c r="A2116" t="n">
        <v>2114</v>
      </c>
      <c r="B2116" t="n">
        <v>0</v>
      </c>
      <c r="C2116" t="n">
        <v>0</v>
      </c>
      <c r="D2116" t="inlineStr">
        <is>
          <t>aggregation</t>
        </is>
      </c>
      <c r="E2116" t="n">
        <v>2198</v>
      </c>
      <c r="F2116" t="inlineStr">
        <is>
          <t>Tourteaux -&gt; Palmip. gras dir</t>
        </is>
      </c>
      <c r="G2116" t="n">
        <v>1</v>
      </c>
      <c r="H2116" t="n">
        <v>2269</v>
      </c>
      <c r="I2116" t="inlineStr">
        <is>
          <t>Tourteaux colza -&gt; Palmip. gras dir</t>
        </is>
      </c>
      <c r="J2116" t="n">
        <v>-1</v>
      </c>
      <c r="K2116" t="n">
        <v>2340</v>
      </c>
      <c r="L2116" t="inlineStr">
        <is>
          <t>Tourteaux tournesol -&gt; Palmip. gras dir</t>
        </is>
      </c>
      <c r="M2116" t="n">
        <v>-1</v>
      </c>
      <c r="N2116" t="n">
        <v>2553</v>
      </c>
      <c r="O2116" t="inlineStr">
        <is>
          <t>Tourteaux soja -&gt; Palmip. gras dir</t>
        </is>
      </c>
      <c r="P2116" t="n">
        <v>-1</v>
      </c>
      <c r="Q2116" t="n">
        <v>2625</v>
      </c>
      <c r="R2116" t="inlineStr">
        <is>
          <t>Autres tourteaux -&gt; Palmip. gras dir</t>
        </is>
      </c>
      <c r="S2116" t="n">
        <v>-1</v>
      </c>
      <c r="T2116" t="inlineStr"/>
      <c r="U2116" t="inlineStr"/>
      <c r="V2116" t="inlineStr"/>
      <c r="W2116" t="inlineStr"/>
      <c r="X2116" t="inlineStr"/>
      <c r="Y2116" t="inlineStr"/>
      <c r="Z2116" t="inlineStr"/>
      <c r="AA2116" t="inlineStr"/>
      <c r="AB2116" t="inlineStr"/>
    </row>
    <row r="2117">
      <c r="A2117" t="n">
        <v>2115</v>
      </c>
      <c r="B2117" t="n">
        <v>0</v>
      </c>
      <c r="C2117" t="n">
        <v>0</v>
      </c>
      <c r="D2117" t="inlineStr">
        <is>
          <t>aggregation</t>
        </is>
      </c>
      <c r="E2117" t="n">
        <v>2199</v>
      </c>
      <c r="F2117" t="inlineStr">
        <is>
          <t>Tourteaux -&gt; Bovins FAB</t>
        </is>
      </c>
      <c r="G2117" t="n">
        <v>1</v>
      </c>
      <c r="H2117" t="n">
        <v>2270</v>
      </c>
      <c r="I2117" t="inlineStr">
        <is>
          <t>Tourteaux colza -&gt; Bovins FAB</t>
        </is>
      </c>
      <c r="J2117" t="n">
        <v>-1</v>
      </c>
      <c r="K2117" t="n">
        <v>2341</v>
      </c>
      <c r="L2117" t="inlineStr">
        <is>
          <t>Tourteaux tournesol -&gt; Bovins FAB</t>
        </is>
      </c>
      <c r="M2117" t="n">
        <v>-1</v>
      </c>
      <c r="N2117" t="n">
        <v>2554</v>
      </c>
      <c r="O2117" t="inlineStr">
        <is>
          <t>Tourteaux soja -&gt; Bovins FAB</t>
        </is>
      </c>
      <c r="P2117" t="n">
        <v>-1</v>
      </c>
      <c r="Q2117" t="n">
        <v>2626</v>
      </c>
      <c r="R2117" t="inlineStr">
        <is>
          <t>Autres tourteaux -&gt; Bovins FAB</t>
        </is>
      </c>
      <c r="S2117" t="n">
        <v>-1</v>
      </c>
      <c r="T2117" t="inlineStr"/>
      <c r="U2117" t="inlineStr"/>
      <c r="V2117" t="inlineStr"/>
      <c r="W2117" t="inlineStr"/>
      <c r="X2117" t="inlineStr"/>
      <c r="Y2117" t="inlineStr"/>
      <c r="Z2117" t="inlineStr"/>
      <c r="AA2117" t="inlineStr"/>
      <c r="AB2117" t="inlineStr"/>
    </row>
    <row r="2118">
      <c r="A2118" t="n">
        <v>2116</v>
      </c>
      <c r="B2118" t="n">
        <v>0</v>
      </c>
      <c r="C2118" t="n">
        <v>0</v>
      </c>
      <c r="D2118" t="inlineStr">
        <is>
          <t>aggregation</t>
        </is>
      </c>
      <c r="E2118" t="n">
        <v>2167</v>
      </c>
      <c r="F2118" t="inlineStr">
        <is>
          <t>Tourteaux -&gt; Bovins FAB complets</t>
        </is>
      </c>
      <c r="G2118" t="n">
        <v>-1</v>
      </c>
      <c r="H2118" t="n">
        <v>2175</v>
      </c>
      <c r="I2118" t="inlineStr">
        <is>
          <t>Tourteaux -&gt; Bovins FAB ctaire</t>
        </is>
      </c>
      <c r="J2118" t="n">
        <v>-1</v>
      </c>
      <c r="K2118" t="n">
        <v>2199</v>
      </c>
      <c r="L2118" t="inlineStr">
        <is>
          <t>Tourteaux -&gt; Bovins FAB</t>
        </is>
      </c>
      <c r="M2118" t="n">
        <v>1</v>
      </c>
      <c r="N2118" t="inlineStr"/>
      <c r="O2118" t="inlineStr"/>
      <c r="P2118" t="inlineStr"/>
      <c r="Q2118" t="inlineStr"/>
      <c r="R2118" t="inlineStr"/>
      <c r="S2118" t="inlineStr"/>
      <c r="T2118" t="inlineStr"/>
      <c r="U2118" t="inlineStr"/>
      <c r="V2118" t="inlineStr"/>
      <c r="W2118" t="inlineStr"/>
      <c r="X2118" t="inlineStr"/>
      <c r="Y2118" t="inlineStr"/>
      <c r="Z2118" t="inlineStr"/>
      <c r="AA2118" t="inlineStr"/>
      <c r="AB2118" t="inlineStr"/>
    </row>
    <row r="2119">
      <c r="A2119" t="n">
        <v>2117</v>
      </c>
      <c r="B2119" t="n">
        <v>0</v>
      </c>
      <c r="C2119" t="n">
        <v>0</v>
      </c>
      <c r="D2119" t="inlineStr">
        <is>
          <t>aggregation</t>
        </is>
      </c>
      <c r="E2119" t="n">
        <v>2200</v>
      </c>
      <c r="F2119" t="inlineStr">
        <is>
          <t>Tourteaux -&gt; Herbivores</t>
        </is>
      </c>
      <c r="G2119" t="n">
        <v>1</v>
      </c>
      <c r="H2119" t="n">
        <v>2271</v>
      </c>
      <c r="I2119" t="inlineStr">
        <is>
          <t>Tourteaux colza -&gt; Herbivores</t>
        </is>
      </c>
      <c r="J2119" t="n">
        <v>-1</v>
      </c>
      <c r="K2119" t="n">
        <v>2342</v>
      </c>
      <c r="L2119" t="inlineStr">
        <is>
          <t>Tourteaux tournesol -&gt; Herbivores</t>
        </is>
      </c>
      <c r="M2119" t="n">
        <v>-1</v>
      </c>
      <c r="N2119" t="n">
        <v>2555</v>
      </c>
      <c r="O2119" t="inlineStr">
        <is>
          <t>Tourteaux soja -&gt; Herbivores</t>
        </is>
      </c>
      <c r="P2119" t="n">
        <v>-1</v>
      </c>
      <c r="Q2119" t="n">
        <v>2627</v>
      </c>
      <c r="R2119" t="inlineStr">
        <is>
          <t>Autres tourteaux -&gt; Herbivores</t>
        </is>
      </c>
      <c r="S2119" t="n">
        <v>-1</v>
      </c>
      <c r="T2119" t="inlineStr"/>
      <c r="U2119" t="inlineStr"/>
      <c r="V2119" t="inlineStr"/>
      <c r="W2119" t="inlineStr"/>
      <c r="X2119" t="inlineStr"/>
      <c r="Y2119" t="inlineStr"/>
      <c r="Z2119" t="inlineStr"/>
      <c r="AA2119" t="inlineStr"/>
      <c r="AB2119" t="inlineStr"/>
    </row>
    <row r="2120">
      <c r="A2120" t="n">
        <v>2118</v>
      </c>
      <c r="B2120" t="n">
        <v>0</v>
      </c>
      <c r="C2120" t="n">
        <v>0</v>
      </c>
      <c r="D2120" t="inlineStr">
        <is>
          <t>aggregation</t>
        </is>
      </c>
      <c r="E2120" t="n">
        <v>2200</v>
      </c>
      <c r="F2120" t="inlineStr">
        <is>
          <t>Tourteaux -&gt; Herbivores</t>
        </is>
      </c>
      <c r="G2120" t="n">
        <v>1</v>
      </c>
      <c r="H2120" t="n">
        <v>2201</v>
      </c>
      <c r="I2120" t="inlineStr">
        <is>
          <t>Tourteaux -&gt; Bovins</t>
        </is>
      </c>
      <c r="J2120" t="n">
        <v>-1</v>
      </c>
      <c r="K2120" t="n">
        <v>2206</v>
      </c>
      <c r="L2120" t="inlineStr">
        <is>
          <t>Tourteaux -&gt; Ovins</t>
        </is>
      </c>
      <c r="M2120" t="n">
        <v>-1</v>
      </c>
      <c r="N2120" t="n">
        <v>2209</v>
      </c>
      <c r="O2120" t="inlineStr">
        <is>
          <t>Tourteaux -&gt; Ca</t>
        </is>
      </c>
      <c r="P2120" t="n">
        <v>-1</v>
      </c>
      <c r="Q2120" t="n">
        <v>2211</v>
      </c>
      <c r="R2120" t="inlineStr">
        <is>
          <t>Tourteaux -&gt; Eq</t>
        </is>
      </c>
      <c r="S2120" t="n">
        <v>-1</v>
      </c>
      <c r="T2120" t="n">
        <v>2212</v>
      </c>
      <c r="U2120" t="inlineStr">
        <is>
          <t>Tourteaux -&gt; Lap</t>
        </is>
      </c>
      <c r="V2120" t="n">
        <v>-1</v>
      </c>
      <c r="W2120" t="inlineStr"/>
      <c r="X2120" t="inlineStr"/>
      <c r="Y2120" t="inlineStr"/>
      <c r="Z2120" t="inlineStr"/>
      <c r="AA2120" t="inlineStr"/>
      <c r="AB2120" t="inlineStr"/>
    </row>
    <row r="2121">
      <c r="A2121" t="n">
        <v>2119</v>
      </c>
      <c r="B2121" t="n">
        <v>0</v>
      </c>
      <c r="C2121" t="n">
        <v>0</v>
      </c>
      <c r="D2121" t="inlineStr">
        <is>
          <t>aggregation</t>
        </is>
      </c>
      <c r="E2121" t="n">
        <v>2201</v>
      </c>
      <c r="F2121" t="inlineStr">
        <is>
          <t>Tourteaux -&gt; Bovins</t>
        </is>
      </c>
      <c r="G2121" t="n">
        <v>1</v>
      </c>
      <c r="H2121" t="n">
        <v>2272</v>
      </c>
      <c r="I2121" t="inlineStr">
        <is>
          <t>Tourteaux colza -&gt; Bovins</t>
        </is>
      </c>
      <c r="J2121" t="n">
        <v>-1</v>
      </c>
      <c r="K2121" t="n">
        <v>2343</v>
      </c>
      <c r="L2121" t="inlineStr">
        <is>
          <t>Tourteaux tournesol -&gt; Bovins</t>
        </is>
      </c>
      <c r="M2121" t="n">
        <v>-1</v>
      </c>
      <c r="N2121" t="n">
        <v>2556</v>
      </c>
      <c r="O2121" t="inlineStr">
        <is>
          <t>Tourteaux soja -&gt; Bovins</t>
        </is>
      </c>
      <c r="P2121" t="n">
        <v>-1</v>
      </c>
      <c r="Q2121" t="n">
        <v>2628</v>
      </c>
      <c r="R2121" t="inlineStr">
        <is>
          <t>Autres tourteaux -&gt; Bovins</t>
        </is>
      </c>
      <c r="S2121" t="n">
        <v>-1</v>
      </c>
      <c r="T2121" t="inlineStr"/>
      <c r="U2121" t="inlineStr"/>
      <c r="V2121" t="inlineStr"/>
      <c r="W2121" t="inlineStr"/>
      <c r="X2121" t="inlineStr"/>
      <c r="Y2121" t="inlineStr"/>
      <c r="Z2121" t="inlineStr"/>
      <c r="AA2121" t="inlineStr"/>
      <c r="AB2121" t="inlineStr"/>
    </row>
    <row r="2122">
      <c r="A2122" t="n">
        <v>2120</v>
      </c>
      <c r="B2122" t="n">
        <v>0</v>
      </c>
      <c r="C2122" t="n">
        <v>0</v>
      </c>
      <c r="D2122" t="inlineStr">
        <is>
          <t>aggregation</t>
        </is>
      </c>
      <c r="E2122" t="n">
        <v>2201</v>
      </c>
      <c r="F2122" t="inlineStr">
        <is>
          <t>Tourteaux -&gt; Bovins</t>
        </is>
      </c>
      <c r="G2122" t="n">
        <v>1</v>
      </c>
      <c r="H2122" t="n">
        <v>2202</v>
      </c>
      <c r="I2122" t="inlineStr">
        <is>
          <t>Tourteaux -&gt; BL</t>
        </is>
      </c>
      <c r="J2122" t="n">
        <v>-1</v>
      </c>
      <c r="K2122" t="n">
        <v>2204</v>
      </c>
      <c r="L2122" t="inlineStr">
        <is>
          <t>Tourteaux -&gt; BV</t>
        </is>
      </c>
      <c r="M2122" t="n">
        <v>-1</v>
      </c>
      <c r="N2122" t="inlineStr"/>
      <c r="O2122" t="inlineStr"/>
      <c r="P2122" t="inlineStr"/>
      <c r="Q2122" t="inlineStr"/>
      <c r="R2122" t="inlineStr"/>
      <c r="S2122" t="inlineStr"/>
      <c r="T2122" t="inlineStr"/>
      <c r="U2122" t="inlineStr"/>
      <c r="V2122" t="inlineStr"/>
      <c r="W2122" t="inlineStr"/>
      <c r="X2122" t="inlineStr"/>
      <c r="Y2122" t="inlineStr"/>
      <c r="Z2122" t="inlineStr"/>
      <c r="AA2122" t="inlineStr"/>
      <c r="AB2122" t="inlineStr"/>
    </row>
    <row r="2123">
      <c r="A2123" t="n">
        <v>2121</v>
      </c>
      <c r="B2123" t="n">
        <v>0</v>
      </c>
      <c r="C2123" t="n">
        <v>0</v>
      </c>
      <c r="D2123" t="inlineStr">
        <is>
          <t>aggregation</t>
        </is>
      </c>
      <c r="E2123" t="n">
        <v>2202</v>
      </c>
      <c r="F2123" t="inlineStr">
        <is>
          <t>Tourteaux -&gt; BL</t>
        </is>
      </c>
      <c r="G2123" t="n">
        <v>1</v>
      </c>
      <c r="H2123" t="n">
        <v>2273</v>
      </c>
      <c r="I2123" t="inlineStr">
        <is>
          <t>Tourteaux colza -&gt; BL</t>
        </is>
      </c>
      <c r="J2123" t="n">
        <v>-1</v>
      </c>
      <c r="K2123" t="n">
        <v>2344</v>
      </c>
      <c r="L2123" t="inlineStr">
        <is>
          <t>Tourteaux tournesol -&gt; BL</t>
        </is>
      </c>
      <c r="M2123" t="n">
        <v>-1</v>
      </c>
      <c r="N2123" t="n">
        <v>2557</v>
      </c>
      <c r="O2123" t="inlineStr">
        <is>
          <t>Tourteaux soja -&gt; BL</t>
        </is>
      </c>
      <c r="P2123" t="n">
        <v>-1</v>
      </c>
      <c r="Q2123" t="n">
        <v>2629</v>
      </c>
      <c r="R2123" t="inlineStr">
        <is>
          <t>Autres tourteaux -&gt; BL</t>
        </is>
      </c>
      <c r="S2123" t="n">
        <v>-1</v>
      </c>
      <c r="T2123" t="inlineStr"/>
      <c r="U2123" t="inlineStr"/>
      <c r="V2123" t="inlineStr"/>
      <c r="W2123" t="inlineStr"/>
      <c r="X2123" t="inlineStr"/>
      <c r="Y2123" t="inlineStr"/>
      <c r="Z2123" t="inlineStr"/>
      <c r="AA2123" t="inlineStr"/>
      <c r="AB2123" t="inlineStr"/>
    </row>
    <row r="2124">
      <c r="A2124" t="n">
        <v>2122</v>
      </c>
      <c r="B2124" t="n">
        <v>0</v>
      </c>
      <c r="C2124" t="n">
        <v>0</v>
      </c>
      <c r="D2124" t="inlineStr">
        <is>
          <t>aggregation</t>
        </is>
      </c>
      <c r="E2124" t="n">
        <v>2185</v>
      </c>
      <c r="F2124" t="inlineStr">
        <is>
          <t>Tourteaux -&gt; BL dir</t>
        </is>
      </c>
      <c r="G2124" t="n">
        <v>-1</v>
      </c>
      <c r="H2124" t="n">
        <v>2202</v>
      </c>
      <c r="I2124" t="inlineStr">
        <is>
          <t>Tourteaux -&gt; BL</t>
        </is>
      </c>
      <c r="J2124" t="n">
        <v>1</v>
      </c>
      <c r="K2124" t="n">
        <v>2203</v>
      </c>
      <c r="L2124" t="inlineStr">
        <is>
          <t>Tourteaux -&gt; BL FAB</t>
        </is>
      </c>
      <c r="M2124" t="n">
        <v>-1</v>
      </c>
      <c r="N2124" t="inlineStr"/>
      <c r="O2124" t="inlineStr"/>
      <c r="P2124" t="inlineStr"/>
      <c r="Q2124" t="inlineStr"/>
      <c r="R2124" t="inlineStr"/>
      <c r="S2124" t="inlineStr"/>
      <c r="T2124" t="inlineStr"/>
      <c r="U2124" t="inlineStr"/>
      <c r="V2124" t="inlineStr"/>
      <c r="W2124" t="inlineStr"/>
      <c r="X2124" t="inlineStr"/>
      <c r="Y2124" t="inlineStr"/>
      <c r="Z2124" t="inlineStr"/>
      <c r="AA2124" t="inlineStr"/>
      <c r="AB2124" t="inlineStr"/>
    </row>
    <row r="2125">
      <c r="A2125" t="n">
        <v>2123</v>
      </c>
      <c r="B2125" t="n">
        <v>0</v>
      </c>
      <c r="C2125" t="n">
        <v>0</v>
      </c>
      <c r="D2125" t="inlineStr">
        <is>
          <t>aggregation</t>
        </is>
      </c>
      <c r="E2125" t="n">
        <v>2203</v>
      </c>
      <c r="F2125" t="inlineStr">
        <is>
          <t>Tourteaux -&gt; BL FAB</t>
        </is>
      </c>
      <c r="G2125" t="n">
        <v>1</v>
      </c>
      <c r="H2125" t="n">
        <v>2274</v>
      </c>
      <c r="I2125" t="inlineStr">
        <is>
          <t>Tourteaux colza -&gt; BL FAB</t>
        </is>
      </c>
      <c r="J2125" t="n">
        <v>-1</v>
      </c>
      <c r="K2125" t="n">
        <v>2345</v>
      </c>
      <c r="L2125" t="inlineStr">
        <is>
          <t>Tourteaux tournesol -&gt; BL FAB</t>
        </is>
      </c>
      <c r="M2125" t="n">
        <v>-1</v>
      </c>
      <c r="N2125" t="n">
        <v>2558</v>
      </c>
      <c r="O2125" t="inlineStr">
        <is>
          <t>Tourteaux soja -&gt; BL FAB</t>
        </is>
      </c>
      <c r="P2125" t="n">
        <v>-1</v>
      </c>
      <c r="Q2125" t="n">
        <v>2630</v>
      </c>
      <c r="R2125" t="inlineStr">
        <is>
          <t>Autres tourteaux -&gt; BL FAB</t>
        </is>
      </c>
      <c r="S2125" t="n">
        <v>-1</v>
      </c>
      <c r="T2125" t="inlineStr"/>
      <c r="U2125" t="inlineStr"/>
      <c r="V2125" t="inlineStr"/>
      <c r="W2125" t="inlineStr"/>
      <c r="X2125" t="inlineStr"/>
      <c r="Y2125" t="inlineStr"/>
      <c r="Z2125" t="inlineStr"/>
      <c r="AA2125" t="inlineStr"/>
      <c r="AB2125" t="inlineStr"/>
    </row>
    <row r="2126">
      <c r="A2126" t="n">
        <v>2124</v>
      </c>
      <c r="B2126" t="n">
        <v>0</v>
      </c>
      <c r="C2126" t="n">
        <v>0</v>
      </c>
      <c r="D2126" t="inlineStr">
        <is>
          <t>aggregation</t>
        </is>
      </c>
      <c r="E2126" t="n">
        <v>2168</v>
      </c>
      <c r="F2126" t="inlineStr">
        <is>
          <t>Tourteaux -&gt; BL FAB complets</t>
        </is>
      </c>
      <c r="G2126" t="n">
        <v>-1</v>
      </c>
      <c r="H2126" t="n">
        <v>2176</v>
      </c>
      <c r="I2126" t="inlineStr">
        <is>
          <t>Tourteaux -&gt; BL FAB ctaire</t>
        </is>
      </c>
      <c r="J2126" t="n">
        <v>-1</v>
      </c>
      <c r="K2126" t="n">
        <v>2203</v>
      </c>
      <c r="L2126" t="inlineStr">
        <is>
          <t>Tourteaux -&gt; BL FAB</t>
        </is>
      </c>
      <c r="M2126" t="n">
        <v>1</v>
      </c>
      <c r="N2126" t="inlineStr"/>
      <c r="O2126" t="inlineStr"/>
      <c r="P2126" t="inlineStr"/>
      <c r="Q2126" t="inlineStr"/>
      <c r="R2126" t="inlineStr"/>
      <c r="S2126" t="inlineStr"/>
      <c r="T2126" t="inlineStr"/>
      <c r="U2126" t="inlineStr"/>
      <c r="V2126" t="inlineStr"/>
      <c r="W2126" t="inlineStr"/>
      <c r="X2126" t="inlineStr"/>
      <c r="Y2126" t="inlineStr"/>
      <c r="Z2126" t="inlineStr"/>
      <c r="AA2126" t="inlineStr"/>
      <c r="AB2126" t="inlineStr"/>
    </row>
    <row r="2127">
      <c r="A2127" t="n">
        <v>2125</v>
      </c>
      <c r="B2127" t="n">
        <v>0</v>
      </c>
      <c r="C2127" t="n">
        <v>0</v>
      </c>
      <c r="D2127" t="inlineStr">
        <is>
          <t>aggregation</t>
        </is>
      </c>
      <c r="E2127" t="n">
        <v>2204</v>
      </c>
      <c r="F2127" t="inlineStr">
        <is>
          <t>Tourteaux -&gt; BV</t>
        </is>
      </c>
      <c r="G2127" t="n">
        <v>1</v>
      </c>
      <c r="H2127" t="n">
        <v>2275</v>
      </c>
      <c r="I2127" t="inlineStr">
        <is>
          <t>Tourteaux colza -&gt; BV</t>
        </is>
      </c>
      <c r="J2127" t="n">
        <v>-1</v>
      </c>
      <c r="K2127" t="n">
        <v>2346</v>
      </c>
      <c r="L2127" t="inlineStr">
        <is>
          <t>Tourteaux tournesol -&gt; BV</t>
        </is>
      </c>
      <c r="M2127" t="n">
        <v>-1</v>
      </c>
      <c r="N2127" t="n">
        <v>2559</v>
      </c>
      <c r="O2127" t="inlineStr">
        <is>
          <t>Tourteaux soja -&gt; BV</t>
        </is>
      </c>
      <c r="P2127" t="n">
        <v>-1</v>
      </c>
      <c r="Q2127" t="n">
        <v>2631</v>
      </c>
      <c r="R2127" t="inlineStr">
        <is>
          <t>Autres tourteaux -&gt; BV</t>
        </is>
      </c>
      <c r="S2127" t="n">
        <v>-1</v>
      </c>
      <c r="T2127" t="inlineStr"/>
      <c r="U2127" t="inlineStr"/>
      <c r="V2127" t="inlineStr"/>
      <c r="W2127" t="inlineStr"/>
      <c r="X2127" t="inlineStr"/>
      <c r="Y2127" t="inlineStr"/>
      <c r="Z2127" t="inlineStr"/>
      <c r="AA2127" t="inlineStr"/>
      <c r="AB2127" t="inlineStr"/>
    </row>
    <row r="2128">
      <c r="A2128" t="n">
        <v>2126</v>
      </c>
      <c r="B2128" t="n">
        <v>0</v>
      </c>
      <c r="C2128" t="n">
        <v>0</v>
      </c>
      <c r="D2128" t="inlineStr">
        <is>
          <t>aggregation</t>
        </is>
      </c>
      <c r="E2128" t="n">
        <v>2186</v>
      </c>
      <c r="F2128" t="inlineStr">
        <is>
          <t>Tourteaux -&gt; BV dir</t>
        </is>
      </c>
      <c r="G2128" t="n">
        <v>-1</v>
      </c>
      <c r="H2128" t="n">
        <v>2204</v>
      </c>
      <c r="I2128" t="inlineStr">
        <is>
          <t>Tourteaux -&gt; BV</t>
        </is>
      </c>
      <c r="J2128" t="n">
        <v>1</v>
      </c>
      <c r="K2128" t="n">
        <v>2205</v>
      </c>
      <c r="L2128" t="inlineStr">
        <is>
          <t>Tourteaux -&gt; BV FAB</t>
        </is>
      </c>
      <c r="M2128" t="n">
        <v>-1</v>
      </c>
      <c r="N2128" t="inlineStr"/>
      <c r="O2128" t="inlineStr"/>
      <c r="P2128" t="inlineStr"/>
      <c r="Q2128" t="inlineStr"/>
      <c r="R2128" t="inlineStr"/>
      <c r="S2128" t="inlineStr"/>
      <c r="T2128" t="inlineStr"/>
      <c r="U2128" t="inlineStr"/>
      <c r="V2128" t="inlineStr"/>
      <c r="W2128" t="inlineStr"/>
      <c r="X2128" t="inlineStr"/>
      <c r="Y2128" t="inlineStr"/>
      <c r="Z2128" t="inlineStr"/>
      <c r="AA2128" t="inlineStr"/>
      <c r="AB2128" t="inlineStr"/>
    </row>
    <row r="2129">
      <c r="A2129" t="n">
        <v>2127</v>
      </c>
      <c r="B2129" t="n">
        <v>0</v>
      </c>
      <c r="C2129" t="n">
        <v>0</v>
      </c>
      <c r="D2129" t="inlineStr">
        <is>
          <t>aggregation</t>
        </is>
      </c>
      <c r="E2129" t="n">
        <v>2205</v>
      </c>
      <c r="F2129" t="inlineStr">
        <is>
          <t>Tourteaux -&gt; BV FAB</t>
        </is>
      </c>
      <c r="G2129" t="n">
        <v>1</v>
      </c>
      <c r="H2129" t="n">
        <v>2276</v>
      </c>
      <c r="I2129" t="inlineStr">
        <is>
          <t>Tourteaux colza -&gt; BV FAB</t>
        </is>
      </c>
      <c r="J2129" t="n">
        <v>-1</v>
      </c>
      <c r="K2129" t="n">
        <v>2347</v>
      </c>
      <c r="L2129" t="inlineStr">
        <is>
          <t>Tourteaux tournesol -&gt; BV FAB</t>
        </is>
      </c>
      <c r="M2129" t="n">
        <v>-1</v>
      </c>
      <c r="N2129" t="n">
        <v>2560</v>
      </c>
      <c r="O2129" t="inlineStr">
        <is>
          <t>Tourteaux soja -&gt; BV FAB</t>
        </is>
      </c>
      <c r="P2129" t="n">
        <v>-1</v>
      </c>
      <c r="Q2129" t="n">
        <v>2632</v>
      </c>
      <c r="R2129" t="inlineStr">
        <is>
          <t>Autres tourteaux -&gt; BV FAB</t>
        </is>
      </c>
      <c r="S2129" t="n">
        <v>-1</v>
      </c>
      <c r="T2129" t="inlineStr"/>
      <c r="U2129" t="inlineStr"/>
      <c r="V2129" t="inlineStr"/>
      <c r="W2129" t="inlineStr"/>
      <c r="X2129" t="inlineStr"/>
      <c r="Y2129" t="inlineStr"/>
      <c r="Z2129" t="inlineStr"/>
      <c r="AA2129" t="inlineStr"/>
      <c r="AB2129" t="inlineStr"/>
    </row>
    <row r="2130">
      <c r="A2130" t="n">
        <v>2128</v>
      </c>
      <c r="B2130" t="n">
        <v>0</v>
      </c>
      <c r="C2130" t="n">
        <v>0</v>
      </c>
      <c r="D2130" t="inlineStr">
        <is>
          <t>aggregation</t>
        </is>
      </c>
      <c r="E2130" t="n">
        <v>2169</v>
      </c>
      <c r="F2130" t="inlineStr">
        <is>
          <t>Tourteaux -&gt; BV FAB complets</t>
        </is>
      </c>
      <c r="G2130" t="n">
        <v>-1</v>
      </c>
      <c r="H2130" t="n">
        <v>2177</v>
      </c>
      <c r="I2130" t="inlineStr">
        <is>
          <t>Tourteaux -&gt; BV FAB ctaire</t>
        </is>
      </c>
      <c r="J2130" t="n">
        <v>-1</v>
      </c>
      <c r="K2130" t="n">
        <v>2205</v>
      </c>
      <c r="L2130" t="inlineStr">
        <is>
          <t>Tourteaux -&gt; BV FAB</t>
        </is>
      </c>
      <c r="M2130" t="n">
        <v>1</v>
      </c>
      <c r="N2130" t="inlineStr"/>
      <c r="O2130" t="inlineStr"/>
      <c r="P2130" t="inlineStr"/>
      <c r="Q2130" t="inlineStr"/>
      <c r="R2130" t="inlineStr"/>
      <c r="S2130" t="inlineStr"/>
      <c r="T2130" t="inlineStr"/>
      <c r="U2130" t="inlineStr"/>
      <c r="V2130" t="inlineStr"/>
      <c r="W2130" t="inlineStr"/>
      <c r="X2130" t="inlineStr"/>
      <c r="Y2130" t="inlineStr"/>
      <c r="Z2130" t="inlineStr"/>
      <c r="AA2130" t="inlineStr"/>
      <c r="AB2130" t="inlineStr"/>
    </row>
    <row r="2131">
      <c r="A2131" t="n">
        <v>2129</v>
      </c>
      <c r="B2131" t="n">
        <v>0</v>
      </c>
      <c r="C2131" t="n">
        <v>0</v>
      </c>
      <c r="D2131" t="inlineStr">
        <is>
          <t>aggregation</t>
        </is>
      </c>
      <c r="E2131" t="n">
        <v>2206</v>
      </c>
      <c r="F2131" t="inlineStr">
        <is>
          <t>Tourteaux -&gt; Ovins</t>
        </is>
      </c>
      <c r="G2131" t="n">
        <v>1</v>
      </c>
      <c r="H2131" t="n">
        <v>2277</v>
      </c>
      <c r="I2131" t="inlineStr">
        <is>
          <t>Tourteaux colza -&gt; Ovins</t>
        </is>
      </c>
      <c r="J2131" t="n">
        <v>-1</v>
      </c>
      <c r="K2131" t="n">
        <v>2348</v>
      </c>
      <c r="L2131" t="inlineStr">
        <is>
          <t>Tourteaux tournesol -&gt; Ovins</t>
        </is>
      </c>
      <c r="M2131" t="n">
        <v>-1</v>
      </c>
      <c r="N2131" t="n">
        <v>2561</v>
      </c>
      <c r="O2131" t="inlineStr">
        <is>
          <t>Tourteaux soja -&gt; Ovins</t>
        </is>
      </c>
      <c r="P2131" t="n">
        <v>-1</v>
      </c>
      <c r="Q2131" t="n">
        <v>2633</v>
      </c>
      <c r="R2131" t="inlineStr">
        <is>
          <t>Autres tourteaux -&gt; Ovins</t>
        </is>
      </c>
      <c r="S2131" t="n">
        <v>-1</v>
      </c>
      <c r="T2131" t="inlineStr"/>
      <c r="U2131" t="inlineStr"/>
      <c r="V2131" t="inlineStr"/>
      <c r="W2131" t="inlineStr"/>
      <c r="X2131" t="inlineStr"/>
      <c r="Y2131" t="inlineStr"/>
      <c r="Z2131" t="inlineStr"/>
      <c r="AA2131" t="inlineStr"/>
      <c r="AB2131" t="inlineStr"/>
    </row>
    <row r="2132">
      <c r="A2132" t="n">
        <v>2130</v>
      </c>
      <c r="B2132" t="n">
        <v>0</v>
      </c>
      <c r="C2132" t="n">
        <v>0</v>
      </c>
      <c r="D2132" t="inlineStr">
        <is>
          <t>aggregation</t>
        </is>
      </c>
      <c r="E2132" t="n">
        <v>2206</v>
      </c>
      <c r="F2132" t="inlineStr">
        <is>
          <t>Tourteaux -&gt; Ovins</t>
        </is>
      </c>
      <c r="G2132" t="n">
        <v>1</v>
      </c>
      <c r="H2132" t="n">
        <v>2207</v>
      </c>
      <c r="I2132" t="inlineStr">
        <is>
          <t>Tourteaux -&gt; OL</t>
        </is>
      </c>
      <c r="J2132" t="n">
        <v>-1</v>
      </c>
      <c r="K2132" t="n">
        <v>2208</v>
      </c>
      <c r="L2132" t="inlineStr">
        <is>
          <t>Tourteaux -&gt; OV</t>
        </is>
      </c>
      <c r="M2132" t="n">
        <v>-1</v>
      </c>
      <c r="N2132" t="inlineStr"/>
      <c r="O2132" t="inlineStr"/>
      <c r="P2132" t="inlineStr"/>
      <c r="Q2132" t="inlineStr"/>
      <c r="R2132" t="inlineStr"/>
      <c r="S2132" t="inlineStr"/>
      <c r="T2132" t="inlineStr"/>
      <c r="U2132" t="inlineStr"/>
      <c r="V2132" t="inlineStr"/>
      <c r="W2132" t="inlineStr"/>
      <c r="X2132" t="inlineStr"/>
      <c r="Y2132" t="inlineStr"/>
      <c r="Z2132" t="inlineStr"/>
      <c r="AA2132" t="inlineStr"/>
      <c r="AB2132" t="inlineStr"/>
    </row>
    <row r="2133">
      <c r="A2133" t="n">
        <v>2131</v>
      </c>
      <c r="B2133" t="n">
        <v>0</v>
      </c>
      <c r="C2133" t="n">
        <v>0</v>
      </c>
      <c r="D2133" t="inlineStr">
        <is>
          <t>aggregation</t>
        </is>
      </c>
      <c r="E2133" t="n">
        <v>2207</v>
      </c>
      <c r="F2133" t="inlineStr">
        <is>
          <t>Tourteaux -&gt; OL</t>
        </is>
      </c>
      <c r="G2133" t="n">
        <v>1</v>
      </c>
      <c r="H2133" t="n">
        <v>2278</v>
      </c>
      <c r="I2133" t="inlineStr">
        <is>
          <t>Tourteaux colza -&gt; OL</t>
        </is>
      </c>
      <c r="J2133" t="n">
        <v>-1</v>
      </c>
      <c r="K2133" t="n">
        <v>2349</v>
      </c>
      <c r="L2133" t="inlineStr">
        <is>
          <t>Tourteaux tournesol -&gt; OL</t>
        </is>
      </c>
      <c r="M2133" t="n">
        <v>-1</v>
      </c>
      <c r="N2133" t="n">
        <v>2562</v>
      </c>
      <c r="O2133" t="inlineStr">
        <is>
          <t>Tourteaux soja -&gt; OL</t>
        </is>
      </c>
      <c r="P2133" t="n">
        <v>-1</v>
      </c>
      <c r="Q2133" t="n">
        <v>2634</v>
      </c>
      <c r="R2133" t="inlineStr">
        <is>
          <t>Autres tourteaux -&gt; OL</t>
        </is>
      </c>
      <c r="S2133" t="n">
        <v>-1</v>
      </c>
      <c r="T2133" t="inlineStr"/>
      <c r="U2133" t="inlineStr"/>
      <c r="V2133" t="inlineStr"/>
      <c r="W2133" t="inlineStr"/>
      <c r="X2133" t="inlineStr"/>
      <c r="Y2133" t="inlineStr"/>
      <c r="Z2133" t="inlineStr"/>
      <c r="AA2133" t="inlineStr"/>
      <c r="AB2133" t="inlineStr"/>
    </row>
    <row r="2134">
      <c r="A2134" t="n">
        <v>2132</v>
      </c>
      <c r="B2134" t="n">
        <v>0</v>
      </c>
      <c r="C2134" t="n">
        <v>0</v>
      </c>
      <c r="D2134" t="inlineStr">
        <is>
          <t>aggregation</t>
        </is>
      </c>
      <c r="E2134" t="n">
        <v>2161</v>
      </c>
      <c r="F2134" t="inlineStr">
        <is>
          <t>Tourteaux -&gt; OL FAB</t>
        </is>
      </c>
      <c r="G2134" t="n">
        <v>-1</v>
      </c>
      <c r="H2134" t="n">
        <v>2188</v>
      </c>
      <c r="I2134" t="inlineStr">
        <is>
          <t>Tourteaux -&gt; OL dir</t>
        </is>
      </c>
      <c r="J2134" t="n">
        <v>-1</v>
      </c>
      <c r="K2134" t="n">
        <v>2207</v>
      </c>
      <c r="L2134" t="inlineStr">
        <is>
          <t>Tourteaux -&gt; OL</t>
        </is>
      </c>
      <c r="M2134" t="n">
        <v>1</v>
      </c>
      <c r="N2134" t="inlineStr"/>
      <c r="O2134" t="inlineStr"/>
      <c r="P2134" t="inlineStr"/>
      <c r="Q2134" t="inlineStr"/>
      <c r="R2134" t="inlineStr"/>
      <c r="S2134" t="inlineStr"/>
      <c r="T2134" t="inlineStr"/>
      <c r="U2134" t="inlineStr"/>
      <c r="V2134" t="inlineStr"/>
      <c r="W2134" t="inlineStr"/>
      <c r="X2134" t="inlineStr"/>
      <c r="Y2134" t="inlineStr"/>
      <c r="Z2134" t="inlineStr"/>
      <c r="AA2134" t="inlineStr"/>
      <c r="AB2134" t="inlineStr"/>
    </row>
    <row r="2135">
      <c r="A2135" t="n">
        <v>2133</v>
      </c>
      <c r="B2135" t="n">
        <v>0</v>
      </c>
      <c r="C2135" t="n">
        <v>0</v>
      </c>
      <c r="D2135" t="inlineStr">
        <is>
          <t>aggregation</t>
        </is>
      </c>
      <c r="E2135" t="n">
        <v>2208</v>
      </c>
      <c r="F2135" t="inlineStr">
        <is>
          <t>Tourteaux -&gt; OV</t>
        </is>
      </c>
      <c r="G2135" t="n">
        <v>1</v>
      </c>
      <c r="H2135" t="n">
        <v>2279</v>
      </c>
      <c r="I2135" t="inlineStr">
        <is>
          <t>Tourteaux colza -&gt; OV</t>
        </is>
      </c>
      <c r="J2135" t="n">
        <v>-1</v>
      </c>
      <c r="K2135" t="n">
        <v>2350</v>
      </c>
      <c r="L2135" t="inlineStr">
        <is>
          <t>Tourteaux tournesol -&gt; OV</t>
        </is>
      </c>
      <c r="M2135" t="n">
        <v>-1</v>
      </c>
      <c r="N2135" t="n">
        <v>2563</v>
      </c>
      <c r="O2135" t="inlineStr">
        <is>
          <t>Tourteaux soja -&gt; OV</t>
        </is>
      </c>
      <c r="P2135" t="n">
        <v>-1</v>
      </c>
      <c r="Q2135" t="n">
        <v>2635</v>
      </c>
      <c r="R2135" t="inlineStr">
        <is>
          <t>Autres tourteaux -&gt; OV</t>
        </is>
      </c>
      <c r="S2135" t="n">
        <v>-1</v>
      </c>
      <c r="T2135" t="inlineStr"/>
      <c r="U2135" t="inlineStr"/>
      <c r="V2135" t="inlineStr"/>
      <c r="W2135" t="inlineStr"/>
      <c r="X2135" t="inlineStr"/>
      <c r="Y2135" t="inlineStr"/>
      <c r="Z2135" t="inlineStr"/>
      <c r="AA2135" t="inlineStr"/>
      <c r="AB2135" t="inlineStr"/>
    </row>
    <row r="2136">
      <c r="A2136" t="n">
        <v>2134</v>
      </c>
      <c r="B2136" t="n">
        <v>0</v>
      </c>
      <c r="C2136" t="n">
        <v>0</v>
      </c>
      <c r="D2136" t="inlineStr">
        <is>
          <t>aggregation</t>
        </is>
      </c>
      <c r="E2136" t="n">
        <v>2162</v>
      </c>
      <c r="F2136" t="inlineStr">
        <is>
          <t>Tourteaux -&gt; OV FAB</t>
        </is>
      </c>
      <c r="G2136" t="n">
        <v>-1</v>
      </c>
      <c r="H2136" t="n">
        <v>2189</v>
      </c>
      <c r="I2136" t="inlineStr">
        <is>
          <t>Tourteaux -&gt; OV dir</t>
        </is>
      </c>
      <c r="J2136" t="n">
        <v>-1</v>
      </c>
      <c r="K2136" t="n">
        <v>2208</v>
      </c>
      <c r="L2136" t="inlineStr">
        <is>
          <t>Tourteaux -&gt; OV</t>
        </is>
      </c>
      <c r="M2136" t="n">
        <v>1</v>
      </c>
      <c r="N2136" t="inlineStr"/>
      <c r="O2136" t="inlineStr"/>
      <c r="P2136" t="inlineStr"/>
      <c r="Q2136" t="inlineStr"/>
      <c r="R2136" t="inlineStr"/>
      <c r="S2136" t="inlineStr"/>
      <c r="T2136" t="inlineStr"/>
      <c r="U2136" t="inlineStr"/>
      <c r="V2136" t="inlineStr"/>
      <c r="W2136" t="inlineStr"/>
      <c r="X2136" t="inlineStr"/>
      <c r="Y2136" t="inlineStr"/>
      <c r="Z2136" t="inlineStr"/>
      <c r="AA2136" t="inlineStr"/>
      <c r="AB2136" t="inlineStr"/>
    </row>
    <row r="2137">
      <c r="A2137" t="n">
        <v>2135</v>
      </c>
      <c r="B2137" t="n">
        <v>0</v>
      </c>
      <c r="C2137" t="n">
        <v>0</v>
      </c>
      <c r="D2137" t="inlineStr">
        <is>
          <t>aggregation</t>
        </is>
      </c>
      <c r="E2137" t="n">
        <v>2209</v>
      </c>
      <c r="F2137" t="inlineStr">
        <is>
          <t>Tourteaux -&gt; Ca</t>
        </is>
      </c>
      <c r="G2137" t="n">
        <v>1</v>
      </c>
      <c r="H2137" t="n">
        <v>2280</v>
      </c>
      <c r="I2137" t="inlineStr">
        <is>
          <t>Tourteaux colza -&gt; Ca</t>
        </is>
      </c>
      <c r="J2137" t="n">
        <v>-1</v>
      </c>
      <c r="K2137" t="n">
        <v>2351</v>
      </c>
      <c r="L2137" t="inlineStr">
        <is>
          <t>Tourteaux tournesol -&gt; Ca</t>
        </is>
      </c>
      <c r="M2137" t="n">
        <v>-1</v>
      </c>
      <c r="N2137" t="n">
        <v>2564</v>
      </c>
      <c r="O2137" t="inlineStr">
        <is>
          <t>Tourteaux soja -&gt; Ca</t>
        </is>
      </c>
      <c r="P2137" t="n">
        <v>-1</v>
      </c>
      <c r="Q2137" t="n">
        <v>2636</v>
      </c>
      <c r="R2137" t="inlineStr">
        <is>
          <t>Autres tourteaux -&gt; Ca</t>
        </is>
      </c>
      <c r="S2137" t="n">
        <v>-1</v>
      </c>
      <c r="T2137" t="inlineStr"/>
      <c r="U2137" t="inlineStr"/>
      <c r="V2137" t="inlineStr"/>
      <c r="W2137" t="inlineStr"/>
      <c r="X2137" t="inlineStr"/>
      <c r="Y2137" t="inlineStr"/>
      <c r="Z2137" t="inlineStr"/>
      <c r="AA2137" t="inlineStr"/>
      <c r="AB2137" t="inlineStr"/>
    </row>
    <row r="2138">
      <c r="A2138" t="n">
        <v>2136</v>
      </c>
      <c r="B2138" t="n">
        <v>0</v>
      </c>
      <c r="C2138" t="n">
        <v>0</v>
      </c>
      <c r="D2138" t="inlineStr">
        <is>
          <t>aggregation</t>
        </is>
      </c>
      <c r="E2138" t="n">
        <v>2163</v>
      </c>
      <c r="F2138" t="inlineStr">
        <is>
          <t>Tourteaux -&gt; Ca FAB</t>
        </is>
      </c>
      <c r="G2138" t="n">
        <v>-1</v>
      </c>
      <c r="H2138" t="n">
        <v>2209</v>
      </c>
      <c r="I2138" t="inlineStr">
        <is>
          <t>Tourteaux -&gt; Ca</t>
        </is>
      </c>
      <c r="J2138" t="n">
        <v>1</v>
      </c>
      <c r="K2138" t="n">
        <v>2210</v>
      </c>
      <c r="L2138" t="inlineStr">
        <is>
          <t>Tourteaux -&gt; Alimentation Ca (EA)</t>
        </is>
      </c>
      <c r="M2138" t="n">
        <v>-1</v>
      </c>
      <c r="N2138" t="inlineStr"/>
      <c r="O2138" t="inlineStr"/>
      <c r="P2138" t="inlineStr"/>
      <c r="Q2138" t="inlineStr"/>
      <c r="R2138" t="inlineStr"/>
      <c r="S2138" t="inlineStr"/>
      <c r="T2138" t="inlineStr"/>
      <c r="U2138" t="inlineStr"/>
      <c r="V2138" t="inlineStr"/>
      <c r="W2138" t="inlineStr"/>
      <c r="X2138" t="inlineStr"/>
      <c r="Y2138" t="inlineStr"/>
      <c r="Z2138" t="inlineStr"/>
      <c r="AA2138" t="inlineStr"/>
      <c r="AB2138" t="inlineStr"/>
    </row>
    <row r="2139">
      <c r="A2139" t="n">
        <v>2137</v>
      </c>
      <c r="B2139" t="n">
        <v>0</v>
      </c>
      <c r="C2139" t="n">
        <v>0</v>
      </c>
      <c r="D2139" t="inlineStr">
        <is>
          <t>aggregation</t>
        </is>
      </c>
      <c r="E2139" t="n">
        <v>2210</v>
      </c>
      <c r="F2139" t="inlineStr">
        <is>
          <t>Tourteaux -&gt; Alimentation Ca (EA)</t>
        </is>
      </c>
      <c r="G2139" t="n">
        <v>1</v>
      </c>
      <c r="H2139" t="n">
        <v>2281</v>
      </c>
      <c r="I2139" t="inlineStr">
        <is>
          <t>Tourteaux colza -&gt; Alimentation Ca (EA)</t>
        </is>
      </c>
      <c r="J2139" t="n">
        <v>-1</v>
      </c>
      <c r="K2139" t="n">
        <v>2352</v>
      </c>
      <c r="L2139" t="inlineStr">
        <is>
          <t>Tourteaux tournesol -&gt; Alimentation Ca (EA)</t>
        </is>
      </c>
      <c r="M2139" t="n">
        <v>-1</v>
      </c>
      <c r="N2139" t="n">
        <v>2565</v>
      </c>
      <c r="O2139" t="inlineStr">
        <is>
          <t>Tourteaux soja -&gt; Alimentation Ca (EA)</t>
        </is>
      </c>
      <c r="P2139" t="n">
        <v>-1</v>
      </c>
      <c r="Q2139" t="n">
        <v>2637</v>
      </c>
      <c r="R2139" t="inlineStr">
        <is>
          <t>Autres tourteaux -&gt; Alimentation Ca (EA)</t>
        </is>
      </c>
      <c r="S2139" t="n">
        <v>-1</v>
      </c>
      <c r="T2139" t="inlineStr"/>
      <c r="U2139" t="inlineStr"/>
      <c r="V2139" t="inlineStr"/>
      <c r="W2139" t="inlineStr"/>
      <c r="X2139" t="inlineStr"/>
      <c r="Y2139" t="inlineStr"/>
      <c r="Z2139" t="inlineStr"/>
      <c r="AA2139" t="inlineStr"/>
      <c r="AB2139" t="inlineStr"/>
    </row>
    <row r="2140">
      <c r="A2140" t="n">
        <v>2138</v>
      </c>
      <c r="B2140" t="n">
        <v>0</v>
      </c>
      <c r="C2140" t="n">
        <v>0</v>
      </c>
      <c r="D2140" t="inlineStr">
        <is>
          <t>aggregation</t>
        </is>
      </c>
      <c r="E2140" t="n">
        <v>2190</v>
      </c>
      <c r="F2140" t="inlineStr">
        <is>
          <t>Tourteaux -&gt; Ca dir</t>
        </is>
      </c>
      <c r="G2140" t="n">
        <v>-1</v>
      </c>
      <c r="H2140" t="n">
        <v>2210</v>
      </c>
      <c r="I2140" t="inlineStr">
        <is>
          <t>Tourteaux -&gt; Alimentation Ca (EA)</t>
        </is>
      </c>
      <c r="J2140" t="n">
        <v>1</v>
      </c>
      <c r="K2140" t="inlineStr"/>
      <c r="L2140" t="inlineStr"/>
      <c r="M2140" t="inlineStr"/>
      <c r="N2140" t="inlineStr"/>
      <c r="O2140" t="inlineStr"/>
      <c r="P2140" t="inlineStr"/>
      <c r="Q2140" t="inlineStr"/>
      <c r="R2140" t="inlineStr"/>
      <c r="S2140" t="inlineStr"/>
      <c r="T2140" t="inlineStr"/>
      <c r="U2140" t="inlineStr"/>
      <c r="V2140" t="inlineStr"/>
      <c r="W2140" t="inlineStr"/>
      <c r="X2140" t="inlineStr"/>
      <c r="Y2140" t="inlineStr"/>
      <c r="Z2140" t="inlineStr"/>
      <c r="AA2140" t="inlineStr"/>
      <c r="AB2140" t="inlineStr"/>
    </row>
    <row r="2141">
      <c r="A2141" t="n">
        <v>2139</v>
      </c>
      <c r="B2141" t="n">
        <v>0</v>
      </c>
      <c r="C2141" t="n">
        <v>0</v>
      </c>
      <c r="D2141" t="inlineStr">
        <is>
          <t>aggregation</t>
        </is>
      </c>
      <c r="E2141" t="n">
        <v>2211</v>
      </c>
      <c r="F2141" t="inlineStr">
        <is>
          <t>Tourteaux -&gt; Eq</t>
        </is>
      </c>
      <c r="G2141" t="n">
        <v>1</v>
      </c>
      <c r="H2141" t="n">
        <v>2282</v>
      </c>
      <c r="I2141" t="inlineStr">
        <is>
          <t>Tourteaux colza -&gt; Eq</t>
        </is>
      </c>
      <c r="J2141" t="n">
        <v>-1</v>
      </c>
      <c r="K2141" t="n">
        <v>2353</v>
      </c>
      <c r="L2141" t="inlineStr">
        <is>
          <t>Tourteaux tournesol -&gt; Eq</t>
        </is>
      </c>
      <c r="M2141" t="n">
        <v>-1</v>
      </c>
      <c r="N2141" t="n">
        <v>2566</v>
      </c>
      <c r="O2141" t="inlineStr">
        <is>
          <t>Tourteaux soja -&gt; Eq</t>
        </is>
      </c>
      <c r="P2141" t="n">
        <v>-1</v>
      </c>
      <c r="Q2141" t="n">
        <v>2638</v>
      </c>
      <c r="R2141" t="inlineStr">
        <is>
          <t>Autres tourteaux -&gt; Eq</t>
        </is>
      </c>
      <c r="S2141" t="n">
        <v>-1</v>
      </c>
      <c r="T2141" t="inlineStr"/>
      <c r="U2141" t="inlineStr"/>
      <c r="V2141" t="inlineStr"/>
      <c r="W2141" t="inlineStr"/>
      <c r="X2141" t="inlineStr"/>
      <c r="Y2141" t="inlineStr"/>
      <c r="Z2141" t="inlineStr"/>
      <c r="AA2141" t="inlineStr"/>
      <c r="AB2141" t="inlineStr"/>
    </row>
    <row r="2142">
      <c r="A2142" t="n">
        <v>2140</v>
      </c>
      <c r="B2142" t="n">
        <v>0</v>
      </c>
      <c r="C2142" t="n">
        <v>0</v>
      </c>
      <c r="D2142" t="inlineStr">
        <is>
          <t>aggregation</t>
        </is>
      </c>
      <c r="E2142" t="n">
        <v>2165</v>
      </c>
      <c r="F2142" t="inlineStr">
        <is>
          <t>Tourteaux -&gt; Eq FAB</t>
        </is>
      </c>
      <c r="G2142" t="n">
        <v>-1</v>
      </c>
      <c r="H2142" t="n">
        <v>2191</v>
      </c>
      <c r="I2142" t="inlineStr">
        <is>
          <t>Tourteaux -&gt; Eq dir</t>
        </is>
      </c>
      <c r="J2142" t="n">
        <v>-1</v>
      </c>
      <c r="K2142" t="n">
        <v>2211</v>
      </c>
      <c r="L2142" t="inlineStr">
        <is>
          <t>Tourteaux -&gt; Eq</t>
        </is>
      </c>
      <c r="M2142" t="n">
        <v>1</v>
      </c>
      <c r="N2142" t="inlineStr"/>
      <c r="O2142" t="inlineStr"/>
      <c r="P2142" t="inlineStr"/>
      <c r="Q2142" t="inlineStr"/>
      <c r="R2142" t="inlineStr"/>
      <c r="S2142" t="inlineStr"/>
      <c r="T2142" t="inlineStr"/>
      <c r="U2142" t="inlineStr"/>
      <c r="V2142" t="inlineStr"/>
      <c r="W2142" t="inlineStr"/>
      <c r="X2142" t="inlineStr"/>
      <c r="Y2142" t="inlineStr"/>
      <c r="Z2142" t="inlineStr"/>
      <c r="AA2142" t="inlineStr"/>
      <c r="AB2142" t="inlineStr"/>
    </row>
    <row r="2143">
      <c r="A2143" t="n">
        <v>2141</v>
      </c>
      <c r="B2143" t="n">
        <v>0</v>
      </c>
      <c r="C2143" t="n">
        <v>0</v>
      </c>
      <c r="D2143" t="inlineStr">
        <is>
          <t>aggregation</t>
        </is>
      </c>
      <c r="E2143" t="n">
        <v>2212</v>
      </c>
      <c r="F2143" t="inlineStr">
        <is>
          <t>Tourteaux -&gt; Lap</t>
        </is>
      </c>
      <c r="G2143" t="n">
        <v>1</v>
      </c>
      <c r="H2143" t="n">
        <v>2283</v>
      </c>
      <c r="I2143" t="inlineStr">
        <is>
          <t>Tourteaux colza -&gt; Lap</t>
        </is>
      </c>
      <c r="J2143" t="n">
        <v>-1</v>
      </c>
      <c r="K2143" t="n">
        <v>2354</v>
      </c>
      <c r="L2143" t="inlineStr">
        <is>
          <t>Tourteaux tournesol -&gt; Lap</t>
        </is>
      </c>
      <c r="M2143" t="n">
        <v>-1</v>
      </c>
      <c r="N2143" t="n">
        <v>2567</v>
      </c>
      <c r="O2143" t="inlineStr">
        <is>
          <t>Tourteaux soja -&gt; Lap</t>
        </is>
      </c>
      <c r="P2143" t="n">
        <v>-1</v>
      </c>
      <c r="Q2143" t="n">
        <v>2639</v>
      </c>
      <c r="R2143" t="inlineStr">
        <is>
          <t>Autres tourteaux -&gt; Lap</t>
        </is>
      </c>
      <c r="S2143" t="n">
        <v>-1</v>
      </c>
      <c r="T2143" t="inlineStr"/>
      <c r="U2143" t="inlineStr"/>
      <c r="V2143" t="inlineStr"/>
      <c r="W2143" t="inlineStr"/>
      <c r="X2143" t="inlineStr"/>
      <c r="Y2143" t="inlineStr"/>
      <c r="Z2143" t="inlineStr"/>
      <c r="AA2143" t="inlineStr"/>
      <c r="AB2143" t="inlineStr"/>
    </row>
    <row r="2144">
      <c r="A2144" t="n">
        <v>2142</v>
      </c>
      <c r="B2144" t="n">
        <v>0</v>
      </c>
      <c r="C2144" t="n">
        <v>0</v>
      </c>
      <c r="D2144" t="inlineStr">
        <is>
          <t>aggregation</t>
        </is>
      </c>
      <c r="E2144" t="n">
        <v>2164</v>
      </c>
      <c r="F2144" t="inlineStr">
        <is>
          <t>Tourteaux -&gt; Lap FAB</t>
        </is>
      </c>
      <c r="G2144" t="n">
        <v>-1</v>
      </c>
      <c r="H2144" t="n">
        <v>2212</v>
      </c>
      <c r="I2144" t="inlineStr">
        <is>
          <t>Tourteaux -&gt; Lap</t>
        </is>
      </c>
      <c r="J2144" t="n">
        <v>1</v>
      </c>
      <c r="K2144" t="inlineStr"/>
      <c r="L2144" t="inlineStr"/>
      <c r="M2144" t="inlineStr"/>
      <c r="N2144" t="inlineStr"/>
      <c r="O2144" t="inlineStr"/>
      <c r="P2144" t="inlineStr"/>
      <c r="Q2144" t="inlineStr"/>
      <c r="R2144" t="inlineStr"/>
      <c r="S2144" t="inlineStr"/>
      <c r="T2144" t="inlineStr"/>
      <c r="U2144" t="inlineStr"/>
      <c r="V2144" t="inlineStr"/>
      <c r="W2144" t="inlineStr"/>
      <c r="X2144" t="inlineStr"/>
      <c r="Y2144" t="inlineStr"/>
      <c r="Z2144" t="inlineStr"/>
      <c r="AA2144" t="inlineStr"/>
      <c r="AB2144" t="inlineStr"/>
    </row>
    <row r="2145">
      <c r="A2145" t="n">
        <v>2143</v>
      </c>
      <c r="B2145" t="n">
        <v>0</v>
      </c>
      <c r="C2145" t="n">
        <v>0</v>
      </c>
      <c r="D2145" t="inlineStr">
        <is>
          <t>aggregation</t>
        </is>
      </c>
      <c r="E2145" t="n">
        <v>2213</v>
      </c>
      <c r="F2145" t="inlineStr">
        <is>
          <t>Tourteaux -&gt; Monoagastriques</t>
        </is>
      </c>
      <c r="G2145" t="n">
        <v>1</v>
      </c>
      <c r="H2145" t="n">
        <v>2284</v>
      </c>
      <c r="I2145" t="inlineStr">
        <is>
          <t>Tourteaux colza -&gt; Monoagastriques</t>
        </is>
      </c>
      <c r="J2145" t="n">
        <v>-1</v>
      </c>
      <c r="K2145" t="n">
        <v>2355</v>
      </c>
      <c r="L2145" t="inlineStr">
        <is>
          <t>Tourteaux tournesol -&gt; Monoagastriques</t>
        </is>
      </c>
      <c r="M2145" t="n">
        <v>-1</v>
      </c>
      <c r="N2145" t="n">
        <v>2568</v>
      </c>
      <c r="O2145" t="inlineStr">
        <is>
          <t>Tourteaux soja -&gt; Monoagastriques</t>
        </is>
      </c>
      <c r="P2145" t="n">
        <v>-1</v>
      </c>
      <c r="Q2145" t="n">
        <v>2640</v>
      </c>
      <c r="R2145" t="inlineStr">
        <is>
          <t>Autres tourteaux -&gt; Monoagastriques</t>
        </is>
      </c>
      <c r="S2145" t="n">
        <v>-1</v>
      </c>
      <c r="T2145" t="inlineStr"/>
      <c r="U2145" t="inlineStr"/>
      <c r="V2145" t="inlineStr"/>
      <c r="W2145" t="inlineStr"/>
      <c r="X2145" t="inlineStr"/>
      <c r="Y2145" t="inlineStr"/>
      <c r="Z2145" t="inlineStr"/>
      <c r="AA2145" t="inlineStr"/>
      <c r="AB2145" t="inlineStr"/>
    </row>
    <row r="2146">
      <c r="A2146" t="n">
        <v>2144</v>
      </c>
      <c r="B2146" t="n">
        <v>0</v>
      </c>
      <c r="C2146" t="n">
        <v>0</v>
      </c>
      <c r="D2146" t="inlineStr">
        <is>
          <t>aggregation</t>
        </is>
      </c>
      <c r="E2146" t="n">
        <v>2213</v>
      </c>
      <c r="F2146" t="inlineStr">
        <is>
          <t>Tourteaux -&gt; Monoagastriques</t>
        </is>
      </c>
      <c r="G2146" t="n">
        <v>1</v>
      </c>
      <c r="H2146" t="n">
        <v>2214</v>
      </c>
      <c r="I2146" t="inlineStr">
        <is>
          <t>Tourteaux -&gt; Pc</t>
        </is>
      </c>
      <c r="J2146" t="n">
        <v>-1</v>
      </c>
      <c r="K2146" t="n">
        <v>2216</v>
      </c>
      <c r="L2146" t="inlineStr">
        <is>
          <t>Tourteaux -&gt; Volailles</t>
        </is>
      </c>
      <c r="M2146" t="n">
        <v>-1</v>
      </c>
      <c r="N2146" t="inlineStr"/>
      <c r="O2146" t="inlineStr"/>
      <c r="P2146" t="inlineStr"/>
      <c r="Q2146" t="inlineStr"/>
      <c r="R2146" t="inlineStr"/>
      <c r="S2146" t="inlineStr"/>
      <c r="T2146" t="inlineStr"/>
      <c r="U2146" t="inlineStr"/>
      <c r="V2146" t="inlineStr"/>
      <c r="W2146" t="inlineStr"/>
      <c r="X2146" t="inlineStr"/>
      <c r="Y2146" t="inlineStr"/>
      <c r="Z2146" t="inlineStr"/>
      <c r="AA2146" t="inlineStr"/>
      <c r="AB2146" t="inlineStr"/>
    </row>
    <row r="2147">
      <c r="A2147" t="n">
        <v>2145</v>
      </c>
      <c r="B2147" t="n">
        <v>0</v>
      </c>
      <c r="C2147" t="n">
        <v>0</v>
      </c>
      <c r="D2147" t="inlineStr">
        <is>
          <t>aggregation</t>
        </is>
      </c>
      <c r="E2147" t="n">
        <v>2214</v>
      </c>
      <c r="F2147" t="inlineStr">
        <is>
          <t>Tourteaux -&gt; Pc</t>
        </is>
      </c>
      <c r="G2147" t="n">
        <v>1</v>
      </c>
      <c r="H2147" t="n">
        <v>2285</v>
      </c>
      <c r="I2147" t="inlineStr">
        <is>
          <t>Tourteaux colza -&gt; Pc</t>
        </is>
      </c>
      <c r="J2147" t="n">
        <v>-1</v>
      </c>
      <c r="K2147" t="n">
        <v>2356</v>
      </c>
      <c r="L2147" t="inlineStr">
        <is>
          <t>Tourteaux tournesol -&gt; Pc</t>
        </is>
      </c>
      <c r="M2147" t="n">
        <v>-1</v>
      </c>
      <c r="N2147" t="n">
        <v>2569</v>
      </c>
      <c r="O2147" t="inlineStr">
        <is>
          <t>Tourteaux soja -&gt; Pc</t>
        </is>
      </c>
      <c r="P2147" t="n">
        <v>-1</v>
      </c>
      <c r="Q2147" t="n">
        <v>2641</v>
      </c>
      <c r="R2147" t="inlineStr">
        <is>
          <t>Autres tourteaux -&gt; Pc</t>
        </is>
      </c>
      <c r="S2147" t="n">
        <v>-1</v>
      </c>
      <c r="T2147" t="inlineStr"/>
      <c r="U2147" t="inlineStr"/>
      <c r="V2147" t="inlineStr"/>
      <c r="W2147" t="inlineStr"/>
      <c r="X2147" t="inlineStr"/>
      <c r="Y2147" t="inlineStr"/>
      <c r="Z2147" t="inlineStr"/>
      <c r="AA2147" t="inlineStr"/>
      <c r="AB2147" t="inlineStr"/>
    </row>
    <row r="2148">
      <c r="A2148" t="n">
        <v>2146</v>
      </c>
      <c r="B2148" t="n">
        <v>0</v>
      </c>
      <c r="C2148" t="n">
        <v>0</v>
      </c>
      <c r="D2148" t="inlineStr">
        <is>
          <t>aggregation</t>
        </is>
      </c>
      <c r="E2148" t="n">
        <v>2192</v>
      </c>
      <c r="F2148" t="inlineStr">
        <is>
          <t>Tourteaux -&gt; Pc dir</t>
        </is>
      </c>
      <c r="G2148" t="n">
        <v>-1</v>
      </c>
      <c r="H2148" t="n">
        <v>2214</v>
      </c>
      <c r="I2148" t="inlineStr">
        <is>
          <t>Tourteaux -&gt; Pc</t>
        </is>
      </c>
      <c r="J2148" t="n">
        <v>1</v>
      </c>
      <c r="K2148" t="n">
        <v>2215</v>
      </c>
      <c r="L2148" t="inlineStr">
        <is>
          <t>Tourteaux -&gt; Pc FAB</t>
        </is>
      </c>
      <c r="M2148" t="n">
        <v>-1</v>
      </c>
      <c r="N2148" t="inlineStr"/>
      <c r="O2148" t="inlineStr"/>
      <c r="P2148" t="inlineStr"/>
      <c r="Q2148" t="inlineStr"/>
      <c r="R2148" t="inlineStr"/>
      <c r="S2148" t="inlineStr"/>
      <c r="T2148" t="inlineStr"/>
      <c r="U2148" t="inlineStr"/>
      <c r="V2148" t="inlineStr"/>
      <c r="W2148" t="inlineStr"/>
      <c r="X2148" t="inlineStr"/>
      <c r="Y2148" t="inlineStr"/>
      <c r="Z2148" t="inlineStr"/>
      <c r="AA2148" t="inlineStr"/>
      <c r="AB2148" t="inlineStr"/>
    </row>
    <row r="2149">
      <c r="A2149" t="n">
        <v>2147</v>
      </c>
      <c r="B2149" t="n">
        <v>0</v>
      </c>
      <c r="C2149" t="n">
        <v>0</v>
      </c>
      <c r="D2149" t="inlineStr">
        <is>
          <t>aggregation</t>
        </is>
      </c>
      <c r="E2149" t="n">
        <v>2215</v>
      </c>
      <c r="F2149" t="inlineStr">
        <is>
          <t>Tourteaux -&gt; Pc FAB</t>
        </is>
      </c>
      <c r="G2149" t="n">
        <v>1</v>
      </c>
      <c r="H2149" t="n">
        <v>2286</v>
      </c>
      <c r="I2149" t="inlineStr">
        <is>
          <t>Tourteaux colza -&gt; Pc FAB</t>
        </is>
      </c>
      <c r="J2149" t="n">
        <v>-1</v>
      </c>
      <c r="K2149" t="n">
        <v>2357</v>
      </c>
      <c r="L2149" t="inlineStr">
        <is>
          <t>Tourteaux tournesol -&gt; Pc FAB</t>
        </is>
      </c>
      <c r="M2149" t="n">
        <v>-1</v>
      </c>
      <c r="N2149" t="n">
        <v>2570</v>
      </c>
      <c r="O2149" t="inlineStr">
        <is>
          <t>Tourteaux soja -&gt; Pc FAB</t>
        </is>
      </c>
      <c r="P2149" t="n">
        <v>-1</v>
      </c>
      <c r="Q2149" t="n">
        <v>2642</v>
      </c>
      <c r="R2149" t="inlineStr">
        <is>
          <t>Autres tourteaux -&gt; Pc FAB</t>
        </is>
      </c>
      <c r="S2149" t="n">
        <v>-1</v>
      </c>
      <c r="T2149" t="inlineStr"/>
      <c r="U2149" t="inlineStr"/>
      <c r="V2149" t="inlineStr"/>
      <c r="W2149" t="inlineStr"/>
      <c r="X2149" t="inlineStr"/>
      <c r="Y2149" t="inlineStr"/>
      <c r="Z2149" t="inlineStr"/>
      <c r="AA2149" t="inlineStr"/>
      <c r="AB2149" t="inlineStr"/>
    </row>
    <row r="2150">
      <c r="A2150" t="n">
        <v>2148</v>
      </c>
      <c r="B2150" t="n">
        <v>0</v>
      </c>
      <c r="C2150" t="n">
        <v>0</v>
      </c>
      <c r="D2150" t="inlineStr">
        <is>
          <t>aggregation</t>
        </is>
      </c>
      <c r="E2150" t="n">
        <v>2170</v>
      </c>
      <c r="F2150" t="inlineStr">
        <is>
          <t>Tourteaux -&gt; Pc FAB complets</t>
        </is>
      </c>
      <c r="G2150" t="n">
        <v>-1</v>
      </c>
      <c r="H2150" t="n">
        <v>2178</v>
      </c>
      <c r="I2150" t="inlineStr">
        <is>
          <t>Tourteaux -&gt; Pc engrais FAB ctaire</t>
        </is>
      </c>
      <c r="J2150" t="n">
        <v>-1</v>
      </c>
      <c r="K2150" t="n">
        <v>2215</v>
      </c>
      <c r="L2150" t="inlineStr">
        <is>
          <t>Tourteaux -&gt; Pc FAB</t>
        </is>
      </c>
      <c r="M2150" t="n">
        <v>1</v>
      </c>
      <c r="N2150" t="inlineStr"/>
      <c r="O2150" t="inlineStr"/>
      <c r="P2150" t="inlineStr"/>
      <c r="Q2150" t="inlineStr"/>
      <c r="R2150" t="inlineStr"/>
      <c r="S2150" t="inlineStr"/>
      <c r="T2150" t="inlineStr"/>
      <c r="U2150" t="inlineStr"/>
      <c r="V2150" t="inlineStr"/>
      <c r="W2150" t="inlineStr"/>
      <c r="X2150" t="inlineStr"/>
      <c r="Y2150" t="inlineStr"/>
      <c r="Z2150" t="inlineStr"/>
      <c r="AA2150" t="inlineStr"/>
      <c r="AB2150" t="inlineStr"/>
    </row>
    <row r="2151">
      <c r="A2151" t="n">
        <v>2149</v>
      </c>
      <c r="B2151" t="n">
        <v>0</v>
      </c>
      <c r="C2151" t="n">
        <v>0</v>
      </c>
      <c r="D2151" t="inlineStr">
        <is>
          <t>aggregation</t>
        </is>
      </c>
      <c r="E2151" t="n">
        <v>2216</v>
      </c>
      <c r="F2151" t="inlineStr">
        <is>
          <t>Tourteaux -&gt; Volailles</t>
        </is>
      </c>
      <c r="G2151" t="n">
        <v>1</v>
      </c>
      <c r="H2151" t="n">
        <v>2287</v>
      </c>
      <c r="I2151" t="inlineStr">
        <is>
          <t>Tourteaux colza -&gt; Volailles</t>
        </is>
      </c>
      <c r="J2151" t="n">
        <v>-1</v>
      </c>
      <c r="K2151" t="n">
        <v>2358</v>
      </c>
      <c r="L2151" t="inlineStr">
        <is>
          <t>Tourteaux tournesol -&gt; Volailles</t>
        </is>
      </c>
      <c r="M2151" t="n">
        <v>-1</v>
      </c>
      <c r="N2151" t="n">
        <v>2571</v>
      </c>
      <c r="O2151" t="inlineStr">
        <is>
          <t>Tourteaux soja -&gt; Volailles</t>
        </is>
      </c>
      <c r="P2151" t="n">
        <v>-1</v>
      </c>
      <c r="Q2151" t="n">
        <v>2643</v>
      </c>
      <c r="R2151" t="inlineStr">
        <is>
          <t>Autres tourteaux -&gt; Volailles</t>
        </is>
      </c>
      <c r="S2151" t="n">
        <v>-1</v>
      </c>
      <c r="T2151" t="inlineStr"/>
      <c r="U2151" t="inlineStr"/>
      <c r="V2151" t="inlineStr"/>
      <c r="W2151" t="inlineStr"/>
      <c r="X2151" t="inlineStr"/>
      <c r="Y2151" t="inlineStr"/>
      <c r="Z2151" t="inlineStr"/>
      <c r="AA2151" t="inlineStr"/>
      <c r="AB2151" t="inlineStr"/>
    </row>
    <row r="2152">
      <c r="A2152" t="n">
        <v>2150</v>
      </c>
      <c r="B2152" t="n">
        <v>0</v>
      </c>
      <c r="C2152" t="n">
        <v>0</v>
      </c>
      <c r="D2152" t="inlineStr">
        <is>
          <t>aggregation</t>
        </is>
      </c>
      <c r="E2152" t="n">
        <v>2216</v>
      </c>
      <c r="F2152" t="inlineStr">
        <is>
          <t>Tourteaux -&gt; Volailles</t>
        </is>
      </c>
      <c r="G2152" t="n">
        <v>1</v>
      </c>
      <c r="H2152" t="n">
        <v>2217</v>
      </c>
      <c r="I2152" t="inlineStr">
        <is>
          <t>Tourteaux -&gt; Vol ch</t>
        </is>
      </c>
      <c r="J2152" t="n">
        <v>-1</v>
      </c>
      <c r="K2152" t="n">
        <v>2218</v>
      </c>
      <c r="L2152" t="inlineStr">
        <is>
          <t>Tourteaux -&gt; Vol po</t>
        </is>
      </c>
      <c r="M2152" t="n">
        <v>-1</v>
      </c>
      <c r="N2152" t="n">
        <v>2219</v>
      </c>
      <c r="O2152" t="inlineStr">
        <is>
          <t>Tourteaux -&gt; Palmip. gras</t>
        </is>
      </c>
      <c r="P2152" t="n">
        <v>-1</v>
      </c>
      <c r="Q2152" t="inlineStr"/>
      <c r="R2152" t="inlineStr"/>
      <c r="S2152" t="inlineStr"/>
      <c r="T2152" t="inlineStr"/>
      <c r="U2152" t="inlineStr"/>
      <c r="V2152" t="inlineStr"/>
      <c r="W2152" t="inlineStr"/>
      <c r="X2152" t="inlineStr"/>
      <c r="Y2152" t="inlineStr"/>
      <c r="Z2152" t="inlineStr"/>
      <c r="AA2152" t="inlineStr"/>
      <c r="AB2152" t="inlineStr"/>
    </row>
    <row r="2153">
      <c r="A2153" t="n">
        <v>2151</v>
      </c>
      <c r="B2153" t="n">
        <v>0</v>
      </c>
      <c r="C2153" t="n">
        <v>0</v>
      </c>
      <c r="D2153" t="inlineStr">
        <is>
          <t>aggregation</t>
        </is>
      </c>
      <c r="E2153" t="n">
        <v>2217</v>
      </c>
      <c r="F2153" t="inlineStr">
        <is>
          <t>Tourteaux -&gt; Vol ch</t>
        </is>
      </c>
      <c r="G2153" t="n">
        <v>1</v>
      </c>
      <c r="H2153" t="n">
        <v>2288</v>
      </c>
      <c r="I2153" t="inlineStr">
        <is>
          <t>Tourteaux colza -&gt; Vol ch</t>
        </is>
      </c>
      <c r="J2153" t="n">
        <v>-1</v>
      </c>
      <c r="K2153" t="n">
        <v>2359</v>
      </c>
      <c r="L2153" t="inlineStr">
        <is>
          <t>Tourteaux tournesol -&gt; Vol ch</t>
        </is>
      </c>
      <c r="M2153" t="n">
        <v>-1</v>
      </c>
      <c r="N2153" t="n">
        <v>2572</v>
      </c>
      <c r="O2153" t="inlineStr">
        <is>
          <t>Tourteaux soja -&gt; Vol ch</t>
        </is>
      </c>
      <c r="P2153" t="n">
        <v>-1</v>
      </c>
      <c r="Q2153" t="n">
        <v>2644</v>
      </c>
      <c r="R2153" t="inlineStr">
        <is>
          <t>Autres tourteaux -&gt; Vol ch</t>
        </is>
      </c>
      <c r="S2153" t="n">
        <v>-1</v>
      </c>
      <c r="T2153" t="inlineStr"/>
      <c r="U2153" t="inlineStr"/>
      <c r="V2153" t="inlineStr"/>
      <c r="W2153" t="inlineStr"/>
      <c r="X2153" t="inlineStr"/>
      <c r="Y2153" t="inlineStr"/>
      <c r="Z2153" t="inlineStr"/>
      <c r="AA2153" t="inlineStr"/>
      <c r="AB2153" t="inlineStr"/>
    </row>
    <row r="2154">
      <c r="A2154" t="n">
        <v>2152</v>
      </c>
      <c r="B2154" t="n">
        <v>0</v>
      </c>
      <c r="C2154" t="n">
        <v>0</v>
      </c>
      <c r="D2154" t="inlineStr">
        <is>
          <t>aggregation</t>
        </is>
      </c>
      <c r="E2154" t="n">
        <v>2156</v>
      </c>
      <c r="F2154" t="inlineStr">
        <is>
          <t>Tourteaux -&gt; Vol ch FAB</t>
        </is>
      </c>
      <c r="G2154" t="n">
        <v>-1</v>
      </c>
      <c r="H2154" t="n">
        <v>2196</v>
      </c>
      <c r="I2154" t="inlineStr">
        <is>
          <t>Tourteaux -&gt; Vol ch dir</t>
        </is>
      </c>
      <c r="J2154" t="n">
        <v>-1</v>
      </c>
      <c r="K2154" t="n">
        <v>2217</v>
      </c>
      <c r="L2154" t="inlineStr">
        <is>
          <t>Tourteaux -&gt; Vol ch</t>
        </is>
      </c>
      <c r="M2154" t="n">
        <v>1</v>
      </c>
      <c r="N2154" t="inlineStr"/>
      <c r="O2154" t="inlineStr"/>
      <c r="P2154" t="inlineStr"/>
      <c r="Q2154" t="inlineStr"/>
      <c r="R2154" t="inlineStr"/>
      <c r="S2154" t="inlineStr"/>
      <c r="T2154" t="inlineStr"/>
      <c r="U2154" t="inlineStr"/>
      <c r="V2154" t="inlineStr"/>
      <c r="W2154" t="inlineStr"/>
      <c r="X2154" t="inlineStr"/>
      <c r="Y2154" t="inlineStr"/>
      <c r="Z2154" t="inlineStr"/>
      <c r="AA2154" t="inlineStr"/>
      <c r="AB2154" t="inlineStr"/>
    </row>
    <row r="2155">
      <c r="A2155" t="n">
        <v>2153</v>
      </c>
      <c r="B2155" t="n">
        <v>0</v>
      </c>
      <c r="C2155" t="n">
        <v>0</v>
      </c>
      <c r="D2155" t="inlineStr">
        <is>
          <t>aggregation</t>
        </is>
      </c>
      <c r="E2155" t="n">
        <v>2218</v>
      </c>
      <c r="F2155" t="inlineStr">
        <is>
          <t>Tourteaux -&gt; Vol po</t>
        </is>
      </c>
      <c r="G2155" t="n">
        <v>1</v>
      </c>
      <c r="H2155" t="n">
        <v>2289</v>
      </c>
      <c r="I2155" t="inlineStr">
        <is>
          <t>Tourteaux colza -&gt; Vol po</t>
        </is>
      </c>
      <c r="J2155" t="n">
        <v>-1</v>
      </c>
      <c r="K2155" t="n">
        <v>2360</v>
      </c>
      <c r="L2155" t="inlineStr">
        <is>
          <t>Tourteaux tournesol -&gt; Vol po</t>
        </is>
      </c>
      <c r="M2155" t="n">
        <v>-1</v>
      </c>
      <c r="N2155" t="n">
        <v>2573</v>
      </c>
      <c r="O2155" t="inlineStr">
        <is>
          <t>Tourteaux soja -&gt; Vol po</t>
        </is>
      </c>
      <c r="P2155" t="n">
        <v>-1</v>
      </c>
      <c r="Q2155" t="n">
        <v>2645</v>
      </c>
      <c r="R2155" t="inlineStr">
        <is>
          <t>Autres tourteaux -&gt; Vol po</t>
        </is>
      </c>
      <c r="S2155" t="n">
        <v>-1</v>
      </c>
      <c r="T2155" t="inlineStr"/>
      <c r="U2155" t="inlineStr"/>
      <c r="V2155" t="inlineStr"/>
      <c r="W2155" t="inlineStr"/>
      <c r="X2155" t="inlineStr"/>
      <c r="Y2155" t="inlineStr"/>
      <c r="Z2155" t="inlineStr"/>
      <c r="AA2155" t="inlineStr"/>
      <c r="AB2155" t="inlineStr"/>
    </row>
    <row r="2156">
      <c r="A2156" t="n">
        <v>2154</v>
      </c>
      <c r="B2156" t="n">
        <v>0</v>
      </c>
      <c r="C2156" t="n">
        <v>0</v>
      </c>
      <c r="D2156" t="inlineStr">
        <is>
          <t>aggregation</t>
        </is>
      </c>
      <c r="E2156" t="n">
        <v>2157</v>
      </c>
      <c r="F2156" t="inlineStr">
        <is>
          <t>Tourteaux -&gt; Vol po FAB</t>
        </is>
      </c>
      <c r="G2156" t="n">
        <v>-1</v>
      </c>
      <c r="H2156" t="n">
        <v>2197</v>
      </c>
      <c r="I2156" t="inlineStr">
        <is>
          <t>Tourteaux -&gt; Vol po dir</t>
        </is>
      </c>
      <c r="J2156" t="n">
        <v>-1</v>
      </c>
      <c r="K2156" t="n">
        <v>2218</v>
      </c>
      <c r="L2156" t="inlineStr">
        <is>
          <t>Tourteaux -&gt; Vol po</t>
        </is>
      </c>
      <c r="M2156" t="n">
        <v>1</v>
      </c>
      <c r="N2156" t="inlineStr"/>
      <c r="O2156" t="inlineStr"/>
      <c r="P2156" t="inlineStr"/>
      <c r="Q2156" t="inlineStr"/>
      <c r="R2156" t="inlineStr"/>
      <c r="S2156" t="inlineStr"/>
      <c r="T2156" t="inlineStr"/>
      <c r="U2156" t="inlineStr"/>
      <c r="V2156" t="inlineStr"/>
      <c r="W2156" t="inlineStr"/>
      <c r="X2156" t="inlineStr"/>
      <c r="Y2156" t="inlineStr"/>
      <c r="Z2156" t="inlineStr"/>
      <c r="AA2156" t="inlineStr"/>
      <c r="AB2156" t="inlineStr"/>
    </row>
    <row r="2157">
      <c r="A2157" t="n">
        <v>2155</v>
      </c>
      <c r="B2157" t="n">
        <v>0</v>
      </c>
      <c r="C2157" t="n">
        <v>0</v>
      </c>
      <c r="D2157" t="inlineStr">
        <is>
          <t>aggregation</t>
        </is>
      </c>
      <c r="E2157" t="n">
        <v>2219</v>
      </c>
      <c r="F2157" t="inlineStr">
        <is>
          <t>Tourteaux -&gt; Palmip. gras</t>
        </is>
      </c>
      <c r="G2157" t="n">
        <v>1</v>
      </c>
      <c r="H2157" t="n">
        <v>2290</v>
      </c>
      <c r="I2157" t="inlineStr">
        <is>
          <t>Tourteaux colza -&gt; Palmip. gras</t>
        </is>
      </c>
      <c r="J2157" t="n">
        <v>-1</v>
      </c>
      <c r="K2157" t="n">
        <v>2361</v>
      </c>
      <c r="L2157" t="inlineStr">
        <is>
          <t>Tourteaux tournesol -&gt; Palmip. gras</t>
        </is>
      </c>
      <c r="M2157" t="n">
        <v>-1</v>
      </c>
      <c r="N2157" t="n">
        <v>2574</v>
      </c>
      <c r="O2157" t="inlineStr">
        <is>
          <t>Tourteaux soja -&gt; Palmip. gras</t>
        </is>
      </c>
      <c r="P2157" t="n">
        <v>-1</v>
      </c>
      <c r="Q2157" t="n">
        <v>2646</v>
      </c>
      <c r="R2157" t="inlineStr">
        <is>
          <t>Autres tourteaux -&gt; Palmip. gras</t>
        </is>
      </c>
      <c r="S2157" t="n">
        <v>-1</v>
      </c>
      <c r="T2157" t="inlineStr"/>
      <c r="U2157" t="inlineStr"/>
      <c r="V2157" t="inlineStr"/>
      <c r="W2157" t="inlineStr"/>
      <c r="X2157" t="inlineStr"/>
      <c r="Y2157" t="inlineStr"/>
      <c r="Z2157" t="inlineStr"/>
      <c r="AA2157" t="inlineStr"/>
      <c r="AB2157" t="inlineStr"/>
    </row>
    <row r="2158">
      <c r="A2158" t="n">
        <v>2156</v>
      </c>
      <c r="B2158" t="n">
        <v>0</v>
      </c>
      <c r="C2158" t="n">
        <v>0</v>
      </c>
      <c r="D2158" t="inlineStr">
        <is>
          <t>aggregation</t>
        </is>
      </c>
      <c r="E2158" t="n">
        <v>2158</v>
      </c>
      <c r="F2158" t="inlineStr">
        <is>
          <t>Tourteaux -&gt; Palmip. gras FAB</t>
        </is>
      </c>
      <c r="G2158" t="n">
        <v>-1</v>
      </c>
      <c r="H2158" t="n">
        <v>2198</v>
      </c>
      <c r="I2158" t="inlineStr">
        <is>
          <t>Tourteaux -&gt; Palmip. gras dir</t>
        </is>
      </c>
      <c r="J2158" t="n">
        <v>-1</v>
      </c>
      <c r="K2158" t="n">
        <v>2219</v>
      </c>
      <c r="L2158" t="inlineStr">
        <is>
          <t>Tourteaux -&gt; Palmip. gras</t>
        </is>
      </c>
      <c r="M2158" t="n">
        <v>1</v>
      </c>
      <c r="N2158" t="inlineStr"/>
      <c r="O2158" t="inlineStr"/>
      <c r="P2158" t="inlineStr"/>
      <c r="Q2158" t="inlineStr"/>
      <c r="R2158" t="inlineStr"/>
      <c r="S2158" t="inlineStr"/>
      <c r="T2158" t="inlineStr"/>
      <c r="U2158" t="inlineStr"/>
      <c r="V2158" t="inlineStr"/>
      <c r="W2158" t="inlineStr"/>
      <c r="X2158" t="inlineStr"/>
      <c r="Y2158" t="inlineStr"/>
      <c r="Z2158" t="inlineStr"/>
      <c r="AA2158" t="inlineStr"/>
      <c r="AB2158" t="inlineStr"/>
    </row>
    <row r="2159">
      <c r="A2159" t="n">
        <v>2157</v>
      </c>
      <c r="B2159" t="n">
        <v>0</v>
      </c>
      <c r="C2159" t="n">
        <v>0</v>
      </c>
      <c r="D2159" t="inlineStr">
        <is>
          <t>aggregation</t>
        </is>
      </c>
      <c r="E2159" t="n">
        <v>2220</v>
      </c>
      <c r="F2159" t="inlineStr">
        <is>
          <t>Tourteaux -&gt; Pc engraissement</t>
        </is>
      </c>
      <c r="G2159" t="n">
        <v>1</v>
      </c>
      <c r="H2159" t="n">
        <v>2291</v>
      </c>
      <c r="I2159" t="inlineStr">
        <is>
          <t>Tourteaux colza -&gt; Pc engraissement</t>
        </is>
      </c>
      <c r="J2159" t="n">
        <v>-1</v>
      </c>
      <c r="K2159" t="n">
        <v>2362</v>
      </c>
      <c r="L2159" t="inlineStr">
        <is>
          <t>Tourteaux tournesol -&gt; Pc engraissement</t>
        </is>
      </c>
      <c r="M2159" t="n">
        <v>-1</v>
      </c>
      <c r="N2159" t="n">
        <v>2575</v>
      </c>
      <c r="O2159" t="inlineStr">
        <is>
          <t>Tourteaux soja -&gt; Pc engraissement</t>
        </is>
      </c>
      <c r="P2159" t="n">
        <v>-1</v>
      </c>
      <c r="Q2159" t="n">
        <v>2647</v>
      </c>
      <c r="R2159" t="inlineStr">
        <is>
          <t>Autres tourteaux -&gt; Pc engraissement</t>
        </is>
      </c>
      <c r="S2159" t="n">
        <v>-1</v>
      </c>
      <c r="T2159" t="inlineStr"/>
      <c r="U2159" t="inlineStr"/>
      <c r="V2159" t="inlineStr"/>
      <c r="W2159" t="inlineStr"/>
      <c r="X2159" t="inlineStr"/>
      <c r="Y2159" t="inlineStr"/>
      <c r="Z2159" t="inlineStr"/>
      <c r="AA2159" t="inlineStr"/>
      <c r="AB2159" t="inlineStr"/>
    </row>
    <row r="2160">
      <c r="A2160" t="n">
        <v>2158</v>
      </c>
      <c r="B2160" t="n">
        <v>0</v>
      </c>
      <c r="C2160" t="n">
        <v>0</v>
      </c>
      <c r="D2160" t="inlineStr">
        <is>
          <t>aggregation</t>
        </is>
      </c>
      <c r="E2160" t="n">
        <v>2193</v>
      </c>
      <c r="F2160" t="inlineStr">
        <is>
          <t>Tourteaux -&gt; Pc engrais dir</t>
        </is>
      </c>
      <c r="G2160" t="n">
        <v>-1</v>
      </c>
      <c r="H2160" t="n">
        <v>2220</v>
      </c>
      <c r="I2160" t="inlineStr">
        <is>
          <t>Tourteaux -&gt; Pc engraissement</t>
        </is>
      </c>
      <c r="J2160" t="n">
        <v>1</v>
      </c>
      <c r="K2160" t="n">
        <v>2221</v>
      </c>
      <c r="L2160" t="inlineStr">
        <is>
          <t>Tourteaux -&gt; Pc engrais FAB</t>
        </is>
      </c>
      <c r="M2160" t="n">
        <v>-1</v>
      </c>
      <c r="N2160" t="inlineStr"/>
      <c r="O2160" t="inlineStr"/>
      <c r="P2160" t="inlineStr"/>
      <c r="Q2160" t="inlineStr"/>
      <c r="R2160" t="inlineStr"/>
      <c r="S2160" t="inlineStr"/>
      <c r="T2160" t="inlineStr"/>
      <c r="U2160" t="inlineStr"/>
      <c r="V2160" t="inlineStr"/>
      <c r="W2160" t="inlineStr"/>
      <c r="X2160" t="inlineStr"/>
      <c r="Y2160" t="inlineStr"/>
      <c r="Z2160" t="inlineStr"/>
      <c r="AA2160" t="inlineStr"/>
      <c r="AB2160" t="inlineStr"/>
    </row>
    <row r="2161">
      <c r="A2161" t="n">
        <v>2159</v>
      </c>
      <c r="B2161" t="n">
        <v>0</v>
      </c>
      <c r="C2161" t="n">
        <v>0</v>
      </c>
      <c r="D2161" t="inlineStr">
        <is>
          <t>aggregation</t>
        </is>
      </c>
      <c r="E2161" t="n">
        <v>2221</v>
      </c>
      <c r="F2161" t="inlineStr">
        <is>
          <t>Tourteaux -&gt; Pc engrais FAB</t>
        </is>
      </c>
      <c r="G2161" t="n">
        <v>1</v>
      </c>
      <c r="H2161" t="n">
        <v>2292</v>
      </c>
      <c r="I2161" t="inlineStr">
        <is>
          <t>Tourteaux colza -&gt; Pc engrais FAB</t>
        </is>
      </c>
      <c r="J2161" t="n">
        <v>-1</v>
      </c>
      <c r="K2161" t="n">
        <v>2363</v>
      </c>
      <c r="L2161" t="inlineStr">
        <is>
          <t>Tourteaux tournesol -&gt; Pc engrais FAB</t>
        </is>
      </c>
      <c r="M2161" t="n">
        <v>-1</v>
      </c>
      <c r="N2161" t="n">
        <v>2576</v>
      </c>
      <c r="O2161" t="inlineStr">
        <is>
          <t>Tourteaux soja -&gt; Pc engrais FAB</t>
        </is>
      </c>
      <c r="P2161" t="n">
        <v>-1</v>
      </c>
      <c r="Q2161" t="n">
        <v>2648</v>
      </c>
      <c r="R2161" t="inlineStr">
        <is>
          <t>Autres tourteaux -&gt; Pc engrais FAB</t>
        </is>
      </c>
      <c r="S2161" t="n">
        <v>-1</v>
      </c>
      <c r="T2161" t="inlineStr"/>
      <c r="U2161" t="inlineStr"/>
      <c r="V2161" t="inlineStr"/>
      <c r="W2161" t="inlineStr"/>
      <c r="X2161" t="inlineStr"/>
      <c r="Y2161" t="inlineStr"/>
      <c r="Z2161" t="inlineStr"/>
      <c r="AA2161" t="inlineStr"/>
      <c r="AB2161" t="inlineStr"/>
    </row>
    <row r="2162">
      <c r="A2162" t="n">
        <v>2160</v>
      </c>
      <c r="B2162" t="n">
        <v>0</v>
      </c>
      <c r="C2162" t="n">
        <v>0</v>
      </c>
      <c r="D2162" t="inlineStr">
        <is>
          <t>aggregation</t>
        </is>
      </c>
      <c r="E2162" t="n">
        <v>2172</v>
      </c>
      <c r="F2162" t="inlineStr">
        <is>
          <t>Tourteaux -&gt; Pc engrais FAB complets</t>
        </is>
      </c>
      <c r="G2162" t="n">
        <v>-1</v>
      </c>
      <c r="H2162" t="n">
        <v>2178</v>
      </c>
      <c r="I2162" t="inlineStr">
        <is>
          <t>Tourteaux -&gt; Pc engrais FAB ctaire</t>
        </is>
      </c>
      <c r="J2162" t="n">
        <v>-1</v>
      </c>
      <c r="K2162" t="n">
        <v>2221</v>
      </c>
      <c r="L2162" t="inlineStr">
        <is>
          <t>Tourteaux -&gt; Pc engrais FAB</t>
        </is>
      </c>
      <c r="M2162" t="n">
        <v>1</v>
      </c>
      <c r="N2162" t="inlineStr"/>
      <c r="O2162" t="inlineStr"/>
      <c r="P2162" t="inlineStr"/>
      <c r="Q2162" t="inlineStr"/>
      <c r="R2162" t="inlineStr"/>
      <c r="S2162" t="inlineStr"/>
      <c r="T2162" t="inlineStr"/>
      <c r="U2162" t="inlineStr"/>
      <c r="V2162" t="inlineStr"/>
      <c r="W2162" t="inlineStr"/>
      <c r="X2162" t="inlineStr"/>
      <c r="Y2162" t="inlineStr"/>
      <c r="Z2162" t="inlineStr"/>
      <c r="AA2162" t="inlineStr"/>
      <c r="AB2162" t="inlineStr"/>
    </row>
    <row r="2163">
      <c r="A2163" t="n">
        <v>2161</v>
      </c>
      <c r="B2163" t="n">
        <v>0</v>
      </c>
      <c r="C2163" t="n">
        <v>0</v>
      </c>
      <c r="D2163" t="inlineStr">
        <is>
          <t>aggregation</t>
        </is>
      </c>
      <c r="E2163" t="n">
        <v>2222</v>
      </c>
      <c r="F2163" t="inlineStr">
        <is>
          <t>Tourteaux -&gt; Pc truies</t>
        </is>
      </c>
      <c r="G2163" t="n">
        <v>1</v>
      </c>
      <c r="H2163" t="n">
        <v>2293</v>
      </c>
      <c r="I2163" t="inlineStr">
        <is>
          <t>Tourteaux colza -&gt; Pc truies</t>
        </is>
      </c>
      <c r="J2163" t="n">
        <v>-1</v>
      </c>
      <c r="K2163" t="n">
        <v>2364</v>
      </c>
      <c r="L2163" t="inlineStr">
        <is>
          <t>Tourteaux tournesol -&gt; Pc truies</t>
        </is>
      </c>
      <c r="M2163" t="n">
        <v>-1</v>
      </c>
      <c r="N2163" t="n">
        <v>2577</v>
      </c>
      <c r="O2163" t="inlineStr">
        <is>
          <t>Tourteaux soja -&gt; Pc truies</t>
        </is>
      </c>
      <c r="P2163" t="n">
        <v>-1</v>
      </c>
      <c r="Q2163" t="n">
        <v>2649</v>
      </c>
      <c r="R2163" t="inlineStr">
        <is>
          <t>Autres tourteaux -&gt; Pc truies</t>
        </is>
      </c>
      <c r="S2163" t="n">
        <v>-1</v>
      </c>
      <c r="T2163" t="inlineStr"/>
      <c r="U2163" t="inlineStr"/>
      <c r="V2163" t="inlineStr"/>
      <c r="W2163" t="inlineStr"/>
      <c r="X2163" t="inlineStr"/>
      <c r="Y2163" t="inlineStr"/>
      <c r="Z2163" t="inlineStr"/>
      <c r="AA2163" t="inlineStr"/>
      <c r="AB2163" t="inlineStr"/>
    </row>
    <row r="2164">
      <c r="A2164" t="n">
        <v>2162</v>
      </c>
      <c r="B2164" t="n">
        <v>0</v>
      </c>
      <c r="C2164" t="n">
        <v>0</v>
      </c>
      <c r="D2164" t="inlineStr">
        <is>
          <t>aggregation</t>
        </is>
      </c>
      <c r="E2164" t="n">
        <v>2173</v>
      </c>
      <c r="F2164" t="inlineStr">
        <is>
          <t>Tourteaux -&gt; Pc truies FAB</t>
        </is>
      </c>
      <c r="G2164" t="n">
        <v>-1</v>
      </c>
      <c r="H2164" t="n">
        <v>2194</v>
      </c>
      <c r="I2164" t="inlineStr">
        <is>
          <t>Tourteaux -&gt; Pc truies dir</t>
        </is>
      </c>
      <c r="J2164" t="n">
        <v>-1</v>
      </c>
      <c r="K2164" t="n">
        <v>2222</v>
      </c>
      <c r="L2164" t="inlineStr">
        <is>
          <t>Tourteaux -&gt; Pc truies</t>
        </is>
      </c>
      <c r="M2164" t="n">
        <v>1</v>
      </c>
      <c r="N2164" t="inlineStr"/>
      <c r="O2164" t="inlineStr"/>
      <c r="P2164" t="inlineStr"/>
      <c r="Q2164" t="inlineStr"/>
      <c r="R2164" t="inlineStr"/>
      <c r="S2164" t="inlineStr"/>
      <c r="T2164" t="inlineStr"/>
      <c r="U2164" t="inlineStr"/>
      <c r="V2164" t="inlineStr"/>
      <c r="W2164" t="inlineStr"/>
      <c r="X2164" t="inlineStr"/>
      <c r="Y2164" t="inlineStr"/>
      <c r="Z2164" t="inlineStr"/>
      <c r="AA2164" t="inlineStr"/>
      <c r="AB2164" t="inlineStr"/>
    </row>
    <row r="2165">
      <c r="A2165" t="n">
        <v>2163</v>
      </c>
      <c r="B2165" t="n">
        <v>0</v>
      </c>
      <c r="C2165" t="n">
        <v>0</v>
      </c>
      <c r="D2165" t="inlineStr">
        <is>
          <t>aggregation</t>
        </is>
      </c>
      <c r="E2165" t="n">
        <v>2223</v>
      </c>
      <c r="F2165" t="inlineStr">
        <is>
          <t>Tourteaux -&gt; Autres utilisations</t>
        </is>
      </c>
      <c r="G2165" t="n">
        <v>1</v>
      </c>
      <c r="H2165" t="n">
        <v>2294</v>
      </c>
      <c r="I2165" t="inlineStr">
        <is>
          <t>Tourteaux colza -&gt; Autres utilisations</t>
        </is>
      </c>
      <c r="J2165" t="n">
        <v>-1</v>
      </c>
      <c r="K2165" t="n">
        <v>2365</v>
      </c>
      <c r="L2165" t="inlineStr">
        <is>
          <t>Tourteaux tournesol -&gt; Autres utilisations</t>
        </is>
      </c>
      <c r="M2165" t="n">
        <v>-1</v>
      </c>
      <c r="N2165" t="n">
        <v>2578</v>
      </c>
      <c r="O2165" t="inlineStr">
        <is>
          <t>Tourteaux soja -&gt; Autres utilisations</t>
        </is>
      </c>
      <c r="P2165" t="n">
        <v>-1</v>
      </c>
      <c r="Q2165" t="n">
        <v>2650</v>
      </c>
      <c r="R2165" t="inlineStr">
        <is>
          <t>Autres tourteaux -&gt; Autres utilisations</t>
        </is>
      </c>
      <c r="S2165" t="n">
        <v>-1</v>
      </c>
      <c r="T2165" t="inlineStr"/>
      <c r="U2165" t="inlineStr"/>
      <c r="V2165" t="inlineStr"/>
      <c r="W2165" t="inlineStr"/>
      <c r="X2165" t="inlineStr"/>
      <c r="Y2165" t="inlineStr"/>
      <c r="Z2165" t="inlineStr"/>
      <c r="AA2165" t="inlineStr"/>
      <c r="AB2165" t="inlineStr"/>
    </row>
    <row r="2166">
      <c r="A2166" t="n">
        <v>2164</v>
      </c>
      <c r="B2166" t="n">
        <v>0</v>
      </c>
      <c r="C2166" t="n">
        <v>0</v>
      </c>
      <c r="D2166" t="inlineStr">
        <is>
          <t>aggregation</t>
        </is>
      </c>
      <c r="E2166" t="n">
        <v>2224</v>
      </c>
      <c r="F2166" t="inlineStr">
        <is>
          <t>Tourteaux colza -&gt; Feed</t>
        </is>
      </c>
      <c r="G2166" t="n">
        <v>1</v>
      </c>
      <c r="H2166" t="n">
        <v>2225</v>
      </c>
      <c r="I2166" t="inlineStr">
        <is>
          <t>Tourteaux colza -&gt; FAB</t>
        </is>
      </c>
      <c r="J2166" t="n">
        <v>-1</v>
      </c>
      <c r="K2166" t="n">
        <v>2254</v>
      </c>
      <c r="L2166" t="inlineStr">
        <is>
          <t>Tourteaux colza -&gt; Alimentation animale rente (EA)</t>
        </is>
      </c>
      <c r="M2166" t="n">
        <v>-1</v>
      </c>
      <c r="N2166" t="inlineStr"/>
      <c r="O2166" t="inlineStr"/>
      <c r="P2166" t="inlineStr"/>
      <c r="Q2166" t="inlineStr"/>
      <c r="R2166" t="inlineStr"/>
      <c r="S2166" t="inlineStr"/>
      <c r="T2166" t="inlineStr"/>
      <c r="U2166" t="inlineStr"/>
      <c r="V2166" t="inlineStr"/>
      <c r="W2166" t="inlineStr"/>
      <c r="X2166" t="inlineStr"/>
      <c r="Y2166" t="inlineStr"/>
      <c r="Z2166" t="inlineStr"/>
      <c r="AA2166" t="inlineStr"/>
      <c r="AB2166" t="inlineStr"/>
    </row>
    <row r="2167">
      <c r="A2167" t="n">
        <v>2165</v>
      </c>
      <c r="B2167" t="n">
        <v>0</v>
      </c>
      <c r="C2167" t="n">
        <v>0</v>
      </c>
      <c r="D2167" t="inlineStr">
        <is>
          <t>aggregation</t>
        </is>
      </c>
      <c r="E2167" t="n">
        <v>2225</v>
      </c>
      <c r="F2167" t="inlineStr">
        <is>
          <t>Tourteaux colza -&gt; FAB</t>
        </is>
      </c>
      <c r="G2167" t="n">
        <v>1</v>
      </c>
      <c r="H2167" t="n">
        <v>2226</v>
      </c>
      <c r="I2167" t="inlineStr">
        <is>
          <t>Tourteaux colza -&gt; Aliments composés</t>
        </is>
      </c>
      <c r="J2167" t="n">
        <v>-1</v>
      </c>
      <c r="K2167" t="n">
        <v>2251</v>
      </c>
      <c r="L2167" t="inlineStr">
        <is>
          <t>Tourteaux colza -&gt; Autres FAB</t>
        </is>
      </c>
      <c r="M2167" t="n">
        <v>-1</v>
      </c>
      <c r="N2167" t="inlineStr"/>
      <c r="O2167" t="inlineStr"/>
      <c r="P2167" t="inlineStr"/>
      <c r="Q2167" t="inlineStr"/>
      <c r="R2167" t="inlineStr"/>
      <c r="S2167" t="inlineStr"/>
      <c r="T2167" t="inlineStr"/>
      <c r="U2167" t="inlineStr"/>
      <c r="V2167" t="inlineStr"/>
      <c r="W2167" t="inlineStr"/>
      <c r="X2167" t="inlineStr"/>
      <c r="Y2167" t="inlineStr"/>
      <c r="Z2167" t="inlineStr"/>
      <c r="AA2167" t="inlineStr"/>
      <c r="AB2167" t="inlineStr"/>
    </row>
    <row r="2168">
      <c r="A2168" t="n">
        <v>2166</v>
      </c>
      <c r="B2168" t="n">
        <v>0</v>
      </c>
      <c r="C2168" t="n">
        <v>0</v>
      </c>
      <c r="D2168" t="inlineStr">
        <is>
          <t>aggregation</t>
        </is>
      </c>
      <c r="E2168" t="n">
        <v>2226</v>
      </c>
      <c r="F2168" t="inlineStr">
        <is>
          <t>Tourteaux colza -&gt; Aliments composés</t>
        </is>
      </c>
      <c r="G2168" t="n">
        <v>1</v>
      </c>
      <c r="H2168" t="n">
        <v>2227</v>
      </c>
      <c r="I2168" t="inlineStr">
        <is>
          <t>Tourteaux colza -&gt; Volailles FAB</t>
        </is>
      </c>
      <c r="J2168" t="n">
        <v>-1</v>
      </c>
      <c r="K2168" t="n">
        <v>2231</v>
      </c>
      <c r="L2168" t="inlineStr">
        <is>
          <t>Tourteaux colza -&gt; Ovins + Ca FAB</t>
        </is>
      </c>
      <c r="M2168" t="n">
        <v>-1</v>
      </c>
      <c r="N2168" t="n">
        <v>2236</v>
      </c>
      <c r="O2168" t="inlineStr">
        <is>
          <t>Tourteaux colza -&gt; Lap FAB</t>
        </is>
      </c>
      <c r="P2168" t="n">
        <v>-1</v>
      </c>
      <c r="Q2168" t="n">
        <v>2237</v>
      </c>
      <c r="R2168" t="inlineStr">
        <is>
          <t>Tourteaux colza -&gt; Eq FAB</t>
        </is>
      </c>
      <c r="S2168" t="n">
        <v>-1</v>
      </c>
      <c r="T2168" t="n">
        <v>2238</v>
      </c>
      <c r="U2168" t="inlineStr">
        <is>
          <t>Tourteaux colza -&gt; Aliments complets</t>
        </is>
      </c>
      <c r="V2168" t="n">
        <v>-1</v>
      </c>
      <c r="W2168" t="n">
        <v>2246</v>
      </c>
      <c r="X2168" t="inlineStr">
        <is>
          <t>Tourteaux colza -&gt; Aliments complémentaires</t>
        </is>
      </c>
      <c r="Y2168" t="n">
        <v>-1</v>
      </c>
      <c r="Z2168" t="inlineStr"/>
      <c r="AA2168" t="inlineStr"/>
      <c r="AB2168" t="inlineStr"/>
    </row>
    <row r="2169">
      <c r="A2169" t="n">
        <v>2167</v>
      </c>
      <c r="B2169" t="n">
        <v>0</v>
      </c>
      <c r="C2169" t="n">
        <v>0</v>
      </c>
      <c r="D2169" t="inlineStr">
        <is>
          <t>aggregation</t>
        </is>
      </c>
      <c r="E2169" t="n">
        <v>2227</v>
      </c>
      <c r="F2169" t="inlineStr">
        <is>
          <t>Tourteaux colza -&gt; Volailles FAB</t>
        </is>
      </c>
      <c r="G2169" t="n">
        <v>1</v>
      </c>
      <c r="H2169" t="n">
        <v>2228</v>
      </c>
      <c r="I2169" t="inlineStr">
        <is>
          <t>Tourteaux colza -&gt; Vol ch FAB</t>
        </is>
      </c>
      <c r="J2169" t="n">
        <v>-1</v>
      </c>
      <c r="K2169" t="n">
        <v>2229</v>
      </c>
      <c r="L2169" t="inlineStr">
        <is>
          <t>Tourteaux colza -&gt; Vol po FAB</t>
        </is>
      </c>
      <c r="M2169" t="n">
        <v>-1</v>
      </c>
      <c r="N2169" t="n">
        <v>2230</v>
      </c>
      <c r="O2169" t="inlineStr">
        <is>
          <t>Tourteaux colza -&gt; Palmip. gras FAB</t>
        </is>
      </c>
      <c r="P2169" t="n">
        <v>-1</v>
      </c>
      <c r="Q2169" t="inlineStr"/>
      <c r="R2169" t="inlineStr"/>
      <c r="S2169" t="inlineStr"/>
      <c r="T2169" t="inlineStr"/>
      <c r="U2169" t="inlineStr"/>
      <c r="V2169" t="inlineStr"/>
      <c r="W2169" t="inlineStr"/>
      <c r="X2169" t="inlineStr"/>
      <c r="Y2169" t="inlineStr"/>
      <c r="Z2169" t="inlineStr"/>
      <c r="AA2169" t="inlineStr"/>
      <c r="AB2169" t="inlineStr"/>
    </row>
    <row r="2170">
      <c r="A2170" t="n">
        <v>2168</v>
      </c>
      <c r="B2170" t="n">
        <v>0</v>
      </c>
      <c r="C2170" t="n">
        <v>0</v>
      </c>
      <c r="D2170" t="inlineStr">
        <is>
          <t>aggregation</t>
        </is>
      </c>
      <c r="E2170" t="n">
        <v>2231</v>
      </c>
      <c r="F2170" t="inlineStr">
        <is>
          <t>Tourteaux colza -&gt; Ovins + Ca FAB</t>
        </is>
      </c>
      <c r="G2170" t="n">
        <v>1</v>
      </c>
      <c r="H2170" t="n">
        <v>2232</v>
      </c>
      <c r="I2170" t="inlineStr">
        <is>
          <t>Tourteaux colza -&gt; Ovins FAB</t>
        </is>
      </c>
      <c r="J2170" t="n">
        <v>-1</v>
      </c>
      <c r="K2170" t="n">
        <v>2235</v>
      </c>
      <c r="L2170" t="inlineStr">
        <is>
          <t>Tourteaux colza -&gt; Ca FAB</t>
        </is>
      </c>
      <c r="M2170" t="n">
        <v>-1</v>
      </c>
      <c r="N2170" t="inlineStr"/>
      <c r="O2170" t="inlineStr"/>
      <c r="P2170" t="inlineStr"/>
      <c r="Q2170" t="inlineStr"/>
      <c r="R2170" t="inlineStr"/>
      <c r="S2170" t="inlineStr"/>
      <c r="T2170" t="inlineStr"/>
      <c r="U2170" t="inlineStr"/>
      <c r="V2170" t="inlineStr"/>
      <c r="W2170" t="inlineStr"/>
      <c r="X2170" t="inlineStr"/>
      <c r="Y2170" t="inlineStr"/>
      <c r="Z2170" t="inlineStr"/>
      <c r="AA2170" t="inlineStr"/>
      <c r="AB2170" t="inlineStr"/>
    </row>
    <row r="2171">
      <c r="A2171" t="n">
        <v>2169</v>
      </c>
      <c r="B2171" t="n">
        <v>0</v>
      </c>
      <c r="C2171" t="n">
        <v>0</v>
      </c>
      <c r="D2171" t="inlineStr">
        <is>
          <t>aggregation</t>
        </is>
      </c>
      <c r="E2171" t="n">
        <v>2232</v>
      </c>
      <c r="F2171" t="inlineStr">
        <is>
          <t>Tourteaux colza -&gt; Ovins FAB</t>
        </is>
      </c>
      <c r="G2171" t="n">
        <v>1</v>
      </c>
      <c r="H2171" t="n">
        <v>2233</v>
      </c>
      <c r="I2171" t="inlineStr">
        <is>
          <t>Tourteaux colza -&gt; OL FAB</t>
        </is>
      </c>
      <c r="J2171" t="n">
        <v>-1</v>
      </c>
      <c r="K2171" t="n">
        <v>2234</v>
      </c>
      <c r="L2171" t="inlineStr">
        <is>
          <t>Tourteaux colza -&gt; OV FAB</t>
        </is>
      </c>
      <c r="M2171" t="n">
        <v>-1</v>
      </c>
      <c r="N2171" t="inlineStr"/>
      <c r="O2171" t="inlineStr"/>
      <c r="P2171" t="inlineStr"/>
      <c r="Q2171" t="inlineStr"/>
      <c r="R2171" t="inlineStr"/>
      <c r="S2171" t="inlineStr"/>
      <c r="T2171" t="inlineStr"/>
      <c r="U2171" t="inlineStr"/>
      <c r="V2171" t="inlineStr"/>
      <c r="W2171" t="inlineStr"/>
      <c r="X2171" t="inlineStr"/>
      <c r="Y2171" t="inlineStr"/>
      <c r="Z2171" t="inlineStr"/>
      <c r="AA2171" t="inlineStr"/>
      <c r="AB2171" t="inlineStr"/>
    </row>
    <row r="2172">
      <c r="A2172" t="n">
        <v>2170</v>
      </c>
      <c r="B2172" t="n">
        <v>0</v>
      </c>
      <c r="C2172" t="n">
        <v>0</v>
      </c>
      <c r="D2172" t="inlineStr">
        <is>
          <t>aggregation</t>
        </is>
      </c>
      <c r="E2172" t="n">
        <v>2238</v>
      </c>
      <c r="F2172" t="inlineStr">
        <is>
          <t>Tourteaux colza -&gt; Aliments complets</t>
        </is>
      </c>
      <c r="G2172" t="n">
        <v>1</v>
      </c>
      <c r="H2172" t="n">
        <v>2239</v>
      </c>
      <c r="I2172" t="inlineStr">
        <is>
          <t>Tourteaux colza -&gt; Bovins FAB complets</t>
        </is>
      </c>
      <c r="J2172" t="n">
        <v>-1</v>
      </c>
      <c r="K2172" t="n">
        <v>2242</v>
      </c>
      <c r="L2172" t="inlineStr">
        <is>
          <t>Tourteaux colza -&gt; Pc FAB complets</t>
        </is>
      </c>
      <c r="M2172" t="n">
        <v>-1</v>
      </c>
      <c r="N2172" t="inlineStr"/>
      <c r="O2172" t="inlineStr"/>
      <c r="P2172" t="inlineStr"/>
      <c r="Q2172" t="inlineStr"/>
      <c r="R2172" t="inlineStr"/>
      <c r="S2172" t="inlineStr"/>
      <c r="T2172" t="inlineStr"/>
      <c r="U2172" t="inlineStr"/>
      <c r="V2172" t="inlineStr"/>
      <c r="W2172" t="inlineStr"/>
      <c r="X2172" t="inlineStr"/>
      <c r="Y2172" t="inlineStr"/>
      <c r="Z2172" t="inlineStr"/>
      <c r="AA2172" t="inlineStr"/>
      <c r="AB2172" t="inlineStr"/>
    </row>
    <row r="2173">
      <c r="A2173" t="n">
        <v>2171</v>
      </c>
      <c r="B2173" t="n">
        <v>0</v>
      </c>
      <c r="C2173" t="n">
        <v>0</v>
      </c>
      <c r="D2173" t="inlineStr">
        <is>
          <t>aggregation</t>
        </is>
      </c>
      <c r="E2173" t="n">
        <v>2239</v>
      </c>
      <c r="F2173" t="inlineStr">
        <is>
          <t>Tourteaux colza -&gt; Bovins FAB complets</t>
        </is>
      </c>
      <c r="G2173" t="n">
        <v>1</v>
      </c>
      <c r="H2173" t="n">
        <v>2240</v>
      </c>
      <c r="I2173" t="inlineStr">
        <is>
          <t>Tourteaux colza -&gt; BL FAB complets</t>
        </is>
      </c>
      <c r="J2173" t="n">
        <v>-1</v>
      </c>
      <c r="K2173" t="n">
        <v>2241</v>
      </c>
      <c r="L2173" t="inlineStr">
        <is>
          <t>Tourteaux colza -&gt; BV FAB complets</t>
        </is>
      </c>
      <c r="M2173" t="n">
        <v>-1</v>
      </c>
      <c r="N2173" t="inlineStr"/>
      <c r="O2173" t="inlineStr"/>
      <c r="P2173" t="inlineStr"/>
      <c r="Q2173" t="inlineStr"/>
      <c r="R2173" t="inlineStr"/>
      <c r="S2173" t="inlineStr"/>
      <c r="T2173" t="inlineStr"/>
      <c r="U2173" t="inlineStr"/>
      <c r="V2173" t="inlineStr"/>
      <c r="W2173" t="inlineStr"/>
      <c r="X2173" t="inlineStr"/>
      <c r="Y2173" t="inlineStr"/>
      <c r="Z2173" t="inlineStr"/>
      <c r="AA2173" t="inlineStr"/>
      <c r="AB2173" t="inlineStr"/>
    </row>
    <row r="2174">
      <c r="A2174" t="n">
        <v>2172</v>
      </c>
      <c r="B2174" t="n">
        <v>0</v>
      </c>
      <c r="C2174" t="n">
        <v>0</v>
      </c>
      <c r="D2174" t="inlineStr">
        <is>
          <t>aggregation</t>
        </is>
      </c>
      <c r="E2174" t="n">
        <v>2242</v>
      </c>
      <c r="F2174" t="inlineStr">
        <is>
          <t>Tourteaux colza -&gt; Pc FAB complets</t>
        </is>
      </c>
      <c r="G2174" t="n">
        <v>1</v>
      </c>
      <c r="H2174" t="n">
        <v>2243</v>
      </c>
      <c r="I2174" t="inlineStr">
        <is>
          <t>Tourteaux colza -&gt; Pc pclets FAB</t>
        </is>
      </c>
      <c r="J2174" t="n">
        <v>-1</v>
      </c>
      <c r="K2174" t="n">
        <v>2244</v>
      </c>
      <c r="L2174" t="inlineStr">
        <is>
          <t>Tourteaux colza -&gt; Pc engrais FAB complets</t>
        </is>
      </c>
      <c r="M2174" t="n">
        <v>-1</v>
      </c>
      <c r="N2174" t="n">
        <v>2245</v>
      </c>
      <c r="O2174" t="inlineStr">
        <is>
          <t>Tourteaux colza -&gt; Pc truies FAB</t>
        </is>
      </c>
      <c r="P2174" t="n">
        <v>-1</v>
      </c>
      <c r="Q2174" t="inlineStr"/>
      <c r="R2174" t="inlineStr"/>
      <c r="S2174" t="inlineStr"/>
      <c r="T2174" t="inlineStr"/>
      <c r="U2174" t="inlineStr"/>
      <c r="V2174" t="inlineStr"/>
      <c r="W2174" t="inlineStr"/>
      <c r="X2174" t="inlineStr"/>
      <c r="Y2174" t="inlineStr"/>
      <c r="Z2174" t="inlineStr"/>
      <c r="AA2174" t="inlineStr"/>
      <c r="AB2174" t="inlineStr"/>
    </row>
    <row r="2175">
      <c r="A2175" t="n">
        <v>2173</v>
      </c>
      <c r="B2175" t="n">
        <v>0</v>
      </c>
      <c r="C2175" t="n">
        <v>0</v>
      </c>
      <c r="D2175" t="inlineStr">
        <is>
          <t>aggregation</t>
        </is>
      </c>
      <c r="E2175" t="n">
        <v>2246</v>
      </c>
      <c r="F2175" t="inlineStr">
        <is>
          <t>Tourteaux colza -&gt; Aliments complémentaires</t>
        </is>
      </c>
      <c r="G2175" t="n">
        <v>1</v>
      </c>
      <c r="H2175" t="n">
        <v>2247</v>
      </c>
      <c r="I2175" t="inlineStr">
        <is>
          <t>Tourteaux colza -&gt; Bovins FAB ctaire</t>
        </is>
      </c>
      <c r="J2175" t="n">
        <v>-1</v>
      </c>
      <c r="K2175" t="n">
        <v>2250</v>
      </c>
      <c r="L2175" t="inlineStr">
        <is>
          <t>Tourteaux colza -&gt; Pc engrais FAB ctaire</t>
        </is>
      </c>
      <c r="M2175" t="n">
        <v>-1</v>
      </c>
      <c r="N2175" t="inlineStr"/>
      <c r="O2175" t="inlineStr"/>
      <c r="P2175" t="inlineStr"/>
      <c r="Q2175" t="inlineStr"/>
      <c r="R2175" t="inlineStr"/>
      <c r="S2175" t="inlineStr"/>
      <c r="T2175" t="inlineStr"/>
      <c r="U2175" t="inlineStr"/>
      <c r="V2175" t="inlineStr"/>
      <c r="W2175" t="inlineStr"/>
      <c r="X2175" t="inlineStr"/>
      <c r="Y2175" t="inlineStr"/>
      <c r="Z2175" t="inlineStr"/>
      <c r="AA2175" t="inlineStr"/>
      <c r="AB2175" t="inlineStr"/>
    </row>
    <row r="2176">
      <c r="A2176" t="n">
        <v>2174</v>
      </c>
      <c r="B2176" t="n">
        <v>0</v>
      </c>
      <c r="C2176" t="n">
        <v>0</v>
      </c>
      <c r="D2176" t="inlineStr">
        <is>
          <t>aggregation</t>
        </is>
      </c>
      <c r="E2176" t="n">
        <v>2247</v>
      </c>
      <c r="F2176" t="inlineStr">
        <is>
          <t>Tourteaux colza -&gt; Bovins FAB ctaire</t>
        </is>
      </c>
      <c r="G2176" t="n">
        <v>1</v>
      </c>
      <c r="H2176" t="n">
        <v>2248</v>
      </c>
      <c r="I2176" t="inlineStr">
        <is>
          <t>Tourteaux colza -&gt; BL FAB ctaire</t>
        </is>
      </c>
      <c r="J2176" t="n">
        <v>-1</v>
      </c>
      <c r="K2176" t="n">
        <v>2249</v>
      </c>
      <c r="L2176" t="inlineStr">
        <is>
          <t>Tourteaux colza -&gt; BV FAB ctaire</t>
        </is>
      </c>
      <c r="M2176" t="n">
        <v>-1</v>
      </c>
      <c r="N2176" t="inlineStr"/>
      <c r="O2176" t="inlineStr"/>
      <c r="P2176" t="inlineStr"/>
      <c r="Q2176" t="inlineStr"/>
      <c r="R2176" t="inlineStr"/>
      <c r="S2176" t="inlineStr"/>
      <c r="T2176" t="inlineStr"/>
      <c r="U2176" t="inlineStr"/>
      <c r="V2176" t="inlineStr"/>
      <c r="W2176" t="inlineStr"/>
      <c r="X2176" t="inlineStr"/>
      <c r="Y2176" t="inlineStr"/>
      <c r="Z2176" t="inlineStr"/>
      <c r="AA2176" t="inlineStr"/>
      <c r="AB2176" t="inlineStr"/>
    </row>
    <row r="2177">
      <c r="A2177" t="n">
        <v>2175</v>
      </c>
      <c r="B2177" t="n">
        <v>0</v>
      </c>
      <c r="C2177" t="n">
        <v>0</v>
      </c>
      <c r="D2177" t="inlineStr">
        <is>
          <t>aggregation</t>
        </is>
      </c>
      <c r="E2177" t="n">
        <v>2237</v>
      </c>
      <c r="F2177" t="inlineStr">
        <is>
          <t>Tourteaux colza -&gt; Eq FAB</t>
        </is>
      </c>
      <c r="G2177" t="n">
        <v>-1</v>
      </c>
      <c r="H2177" t="n">
        <v>2251</v>
      </c>
      <c r="I2177" t="inlineStr">
        <is>
          <t>Tourteaux colza -&gt; Autres FAB</t>
        </is>
      </c>
      <c r="J2177" t="n">
        <v>1</v>
      </c>
      <c r="K2177" t="n">
        <v>2252</v>
      </c>
      <c r="L2177" t="inlineStr">
        <is>
          <t>Tourteaux colza -&gt; Poissons FAB</t>
        </is>
      </c>
      <c r="M2177" t="n">
        <v>-1</v>
      </c>
      <c r="N2177" t="n">
        <v>2253</v>
      </c>
      <c r="O2177" t="inlineStr">
        <is>
          <t>Tourteaux colza -&gt; Divers FAB</t>
        </is>
      </c>
      <c r="P2177" t="n">
        <v>-1</v>
      </c>
      <c r="Q2177" t="inlineStr"/>
      <c r="R2177" t="inlineStr"/>
      <c r="S2177" t="inlineStr"/>
      <c r="T2177" t="inlineStr"/>
      <c r="U2177" t="inlineStr"/>
      <c r="V2177" t="inlineStr"/>
      <c r="W2177" t="inlineStr"/>
      <c r="X2177" t="inlineStr"/>
      <c r="Y2177" t="inlineStr"/>
      <c r="Z2177" t="inlineStr"/>
      <c r="AA2177" t="inlineStr"/>
      <c r="AB2177" t="inlineStr"/>
    </row>
    <row r="2178">
      <c r="A2178" t="n">
        <v>2176</v>
      </c>
      <c r="B2178" t="n">
        <v>0</v>
      </c>
      <c r="C2178" t="n">
        <v>0</v>
      </c>
      <c r="D2178" t="inlineStr">
        <is>
          <t>aggregation</t>
        </is>
      </c>
      <c r="E2178" t="n">
        <v>2254</v>
      </c>
      <c r="F2178" t="inlineStr">
        <is>
          <t>Tourteaux colza -&gt; Alimentation animale rente (EA)</t>
        </is>
      </c>
      <c r="G2178" t="n">
        <v>1</v>
      </c>
      <c r="H2178" t="n">
        <v>2255</v>
      </c>
      <c r="I2178" t="inlineStr">
        <is>
          <t>Tourteaux colza -&gt; Direct élevage</t>
        </is>
      </c>
      <c r="J2178" t="n">
        <v>-1</v>
      </c>
      <c r="K2178" t="inlineStr"/>
      <c r="L2178" t="inlineStr"/>
      <c r="M2178" t="inlineStr"/>
      <c r="N2178" t="inlineStr"/>
      <c r="O2178" t="inlineStr"/>
      <c r="P2178" t="inlineStr"/>
      <c r="Q2178" t="inlineStr"/>
      <c r="R2178" t="inlineStr"/>
      <c r="S2178" t="inlineStr"/>
      <c r="T2178" t="inlineStr"/>
      <c r="U2178" t="inlineStr"/>
      <c r="V2178" t="inlineStr"/>
      <c r="W2178" t="inlineStr"/>
      <c r="X2178" t="inlineStr"/>
      <c r="Y2178" t="inlineStr"/>
      <c r="Z2178" t="inlineStr"/>
      <c r="AA2178" t="inlineStr"/>
      <c r="AB2178" t="inlineStr"/>
    </row>
    <row r="2179">
      <c r="A2179" t="n">
        <v>2177</v>
      </c>
      <c r="B2179" t="n">
        <v>0</v>
      </c>
      <c r="C2179" t="n">
        <v>0</v>
      </c>
      <c r="D2179" t="inlineStr">
        <is>
          <t>aggregation</t>
        </is>
      </c>
      <c r="E2179" t="n">
        <v>2255</v>
      </c>
      <c r="F2179" t="inlineStr">
        <is>
          <t>Tourteaux colza -&gt; Direct élevage</t>
        </is>
      </c>
      <c r="G2179" t="n">
        <v>1</v>
      </c>
      <c r="H2179" t="n">
        <v>2256</v>
      </c>
      <c r="I2179" t="inlineStr">
        <is>
          <t>Tourteaux colza -&gt; Bovins dir</t>
        </is>
      </c>
      <c r="J2179" t="n">
        <v>-1</v>
      </c>
      <c r="K2179" t="n">
        <v>2259</v>
      </c>
      <c r="L2179" t="inlineStr">
        <is>
          <t>Tourteaux colza -&gt; Ovins dir</t>
        </is>
      </c>
      <c r="M2179" t="n">
        <v>-1</v>
      </c>
      <c r="N2179" t="n">
        <v>2262</v>
      </c>
      <c r="O2179" t="inlineStr">
        <is>
          <t>Tourteaux colza -&gt; Ca dir</t>
        </is>
      </c>
      <c r="P2179" t="n">
        <v>-1</v>
      </c>
      <c r="Q2179" t="n">
        <v>2263</v>
      </c>
      <c r="R2179" t="inlineStr">
        <is>
          <t>Tourteaux colza -&gt; Eq dir</t>
        </is>
      </c>
      <c r="S2179" t="n">
        <v>-1</v>
      </c>
      <c r="T2179" t="n">
        <v>2264</v>
      </c>
      <c r="U2179" t="inlineStr">
        <is>
          <t>Tourteaux colza -&gt; Pc dir</t>
        </is>
      </c>
      <c r="V2179" t="n">
        <v>-1</v>
      </c>
      <c r="W2179" t="n">
        <v>2267</v>
      </c>
      <c r="X2179" t="inlineStr">
        <is>
          <t>Tourteaux colza -&gt; Volailles dir</t>
        </is>
      </c>
      <c r="Y2179" t="n">
        <v>-1</v>
      </c>
      <c r="Z2179" t="inlineStr"/>
      <c r="AA2179" t="inlineStr"/>
      <c r="AB2179" t="inlineStr"/>
    </row>
    <row r="2180">
      <c r="A2180" t="n">
        <v>2178</v>
      </c>
      <c r="B2180" t="n">
        <v>0</v>
      </c>
      <c r="C2180" t="n">
        <v>0</v>
      </c>
      <c r="D2180" t="inlineStr">
        <is>
          <t>aggregation</t>
        </is>
      </c>
      <c r="E2180" t="n">
        <v>2256</v>
      </c>
      <c r="F2180" t="inlineStr">
        <is>
          <t>Tourteaux colza -&gt; Bovins dir</t>
        </is>
      </c>
      <c r="G2180" t="n">
        <v>1</v>
      </c>
      <c r="H2180" t="n">
        <v>2257</v>
      </c>
      <c r="I2180" t="inlineStr">
        <is>
          <t>Tourteaux colza -&gt; BL dir</t>
        </is>
      </c>
      <c r="J2180" t="n">
        <v>-1</v>
      </c>
      <c r="K2180" t="n">
        <v>2258</v>
      </c>
      <c r="L2180" t="inlineStr">
        <is>
          <t>Tourteaux colza -&gt; BV dir</t>
        </is>
      </c>
      <c r="M2180" t="n">
        <v>-1</v>
      </c>
      <c r="N2180" t="inlineStr"/>
      <c r="O2180" t="inlineStr"/>
      <c r="P2180" t="inlineStr"/>
      <c r="Q2180" t="inlineStr"/>
      <c r="R2180" t="inlineStr"/>
      <c r="S2180" t="inlineStr"/>
      <c r="T2180" t="inlineStr"/>
      <c r="U2180" t="inlineStr"/>
      <c r="V2180" t="inlineStr"/>
      <c r="W2180" t="inlineStr"/>
      <c r="X2180" t="inlineStr"/>
      <c r="Y2180" t="inlineStr"/>
      <c r="Z2180" t="inlineStr"/>
      <c r="AA2180" t="inlineStr"/>
      <c r="AB2180" t="inlineStr"/>
    </row>
    <row r="2181">
      <c r="A2181" t="n">
        <v>2179</v>
      </c>
      <c r="B2181" t="n">
        <v>0</v>
      </c>
      <c r="C2181" t="n">
        <v>0</v>
      </c>
      <c r="D2181" t="inlineStr">
        <is>
          <t>aggregation</t>
        </is>
      </c>
      <c r="E2181" t="n">
        <v>2259</v>
      </c>
      <c r="F2181" t="inlineStr">
        <is>
          <t>Tourteaux colza -&gt; Ovins dir</t>
        </is>
      </c>
      <c r="G2181" t="n">
        <v>1</v>
      </c>
      <c r="H2181" t="n">
        <v>2260</v>
      </c>
      <c r="I2181" t="inlineStr">
        <is>
          <t>Tourteaux colza -&gt; OL dir</t>
        </is>
      </c>
      <c r="J2181" t="n">
        <v>-1</v>
      </c>
      <c r="K2181" t="n">
        <v>2261</v>
      </c>
      <c r="L2181" t="inlineStr">
        <is>
          <t>Tourteaux colza -&gt; OV dir</t>
        </is>
      </c>
      <c r="M2181" t="n">
        <v>-1</v>
      </c>
      <c r="N2181" t="inlineStr"/>
      <c r="O2181" t="inlineStr"/>
      <c r="P2181" t="inlineStr"/>
      <c r="Q2181" t="inlineStr"/>
      <c r="R2181" t="inlineStr"/>
      <c r="S2181" t="inlineStr"/>
      <c r="T2181" t="inlineStr"/>
      <c r="U2181" t="inlineStr"/>
      <c r="V2181" t="inlineStr"/>
      <c r="W2181" t="inlineStr"/>
      <c r="X2181" t="inlineStr"/>
      <c r="Y2181" t="inlineStr"/>
      <c r="Z2181" t="inlineStr"/>
      <c r="AA2181" t="inlineStr"/>
      <c r="AB2181" t="inlineStr"/>
    </row>
    <row r="2182">
      <c r="A2182" t="n">
        <v>2180</v>
      </c>
      <c r="B2182" t="n">
        <v>0</v>
      </c>
      <c r="C2182" t="n">
        <v>0</v>
      </c>
      <c r="D2182" t="inlineStr">
        <is>
          <t>aggregation</t>
        </is>
      </c>
      <c r="E2182" t="n">
        <v>2264</v>
      </c>
      <c r="F2182" t="inlineStr">
        <is>
          <t>Tourteaux colza -&gt; Pc dir</t>
        </is>
      </c>
      <c r="G2182" t="n">
        <v>1</v>
      </c>
      <c r="H2182" t="n">
        <v>2265</v>
      </c>
      <c r="I2182" t="inlineStr">
        <is>
          <t>Tourteaux colza -&gt; Pc engrais dir</t>
        </is>
      </c>
      <c r="J2182" t="n">
        <v>-1</v>
      </c>
      <c r="K2182" t="n">
        <v>2266</v>
      </c>
      <c r="L2182" t="inlineStr">
        <is>
          <t>Tourteaux colza -&gt; Pc truies dir</t>
        </is>
      </c>
      <c r="M2182" t="n">
        <v>-1</v>
      </c>
      <c r="N2182" t="inlineStr"/>
      <c r="O2182" t="inlineStr"/>
      <c r="P2182" t="inlineStr"/>
      <c r="Q2182" t="inlineStr"/>
      <c r="R2182" t="inlineStr"/>
      <c r="S2182" t="inlineStr"/>
      <c r="T2182" t="inlineStr"/>
      <c r="U2182" t="inlineStr"/>
      <c r="V2182" t="inlineStr"/>
      <c r="W2182" t="inlineStr"/>
      <c r="X2182" t="inlineStr"/>
      <c r="Y2182" t="inlineStr"/>
      <c r="Z2182" t="inlineStr"/>
      <c r="AA2182" t="inlineStr"/>
      <c r="AB2182" t="inlineStr"/>
    </row>
    <row r="2183">
      <c r="A2183" t="n">
        <v>2181</v>
      </c>
      <c r="B2183" t="n">
        <v>0</v>
      </c>
      <c r="C2183" t="n">
        <v>0</v>
      </c>
      <c r="D2183" t="inlineStr">
        <is>
          <t>aggregation</t>
        </is>
      </c>
      <c r="E2183" t="n">
        <v>2267</v>
      </c>
      <c r="F2183" t="inlineStr">
        <is>
          <t>Tourteaux colza -&gt; Volailles dir</t>
        </is>
      </c>
      <c r="G2183" t="n">
        <v>1</v>
      </c>
      <c r="H2183" t="n">
        <v>2268</v>
      </c>
      <c r="I2183" t="inlineStr">
        <is>
          <t>Tourteaux colza -&gt; Vol po dir</t>
        </is>
      </c>
      <c r="J2183" t="n">
        <v>-1</v>
      </c>
      <c r="K2183" t="n">
        <v>2269</v>
      </c>
      <c r="L2183" t="inlineStr">
        <is>
          <t>Tourteaux colza -&gt; Palmip. gras dir</t>
        </is>
      </c>
      <c r="M2183" t="n">
        <v>-1</v>
      </c>
      <c r="N2183" t="inlineStr"/>
      <c r="O2183" t="inlineStr"/>
      <c r="P2183" t="inlineStr"/>
      <c r="Q2183" t="inlineStr"/>
      <c r="R2183" t="inlineStr"/>
      <c r="S2183" t="inlineStr"/>
      <c r="T2183" t="inlineStr"/>
      <c r="U2183" t="inlineStr"/>
      <c r="V2183" t="inlineStr"/>
      <c r="W2183" t="inlineStr"/>
      <c r="X2183" t="inlineStr"/>
      <c r="Y2183" t="inlineStr"/>
      <c r="Z2183" t="inlineStr"/>
      <c r="AA2183" t="inlineStr"/>
      <c r="AB2183" t="inlineStr"/>
    </row>
    <row r="2184">
      <c r="A2184" t="n">
        <v>2182</v>
      </c>
      <c r="B2184" t="n">
        <v>0</v>
      </c>
      <c r="C2184" t="n">
        <v>0</v>
      </c>
      <c r="D2184" t="inlineStr">
        <is>
          <t>aggregation</t>
        </is>
      </c>
      <c r="E2184" t="n">
        <v>2239</v>
      </c>
      <c r="F2184" t="inlineStr">
        <is>
          <t>Tourteaux colza -&gt; Bovins FAB complets</t>
        </is>
      </c>
      <c r="G2184" t="n">
        <v>-1</v>
      </c>
      <c r="H2184" t="n">
        <v>2247</v>
      </c>
      <c r="I2184" t="inlineStr">
        <is>
          <t>Tourteaux colza -&gt; Bovins FAB ctaire</t>
        </is>
      </c>
      <c r="J2184" t="n">
        <v>-1</v>
      </c>
      <c r="K2184" t="n">
        <v>2270</v>
      </c>
      <c r="L2184" t="inlineStr">
        <is>
          <t>Tourteaux colza -&gt; Bovins FAB</t>
        </is>
      </c>
      <c r="M2184" t="n">
        <v>1</v>
      </c>
      <c r="N2184" t="inlineStr"/>
      <c r="O2184" t="inlineStr"/>
      <c r="P2184" t="inlineStr"/>
      <c r="Q2184" t="inlineStr"/>
      <c r="R2184" t="inlineStr"/>
      <c r="S2184" t="inlineStr"/>
      <c r="T2184" t="inlineStr"/>
      <c r="U2184" t="inlineStr"/>
      <c r="V2184" t="inlineStr"/>
      <c r="W2184" t="inlineStr"/>
      <c r="X2184" t="inlineStr"/>
      <c r="Y2184" t="inlineStr"/>
      <c r="Z2184" t="inlineStr"/>
      <c r="AA2184" t="inlineStr"/>
      <c r="AB2184" t="inlineStr"/>
    </row>
    <row r="2185">
      <c r="A2185" t="n">
        <v>2183</v>
      </c>
      <c r="B2185" t="n">
        <v>0</v>
      </c>
      <c r="C2185" t="n">
        <v>0</v>
      </c>
      <c r="D2185" t="inlineStr">
        <is>
          <t>aggregation</t>
        </is>
      </c>
      <c r="E2185" t="n">
        <v>2271</v>
      </c>
      <c r="F2185" t="inlineStr">
        <is>
          <t>Tourteaux colza -&gt; Herbivores</t>
        </is>
      </c>
      <c r="G2185" t="n">
        <v>1</v>
      </c>
      <c r="H2185" t="n">
        <v>2272</v>
      </c>
      <c r="I2185" t="inlineStr">
        <is>
          <t>Tourteaux colza -&gt; Bovins</t>
        </is>
      </c>
      <c r="J2185" t="n">
        <v>-1</v>
      </c>
      <c r="K2185" t="n">
        <v>2277</v>
      </c>
      <c r="L2185" t="inlineStr">
        <is>
          <t>Tourteaux colza -&gt; Ovins</t>
        </is>
      </c>
      <c r="M2185" t="n">
        <v>-1</v>
      </c>
      <c r="N2185" t="n">
        <v>2280</v>
      </c>
      <c r="O2185" t="inlineStr">
        <is>
          <t>Tourteaux colza -&gt; Ca</t>
        </is>
      </c>
      <c r="P2185" t="n">
        <v>-1</v>
      </c>
      <c r="Q2185" t="n">
        <v>2282</v>
      </c>
      <c r="R2185" t="inlineStr">
        <is>
          <t>Tourteaux colza -&gt; Eq</t>
        </is>
      </c>
      <c r="S2185" t="n">
        <v>-1</v>
      </c>
      <c r="T2185" t="n">
        <v>2283</v>
      </c>
      <c r="U2185" t="inlineStr">
        <is>
          <t>Tourteaux colza -&gt; Lap</t>
        </is>
      </c>
      <c r="V2185" t="n">
        <v>-1</v>
      </c>
      <c r="W2185" t="inlineStr"/>
      <c r="X2185" t="inlineStr"/>
      <c r="Y2185" t="inlineStr"/>
      <c r="Z2185" t="inlineStr"/>
      <c r="AA2185" t="inlineStr"/>
      <c r="AB2185" t="inlineStr"/>
    </row>
    <row r="2186">
      <c r="A2186" t="n">
        <v>2184</v>
      </c>
      <c r="B2186" t="n">
        <v>0</v>
      </c>
      <c r="C2186" t="n">
        <v>0</v>
      </c>
      <c r="D2186" t="inlineStr">
        <is>
          <t>aggregation</t>
        </is>
      </c>
      <c r="E2186" t="n">
        <v>2272</v>
      </c>
      <c r="F2186" t="inlineStr">
        <is>
          <t>Tourteaux colza -&gt; Bovins</t>
        </is>
      </c>
      <c r="G2186" t="n">
        <v>1</v>
      </c>
      <c r="H2186" t="n">
        <v>2273</v>
      </c>
      <c r="I2186" t="inlineStr">
        <is>
          <t>Tourteaux colza -&gt; BL</t>
        </is>
      </c>
      <c r="J2186" t="n">
        <v>-1</v>
      </c>
      <c r="K2186" t="n">
        <v>2275</v>
      </c>
      <c r="L2186" t="inlineStr">
        <is>
          <t>Tourteaux colza -&gt; BV</t>
        </is>
      </c>
      <c r="M2186" t="n">
        <v>-1</v>
      </c>
      <c r="N2186" t="inlineStr"/>
      <c r="O2186" t="inlineStr"/>
      <c r="P2186" t="inlineStr"/>
      <c r="Q2186" t="inlineStr"/>
      <c r="R2186" t="inlineStr"/>
      <c r="S2186" t="inlineStr"/>
      <c r="T2186" t="inlineStr"/>
      <c r="U2186" t="inlineStr"/>
      <c r="V2186" t="inlineStr"/>
      <c r="W2186" t="inlineStr"/>
      <c r="X2186" t="inlineStr"/>
      <c r="Y2186" t="inlineStr"/>
      <c r="Z2186" t="inlineStr"/>
      <c r="AA2186" t="inlineStr"/>
      <c r="AB2186" t="inlineStr"/>
    </row>
    <row r="2187">
      <c r="A2187" t="n">
        <v>2185</v>
      </c>
      <c r="B2187" t="n">
        <v>0</v>
      </c>
      <c r="C2187" t="n">
        <v>0</v>
      </c>
      <c r="D2187" t="inlineStr">
        <is>
          <t>aggregation</t>
        </is>
      </c>
      <c r="E2187" t="n">
        <v>2257</v>
      </c>
      <c r="F2187" t="inlineStr">
        <is>
          <t>Tourteaux colza -&gt; BL dir</t>
        </is>
      </c>
      <c r="G2187" t="n">
        <v>-1</v>
      </c>
      <c r="H2187" t="n">
        <v>2273</v>
      </c>
      <c r="I2187" t="inlineStr">
        <is>
          <t>Tourteaux colza -&gt; BL</t>
        </is>
      </c>
      <c r="J2187" t="n">
        <v>1</v>
      </c>
      <c r="K2187" t="n">
        <v>2274</v>
      </c>
      <c r="L2187" t="inlineStr">
        <is>
          <t>Tourteaux colza -&gt; BL FAB</t>
        </is>
      </c>
      <c r="M2187" t="n">
        <v>-1</v>
      </c>
      <c r="N2187" t="inlineStr"/>
      <c r="O2187" t="inlineStr"/>
      <c r="P2187" t="inlineStr"/>
      <c r="Q2187" t="inlineStr"/>
      <c r="R2187" t="inlineStr"/>
      <c r="S2187" t="inlineStr"/>
      <c r="T2187" t="inlineStr"/>
      <c r="U2187" t="inlineStr"/>
      <c r="V2187" t="inlineStr"/>
      <c r="W2187" t="inlineStr"/>
      <c r="X2187" t="inlineStr"/>
      <c r="Y2187" t="inlineStr"/>
      <c r="Z2187" t="inlineStr"/>
      <c r="AA2187" t="inlineStr"/>
      <c r="AB2187" t="inlineStr"/>
    </row>
    <row r="2188">
      <c r="A2188" t="n">
        <v>2186</v>
      </c>
      <c r="B2188" t="n">
        <v>0</v>
      </c>
      <c r="C2188" t="n">
        <v>0</v>
      </c>
      <c r="D2188" t="inlineStr">
        <is>
          <t>aggregation</t>
        </is>
      </c>
      <c r="E2188" t="n">
        <v>2240</v>
      </c>
      <c r="F2188" t="inlineStr">
        <is>
          <t>Tourteaux colza -&gt; BL FAB complets</t>
        </is>
      </c>
      <c r="G2188" t="n">
        <v>-1</v>
      </c>
      <c r="H2188" t="n">
        <v>2248</v>
      </c>
      <c r="I2188" t="inlineStr">
        <is>
          <t>Tourteaux colza -&gt; BL FAB ctaire</t>
        </is>
      </c>
      <c r="J2188" t="n">
        <v>-1</v>
      </c>
      <c r="K2188" t="n">
        <v>2274</v>
      </c>
      <c r="L2188" t="inlineStr">
        <is>
          <t>Tourteaux colza -&gt; BL FAB</t>
        </is>
      </c>
      <c r="M2188" t="n">
        <v>1</v>
      </c>
      <c r="N2188" t="inlineStr"/>
      <c r="O2188" t="inlineStr"/>
      <c r="P2188" t="inlineStr"/>
      <c r="Q2188" t="inlineStr"/>
      <c r="R2188" t="inlineStr"/>
      <c r="S2188" t="inlineStr"/>
      <c r="T2188" t="inlineStr"/>
      <c r="U2188" t="inlineStr"/>
      <c r="V2188" t="inlineStr"/>
      <c r="W2188" t="inlineStr"/>
      <c r="X2188" t="inlineStr"/>
      <c r="Y2188" t="inlineStr"/>
      <c r="Z2188" t="inlineStr"/>
      <c r="AA2188" t="inlineStr"/>
      <c r="AB2188" t="inlineStr"/>
    </row>
    <row r="2189">
      <c r="A2189" t="n">
        <v>2187</v>
      </c>
      <c r="B2189" t="n">
        <v>0</v>
      </c>
      <c r="C2189" t="n">
        <v>0</v>
      </c>
      <c r="D2189" t="inlineStr">
        <is>
          <t>aggregation</t>
        </is>
      </c>
      <c r="E2189" t="n">
        <v>2258</v>
      </c>
      <c r="F2189" t="inlineStr">
        <is>
          <t>Tourteaux colza -&gt; BV dir</t>
        </is>
      </c>
      <c r="G2189" t="n">
        <v>-1</v>
      </c>
      <c r="H2189" t="n">
        <v>2275</v>
      </c>
      <c r="I2189" t="inlineStr">
        <is>
          <t>Tourteaux colza -&gt; BV</t>
        </is>
      </c>
      <c r="J2189" t="n">
        <v>1</v>
      </c>
      <c r="K2189" t="n">
        <v>2276</v>
      </c>
      <c r="L2189" t="inlineStr">
        <is>
          <t>Tourteaux colza -&gt; BV FAB</t>
        </is>
      </c>
      <c r="M2189" t="n">
        <v>-1</v>
      </c>
      <c r="N2189" t="inlineStr"/>
      <c r="O2189" t="inlineStr"/>
      <c r="P2189" t="inlineStr"/>
      <c r="Q2189" t="inlineStr"/>
      <c r="R2189" t="inlineStr"/>
      <c r="S2189" t="inlineStr"/>
      <c r="T2189" t="inlineStr"/>
      <c r="U2189" t="inlineStr"/>
      <c r="V2189" t="inlineStr"/>
      <c r="W2189" t="inlineStr"/>
      <c r="X2189" t="inlineStr"/>
      <c r="Y2189" t="inlineStr"/>
      <c r="Z2189" t="inlineStr"/>
      <c r="AA2189" t="inlineStr"/>
      <c r="AB2189" t="inlineStr"/>
    </row>
    <row r="2190">
      <c r="A2190" t="n">
        <v>2188</v>
      </c>
      <c r="B2190" t="n">
        <v>0</v>
      </c>
      <c r="C2190" t="n">
        <v>0</v>
      </c>
      <c r="D2190" t="inlineStr">
        <is>
          <t>aggregation</t>
        </is>
      </c>
      <c r="E2190" t="n">
        <v>2241</v>
      </c>
      <c r="F2190" t="inlineStr">
        <is>
          <t>Tourteaux colza -&gt; BV FAB complets</t>
        </is>
      </c>
      <c r="G2190" t="n">
        <v>-1</v>
      </c>
      <c r="H2190" t="n">
        <v>2249</v>
      </c>
      <c r="I2190" t="inlineStr">
        <is>
          <t>Tourteaux colza -&gt; BV FAB ctaire</t>
        </is>
      </c>
      <c r="J2190" t="n">
        <v>-1</v>
      </c>
      <c r="K2190" t="n">
        <v>2276</v>
      </c>
      <c r="L2190" t="inlineStr">
        <is>
          <t>Tourteaux colza -&gt; BV FAB</t>
        </is>
      </c>
      <c r="M2190" t="n">
        <v>1</v>
      </c>
      <c r="N2190" t="inlineStr"/>
      <c r="O2190" t="inlineStr"/>
      <c r="P2190" t="inlineStr"/>
      <c r="Q2190" t="inlineStr"/>
      <c r="R2190" t="inlineStr"/>
      <c r="S2190" t="inlineStr"/>
      <c r="T2190" t="inlineStr"/>
      <c r="U2190" t="inlineStr"/>
      <c r="V2190" t="inlineStr"/>
      <c r="W2190" t="inlineStr"/>
      <c r="X2190" t="inlineStr"/>
      <c r="Y2190" t="inlineStr"/>
      <c r="Z2190" t="inlineStr"/>
      <c r="AA2190" t="inlineStr"/>
      <c r="AB2190" t="inlineStr"/>
    </row>
    <row r="2191">
      <c r="A2191" t="n">
        <v>2189</v>
      </c>
      <c r="B2191" t="n">
        <v>0</v>
      </c>
      <c r="C2191" t="n">
        <v>0</v>
      </c>
      <c r="D2191" t="inlineStr">
        <is>
          <t>aggregation</t>
        </is>
      </c>
      <c r="E2191" t="n">
        <v>2277</v>
      </c>
      <c r="F2191" t="inlineStr">
        <is>
          <t>Tourteaux colza -&gt; Ovins</t>
        </is>
      </c>
      <c r="G2191" t="n">
        <v>1</v>
      </c>
      <c r="H2191" t="n">
        <v>2278</v>
      </c>
      <c r="I2191" t="inlineStr">
        <is>
          <t>Tourteaux colza -&gt; OL</t>
        </is>
      </c>
      <c r="J2191" t="n">
        <v>-1</v>
      </c>
      <c r="K2191" t="n">
        <v>2279</v>
      </c>
      <c r="L2191" t="inlineStr">
        <is>
          <t>Tourteaux colza -&gt; OV</t>
        </is>
      </c>
      <c r="M2191" t="n">
        <v>-1</v>
      </c>
      <c r="N2191" t="inlineStr"/>
      <c r="O2191" t="inlineStr"/>
      <c r="P2191" t="inlineStr"/>
      <c r="Q2191" t="inlineStr"/>
      <c r="R2191" t="inlineStr"/>
      <c r="S2191" t="inlineStr"/>
      <c r="T2191" t="inlineStr"/>
      <c r="U2191" t="inlineStr"/>
      <c r="V2191" t="inlineStr"/>
      <c r="W2191" t="inlineStr"/>
      <c r="X2191" t="inlineStr"/>
      <c r="Y2191" t="inlineStr"/>
      <c r="Z2191" t="inlineStr"/>
      <c r="AA2191" t="inlineStr"/>
      <c r="AB2191" t="inlineStr"/>
    </row>
    <row r="2192">
      <c r="A2192" t="n">
        <v>2190</v>
      </c>
      <c r="B2192" t="n">
        <v>0</v>
      </c>
      <c r="C2192" t="n">
        <v>0</v>
      </c>
      <c r="D2192" t="inlineStr">
        <is>
          <t>aggregation</t>
        </is>
      </c>
      <c r="E2192" t="n">
        <v>2233</v>
      </c>
      <c r="F2192" t="inlineStr">
        <is>
          <t>Tourteaux colza -&gt; OL FAB</t>
        </is>
      </c>
      <c r="G2192" t="n">
        <v>-1</v>
      </c>
      <c r="H2192" t="n">
        <v>2260</v>
      </c>
      <c r="I2192" t="inlineStr">
        <is>
          <t>Tourteaux colza -&gt; OL dir</t>
        </is>
      </c>
      <c r="J2192" t="n">
        <v>-1</v>
      </c>
      <c r="K2192" t="n">
        <v>2278</v>
      </c>
      <c r="L2192" t="inlineStr">
        <is>
          <t>Tourteaux colza -&gt; OL</t>
        </is>
      </c>
      <c r="M2192" t="n">
        <v>1</v>
      </c>
      <c r="N2192" t="inlineStr"/>
      <c r="O2192" t="inlineStr"/>
      <c r="P2192" t="inlineStr"/>
      <c r="Q2192" t="inlineStr"/>
      <c r="R2192" t="inlineStr"/>
      <c r="S2192" t="inlineStr"/>
      <c r="T2192" t="inlineStr"/>
      <c r="U2192" t="inlineStr"/>
      <c r="V2192" t="inlineStr"/>
      <c r="W2192" t="inlineStr"/>
      <c r="X2192" t="inlineStr"/>
      <c r="Y2192" t="inlineStr"/>
      <c r="Z2192" t="inlineStr"/>
      <c r="AA2192" t="inlineStr"/>
      <c r="AB2192" t="inlineStr"/>
    </row>
    <row r="2193">
      <c r="A2193" t="n">
        <v>2191</v>
      </c>
      <c r="B2193" t="n">
        <v>0</v>
      </c>
      <c r="C2193" t="n">
        <v>0</v>
      </c>
      <c r="D2193" t="inlineStr">
        <is>
          <t>aggregation</t>
        </is>
      </c>
      <c r="E2193" t="n">
        <v>2234</v>
      </c>
      <c r="F2193" t="inlineStr">
        <is>
          <t>Tourteaux colza -&gt; OV FAB</t>
        </is>
      </c>
      <c r="G2193" t="n">
        <v>-1</v>
      </c>
      <c r="H2193" t="n">
        <v>2261</v>
      </c>
      <c r="I2193" t="inlineStr">
        <is>
          <t>Tourteaux colza -&gt; OV dir</t>
        </is>
      </c>
      <c r="J2193" t="n">
        <v>-1</v>
      </c>
      <c r="K2193" t="n">
        <v>2279</v>
      </c>
      <c r="L2193" t="inlineStr">
        <is>
          <t>Tourteaux colza -&gt; OV</t>
        </is>
      </c>
      <c r="M2193" t="n">
        <v>1</v>
      </c>
      <c r="N2193" t="inlineStr"/>
      <c r="O2193" t="inlineStr"/>
      <c r="P2193" t="inlineStr"/>
      <c r="Q2193" t="inlineStr"/>
      <c r="R2193" t="inlineStr"/>
      <c r="S2193" t="inlineStr"/>
      <c r="T2193" t="inlineStr"/>
      <c r="U2193" t="inlineStr"/>
      <c r="V2193" t="inlineStr"/>
      <c r="W2193" t="inlineStr"/>
      <c r="X2193" t="inlineStr"/>
      <c r="Y2193" t="inlineStr"/>
      <c r="Z2193" t="inlineStr"/>
      <c r="AA2193" t="inlineStr"/>
      <c r="AB2193" t="inlineStr"/>
    </row>
    <row r="2194">
      <c r="A2194" t="n">
        <v>2192</v>
      </c>
      <c r="B2194" t="n">
        <v>0</v>
      </c>
      <c r="C2194" t="n">
        <v>0</v>
      </c>
      <c r="D2194" t="inlineStr">
        <is>
          <t>aggregation</t>
        </is>
      </c>
      <c r="E2194" t="n">
        <v>2235</v>
      </c>
      <c r="F2194" t="inlineStr">
        <is>
          <t>Tourteaux colza -&gt; Ca FAB</t>
        </is>
      </c>
      <c r="G2194" t="n">
        <v>-1</v>
      </c>
      <c r="H2194" t="n">
        <v>2280</v>
      </c>
      <c r="I2194" t="inlineStr">
        <is>
          <t>Tourteaux colza -&gt; Ca</t>
        </is>
      </c>
      <c r="J2194" t="n">
        <v>1</v>
      </c>
      <c r="K2194" t="n">
        <v>2281</v>
      </c>
      <c r="L2194" t="inlineStr">
        <is>
          <t>Tourteaux colza -&gt; Alimentation Ca (EA)</t>
        </is>
      </c>
      <c r="M2194" t="n">
        <v>-1</v>
      </c>
      <c r="N2194" t="inlineStr"/>
      <c r="O2194" t="inlineStr"/>
      <c r="P2194" t="inlineStr"/>
      <c r="Q2194" t="inlineStr"/>
      <c r="R2194" t="inlineStr"/>
      <c r="S2194" t="inlineStr"/>
      <c r="T2194" t="inlineStr"/>
      <c r="U2194" t="inlineStr"/>
      <c r="V2194" t="inlineStr"/>
      <c r="W2194" t="inlineStr"/>
      <c r="X2194" t="inlineStr"/>
      <c r="Y2194" t="inlineStr"/>
      <c r="Z2194" t="inlineStr"/>
      <c r="AA2194" t="inlineStr"/>
      <c r="AB2194" t="inlineStr"/>
    </row>
    <row r="2195">
      <c r="A2195" t="n">
        <v>2193</v>
      </c>
      <c r="B2195" t="n">
        <v>0</v>
      </c>
      <c r="C2195" t="n">
        <v>0</v>
      </c>
      <c r="D2195" t="inlineStr">
        <is>
          <t>aggregation</t>
        </is>
      </c>
      <c r="E2195" t="n">
        <v>2262</v>
      </c>
      <c r="F2195" t="inlineStr">
        <is>
          <t>Tourteaux colza -&gt; Ca dir</t>
        </is>
      </c>
      <c r="G2195" t="n">
        <v>-1</v>
      </c>
      <c r="H2195" t="n">
        <v>2281</v>
      </c>
      <c r="I2195" t="inlineStr">
        <is>
          <t>Tourteaux colza -&gt; Alimentation Ca (EA)</t>
        </is>
      </c>
      <c r="J2195" t="n">
        <v>1</v>
      </c>
      <c r="K2195" t="inlineStr"/>
      <c r="L2195" t="inlineStr"/>
      <c r="M2195" t="inlineStr"/>
      <c r="N2195" t="inlineStr"/>
      <c r="O2195" t="inlineStr"/>
      <c r="P2195" t="inlineStr"/>
      <c r="Q2195" t="inlineStr"/>
      <c r="R2195" t="inlineStr"/>
      <c r="S2195" t="inlineStr"/>
      <c r="T2195" t="inlineStr"/>
      <c r="U2195" t="inlineStr"/>
      <c r="V2195" t="inlineStr"/>
      <c r="W2195" t="inlineStr"/>
      <c r="X2195" t="inlineStr"/>
      <c r="Y2195" t="inlineStr"/>
      <c r="Z2195" t="inlineStr"/>
      <c r="AA2195" t="inlineStr"/>
      <c r="AB2195" t="inlineStr"/>
    </row>
    <row r="2196">
      <c r="A2196" t="n">
        <v>2194</v>
      </c>
      <c r="B2196" t="n">
        <v>0</v>
      </c>
      <c r="C2196" t="n">
        <v>0</v>
      </c>
      <c r="D2196" t="inlineStr">
        <is>
          <t>aggregation</t>
        </is>
      </c>
      <c r="E2196" t="n">
        <v>2237</v>
      </c>
      <c r="F2196" t="inlineStr">
        <is>
          <t>Tourteaux colza -&gt; Eq FAB</t>
        </is>
      </c>
      <c r="G2196" t="n">
        <v>-1</v>
      </c>
      <c r="H2196" t="n">
        <v>2263</v>
      </c>
      <c r="I2196" t="inlineStr">
        <is>
          <t>Tourteaux colza -&gt; Eq dir</t>
        </is>
      </c>
      <c r="J2196" t="n">
        <v>-1</v>
      </c>
      <c r="K2196" t="n">
        <v>2282</v>
      </c>
      <c r="L2196" t="inlineStr">
        <is>
          <t>Tourteaux colza -&gt; Eq</t>
        </is>
      </c>
      <c r="M2196" t="n">
        <v>1</v>
      </c>
      <c r="N2196" t="inlineStr"/>
      <c r="O2196" t="inlineStr"/>
      <c r="P2196" t="inlineStr"/>
      <c r="Q2196" t="inlineStr"/>
      <c r="R2196" t="inlineStr"/>
      <c r="S2196" t="inlineStr"/>
      <c r="T2196" t="inlineStr"/>
      <c r="U2196" t="inlineStr"/>
      <c r="V2196" t="inlineStr"/>
      <c r="W2196" t="inlineStr"/>
      <c r="X2196" t="inlineStr"/>
      <c r="Y2196" t="inlineStr"/>
      <c r="Z2196" t="inlineStr"/>
      <c r="AA2196" t="inlineStr"/>
      <c r="AB2196" t="inlineStr"/>
    </row>
    <row r="2197">
      <c r="A2197" t="n">
        <v>2195</v>
      </c>
      <c r="B2197" t="n">
        <v>0</v>
      </c>
      <c r="C2197" t="n">
        <v>0</v>
      </c>
      <c r="D2197" t="inlineStr">
        <is>
          <t>aggregation</t>
        </is>
      </c>
      <c r="E2197" t="n">
        <v>2236</v>
      </c>
      <c r="F2197" t="inlineStr">
        <is>
          <t>Tourteaux colza -&gt; Lap FAB</t>
        </is>
      </c>
      <c r="G2197" t="n">
        <v>-1</v>
      </c>
      <c r="H2197" t="n">
        <v>2283</v>
      </c>
      <c r="I2197" t="inlineStr">
        <is>
          <t>Tourteaux colza -&gt; Lap</t>
        </is>
      </c>
      <c r="J2197" t="n">
        <v>1</v>
      </c>
      <c r="K2197" t="inlineStr"/>
      <c r="L2197" t="inlineStr"/>
      <c r="M2197" t="inlineStr"/>
      <c r="N2197" t="inlineStr"/>
      <c r="O2197" t="inlineStr"/>
      <c r="P2197" t="inlineStr"/>
      <c r="Q2197" t="inlineStr"/>
      <c r="R2197" t="inlineStr"/>
      <c r="S2197" t="inlineStr"/>
      <c r="T2197" t="inlineStr"/>
      <c r="U2197" t="inlineStr"/>
      <c r="V2197" t="inlineStr"/>
      <c r="W2197" t="inlineStr"/>
      <c r="X2197" t="inlineStr"/>
      <c r="Y2197" t="inlineStr"/>
      <c r="Z2197" t="inlineStr"/>
      <c r="AA2197" t="inlineStr"/>
      <c r="AB2197" t="inlineStr"/>
    </row>
    <row r="2198">
      <c r="A2198" t="n">
        <v>2196</v>
      </c>
      <c r="B2198" t="n">
        <v>0</v>
      </c>
      <c r="C2198" t="n">
        <v>0</v>
      </c>
      <c r="D2198" t="inlineStr">
        <is>
          <t>aggregation</t>
        </is>
      </c>
      <c r="E2198" t="n">
        <v>2284</v>
      </c>
      <c r="F2198" t="inlineStr">
        <is>
          <t>Tourteaux colza -&gt; Monoagastriques</t>
        </is>
      </c>
      <c r="G2198" t="n">
        <v>1</v>
      </c>
      <c r="H2198" t="n">
        <v>2285</v>
      </c>
      <c r="I2198" t="inlineStr">
        <is>
          <t>Tourteaux colza -&gt; Pc</t>
        </is>
      </c>
      <c r="J2198" t="n">
        <v>-1</v>
      </c>
      <c r="K2198" t="n">
        <v>2287</v>
      </c>
      <c r="L2198" t="inlineStr">
        <is>
          <t>Tourteaux colza -&gt; Volailles</t>
        </is>
      </c>
      <c r="M2198" t="n">
        <v>-1</v>
      </c>
      <c r="N2198" t="inlineStr"/>
      <c r="O2198" t="inlineStr"/>
      <c r="P2198" t="inlineStr"/>
      <c r="Q2198" t="inlineStr"/>
      <c r="R2198" t="inlineStr"/>
      <c r="S2198" t="inlineStr"/>
      <c r="T2198" t="inlineStr"/>
      <c r="U2198" t="inlineStr"/>
      <c r="V2198" t="inlineStr"/>
      <c r="W2198" t="inlineStr"/>
      <c r="X2198" t="inlineStr"/>
      <c r="Y2198" t="inlineStr"/>
      <c r="Z2198" t="inlineStr"/>
      <c r="AA2198" t="inlineStr"/>
      <c r="AB2198" t="inlineStr"/>
    </row>
    <row r="2199">
      <c r="A2199" t="n">
        <v>2197</v>
      </c>
      <c r="B2199" t="n">
        <v>0</v>
      </c>
      <c r="C2199" t="n">
        <v>0</v>
      </c>
      <c r="D2199" t="inlineStr">
        <is>
          <t>aggregation</t>
        </is>
      </c>
      <c r="E2199" t="n">
        <v>2264</v>
      </c>
      <c r="F2199" t="inlineStr">
        <is>
          <t>Tourteaux colza -&gt; Pc dir</t>
        </is>
      </c>
      <c r="G2199" t="n">
        <v>-1</v>
      </c>
      <c r="H2199" t="n">
        <v>2285</v>
      </c>
      <c r="I2199" t="inlineStr">
        <is>
          <t>Tourteaux colza -&gt; Pc</t>
        </is>
      </c>
      <c r="J2199" t="n">
        <v>1</v>
      </c>
      <c r="K2199" t="n">
        <v>2286</v>
      </c>
      <c r="L2199" t="inlineStr">
        <is>
          <t>Tourteaux colza -&gt; Pc FAB</t>
        </is>
      </c>
      <c r="M2199" t="n">
        <v>-1</v>
      </c>
      <c r="N2199" t="inlineStr"/>
      <c r="O2199" t="inlineStr"/>
      <c r="P2199" t="inlineStr"/>
      <c r="Q2199" t="inlineStr"/>
      <c r="R2199" t="inlineStr"/>
      <c r="S2199" t="inlineStr"/>
      <c r="T2199" t="inlineStr"/>
      <c r="U2199" t="inlineStr"/>
      <c r="V2199" t="inlineStr"/>
      <c r="W2199" t="inlineStr"/>
      <c r="X2199" t="inlineStr"/>
      <c r="Y2199" t="inlineStr"/>
      <c r="Z2199" t="inlineStr"/>
      <c r="AA2199" t="inlineStr"/>
      <c r="AB2199" t="inlineStr"/>
    </row>
    <row r="2200">
      <c r="A2200" t="n">
        <v>2198</v>
      </c>
      <c r="B2200" t="n">
        <v>0</v>
      </c>
      <c r="C2200" t="n">
        <v>0</v>
      </c>
      <c r="D2200" t="inlineStr">
        <is>
          <t>aggregation</t>
        </is>
      </c>
      <c r="E2200" t="n">
        <v>2242</v>
      </c>
      <c r="F2200" t="inlineStr">
        <is>
          <t>Tourteaux colza -&gt; Pc FAB complets</t>
        </is>
      </c>
      <c r="G2200" t="n">
        <v>-1</v>
      </c>
      <c r="H2200" t="n">
        <v>2250</v>
      </c>
      <c r="I2200" t="inlineStr">
        <is>
          <t>Tourteaux colza -&gt; Pc engrais FAB ctaire</t>
        </is>
      </c>
      <c r="J2200" t="n">
        <v>-1</v>
      </c>
      <c r="K2200" t="n">
        <v>2286</v>
      </c>
      <c r="L2200" t="inlineStr">
        <is>
          <t>Tourteaux colza -&gt; Pc FAB</t>
        </is>
      </c>
      <c r="M2200" t="n">
        <v>1</v>
      </c>
      <c r="N2200" t="inlineStr"/>
      <c r="O2200" t="inlineStr"/>
      <c r="P2200" t="inlineStr"/>
      <c r="Q2200" t="inlineStr"/>
      <c r="R2200" t="inlineStr"/>
      <c r="S2200" t="inlineStr"/>
      <c r="T2200" t="inlineStr"/>
      <c r="U2200" t="inlineStr"/>
      <c r="V2200" t="inlineStr"/>
      <c r="W2200" t="inlineStr"/>
      <c r="X2200" t="inlineStr"/>
      <c r="Y2200" t="inlineStr"/>
      <c r="Z2200" t="inlineStr"/>
      <c r="AA2200" t="inlineStr"/>
      <c r="AB2200" t="inlineStr"/>
    </row>
    <row r="2201">
      <c r="A2201" t="n">
        <v>2199</v>
      </c>
      <c r="B2201" t="n">
        <v>0</v>
      </c>
      <c r="C2201" t="n">
        <v>0</v>
      </c>
      <c r="D2201" t="inlineStr">
        <is>
          <t>aggregation</t>
        </is>
      </c>
      <c r="E2201" t="n">
        <v>2287</v>
      </c>
      <c r="F2201" t="inlineStr">
        <is>
          <t>Tourteaux colza -&gt; Volailles</t>
        </is>
      </c>
      <c r="G2201" t="n">
        <v>1</v>
      </c>
      <c r="H2201" t="n">
        <v>2288</v>
      </c>
      <c r="I2201" t="inlineStr">
        <is>
          <t>Tourteaux colza -&gt; Vol ch</t>
        </is>
      </c>
      <c r="J2201" t="n">
        <v>-1</v>
      </c>
      <c r="K2201" t="n">
        <v>2289</v>
      </c>
      <c r="L2201" t="inlineStr">
        <is>
          <t>Tourteaux colza -&gt; Vol po</t>
        </is>
      </c>
      <c r="M2201" t="n">
        <v>-1</v>
      </c>
      <c r="N2201" t="n">
        <v>2290</v>
      </c>
      <c r="O2201" t="inlineStr">
        <is>
          <t>Tourteaux colza -&gt; Palmip. gras</t>
        </is>
      </c>
      <c r="P2201" t="n">
        <v>-1</v>
      </c>
      <c r="Q2201" t="inlineStr"/>
      <c r="R2201" t="inlineStr"/>
      <c r="S2201" t="inlineStr"/>
      <c r="T2201" t="inlineStr"/>
      <c r="U2201" t="inlineStr"/>
      <c r="V2201" t="inlineStr"/>
      <c r="W2201" t="inlineStr"/>
      <c r="X2201" t="inlineStr"/>
      <c r="Y2201" t="inlineStr"/>
      <c r="Z2201" t="inlineStr"/>
      <c r="AA2201" t="inlineStr"/>
      <c r="AB2201" t="inlineStr"/>
    </row>
    <row r="2202">
      <c r="A2202" t="n">
        <v>2200</v>
      </c>
      <c r="B2202" t="n">
        <v>0</v>
      </c>
      <c r="C2202" t="n">
        <v>0</v>
      </c>
      <c r="D2202" t="inlineStr">
        <is>
          <t>aggregation</t>
        </is>
      </c>
      <c r="E2202" t="n">
        <v>2228</v>
      </c>
      <c r="F2202" t="inlineStr">
        <is>
          <t>Tourteaux colza -&gt; Vol ch FAB</t>
        </is>
      </c>
      <c r="G2202" t="n">
        <v>-1</v>
      </c>
      <c r="H2202" t="n">
        <v>2288</v>
      </c>
      <c r="I2202" t="inlineStr">
        <is>
          <t>Tourteaux colza -&gt; Vol ch</t>
        </is>
      </c>
      <c r="J2202" t="n">
        <v>1</v>
      </c>
      <c r="K2202" t="inlineStr"/>
      <c r="L2202" t="inlineStr"/>
      <c r="M2202" t="inlineStr"/>
      <c r="N2202" t="inlineStr"/>
      <c r="O2202" t="inlineStr"/>
      <c r="P2202" t="inlineStr"/>
      <c r="Q2202" t="inlineStr"/>
      <c r="R2202" t="inlineStr"/>
      <c r="S2202" t="inlineStr"/>
      <c r="T2202" t="inlineStr"/>
      <c r="U2202" t="inlineStr"/>
      <c r="V2202" t="inlineStr"/>
      <c r="W2202" t="inlineStr"/>
      <c r="X2202" t="inlineStr"/>
      <c r="Y2202" t="inlineStr"/>
      <c r="Z2202" t="inlineStr"/>
      <c r="AA2202" t="inlineStr"/>
      <c r="AB2202" t="inlineStr"/>
    </row>
    <row r="2203">
      <c r="A2203" t="n">
        <v>2201</v>
      </c>
      <c r="B2203" t="n">
        <v>0</v>
      </c>
      <c r="C2203" t="n">
        <v>0</v>
      </c>
      <c r="D2203" t="inlineStr">
        <is>
          <t>aggregation</t>
        </is>
      </c>
      <c r="E2203" t="n">
        <v>2229</v>
      </c>
      <c r="F2203" t="inlineStr">
        <is>
          <t>Tourteaux colza -&gt; Vol po FAB</t>
        </is>
      </c>
      <c r="G2203" t="n">
        <v>-1</v>
      </c>
      <c r="H2203" t="n">
        <v>2268</v>
      </c>
      <c r="I2203" t="inlineStr">
        <is>
          <t>Tourteaux colza -&gt; Vol po dir</t>
        </is>
      </c>
      <c r="J2203" t="n">
        <v>-1</v>
      </c>
      <c r="K2203" t="n">
        <v>2289</v>
      </c>
      <c r="L2203" t="inlineStr">
        <is>
          <t>Tourteaux colza -&gt; Vol po</t>
        </is>
      </c>
      <c r="M2203" t="n">
        <v>1</v>
      </c>
      <c r="N2203" t="inlineStr"/>
      <c r="O2203" t="inlineStr"/>
      <c r="P2203" t="inlineStr"/>
      <c r="Q2203" t="inlineStr"/>
      <c r="R2203" t="inlineStr"/>
      <c r="S2203" t="inlineStr"/>
      <c r="T2203" t="inlineStr"/>
      <c r="U2203" t="inlineStr"/>
      <c r="V2203" t="inlineStr"/>
      <c r="W2203" t="inlineStr"/>
      <c r="X2203" t="inlineStr"/>
      <c r="Y2203" t="inlineStr"/>
      <c r="Z2203" t="inlineStr"/>
      <c r="AA2203" t="inlineStr"/>
      <c r="AB2203" t="inlineStr"/>
    </row>
    <row r="2204">
      <c r="A2204" t="n">
        <v>2202</v>
      </c>
      <c r="B2204" t="n">
        <v>0</v>
      </c>
      <c r="C2204" t="n">
        <v>0</v>
      </c>
      <c r="D2204" t="inlineStr">
        <is>
          <t>aggregation</t>
        </is>
      </c>
      <c r="E2204" t="n">
        <v>2230</v>
      </c>
      <c r="F2204" t="inlineStr">
        <is>
          <t>Tourteaux colza -&gt; Palmip. gras FAB</t>
        </is>
      </c>
      <c r="G2204" t="n">
        <v>-1</v>
      </c>
      <c r="H2204" t="n">
        <v>2269</v>
      </c>
      <c r="I2204" t="inlineStr">
        <is>
          <t>Tourteaux colza -&gt; Palmip. gras dir</t>
        </is>
      </c>
      <c r="J2204" t="n">
        <v>-1</v>
      </c>
      <c r="K2204" t="n">
        <v>2290</v>
      </c>
      <c r="L2204" t="inlineStr">
        <is>
          <t>Tourteaux colza -&gt; Palmip. gras</t>
        </is>
      </c>
      <c r="M2204" t="n">
        <v>1</v>
      </c>
      <c r="N2204" t="inlineStr"/>
      <c r="O2204" t="inlineStr"/>
      <c r="P2204" t="inlineStr"/>
      <c r="Q2204" t="inlineStr"/>
      <c r="R2204" t="inlineStr"/>
      <c r="S2204" t="inlineStr"/>
      <c r="T2204" t="inlineStr"/>
      <c r="U2204" t="inlineStr"/>
      <c r="V2204" t="inlineStr"/>
      <c r="W2204" t="inlineStr"/>
      <c r="X2204" t="inlineStr"/>
      <c r="Y2204" t="inlineStr"/>
      <c r="Z2204" t="inlineStr"/>
      <c r="AA2204" t="inlineStr"/>
      <c r="AB2204" t="inlineStr"/>
    </row>
    <row r="2205">
      <c r="A2205" t="n">
        <v>2203</v>
      </c>
      <c r="B2205" t="n">
        <v>0</v>
      </c>
      <c r="C2205" t="n">
        <v>0</v>
      </c>
      <c r="D2205" t="inlineStr">
        <is>
          <t>aggregation</t>
        </is>
      </c>
      <c r="E2205" t="n">
        <v>2265</v>
      </c>
      <c r="F2205" t="inlineStr">
        <is>
          <t>Tourteaux colza -&gt; Pc engrais dir</t>
        </is>
      </c>
      <c r="G2205" t="n">
        <v>-1</v>
      </c>
      <c r="H2205" t="n">
        <v>2291</v>
      </c>
      <c r="I2205" t="inlineStr">
        <is>
          <t>Tourteaux colza -&gt; Pc engraissement</t>
        </is>
      </c>
      <c r="J2205" t="n">
        <v>1</v>
      </c>
      <c r="K2205" t="n">
        <v>2292</v>
      </c>
      <c r="L2205" t="inlineStr">
        <is>
          <t>Tourteaux colza -&gt; Pc engrais FAB</t>
        </is>
      </c>
      <c r="M2205" t="n">
        <v>-1</v>
      </c>
      <c r="N2205" t="inlineStr"/>
      <c r="O2205" t="inlineStr"/>
      <c r="P2205" t="inlineStr"/>
      <c r="Q2205" t="inlineStr"/>
      <c r="R2205" t="inlineStr"/>
      <c r="S2205" t="inlineStr"/>
      <c r="T2205" t="inlineStr"/>
      <c r="U2205" t="inlineStr"/>
      <c r="V2205" t="inlineStr"/>
      <c r="W2205" t="inlineStr"/>
      <c r="X2205" t="inlineStr"/>
      <c r="Y2205" t="inlineStr"/>
      <c r="Z2205" t="inlineStr"/>
      <c r="AA2205" t="inlineStr"/>
      <c r="AB2205" t="inlineStr"/>
    </row>
    <row r="2206">
      <c r="A2206" t="n">
        <v>2204</v>
      </c>
      <c r="B2206" t="n">
        <v>0</v>
      </c>
      <c r="C2206" t="n">
        <v>0</v>
      </c>
      <c r="D2206" t="inlineStr">
        <is>
          <t>aggregation</t>
        </is>
      </c>
      <c r="E2206" t="n">
        <v>2244</v>
      </c>
      <c r="F2206" t="inlineStr">
        <is>
          <t>Tourteaux colza -&gt; Pc engrais FAB complets</t>
        </is>
      </c>
      <c r="G2206" t="n">
        <v>-1</v>
      </c>
      <c r="H2206" t="n">
        <v>2250</v>
      </c>
      <c r="I2206" t="inlineStr">
        <is>
          <t>Tourteaux colza -&gt; Pc engrais FAB ctaire</t>
        </is>
      </c>
      <c r="J2206" t="n">
        <v>-1</v>
      </c>
      <c r="K2206" t="n">
        <v>2292</v>
      </c>
      <c r="L2206" t="inlineStr">
        <is>
          <t>Tourteaux colza -&gt; Pc engrais FAB</t>
        </is>
      </c>
      <c r="M2206" t="n">
        <v>1</v>
      </c>
      <c r="N2206" t="inlineStr"/>
      <c r="O2206" t="inlineStr"/>
      <c r="P2206" t="inlineStr"/>
      <c r="Q2206" t="inlineStr"/>
      <c r="R2206" t="inlineStr"/>
      <c r="S2206" t="inlineStr"/>
      <c r="T2206" t="inlineStr"/>
      <c r="U2206" t="inlineStr"/>
      <c r="V2206" t="inlineStr"/>
      <c r="W2206" t="inlineStr"/>
      <c r="X2206" t="inlineStr"/>
      <c r="Y2206" t="inlineStr"/>
      <c r="Z2206" t="inlineStr"/>
      <c r="AA2206" t="inlineStr"/>
      <c r="AB2206" t="inlineStr"/>
    </row>
    <row r="2207">
      <c r="A2207" t="n">
        <v>2205</v>
      </c>
      <c r="B2207" t="n">
        <v>0</v>
      </c>
      <c r="C2207" t="n">
        <v>0</v>
      </c>
      <c r="D2207" t="inlineStr">
        <is>
          <t>aggregation</t>
        </is>
      </c>
      <c r="E2207" t="n">
        <v>2245</v>
      </c>
      <c r="F2207" t="inlineStr">
        <is>
          <t>Tourteaux colza -&gt; Pc truies FAB</t>
        </is>
      </c>
      <c r="G2207" t="n">
        <v>-1</v>
      </c>
      <c r="H2207" t="n">
        <v>2266</v>
      </c>
      <c r="I2207" t="inlineStr">
        <is>
          <t>Tourteaux colza -&gt; Pc truies dir</t>
        </is>
      </c>
      <c r="J2207" t="n">
        <v>-1</v>
      </c>
      <c r="K2207" t="n">
        <v>2293</v>
      </c>
      <c r="L2207" t="inlineStr">
        <is>
          <t>Tourteaux colza -&gt; Pc truies</t>
        </is>
      </c>
      <c r="M2207" t="n">
        <v>1</v>
      </c>
      <c r="N2207" t="inlineStr"/>
      <c r="O2207" t="inlineStr"/>
      <c r="P2207" t="inlineStr"/>
      <c r="Q2207" t="inlineStr"/>
      <c r="R2207" t="inlineStr"/>
      <c r="S2207" t="inlineStr"/>
      <c r="T2207" t="inlineStr"/>
      <c r="U2207" t="inlineStr"/>
      <c r="V2207" t="inlineStr"/>
      <c r="W2207" t="inlineStr"/>
      <c r="X2207" t="inlineStr"/>
      <c r="Y2207" t="inlineStr"/>
      <c r="Z2207" t="inlineStr"/>
      <c r="AA2207" t="inlineStr"/>
      <c r="AB2207" t="inlineStr"/>
    </row>
    <row r="2208">
      <c r="A2208" t="n">
        <v>2206</v>
      </c>
      <c r="B2208" t="n">
        <v>0</v>
      </c>
      <c r="C2208" t="n">
        <v>0</v>
      </c>
      <c r="D2208" t="inlineStr">
        <is>
          <t>aggregation</t>
        </is>
      </c>
      <c r="E2208" t="n">
        <v>2295</v>
      </c>
      <c r="F2208" t="inlineStr">
        <is>
          <t>Tourteaux tournesol -&gt; Feed</t>
        </is>
      </c>
      <c r="G2208" t="n">
        <v>1</v>
      </c>
      <c r="H2208" t="n">
        <v>2366</v>
      </c>
      <c r="I2208" t="inlineStr">
        <is>
          <t>Tourteaux lopro -&gt; Feed</t>
        </is>
      </c>
      <c r="J2208" t="n">
        <v>-1</v>
      </c>
      <c r="K2208" t="n">
        <v>2437</v>
      </c>
      <c r="L2208" t="inlineStr">
        <is>
          <t>Tourteaux hipro -&gt; Feed</t>
        </is>
      </c>
      <c r="M2208" t="n">
        <v>-1</v>
      </c>
      <c r="N2208" t="inlineStr"/>
      <c r="O2208" t="inlineStr"/>
      <c r="P2208" t="inlineStr"/>
      <c r="Q2208" t="inlineStr"/>
      <c r="R2208" t="inlineStr"/>
      <c r="S2208" t="inlineStr"/>
      <c r="T2208" t="inlineStr"/>
      <c r="U2208" t="inlineStr"/>
      <c r="V2208" t="inlineStr"/>
      <c r="W2208" t="inlineStr"/>
      <c r="X2208" t="inlineStr"/>
      <c r="Y2208" t="inlineStr"/>
      <c r="Z2208" t="inlineStr"/>
      <c r="AA2208" t="inlineStr"/>
      <c r="AB2208" t="inlineStr"/>
    </row>
    <row r="2209">
      <c r="A2209" t="n">
        <v>2207</v>
      </c>
      <c r="B2209" t="n">
        <v>0</v>
      </c>
      <c r="C2209" t="n">
        <v>0</v>
      </c>
      <c r="D2209" t="inlineStr">
        <is>
          <t>aggregation</t>
        </is>
      </c>
      <c r="E2209" t="n">
        <v>2295</v>
      </c>
      <c r="F2209" t="inlineStr">
        <is>
          <t>Tourteaux tournesol -&gt; Feed</t>
        </is>
      </c>
      <c r="G2209" t="n">
        <v>1</v>
      </c>
      <c r="H2209" t="n">
        <v>2296</v>
      </c>
      <c r="I2209" t="inlineStr">
        <is>
          <t>Tourteaux tournesol -&gt; FAB</t>
        </is>
      </c>
      <c r="J2209" t="n">
        <v>-1</v>
      </c>
      <c r="K2209" t="n">
        <v>2325</v>
      </c>
      <c r="L2209" t="inlineStr">
        <is>
          <t>Tourteaux tournesol -&gt; Alimentation animale rente (EA)</t>
        </is>
      </c>
      <c r="M2209" t="n">
        <v>-1</v>
      </c>
      <c r="N2209" t="inlineStr"/>
      <c r="O2209" t="inlineStr"/>
      <c r="P2209" t="inlineStr"/>
      <c r="Q2209" t="inlineStr"/>
      <c r="R2209" t="inlineStr"/>
      <c r="S2209" t="inlineStr"/>
      <c r="T2209" t="inlineStr"/>
      <c r="U2209" t="inlineStr"/>
      <c r="V2209" t="inlineStr"/>
      <c r="W2209" t="inlineStr"/>
      <c r="X2209" t="inlineStr"/>
      <c r="Y2209" t="inlineStr"/>
      <c r="Z2209" t="inlineStr"/>
      <c r="AA2209" t="inlineStr"/>
      <c r="AB2209" t="inlineStr"/>
    </row>
    <row r="2210">
      <c r="A2210" t="n">
        <v>2208</v>
      </c>
      <c r="B2210" t="n">
        <v>0</v>
      </c>
      <c r="C2210" t="n">
        <v>0</v>
      </c>
      <c r="D2210" t="inlineStr">
        <is>
          <t>aggregation</t>
        </is>
      </c>
      <c r="E2210" t="n">
        <v>2296</v>
      </c>
      <c r="F2210" t="inlineStr">
        <is>
          <t>Tourteaux tournesol -&gt; FAB</t>
        </is>
      </c>
      <c r="G2210" t="n">
        <v>1</v>
      </c>
      <c r="H2210" t="n">
        <v>2367</v>
      </c>
      <c r="I2210" t="inlineStr">
        <is>
          <t>Tourteaux lopro -&gt; FAB</t>
        </is>
      </c>
      <c r="J2210" t="n">
        <v>-1</v>
      </c>
      <c r="K2210" t="n">
        <v>2438</v>
      </c>
      <c r="L2210" t="inlineStr">
        <is>
          <t>Tourteaux hipro -&gt; FAB</t>
        </is>
      </c>
      <c r="M2210" t="n">
        <v>-1</v>
      </c>
      <c r="N2210" t="inlineStr"/>
      <c r="O2210" t="inlineStr"/>
      <c r="P2210" t="inlineStr"/>
      <c r="Q2210" t="inlineStr"/>
      <c r="R2210" t="inlineStr"/>
      <c r="S2210" t="inlineStr"/>
      <c r="T2210" t="inlineStr"/>
      <c r="U2210" t="inlineStr"/>
      <c r="V2210" t="inlineStr"/>
      <c r="W2210" t="inlineStr"/>
      <c r="X2210" t="inlineStr"/>
      <c r="Y2210" t="inlineStr"/>
      <c r="Z2210" t="inlineStr"/>
      <c r="AA2210" t="inlineStr"/>
      <c r="AB2210" t="inlineStr"/>
    </row>
    <row r="2211">
      <c r="A2211" t="n">
        <v>2209</v>
      </c>
      <c r="B2211" t="n">
        <v>0</v>
      </c>
      <c r="C2211" t="n">
        <v>0</v>
      </c>
      <c r="D2211" t="inlineStr">
        <is>
          <t>aggregation</t>
        </is>
      </c>
      <c r="E2211" t="n">
        <v>2296</v>
      </c>
      <c r="F2211" t="inlineStr">
        <is>
          <t>Tourteaux tournesol -&gt; FAB</t>
        </is>
      </c>
      <c r="G2211" t="n">
        <v>1</v>
      </c>
      <c r="H2211" t="n">
        <v>2297</v>
      </c>
      <c r="I2211" t="inlineStr">
        <is>
          <t>Tourteaux tournesol -&gt; Aliments composés</t>
        </is>
      </c>
      <c r="J2211" t="n">
        <v>-1</v>
      </c>
      <c r="K2211" t="n">
        <v>2322</v>
      </c>
      <c r="L2211" t="inlineStr">
        <is>
          <t>Tourteaux tournesol -&gt; Autres FAB</t>
        </is>
      </c>
      <c r="M2211" t="n">
        <v>-1</v>
      </c>
      <c r="N2211" t="inlineStr"/>
      <c r="O2211" t="inlineStr"/>
      <c r="P2211" t="inlineStr"/>
      <c r="Q2211" t="inlineStr"/>
      <c r="R2211" t="inlineStr"/>
      <c r="S2211" t="inlineStr"/>
      <c r="T2211" t="inlineStr"/>
      <c r="U2211" t="inlineStr"/>
      <c r="V2211" t="inlineStr"/>
      <c r="W2211" t="inlineStr"/>
      <c r="X2211" t="inlineStr"/>
      <c r="Y2211" t="inlineStr"/>
      <c r="Z2211" t="inlineStr"/>
      <c r="AA2211" t="inlineStr"/>
      <c r="AB2211" t="inlineStr"/>
    </row>
    <row r="2212">
      <c r="A2212" t="n">
        <v>2210</v>
      </c>
      <c r="B2212" t="n">
        <v>0</v>
      </c>
      <c r="C2212" t="n">
        <v>0</v>
      </c>
      <c r="D2212" t="inlineStr">
        <is>
          <t>aggregation</t>
        </is>
      </c>
      <c r="E2212" t="n">
        <v>2297</v>
      </c>
      <c r="F2212" t="inlineStr">
        <is>
          <t>Tourteaux tournesol -&gt; Aliments composés</t>
        </is>
      </c>
      <c r="G2212" t="n">
        <v>1</v>
      </c>
      <c r="H2212" t="n">
        <v>2368</v>
      </c>
      <c r="I2212" t="inlineStr">
        <is>
          <t>Tourteaux lopro -&gt; Aliments composés</t>
        </is>
      </c>
      <c r="J2212" t="n">
        <v>-1</v>
      </c>
      <c r="K2212" t="n">
        <v>2439</v>
      </c>
      <c r="L2212" t="inlineStr">
        <is>
          <t>Tourteaux hipro -&gt; Aliments composés</t>
        </is>
      </c>
      <c r="M2212" t="n">
        <v>-1</v>
      </c>
      <c r="N2212" t="inlineStr"/>
      <c r="O2212" t="inlineStr"/>
      <c r="P2212" t="inlineStr"/>
      <c r="Q2212" t="inlineStr"/>
      <c r="R2212" t="inlineStr"/>
      <c r="S2212" t="inlineStr"/>
      <c r="T2212" t="inlineStr"/>
      <c r="U2212" t="inlineStr"/>
      <c r="V2212" t="inlineStr"/>
      <c r="W2212" t="inlineStr"/>
      <c r="X2212" t="inlineStr"/>
      <c r="Y2212" t="inlineStr"/>
      <c r="Z2212" t="inlineStr"/>
      <c r="AA2212" t="inlineStr"/>
      <c r="AB2212" t="inlineStr"/>
    </row>
    <row r="2213">
      <c r="A2213" t="n">
        <v>2211</v>
      </c>
      <c r="B2213" t="n">
        <v>0</v>
      </c>
      <c r="C2213" t="n">
        <v>0</v>
      </c>
      <c r="D2213" t="inlineStr">
        <is>
          <t>aggregation</t>
        </is>
      </c>
      <c r="E2213" t="n">
        <v>2297</v>
      </c>
      <c r="F2213" t="inlineStr">
        <is>
          <t>Tourteaux tournesol -&gt; Aliments composés</t>
        </is>
      </c>
      <c r="G2213" t="n">
        <v>1</v>
      </c>
      <c r="H2213" t="n">
        <v>2298</v>
      </c>
      <c r="I2213" t="inlineStr">
        <is>
          <t>Tourteaux tournesol -&gt; Volailles FAB</t>
        </is>
      </c>
      <c r="J2213" t="n">
        <v>-1</v>
      </c>
      <c r="K2213" t="n">
        <v>2302</v>
      </c>
      <c r="L2213" t="inlineStr">
        <is>
          <t>Tourteaux tournesol -&gt; Ovins + Ca FAB</t>
        </is>
      </c>
      <c r="M2213" t="n">
        <v>-1</v>
      </c>
      <c r="N2213" t="n">
        <v>2307</v>
      </c>
      <c r="O2213" t="inlineStr">
        <is>
          <t>Tourteaux tournesol -&gt; Lap FAB</t>
        </is>
      </c>
      <c r="P2213" t="n">
        <v>-1</v>
      </c>
      <c r="Q2213" t="n">
        <v>2308</v>
      </c>
      <c r="R2213" t="inlineStr">
        <is>
          <t>Tourteaux tournesol -&gt; Eq FAB</t>
        </is>
      </c>
      <c r="S2213" t="n">
        <v>-1</v>
      </c>
      <c r="T2213" t="n">
        <v>2309</v>
      </c>
      <c r="U2213" t="inlineStr">
        <is>
          <t>Tourteaux tournesol -&gt; Aliments complets</t>
        </is>
      </c>
      <c r="V2213" t="n">
        <v>-1</v>
      </c>
      <c r="W2213" t="n">
        <v>2317</v>
      </c>
      <c r="X2213" t="inlineStr">
        <is>
          <t>Tourteaux tournesol -&gt; Aliments complémentaires</t>
        </is>
      </c>
      <c r="Y2213" t="n">
        <v>-1</v>
      </c>
      <c r="Z2213" t="inlineStr"/>
      <c r="AA2213" t="inlineStr"/>
      <c r="AB2213" t="inlineStr"/>
    </row>
    <row r="2214">
      <c r="A2214" t="n">
        <v>2212</v>
      </c>
      <c r="B2214" t="n">
        <v>0</v>
      </c>
      <c r="C2214" t="n">
        <v>0</v>
      </c>
      <c r="D2214" t="inlineStr">
        <is>
          <t>aggregation</t>
        </is>
      </c>
      <c r="E2214" t="n">
        <v>2298</v>
      </c>
      <c r="F2214" t="inlineStr">
        <is>
          <t>Tourteaux tournesol -&gt; Volailles FAB</t>
        </is>
      </c>
      <c r="G2214" t="n">
        <v>1</v>
      </c>
      <c r="H2214" t="n">
        <v>2369</v>
      </c>
      <c r="I2214" t="inlineStr">
        <is>
          <t>Tourteaux lopro -&gt; Volailles FAB</t>
        </is>
      </c>
      <c r="J2214" t="n">
        <v>-1</v>
      </c>
      <c r="K2214" t="n">
        <v>2440</v>
      </c>
      <c r="L2214" t="inlineStr">
        <is>
          <t>Tourteaux hipro -&gt; Volailles FAB</t>
        </is>
      </c>
      <c r="M2214" t="n">
        <v>-1</v>
      </c>
      <c r="N2214" t="inlineStr"/>
      <c r="O2214" t="inlineStr"/>
      <c r="P2214" t="inlineStr"/>
      <c r="Q2214" t="inlineStr"/>
      <c r="R2214" t="inlineStr"/>
      <c r="S2214" t="inlineStr"/>
      <c r="T2214" t="inlineStr"/>
      <c r="U2214" t="inlineStr"/>
      <c r="V2214" t="inlineStr"/>
      <c r="W2214" t="inlineStr"/>
      <c r="X2214" t="inlineStr"/>
      <c r="Y2214" t="inlineStr"/>
      <c r="Z2214" t="inlineStr"/>
      <c r="AA2214" t="inlineStr"/>
      <c r="AB2214" t="inlineStr"/>
    </row>
    <row r="2215">
      <c r="A2215" t="n">
        <v>2213</v>
      </c>
      <c r="B2215" t="n">
        <v>0</v>
      </c>
      <c r="C2215" t="n">
        <v>0</v>
      </c>
      <c r="D2215" t="inlineStr">
        <is>
          <t>aggregation</t>
        </is>
      </c>
      <c r="E2215" t="n">
        <v>2298</v>
      </c>
      <c r="F2215" t="inlineStr">
        <is>
          <t>Tourteaux tournesol -&gt; Volailles FAB</t>
        </is>
      </c>
      <c r="G2215" t="n">
        <v>1</v>
      </c>
      <c r="H2215" t="n">
        <v>2299</v>
      </c>
      <c r="I2215" t="inlineStr">
        <is>
          <t>Tourteaux tournesol -&gt; Vol ch FAB</t>
        </is>
      </c>
      <c r="J2215" t="n">
        <v>-1</v>
      </c>
      <c r="K2215" t="n">
        <v>2300</v>
      </c>
      <c r="L2215" t="inlineStr">
        <is>
          <t>Tourteaux tournesol -&gt; Vol po FAB</t>
        </is>
      </c>
      <c r="M2215" t="n">
        <v>-1</v>
      </c>
      <c r="N2215" t="n">
        <v>2301</v>
      </c>
      <c r="O2215" t="inlineStr">
        <is>
          <t>Tourteaux tournesol -&gt; Palmip. gras FAB</t>
        </is>
      </c>
      <c r="P2215" t="n">
        <v>-1</v>
      </c>
      <c r="Q2215" t="inlineStr"/>
      <c r="R2215" t="inlineStr"/>
      <c r="S2215" t="inlineStr"/>
      <c r="T2215" t="inlineStr"/>
      <c r="U2215" t="inlineStr"/>
      <c r="V2215" t="inlineStr"/>
      <c r="W2215" t="inlineStr"/>
      <c r="X2215" t="inlineStr"/>
      <c r="Y2215" t="inlineStr"/>
      <c r="Z2215" t="inlineStr"/>
      <c r="AA2215" t="inlineStr"/>
      <c r="AB2215" t="inlineStr"/>
    </row>
    <row r="2216">
      <c r="A2216" t="n">
        <v>2214</v>
      </c>
      <c r="B2216" t="n">
        <v>0</v>
      </c>
      <c r="C2216" t="n">
        <v>0</v>
      </c>
      <c r="D2216" t="inlineStr">
        <is>
          <t>aggregation</t>
        </is>
      </c>
      <c r="E2216" t="n">
        <v>2299</v>
      </c>
      <c r="F2216" t="inlineStr">
        <is>
          <t>Tourteaux tournesol -&gt; Vol ch FAB</t>
        </is>
      </c>
      <c r="G2216" t="n">
        <v>1</v>
      </c>
      <c r="H2216" t="n">
        <v>2370</v>
      </c>
      <c r="I2216" t="inlineStr">
        <is>
          <t>Tourteaux lopro -&gt; Vol ch FAB</t>
        </is>
      </c>
      <c r="J2216" t="n">
        <v>-1</v>
      </c>
      <c r="K2216" t="n">
        <v>2441</v>
      </c>
      <c r="L2216" t="inlineStr">
        <is>
          <t>Tourteaux hipro -&gt; Vol ch FAB</t>
        </is>
      </c>
      <c r="M2216" t="n">
        <v>-1</v>
      </c>
      <c r="N2216" t="inlineStr"/>
      <c r="O2216" t="inlineStr"/>
      <c r="P2216" t="inlineStr"/>
      <c r="Q2216" t="inlineStr"/>
      <c r="R2216" t="inlineStr"/>
      <c r="S2216" t="inlineStr"/>
      <c r="T2216" t="inlineStr"/>
      <c r="U2216" t="inlineStr"/>
      <c r="V2216" t="inlineStr"/>
      <c r="W2216" t="inlineStr"/>
      <c r="X2216" t="inlineStr"/>
      <c r="Y2216" t="inlineStr"/>
      <c r="Z2216" t="inlineStr"/>
      <c r="AA2216" t="inlineStr"/>
      <c r="AB2216" t="inlineStr"/>
    </row>
    <row r="2217">
      <c r="A2217" t="n">
        <v>2215</v>
      </c>
      <c r="B2217" t="n">
        <v>0</v>
      </c>
      <c r="C2217" t="n">
        <v>0</v>
      </c>
      <c r="D2217" t="inlineStr">
        <is>
          <t>aggregation</t>
        </is>
      </c>
      <c r="E2217" t="n">
        <v>2300</v>
      </c>
      <c r="F2217" t="inlineStr">
        <is>
          <t>Tourteaux tournesol -&gt; Vol po FAB</t>
        </is>
      </c>
      <c r="G2217" t="n">
        <v>1</v>
      </c>
      <c r="H2217" t="n">
        <v>2371</v>
      </c>
      <c r="I2217" t="inlineStr">
        <is>
          <t>Tourteaux lopro -&gt; Vol po FAB</t>
        </is>
      </c>
      <c r="J2217" t="n">
        <v>-1</v>
      </c>
      <c r="K2217" t="n">
        <v>2442</v>
      </c>
      <c r="L2217" t="inlineStr">
        <is>
          <t>Tourteaux hipro -&gt; Vol po FAB</t>
        </is>
      </c>
      <c r="M2217" t="n">
        <v>-1</v>
      </c>
      <c r="N2217" t="inlineStr"/>
      <c r="O2217" t="inlineStr"/>
      <c r="P2217" t="inlineStr"/>
      <c r="Q2217" t="inlineStr"/>
      <c r="R2217" t="inlineStr"/>
      <c r="S2217" t="inlineStr"/>
      <c r="T2217" t="inlineStr"/>
      <c r="U2217" t="inlineStr"/>
      <c r="V2217" t="inlineStr"/>
      <c r="W2217" t="inlineStr"/>
      <c r="X2217" t="inlineStr"/>
      <c r="Y2217" t="inlineStr"/>
      <c r="Z2217" t="inlineStr"/>
      <c r="AA2217" t="inlineStr"/>
      <c r="AB2217" t="inlineStr"/>
    </row>
    <row r="2218">
      <c r="A2218" t="n">
        <v>2216</v>
      </c>
      <c r="B2218" t="n">
        <v>0</v>
      </c>
      <c r="C2218" t="n">
        <v>0</v>
      </c>
      <c r="D2218" t="inlineStr">
        <is>
          <t>aggregation</t>
        </is>
      </c>
      <c r="E2218" t="n">
        <v>2301</v>
      </c>
      <c r="F2218" t="inlineStr">
        <is>
          <t>Tourteaux tournesol -&gt; Palmip. gras FAB</t>
        </is>
      </c>
      <c r="G2218" t="n">
        <v>1</v>
      </c>
      <c r="H2218" t="n">
        <v>2372</v>
      </c>
      <c r="I2218" t="inlineStr">
        <is>
          <t>Tourteaux lopro -&gt; Palmip. gras FAB</t>
        </is>
      </c>
      <c r="J2218" t="n">
        <v>-1</v>
      </c>
      <c r="K2218" t="n">
        <v>2443</v>
      </c>
      <c r="L2218" t="inlineStr">
        <is>
          <t>Tourteaux hipro -&gt; Palmip. gras FAB</t>
        </is>
      </c>
      <c r="M2218" t="n">
        <v>-1</v>
      </c>
      <c r="N2218" t="inlineStr"/>
      <c r="O2218" t="inlineStr"/>
      <c r="P2218" t="inlineStr"/>
      <c r="Q2218" t="inlineStr"/>
      <c r="R2218" t="inlineStr"/>
      <c r="S2218" t="inlineStr"/>
      <c r="T2218" t="inlineStr"/>
      <c r="U2218" t="inlineStr"/>
      <c r="V2218" t="inlineStr"/>
      <c r="W2218" t="inlineStr"/>
      <c r="X2218" t="inlineStr"/>
      <c r="Y2218" t="inlineStr"/>
      <c r="Z2218" t="inlineStr"/>
      <c r="AA2218" t="inlineStr"/>
      <c r="AB2218" t="inlineStr"/>
    </row>
    <row r="2219">
      <c r="A2219" t="n">
        <v>2217</v>
      </c>
      <c r="B2219" t="n">
        <v>0</v>
      </c>
      <c r="C2219" t="n">
        <v>0</v>
      </c>
      <c r="D2219" t="inlineStr">
        <is>
          <t>aggregation</t>
        </is>
      </c>
      <c r="E2219" t="n">
        <v>2302</v>
      </c>
      <c r="F2219" t="inlineStr">
        <is>
          <t>Tourteaux tournesol -&gt; Ovins + Ca FAB</t>
        </is>
      </c>
      <c r="G2219" t="n">
        <v>1</v>
      </c>
      <c r="H2219" t="n">
        <v>2373</v>
      </c>
      <c r="I2219" t="inlineStr">
        <is>
          <t>Tourteaux lopro -&gt; Ovins + Ca FAB</t>
        </is>
      </c>
      <c r="J2219" t="n">
        <v>-1</v>
      </c>
      <c r="K2219" t="n">
        <v>2444</v>
      </c>
      <c r="L2219" t="inlineStr">
        <is>
          <t>Tourteaux hipro -&gt; Ovins + Ca FAB</t>
        </is>
      </c>
      <c r="M2219" t="n">
        <v>-1</v>
      </c>
      <c r="N2219" t="inlineStr"/>
      <c r="O2219" t="inlineStr"/>
      <c r="P2219" t="inlineStr"/>
      <c r="Q2219" t="inlineStr"/>
      <c r="R2219" t="inlineStr"/>
      <c r="S2219" t="inlineStr"/>
      <c r="T2219" t="inlineStr"/>
      <c r="U2219" t="inlineStr"/>
      <c r="V2219" t="inlineStr"/>
      <c r="W2219" t="inlineStr"/>
      <c r="X2219" t="inlineStr"/>
      <c r="Y2219" t="inlineStr"/>
      <c r="Z2219" t="inlineStr"/>
      <c r="AA2219" t="inlineStr"/>
      <c r="AB2219" t="inlineStr"/>
    </row>
    <row r="2220">
      <c r="A2220" t="n">
        <v>2218</v>
      </c>
      <c r="B2220" t="n">
        <v>0</v>
      </c>
      <c r="C2220" t="n">
        <v>0</v>
      </c>
      <c r="D2220" t="inlineStr">
        <is>
          <t>aggregation</t>
        </is>
      </c>
      <c r="E2220" t="n">
        <v>2302</v>
      </c>
      <c r="F2220" t="inlineStr">
        <is>
          <t>Tourteaux tournesol -&gt; Ovins + Ca FAB</t>
        </is>
      </c>
      <c r="G2220" t="n">
        <v>1</v>
      </c>
      <c r="H2220" t="n">
        <v>2303</v>
      </c>
      <c r="I2220" t="inlineStr">
        <is>
          <t>Tourteaux tournesol -&gt; Ovins FAB</t>
        </is>
      </c>
      <c r="J2220" t="n">
        <v>-1</v>
      </c>
      <c r="K2220" t="n">
        <v>2306</v>
      </c>
      <c r="L2220" t="inlineStr">
        <is>
          <t>Tourteaux tournesol -&gt; Ca FAB</t>
        </is>
      </c>
      <c r="M2220" t="n">
        <v>-1</v>
      </c>
      <c r="N2220" t="inlineStr"/>
      <c r="O2220" t="inlineStr"/>
      <c r="P2220" t="inlineStr"/>
      <c r="Q2220" t="inlineStr"/>
      <c r="R2220" t="inlineStr"/>
      <c r="S2220" t="inlineStr"/>
      <c r="T2220" t="inlineStr"/>
      <c r="U2220" t="inlineStr"/>
      <c r="V2220" t="inlineStr"/>
      <c r="W2220" t="inlineStr"/>
      <c r="X2220" t="inlineStr"/>
      <c r="Y2220" t="inlineStr"/>
      <c r="Z2220" t="inlineStr"/>
      <c r="AA2220" t="inlineStr"/>
      <c r="AB2220" t="inlineStr"/>
    </row>
    <row r="2221">
      <c r="A2221" t="n">
        <v>2219</v>
      </c>
      <c r="B2221" t="n">
        <v>0</v>
      </c>
      <c r="C2221" t="n">
        <v>0</v>
      </c>
      <c r="D2221" t="inlineStr">
        <is>
          <t>aggregation</t>
        </is>
      </c>
      <c r="E2221" t="n">
        <v>2303</v>
      </c>
      <c r="F2221" t="inlineStr">
        <is>
          <t>Tourteaux tournesol -&gt; Ovins FAB</t>
        </is>
      </c>
      <c r="G2221" t="n">
        <v>1</v>
      </c>
      <c r="H2221" t="n">
        <v>2374</v>
      </c>
      <c r="I2221" t="inlineStr">
        <is>
          <t>Tourteaux lopro -&gt; Ovins FAB</t>
        </is>
      </c>
      <c r="J2221" t="n">
        <v>-1</v>
      </c>
      <c r="K2221" t="n">
        <v>2445</v>
      </c>
      <c r="L2221" t="inlineStr">
        <is>
          <t>Tourteaux hipro -&gt; Ovins FAB</t>
        </is>
      </c>
      <c r="M2221" t="n">
        <v>-1</v>
      </c>
      <c r="N2221" t="inlineStr"/>
      <c r="O2221" t="inlineStr"/>
      <c r="P2221" t="inlineStr"/>
      <c r="Q2221" t="inlineStr"/>
      <c r="R2221" t="inlineStr"/>
      <c r="S2221" t="inlineStr"/>
      <c r="T2221" t="inlineStr"/>
      <c r="U2221" t="inlineStr"/>
      <c r="V2221" t="inlineStr"/>
      <c r="W2221" t="inlineStr"/>
      <c r="X2221" t="inlineStr"/>
      <c r="Y2221" t="inlineStr"/>
      <c r="Z2221" t="inlineStr"/>
      <c r="AA2221" t="inlineStr"/>
      <c r="AB2221" t="inlineStr"/>
    </row>
    <row r="2222">
      <c r="A2222" t="n">
        <v>2220</v>
      </c>
      <c r="B2222" t="n">
        <v>0</v>
      </c>
      <c r="C2222" t="n">
        <v>0</v>
      </c>
      <c r="D2222" t="inlineStr">
        <is>
          <t>aggregation</t>
        </is>
      </c>
      <c r="E2222" t="n">
        <v>2303</v>
      </c>
      <c r="F2222" t="inlineStr">
        <is>
          <t>Tourteaux tournesol -&gt; Ovins FAB</t>
        </is>
      </c>
      <c r="G2222" t="n">
        <v>1</v>
      </c>
      <c r="H2222" t="n">
        <v>2304</v>
      </c>
      <c r="I2222" t="inlineStr">
        <is>
          <t>Tourteaux tournesol -&gt; OL FAB</t>
        </is>
      </c>
      <c r="J2222" t="n">
        <v>-1</v>
      </c>
      <c r="K2222" t="n">
        <v>2305</v>
      </c>
      <c r="L2222" t="inlineStr">
        <is>
          <t>Tourteaux tournesol -&gt; OV FAB</t>
        </is>
      </c>
      <c r="M2222" t="n">
        <v>-1</v>
      </c>
      <c r="N2222" t="inlineStr"/>
      <c r="O2222" t="inlineStr"/>
      <c r="P2222" t="inlineStr"/>
      <c r="Q2222" t="inlineStr"/>
      <c r="R2222" t="inlineStr"/>
      <c r="S2222" t="inlineStr"/>
      <c r="T2222" t="inlineStr"/>
      <c r="U2222" t="inlineStr"/>
      <c r="V2222" t="inlineStr"/>
      <c r="W2222" t="inlineStr"/>
      <c r="X2222" t="inlineStr"/>
      <c r="Y2222" t="inlineStr"/>
      <c r="Z2222" t="inlineStr"/>
      <c r="AA2222" t="inlineStr"/>
      <c r="AB2222" t="inlineStr"/>
    </row>
    <row r="2223">
      <c r="A2223" t="n">
        <v>2221</v>
      </c>
      <c r="B2223" t="n">
        <v>0</v>
      </c>
      <c r="C2223" t="n">
        <v>0</v>
      </c>
      <c r="D2223" t="inlineStr">
        <is>
          <t>aggregation</t>
        </is>
      </c>
      <c r="E2223" t="n">
        <v>2304</v>
      </c>
      <c r="F2223" t="inlineStr">
        <is>
          <t>Tourteaux tournesol -&gt; OL FAB</t>
        </is>
      </c>
      <c r="G2223" t="n">
        <v>1</v>
      </c>
      <c r="H2223" t="n">
        <v>2375</v>
      </c>
      <c r="I2223" t="inlineStr">
        <is>
          <t>Tourteaux lopro -&gt; OL FAB</t>
        </is>
      </c>
      <c r="J2223" t="n">
        <v>-1</v>
      </c>
      <c r="K2223" t="n">
        <v>2446</v>
      </c>
      <c r="L2223" t="inlineStr">
        <is>
          <t>Tourteaux hipro -&gt; OL FAB</t>
        </is>
      </c>
      <c r="M2223" t="n">
        <v>-1</v>
      </c>
      <c r="N2223" t="inlineStr"/>
      <c r="O2223" t="inlineStr"/>
      <c r="P2223" t="inlineStr"/>
      <c r="Q2223" t="inlineStr"/>
      <c r="R2223" t="inlineStr"/>
      <c r="S2223" t="inlineStr"/>
      <c r="T2223" t="inlineStr"/>
      <c r="U2223" t="inlineStr"/>
      <c r="V2223" t="inlineStr"/>
      <c r="W2223" t="inlineStr"/>
      <c r="X2223" t="inlineStr"/>
      <c r="Y2223" t="inlineStr"/>
      <c r="Z2223" t="inlineStr"/>
      <c r="AA2223" t="inlineStr"/>
      <c r="AB2223" t="inlineStr"/>
    </row>
    <row r="2224">
      <c r="A2224" t="n">
        <v>2222</v>
      </c>
      <c r="B2224" t="n">
        <v>0</v>
      </c>
      <c r="C2224" t="n">
        <v>0</v>
      </c>
      <c r="D2224" t="inlineStr">
        <is>
          <t>aggregation</t>
        </is>
      </c>
      <c r="E2224" t="n">
        <v>2305</v>
      </c>
      <c r="F2224" t="inlineStr">
        <is>
          <t>Tourteaux tournesol -&gt; OV FAB</t>
        </is>
      </c>
      <c r="G2224" t="n">
        <v>1</v>
      </c>
      <c r="H2224" t="n">
        <v>2376</v>
      </c>
      <c r="I2224" t="inlineStr">
        <is>
          <t>Tourteaux lopro -&gt; OV FAB</t>
        </is>
      </c>
      <c r="J2224" t="n">
        <v>-1</v>
      </c>
      <c r="K2224" t="n">
        <v>2447</v>
      </c>
      <c r="L2224" t="inlineStr">
        <is>
          <t>Tourteaux hipro -&gt; OV FAB</t>
        </is>
      </c>
      <c r="M2224" t="n">
        <v>-1</v>
      </c>
      <c r="N2224" t="inlineStr"/>
      <c r="O2224" t="inlineStr"/>
      <c r="P2224" t="inlineStr"/>
      <c r="Q2224" t="inlineStr"/>
      <c r="R2224" t="inlineStr"/>
      <c r="S2224" t="inlineStr"/>
      <c r="T2224" t="inlineStr"/>
      <c r="U2224" t="inlineStr"/>
      <c r="V2224" t="inlineStr"/>
      <c r="W2224" t="inlineStr"/>
      <c r="X2224" t="inlineStr"/>
      <c r="Y2224" t="inlineStr"/>
      <c r="Z2224" t="inlineStr"/>
      <c r="AA2224" t="inlineStr"/>
      <c r="AB2224" t="inlineStr"/>
    </row>
    <row r="2225">
      <c r="A2225" t="n">
        <v>2223</v>
      </c>
      <c r="B2225" t="n">
        <v>0</v>
      </c>
      <c r="C2225" t="n">
        <v>0</v>
      </c>
      <c r="D2225" t="inlineStr">
        <is>
          <t>aggregation</t>
        </is>
      </c>
      <c r="E2225" t="n">
        <v>2306</v>
      </c>
      <c r="F2225" t="inlineStr">
        <is>
          <t>Tourteaux tournesol -&gt; Ca FAB</t>
        </is>
      </c>
      <c r="G2225" t="n">
        <v>1</v>
      </c>
      <c r="H2225" t="n">
        <v>2377</v>
      </c>
      <c r="I2225" t="inlineStr">
        <is>
          <t>Tourteaux lopro -&gt; Ca FAB</t>
        </is>
      </c>
      <c r="J2225" t="n">
        <v>-1</v>
      </c>
      <c r="K2225" t="n">
        <v>2448</v>
      </c>
      <c r="L2225" t="inlineStr">
        <is>
          <t>Tourteaux hipro -&gt; Ca FAB</t>
        </is>
      </c>
      <c r="M2225" t="n">
        <v>-1</v>
      </c>
      <c r="N2225" t="inlineStr"/>
      <c r="O2225" t="inlineStr"/>
      <c r="P2225" t="inlineStr"/>
      <c r="Q2225" t="inlineStr"/>
      <c r="R2225" t="inlineStr"/>
      <c r="S2225" t="inlineStr"/>
      <c r="T2225" t="inlineStr"/>
      <c r="U2225" t="inlineStr"/>
      <c r="V2225" t="inlineStr"/>
      <c r="W2225" t="inlineStr"/>
      <c r="X2225" t="inlineStr"/>
      <c r="Y2225" t="inlineStr"/>
      <c r="Z2225" t="inlineStr"/>
      <c r="AA2225" t="inlineStr"/>
      <c r="AB2225" t="inlineStr"/>
    </row>
    <row r="2226">
      <c r="A2226" t="n">
        <v>2224</v>
      </c>
      <c r="B2226" t="n">
        <v>0</v>
      </c>
      <c r="C2226" t="n">
        <v>0</v>
      </c>
      <c r="D2226" t="inlineStr">
        <is>
          <t>aggregation</t>
        </is>
      </c>
      <c r="E2226" t="n">
        <v>2307</v>
      </c>
      <c r="F2226" t="inlineStr">
        <is>
          <t>Tourteaux tournesol -&gt; Lap FAB</t>
        </is>
      </c>
      <c r="G2226" t="n">
        <v>1</v>
      </c>
      <c r="H2226" t="n">
        <v>2378</v>
      </c>
      <c r="I2226" t="inlineStr">
        <is>
          <t>Tourteaux lopro -&gt; Lap FAB</t>
        </is>
      </c>
      <c r="J2226" t="n">
        <v>-1</v>
      </c>
      <c r="K2226" t="n">
        <v>2449</v>
      </c>
      <c r="L2226" t="inlineStr">
        <is>
          <t>Tourteaux hipro -&gt; Lap FAB</t>
        </is>
      </c>
      <c r="M2226" t="n">
        <v>-1</v>
      </c>
      <c r="N2226" t="inlineStr"/>
      <c r="O2226" t="inlineStr"/>
      <c r="P2226" t="inlineStr"/>
      <c r="Q2226" t="inlineStr"/>
      <c r="R2226" t="inlineStr"/>
      <c r="S2226" t="inlineStr"/>
      <c r="T2226" t="inlineStr"/>
      <c r="U2226" t="inlineStr"/>
      <c r="V2226" t="inlineStr"/>
      <c r="W2226" t="inlineStr"/>
      <c r="X2226" t="inlineStr"/>
      <c r="Y2226" t="inlineStr"/>
      <c r="Z2226" t="inlineStr"/>
      <c r="AA2226" t="inlineStr"/>
      <c r="AB2226" t="inlineStr"/>
    </row>
    <row r="2227">
      <c r="A2227" t="n">
        <v>2225</v>
      </c>
      <c r="B2227" t="n">
        <v>0</v>
      </c>
      <c r="C2227" t="n">
        <v>0</v>
      </c>
      <c r="D2227" t="inlineStr">
        <is>
          <t>aggregation</t>
        </is>
      </c>
      <c r="E2227" t="n">
        <v>2308</v>
      </c>
      <c r="F2227" t="inlineStr">
        <is>
          <t>Tourteaux tournesol -&gt; Eq FAB</t>
        </is>
      </c>
      <c r="G2227" t="n">
        <v>1</v>
      </c>
      <c r="H2227" t="n">
        <v>2379</v>
      </c>
      <c r="I2227" t="inlineStr">
        <is>
          <t>Tourteaux lopro -&gt; Eq FAB</t>
        </is>
      </c>
      <c r="J2227" t="n">
        <v>-1</v>
      </c>
      <c r="K2227" t="n">
        <v>2450</v>
      </c>
      <c r="L2227" t="inlineStr">
        <is>
          <t>Tourteaux hipro -&gt; Eq FAB</t>
        </is>
      </c>
      <c r="M2227" t="n">
        <v>-1</v>
      </c>
      <c r="N2227" t="inlineStr"/>
      <c r="O2227" t="inlineStr"/>
      <c r="P2227" t="inlineStr"/>
      <c r="Q2227" t="inlineStr"/>
      <c r="R2227" t="inlineStr"/>
      <c r="S2227" t="inlineStr"/>
      <c r="T2227" t="inlineStr"/>
      <c r="U2227" t="inlineStr"/>
      <c r="V2227" t="inlineStr"/>
      <c r="W2227" t="inlineStr"/>
      <c r="X2227" t="inlineStr"/>
      <c r="Y2227" t="inlineStr"/>
      <c r="Z2227" t="inlineStr"/>
      <c r="AA2227" t="inlineStr"/>
      <c r="AB2227" t="inlineStr"/>
    </row>
    <row r="2228">
      <c r="A2228" t="n">
        <v>2226</v>
      </c>
      <c r="B2228" t="n">
        <v>0</v>
      </c>
      <c r="C2228" t="n">
        <v>0</v>
      </c>
      <c r="D2228" t="inlineStr">
        <is>
          <t>aggregation</t>
        </is>
      </c>
      <c r="E2228" t="n">
        <v>2309</v>
      </c>
      <c r="F2228" t="inlineStr">
        <is>
          <t>Tourteaux tournesol -&gt; Aliments complets</t>
        </is>
      </c>
      <c r="G2228" t="n">
        <v>1</v>
      </c>
      <c r="H2228" t="n">
        <v>2380</v>
      </c>
      <c r="I2228" t="inlineStr">
        <is>
          <t>Tourteaux lopro -&gt; Aliments complets</t>
        </is>
      </c>
      <c r="J2228" t="n">
        <v>-1</v>
      </c>
      <c r="K2228" t="n">
        <v>2451</v>
      </c>
      <c r="L2228" t="inlineStr">
        <is>
          <t>Tourteaux hipro -&gt; Aliments complets</t>
        </is>
      </c>
      <c r="M2228" t="n">
        <v>-1</v>
      </c>
      <c r="N2228" t="inlineStr"/>
      <c r="O2228" t="inlineStr"/>
      <c r="P2228" t="inlineStr"/>
      <c r="Q2228" t="inlineStr"/>
      <c r="R2228" t="inlineStr"/>
      <c r="S2228" t="inlineStr"/>
      <c r="T2228" t="inlineStr"/>
      <c r="U2228" t="inlineStr"/>
      <c r="V2228" t="inlineStr"/>
      <c r="W2228" t="inlineStr"/>
      <c r="X2228" t="inlineStr"/>
      <c r="Y2228" t="inlineStr"/>
      <c r="Z2228" t="inlineStr"/>
      <c r="AA2228" t="inlineStr"/>
      <c r="AB2228" t="inlineStr"/>
    </row>
    <row r="2229">
      <c r="A2229" t="n">
        <v>2227</v>
      </c>
      <c r="B2229" t="n">
        <v>0</v>
      </c>
      <c r="C2229" t="n">
        <v>0</v>
      </c>
      <c r="D2229" t="inlineStr">
        <is>
          <t>aggregation</t>
        </is>
      </c>
      <c r="E2229" t="n">
        <v>2309</v>
      </c>
      <c r="F2229" t="inlineStr">
        <is>
          <t>Tourteaux tournesol -&gt; Aliments complets</t>
        </is>
      </c>
      <c r="G2229" t="n">
        <v>1</v>
      </c>
      <c r="H2229" t="n">
        <v>2310</v>
      </c>
      <c r="I2229" t="inlineStr">
        <is>
          <t>Tourteaux tournesol -&gt; Bovins FAB complets</t>
        </is>
      </c>
      <c r="J2229" t="n">
        <v>-1</v>
      </c>
      <c r="K2229" t="n">
        <v>2313</v>
      </c>
      <c r="L2229" t="inlineStr">
        <is>
          <t>Tourteaux tournesol -&gt; Pc FAB complets</t>
        </is>
      </c>
      <c r="M2229" t="n">
        <v>-1</v>
      </c>
      <c r="N2229" t="inlineStr"/>
      <c r="O2229" t="inlineStr"/>
      <c r="P2229" t="inlineStr"/>
      <c r="Q2229" t="inlineStr"/>
      <c r="R2229" t="inlineStr"/>
      <c r="S2229" t="inlineStr"/>
      <c r="T2229" t="inlineStr"/>
      <c r="U2229" t="inlineStr"/>
      <c r="V2229" t="inlineStr"/>
      <c r="W2229" t="inlineStr"/>
      <c r="X2229" t="inlineStr"/>
      <c r="Y2229" t="inlineStr"/>
      <c r="Z2229" t="inlineStr"/>
      <c r="AA2229" t="inlineStr"/>
      <c r="AB2229" t="inlineStr"/>
    </row>
    <row r="2230">
      <c r="A2230" t="n">
        <v>2228</v>
      </c>
      <c r="B2230" t="n">
        <v>0</v>
      </c>
      <c r="C2230" t="n">
        <v>0</v>
      </c>
      <c r="D2230" t="inlineStr">
        <is>
          <t>aggregation</t>
        </is>
      </c>
      <c r="E2230" t="n">
        <v>2310</v>
      </c>
      <c r="F2230" t="inlineStr">
        <is>
          <t>Tourteaux tournesol -&gt; Bovins FAB complets</t>
        </is>
      </c>
      <c r="G2230" t="n">
        <v>1</v>
      </c>
      <c r="H2230" t="n">
        <v>2381</v>
      </c>
      <c r="I2230" t="inlineStr">
        <is>
          <t>Tourteaux lopro -&gt; Bovins FAB complets</t>
        </is>
      </c>
      <c r="J2230" t="n">
        <v>-1</v>
      </c>
      <c r="K2230" t="n">
        <v>2452</v>
      </c>
      <c r="L2230" t="inlineStr">
        <is>
          <t>Tourteaux hipro -&gt; Bovins FAB complets</t>
        </is>
      </c>
      <c r="M2230" t="n">
        <v>-1</v>
      </c>
      <c r="N2230" t="inlineStr"/>
      <c r="O2230" t="inlineStr"/>
      <c r="P2230" t="inlineStr"/>
      <c r="Q2230" t="inlineStr"/>
      <c r="R2230" t="inlineStr"/>
      <c r="S2230" t="inlineStr"/>
      <c r="T2230" t="inlineStr"/>
      <c r="U2230" t="inlineStr"/>
      <c r="V2230" t="inlineStr"/>
      <c r="W2230" t="inlineStr"/>
      <c r="X2230" t="inlineStr"/>
      <c r="Y2230" t="inlineStr"/>
      <c r="Z2230" t="inlineStr"/>
      <c r="AA2230" t="inlineStr"/>
      <c r="AB2230" t="inlineStr"/>
    </row>
    <row r="2231">
      <c r="A2231" t="n">
        <v>2229</v>
      </c>
      <c r="B2231" t="n">
        <v>0</v>
      </c>
      <c r="C2231" t="n">
        <v>0</v>
      </c>
      <c r="D2231" t="inlineStr">
        <is>
          <t>aggregation</t>
        </is>
      </c>
      <c r="E2231" t="n">
        <v>2310</v>
      </c>
      <c r="F2231" t="inlineStr">
        <is>
          <t>Tourteaux tournesol -&gt; Bovins FAB complets</t>
        </is>
      </c>
      <c r="G2231" t="n">
        <v>1</v>
      </c>
      <c r="H2231" t="n">
        <v>2311</v>
      </c>
      <c r="I2231" t="inlineStr">
        <is>
          <t>Tourteaux tournesol -&gt; BL FAB complets</t>
        </is>
      </c>
      <c r="J2231" t="n">
        <v>-1</v>
      </c>
      <c r="K2231" t="n">
        <v>2312</v>
      </c>
      <c r="L2231" t="inlineStr">
        <is>
          <t>Tourteaux tournesol -&gt; BV FAB complets</t>
        </is>
      </c>
      <c r="M2231" t="n">
        <v>-1</v>
      </c>
      <c r="N2231" t="inlineStr"/>
      <c r="O2231" t="inlineStr"/>
      <c r="P2231" t="inlineStr"/>
      <c r="Q2231" t="inlineStr"/>
      <c r="R2231" t="inlineStr"/>
      <c r="S2231" t="inlineStr"/>
      <c r="T2231" t="inlineStr"/>
      <c r="U2231" t="inlineStr"/>
      <c r="V2231" t="inlineStr"/>
      <c r="W2231" t="inlineStr"/>
      <c r="X2231" t="inlineStr"/>
      <c r="Y2231" t="inlineStr"/>
      <c r="Z2231" t="inlineStr"/>
      <c r="AA2231" t="inlineStr"/>
      <c r="AB2231" t="inlineStr"/>
    </row>
    <row r="2232">
      <c r="A2232" t="n">
        <v>2230</v>
      </c>
      <c r="B2232" t="n">
        <v>0</v>
      </c>
      <c r="C2232" t="n">
        <v>0</v>
      </c>
      <c r="D2232" t="inlineStr">
        <is>
          <t>aggregation</t>
        </is>
      </c>
      <c r="E2232" t="n">
        <v>2311</v>
      </c>
      <c r="F2232" t="inlineStr">
        <is>
          <t>Tourteaux tournesol -&gt; BL FAB complets</t>
        </is>
      </c>
      <c r="G2232" t="n">
        <v>1</v>
      </c>
      <c r="H2232" t="n">
        <v>2382</v>
      </c>
      <c r="I2232" t="inlineStr">
        <is>
          <t>Tourteaux lopro -&gt; BL FAB complets</t>
        </is>
      </c>
      <c r="J2232" t="n">
        <v>-1</v>
      </c>
      <c r="K2232" t="n">
        <v>2453</v>
      </c>
      <c r="L2232" t="inlineStr">
        <is>
          <t>Tourteaux hipro -&gt; BL FAB complets</t>
        </is>
      </c>
      <c r="M2232" t="n">
        <v>-1</v>
      </c>
      <c r="N2232" t="inlineStr"/>
      <c r="O2232" t="inlineStr"/>
      <c r="P2232" t="inlineStr"/>
      <c r="Q2232" t="inlineStr"/>
      <c r="R2232" t="inlineStr"/>
      <c r="S2232" t="inlineStr"/>
      <c r="T2232" t="inlineStr"/>
      <c r="U2232" t="inlineStr"/>
      <c r="V2232" t="inlineStr"/>
      <c r="W2232" t="inlineStr"/>
      <c r="X2232" t="inlineStr"/>
      <c r="Y2232" t="inlineStr"/>
      <c r="Z2232" t="inlineStr"/>
      <c r="AA2232" t="inlineStr"/>
      <c r="AB2232" t="inlineStr"/>
    </row>
    <row r="2233">
      <c r="A2233" t="n">
        <v>2231</v>
      </c>
      <c r="B2233" t="n">
        <v>0</v>
      </c>
      <c r="C2233" t="n">
        <v>0</v>
      </c>
      <c r="D2233" t="inlineStr">
        <is>
          <t>aggregation</t>
        </is>
      </c>
      <c r="E2233" t="n">
        <v>2312</v>
      </c>
      <c r="F2233" t="inlineStr">
        <is>
          <t>Tourteaux tournesol -&gt; BV FAB complets</t>
        </is>
      </c>
      <c r="G2233" t="n">
        <v>1</v>
      </c>
      <c r="H2233" t="n">
        <v>2383</v>
      </c>
      <c r="I2233" t="inlineStr">
        <is>
          <t>Tourteaux lopro -&gt; BV FAB complets</t>
        </is>
      </c>
      <c r="J2233" t="n">
        <v>-1</v>
      </c>
      <c r="K2233" t="n">
        <v>2454</v>
      </c>
      <c r="L2233" t="inlineStr">
        <is>
          <t>Tourteaux hipro -&gt; BV FAB complets</t>
        </is>
      </c>
      <c r="M2233" t="n">
        <v>-1</v>
      </c>
      <c r="N2233" t="inlineStr"/>
      <c r="O2233" t="inlineStr"/>
      <c r="P2233" t="inlineStr"/>
      <c r="Q2233" t="inlineStr"/>
      <c r="R2233" t="inlineStr"/>
      <c r="S2233" t="inlineStr"/>
      <c r="T2233" t="inlineStr"/>
      <c r="U2233" t="inlineStr"/>
      <c r="V2233" t="inlineStr"/>
      <c r="W2233" t="inlineStr"/>
      <c r="X2233" t="inlineStr"/>
      <c r="Y2233" t="inlineStr"/>
      <c r="Z2233" t="inlineStr"/>
      <c r="AA2233" t="inlineStr"/>
      <c r="AB2233" t="inlineStr"/>
    </row>
    <row r="2234">
      <c r="A2234" t="n">
        <v>2232</v>
      </c>
      <c r="B2234" t="n">
        <v>0</v>
      </c>
      <c r="C2234" t="n">
        <v>0</v>
      </c>
      <c r="D2234" t="inlineStr">
        <is>
          <t>aggregation</t>
        </is>
      </c>
      <c r="E2234" t="n">
        <v>2313</v>
      </c>
      <c r="F2234" t="inlineStr">
        <is>
          <t>Tourteaux tournesol -&gt; Pc FAB complets</t>
        </is>
      </c>
      <c r="G2234" t="n">
        <v>1</v>
      </c>
      <c r="H2234" t="n">
        <v>2384</v>
      </c>
      <c r="I2234" t="inlineStr">
        <is>
          <t>Tourteaux lopro -&gt; Pc FAB complets</t>
        </is>
      </c>
      <c r="J2234" t="n">
        <v>-1</v>
      </c>
      <c r="K2234" t="n">
        <v>2455</v>
      </c>
      <c r="L2234" t="inlineStr">
        <is>
          <t>Tourteaux hipro -&gt; Pc FAB complets</t>
        </is>
      </c>
      <c r="M2234" t="n">
        <v>-1</v>
      </c>
      <c r="N2234" t="inlineStr"/>
      <c r="O2234" t="inlineStr"/>
      <c r="P2234" t="inlineStr"/>
      <c r="Q2234" t="inlineStr"/>
      <c r="R2234" t="inlineStr"/>
      <c r="S2234" t="inlineStr"/>
      <c r="T2234" t="inlineStr"/>
      <c r="U2234" t="inlineStr"/>
      <c r="V2234" t="inlineStr"/>
      <c r="W2234" t="inlineStr"/>
      <c r="X2234" t="inlineStr"/>
      <c r="Y2234" t="inlineStr"/>
      <c r="Z2234" t="inlineStr"/>
      <c r="AA2234" t="inlineStr"/>
      <c r="AB2234" t="inlineStr"/>
    </row>
    <row r="2235">
      <c r="A2235" t="n">
        <v>2233</v>
      </c>
      <c r="B2235" t="n">
        <v>0</v>
      </c>
      <c r="C2235" t="n">
        <v>0</v>
      </c>
      <c r="D2235" t="inlineStr">
        <is>
          <t>aggregation</t>
        </is>
      </c>
      <c r="E2235" t="n">
        <v>2313</v>
      </c>
      <c r="F2235" t="inlineStr">
        <is>
          <t>Tourteaux tournesol -&gt; Pc FAB complets</t>
        </is>
      </c>
      <c r="G2235" t="n">
        <v>1</v>
      </c>
      <c r="H2235" t="n">
        <v>2314</v>
      </c>
      <c r="I2235" t="inlineStr">
        <is>
          <t>Tourteaux tournesol -&gt; Pc pclets FAB</t>
        </is>
      </c>
      <c r="J2235" t="n">
        <v>-1</v>
      </c>
      <c r="K2235" t="n">
        <v>2315</v>
      </c>
      <c r="L2235" t="inlineStr">
        <is>
          <t>Tourteaux tournesol -&gt; Pc engrais FAB complets</t>
        </is>
      </c>
      <c r="M2235" t="n">
        <v>-1</v>
      </c>
      <c r="N2235" t="n">
        <v>2316</v>
      </c>
      <c r="O2235" t="inlineStr">
        <is>
          <t>Tourteaux tournesol -&gt; Pc truies FAB</t>
        </is>
      </c>
      <c r="P2235" t="n">
        <v>-1</v>
      </c>
      <c r="Q2235" t="inlineStr"/>
      <c r="R2235" t="inlineStr"/>
      <c r="S2235" t="inlineStr"/>
      <c r="T2235" t="inlineStr"/>
      <c r="U2235" t="inlineStr"/>
      <c r="V2235" t="inlineStr"/>
      <c r="W2235" t="inlineStr"/>
      <c r="X2235" t="inlineStr"/>
      <c r="Y2235" t="inlineStr"/>
      <c r="Z2235" t="inlineStr"/>
      <c r="AA2235" t="inlineStr"/>
      <c r="AB2235" t="inlineStr"/>
    </row>
    <row r="2236">
      <c r="A2236" t="n">
        <v>2234</v>
      </c>
      <c r="B2236" t="n">
        <v>0</v>
      </c>
      <c r="C2236" t="n">
        <v>0</v>
      </c>
      <c r="D2236" t="inlineStr">
        <is>
          <t>aggregation</t>
        </is>
      </c>
      <c r="E2236" t="n">
        <v>2314</v>
      </c>
      <c r="F2236" t="inlineStr">
        <is>
          <t>Tourteaux tournesol -&gt; Pc pclets FAB</t>
        </is>
      </c>
      <c r="G2236" t="n">
        <v>1</v>
      </c>
      <c r="H2236" t="n">
        <v>2385</v>
      </c>
      <c r="I2236" t="inlineStr">
        <is>
          <t>Tourteaux lopro -&gt; Pc pclets FAB</t>
        </is>
      </c>
      <c r="J2236" t="n">
        <v>-1</v>
      </c>
      <c r="K2236" t="n">
        <v>2456</v>
      </c>
      <c r="L2236" t="inlineStr">
        <is>
          <t>Tourteaux hipro -&gt; Pc pclets FAB</t>
        </is>
      </c>
      <c r="M2236" t="n">
        <v>-1</v>
      </c>
      <c r="N2236" t="inlineStr"/>
      <c r="O2236" t="inlineStr"/>
      <c r="P2236" t="inlineStr"/>
      <c r="Q2236" t="inlineStr"/>
      <c r="R2236" t="inlineStr"/>
      <c r="S2236" t="inlineStr"/>
      <c r="T2236" t="inlineStr"/>
      <c r="U2236" t="inlineStr"/>
      <c r="V2236" t="inlineStr"/>
      <c r="W2236" t="inlineStr"/>
      <c r="X2236" t="inlineStr"/>
      <c r="Y2236" t="inlineStr"/>
      <c r="Z2236" t="inlineStr"/>
      <c r="AA2236" t="inlineStr"/>
      <c r="AB2236" t="inlineStr"/>
    </row>
    <row r="2237">
      <c r="A2237" t="n">
        <v>2235</v>
      </c>
      <c r="B2237" t="n">
        <v>0</v>
      </c>
      <c r="C2237" t="n">
        <v>0</v>
      </c>
      <c r="D2237" t="inlineStr">
        <is>
          <t>aggregation</t>
        </is>
      </c>
      <c r="E2237" t="n">
        <v>2315</v>
      </c>
      <c r="F2237" t="inlineStr">
        <is>
          <t>Tourteaux tournesol -&gt; Pc engrais FAB complets</t>
        </is>
      </c>
      <c r="G2237" t="n">
        <v>1</v>
      </c>
      <c r="H2237" t="n">
        <v>2386</v>
      </c>
      <c r="I2237" t="inlineStr">
        <is>
          <t>Tourteaux lopro -&gt; Pc engrais FAB complets</t>
        </is>
      </c>
      <c r="J2237" t="n">
        <v>-1</v>
      </c>
      <c r="K2237" t="n">
        <v>2457</v>
      </c>
      <c r="L2237" t="inlineStr">
        <is>
          <t>Tourteaux hipro -&gt; Pc engrais FAB complets</t>
        </is>
      </c>
      <c r="M2237" t="n">
        <v>-1</v>
      </c>
      <c r="N2237" t="inlineStr"/>
      <c r="O2237" t="inlineStr"/>
      <c r="P2237" t="inlineStr"/>
      <c r="Q2237" t="inlineStr"/>
      <c r="R2237" t="inlineStr"/>
      <c r="S2237" t="inlineStr"/>
      <c r="T2237" t="inlineStr"/>
      <c r="U2237" t="inlineStr"/>
      <c r="V2237" t="inlineStr"/>
      <c r="W2237" t="inlineStr"/>
      <c r="X2237" t="inlineStr"/>
      <c r="Y2237" t="inlineStr"/>
      <c r="Z2237" t="inlineStr"/>
      <c r="AA2237" t="inlineStr"/>
      <c r="AB2237" t="inlineStr"/>
    </row>
    <row r="2238">
      <c r="A2238" t="n">
        <v>2236</v>
      </c>
      <c r="B2238" t="n">
        <v>0</v>
      </c>
      <c r="C2238" t="n">
        <v>0</v>
      </c>
      <c r="D2238" t="inlineStr">
        <is>
          <t>aggregation</t>
        </is>
      </c>
      <c r="E2238" t="n">
        <v>2316</v>
      </c>
      <c r="F2238" t="inlineStr">
        <is>
          <t>Tourteaux tournesol -&gt; Pc truies FAB</t>
        </is>
      </c>
      <c r="G2238" t="n">
        <v>1</v>
      </c>
      <c r="H2238" t="n">
        <v>2387</v>
      </c>
      <c r="I2238" t="inlineStr">
        <is>
          <t>Tourteaux lopro -&gt; Pc truies FAB</t>
        </is>
      </c>
      <c r="J2238" t="n">
        <v>-1</v>
      </c>
      <c r="K2238" t="n">
        <v>2458</v>
      </c>
      <c r="L2238" t="inlineStr">
        <is>
          <t>Tourteaux hipro -&gt; Pc truies FAB</t>
        </is>
      </c>
      <c r="M2238" t="n">
        <v>-1</v>
      </c>
      <c r="N2238" t="inlineStr"/>
      <c r="O2238" t="inlineStr"/>
      <c r="P2238" t="inlineStr"/>
      <c r="Q2238" t="inlineStr"/>
      <c r="R2238" t="inlineStr"/>
      <c r="S2238" t="inlineStr"/>
      <c r="T2238" t="inlineStr"/>
      <c r="U2238" t="inlineStr"/>
      <c r="V2238" t="inlineStr"/>
      <c r="W2238" t="inlineStr"/>
      <c r="X2238" t="inlineStr"/>
      <c r="Y2238" t="inlineStr"/>
      <c r="Z2238" t="inlineStr"/>
      <c r="AA2238" t="inlineStr"/>
      <c r="AB2238" t="inlineStr"/>
    </row>
    <row r="2239">
      <c r="A2239" t="n">
        <v>2237</v>
      </c>
      <c r="B2239" t="n">
        <v>0</v>
      </c>
      <c r="C2239" t="n">
        <v>0</v>
      </c>
      <c r="D2239" t="inlineStr">
        <is>
          <t>aggregation</t>
        </is>
      </c>
      <c r="E2239" t="n">
        <v>2317</v>
      </c>
      <c r="F2239" t="inlineStr">
        <is>
          <t>Tourteaux tournesol -&gt; Aliments complémentaires</t>
        </is>
      </c>
      <c r="G2239" t="n">
        <v>1</v>
      </c>
      <c r="H2239" t="n">
        <v>2388</v>
      </c>
      <c r="I2239" t="inlineStr">
        <is>
          <t>Tourteaux lopro -&gt; Aliments complémentaires</t>
        </is>
      </c>
      <c r="J2239" t="n">
        <v>-1</v>
      </c>
      <c r="K2239" t="n">
        <v>2459</v>
      </c>
      <c r="L2239" t="inlineStr">
        <is>
          <t>Tourteaux hipro -&gt; Aliments complémentaires</t>
        </is>
      </c>
      <c r="M2239" t="n">
        <v>-1</v>
      </c>
      <c r="N2239" t="inlineStr"/>
      <c r="O2239" t="inlineStr"/>
      <c r="P2239" t="inlineStr"/>
      <c r="Q2239" t="inlineStr"/>
      <c r="R2239" t="inlineStr"/>
      <c r="S2239" t="inlineStr"/>
      <c r="T2239" t="inlineStr"/>
      <c r="U2239" t="inlineStr"/>
      <c r="V2239" t="inlineStr"/>
      <c r="W2239" t="inlineStr"/>
      <c r="X2239" t="inlineStr"/>
      <c r="Y2239" t="inlineStr"/>
      <c r="Z2239" t="inlineStr"/>
      <c r="AA2239" t="inlineStr"/>
      <c r="AB2239" t="inlineStr"/>
    </row>
    <row r="2240">
      <c r="A2240" t="n">
        <v>2238</v>
      </c>
      <c r="B2240" t="n">
        <v>0</v>
      </c>
      <c r="C2240" t="n">
        <v>0</v>
      </c>
      <c r="D2240" t="inlineStr">
        <is>
          <t>aggregation</t>
        </is>
      </c>
      <c r="E2240" t="n">
        <v>2317</v>
      </c>
      <c r="F2240" t="inlineStr">
        <is>
          <t>Tourteaux tournesol -&gt; Aliments complémentaires</t>
        </is>
      </c>
      <c r="G2240" t="n">
        <v>1</v>
      </c>
      <c r="H2240" t="n">
        <v>2318</v>
      </c>
      <c r="I2240" t="inlineStr">
        <is>
          <t>Tourteaux tournesol -&gt; Bovins FAB ctaire</t>
        </is>
      </c>
      <c r="J2240" t="n">
        <v>-1</v>
      </c>
      <c r="K2240" t="n">
        <v>2321</v>
      </c>
      <c r="L2240" t="inlineStr">
        <is>
          <t>Tourteaux tournesol -&gt; Pc engrais FAB ctaire</t>
        </is>
      </c>
      <c r="M2240" t="n">
        <v>-1</v>
      </c>
      <c r="N2240" t="inlineStr"/>
      <c r="O2240" t="inlineStr"/>
      <c r="P2240" t="inlineStr"/>
      <c r="Q2240" t="inlineStr"/>
      <c r="R2240" t="inlineStr"/>
      <c r="S2240" t="inlineStr"/>
      <c r="T2240" t="inlineStr"/>
      <c r="U2240" t="inlineStr"/>
      <c r="V2240" t="inlineStr"/>
      <c r="W2240" t="inlineStr"/>
      <c r="X2240" t="inlineStr"/>
      <c r="Y2240" t="inlineStr"/>
      <c r="Z2240" t="inlineStr"/>
      <c r="AA2240" t="inlineStr"/>
      <c r="AB2240" t="inlineStr"/>
    </row>
    <row r="2241">
      <c r="A2241" t="n">
        <v>2239</v>
      </c>
      <c r="B2241" t="n">
        <v>0</v>
      </c>
      <c r="C2241" t="n">
        <v>0</v>
      </c>
      <c r="D2241" t="inlineStr">
        <is>
          <t>aggregation</t>
        </is>
      </c>
      <c r="E2241" t="n">
        <v>2318</v>
      </c>
      <c r="F2241" t="inlineStr">
        <is>
          <t>Tourteaux tournesol -&gt; Bovins FAB ctaire</t>
        </is>
      </c>
      <c r="G2241" t="n">
        <v>1</v>
      </c>
      <c r="H2241" t="n">
        <v>2389</v>
      </c>
      <c r="I2241" t="inlineStr">
        <is>
          <t>Tourteaux lopro -&gt; Bovins FAB ctaire</t>
        </is>
      </c>
      <c r="J2241" t="n">
        <v>-1</v>
      </c>
      <c r="K2241" t="n">
        <v>2460</v>
      </c>
      <c r="L2241" t="inlineStr">
        <is>
          <t>Tourteaux hipro -&gt; Bovins FAB ctaire</t>
        </is>
      </c>
      <c r="M2241" t="n">
        <v>-1</v>
      </c>
      <c r="N2241" t="inlineStr"/>
      <c r="O2241" t="inlineStr"/>
      <c r="P2241" t="inlineStr"/>
      <c r="Q2241" t="inlineStr"/>
      <c r="R2241" t="inlineStr"/>
      <c r="S2241" t="inlineStr"/>
      <c r="T2241" t="inlineStr"/>
      <c r="U2241" t="inlineStr"/>
      <c r="V2241" t="inlineStr"/>
      <c r="W2241" t="inlineStr"/>
      <c r="X2241" t="inlineStr"/>
      <c r="Y2241" t="inlineStr"/>
      <c r="Z2241" t="inlineStr"/>
      <c r="AA2241" t="inlineStr"/>
      <c r="AB2241" t="inlineStr"/>
    </row>
    <row r="2242">
      <c r="A2242" t="n">
        <v>2240</v>
      </c>
      <c r="B2242" t="n">
        <v>0</v>
      </c>
      <c r="C2242" t="n">
        <v>0</v>
      </c>
      <c r="D2242" t="inlineStr">
        <is>
          <t>aggregation</t>
        </is>
      </c>
      <c r="E2242" t="n">
        <v>2318</v>
      </c>
      <c r="F2242" t="inlineStr">
        <is>
          <t>Tourteaux tournesol -&gt; Bovins FAB ctaire</t>
        </is>
      </c>
      <c r="G2242" t="n">
        <v>1</v>
      </c>
      <c r="H2242" t="n">
        <v>2319</v>
      </c>
      <c r="I2242" t="inlineStr">
        <is>
          <t>Tourteaux tournesol -&gt; BL FAB ctaire</t>
        </is>
      </c>
      <c r="J2242" t="n">
        <v>-1</v>
      </c>
      <c r="K2242" t="n">
        <v>2320</v>
      </c>
      <c r="L2242" t="inlineStr">
        <is>
          <t>Tourteaux tournesol -&gt; BV FAB ctaire</t>
        </is>
      </c>
      <c r="M2242" t="n">
        <v>-1</v>
      </c>
      <c r="N2242" t="inlineStr"/>
      <c r="O2242" t="inlineStr"/>
      <c r="P2242" t="inlineStr"/>
      <c r="Q2242" t="inlineStr"/>
      <c r="R2242" t="inlineStr"/>
      <c r="S2242" t="inlineStr"/>
      <c r="T2242" t="inlineStr"/>
      <c r="U2242" t="inlineStr"/>
      <c r="V2242" t="inlineStr"/>
      <c r="W2242" t="inlineStr"/>
      <c r="X2242" t="inlineStr"/>
      <c r="Y2242" t="inlineStr"/>
      <c r="Z2242" t="inlineStr"/>
      <c r="AA2242" t="inlineStr"/>
      <c r="AB2242" t="inlineStr"/>
    </row>
    <row r="2243">
      <c r="A2243" t="n">
        <v>2241</v>
      </c>
      <c r="B2243" t="n">
        <v>0</v>
      </c>
      <c r="C2243" t="n">
        <v>0</v>
      </c>
      <c r="D2243" t="inlineStr">
        <is>
          <t>aggregation</t>
        </is>
      </c>
      <c r="E2243" t="n">
        <v>2319</v>
      </c>
      <c r="F2243" t="inlineStr">
        <is>
          <t>Tourteaux tournesol -&gt; BL FAB ctaire</t>
        </is>
      </c>
      <c r="G2243" t="n">
        <v>1</v>
      </c>
      <c r="H2243" t="n">
        <v>2390</v>
      </c>
      <c r="I2243" t="inlineStr">
        <is>
          <t>Tourteaux lopro -&gt; BL FAB ctaire</t>
        </is>
      </c>
      <c r="J2243" t="n">
        <v>-1</v>
      </c>
      <c r="K2243" t="n">
        <v>2461</v>
      </c>
      <c r="L2243" t="inlineStr">
        <is>
          <t>Tourteaux hipro -&gt; BL FAB ctaire</t>
        </is>
      </c>
      <c r="M2243" t="n">
        <v>-1</v>
      </c>
      <c r="N2243" t="inlineStr"/>
      <c r="O2243" t="inlineStr"/>
      <c r="P2243" t="inlineStr"/>
      <c r="Q2243" t="inlineStr"/>
      <c r="R2243" t="inlineStr"/>
      <c r="S2243" t="inlineStr"/>
      <c r="T2243" t="inlineStr"/>
      <c r="U2243" t="inlineStr"/>
      <c r="V2243" t="inlineStr"/>
      <c r="W2243" t="inlineStr"/>
      <c r="X2243" t="inlineStr"/>
      <c r="Y2243" t="inlineStr"/>
      <c r="Z2243" t="inlineStr"/>
      <c r="AA2243" t="inlineStr"/>
      <c r="AB2243" t="inlineStr"/>
    </row>
    <row r="2244">
      <c r="A2244" t="n">
        <v>2242</v>
      </c>
      <c r="B2244" t="n">
        <v>0</v>
      </c>
      <c r="C2244" t="n">
        <v>0</v>
      </c>
      <c r="D2244" t="inlineStr">
        <is>
          <t>aggregation</t>
        </is>
      </c>
      <c r="E2244" t="n">
        <v>2320</v>
      </c>
      <c r="F2244" t="inlineStr">
        <is>
          <t>Tourteaux tournesol -&gt; BV FAB ctaire</t>
        </is>
      </c>
      <c r="G2244" t="n">
        <v>1</v>
      </c>
      <c r="H2244" t="n">
        <v>2391</v>
      </c>
      <c r="I2244" t="inlineStr">
        <is>
          <t>Tourteaux lopro -&gt; BV FAB ctaire</t>
        </is>
      </c>
      <c r="J2244" t="n">
        <v>-1</v>
      </c>
      <c r="K2244" t="n">
        <v>2462</v>
      </c>
      <c r="L2244" t="inlineStr">
        <is>
          <t>Tourteaux hipro -&gt; BV FAB ctaire</t>
        </is>
      </c>
      <c r="M2244" t="n">
        <v>-1</v>
      </c>
      <c r="N2244" t="inlineStr"/>
      <c r="O2244" t="inlineStr"/>
      <c r="P2244" t="inlineStr"/>
      <c r="Q2244" t="inlineStr"/>
      <c r="R2244" t="inlineStr"/>
      <c r="S2244" t="inlineStr"/>
      <c r="T2244" t="inlineStr"/>
      <c r="U2244" t="inlineStr"/>
      <c r="V2244" t="inlineStr"/>
      <c r="W2244" t="inlineStr"/>
      <c r="X2244" t="inlineStr"/>
      <c r="Y2244" t="inlineStr"/>
      <c r="Z2244" t="inlineStr"/>
      <c r="AA2244" t="inlineStr"/>
      <c r="AB2244" t="inlineStr"/>
    </row>
    <row r="2245">
      <c r="A2245" t="n">
        <v>2243</v>
      </c>
      <c r="B2245" t="n">
        <v>0</v>
      </c>
      <c r="C2245" t="n">
        <v>0</v>
      </c>
      <c r="D2245" t="inlineStr">
        <is>
          <t>aggregation</t>
        </is>
      </c>
      <c r="E2245" t="n">
        <v>2321</v>
      </c>
      <c r="F2245" t="inlineStr">
        <is>
          <t>Tourteaux tournesol -&gt; Pc engrais FAB ctaire</t>
        </is>
      </c>
      <c r="G2245" t="n">
        <v>1</v>
      </c>
      <c r="H2245" t="n">
        <v>2392</v>
      </c>
      <c r="I2245" t="inlineStr">
        <is>
          <t>Tourteaux lopro -&gt; Pc engrais FAB ctaire</t>
        </is>
      </c>
      <c r="J2245" t="n">
        <v>-1</v>
      </c>
      <c r="K2245" t="n">
        <v>2463</v>
      </c>
      <c r="L2245" t="inlineStr">
        <is>
          <t>Tourteaux hipro -&gt; Pc engrais FAB ctaire</t>
        </is>
      </c>
      <c r="M2245" t="n">
        <v>-1</v>
      </c>
      <c r="N2245" t="inlineStr"/>
      <c r="O2245" t="inlineStr"/>
      <c r="P2245" t="inlineStr"/>
      <c r="Q2245" t="inlineStr"/>
      <c r="R2245" t="inlineStr"/>
      <c r="S2245" t="inlineStr"/>
      <c r="T2245" t="inlineStr"/>
      <c r="U2245" t="inlineStr"/>
      <c r="V2245" t="inlineStr"/>
      <c r="W2245" t="inlineStr"/>
      <c r="X2245" t="inlineStr"/>
      <c r="Y2245" t="inlineStr"/>
      <c r="Z2245" t="inlineStr"/>
      <c r="AA2245" t="inlineStr"/>
      <c r="AB2245" t="inlineStr"/>
    </row>
    <row r="2246">
      <c r="A2246" t="n">
        <v>2244</v>
      </c>
      <c r="B2246" t="n">
        <v>0</v>
      </c>
      <c r="C2246" t="n">
        <v>0</v>
      </c>
      <c r="D2246" t="inlineStr">
        <is>
          <t>aggregation</t>
        </is>
      </c>
      <c r="E2246" t="n">
        <v>2322</v>
      </c>
      <c r="F2246" t="inlineStr">
        <is>
          <t>Tourteaux tournesol -&gt; Autres FAB</t>
        </is>
      </c>
      <c r="G2246" t="n">
        <v>1</v>
      </c>
      <c r="H2246" t="n">
        <v>2393</v>
      </c>
      <c r="I2246" t="inlineStr">
        <is>
          <t>Tourteaux lopro -&gt; Autres FAB</t>
        </is>
      </c>
      <c r="J2246" t="n">
        <v>-1</v>
      </c>
      <c r="K2246" t="n">
        <v>2464</v>
      </c>
      <c r="L2246" t="inlineStr">
        <is>
          <t>Tourteaux hipro -&gt; Autres FAB</t>
        </is>
      </c>
      <c r="M2246" t="n">
        <v>-1</v>
      </c>
      <c r="N2246" t="inlineStr"/>
      <c r="O2246" t="inlineStr"/>
      <c r="P2246" t="inlineStr"/>
      <c r="Q2246" t="inlineStr"/>
      <c r="R2246" t="inlineStr"/>
      <c r="S2246" t="inlineStr"/>
      <c r="T2246" t="inlineStr"/>
      <c r="U2246" t="inlineStr"/>
      <c r="V2246" t="inlineStr"/>
      <c r="W2246" t="inlineStr"/>
      <c r="X2246" t="inlineStr"/>
      <c r="Y2246" t="inlineStr"/>
      <c r="Z2246" t="inlineStr"/>
      <c r="AA2246" t="inlineStr"/>
      <c r="AB2246" t="inlineStr"/>
    </row>
    <row r="2247">
      <c r="A2247" t="n">
        <v>2245</v>
      </c>
      <c r="B2247" t="n">
        <v>0</v>
      </c>
      <c r="C2247" t="n">
        <v>0</v>
      </c>
      <c r="D2247" t="inlineStr">
        <is>
          <t>aggregation</t>
        </is>
      </c>
      <c r="E2247" t="n">
        <v>2308</v>
      </c>
      <c r="F2247" t="inlineStr">
        <is>
          <t>Tourteaux tournesol -&gt; Eq FAB</t>
        </is>
      </c>
      <c r="G2247" t="n">
        <v>-1</v>
      </c>
      <c r="H2247" t="n">
        <v>2322</v>
      </c>
      <c r="I2247" t="inlineStr">
        <is>
          <t>Tourteaux tournesol -&gt; Autres FAB</t>
        </is>
      </c>
      <c r="J2247" t="n">
        <v>1</v>
      </c>
      <c r="K2247" t="n">
        <v>2323</v>
      </c>
      <c r="L2247" t="inlineStr">
        <is>
          <t>Tourteaux tournesol -&gt; Poissons FAB</t>
        </is>
      </c>
      <c r="M2247" t="n">
        <v>-1</v>
      </c>
      <c r="N2247" t="n">
        <v>2324</v>
      </c>
      <c r="O2247" t="inlineStr">
        <is>
          <t>Tourteaux tournesol -&gt; Divers FAB</t>
        </is>
      </c>
      <c r="P2247" t="n">
        <v>-1</v>
      </c>
      <c r="Q2247" t="inlineStr"/>
      <c r="R2247" t="inlineStr"/>
      <c r="S2247" t="inlineStr"/>
      <c r="T2247" t="inlineStr"/>
      <c r="U2247" t="inlineStr"/>
      <c r="V2247" t="inlineStr"/>
      <c r="W2247" t="inlineStr"/>
      <c r="X2247" t="inlineStr"/>
      <c r="Y2247" t="inlineStr"/>
      <c r="Z2247" t="inlineStr"/>
      <c r="AA2247" t="inlineStr"/>
      <c r="AB2247" t="inlineStr"/>
    </row>
    <row r="2248">
      <c r="A2248" t="n">
        <v>2246</v>
      </c>
      <c r="B2248" t="n">
        <v>0</v>
      </c>
      <c r="C2248" t="n">
        <v>0</v>
      </c>
      <c r="D2248" t="inlineStr">
        <is>
          <t>aggregation</t>
        </is>
      </c>
      <c r="E2248" t="n">
        <v>2323</v>
      </c>
      <c r="F2248" t="inlineStr">
        <is>
          <t>Tourteaux tournesol -&gt; Poissons FAB</t>
        </is>
      </c>
      <c r="G2248" t="n">
        <v>1</v>
      </c>
      <c r="H2248" t="n">
        <v>2394</v>
      </c>
      <c r="I2248" t="inlineStr">
        <is>
          <t>Tourteaux lopro -&gt; Poissons FAB</t>
        </is>
      </c>
      <c r="J2248" t="n">
        <v>-1</v>
      </c>
      <c r="K2248" t="n">
        <v>2465</v>
      </c>
      <c r="L2248" t="inlineStr">
        <is>
          <t>Tourteaux hipro -&gt; Poissons FAB</t>
        </is>
      </c>
      <c r="M2248" t="n">
        <v>-1</v>
      </c>
      <c r="N2248" t="inlineStr"/>
      <c r="O2248" t="inlineStr"/>
      <c r="P2248" t="inlineStr"/>
      <c r="Q2248" t="inlineStr"/>
      <c r="R2248" t="inlineStr"/>
      <c r="S2248" t="inlineStr"/>
      <c r="T2248" t="inlineStr"/>
      <c r="U2248" t="inlineStr"/>
      <c r="V2248" t="inlineStr"/>
      <c r="W2248" t="inlineStr"/>
      <c r="X2248" t="inlineStr"/>
      <c r="Y2248" t="inlineStr"/>
      <c r="Z2248" t="inlineStr"/>
      <c r="AA2248" t="inlineStr"/>
      <c r="AB2248" t="inlineStr"/>
    </row>
    <row r="2249">
      <c r="A2249" t="n">
        <v>2247</v>
      </c>
      <c r="B2249" t="n">
        <v>0</v>
      </c>
      <c r="C2249" t="n">
        <v>0</v>
      </c>
      <c r="D2249" t="inlineStr">
        <is>
          <t>aggregation</t>
        </is>
      </c>
      <c r="E2249" t="n">
        <v>2324</v>
      </c>
      <c r="F2249" t="inlineStr">
        <is>
          <t>Tourteaux tournesol -&gt; Divers FAB</t>
        </is>
      </c>
      <c r="G2249" t="n">
        <v>1</v>
      </c>
      <c r="H2249" t="n">
        <v>2395</v>
      </c>
      <c r="I2249" t="inlineStr">
        <is>
          <t>Tourteaux lopro -&gt; Divers FAB</t>
        </is>
      </c>
      <c r="J2249" t="n">
        <v>-1</v>
      </c>
      <c r="K2249" t="n">
        <v>2466</v>
      </c>
      <c r="L2249" t="inlineStr">
        <is>
          <t>Tourteaux hipro -&gt; Divers FAB</t>
        </is>
      </c>
      <c r="M2249" t="n">
        <v>-1</v>
      </c>
      <c r="N2249" t="inlineStr"/>
      <c r="O2249" t="inlineStr"/>
      <c r="P2249" t="inlineStr"/>
      <c r="Q2249" t="inlineStr"/>
      <c r="R2249" t="inlineStr"/>
      <c r="S2249" t="inlineStr"/>
      <c r="T2249" t="inlineStr"/>
      <c r="U2249" t="inlineStr"/>
      <c r="V2249" t="inlineStr"/>
      <c r="W2249" t="inlineStr"/>
      <c r="X2249" t="inlineStr"/>
      <c r="Y2249" t="inlineStr"/>
      <c r="Z2249" t="inlineStr"/>
      <c r="AA2249" t="inlineStr"/>
      <c r="AB2249" t="inlineStr"/>
    </row>
    <row r="2250">
      <c r="A2250" t="n">
        <v>2248</v>
      </c>
      <c r="B2250" t="n">
        <v>0</v>
      </c>
      <c r="C2250" t="n">
        <v>0</v>
      </c>
      <c r="D2250" t="inlineStr">
        <is>
          <t>aggregation</t>
        </is>
      </c>
      <c r="E2250" t="n">
        <v>2325</v>
      </c>
      <c r="F2250" t="inlineStr">
        <is>
          <t>Tourteaux tournesol -&gt; Alimentation animale rente (EA)</t>
        </is>
      </c>
      <c r="G2250" t="n">
        <v>1</v>
      </c>
      <c r="H2250" t="n">
        <v>2396</v>
      </c>
      <c r="I2250" t="inlineStr">
        <is>
          <t>Tourteaux lopro -&gt; Alimentation animale rente (EA)</t>
        </is>
      </c>
      <c r="J2250" t="n">
        <v>-1</v>
      </c>
      <c r="K2250" t="n">
        <v>2467</v>
      </c>
      <c r="L2250" t="inlineStr">
        <is>
          <t>Tourteaux hipro -&gt; Alimentation animale rente (EA)</t>
        </is>
      </c>
      <c r="M2250" t="n">
        <v>-1</v>
      </c>
      <c r="N2250" t="inlineStr"/>
      <c r="O2250" t="inlineStr"/>
      <c r="P2250" t="inlineStr"/>
      <c r="Q2250" t="inlineStr"/>
      <c r="R2250" t="inlineStr"/>
      <c r="S2250" t="inlineStr"/>
      <c r="T2250" t="inlineStr"/>
      <c r="U2250" t="inlineStr"/>
      <c r="V2250" t="inlineStr"/>
      <c r="W2250" t="inlineStr"/>
      <c r="X2250" t="inlineStr"/>
      <c r="Y2250" t="inlineStr"/>
      <c r="Z2250" t="inlineStr"/>
      <c r="AA2250" t="inlineStr"/>
      <c r="AB2250" t="inlineStr"/>
    </row>
    <row r="2251">
      <c r="A2251" t="n">
        <v>2249</v>
      </c>
      <c r="B2251" t="n">
        <v>0</v>
      </c>
      <c r="C2251" t="n">
        <v>0</v>
      </c>
      <c r="D2251" t="inlineStr">
        <is>
          <t>aggregation</t>
        </is>
      </c>
      <c r="E2251" t="n">
        <v>2325</v>
      </c>
      <c r="F2251" t="inlineStr">
        <is>
          <t>Tourteaux tournesol -&gt; Alimentation animale rente (EA)</t>
        </is>
      </c>
      <c r="G2251" t="n">
        <v>1</v>
      </c>
      <c r="H2251" t="n">
        <v>2326</v>
      </c>
      <c r="I2251" t="inlineStr">
        <is>
          <t>Tourteaux tournesol -&gt; Direct élevage</t>
        </is>
      </c>
      <c r="J2251" t="n">
        <v>-1</v>
      </c>
      <c r="K2251" t="inlineStr"/>
      <c r="L2251" t="inlineStr"/>
      <c r="M2251" t="inlineStr"/>
      <c r="N2251" t="inlineStr"/>
      <c r="O2251" t="inlineStr"/>
      <c r="P2251" t="inlineStr"/>
      <c r="Q2251" t="inlineStr"/>
      <c r="R2251" t="inlineStr"/>
      <c r="S2251" t="inlineStr"/>
      <c r="T2251" t="inlineStr"/>
      <c r="U2251" t="inlineStr"/>
      <c r="V2251" t="inlineStr"/>
      <c r="W2251" t="inlineStr"/>
      <c r="X2251" t="inlineStr"/>
      <c r="Y2251" t="inlineStr"/>
      <c r="Z2251" t="inlineStr"/>
      <c r="AA2251" t="inlineStr"/>
      <c r="AB2251" t="inlineStr"/>
    </row>
    <row r="2252">
      <c r="A2252" t="n">
        <v>2250</v>
      </c>
      <c r="B2252" t="n">
        <v>0</v>
      </c>
      <c r="C2252" t="n">
        <v>0</v>
      </c>
      <c r="D2252" t="inlineStr">
        <is>
          <t>aggregation</t>
        </is>
      </c>
      <c r="E2252" t="n">
        <v>2326</v>
      </c>
      <c r="F2252" t="inlineStr">
        <is>
          <t>Tourteaux tournesol -&gt; Direct élevage</t>
        </is>
      </c>
      <c r="G2252" t="n">
        <v>1</v>
      </c>
      <c r="H2252" t="n">
        <v>2397</v>
      </c>
      <c r="I2252" t="inlineStr">
        <is>
          <t>Tourteaux lopro -&gt; Direct élevage</t>
        </is>
      </c>
      <c r="J2252" t="n">
        <v>-1</v>
      </c>
      <c r="K2252" t="n">
        <v>2468</v>
      </c>
      <c r="L2252" t="inlineStr">
        <is>
          <t>Tourteaux hipro -&gt; Direct élevage</t>
        </is>
      </c>
      <c r="M2252" t="n">
        <v>-1</v>
      </c>
      <c r="N2252" t="inlineStr"/>
      <c r="O2252" t="inlineStr"/>
      <c r="P2252" t="inlineStr"/>
      <c r="Q2252" t="inlineStr"/>
      <c r="R2252" t="inlineStr"/>
      <c r="S2252" t="inlineStr"/>
      <c r="T2252" t="inlineStr"/>
      <c r="U2252" t="inlineStr"/>
      <c r="V2252" t="inlineStr"/>
      <c r="W2252" t="inlineStr"/>
      <c r="X2252" t="inlineStr"/>
      <c r="Y2252" t="inlineStr"/>
      <c r="Z2252" t="inlineStr"/>
      <c r="AA2252" t="inlineStr"/>
      <c r="AB2252" t="inlineStr"/>
    </row>
    <row r="2253">
      <c r="A2253" t="n">
        <v>2251</v>
      </c>
      <c r="B2253" t="n">
        <v>0</v>
      </c>
      <c r="C2253" t="n">
        <v>0</v>
      </c>
      <c r="D2253" t="inlineStr">
        <is>
          <t>aggregation</t>
        </is>
      </c>
      <c r="E2253" t="n">
        <v>2326</v>
      </c>
      <c r="F2253" t="inlineStr">
        <is>
          <t>Tourteaux tournesol -&gt; Direct élevage</t>
        </is>
      </c>
      <c r="G2253" t="n">
        <v>1</v>
      </c>
      <c r="H2253" t="n">
        <v>2327</v>
      </c>
      <c r="I2253" t="inlineStr">
        <is>
          <t>Tourteaux tournesol -&gt; Bovins dir</t>
        </is>
      </c>
      <c r="J2253" t="n">
        <v>-1</v>
      </c>
      <c r="K2253" t="n">
        <v>2330</v>
      </c>
      <c r="L2253" t="inlineStr">
        <is>
          <t>Tourteaux tournesol -&gt; Ovins dir</t>
        </is>
      </c>
      <c r="M2253" t="n">
        <v>-1</v>
      </c>
      <c r="N2253" t="n">
        <v>2333</v>
      </c>
      <c r="O2253" t="inlineStr">
        <is>
          <t>Tourteaux tournesol -&gt; Ca dir</t>
        </is>
      </c>
      <c r="P2253" t="n">
        <v>-1</v>
      </c>
      <c r="Q2253" t="n">
        <v>2334</v>
      </c>
      <c r="R2253" t="inlineStr">
        <is>
          <t>Tourteaux tournesol -&gt; Eq dir</t>
        </is>
      </c>
      <c r="S2253" t="n">
        <v>-1</v>
      </c>
      <c r="T2253" t="n">
        <v>2335</v>
      </c>
      <c r="U2253" t="inlineStr">
        <is>
          <t>Tourteaux tournesol -&gt; Pc dir</t>
        </is>
      </c>
      <c r="V2253" t="n">
        <v>-1</v>
      </c>
      <c r="W2253" t="n">
        <v>2338</v>
      </c>
      <c r="X2253" t="inlineStr">
        <is>
          <t>Tourteaux tournesol -&gt; Volailles dir</t>
        </is>
      </c>
      <c r="Y2253" t="n">
        <v>-1</v>
      </c>
      <c r="Z2253" t="inlineStr"/>
      <c r="AA2253" t="inlineStr"/>
      <c r="AB2253" t="inlineStr"/>
    </row>
    <row r="2254">
      <c r="A2254" t="n">
        <v>2252</v>
      </c>
      <c r="B2254" t="n">
        <v>0</v>
      </c>
      <c r="C2254" t="n">
        <v>0</v>
      </c>
      <c r="D2254" t="inlineStr">
        <is>
          <t>aggregation</t>
        </is>
      </c>
      <c r="E2254" t="n">
        <v>2327</v>
      </c>
      <c r="F2254" t="inlineStr">
        <is>
          <t>Tourteaux tournesol -&gt; Bovins dir</t>
        </is>
      </c>
      <c r="G2254" t="n">
        <v>1</v>
      </c>
      <c r="H2254" t="n">
        <v>2398</v>
      </c>
      <c r="I2254" t="inlineStr">
        <is>
          <t>Tourteaux lopro -&gt; Bovins dir</t>
        </is>
      </c>
      <c r="J2254" t="n">
        <v>-1</v>
      </c>
      <c r="K2254" t="n">
        <v>2469</v>
      </c>
      <c r="L2254" t="inlineStr">
        <is>
          <t>Tourteaux hipro -&gt; Bovins dir</t>
        </is>
      </c>
      <c r="M2254" t="n">
        <v>-1</v>
      </c>
      <c r="N2254" t="inlineStr"/>
      <c r="O2254" t="inlineStr"/>
      <c r="P2254" t="inlineStr"/>
      <c r="Q2254" t="inlineStr"/>
      <c r="R2254" t="inlineStr"/>
      <c r="S2254" t="inlineStr"/>
      <c r="T2254" t="inlineStr"/>
      <c r="U2254" t="inlineStr"/>
      <c r="V2254" t="inlineStr"/>
      <c r="W2254" t="inlineStr"/>
      <c r="X2254" t="inlineStr"/>
      <c r="Y2254" t="inlineStr"/>
      <c r="Z2254" t="inlineStr"/>
      <c r="AA2254" t="inlineStr"/>
      <c r="AB2254" t="inlineStr"/>
    </row>
    <row r="2255">
      <c r="A2255" t="n">
        <v>2253</v>
      </c>
      <c r="B2255" t="n">
        <v>0</v>
      </c>
      <c r="C2255" t="n">
        <v>0</v>
      </c>
      <c r="D2255" t="inlineStr">
        <is>
          <t>aggregation</t>
        </is>
      </c>
      <c r="E2255" t="n">
        <v>2327</v>
      </c>
      <c r="F2255" t="inlineStr">
        <is>
          <t>Tourteaux tournesol -&gt; Bovins dir</t>
        </is>
      </c>
      <c r="G2255" t="n">
        <v>1</v>
      </c>
      <c r="H2255" t="n">
        <v>2328</v>
      </c>
      <c r="I2255" t="inlineStr">
        <is>
          <t>Tourteaux tournesol -&gt; BL dir</t>
        </is>
      </c>
      <c r="J2255" t="n">
        <v>-1</v>
      </c>
      <c r="K2255" t="n">
        <v>2329</v>
      </c>
      <c r="L2255" t="inlineStr">
        <is>
          <t>Tourteaux tournesol -&gt; BV dir</t>
        </is>
      </c>
      <c r="M2255" t="n">
        <v>-1</v>
      </c>
      <c r="N2255" t="inlineStr"/>
      <c r="O2255" t="inlineStr"/>
      <c r="P2255" t="inlineStr"/>
      <c r="Q2255" t="inlineStr"/>
      <c r="R2255" t="inlineStr"/>
      <c r="S2255" t="inlineStr"/>
      <c r="T2255" t="inlineStr"/>
      <c r="U2255" t="inlineStr"/>
      <c r="V2255" t="inlineStr"/>
      <c r="W2255" t="inlineStr"/>
      <c r="X2255" t="inlineStr"/>
      <c r="Y2255" t="inlineStr"/>
      <c r="Z2255" t="inlineStr"/>
      <c r="AA2255" t="inlineStr"/>
      <c r="AB2255" t="inlineStr"/>
    </row>
    <row r="2256">
      <c r="A2256" t="n">
        <v>2254</v>
      </c>
      <c r="B2256" t="n">
        <v>0</v>
      </c>
      <c r="C2256" t="n">
        <v>0</v>
      </c>
      <c r="D2256" t="inlineStr">
        <is>
          <t>aggregation</t>
        </is>
      </c>
      <c r="E2256" t="n">
        <v>2328</v>
      </c>
      <c r="F2256" t="inlineStr">
        <is>
          <t>Tourteaux tournesol -&gt; BL dir</t>
        </is>
      </c>
      <c r="G2256" t="n">
        <v>1</v>
      </c>
      <c r="H2256" t="n">
        <v>2399</v>
      </c>
      <c r="I2256" t="inlineStr">
        <is>
          <t>Tourteaux lopro -&gt; BL dir</t>
        </is>
      </c>
      <c r="J2256" t="n">
        <v>-1</v>
      </c>
      <c r="K2256" t="n">
        <v>2470</v>
      </c>
      <c r="L2256" t="inlineStr">
        <is>
          <t>Tourteaux hipro -&gt; BL dir</t>
        </is>
      </c>
      <c r="M2256" t="n">
        <v>-1</v>
      </c>
      <c r="N2256" t="inlineStr"/>
      <c r="O2256" t="inlineStr"/>
      <c r="P2256" t="inlineStr"/>
      <c r="Q2256" t="inlineStr"/>
      <c r="R2256" t="inlineStr"/>
      <c r="S2256" t="inlineStr"/>
      <c r="T2256" t="inlineStr"/>
      <c r="U2256" t="inlineStr"/>
      <c r="V2256" t="inlineStr"/>
      <c r="W2256" t="inlineStr"/>
      <c r="X2256" t="inlineStr"/>
      <c r="Y2256" t="inlineStr"/>
      <c r="Z2256" t="inlineStr"/>
      <c r="AA2256" t="inlineStr"/>
      <c r="AB2256" t="inlineStr"/>
    </row>
    <row r="2257">
      <c r="A2257" t="n">
        <v>2255</v>
      </c>
      <c r="B2257" t="n">
        <v>0</v>
      </c>
      <c r="C2257" t="n">
        <v>0</v>
      </c>
      <c r="D2257" t="inlineStr">
        <is>
          <t>aggregation</t>
        </is>
      </c>
      <c r="E2257" t="n">
        <v>2329</v>
      </c>
      <c r="F2257" t="inlineStr">
        <is>
          <t>Tourteaux tournesol -&gt; BV dir</t>
        </is>
      </c>
      <c r="G2257" t="n">
        <v>1</v>
      </c>
      <c r="H2257" t="n">
        <v>2400</v>
      </c>
      <c r="I2257" t="inlineStr">
        <is>
          <t>Tourteaux lopro -&gt; BV dir</t>
        </is>
      </c>
      <c r="J2257" t="n">
        <v>-1</v>
      </c>
      <c r="K2257" t="n">
        <v>2471</v>
      </c>
      <c r="L2257" t="inlineStr">
        <is>
          <t>Tourteaux hipro -&gt; BV dir</t>
        </is>
      </c>
      <c r="M2257" t="n">
        <v>-1</v>
      </c>
      <c r="N2257" t="inlineStr"/>
      <c r="O2257" t="inlineStr"/>
      <c r="P2257" t="inlineStr"/>
      <c r="Q2257" t="inlineStr"/>
      <c r="R2257" t="inlineStr"/>
      <c r="S2257" t="inlineStr"/>
      <c r="T2257" t="inlineStr"/>
      <c r="U2257" t="inlineStr"/>
      <c r="V2257" t="inlineStr"/>
      <c r="W2257" t="inlineStr"/>
      <c r="X2257" t="inlineStr"/>
      <c r="Y2257" t="inlineStr"/>
      <c r="Z2257" t="inlineStr"/>
      <c r="AA2257" t="inlineStr"/>
      <c r="AB2257" t="inlineStr"/>
    </row>
    <row r="2258">
      <c r="A2258" t="n">
        <v>2256</v>
      </c>
      <c r="B2258" t="n">
        <v>0</v>
      </c>
      <c r="C2258" t="n">
        <v>0</v>
      </c>
      <c r="D2258" t="inlineStr">
        <is>
          <t>aggregation</t>
        </is>
      </c>
      <c r="E2258" t="n">
        <v>2330</v>
      </c>
      <c r="F2258" t="inlineStr">
        <is>
          <t>Tourteaux tournesol -&gt; Ovins dir</t>
        </is>
      </c>
      <c r="G2258" t="n">
        <v>1</v>
      </c>
      <c r="H2258" t="n">
        <v>2401</v>
      </c>
      <c r="I2258" t="inlineStr">
        <is>
          <t>Tourteaux lopro -&gt; Ovins dir</t>
        </is>
      </c>
      <c r="J2258" t="n">
        <v>-1</v>
      </c>
      <c r="K2258" t="n">
        <v>2472</v>
      </c>
      <c r="L2258" t="inlineStr">
        <is>
          <t>Tourteaux hipro -&gt; Ovins dir</t>
        </is>
      </c>
      <c r="M2258" t="n">
        <v>-1</v>
      </c>
      <c r="N2258" t="inlineStr"/>
      <c r="O2258" t="inlineStr"/>
      <c r="P2258" t="inlineStr"/>
      <c r="Q2258" t="inlineStr"/>
      <c r="R2258" t="inlineStr"/>
      <c r="S2258" t="inlineStr"/>
      <c r="T2258" t="inlineStr"/>
      <c r="U2258" t="inlineStr"/>
      <c r="V2258" t="inlineStr"/>
      <c r="W2258" t="inlineStr"/>
      <c r="X2258" t="inlineStr"/>
      <c r="Y2258" t="inlineStr"/>
      <c r="Z2258" t="inlineStr"/>
      <c r="AA2258" t="inlineStr"/>
      <c r="AB2258" t="inlineStr"/>
    </row>
    <row r="2259">
      <c r="A2259" t="n">
        <v>2257</v>
      </c>
      <c r="B2259" t="n">
        <v>0</v>
      </c>
      <c r="C2259" t="n">
        <v>0</v>
      </c>
      <c r="D2259" t="inlineStr">
        <is>
          <t>aggregation</t>
        </is>
      </c>
      <c r="E2259" t="n">
        <v>2330</v>
      </c>
      <c r="F2259" t="inlineStr">
        <is>
          <t>Tourteaux tournesol -&gt; Ovins dir</t>
        </is>
      </c>
      <c r="G2259" t="n">
        <v>1</v>
      </c>
      <c r="H2259" t="n">
        <v>2331</v>
      </c>
      <c r="I2259" t="inlineStr">
        <is>
          <t>Tourteaux tournesol -&gt; OL dir</t>
        </is>
      </c>
      <c r="J2259" t="n">
        <v>-1</v>
      </c>
      <c r="K2259" t="n">
        <v>2332</v>
      </c>
      <c r="L2259" t="inlineStr">
        <is>
          <t>Tourteaux tournesol -&gt; OV dir</t>
        </is>
      </c>
      <c r="M2259" t="n">
        <v>-1</v>
      </c>
      <c r="N2259" t="inlineStr"/>
      <c r="O2259" t="inlineStr"/>
      <c r="P2259" t="inlineStr"/>
      <c r="Q2259" t="inlineStr"/>
      <c r="R2259" t="inlineStr"/>
      <c r="S2259" t="inlineStr"/>
      <c r="T2259" t="inlineStr"/>
      <c r="U2259" t="inlineStr"/>
      <c r="V2259" t="inlineStr"/>
      <c r="W2259" t="inlineStr"/>
      <c r="X2259" t="inlineStr"/>
      <c r="Y2259" t="inlineStr"/>
      <c r="Z2259" t="inlineStr"/>
      <c r="AA2259" t="inlineStr"/>
      <c r="AB2259" t="inlineStr"/>
    </row>
    <row r="2260">
      <c r="A2260" t="n">
        <v>2258</v>
      </c>
      <c r="B2260" t="n">
        <v>0</v>
      </c>
      <c r="C2260" t="n">
        <v>0</v>
      </c>
      <c r="D2260" t="inlineStr">
        <is>
          <t>aggregation</t>
        </is>
      </c>
      <c r="E2260" t="n">
        <v>2331</v>
      </c>
      <c r="F2260" t="inlineStr">
        <is>
          <t>Tourteaux tournesol -&gt; OL dir</t>
        </is>
      </c>
      <c r="G2260" t="n">
        <v>1</v>
      </c>
      <c r="H2260" t="n">
        <v>2402</v>
      </c>
      <c r="I2260" t="inlineStr">
        <is>
          <t>Tourteaux lopro -&gt; OL dir</t>
        </is>
      </c>
      <c r="J2260" t="n">
        <v>-1</v>
      </c>
      <c r="K2260" t="n">
        <v>2473</v>
      </c>
      <c r="L2260" t="inlineStr">
        <is>
          <t>Tourteaux hipro -&gt; OL dir</t>
        </is>
      </c>
      <c r="M2260" t="n">
        <v>-1</v>
      </c>
      <c r="N2260" t="inlineStr"/>
      <c r="O2260" t="inlineStr"/>
      <c r="P2260" t="inlineStr"/>
      <c r="Q2260" t="inlineStr"/>
      <c r="R2260" t="inlineStr"/>
      <c r="S2260" t="inlineStr"/>
      <c r="T2260" t="inlineStr"/>
      <c r="U2260" t="inlineStr"/>
      <c r="V2260" t="inlineStr"/>
      <c r="W2260" t="inlineStr"/>
      <c r="X2260" t="inlineStr"/>
      <c r="Y2260" t="inlineStr"/>
      <c r="Z2260" t="inlineStr"/>
      <c r="AA2260" t="inlineStr"/>
      <c r="AB2260" t="inlineStr"/>
    </row>
    <row r="2261">
      <c r="A2261" t="n">
        <v>2259</v>
      </c>
      <c r="B2261" t="n">
        <v>0</v>
      </c>
      <c r="C2261" t="n">
        <v>0</v>
      </c>
      <c r="D2261" t="inlineStr">
        <is>
          <t>aggregation</t>
        </is>
      </c>
      <c r="E2261" t="n">
        <v>2332</v>
      </c>
      <c r="F2261" t="inlineStr">
        <is>
          <t>Tourteaux tournesol -&gt; OV dir</t>
        </is>
      </c>
      <c r="G2261" t="n">
        <v>1</v>
      </c>
      <c r="H2261" t="n">
        <v>2403</v>
      </c>
      <c r="I2261" t="inlineStr">
        <is>
          <t>Tourteaux lopro -&gt; OV dir</t>
        </is>
      </c>
      <c r="J2261" t="n">
        <v>-1</v>
      </c>
      <c r="K2261" t="n">
        <v>2474</v>
      </c>
      <c r="L2261" t="inlineStr">
        <is>
          <t>Tourteaux hipro -&gt; OV dir</t>
        </is>
      </c>
      <c r="M2261" t="n">
        <v>-1</v>
      </c>
      <c r="N2261" t="inlineStr"/>
      <c r="O2261" t="inlineStr"/>
      <c r="P2261" t="inlineStr"/>
      <c r="Q2261" t="inlineStr"/>
      <c r="R2261" t="inlineStr"/>
      <c r="S2261" t="inlineStr"/>
      <c r="T2261" t="inlineStr"/>
      <c r="U2261" t="inlineStr"/>
      <c r="V2261" t="inlineStr"/>
      <c r="W2261" t="inlineStr"/>
      <c r="X2261" t="inlineStr"/>
      <c r="Y2261" t="inlineStr"/>
      <c r="Z2261" t="inlineStr"/>
      <c r="AA2261" t="inlineStr"/>
      <c r="AB2261" t="inlineStr"/>
    </row>
    <row r="2262">
      <c r="A2262" t="n">
        <v>2260</v>
      </c>
      <c r="B2262" t="n">
        <v>0</v>
      </c>
      <c r="C2262" t="n">
        <v>0</v>
      </c>
      <c r="D2262" t="inlineStr">
        <is>
          <t>aggregation</t>
        </is>
      </c>
      <c r="E2262" t="n">
        <v>2333</v>
      </c>
      <c r="F2262" t="inlineStr">
        <is>
          <t>Tourteaux tournesol -&gt; Ca dir</t>
        </is>
      </c>
      <c r="G2262" t="n">
        <v>1</v>
      </c>
      <c r="H2262" t="n">
        <v>2404</v>
      </c>
      <c r="I2262" t="inlineStr">
        <is>
          <t>Tourteaux lopro -&gt; Ca dir</t>
        </is>
      </c>
      <c r="J2262" t="n">
        <v>-1</v>
      </c>
      <c r="K2262" t="n">
        <v>2475</v>
      </c>
      <c r="L2262" t="inlineStr">
        <is>
          <t>Tourteaux hipro -&gt; Ca dir</t>
        </is>
      </c>
      <c r="M2262" t="n">
        <v>-1</v>
      </c>
      <c r="N2262" t="inlineStr"/>
      <c r="O2262" t="inlineStr"/>
      <c r="P2262" t="inlineStr"/>
      <c r="Q2262" t="inlineStr"/>
      <c r="R2262" t="inlineStr"/>
      <c r="S2262" t="inlineStr"/>
      <c r="T2262" t="inlineStr"/>
      <c r="U2262" t="inlineStr"/>
      <c r="V2262" t="inlineStr"/>
      <c r="W2262" t="inlineStr"/>
      <c r="X2262" t="inlineStr"/>
      <c r="Y2262" t="inlineStr"/>
      <c r="Z2262" t="inlineStr"/>
      <c r="AA2262" t="inlineStr"/>
      <c r="AB2262" t="inlineStr"/>
    </row>
    <row r="2263">
      <c r="A2263" t="n">
        <v>2261</v>
      </c>
      <c r="B2263" t="n">
        <v>0</v>
      </c>
      <c r="C2263" t="n">
        <v>0</v>
      </c>
      <c r="D2263" t="inlineStr">
        <is>
          <t>aggregation</t>
        </is>
      </c>
      <c r="E2263" t="n">
        <v>2334</v>
      </c>
      <c r="F2263" t="inlineStr">
        <is>
          <t>Tourteaux tournesol -&gt; Eq dir</t>
        </is>
      </c>
      <c r="G2263" t="n">
        <v>1</v>
      </c>
      <c r="H2263" t="n">
        <v>2405</v>
      </c>
      <c r="I2263" t="inlineStr">
        <is>
          <t>Tourteaux lopro -&gt; Eq dir</t>
        </is>
      </c>
      <c r="J2263" t="n">
        <v>-1</v>
      </c>
      <c r="K2263" t="n">
        <v>2476</v>
      </c>
      <c r="L2263" t="inlineStr">
        <is>
          <t>Tourteaux hipro -&gt; Eq dir</t>
        </is>
      </c>
      <c r="M2263" t="n">
        <v>-1</v>
      </c>
      <c r="N2263" t="inlineStr"/>
      <c r="O2263" t="inlineStr"/>
      <c r="P2263" t="inlineStr"/>
      <c r="Q2263" t="inlineStr"/>
      <c r="R2263" t="inlineStr"/>
      <c r="S2263" t="inlineStr"/>
      <c r="T2263" t="inlineStr"/>
      <c r="U2263" t="inlineStr"/>
      <c r="V2263" t="inlineStr"/>
      <c r="W2263" t="inlineStr"/>
      <c r="X2263" t="inlineStr"/>
      <c r="Y2263" t="inlineStr"/>
      <c r="Z2263" t="inlineStr"/>
      <c r="AA2263" t="inlineStr"/>
      <c r="AB2263" t="inlineStr"/>
    </row>
    <row r="2264">
      <c r="A2264" t="n">
        <v>2262</v>
      </c>
      <c r="B2264" t="n">
        <v>0</v>
      </c>
      <c r="C2264" t="n">
        <v>0</v>
      </c>
      <c r="D2264" t="inlineStr">
        <is>
          <t>aggregation</t>
        </is>
      </c>
      <c r="E2264" t="n">
        <v>2335</v>
      </c>
      <c r="F2264" t="inlineStr">
        <is>
          <t>Tourteaux tournesol -&gt; Pc dir</t>
        </is>
      </c>
      <c r="G2264" t="n">
        <v>1</v>
      </c>
      <c r="H2264" t="n">
        <v>2406</v>
      </c>
      <c r="I2264" t="inlineStr">
        <is>
          <t>Tourteaux lopro -&gt; Pc dir</t>
        </is>
      </c>
      <c r="J2264" t="n">
        <v>-1</v>
      </c>
      <c r="K2264" t="n">
        <v>2477</v>
      </c>
      <c r="L2264" t="inlineStr">
        <is>
          <t>Tourteaux hipro -&gt; Pc dir</t>
        </is>
      </c>
      <c r="M2264" t="n">
        <v>-1</v>
      </c>
      <c r="N2264" t="inlineStr"/>
      <c r="O2264" t="inlineStr"/>
      <c r="P2264" t="inlineStr"/>
      <c r="Q2264" t="inlineStr"/>
      <c r="R2264" t="inlineStr"/>
      <c r="S2264" t="inlineStr"/>
      <c r="T2264" t="inlineStr"/>
      <c r="U2264" t="inlineStr"/>
      <c r="V2264" t="inlineStr"/>
      <c r="W2264" t="inlineStr"/>
      <c r="X2264" t="inlineStr"/>
      <c r="Y2264" t="inlineStr"/>
      <c r="Z2264" t="inlineStr"/>
      <c r="AA2264" t="inlineStr"/>
      <c r="AB2264" t="inlineStr"/>
    </row>
    <row r="2265">
      <c r="A2265" t="n">
        <v>2263</v>
      </c>
      <c r="B2265" t="n">
        <v>0</v>
      </c>
      <c r="C2265" t="n">
        <v>0</v>
      </c>
      <c r="D2265" t="inlineStr">
        <is>
          <t>aggregation</t>
        </is>
      </c>
      <c r="E2265" t="n">
        <v>2335</v>
      </c>
      <c r="F2265" t="inlineStr">
        <is>
          <t>Tourteaux tournesol -&gt; Pc dir</t>
        </is>
      </c>
      <c r="G2265" t="n">
        <v>1</v>
      </c>
      <c r="H2265" t="n">
        <v>2336</v>
      </c>
      <c r="I2265" t="inlineStr">
        <is>
          <t>Tourteaux tournesol -&gt; Pc engrais dir</t>
        </is>
      </c>
      <c r="J2265" t="n">
        <v>-1</v>
      </c>
      <c r="K2265" t="n">
        <v>2337</v>
      </c>
      <c r="L2265" t="inlineStr">
        <is>
          <t>Tourteaux tournesol -&gt; Pc truies dir</t>
        </is>
      </c>
      <c r="M2265" t="n">
        <v>-1</v>
      </c>
      <c r="N2265" t="inlineStr"/>
      <c r="O2265" t="inlineStr"/>
      <c r="P2265" t="inlineStr"/>
      <c r="Q2265" t="inlineStr"/>
      <c r="R2265" t="inlineStr"/>
      <c r="S2265" t="inlineStr"/>
      <c r="T2265" t="inlineStr"/>
      <c r="U2265" t="inlineStr"/>
      <c r="V2265" t="inlineStr"/>
      <c r="W2265" t="inlineStr"/>
      <c r="X2265" t="inlineStr"/>
      <c r="Y2265" t="inlineStr"/>
      <c r="Z2265" t="inlineStr"/>
      <c r="AA2265" t="inlineStr"/>
      <c r="AB2265" t="inlineStr"/>
    </row>
    <row r="2266">
      <c r="A2266" t="n">
        <v>2264</v>
      </c>
      <c r="B2266" t="n">
        <v>0</v>
      </c>
      <c r="C2266" t="n">
        <v>0</v>
      </c>
      <c r="D2266" t="inlineStr">
        <is>
          <t>aggregation</t>
        </is>
      </c>
      <c r="E2266" t="n">
        <v>2336</v>
      </c>
      <c r="F2266" t="inlineStr">
        <is>
          <t>Tourteaux tournesol -&gt; Pc engrais dir</t>
        </is>
      </c>
      <c r="G2266" t="n">
        <v>1</v>
      </c>
      <c r="H2266" t="n">
        <v>2407</v>
      </c>
      <c r="I2266" t="inlineStr">
        <is>
          <t>Tourteaux lopro -&gt; Pc engrais dir</t>
        </is>
      </c>
      <c r="J2266" t="n">
        <v>-1</v>
      </c>
      <c r="K2266" t="n">
        <v>2478</v>
      </c>
      <c r="L2266" t="inlineStr">
        <is>
          <t>Tourteaux hipro -&gt; Pc engrais dir</t>
        </is>
      </c>
      <c r="M2266" t="n">
        <v>-1</v>
      </c>
      <c r="N2266" t="inlineStr"/>
      <c r="O2266" t="inlineStr"/>
      <c r="P2266" t="inlineStr"/>
      <c r="Q2266" t="inlineStr"/>
      <c r="R2266" t="inlineStr"/>
      <c r="S2266" t="inlineStr"/>
      <c r="T2266" t="inlineStr"/>
      <c r="U2266" t="inlineStr"/>
      <c r="V2266" t="inlineStr"/>
      <c r="W2266" t="inlineStr"/>
      <c r="X2266" t="inlineStr"/>
      <c r="Y2266" t="inlineStr"/>
      <c r="Z2266" t="inlineStr"/>
      <c r="AA2266" t="inlineStr"/>
      <c r="AB2266" t="inlineStr"/>
    </row>
    <row r="2267">
      <c r="A2267" t="n">
        <v>2265</v>
      </c>
      <c r="B2267" t="n">
        <v>0</v>
      </c>
      <c r="C2267" t="n">
        <v>0</v>
      </c>
      <c r="D2267" t="inlineStr">
        <is>
          <t>aggregation</t>
        </is>
      </c>
      <c r="E2267" t="n">
        <v>2337</v>
      </c>
      <c r="F2267" t="inlineStr">
        <is>
          <t>Tourteaux tournesol -&gt; Pc truies dir</t>
        </is>
      </c>
      <c r="G2267" t="n">
        <v>1</v>
      </c>
      <c r="H2267" t="n">
        <v>2408</v>
      </c>
      <c r="I2267" t="inlineStr">
        <is>
          <t>Tourteaux lopro -&gt; Pc truies dir</t>
        </is>
      </c>
      <c r="J2267" t="n">
        <v>-1</v>
      </c>
      <c r="K2267" t="n">
        <v>2479</v>
      </c>
      <c r="L2267" t="inlineStr">
        <is>
          <t>Tourteaux hipro -&gt; Pc truies dir</t>
        </is>
      </c>
      <c r="M2267" t="n">
        <v>-1</v>
      </c>
      <c r="N2267" t="inlineStr"/>
      <c r="O2267" t="inlineStr"/>
      <c r="P2267" t="inlineStr"/>
      <c r="Q2267" t="inlineStr"/>
      <c r="R2267" t="inlineStr"/>
      <c r="S2267" t="inlineStr"/>
      <c r="T2267" t="inlineStr"/>
      <c r="U2267" t="inlineStr"/>
      <c r="V2267" t="inlineStr"/>
      <c r="W2267" t="inlineStr"/>
      <c r="X2267" t="inlineStr"/>
      <c r="Y2267" t="inlineStr"/>
      <c r="Z2267" t="inlineStr"/>
      <c r="AA2267" t="inlineStr"/>
      <c r="AB2267" t="inlineStr"/>
    </row>
    <row r="2268">
      <c r="A2268" t="n">
        <v>2266</v>
      </c>
      <c r="B2268" t="n">
        <v>0</v>
      </c>
      <c r="C2268" t="n">
        <v>0</v>
      </c>
      <c r="D2268" t="inlineStr">
        <is>
          <t>aggregation</t>
        </is>
      </c>
      <c r="E2268" t="n">
        <v>2338</v>
      </c>
      <c r="F2268" t="inlineStr">
        <is>
          <t>Tourteaux tournesol -&gt; Volailles dir</t>
        </is>
      </c>
      <c r="G2268" t="n">
        <v>1</v>
      </c>
      <c r="H2268" t="n">
        <v>2409</v>
      </c>
      <c r="I2268" t="inlineStr">
        <is>
          <t>Tourteaux lopro -&gt; Volailles dir</t>
        </is>
      </c>
      <c r="J2268" t="n">
        <v>-1</v>
      </c>
      <c r="K2268" t="n">
        <v>2480</v>
      </c>
      <c r="L2268" t="inlineStr">
        <is>
          <t>Tourteaux hipro -&gt; Volailles dir</t>
        </is>
      </c>
      <c r="M2268" t="n">
        <v>-1</v>
      </c>
      <c r="N2268" t="inlineStr"/>
      <c r="O2268" t="inlineStr"/>
      <c r="P2268" t="inlineStr"/>
      <c r="Q2268" t="inlineStr"/>
      <c r="R2268" t="inlineStr"/>
      <c r="S2268" t="inlineStr"/>
      <c r="T2268" t="inlineStr"/>
      <c r="U2268" t="inlineStr"/>
      <c r="V2268" t="inlineStr"/>
      <c r="W2268" t="inlineStr"/>
      <c r="X2268" t="inlineStr"/>
      <c r="Y2268" t="inlineStr"/>
      <c r="Z2268" t="inlineStr"/>
      <c r="AA2268" t="inlineStr"/>
      <c r="AB2268" t="inlineStr"/>
    </row>
    <row r="2269">
      <c r="A2269" t="n">
        <v>2267</v>
      </c>
      <c r="B2269" t="n">
        <v>0</v>
      </c>
      <c r="C2269" t="n">
        <v>0</v>
      </c>
      <c r="D2269" t="inlineStr">
        <is>
          <t>aggregation</t>
        </is>
      </c>
      <c r="E2269" t="n">
        <v>2338</v>
      </c>
      <c r="F2269" t="inlineStr">
        <is>
          <t>Tourteaux tournesol -&gt; Volailles dir</t>
        </is>
      </c>
      <c r="G2269" t="n">
        <v>1</v>
      </c>
      <c r="H2269" t="n">
        <v>2339</v>
      </c>
      <c r="I2269" t="inlineStr">
        <is>
          <t>Tourteaux tournesol -&gt; Vol po dir</t>
        </is>
      </c>
      <c r="J2269" t="n">
        <v>-1</v>
      </c>
      <c r="K2269" t="n">
        <v>2340</v>
      </c>
      <c r="L2269" t="inlineStr">
        <is>
          <t>Tourteaux tournesol -&gt; Palmip. gras dir</t>
        </is>
      </c>
      <c r="M2269" t="n">
        <v>-1</v>
      </c>
      <c r="N2269" t="inlineStr"/>
      <c r="O2269" t="inlineStr"/>
      <c r="P2269" t="inlineStr"/>
      <c r="Q2269" t="inlineStr"/>
      <c r="R2269" t="inlineStr"/>
      <c r="S2269" t="inlineStr"/>
      <c r="T2269" t="inlineStr"/>
      <c r="U2269" t="inlineStr"/>
      <c r="V2269" t="inlineStr"/>
      <c r="W2269" t="inlineStr"/>
      <c r="X2269" t="inlineStr"/>
      <c r="Y2269" t="inlineStr"/>
      <c r="Z2269" t="inlineStr"/>
      <c r="AA2269" t="inlineStr"/>
      <c r="AB2269" t="inlineStr"/>
    </row>
    <row r="2270">
      <c r="A2270" t="n">
        <v>2268</v>
      </c>
      <c r="B2270" t="n">
        <v>0</v>
      </c>
      <c r="C2270" t="n">
        <v>0</v>
      </c>
      <c r="D2270" t="inlineStr">
        <is>
          <t>aggregation</t>
        </is>
      </c>
      <c r="E2270" t="n">
        <v>2339</v>
      </c>
      <c r="F2270" t="inlineStr">
        <is>
          <t>Tourteaux tournesol -&gt; Vol po dir</t>
        </is>
      </c>
      <c r="G2270" t="n">
        <v>1</v>
      </c>
      <c r="H2270" t="n">
        <v>2410</v>
      </c>
      <c r="I2270" t="inlineStr">
        <is>
          <t>Tourteaux lopro -&gt; Vol po dir</t>
        </is>
      </c>
      <c r="J2270" t="n">
        <v>-1</v>
      </c>
      <c r="K2270" t="n">
        <v>2481</v>
      </c>
      <c r="L2270" t="inlineStr">
        <is>
          <t>Tourteaux hipro -&gt; Vol po dir</t>
        </is>
      </c>
      <c r="M2270" t="n">
        <v>-1</v>
      </c>
      <c r="N2270" t="inlineStr"/>
      <c r="O2270" t="inlineStr"/>
      <c r="P2270" t="inlineStr"/>
      <c r="Q2270" t="inlineStr"/>
      <c r="R2270" t="inlineStr"/>
      <c r="S2270" t="inlineStr"/>
      <c r="T2270" t="inlineStr"/>
      <c r="U2270" t="inlineStr"/>
      <c r="V2270" t="inlineStr"/>
      <c r="W2270" t="inlineStr"/>
      <c r="X2270" t="inlineStr"/>
      <c r="Y2270" t="inlineStr"/>
      <c r="Z2270" t="inlineStr"/>
      <c r="AA2270" t="inlineStr"/>
      <c r="AB2270" t="inlineStr"/>
    </row>
    <row r="2271">
      <c r="A2271" t="n">
        <v>2269</v>
      </c>
      <c r="B2271" t="n">
        <v>0</v>
      </c>
      <c r="C2271" t="n">
        <v>0</v>
      </c>
      <c r="D2271" t="inlineStr">
        <is>
          <t>aggregation</t>
        </is>
      </c>
      <c r="E2271" t="n">
        <v>2340</v>
      </c>
      <c r="F2271" t="inlineStr">
        <is>
          <t>Tourteaux tournesol -&gt; Palmip. gras dir</t>
        </is>
      </c>
      <c r="G2271" t="n">
        <v>1</v>
      </c>
      <c r="H2271" t="n">
        <v>2411</v>
      </c>
      <c r="I2271" t="inlineStr">
        <is>
          <t>Tourteaux lopro -&gt; Palmip. gras dir</t>
        </is>
      </c>
      <c r="J2271" t="n">
        <v>-1</v>
      </c>
      <c r="K2271" t="n">
        <v>2482</v>
      </c>
      <c r="L2271" t="inlineStr">
        <is>
          <t>Tourteaux hipro -&gt; Palmip. gras dir</t>
        </is>
      </c>
      <c r="M2271" t="n">
        <v>-1</v>
      </c>
      <c r="N2271" t="inlineStr"/>
      <c r="O2271" t="inlineStr"/>
      <c r="P2271" t="inlineStr"/>
      <c r="Q2271" t="inlineStr"/>
      <c r="R2271" t="inlineStr"/>
      <c r="S2271" t="inlineStr"/>
      <c r="T2271" t="inlineStr"/>
      <c r="U2271" t="inlineStr"/>
      <c r="V2271" t="inlineStr"/>
      <c r="W2271" t="inlineStr"/>
      <c r="X2271" t="inlineStr"/>
      <c r="Y2271" t="inlineStr"/>
      <c r="Z2271" t="inlineStr"/>
      <c r="AA2271" t="inlineStr"/>
      <c r="AB2271" t="inlineStr"/>
    </row>
    <row r="2272">
      <c r="A2272" t="n">
        <v>2270</v>
      </c>
      <c r="B2272" t="n">
        <v>0</v>
      </c>
      <c r="C2272" t="n">
        <v>0</v>
      </c>
      <c r="D2272" t="inlineStr">
        <is>
          <t>aggregation</t>
        </is>
      </c>
      <c r="E2272" t="n">
        <v>2341</v>
      </c>
      <c r="F2272" t="inlineStr">
        <is>
          <t>Tourteaux tournesol -&gt; Bovins FAB</t>
        </is>
      </c>
      <c r="G2272" t="n">
        <v>1</v>
      </c>
      <c r="H2272" t="n">
        <v>2412</v>
      </c>
      <c r="I2272" t="inlineStr">
        <is>
          <t>Tourteaux lopro -&gt; Bovins FAB</t>
        </is>
      </c>
      <c r="J2272" t="n">
        <v>-1</v>
      </c>
      <c r="K2272" t="n">
        <v>2483</v>
      </c>
      <c r="L2272" t="inlineStr">
        <is>
          <t>Tourteaux hipro -&gt; Bovins FAB</t>
        </is>
      </c>
      <c r="M2272" t="n">
        <v>-1</v>
      </c>
      <c r="N2272" t="inlineStr"/>
      <c r="O2272" t="inlineStr"/>
      <c r="P2272" t="inlineStr"/>
      <c r="Q2272" t="inlineStr"/>
      <c r="R2272" t="inlineStr"/>
      <c r="S2272" t="inlineStr"/>
      <c r="T2272" t="inlineStr"/>
      <c r="U2272" t="inlineStr"/>
      <c r="V2272" t="inlineStr"/>
      <c r="W2272" t="inlineStr"/>
      <c r="X2272" t="inlineStr"/>
      <c r="Y2272" t="inlineStr"/>
      <c r="Z2272" t="inlineStr"/>
      <c r="AA2272" t="inlineStr"/>
      <c r="AB2272" t="inlineStr"/>
    </row>
    <row r="2273">
      <c r="A2273" t="n">
        <v>2271</v>
      </c>
      <c r="B2273" t="n">
        <v>0</v>
      </c>
      <c r="C2273" t="n">
        <v>0</v>
      </c>
      <c r="D2273" t="inlineStr">
        <is>
          <t>aggregation</t>
        </is>
      </c>
      <c r="E2273" t="n">
        <v>2310</v>
      </c>
      <c r="F2273" t="inlineStr">
        <is>
          <t>Tourteaux tournesol -&gt; Bovins FAB complets</t>
        </is>
      </c>
      <c r="G2273" t="n">
        <v>-1</v>
      </c>
      <c r="H2273" t="n">
        <v>2318</v>
      </c>
      <c r="I2273" t="inlineStr">
        <is>
          <t>Tourteaux tournesol -&gt; Bovins FAB ctaire</t>
        </is>
      </c>
      <c r="J2273" t="n">
        <v>-1</v>
      </c>
      <c r="K2273" t="n">
        <v>2341</v>
      </c>
      <c r="L2273" t="inlineStr">
        <is>
          <t>Tourteaux tournesol -&gt; Bovins FAB</t>
        </is>
      </c>
      <c r="M2273" t="n">
        <v>1</v>
      </c>
      <c r="N2273" t="inlineStr"/>
      <c r="O2273" t="inlineStr"/>
      <c r="P2273" t="inlineStr"/>
      <c r="Q2273" t="inlineStr"/>
      <c r="R2273" t="inlineStr"/>
      <c r="S2273" t="inlineStr"/>
      <c r="T2273" t="inlineStr"/>
      <c r="U2273" t="inlineStr"/>
      <c r="V2273" t="inlineStr"/>
      <c r="W2273" t="inlineStr"/>
      <c r="X2273" t="inlineStr"/>
      <c r="Y2273" t="inlineStr"/>
      <c r="Z2273" t="inlineStr"/>
      <c r="AA2273" t="inlineStr"/>
      <c r="AB2273" t="inlineStr"/>
    </row>
    <row r="2274">
      <c r="A2274" t="n">
        <v>2272</v>
      </c>
      <c r="B2274" t="n">
        <v>0</v>
      </c>
      <c r="C2274" t="n">
        <v>0</v>
      </c>
      <c r="D2274" t="inlineStr">
        <is>
          <t>aggregation</t>
        </is>
      </c>
      <c r="E2274" t="n">
        <v>2342</v>
      </c>
      <c r="F2274" t="inlineStr">
        <is>
          <t>Tourteaux tournesol -&gt; Herbivores</t>
        </is>
      </c>
      <c r="G2274" t="n">
        <v>1</v>
      </c>
      <c r="H2274" t="n">
        <v>2413</v>
      </c>
      <c r="I2274" t="inlineStr">
        <is>
          <t>Tourteaux lopro -&gt; Herbivores</t>
        </is>
      </c>
      <c r="J2274" t="n">
        <v>-1</v>
      </c>
      <c r="K2274" t="n">
        <v>2484</v>
      </c>
      <c r="L2274" t="inlineStr">
        <is>
          <t>Tourteaux hipro -&gt; Herbivores</t>
        </is>
      </c>
      <c r="M2274" t="n">
        <v>-1</v>
      </c>
      <c r="N2274" t="inlineStr"/>
      <c r="O2274" t="inlineStr"/>
      <c r="P2274" t="inlineStr"/>
      <c r="Q2274" t="inlineStr"/>
      <c r="R2274" t="inlineStr"/>
      <c r="S2274" t="inlineStr"/>
      <c r="T2274" t="inlineStr"/>
      <c r="U2274" t="inlineStr"/>
      <c r="V2274" t="inlineStr"/>
      <c r="W2274" t="inlineStr"/>
      <c r="X2274" t="inlineStr"/>
      <c r="Y2274" t="inlineStr"/>
      <c r="Z2274" t="inlineStr"/>
      <c r="AA2274" t="inlineStr"/>
      <c r="AB2274" t="inlineStr"/>
    </row>
    <row r="2275">
      <c r="A2275" t="n">
        <v>2273</v>
      </c>
      <c r="B2275" t="n">
        <v>0</v>
      </c>
      <c r="C2275" t="n">
        <v>0</v>
      </c>
      <c r="D2275" t="inlineStr">
        <is>
          <t>aggregation</t>
        </is>
      </c>
      <c r="E2275" t="n">
        <v>2342</v>
      </c>
      <c r="F2275" t="inlineStr">
        <is>
          <t>Tourteaux tournesol -&gt; Herbivores</t>
        </is>
      </c>
      <c r="G2275" t="n">
        <v>1</v>
      </c>
      <c r="H2275" t="n">
        <v>2343</v>
      </c>
      <c r="I2275" t="inlineStr">
        <is>
          <t>Tourteaux tournesol -&gt; Bovins</t>
        </is>
      </c>
      <c r="J2275" t="n">
        <v>-1</v>
      </c>
      <c r="K2275" t="n">
        <v>2348</v>
      </c>
      <c r="L2275" t="inlineStr">
        <is>
          <t>Tourteaux tournesol -&gt; Ovins</t>
        </is>
      </c>
      <c r="M2275" t="n">
        <v>-1</v>
      </c>
      <c r="N2275" t="n">
        <v>2351</v>
      </c>
      <c r="O2275" t="inlineStr">
        <is>
          <t>Tourteaux tournesol -&gt; Ca</t>
        </is>
      </c>
      <c r="P2275" t="n">
        <v>-1</v>
      </c>
      <c r="Q2275" t="n">
        <v>2353</v>
      </c>
      <c r="R2275" t="inlineStr">
        <is>
          <t>Tourteaux tournesol -&gt; Eq</t>
        </is>
      </c>
      <c r="S2275" t="n">
        <v>-1</v>
      </c>
      <c r="T2275" t="n">
        <v>2354</v>
      </c>
      <c r="U2275" t="inlineStr">
        <is>
          <t>Tourteaux tournesol -&gt; Lap</t>
        </is>
      </c>
      <c r="V2275" t="n">
        <v>-1</v>
      </c>
      <c r="W2275" t="inlineStr"/>
      <c r="X2275" t="inlineStr"/>
      <c r="Y2275" t="inlineStr"/>
      <c r="Z2275" t="inlineStr"/>
      <c r="AA2275" t="inlineStr"/>
      <c r="AB2275" t="inlineStr"/>
    </row>
    <row r="2276">
      <c r="A2276" t="n">
        <v>2274</v>
      </c>
      <c r="B2276" t="n">
        <v>0</v>
      </c>
      <c r="C2276" t="n">
        <v>0</v>
      </c>
      <c r="D2276" t="inlineStr">
        <is>
          <t>aggregation</t>
        </is>
      </c>
      <c r="E2276" t="n">
        <v>2343</v>
      </c>
      <c r="F2276" t="inlineStr">
        <is>
          <t>Tourteaux tournesol -&gt; Bovins</t>
        </is>
      </c>
      <c r="G2276" t="n">
        <v>1</v>
      </c>
      <c r="H2276" t="n">
        <v>2414</v>
      </c>
      <c r="I2276" t="inlineStr">
        <is>
          <t>Tourteaux lopro -&gt; Bovins</t>
        </is>
      </c>
      <c r="J2276" t="n">
        <v>-1</v>
      </c>
      <c r="K2276" t="n">
        <v>2485</v>
      </c>
      <c r="L2276" t="inlineStr">
        <is>
          <t>Tourteaux hipro -&gt; Bovins</t>
        </is>
      </c>
      <c r="M2276" t="n">
        <v>-1</v>
      </c>
      <c r="N2276" t="inlineStr"/>
      <c r="O2276" t="inlineStr"/>
      <c r="P2276" t="inlineStr"/>
      <c r="Q2276" t="inlineStr"/>
      <c r="R2276" t="inlineStr"/>
      <c r="S2276" t="inlineStr"/>
      <c r="T2276" t="inlineStr"/>
      <c r="U2276" t="inlineStr"/>
      <c r="V2276" t="inlineStr"/>
      <c r="W2276" t="inlineStr"/>
      <c r="X2276" t="inlineStr"/>
      <c r="Y2276" t="inlineStr"/>
      <c r="Z2276" t="inlineStr"/>
      <c r="AA2276" t="inlineStr"/>
      <c r="AB2276" t="inlineStr"/>
    </row>
    <row r="2277">
      <c r="A2277" t="n">
        <v>2275</v>
      </c>
      <c r="B2277" t="n">
        <v>0</v>
      </c>
      <c r="C2277" t="n">
        <v>0</v>
      </c>
      <c r="D2277" t="inlineStr">
        <is>
          <t>aggregation</t>
        </is>
      </c>
      <c r="E2277" t="n">
        <v>2343</v>
      </c>
      <c r="F2277" t="inlineStr">
        <is>
          <t>Tourteaux tournesol -&gt; Bovins</t>
        </is>
      </c>
      <c r="G2277" t="n">
        <v>1</v>
      </c>
      <c r="H2277" t="n">
        <v>2344</v>
      </c>
      <c r="I2277" t="inlineStr">
        <is>
          <t>Tourteaux tournesol -&gt; BL</t>
        </is>
      </c>
      <c r="J2277" t="n">
        <v>-1</v>
      </c>
      <c r="K2277" t="n">
        <v>2346</v>
      </c>
      <c r="L2277" t="inlineStr">
        <is>
          <t>Tourteaux tournesol -&gt; BV</t>
        </is>
      </c>
      <c r="M2277" t="n">
        <v>-1</v>
      </c>
      <c r="N2277" t="inlineStr"/>
      <c r="O2277" t="inlineStr"/>
      <c r="P2277" t="inlineStr"/>
      <c r="Q2277" t="inlineStr"/>
      <c r="R2277" t="inlineStr"/>
      <c r="S2277" t="inlineStr"/>
      <c r="T2277" t="inlineStr"/>
      <c r="U2277" t="inlineStr"/>
      <c r="V2277" t="inlineStr"/>
      <c r="W2277" t="inlineStr"/>
      <c r="X2277" t="inlineStr"/>
      <c r="Y2277" t="inlineStr"/>
      <c r="Z2277" t="inlineStr"/>
      <c r="AA2277" t="inlineStr"/>
      <c r="AB2277" t="inlineStr"/>
    </row>
    <row r="2278">
      <c r="A2278" t="n">
        <v>2276</v>
      </c>
      <c r="B2278" t="n">
        <v>0</v>
      </c>
      <c r="C2278" t="n">
        <v>0</v>
      </c>
      <c r="D2278" t="inlineStr">
        <is>
          <t>aggregation</t>
        </is>
      </c>
      <c r="E2278" t="n">
        <v>2344</v>
      </c>
      <c r="F2278" t="inlineStr">
        <is>
          <t>Tourteaux tournesol -&gt; BL</t>
        </is>
      </c>
      <c r="G2278" t="n">
        <v>1</v>
      </c>
      <c r="H2278" t="n">
        <v>2415</v>
      </c>
      <c r="I2278" t="inlineStr">
        <is>
          <t>Tourteaux lopro -&gt; BL</t>
        </is>
      </c>
      <c r="J2278" t="n">
        <v>-1</v>
      </c>
      <c r="K2278" t="n">
        <v>2486</v>
      </c>
      <c r="L2278" t="inlineStr">
        <is>
          <t>Tourteaux hipro -&gt; BL</t>
        </is>
      </c>
      <c r="M2278" t="n">
        <v>-1</v>
      </c>
      <c r="N2278" t="inlineStr"/>
      <c r="O2278" t="inlineStr"/>
      <c r="P2278" t="inlineStr"/>
      <c r="Q2278" t="inlineStr"/>
      <c r="R2278" t="inlineStr"/>
      <c r="S2278" t="inlineStr"/>
      <c r="T2278" t="inlineStr"/>
      <c r="U2278" t="inlineStr"/>
      <c r="V2278" t="inlineStr"/>
      <c r="W2278" t="inlineStr"/>
      <c r="X2278" t="inlineStr"/>
      <c r="Y2278" t="inlineStr"/>
      <c r="Z2278" t="inlineStr"/>
      <c r="AA2278" t="inlineStr"/>
      <c r="AB2278" t="inlineStr"/>
    </row>
    <row r="2279">
      <c r="A2279" t="n">
        <v>2277</v>
      </c>
      <c r="B2279" t="n">
        <v>0</v>
      </c>
      <c r="C2279" t="n">
        <v>0</v>
      </c>
      <c r="D2279" t="inlineStr">
        <is>
          <t>aggregation</t>
        </is>
      </c>
      <c r="E2279" t="n">
        <v>2328</v>
      </c>
      <c r="F2279" t="inlineStr">
        <is>
          <t>Tourteaux tournesol -&gt; BL dir</t>
        </is>
      </c>
      <c r="G2279" t="n">
        <v>-1</v>
      </c>
      <c r="H2279" t="n">
        <v>2344</v>
      </c>
      <c r="I2279" t="inlineStr">
        <is>
          <t>Tourteaux tournesol -&gt; BL</t>
        </is>
      </c>
      <c r="J2279" t="n">
        <v>1</v>
      </c>
      <c r="K2279" t="n">
        <v>2345</v>
      </c>
      <c r="L2279" t="inlineStr">
        <is>
          <t>Tourteaux tournesol -&gt; BL FAB</t>
        </is>
      </c>
      <c r="M2279" t="n">
        <v>-1</v>
      </c>
      <c r="N2279" t="inlineStr"/>
      <c r="O2279" t="inlineStr"/>
      <c r="P2279" t="inlineStr"/>
      <c r="Q2279" t="inlineStr"/>
      <c r="R2279" t="inlineStr"/>
      <c r="S2279" t="inlineStr"/>
      <c r="T2279" t="inlineStr"/>
      <c r="U2279" t="inlineStr"/>
      <c r="V2279" t="inlineStr"/>
      <c r="W2279" t="inlineStr"/>
      <c r="X2279" t="inlineStr"/>
      <c r="Y2279" t="inlineStr"/>
      <c r="Z2279" t="inlineStr"/>
      <c r="AA2279" t="inlineStr"/>
      <c r="AB2279" t="inlineStr"/>
    </row>
    <row r="2280">
      <c r="A2280" t="n">
        <v>2278</v>
      </c>
      <c r="B2280" t="n">
        <v>0</v>
      </c>
      <c r="C2280" t="n">
        <v>0</v>
      </c>
      <c r="D2280" t="inlineStr">
        <is>
          <t>aggregation</t>
        </is>
      </c>
      <c r="E2280" t="n">
        <v>2345</v>
      </c>
      <c r="F2280" t="inlineStr">
        <is>
          <t>Tourteaux tournesol -&gt; BL FAB</t>
        </is>
      </c>
      <c r="G2280" t="n">
        <v>1</v>
      </c>
      <c r="H2280" t="n">
        <v>2416</v>
      </c>
      <c r="I2280" t="inlineStr">
        <is>
          <t>Tourteaux lopro -&gt; BL FAB</t>
        </is>
      </c>
      <c r="J2280" t="n">
        <v>-1</v>
      </c>
      <c r="K2280" t="n">
        <v>2487</v>
      </c>
      <c r="L2280" t="inlineStr">
        <is>
          <t>Tourteaux hipro -&gt; BL FAB</t>
        </is>
      </c>
      <c r="M2280" t="n">
        <v>-1</v>
      </c>
      <c r="N2280" t="inlineStr"/>
      <c r="O2280" t="inlineStr"/>
      <c r="P2280" t="inlineStr"/>
      <c r="Q2280" t="inlineStr"/>
      <c r="R2280" t="inlineStr"/>
      <c r="S2280" t="inlineStr"/>
      <c r="T2280" t="inlineStr"/>
      <c r="U2280" t="inlineStr"/>
      <c r="V2280" t="inlineStr"/>
      <c r="W2280" t="inlineStr"/>
      <c r="X2280" t="inlineStr"/>
      <c r="Y2280" t="inlineStr"/>
      <c r="Z2280" t="inlineStr"/>
      <c r="AA2280" t="inlineStr"/>
      <c r="AB2280" t="inlineStr"/>
    </row>
    <row r="2281">
      <c r="A2281" t="n">
        <v>2279</v>
      </c>
      <c r="B2281" t="n">
        <v>0</v>
      </c>
      <c r="C2281" t="n">
        <v>0</v>
      </c>
      <c r="D2281" t="inlineStr">
        <is>
          <t>aggregation</t>
        </is>
      </c>
      <c r="E2281" t="n">
        <v>2311</v>
      </c>
      <c r="F2281" t="inlineStr">
        <is>
          <t>Tourteaux tournesol -&gt; BL FAB complets</t>
        </is>
      </c>
      <c r="G2281" t="n">
        <v>-1</v>
      </c>
      <c r="H2281" t="n">
        <v>2319</v>
      </c>
      <c r="I2281" t="inlineStr">
        <is>
          <t>Tourteaux tournesol -&gt; BL FAB ctaire</t>
        </is>
      </c>
      <c r="J2281" t="n">
        <v>-1</v>
      </c>
      <c r="K2281" t="n">
        <v>2345</v>
      </c>
      <c r="L2281" t="inlineStr">
        <is>
          <t>Tourteaux tournesol -&gt; BL FAB</t>
        </is>
      </c>
      <c r="M2281" t="n">
        <v>1</v>
      </c>
      <c r="N2281" t="inlineStr"/>
      <c r="O2281" t="inlineStr"/>
      <c r="P2281" t="inlineStr"/>
      <c r="Q2281" t="inlineStr"/>
      <c r="R2281" t="inlineStr"/>
      <c r="S2281" t="inlineStr"/>
      <c r="T2281" t="inlineStr"/>
      <c r="U2281" t="inlineStr"/>
      <c r="V2281" t="inlineStr"/>
      <c r="W2281" t="inlineStr"/>
      <c r="X2281" t="inlineStr"/>
      <c r="Y2281" t="inlineStr"/>
      <c r="Z2281" t="inlineStr"/>
      <c r="AA2281" t="inlineStr"/>
      <c r="AB2281" t="inlineStr"/>
    </row>
    <row r="2282">
      <c r="A2282" t="n">
        <v>2280</v>
      </c>
      <c r="B2282" t="n">
        <v>0</v>
      </c>
      <c r="C2282" t="n">
        <v>0</v>
      </c>
      <c r="D2282" t="inlineStr">
        <is>
          <t>aggregation</t>
        </is>
      </c>
      <c r="E2282" t="n">
        <v>2346</v>
      </c>
      <c r="F2282" t="inlineStr">
        <is>
          <t>Tourteaux tournesol -&gt; BV</t>
        </is>
      </c>
      <c r="G2282" t="n">
        <v>1</v>
      </c>
      <c r="H2282" t="n">
        <v>2417</v>
      </c>
      <c r="I2282" t="inlineStr">
        <is>
          <t>Tourteaux lopro -&gt; BV</t>
        </is>
      </c>
      <c r="J2282" t="n">
        <v>-1</v>
      </c>
      <c r="K2282" t="n">
        <v>2488</v>
      </c>
      <c r="L2282" t="inlineStr">
        <is>
          <t>Tourteaux hipro -&gt; BV</t>
        </is>
      </c>
      <c r="M2282" t="n">
        <v>-1</v>
      </c>
      <c r="N2282" t="inlineStr"/>
      <c r="O2282" t="inlineStr"/>
      <c r="P2282" t="inlineStr"/>
      <c r="Q2282" t="inlineStr"/>
      <c r="R2282" t="inlineStr"/>
      <c r="S2282" t="inlineStr"/>
      <c r="T2282" t="inlineStr"/>
      <c r="U2282" t="inlineStr"/>
      <c r="V2282" t="inlineStr"/>
      <c r="W2282" t="inlineStr"/>
      <c r="X2282" t="inlineStr"/>
      <c r="Y2282" t="inlineStr"/>
      <c r="Z2282" t="inlineStr"/>
      <c r="AA2282" t="inlineStr"/>
      <c r="AB2282" t="inlineStr"/>
    </row>
    <row r="2283">
      <c r="A2283" t="n">
        <v>2281</v>
      </c>
      <c r="B2283" t="n">
        <v>0</v>
      </c>
      <c r="C2283" t="n">
        <v>0</v>
      </c>
      <c r="D2283" t="inlineStr">
        <is>
          <t>aggregation</t>
        </is>
      </c>
      <c r="E2283" t="n">
        <v>2329</v>
      </c>
      <c r="F2283" t="inlineStr">
        <is>
          <t>Tourteaux tournesol -&gt; BV dir</t>
        </is>
      </c>
      <c r="G2283" t="n">
        <v>-1</v>
      </c>
      <c r="H2283" t="n">
        <v>2346</v>
      </c>
      <c r="I2283" t="inlineStr">
        <is>
          <t>Tourteaux tournesol -&gt; BV</t>
        </is>
      </c>
      <c r="J2283" t="n">
        <v>1</v>
      </c>
      <c r="K2283" t="n">
        <v>2347</v>
      </c>
      <c r="L2283" t="inlineStr">
        <is>
          <t>Tourteaux tournesol -&gt; BV FAB</t>
        </is>
      </c>
      <c r="M2283" t="n">
        <v>-1</v>
      </c>
      <c r="N2283" t="inlineStr"/>
      <c r="O2283" t="inlineStr"/>
      <c r="P2283" t="inlineStr"/>
      <c r="Q2283" t="inlineStr"/>
      <c r="R2283" t="inlineStr"/>
      <c r="S2283" t="inlineStr"/>
      <c r="T2283" t="inlineStr"/>
      <c r="U2283" t="inlineStr"/>
      <c r="V2283" t="inlineStr"/>
      <c r="W2283" t="inlineStr"/>
      <c r="X2283" t="inlineStr"/>
      <c r="Y2283" t="inlineStr"/>
      <c r="Z2283" t="inlineStr"/>
      <c r="AA2283" t="inlineStr"/>
      <c r="AB2283" t="inlineStr"/>
    </row>
    <row r="2284">
      <c r="A2284" t="n">
        <v>2282</v>
      </c>
      <c r="B2284" t="n">
        <v>0</v>
      </c>
      <c r="C2284" t="n">
        <v>0</v>
      </c>
      <c r="D2284" t="inlineStr">
        <is>
          <t>aggregation</t>
        </is>
      </c>
      <c r="E2284" t="n">
        <v>2347</v>
      </c>
      <c r="F2284" t="inlineStr">
        <is>
          <t>Tourteaux tournesol -&gt; BV FAB</t>
        </is>
      </c>
      <c r="G2284" t="n">
        <v>1</v>
      </c>
      <c r="H2284" t="n">
        <v>2418</v>
      </c>
      <c r="I2284" t="inlineStr">
        <is>
          <t>Tourteaux lopro -&gt; BV FAB</t>
        </is>
      </c>
      <c r="J2284" t="n">
        <v>-1</v>
      </c>
      <c r="K2284" t="n">
        <v>2489</v>
      </c>
      <c r="L2284" t="inlineStr">
        <is>
          <t>Tourteaux hipro -&gt; BV FAB</t>
        </is>
      </c>
      <c r="M2284" t="n">
        <v>-1</v>
      </c>
      <c r="N2284" t="inlineStr"/>
      <c r="O2284" t="inlineStr"/>
      <c r="P2284" t="inlineStr"/>
      <c r="Q2284" t="inlineStr"/>
      <c r="R2284" t="inlineStr"/>
      <c r="S2284" t="inlineStr"/>
      <c r="T2284" t="inlineStr"/>
      <c r="U2284" t="inlineStr"/>
      <c r="V2284" t="inlineStr"/>
      <c r="W2284" t="inlineStr"/>
      <c r="X2284" t="inlineStr"/>
      <c r="Y2284" t="inlineStr"/>
      <c r="Z2284" t="inlineStr"/>
      <c r="AA2284" t="inlineStr"/>
      <c r="AB2284" t="inlineStr"/>
    </row>
    <row r="2285">
      <c r="A2285" t="n">
        <v>2283</v>
      </c>
      <c r="B2285" t="n">
        <v>0</v>
      </c>
      <c r="C2285" t="n">
        <v>0</v>
      </c>
      <c r="D2285" t="inlineStr">
        <is>
          <t>aggregation</t>
        </is>
      </c>
      <c r="E2285" t="n">
        <v>2312</v>
      </c>
      <c r="F2285" t="inlineStr">
        <is>
          <t>Tourteaux tournesol -&gt; BV FAB complets</t>
        </is>
      </c>
      <c r="G2285" t="n">
        <v>-1</v>
      </c>
      <c r="H2285" t="n">
        <v>2320</v>
      </c>
      <c r="I2285" t="inlineStr">
        <is>
          <t>Tourteaux tournesol -&gt; BV FAB ctaire</t>
        </is>
      </c>
      <c r="J2285" t="n">
        <v>-1</v>
      </c>
      <c r="K2285" t="n">
        <v>2347</v>
      </c>
      <c r="L2285" t="inlineStr">
        <is>
          <t>Tourteaux tournesol -&gt; BV FAB</t>
        </is>
      </c>
      <c r="M2285" t="n">
        <v>1</v>
      </c>
      <c r="N2285" t="inlineStr"/>
      <c r="O2285" t="inlineStr"/>
      <c r="P2285" t="inlineStr"/>
      <c r="Q2285" t="inlineStr"/>
      <c r="R2285" t="inlineStr"/>
      <c r="S2285" t="inlineStr"/>
      <c r="T2285" t="inlineStr"/>
      <c r="U2285" t="inlineStr"/>
      <c r="V2285" t="inlineStr"/>
      <c r="W2285" t="inlineStr"/>
      <c r="X2285" t="inlineStr"/>
      <c r="Y2285" t="inlineStr"/>
      <c r="Z2285" t="inlineStr"/>
      <c r="AA2285" t="inlineStr"/>
      <c r="AB2285" t="inlineStr"/>
    </row>
    <row r="2286">
      <c r="A2286" t="n">
        <v>2284</v>
      </c>
      <c r="B2286" t="n">
        <v>0</v>
      </c>
      <c r="C2286" t="n">
        <v>0</v>
      </c>
      <c r="D2286" t="inlineStr">
        <is>
          <t>aggregation</t>
        </is>
      </c>
      <c r="E2286" t="n">
        <v>2348</v>
      </c>
      <c r="F2286" t="inlineStr">
        <is>
          <t>Tourteaux tournesol -&gt; Ovins</t>
        </is>
      </c>
      <c r="G2286" t="n">
        <v>1</v>
      </c>
      <c r="H2286" t="n">
        <v>2419</v>
      </c>
      <c r="I2286" t="inlineStr">
        <is>
          <t>Tourteaux lopro -&gt; Ovins</t>
        </is>
      </c>
      <c r="J2286" t="n">
        <v>-1</v>
      </c>
      <c r="K2286" t="n">
        <v>2490</v>
      </c>
      <c r="L2286" t="inlineStr">
        <is>
          <t>Tourteaux hipro -&gt; Ovins</t>
        </is>
      </c>
      <c r="M2286" t="n">
        <v>-1</v>
      </c>
      <c r="N2286" t="inlineStr"/>
      <c r="O2286" t="inlineStr"/>
      <c r="P2286" t="inlineStr"/>
      <c r="Q2286" t="inlineStr"/>
      <c r="R2286" t="inlineStr"/>
      <c r="S2286" t="inlineStr"/>
      <c r="T2286" t="inlineStr"/>
      <c r="U2286" t="inlineStr"/>
      <c r="V2286" t="inlineStr"/>
      <c r="W2286" t="inlineStr"/>
      <c r="X2286" t="inlineStr"/>
      <c r="Y2286" t="inlineStr"/>
      <c r="Z2286" t="inlineStr"/>
      <c r="AA2286" t="inlineStr"/>
      <c r="AB2286" t="inlineStr"/>
    </row>
    <row r="2287">
      <c r="A2287" t="n">
        <v>2285</v>
      </c>
      <c r="B2287" t="n">
        <v>0</v>
      </c>
      <c r="C2287" t="n">
        <v>0</v>
      </c>
      <c r="D2287" t="inlineStr">
        <is>
          <t>aggregation</t>
        </is>
      </c>
      <c r="E2287" t="n">
        <v>2348</v>
      </c>
      <c r="F2287" t="inlineStr">
        <is>
          <t>Tourteaux tournesol -&gt; Ovins</t>
        </is>
      </c>
      <c r="G2287" t="n">
        <v>1</v>
      </c>
      <c r="H2287" t="n">
        <v>2349</v>
      </c>
      <c r="I2287" t="inlineStr">
        <is>
          <t>Tourteaux tournesol -&gt; OL</t>
        </is>
      </c>
      <c r="J2287" t="n">
        <v>-1</v>
      </c>
      <c r="K2287" t="n">
        <v>2350</v>
      </c>
      <c r="L2287" t="inlineStr">
        <is>
          <t>Tourteaux tournesol -&gt; OV</t>
        </is>
      </c>
      <c r="M2287" t="n">
        <v>-1</v>
      </c>
      <c r="N2287" t="inlineStr"/>
      <c r="O2287" t="inlineStr"/>
      <c r="P2287" t="inlineStr"/>
      <c r="Q2287" t="inlineStr"/>
      <c r="R2287" t="inlineStr"/>
      <c r="S2287" t="inlineStr"/>
      <c r="T2287" t="inlineStr"/>
      <c r="U2287" t="inlineStr"/>
      <c r="V2287" t="inlineStr"/>
      <c r="W2287" t="inlineStr"/>
      <c r="X2287" t="inlineStr"/>
      <c r="Y2287" t="inlineStr"/>
      <c r="Z2287" t="inlineStr"/>
      <c r="AA2287" t="inlineStr"/>
      <c r="AB2287" t="inlineStr"/>
    </row>
    <row r="2288">
      <c r="A2288" t="n">
        <v>2286</v>
      </c>
      <c r="B2288" t="n">
        <v>0</v>
      </c>
      <c r="C2288" t="n">
        <v>0</v>
      </c>
      <c r="D2288" t="inlineStr">
        <is>
          <t>aggregation</t>
        </is>
      </c>
      <c r="E2288" t="n">
        <v>2349</v>
      </c>
      <c r="F2288" t="inlineStr">
        <is>
          <t>Tourteaux tournesol -&gt; OL</t>
        </is>
      </c>
      <c r="G2288" t="n">
        <v>1</v>
      </c>
      <c r="H2288" t="n">
        <v>2420</v>
      </c>
      <c r="I2288" t="inlineStr">
        <is>
          <t>Tourteaux lopro -&gt; OL</t>
        </is>
      </c>
      <c r="J2288" t="n">
        <v>-1</v>
      </c>
      <c r="K2288" t="n">
        <v>2491</v>
      </c>
      <c r="L2288" t="inlineStr">
        <is>
          <t>Tourteaux hipro -&gt; OL</t>
        </is>
      </c>
      <c r="M2288" t="n">
        <v>-1</v>
      </c>
      <c r="N2288" t="inlineStr"/>
      <c r="O2288" t="inlineStr"/>
      <c r="P2288" t="inlineStr"/>
      <c r="Q2288" t="inlineStr"/>
      <c r="R2288" t="inlineStr"/>
      <c r="S2288" t="inlineStr"/>
      <c r="T2288" t="inlineStr"/>
      <c r="U2288" t="inlineStr"/>
      <c r="V2288" t="inlineStr"/>
      <c r="W2288" t="inlineStr"/>
      <c r="X2288" t="inlineStr"/>
      <c r="Y2288" t="inlineStr"/>
      <c r="Z2288" t="inlineStr"/>
      <c r="AA2288" t="inlineStr"/>
      <c r="AB2288" t="inlineStr"/>
    </row>
    <row r="2289">
      <c r="A2289" t="n">
        <v>2287</v>
      </c>
      <c r="B2289" t="n">
        <v>0</v>
      </c>
      <c r="C2289" t="n">
        <v>0</v>
      </c>
      <c r="D2289" t="inlineStr">
        <is>
          <t>aggregation</t>
        </is>
      </c>
      <c r="E2289" t="n">
        <v>2304</v>
      </c>
      <c r="F2289" t="inlineStr">
        <is>
          <t>Tourteaux tournesol -&gt; OL FAB</t>
        </is>
      </c>
      <c r="G2289" t="n">
        <v>-1</v>
      </c>
      <c r="H2289" t="n">
        <v>2331</v>
      </c>
      <c r="I2289" t="inlineStr">
        <is>
          <t>Tourteaux tournesol -&gt; OL dir</t>
        </is>
      </c>
      <c r="J2289" t="n">
        <v>-1</v>
      </c>
      <c r="K2289" t="n">
        <v>2349</v>
      </c>
      <c r="L2289" t="inlineStr">
        <is>
          <t>Tourteaux tournesol -&gt; OL</t>
        </is>
      </c>
      <c r="M2289" t="n">
        <v>1</v>
      </c>
      <c r="N2289" t="inlineStr"/>
      <c r="O2289" t="inlineStr"/>
      <c r="P2289" t="inlineStr"/>
      <c r="Q2289" t="inlineStr"/>
      <c r="R2289" t="inlineStr"/>
      <c r="S2289" t="inlineStr"/>
      <c r="T2289" t="inlineStr"/>
      <c r="U2289" t="inlineStr"/>
      <c r="V2289" t="inlineStr"/>
      <c r="W2289" t="inlineStr"/>
      <c r="X2289" t="inlineStr"/>
      <c r="Y2289" t="inlineStr"/>
      <c r="Z2289" t="inlineStr"/>
      <c r="AA2289" t="inlineStr"/>
      <c r="AB2289" t="inlineStr"/>
    </row>
    <row r="2290">
      <c r="A2290" t="n">
        <v>2288</v>
      </c>
      <c r="B2290" t="n">
        <v>0</v>
      </c>
      <c r="C2290" t="n">
        <v>0</v>
      </c>
      <c r="D2290" t="inlineStr">
        <is>
          <t>aggregation</t>
        </is>
      </c>
      <c r="E2290" t="n">
        <v>2350</v>
      </c>
      <c r="F2290" t="inlineStr">
        <is>
          <t>Tourteaux tournesol -&gt; OV</t>
        </is>
      </c>
      <c r="G2290" t="n">
        <v>1</v>
      </c>
      <c r="H2290" t="n">
        <v>2421</v>
      </c>
      <c r="I2290" t="inlineStr">
        <is>
          <t>Tourteaux lopro -&gt; OV</t>
        </is>
      </c>
      <c r="J2290" t="n">
        <v>-1</v>
      </c>
      <c r="K2290" t="n">
        <v>2492</v>
      </c>
      <c r="L2290" t="inlineStr">
        <is>
          <t>Tourteaux hipro -&gt; OV</t>
        </is>
      </c>
      <c r="M2290" t="n">
        <v>-1</v>
      </c>
      <c r="N2290" t="inlineStr"/>
      <c r="O2290" t="inlineStr"/>
      <c r="P2290" t="inlineStr"/>
      <c r="Q2290" t="inlineStr"/>
      <c r="R2290" t="inlineStr"/>
      <c r="S2290" t="inlineStr"/>
      <c r="T2290" t="inlineStr"/>
      <c r="U2290" t="inlineStr"/>
      <c r="V2290" t="inlineStr"/>
      <c r="W2290" t="inlineStr"/>
      <c r="X2290" t="inlineStr"/>
      <c r="Y2290" t="inlineStr"/>
      <c r="Z2290" t="inlineStr"/>
      <c r="AA2290" t="inlineStr"/>
      <c r="AB2290" t="inlineStr"/>
    </row>
    <row r="2291">
      <c r="A2291" t="n">
        <v>2289</v>
      </c>
      <c r="B2291" t="n">
        <v>0</v>
      </c>
      <c r="C2291" t="n">
        <v>0</v>
      </c>
      <c r="D2291" t="inlineStr">
        <is>
          <t>aggregation</t>
        </is>
      </c>
      <c r="E2291" t="n">
        <v>2305</v>
      </c>
      <c r="F2291" t="inlineStr">
        <is>
          <t>Tourteaux tournesol -&gt; OV FAB</t>
        </is>
      </c>
      <c r="G2291" t="n">
        <v>-1</v>
      </c>
      <c r="H2291" t="n">
        <v>2332</v>
      </c>
      <c r="I2291" t="inlineStr">
        <is>
          <t>Tourteaux tournesol -&gt; OV dir</t>
        </is>
      </c>
      <c r="J2291" t="n">
        <v>-1</v>
      </c>
      <c r="K2291" t="n">
        <v>2350</v>
      </c>
      <c r="L2291" t="inlineStr">
        <is>
          <t>Tourteaux tournesol -&gt; OV</t>
        </is>
      </c>
      <c r="M2291" t="n">
        <v>1</v>
      </c>
      <c r="N2291" t="inlineStr"/>
      <c r="O2291" t="inlineStr"/>
      <c r="P2291" t="inlineStr"/>
      <c r="Q2291" t="inlineStr"/>
      <c r="R2291" t="inlineStr"/>
      <c r="S2291" t="inlineStr"/>
      <c r="T2291" t="inlineStr"/>
      <c r="U2291" t="inlineStr"/>
      <c r="V2291" t="inlineStr"/>
      <c r="W2291" t="inlineStr"/>
      <c r="X2291" t="inlineStr"/>
      <c r="Y2291" t="inlineStr"/>
      <c r="Z2291" t="inlineStr"/>
      <c r="AA2291" t="inlineStr"/>
      <c r="AB2291" t="inlineStr"/>
    </row>
    <row r="2292">
      <c r="A2292" t="n">
        <v>2290</v>
      </c>
      <c r="B2292" t="n">
        <v>0</v>
      </c>
      <c r="C2292" t="n">
        <v>0</v>
      </c>
      <c r="D2292" t="inlineStr">
        <is>
          <t>aggregation</t>
        </is>
      </c>
      <c r="E2292" t="n">
        <v>2351</v>
      </c>
      <c r="F2292" t="inlineStr">
        <is>
          <t>Tourteaux tournesol -&gt; Ca</t>
        </is>
      </c>
      <c r="G2292" t="n">
        <v>1</v>
      </c>
      <c r="H2292" t="n">
        <v>2422</v>
      </c>
      <c r="I2292" t="inlineStr">
        <is>
          <t>Tourteaux lopro -&gt; Ca</t>
        </is>
      </c>
      <c r="J2292" t="n">
        <v>-1</v>
      </c>
      <c r="K2292" t="n">
        <v>2493</v>
      </c>
      <c r="L2292" t="inlineStr">
        <is>
          <t>Tourteaux hipro -&gt; Ca</t>
        </is>
      </c>
      <c r="M2292" t="n">
        <v>-1</v>
      </c>
      <c r="N2292" t="inlineStr"/>
      <c r="O2292" t="inlineStr"/>
      <c r="P2292" t="inlineStr"/>
      <c r="Q2292" t="inlineStr"/>
      <c r="R2292" t="inlineStr"/>
      <c r="S2292" t="inlineStr"/>
      <c r="T2292" t="inlineStr"/>
      <c r="U2292" t="inlineStr"/>
      <c r="V2292" t="inlineStr"/>
      <c r="W2292" t="inlineStr"/>
      <c r="X2292" t="inlineStr"/>
      <c r="Y2292" t="inlineStr"/>
      <c r="Z2292" t="inlineStr"/>
      <c r="AA2292" t="inlineStr"/>
      <c r="AB2292" t="inlineStr"/>
    </row>
    <row r="2293">
      <c r="A2293" t="n">
        <v>2291</v>
      </c>
      <c r="B2293" t="n">
        <v>0</v>
      </c>
      <c r="C2293" t="n">
        <v>0</v>
      </c>
      <c r="D2293" t="inlineStr">
        <is>
          <t>aggregation</t>
        </is>
      </c>
      <c r="E2293" t="n">
        <v>2306</v>
      </c>
      <c r="F2293" t="inlineStr">
        <is>
          <t>Tourteaux tournesol -&gt; Ca FAB</t>
        </is>
      </c>
      <c r="G2293" t="n">
        <v>-1</v>
      </c>
      <c r="H2293" t="n">
        <v>2351</v>
      </c>
      <c r="I2293" t="inlineStr">
        <is>
          <t>Tourteaux tournesol -&gt; Ca</t>
        </is>
      </c>
      <c r="J2293" t="n">
        <v>1</v>
      </c>
      <c r="K2293" t="n">
        <v>2352</v>
      </c>
      <c r="L2293" t="inlineStr">
        <is>
          <t>Tourteaux tournesol -&gt; Alimentation Ca (EA)</t>
        </is>
      </c>
      <c r="M2293" t="n">
        <v>-1</v>
      </c>
      <c r="N2293" t="inlineStr"/>
      <c r="O2293" t="inlineStr"/>
      <c r="P2293" t="inlineStr"/>
      <c r="Q2293" t="inlineStr"/>
      <c r="R2293" t="inlineStr"/>
      <c r="S2293" t="inlineStr"/>
      <c r="T2293" t="inlineStr"/>
      <c r="U2293" t="inlineStr"/>
      <c r="V2293" t="inlineStr"/>
      <c r="W2293" t="inlineStr"/>
      <c r="X2293" t="inlineStr"/>
      <c r="Y2293" t="inlineStr"/>
      <c r="Z2293" t="inlineStr"/>
      <c r="AA2293" t="inlineStr"/>
      <c r="AB2293" t="inlineStr"/>
    </row>
    <row r="2294">
      <c r="A2294" t="n">
        <v>2292</v>
      </c>
      <c r="B2294" t="n">
        <v>0</v>
      </c>
      <c r="C2294" t="n">
        <v>0</v>
      </c>
      <c r="D2294" t="inlineStr">
        <is>
          <t>aggregation</t>
        </is>
      </c>
      <c r="E2294" t="n">
        <v>2352</v>
      </c>
      <c r="F2294" t="inlineStr">
        <is>
          <t>Tourteaux tournesol -&gt; Alimentation Ca (EA)</t>
        </is>
      </c>
      <c r="G2294" t="n">
        <v>1</v>
      </c>
      <c r="H2294" t="n">
        <v>2423</v>
      </c>
      <c r="I2294" t="inlineStr">
        <is>
          <t>Tourteaux lopro -&gt; Alimentation Ca (EA)</t>
        </is>
      </c>
      <c r="J2294" t="n">
        <v>-1</v>
      </c>
      <c r="K2294" t="n">
        <v>2494</v>
      </c>
      <c r="L2294" t="inlineStr">
        <is>
          <t>Tourteaux hipro -&gt; Alimentation Ca (EA)</t>
        </is>
      </c>
      <c r="M2294" t="n">
        <v>-1</v>
      </c>
      <c r="N2294" t="inlineStr"/>
      <c r="O2294" t="inlineStr"/>
      <c r="P2294" t="inlineStr"/>
      <c r="Q2294" t="inlineStr"/>
      <c r="R2294" t="inlineStr"/>
      <c r="S2294" t="inlineStr"/>
      <c r="T2294" t="inlineStr"/>
      <c r="U2294" t="inlineStr"/>
      <c r="V2294" t="inlineStr"/>
      <c r="W2294" t="inlineStr"/>
      <c r="X2294" t="inlineStr"/>
      <c r="Y2294" t="inlineStr"/>
      <c r="Z2294" t="inlineStr"/>
      <c r="AA2294" t="inlineStr"/>
      <c r="AB2294" t="inlineStr"/>
    </row>
    <row r="2295">
      <c r="A2295" t="n">
        <v>2293</v>
      </c>
      <c r="B2295" t="n">
        <v>0</v>
      </c>
      <c r="C2295" t="n">
        <v>0</v>
      </c>
      <c r="D2295" t="inlineStr">
        <is>
          <t>aggregation</t>
        </is>
      </c>
      <c r="E2295" t="n">
        <v>2333</v>
      </c>
      <c r="F2295" t="inlineStr">
        <is>
          <t>Tourteaux tournesol -&gt; Ca dir</t>
        </is>
      </c>
      <c r="G2295" t="n">
        <v>-1</v>
      </c>
      <c r="H2295" t="n">
        <v>2352</v>
      </c>
      <c r="I2295" t="inlineStr">
        <is>
          <t>Tourteaux tournesol -&gt; Alimentation Ca (EA)</t>
        </is>
      </c>
      <c r="J2295" t="n">
        <v>1</v>
      </c>
      <c r="K2295" t="inlineStr"/>
      <c r="L2295" t="inlineStr"/>
      <c r="M2295" t="inlineStr"/>
      <c r="N2295" t="inlineStr"/>
      <c r="O2295" t="inlineStr"/>
      <c r="P2295" t="inlineStr"/>
      <c r="Q2295" t="inlineStr"/>
      <c r="R2295" t="inlineStr"/>
      <c r="S2295" t="inlineStr"/>
      <c r="T2295" t="inlineStr"/>
      <c r="U2295" t="inlineStr"/>
      <c r="V2295" t="inlineStr"/>
      <c r="W2295" t="inlineStr"/>
      <c r="X2295" t="inlineStr"/>
      <c r="Y2295" t="inlineStr"/>
      <c r="Z2295" t="inlineStr"/>
      <c r="AA2295" t="inlineStr"/>
      <c r="AB2295" t="inlineStr"/>
    </row>
    <row r="2296">
      <c r="A2296" t="n">
        <v>2294</v>
      </c>
      <c r="B2296" t="n">
        <v>0</v>
      </c>
      <c r="C2296" t="n">
        <v>0</v>
      </c>
      <c r="D2296" t="inlineStr">
        <is>
          <t>aggregation</t>
        </is>
      </c>
      <c r="E2296" t="n">
        <v>2353</v>
      </c>
      <c r="F2296" t="inlineStr">
        <is>
          <t>Tourteaux tournesol -&gt; Eq</t>
        </is>
      </c>
      <c r="G2296" t="n">
        <v>1</v>
      </c>
      <c r="H2296" t="n">
        <v>2424</v>
      </c>
      <c r="I2296" t="inlineStr">
        <is>
          <t>Tourteaux lopro -&gt; Eq</t>
        </is>
      </c>
      <c r="J2296" t="n">
        <v>-1</v>
      </c>
      <c r="K2296" t="n">
        <v>2495</v>
      </c>
      <c r="L2296" t="inlineStr">
        <is>
          <t>Tourteaux hipro -&gt; Eq</t>
        </is>
      </c>
      <c r="M2296" t="n">
        <v>-1</v>
      </c>
      <c r="N2296" t="inlineStr"/>
      <c r="O2296" t="inlineStr"/>
      <c r="P2296" t="inlineStr"/>
      <c r="Q2296" t="inlineStr"/>
      <c r="R2296" t="inlineStr"/>
      <c r="S2296" t="inlineStr"/>
      <c r="T2296" t="inlineStr"/>
      <c r="U2296" t="inlineStr"/>
      <c r="V2296" t="inlineStr"/>
      <c r="W2296" t="inlineStr"/>
      <c r="X2296" t="inlineStr"/>
      <c r="Y2296" t="inlineStr"/>
      <c r="Z2296" t="inlineStr"/>
      <c r="AA2296" t="inlineStr"/>
      <c r="AB2296" t="inlineStr"/>
    </row>
    <row r="2297">
      <c r="A2297" t="n">
        <v>2295</v>
      </c>
      <c r="B2297" t="n">
        <v>0</v>
      </c>
      <c r="C2297" t="n">
        <v>0</v>
      </c>
      <c r="D2297" t="inlineStr">
        <is>
          <t>aggregation</t>
        </is>
      </c>
      <c r="E2297" t="n">
        <v>2308</v>
      </c>
      <c r="F2297" t="inlineStr">
        <is>
          <t>Tourteaux tournesol -&gt; Eq FAB</t>
        </is>
      </c>
      <c r="G2297" t="n">
        <v>-1</v>
      </c>
      <c r="H2297" t="n">
        <v>2334</v>
      </c>
      <c r="I2297" t="inlineStr">
        <is>
          <t>Tourteaux tournesol -&gt; Eq dir</t>
        </is>
      </c>
      <c r="J2297" t="n">
        <v>-1</v>
      </c>
      <c r="K2297" t="n">
        <v>2353</v>
      </c>
      <c r="L2297" t="inlineStr">
        <is>
          <t>Tourteaux tournesol -&gt; Eq</t>
        </is>
      </c>
      <c r="M2297" t="n">
        <v>1</v>
      </c>
      <c r="N2297" t="inlineStr"/>
      <c r="O2297" t="inlineStr"/>
      <c r="P2297" t="inlineStr"/>
      <c r="Q2297" t="inlineStr"/>
      <c r="R2297" t="inlineStr"/>
      <c r="S2297" t="inlineStr"/>
      <c r="T2297" t="inlineStr"/>
      <c r="U2297" t="inlineStr"/>
      <c r="V2297" t="inlineStr"/>
      <c r="W2297" t="inlineStr"/>
      <c r="X2297" t="inlineStr"/>
      <c r="Y2297" t="inlineStr"/>
      <c r="Z2297" t="inlineStr"/>
      <c r="AA2297" t="inlineStr"/>
      <c r="AB2297" t="inlineStr"/>
    </row>
    <row r="2298">
      <c r="A2298" t="n">
        <v>2296</v>
      </c>
      <c r="B2298" t="n">
        <v>0</v>
      </c>
      <c r="C2298" t="n">
        <v>0</v>
      </c>
      <c r="D2298" t="inlineStr">
        <is>
          <t>aggregation</t>
        </is>
      </c>
      <c r="E2298" t="n">
        <v>2354</v>
      </c>
      <c r="F2298" t="inlineStr">
        <is>
          <t>Tourteaux tournesol -&gt; Lap</t>
        </is>
      </c>
      <c r="G2298" t="n">
        <v>1</v>
      </c>
      <c r="H2298" t="n">
        <v>2425</v>
      </c>
      <c r="I2298" t="inlineStr">
        <is>
          <t>Tourteaux lopro -&gt; Lap</t>
        </is>
      </c>
      <c r="J2298" t="n">
        <v>-1</v>
      </c>
      <c r="K2298" t="n">
        <v>2496</v>
      </c>
      <c r="L2298" t="inlineStr">
        <is>
          <t>Tourteaux hipro -&gt; Lap</t>
        </is>
      </c>
      <c r="M2298" t="n">
        <v>-1</v>
      </c>
      <c r="N2298" t="inlineStr"/>
      <c r="O2298" t="inlineStr"/>
      <c r="P2298" t="inlineStr"/>
      <c r="Q2298" t="inlineStr"/>
      <c r="R2298" t="inlineStr"/>
      <c r="S2298" t="inlineStr"/>
      <c r="T2298" t="inlineStr"/>
      <c r="U2298" t="inlineStr"/>
      <c r="V2298" t="inlineStr"/>
      <c r="W2298" t="inlineStr"/>
      <c r="X2298" t="inlineStr"/>
      <c r="Y2298" t="inlineStr"/>
      <c r="Z2298" t="inlineStr"/>
      <c r="AA2298" t="inlineStr"/>
      <c r="AB2298" t="inlineStr"/>
    </row>
    <row r="2299">
      <c r="A2299" t="n">
        <v>2297</v>
      </c>
      <c r="B2299" t="n">
        <v>0</v>
      </c>
      <c r="C2299" t="n">
        <v>0</v>
      </c>
      <c r="D2299" t="inlineStr">
        <is>
          <t>aggregation</t>
        </is>
      </c>
      <c r="E2299" t="n">
        <v>2307</v>
      </c>
      <c r="F2299" t="inlineStr">
        <is>
          <t>Tourteaux tournesol -&gt; Lap FAB</t>
        </is>
      </c>
      <c r="G2299" t="n">
        <v>-1</v>
      </c>
      <c r="H2299" t="n">
        <v>2354</v>
      </c>
      <c r="I2299" t="inlineStr">
        <is>
          <t>Tourteaux tournesol -&gt; Lap</t>
        </is>
      </c>
      <c r="J2299" t="n">
        <v>1</v>
      </c>
      <c r="K2299" t="inlineStr"/>
      <c r="L2299" t="inlineStr"/>
      <c r="M2299" t="inlineStr"/>
      <c r="N2299" t="inlineStr"/>
      <c r="O2299" t="inlineStr"/>
      <c r="P2299" t="inlineStr"/>
      <c r="Q2299" t="inlineStr"/>
      <c r="R2299" t="inlineStr"/>
      <c r="S2299" t="inlineStr"/>
      <c r="T2299" t="inlineStr"/>
      <c r="U2299" t="inlineStr"/>
      <c r="V2299" t="inlineStr"/>
      <c r="W2299" t="inlineStr"/>
      <c r="X2299" t="inlineStr"/>
      <c r="Y2299" t="inlineStr"/>
      <c r="Z2299" t="inlineStr"/>
      <c r="AA2299" t="inlineStr"/>
      <c r="AB2299" t="inlineStr"/>
    </row>
    <row r="2300">
      <c r="A2300" t="n">
        <v>2298</v>
      </c>
      <c r="B2300" t="n">
        <v>0</v>
      </c>
      <c r="C2300" t="n">
        <v>0</v>
      </c>
      <c r="D2300" t="inlineStr">
        <is>
          <t>aggregation</t>
        </is>
      </c>
      <c r="E2300" t="n">
        <v>2355</v>
      </c>
      <c r="F2300" t="inlineStr">
        <is>
          <t>Tourteaux tournesol -&gt; Monoagastriques</t>
        </is>
      </c>
      <c r="G2300" t="n">
        <v>1</v>
      </c>
      <c r="H2300" t="n">
        <v>2426</v>
      </c>
      <c r="I2300" t="inlineStr">
        <is>
          <t>Tourteaux lopro -&gt; Monoagastriques</t>
        </is>
      </c>
      <c r="J2300" t="n">
        <v>-1</v>
      </c>
      <c r="K2300" t="n">
        <v>2497</v>
      </c>
      <c r="L2300" t="inlineStr">
        <is>
          <t>Tourteaux hipro -&gt; Monoagastriques</t>
        </is>
      </c>
      <c r="M2300" t="n">
        <v>-1</v>
      </c>
      <c r="N2300" t="inlineStr"/>
      <c r="O2300" t="inlineStr"/>
      <c r="P2300" t="inlineStr"/>
      <c r="Q2300" t="inlineStr"/>
      <c r="R2300" t="inlineStr"/>
      <c r="S2300" t="inlineStr"/>
      <c r="T2300" t="inlineStr"/>
      <c r="U2300" t="inlineStr"/>
      <c r="V2300" t="inlineStr"/>
      <c r="W2300" t="inlineStr"/>
      <c r="X2300" t="inlineStr"/>
      <c r="Y2300" t="inlineStr"/>
      <c r="Z2300" t="inlineStr"/>
      <c r="AA2300" t="inlineStr"/>
      <c r="AB2300" t="inlineStr"/>
    </row>
    <row r="2301">
      <c r="A2301" t="n">
        <v>2299</v>
      </c>
      <c r="B2301" t="n">
        <v>0</v>
      </c>
      <c r="C2301" t="n">
        <v>0</v>
      </c>
      <c r="D2301" t="inlineStr">
        <is>
          <t>aggregation</t>
        </is>
      </c>
      <c r="E2301" t="n">
        <v>2355</v>
      </c>
      <c r="F2301" t="inlineStr">
        <is>
          <t>Tourteaux tournesol -&gt; Monoagastriques</t>
        </is>
      </c>
      <c r="G2301" t="n">
        <v>1</v>
      </c>
      <c r="H2301" t="n">
        <v>2356</v>
      </c>
      <c r="I2301" t="inlineStr">
        <is>
          <t>Tourteaux tournesol -&gt; Pc</t>
        </is>
      </c>
      <c r="J2301" t="n">
        <v>-1</v>
      </c>
      <c r="K2301" t="n">
        <v>2358</v>
      </c>
      <c r="L2301" t="inlineStr">
        <is>
          <t>Tourteaux tournesol -&gt; Volailles</t>
        </is>
      </c>
      <c r="M2301" t="n">
        <v>-1</v>
      </c>
      <c r="N2301" t="inlineStr"/>
      <c r="O2301" t="inlineStr"/>
      <c r="P2301" t="inlineStr"/>
      <c r="Q2301" t="inlineStr"/>
      <c r="R2301" t="inlineStr"/>
      <c r="S2301" t="inlineStr"/>
      <c r="T2301" t="inlineStr"/>
      <c r="U2301" t="inlineStr"/>
      <c r="V2301" t="inlineStr"/>
      <c r="W2301" t="inlineStr"/>
      <c r="X2301" t="inlineStr"/>
      <c r="Y2301" t="inlineStr"/>
      <c r="Z2301" t="inlineStr"/>
      <c r="AA2301" t="inlineStr"/>
      <c r="AB2301" t="inlineStr"/>
    </row>
    <row r="2302">
      <c r="A2302" t="n">
        <v>2300</v>
      </c>
      <c r="B2302" t="n">
        <v>0</v>
      </c>
      <c r="C2302" t="n">
        <v>0</v>
      </c>
      <c r="D2302" t="inlineStr">
        <is>
          <t>aggregation</t>
        </is>
      </c>
      <c r="E2302" t="n">
        <v>2356</v>
      </c>
      <c r="F2302" t="inlineStr">
        <is>
          <t>Tourteaux tournesol -&gt; Pc</t>
        </is>
      </c>
      <c r="G2302" t="n">
        <v>1</v>
      </c>
      <c r="H2302" t="n">
        <v>2427</v>
      </c>
      <c r="I2302" t="inlineStr">
        <is>
          <t>Tourteaux lopro -&gt; Pc</t>
        </is>
      </c>
      <c r="J2302" t="n">
        <v>-1</v>
      </c>
      <c r="K2302" t="n">
        <v>2498</v>
      </c>
      <c r="L2302" t="inlineStr">
        <is>
          <t>Tourteaux hipro -&gt; Pc</t>
        </is>
      </c>
      <c r="M2302" t="n">
        <v>-1</v>
      </c>
      <c r="N2302" t="inlineStr"/>
      <c r="O2302" t="inlineStr"/>
      <c r="P2302" t="inlineStr"/>
      <c r="Q2302" t="inlineStr"/>
      <c r="R2302" t="inlineStr"/>
      <c r="S2302" t="inlineStr"/>
      <c r="T2302" t="inlineStr"/>
      <c r="U2302" t="inlineStr"/>
      <c r="V2302" t="inlineStr"/>
      <c r="W2302" t="inlineStr"/>
      <c r="X2302" t="inlineStr"/>
      <c r="Y2302" t="inlineStr"/>
      <c r="Z2302" t="inlineStr"/>
      <c r="AA2302" t="inlineStr"/>
      <c r="AB2302" t="inlineStr"/>
    </row>
    <row r="2303">
      <c r="A2303" t="n">
        <v>2301</v>
      </c>
      <c r="B2303" t="n">
        <v>0</v>
      </c>
      <c r="C2303" t="n">
        <v>0</v>
      </c>
      <c r="D2303" t="inlineStr">
        <is>
          <t>aggregation</t>
        </is>
      </c>
      <c r="E2303" t="n">
        <v>2335</v>
      </c>
      <c r="F2303" t="inlineStr">
        <is>
          <t>Tourteaux tournesol -&gt; Pc dir</t>
        </is>
      </c>
      <c r="G2303" t="n">
        <v>-1</v>
      </c>
      <c r="H2303" t="n">
        <v>2356</v>
      </c>
      <c r="I2303" t="inlineStr">
        <is>
          <t>Tourteaux tournesol -&gt; Pc</t>
        </is>
      </c>
      <c r="J2303" t="n">
        <v>1</v>
      </c>
      <c r="K2303" t="n">
        <v>2357</v>
      </c>
      <c r="L2303" t="inlineStr">
        <is>
          <t>Tourteaux tournesol -&gt; Pc FAB</t>
        </is>
      </c>
      <c r="M2303" t="n">
        <v>-1</v>
      </c>
      <c r="N2303" t="inlineStr"/>
      <c r="O2303" t="inlineStr"/>
      <c r="P2303" t="inlineStr"/>
      <c r="Q2303" t="inlineStr"/>
      <c r="R2303" t="inlineStr"/>
      <c r="S2303" t="inlineStr"/>
      <c r="T2303" t="inlineStr"/>
      <c r="U2303" t="inlineStr"/>
      <c r="V2303" t="inlineStr"/>
      <c r="W2303" t="inlineStr"/>
      <c r="X2303" t="inlineStr"/>
      <c r="Y2303" t="inlineStr"/>
      <c r="Z2303" t="inlineStr"/>
      <c r="AA2303" t="inlineStr"/>
      <c r="AB2303" t="inlineStr"/>
    </row>
    <row r="2304">
      <c r="A2304" t="n">
        <v>2302</v>
      </c>
      <c r="B2304" t="n">
        <v>0</v>
      </c>
      <c r="C2304" t="n">
        <v>0</v>
      </c>
      <c r="D2304" t="inlineStr">
        <is>
          <t>aggregation</t>
        </is>
      </c>
      <c r="E2304" t="n">
        <v>2357</v>
      </c>
      <c r="F2304" t="inlineStr">
        <is>
          <t>Tourteaux tournesol -&gt; Pc FAB</t>
        </is>
      </c>
      <c r="G2304" t="n">
        <v>1</v>
      </c>
      <c r="H2304" t="n">
        <v>2428</v>
      </c>
      <c r="I2304" t="inlineStr">
        <is>
          <t>Tourteaux lopro -&gt; Pc FAB</t>
        </is>
      </c>
      <c r="J2304" t="n">
        <v>-1</v>
      </c>
      <c r="K2304" t="n">
        <v>2499</v>
      </c>
      <c r="L2304" t="inlineStr">
        <is>
          <t>Tourteaux hipro -&gt; Pc FAB</t>
        </is>
      </c>
      <c r="M2304" t="n">
        <v>-1</v>
      </c>
      <c r="N2304" t="inlineStr"/>
      <c r="O2304" t="inlineStr"/>
      <c r="P2304" t="inlineStr"/>
      <c r="Q2304" t="inlineStr"/>
      <c r="R2304" t="inlineStr"/>
      <c r="S2304" t="inlineStr"/>
      <c r="T2304" t="inlineStr"/>
      <c r="U2304" t="inlineStr"/>
      <c r="V2304" t="inlineStr"/>
      <c r="W2304" t="inlineStr"/>
      <c r="X2304" t="inlineStr"/>
      <c r="Y2304" t="inlineStr"/>
      <c r="Z2304" t="inlineStr"/>
      <c r="AA2304" t="inlineStr"/>
      <c r="AB2304" t="inlineStr"/>
    </row>
    <row r="2305">
      <c r="A2305" t="n">
        <v>2303</v>
      </c>
      <c r="B2305" t="n">
        <v>0</v>
      </c>
      <c r="C2305" t="n">
        <v>0</v>
      </c>
      <c r="D2305" t="inlineStr">
        <is>
          <t>aggregation</t>
        </is>
      </c>
      <c r="E2305" t="n">
        <v>2313</v>
      </c>
      <c r="F2305" t="inlineStr">
        <is>
          <t>Tourteaux tournesol -&gt; Pc FAB complets</t>
        </is>
      </c>
      <c r="G2305" t="n">
        <v>-1</v>
      </c>
      <c r="H2305" t="n">
        <v>2321</v>
      </c>
      <c r="I2305" t="inlineStr">
        <is>
          <t>Tourteaux tournesol -&gt; Pc engrais FAB ctaire</t>
        </is>
      </c>
      <c r="J2305" t="n">
        <v>-1</v>
      </c>
      <c r="K2305" t="n">
        <v>2357</v>
      </c>
      <c r="L2305" t="inlineStr">
        <is>
          <t>Tourteaux tournesol -&gt; Pc FAB</t>
        </is>
      </c>
      <c r="M2305" t="n">
        <v>1</v>
      </c>
      <c r="N2305" t="inlineStr"/>
      <c r="O2305" t="inlineStr"/>
      <c r="P2305" t="inlineStr"/>
      <c r="Q2305" t="inlineStr"/>
      <c r="R2305" t="inlineStr"/>
      <c r="S2305" t="inlineStr"/>
      <c r="T2305" t="inlineStr"/>
      <c r="U2305" t="inlineStr"/>
      <c r="V2305" t="inlineStr"/>
      <c r="W2305" t="inlineStr"/>
      <c r="X2305" t="inlineStr"/>
      <c r="Y2305" t="inlineStr"/>
      <c r="Z2305" t="inlineStr"/>
      <c r="AA2305" t="inlineStr"/>
      <c r="AB2305" t="inlineStr"/>
    </row>
    <row r="2306">
      <c r="A2306" t="n">
        <v>2304</v>
      </c>
      <c r="B2306" t="n">
        <v>0</v>
      </c>
      <c r="C2306" t="n">
        <v>0</v>
      </c>
      <c r="D2306" t="inlineStr">
        <is>
          <t>aggregation</t>
        </is>
      </c>
      <c r="E2306" t="n">
        <v>2358</v>
      </c>
      <c r="F2306" t="inlineStr">
        <is>
          <t>Tourteaux tournesol -&gt; Volailles</t>
        </is>
      </c>
      <c r="G2306" t="n">
        <v>1</v>
      </c>
      <c r="H2306" t="n">
        <v>2429</v>
      </c>
      <c r="I2306" t="inlineStr">
        <is>
          <t>Tourteaux lopro -&gt; Volailles</t>
        </is>
      </c>
      <c r="J2306" t="n">
        <v>-1</v>
      </c>
      <c r="K2306" t="n">
        <v>2500</v>
      </c>
      <c r="L2306" t="inlineStr">
        <is>
          <t>Tourteaux hipro -&gt; Volailles</t>
        </is>
      </c>
      <c r="M2306" t="n">
        <v>-1</v>
      </c>
      <c r="N2306" t="inlineStr"/>
      <c r="O2306" t="inlineStr"/>
      <c r="P2306" t="inlineStr"/>
      <c r="Q2306" t="inlineStr"/>
      <c r="R2306" t="inlineStr"/>
      <c r="S2306" t="inlineStr"/>
      <c r="T2306" t="inlineStr"/>
      <c r="U2306" t="inlineStr"/>
      <c r="V2306" t="inlineStr"/>
      <c r="W2306" t="inlineStr"/>
      <c r="X2306" t="inlineStr"/>
      <c r="Y2306" t="inlineStr"/>
      <c r="Z2306" t="inlineStr"/>
      <c r="AA2306" t="inlineStr"/>
      <c r="AB2306" t="inlineStr"/>
    </row>
    <row r="2307">
      <c r="A2307" t="n">
        <v>2305</v>
      </c>
      <c r="B2307" t="n">
        <v>0</v>
      </c>
      <c r="C2307" t="n">
        <v>0</v>
      </c>
      <c r="D2307" t="inlineStr">
        <is>
          <t>aggregation</t>
        </is>
      </c>
      <c r="E2307" t="n">
        <v>2358</v>
      </c>
      <c r="F2307" t="inlineStr">
        <is>
          <t>Tourteaux tournesol -&gt; Volailles</t>
        </is>
      </c>
      <c r="G2307" t="n">
        <v>1</v>
      </c>
      <c r="H2307" t="n">
        <v>2359</v>
      </c>
      <c r="I2307" t="inlineStr">
        <is>
          <t>Tourteaux tournesol -&gt; Vol ch</t>
        </is>
      </c>
      <c r="J2307" t="n">
        <v>-1</v>
      </c>
      <c r="K2307" t="n">
        <v>2360</v>
      </c>
      <c r="L2307" t="inlineStr">
        <is>
          <t>Tourteaux tournesol -&gt; Vol po</t>
        </is>
      </c>
      <c r="M2307" t="n">
        <v>-1</v>
      </c>
      <c r="N2307" t="n">
        <v>2361</v>
      </c>
      <c r="O2307" t="inlineStr">
        <is>
          <t>Tourteaux tournesol -&gt; Palmip. gras</t>
        </is>
      </c>
      <c r="P2307" t="n">
        <v>-1</v>
      </c>
      <c r="Q2307" t="inlineStr"/>
      <c r="R2307" t="inlineStr"/>
      <c r="S2307" t="inlineStr"/>
      <c r="T2307" t="inlineStr"/>
      <c r="U2307" t="inlineStr"/>
      <c r="V2307" t="inlineStr"/>
      <c r="W2307" t="inlineStr"/>
      <c r="X2307" t="inlineStr"/>
      <c r="Y2307" t="inlineStr"/>
      <c r="Z2307" t="inlineStr"/>
      <c r="AA2307" t="inlineStr"/>
      <c r="AB2307" t="inlineStr"/>
    </row>
    <row r="2308">
      <c r="A2308" t="n">
        <v>2306</v>
      </c>
      <c r="B2308" t="n">
        <v>0</v>
      </c>
      <c r="C2308" t="n">
        <v>0</v>
      </c>
      <c r="D2308" t="inlineStr">
        <is>
          <t>aggregation</t>
        </is>
      </c>
      <c r="E2308" t="n">
        <v>2359</v>
      </c>
      <c r="F2308" t="inlineStr">
        <is>
          <t>Tourteaux tournesol -&gt; Vol ch</t>
        </is>
      </c>
      <c r="G2308" t="n">
        <v>1</v>
      </c>
      <c r="H2308" t="n">
        <v>2430</v>
      </c>
      <c r="I2308" t="inlineStr">
        <is>
          <t>Tourteaux lopro -&gt; Vol ch</t>
        </is>
      </c>
      <c r="J2308" t="n">
        <v>-1</v>
      </c>
      <c r="K2308" t="n">
        <v>2501</v>
      </c>
      <c r="L2308" t="inlineStr">
        <is>
          <t>Tourteaux hipro -&gt; Vol ch</t>
        </is>
      </c>
      <c r="M2308" t="n">
        <v>-1</v>
      </c>
      <c r="N2308" t="inlineStr"/>
      <c r="O2308" t="inlineStr"/>
      <c r="P2308" t="inlineStr"/>
      <c r="Q2308" t="inlineStr"/>
      <c r="R2308" t="inlineStr"/>
      <c r="S2308" t="inlineStr"/>
      <c r="T2308" t="inlineStr"/>
      <c r="U2308" t="inlineStr"/>
      <c r="V2308" t="inlineStr"/>
      <c r="W2308" t="inlineStr"/>
      <c r="X2308" t="inlineStr"/>
      <c r="Y2308" t="inlineStr"/>
      <c r="Z2308" t="inlineStr"/>
      <c r="AA2308" t="inlineStr"/>
      <c r="AB2308" t="inlineStr"/>
    </row>
    <row r="2309">
      <c r="A2309" t="n">
        <v>2307</v>
      </c>
      <c r="B2309" t="n">
        <v>0</v>
      </c>
      <c r="C2309" t="n">
        <v>0</v>
      </c>
      <c r="D2309" t="inlineStr">
        <is>
          <t>aggregation</t>
        </is>
      </c>
      <c r="E2309" t="n">
        <v>2299</v>
      </c>
      <c r="F2309" t="inlineStr">
        <is>
          <t>Tourteaux tournesol -&gt; Vol ch FAB</t>
        </is>
      </c>
      <c r="G2309" t="n">
        <v>-1</v>
      </c>
      <c r="H2309" t="n">
        <v>2359</v>
      </c>
      <c r="I2309" t="inlineStr">
        <is>
          <t>Tourteaux tournesol -&gt; Vol ch</t>
        </is>
      </c>
      <c r="J2309" t="n">
        <v>1</v>
      </c>
      <c r="K2309" t="inlineStr"/>
      <c r="L2309" t="inlineStr"/>
      <c r="M2309" t="inlineStr"/>
      <c r="N2309" t="inlineStr"/>
      <c r="O2309" t="inlineStr"/>
      <c r="P2309" t="inlineStr"/>
      <c r="Q2309" t="inlineStr"/>
      <c r="R2309" t="inlineStr"/>
      <c r="S2309" t="inlineStr"/>
      <c r="T2309" t="inlineStr"/>
      <c r="U2309" t="inlineStr"/>
      <c r="V2309" t="inlineStr"/>
      <c r="W2309" t="inlineStr"/>
      <c r="X2309" t="inlineStr"/>
      <c r="Y2309" t="inlineStr"/>
      <c r="Z2309" t="inlineStr"/>
      <c r="AA2309" t="inlineStr"/>
      <c r="AB2309" t="inlineStr"/>
    </row>
    <row r="2310">
      <c r="A2310" t="n">
        <v>2308</v>
      </c>
      <c r="B2310" t="n">
        <v>0</v>
      </c>
      <c r="C2310" t="n">
        <v>0</v>
      </c>
      <c r="D2310" t="inlineStr">
        <is>
          <t>aggregation</t>
        </is>
      </c>
      <c r="E2310" t="n">
        <v>2360</v>
      </c>
      <c r="F2310" t="inlineStr">
        <is>
          <t>Tourteaux tournesol -&gt; Vol po</t>
        </is>
      </c>
      <c r="G2310" t="n">
        <v>1</v>
      </c>
      <c r="H2310" t="n">
        <v>2431</v>
      </c>
      <c r="I2310" t="inlineStr">
        <is>
          <t>Tourteaux lopro -&gt; Vol po</t>
        </is>
      </c>
      <c r="J2310" t="n">
        <v>-1</v>
      </c>
      <c r="K2310" t="n">
        <v>2502</v>
      </c>
      <c r="L2310" t="inlineStr">
        <is>
          <t>Tourteaux hipro -&gt; Vol po</t>
        </is>
      </c>
      <c r="M2310" t="n">
        <v>-1</v>
      </c>
      <c r="N2310" t="inlineStr"/>
      <c r="O2310" t="inlineStr"/>
      <c r="P2310" t="inlineStr"/>
      <c r="Q2310" t="inlineStr"/>
      <c r="R2310" t="inlineStr"/>
      <c r="S2310" t="inlineStr"/>
      <c r="T2310" t="inlineStr"/>
      <c r="U2310" t="inlineStr"/>
      <c r="V2310" t="inlineStr"/>
      <c r="W2310" t="inlineStr"/>
      <c r="X2310" t="inlineStr"/>
      <c r="Y2310" t="inlineStr"/>
      <c r="Z2310" t="inlineStr"/>
      <c r="AA2310" t="inlineStr"/>
      <c r="AB2310" t="inlineStr"/>
    </row>
    <row r="2311">
      <c r="A2311" t="n">
        <v>2309</v>
      </c>
      <c r="B2311" t="n">
        <v>0</v>
      </c>
      <c r="C2311" t="n">
        <v>0</v>
      </c>
      <c r="D2311" t="inlineStr">
        <is>
          <t>aggregation</t>
        </is>
      </c>
      <c r="E2311" t="n">
        <v>2300</v>
      </c>
      <c r="F2311" t="inlineStr">
        <is>
          <t>Tourteaux tournesol -&gt; Vol po FAB</t>
        </is>
      </c>
      <c r="G2311" t="n">
        <v>-1</v>
      </c>
      <c r="H2311" t="n">
        <v>2339</v>
      </c>
      <c r="I2311" t="inlineStr">
        <is>
          <t>Tourteaux tournesol -&gt; Vol po dir</t>
        </is>
      </c>
      <c r="J2311" t="n">
        <v>-1</v>
      </c>
      <c r="K2311" t="n">
        <v>2360</v>
      </c>
      <c r="L2311" t="inlineStr">
        <is>
          <t>Tourteaux tournesol -&gt; Vol po</t>
        </is>
      </c>
      <c r="M2311" t="n">
        <v>1</v>
      </c>
      <c r="N2311" t="inlineStr"/>
      <c r="O2311" t="inlineStr"/>
      <c r="P2311" t="inlineStr"/>
      <c r="Q2311" t="inlineStr"/>
      <c r="R2311" t="inlineStr"/>
      <c r="S2311" t="inlineStr"/>
      <c r="T2311" t="inlineStr"/>
      <c r="U2311" t="inlineStr"/>
      <c r="V2311" t="inlineStr"/>
      <c r="W2311" t="inlineStr"/>
      <c r="X2311" t="inlineStr"/>
      <c r="Y2311" t="inlineStr"/>
      <c r="Z2311" t="inlineStr"/>
      <c r="AA2311" t="inlineStr"/>
      <c r="AB2311" t="inlineStr"/>
    </row>
    <row r="2312">
      <c r="A2312" t="n">
        <v>2310</v>
      </c>
      <c r="B2312" t="n">
        <v>0</v>
      </c>
      <c r="C2312" t="n">
        <v>0</v>
      </c>
      <c r="D2312" t="inlineStr">
        <is>
          <t>aggregation</t>
        </is>
      </c>
      <c r="E2312" t="n">
        <v>2361</v>
      </c>
      <c r="F2312" t="inlineStr">
        <is>
          <t>Tourteaux tournesol -&gt; Palmip. gras</t>
        </is>
      </c>
      <c r="G2312" t="n">
        <v>1</v>
      </c>
      <c r="H2312" t="n">
        <v>2432</v>
      </c>
      <c r="I2312" t="inlineStr">
        <is>
          <t>Tourteaux lopro -&gt; Palmip. gras</t>
        </is>
      </c>
      <c r="J2312" t="n">
        <v>-1</v>
      </c>
      <c r="K2312" t="n">
        <v>2503</v>
      </c>
      <c r="L2312" t="inlineStr">
        <is>
          <t>Tourteaux hipro -&gt; Palmip. gras</t>
        </is>
      </c>
      <c r="M2312" t="n">
        <v>-1</v>
      </c>
      <c r="N2312" t="inlineStr"/>
      <c r="O2312" t="inlineStr"/>
      <c r="P2312" t="inlineStr"/>
      <c r="Q2312" t="inlineStr"/>
      <c r="R2312" t="inlineStr"/>
      <c r="S2312" t="inlineStr"/>
      <c r="T2312" t="inlineStr"/>
      <c r="U2312" t="inlineStr"/>
      <c r="V2312" t="inlineStr"/>
      <c r="W2312" t="inlineStr"/>
      <c r="X2312" t="inlineStr"/>
      <c r="Y2312" t="inlineStr"/>
      <c r="Z2312" t="inlineStr"/>
      <c r="AA2312" t="inlineStr"/>
      <c r="AB2312" t="inlineStr"/>
    </row>
    <row r="2313">
      <c r="A2313" t="n">
        <v>2311</v>
      </c>
      <c r="B2313" t="n">
        <v>0</v>
      </c>
      <c r="C2313" t="n">
        <v>0</v>
      </c>
      <c r="D2313" t="inlineStr">
        <is>
          <t>aggregation</t>
        </is>
      </c>
      <c r="E2313" t="n">
        <v>2301</v>
      </c>
      <c r="F2313" t="inlineStr">
        <is>
          <t>Tourteaux tournesol -&gt; Palmip. gras FAB</t>
        </is>
      </c>
      <c r="G2313" t="n">
        <v>-1</v>
      </c>
      <c r="H2313" t="n">
        <v>2340</v>
      </c>
      <c r="I2313" t="inlineStr">
        <is>
          <t>Tourteaux tournesol -&gt; Palmip. gras dir</t>
        </is>
      </c>
      <c r="J2313" t="n">
        <v>-1</v>
      </c>
      <c r="K2313" t="n">
        <v>2361</v>
      </c>
      <c r="L2313" t="inlineStr">
        <is>
          <t>Tourteaux tournesol -&gt; Palmip. gras</t>
        </is>
      </c>
      <c r="M2313" t="n">
        <v>1</v>
      </c>
      <c r="N2313" t="inlineStr"/>
      <c r="O2313" t="inlineStr"/>
      <c r="P2313" t="inlineStr"/>
      <c r="Q2313" t="inlineStr"/>
      <c r="R2313" t="inlineStr"/>
      <c r="S2313" t="inlineStr"/>
      <c r="T2313" t="inlineStr"/>
      <c r="U2313" t="inlineStr"/>
      <c r="V2313" t="inlineStr"/>
      <c r="W2313" t="inlineStr"/>
      <c r="X2313" t="inlineStr"/>
      <c r="Y2313" t="inlineStr"/>
      <c r="Z2313" t="inlineStr"/>
      <c r="AA2313" t="inlineStr"/>
      <c r="AB2313" t="inlineStr"/>
    </row>
    <row r="2314">
      <c r="A2314" t="n">
        <v>2312</v>
      </c>
      <c r="B2314" t="n">
        <v>0</v>
      </c>
      <c r="C2314" t="n">
        <v>0</v>
      </c>
      <c r="D2314" t="inlineStr">
        <is>
          <t>aggregation</t>
        </is>
      </c>
      <c r="E2314" t="n">
        <v>2362</v>
      </c>
      <c r="F2314" t="inlineStr">
        <is>
          <t>Tourteaux tournesol -&gt; Pc engraissement</t>
        </is>
      </c>
      <c r="G2314" t="n">
        <v>1</v>
      </c>
      <c r="H2314" t="n">
        <v>2433</v>
      </c>
      <c r="I2314" t="inlineStr">
        <is>
          <t>Tourteaux lopro -&gt; Pc engraissement</t>
        </is>
      </c>
      <c r="J2314" t="n">
        <v>-1</v>
      </c>
      <c r="K2314" t="n">
        <v>2504</v>
      </c>
      <c r="L2314" t="inlineStr">
        <is>
          <t>Tourteaux hipro -&gt; Pc engraissement</t>
        </is>
      </c>
      <c r="M2314" t="n">
        <v>-1</v>
      </c>
      <c r="N2314" t="inlineStr"/>
      <c r="O2314" t="inlineStr"/>
      <c r="P2314" t="inlineStr"/>
      <c r="Q2314" t="inlineStr"/>
      <c r="R2314" t="inlineStr"/>
      <c r="S2314" t="inlineStr"/>
      <c r="T2314" t="inlineStr"/>
      <c r="U2314" t="inlineStr"/>
      <c r="V2314" t="inlineStr"/>
      <c r="W2314" t="inlineStr"/>
      <c r="X2314" t="inlineStr"/>
      <c r="Y2314" t="inlineStr"/>
      <c r="Z2314" t="inlineStr"/>
      <c r="AA2314" t="inlineStr"/>
      <c r="AB2314" t="inlineStr"/>
    </row>
    <row r="2315">
      <c r="A2315" t="n">
        <v>2313</v>
      </c>
      <c r="B2315" t="n">
        <v>0</v>
      </c>
      <c r="C2315" t="n">
        <v>0</v>
      </c>
      <c r="D2315" t="inlineStr">
        <is>
          <t>aggregation</t>
        </is>
      </c>
      <c r="E2315" t="n">
        <v>2336</v>
      </c>
      <c r="F2315" t="inlineStr">
        <is>
          <t>Tourteaux tournesol -&gt; Pc engrais dir</t>
        </is>
      </c>
      <c r="G2315" t="n">
        <v>-1</v>
      </c>
      <c r="H2315" t="n">
        <v>2362</v>
      </c>
      <c r="I2315" t="inlineStr">
        <is>
          <t>Tourteaux tournesol -&gt; Pc engraissement</t>
        </is>
      </c>
      <c r="J2315" t="n">
        <v>1</v>
      </c>
      <c r="K2315" t="n">
        <v>2363</v>
      </c>
      <c r="L2315" t="inlineStr">
        <is>
          <t>Tourteaux tournesol -&gt; Pc engrais FAB</t>
        </is>
      </c>
      <c r="M2315" t="n">
        <v>-1</v>
      </c>
      <c r="N2315" t="inlineStr"/>
      <c r="O2315" t="inlineStr"/>
      <c r="P2315" t="inlineStr"/>
      <c r="Q2315" t="inlineStr"/>
      <c r="R2315" t="inlineStr"/>
      <c r="S2315" t="inlineStr"/>
      <c r="T2315" t="inlineStr"/>
      <c r="U2315" t="inlineStr"/>
      <c r="V2315" t="inlineStr"/>
      <c r="W2315" t="inlineStr"/>
      <c r="X2315" t="inlineStr"/>
      <c r="Y2315" t="inlineStr"/>
      <c r="Z2315" t="inlineStr"/>
      <c r="AA2315" t="inlineStr"/>
      <c r="AB2315" t="inlineStr"/>
    </row>
    <row r="2316">
      <c r="A2316" t="n">
        <v>2314</v>
      </c>
      <c r="B2316" t="n">
        <v>0</v>
      </c>
      <c r="C2316" t="n">
        <v>0</v>
      </c>
      <c r="D2316" t="inlineStr">
        <is>
          <t>aggregation</t>
        </is>
      </c>
      <c r="E2316" t="n">
        <v>2363</v>
      </c>
      <c r="F2316" t="inlineStr">
        <is>
          <t>Tourteaux tournesol -&gt; Pc engrais FAB</t>
        </is>
      </c>
      <c r="G2316" t="n">
        <v>1</v>
      </c>
      <c r="H2316" t="n">
        <v>2434</v>
      </c>
      <c r="I2316" t="inlineStr">
        <is>
          <t>Tourteaux lopro -&gt; Pc engrais FAB</t>
        </is>
      </c>
      <c r="J2316" t="n">
        <v>-1</v>
      </c>
      <c r="K2316" t="n">
        <v>2505</v>
      </c>
      <c r="L2316" t="inlineStr">
        <is>
          <t>Tourteaux hipro -&gt; Pc engrais FAB</t>
        </is>
      </c>
      <c r="M2316" t="n">
        <v>-1</v>
      </c>
      <c r="N2316" t="inlineStr"/>
      <c r="O2316" t="inlineStr"/>
      <c r="P2316" t="inlineStr"/>
      <c r="Q2316" t="inlineStr"/>
      <c r="R2316" t="inlineStr"/>
      <c r="S2316" t="inlineStr"/>
      <c r="T2316" t="inlineStr"/>
      <c r="U2316" t="inlineStr"/>
      <c r="V2316" t="inlineStr"/>
      <c r="W2316" t="inlineStr"/>
      <c r="X2316" t="inlineStr"/>
      <c r="Y2316" t="inlineStr"/>
      <c r="Z2316" t="inlineStr"/>
      <c r="AA2316" t="inlineStr"/>
      <c r="AB2316" t="inlineStr"/>
    </row>
    <row r="2317">
      <c r="A2317" t="n">
        <v>2315</v>
      </c>
      <c r="B2317" t="n">
        <v>0</v>
      </c>
      <c r="C2317" t="n">
        <v>0</v>
      </c>
      <c r="D2317" t="inlineStr">
        <is>
          <t>aggregation</t>
        </is>
      </c>
      <c r="E2317" t="n">
        <v>2315</v>
      </c>
      <c r="F2317" t="inlineStr">
        <is>
          <t>Tourteaux tournesol -&gt; Pc engrais FAB complets</t>
        </is>
      </c>
      <c r="G2317" t="n">
        <v>-1</v>
      </c>
      <c r="H2317" t="n">
        <v>2321</v>
      </c>
      <c r="I2317" t="inlineStr">
        <is>
          <t>Tourteaux tournesol -&gt; Pc engrais FAB ctaire</t>
        </is>
      </c>
      <c r="J2317" t="n">
        <v>-1</v>
      </c>
      <c r="K2317" t="n">
        <v>2363</v>
      </c>
      <c r="L2317" t="inlineStr">
        <is>
          <t>Tourteaux tournesol -&gt; Pc engrais FAB</t>
        </is>
      </c>
      <c r="M2317" t="n">
        <v>1</v>
      </c>
      <c r="N2317" t="inlineStr"/>
      <c r="O2317" t="inlineStr"/>
      <c r="P2317" t="inlineStr"/>
      <c r="Q2317" t="inlineStr"/>
      <c r="R2317" t="inlineStr"/>
      <c r="S2317" t="inlineStr"/>
      <c r="T2317" t="inlineStr"/>
      <c r="U2317" t="inlineStr"/>
      <c r="V2317" t="inlineStr"/>
      <c r="W2317" t="inlineStr"/>
      <c r="X2317" t="inlineStr"/>
      <c r="Y2317" t="inlineStr"/>
      <c r="Z2317" t="inlineStr"/>
      <c r="AA2317" t="inlineStr"/>
      <c r="AB2317" t="inlineStr"/>
    </row>
    <row r="2318">
      <c r="A2318" t="n">
        <v>2316</v>
      </c>
      <c r="B2318" t="n">
        <v>0</v>
      </c>
      <c r="C2318" t="n">
        <v>0</v>
      </c>
      <c r="D2318" t="inlineStr">
        <is>
          <t>aggregation</t>
        </is>
      </c>
      <c r="E2318" t="n">
        <v>2364</v>
      </c>
      <c r="F2318" t="inlineStr">
        <is>
          <t>Tourteaux tournesol -&gt; Pc truies</t>
        </is>
      </c>
      <c r="G2318" t="n">
        <v>1</v>
      </c>
      <c r="H2318" t="n">
        <v>2435</v>
      </c>
      <c r="I2318" t="inlineStr">
        <is>
          <t>Tourteaux lopro -&gt; Pc truies</t>
        </is>
      </c>
      <c r="J2318" t="n">
        <v>-1</v>
      </c>
      <c r="K2318" t="n">
        <v>2506</v>
      </c>
      <c r="L2318" t="inlineStr">
        <is>
          <t>Tourteaux hipro -&gt; Pc truies</t>
        </is>
      </c>
      <c r="M2318" t="n">
        <v>-1</v>
      </c>
      <c r="N2318" t="inlineStr"/>
      <c r="O2318" t="inlineStr"/>
      <c r="P2318" t="inlineStr"/>
      <c r="Q2318" t="inlineStr"/>
      <c r="R2318" t="inlineStr"/>
      <c r="S2318" t="inlineStr"/>
      <c r="T2318" t="inlineStr"/>
      <c r="U2318" t="inlineStr"/>
      <c r="V2318" t="inlineStr"/>
      <c r="W2318" t="inlineStr"/>
      <c r="X2318" t="inlineStr"/>
      <c r="Y2318" t="inlineStr"/>
      <c r="Z2318" t="inlineStr"/>
      <c r="AA2318" t="inlineStr"/>
      <c r="AB2318" t="inlineStr"/>
    </row>
    <row r="2319">
      <c r="A2319" t="n">
        <v>2317</v>
      </c>
      <c r="B2319" t="n">
        <v>0</v>
      </c>
      <c r="C2319" t="n">
        <v>0</v>
      </c>
      <c r="D2319" t="inlineStr">
        <is>
          <t>aggregation</t>
        </is>
      </c>
      <c r="E2319" t="n">
        <v>2316</v>
      </c>
      <c r="F2319" t="inlineStr">
        <is>
          <t>Tourteaux tournesol -&gt; Pc truies FAB</t>
        </is>
      </c>
      <c r="G2319" t="n">
        <v>-1</v>
      </c>
      <c r="H2319" t="n">
        <v>2337</v>
      </c>
      <c r="I2319" t="inlineStr">
        <is>
          <t>Tourteaux tournesol -&gt; Pc truies dir</t>
        </is>
      </c>
      <c r="J2319" t="n">
        <v>-1</v>
      </c>
      <c r="K2319" t="n">
        <v>2364</v>
      </c>
      <c r="L2319" t="inlineStr">
        <is>
          <t>Tourteaux tournesol -&gt; Pc truies</t>
        </is>
      </c>
      <c r="M2319" t="n">
        <v>1</v>
      </c>
      <c r="N2319" t="inlineStr"/>
      <c r="O2319" t="inlineStr"/>
      <c r="P2319" t="inlineStr"/>
      <c r="Q2319" t="inlineStr"/>
      <c r="R2319" t="inlineStr"/>
      <c r="S2319" t="inlineStr"/>
      <c r="T2319" t="inlineStr"/>
      <c r="U2319" t="inlineStr"/>
      <c r="V2319" t="inlineStr"/>
      <c r="W2319" t="inlineStr"/>
      <c r="X2319" t="inlineStr"/>
      <c r="Y2319" t="inlineStr"/>
      <c r="Z2319" t="inlineStr"/>
      <c r="AA2319" t="inlineStr"/>
      <c r="AB2319" t="inlineStr"/>
    </row>
    <row r="2320">
      <c r="A2320" t="n">
        <v>2318</v>
      </c>
      <c r="B2320" t="n">
        <v>0</v>
      </c>
      <c r="C2320" t="n">
        <v>0</v>
      </c>
      <c r="D2320" t="inlineStr">
        <is>
          <t>aggregation</t>
        </is>
      </c>
      <c r="E2320" t="n">
        <v>2365</v>
      </c>
      <c r="F2320" t="inlineStr">
        <is>
          <t>Tourteaux tournesol -&gt; Autres utilisations</t>
        </is>
      </c>
      <c r="G2320" t="n">
        <v>1</v>
      </c>
      <c r="H2320" t="n">
        <v>2436</v>
      </c>
      <c r="I2320" t="inlineStr">
        <is>
          <t>Tourteaux lopro -&gt; Autres utilisations</t>
        </is>
      </c>
      <c r="J2320" t="n">
        <v>-1</v>
      </c>
      <c r="K2320" t="n">
        <v>2507</v>
      </c>
      <c r="L2320" t="inlineStr">
        <is>
          <t>Tourteaux hipro -&gt; Autres utilisations</t>
        </is>
      </c>
      <c r="M2320" t="n">
        <v>-1</v>
      </c>
      <c r="N2320" t="inlineStr"/>
      <c r="O2320" t="inlineStr"/>
      <c r="P2320" t="inlineStr"/>
      <c r="Q2320" t="inlineStr"/>
      <c r="R2320" t="inlineStr"/>
      <c r="S2320" t="inlineStr"/>
      <c r="T2320" t="inlineStr"/>
      <c r="U2320" t="inlineStr"/>
      <c r="V2320" t="inlineStr"/>
      <c r="W2320" t="inlineStr"/>
      <c r="X2320" t="inlineStr"/>
      <c r="Y2320" t="inlineStr"/>
      <c r="Z2320" t="inlineStr"/>
      <c r="AA2320" t="inlineStr"/>
      <c r="AB2320" t="inlineStr"/>
    </row>
    <row r="2321">
      <c r="A2321" t="n">
        <v>2319</v>
      </c>
      <c r="B2321" t="n">
        <v>0</v>
      </c>
      <c r="C2321" t="n">
        <v>0</v>
      </c>
      <c r="D2321" t="inlineStr">
        <is>
          <t>aggregation</t>
        </is>
      </c>
      <c r="E2321" t="n">
        <v>2366</v>
      </c>
      <c r="F2321" t="inlineStr">
        <is>
          <t>Tourteaux lopro -&gt; Feed</t>
        </is>
      </c>
      <c r="G2321" t="n">
        <v>1</v>
      </c>
      <c r="H2321" t="n">
        <v>2367</v>
      </c>
      <c r="I2321" t="inlineStr">
        <is>
          <t>Tourteaux lopro -&gt; FAB</t>
        </is>
      </c>
      <c r="J2321" t="n">
        <v>-1</v>
      </c>
      <c r="K2321" t="n">
        <v>2396</v>
      </c>
      <c r="L2321" t="inlineStr">
        <is>
          <t>Tourteaux lopro -&gt; Alimentation animale rente (EA)</t>
        </is>
      </c>
      <c r="M2321" t="n">
        <v>-1</v>
      </c>
      <c r="N2321" t="inlineStr"/>
      <c r="O2321" t="inlineStr"/>
      <c r="P2321" t="inlineStr"/>
      <c r="Q2321" t="inlineStr"/>
      <c r="R2321" t="inlineStr"/>
      <c r="S2321" t="inlineStr"/>
      <c r="T2321" t="inlineStr"/>
      <c r="U2321" t="inlineStr"/>
      <c r="V2321" t="inlineStr"/>
      <c r="W2321" t="inlineStr"/>
      <c r="X2321" t="inlineStr"/>
      <c r="Y2321" t="inlineStr"/>
      <c r="Z2321" t="inlineStr"/>
      <c r="AA2321" t="inlineStr"/>
      <c r="AB2321" t="inlineStr"/>
    </row>
    <row r="2322">
      <c r="A2322" t="n">
        <v>2320</v>
      </c>
      <c r="B2322" t="n">
        <v>0</v>
      </c>
      <c r="C2322" t="n">
        <v>0</v>
      </c>
      <c r="D2322" t="inlineStr">
        <is>
          <t>aggregation</t>
        </is>
      </c>
      <c r="E2322" t="n">
        <v>2367</v>
      </c>
      <c r="F2322" t="inlineStr">
        <is>
          <t>Tourteaux lopro -&gt; FAB</t>
        </is>
      </c>
      <c r="G2322" t="n">
        <v>1</v>
      </c>
      <c r="H2322" t="n">
        <v>2368</v>
      </c>
      <c r="I2322" t="inlineStr">
        <is>
          <t>Tourteaux lopro -&gt; Aliments composés</t>
        </is>
      </c>
      <c r="J2322" t="n">
        <v>-1</v>
      </c>
      <c r="K2322" t="n">
        <v>2393</v>
      </c>
      <c r="L2322" t="inlineStr">
        <is>
          <t>Tourteaux lopro -&gt; Autres FAB</t>
        </is>
      </c>
      <c r="M2322" t="n">
        <v>-1</v>
      </c>
      <c r="N2322" t="inlineStr"/>
      <c r="O2322" t="inlineStr"/>
      <c r="P2322" t="inlineStr"/>
      <c r="Q2322" t="inlineStr"/>
      <c r="R2322" t="inlineStr"/>
      <c r="S2322" t="inlineStr"/>
      <c r="T2322" t="inlineStr"/>
      <c r="U2322" t="inlineStr"/>
      <c r="V2322" t="inlineStr"/>
      <c r="W2322" t="inlineStr"/>
      <c r="X2322" t="inlineStr"/>
      <c r="Y2322" t="inlineStr"/>
      <c r="Z2322" t="inlineStr"/>
      <c r="AA2322" t="inlineStr"/>
      <c r="AB2322" t="inlineStr"/>
    </row>
    <row r="2323">
      <c r="A2323" t="n">
        <v>2321</v>
      </c>
      <c r="B2323" t="n">
        <v>0</v>
      </c>
      <c r="C2323" t="n">
        <v>0</v>
      </c>
      <c r="D2323" t="inlineStr">
        <is>
          <t>aggregation</t>
        </is>
      </c>
      <c r="E2323" t="n">
        <v>2368</v>
      </c>
      <c r="F2323" t="inlineStr">
        <is>
          <t>Tourteaux lopro -&gt; Aliments composés</t>
        </is>
      </c>
      <c r="G2323" t="n">
        <v>1</v>
      </c>
      <c r="H2323" t="n">
        <v>2369</v>
      </c>
      <c r="I2323" t="inlineStr">
        <is>
          <t>Tourteaux lopro -&gt; Volailles FAB</t>
        </is>
      </c>
      <c r="J2323" t="n">
        <v>-1</v>
      </c>
      <c r="K2323" t="n">
        <v>2373</v>
      </c>
      <c r="L2323" t="inlineStr">
        <is>
          <t>Tourteaux lopro -&gt; Ovins + Ca FAB</t>
        </is>
      </c>
      <c r="M2323" t="n">
        <v>-1</v>
      </c>
      <c r="N2323" t="n">
        <v>2378</v>
      </c>
      <c r="O2323" t="inlineStr">
        <is>
          <t>Tourteaux lopro -&gt; Lap FAB</t>
        </is>
      </c>
      <c r="P2323" t="n">
        <v>-1</v>
      </c>
      <c r="Q2323" t="n">
        <v>2379</v>
      </c>
      <c r="R2323" t="inlineStr">
        <is>
          <t>Tourteaux lopro -&gt; Eq FAB</t>
        </is>
      </c>
      <c r="S2323" t="n">
        <v>-1</v>
      </c>
      <c r="T2323" t="n">
        <v>2380</v>
      </c>
      <c r="U2323" t="inlineStr">
        <is>
          <t>Tourteaux lopro -&gt; Aliments complets</t>
        </is>
      </c>
      <c r="V2323" t="n">
        <v>-1</v>
      </c>
      <c r="W2323" t="n">
        <v>2388</v>
      </c>
      <c r="X2323" t="inlineStr">
        <is>
          <t>Tourteaux lopro -&gt; Aliments complémentaires</t>
        </is>
      </c>
      <c r="Y2323" t="n">
        <v>-1</v>
      </c>
      <c r="Z2323" t="inlineStr"/>
      <c r="AA2323" t="inlineStr"/>
      <c r="AB2323" t="inlineStr"/>
    </row>
    <row r="2324">
      <c r="A2324" t="n">
        <v>2322</v>
      </c>
      <c r="B2324" t="n">
        <v>0</v>
      </c>
      <c r="C2324" t="n">
        <v>0</v>
      </c>
      <c r="D2324" t="inlineStr">
        <is>
          <t>aggregation</t>
        </is>
      </c>
      <c r="E2324" t="n">
        <v>2369</v>
      </c>
      <c r="F2324" t="inlineStr">
        <is>
          <t>Tourteaux lopro -&gt; Volailles FAB</t>
        </is>
      </c>
      <c r="G2324" t="n">
        <v>1</v>
      </c>
      <c r="H2324" t="n">
        <v>2370</v>
      </c>
      <c r="I2324" t="inlineStr">
        <is>
          <t>Tourteaux lopro -&gt; Vol ch FAB</t>
        </is>
      </c>
      <c r="J2324" t="n">
        <v>-1</v>
      </c>
      <c r="K2324" t="n">
        <v>2371</v>
      </c>
      <c r="L2324" t="inlineStr">
        <is>
          <t>Tourteaux lopro -&gt; Vol po FAB</t>
        </is>
      </c>
      <c r="M2324" t="n">
        <v>-1</v>
      </c>
      <c r="N2324" t="n">
        <v>2372</v>
      </c>
      <c r="O2324" t="inlineStr">
        <is>
          <t>Tourteaux lopro -&gt; Palmip. gras FAB</t>
        </is>
      </c>
      <c r="P2324" t="n">
        <v>-1</v>
      </c>
      <c r="Q2324" t="inlineStr"/>
      <c r="R2324" t="inlineStr"/>
      <c r="S2324" t="inlineStr"/>
      <c r="T2324" t="inlineStr"/>
      <c r="U2324" t="inlineStr"/>
      <c r="V2324" t="inlineStr"/>
      <c r="W2324" t="inlineStr"/>
      <c r="X2324" t="inlineStr"/>
      <c r="Y2324" t="inlineStr"/>
      <c r="Z2324" t="inlineStr"/>
      <c r="AA2324" t="inlineStr"/>
      <c r="AB2324" t="inlineStr"/>
    </row>
    <row r="2325">
      <c r="A2325" t="n">
        <v>2323</v>
      </c>
      <c r="B2325" t="n">
        <v>0</v>
      </c>
      <c r="C2325" t="n">
        <v>0</v>
      </c>
      <c r="D2325" t="inlineStr">
        <is>
          <t>aggregation</t>
        </is>
      </c>
      <c r="E2325" t="n">
        <v>2373</v>
      </c>
      <c r="F2325" t="inlineStr">
        <is>
          <t>Tourteaux lopro -&gt; Ovins + Ca FAB</t>
        </is>
      </c>
      <c r="G2325" t="n">
        <v>1</v>
      </c>
      <c r="H2325" t="n">
        <v>2374</v>
      </c>
      <c r="I2325" t="inlineStr">
        <is>
          <t>Tourteaux lopro -&gt; Ovins FAB</t>
        </is>
      </c>
      <c r="J2325" t="n">
        <v>-1</v>
      </c>
      <c r="K2325" t="n">
        <v>2377</v>
      </c>
      <c r="L2325" t="inlineStr">
        <is>
          <t>Tourteaux lopro -&gt; Ca FAB</t>
        </is>
      </c>
      <c r="M2325" t="n">
        <v>-1</v>
      </c>
      <c r="N2325" t="inlineStr"/>
      <c r="O2325" t="inlineStr"/>
      <c r="P2325" t="inlineStr"/>
      <c r="Q2325" t="inlineStr"/>
      <c r="R2325" t="inlineStr"/>
      <c r="S2325" t="inlineStr"/>
      <c r="T2325" t="inlineStr"/>
      <c r="U2325" t="inlineStr"/>
      <c r="V2325" t="inlineStr"/>
      <c r="W2325" t="inlineStr"/>
      <c r="X2325" t="inlineStr"/>
      <c r="Y2325" t="inlineStr"/>
      <c r="Z2325" t="inlineStr"/>
      <c r="AA2325" t="inlineStr"/>
      <c r="AB2325" t="inlineStr"/>
    </row>
    <row r="2326">
      <c r="A2326" t="n">
        <v>2324</v>
      </c>
      <c r="B2326" t="n">
        <v>0</v>
      </c>
      <c r="C2326" t="n">
        <v>0</v>
      </c>
      <c r="D2326" t="inlineStr">
        <is>
          <t>aggregation</t>
        </is>
      </c>
      <c r="E2326" t="n">
        <v>2374</v>
      </c>
      <c r="F2326" t="inlineStr">
        <is>
          <t>Tourteaux lopro -&gt; Ovins FAB</t>
        </is>
      </c>
      <c r="G2326" t="n">
        <v>1</v>
      </c>
      <c r="H2326" t="n">
        <v>2375</v>
      </c>
      <c r="I2326" t="inlineStr">
        <is>
          <t>Tourteaux lopro -&gt; OL FAB</t>
        </is>
      </c>
      <c r="J2326" t="n">
        <v>-1</v>
      </c>
      <c r="K2326" t="n">
        <v>2376</v>
      </c>
      <c r="L2326" t="inlineStr">
        <is>
          <t>Tourteaux lopro -&gt; OV FAB</t>
        </is>
      </c>
      <c r="M2326" t="n">
        <v>-1</v>
      </c>
      <c r="N2326" t="inlineStr"/>
      <c r="O2326" t="inlineStr"/>
      <c r="P2326" t="inlineStr"/>
      <c r="Q2326" t="inlineStr"/>
      <c r="R2326" t="inlineStr"/>
      <c r="S2326" t="inlineStr"/>
      <c r="T2326" t="inlineStr"/>
      <c r="U2326" t="inlineStr"/>
      <c r="V2326" t="inlineStr"/>
      <c r="W2326" t="inlineStr"/>
      <c r="X2326" t="inlineStr"/>
      <c r="Y2326" t="inlineStr"/>
      <c r="Z2326" t="inlineStr"/>
      <c r="AA2326" t="inlineStr"/>
      <c r="AB2326" t="inlineStr"/>
    </row>
    <row r="2327">
      <c r="A2327" t="n">
        <v>2325</v>
      </c>
      <c r="B2327" t="n">
        <v>0</v>
      </c>
      <c r="C2327" t="n">
        <v>0</v>
      </c>
      <c r="D2327" t="inlineStr">
        <is>
          <t>aggregation</t>
        </is>
      </c>
      <c r="E2327" t="n">
        <v>2380</v>
      </c>
      <c r="F2327" t="inlineStr">
        <is>
          <t>Tourteaux lopro -&gt; Aliments complets</t>
        </is>
      </c>
      <c r="G2327" t="n">
        <v>1</v>
      </c>
      <c r="H2327" t="n">
        <v>2381</v>
      </c>
      <c r="I2327" t="inlineStr">
        <is>
          <t>Tourteaux lopro -&gt; Bovins FAB complets</t>
        </is>
      </c>
      <c r="J2327" t="n">
        <v>-1</v>
      </c>
      <c r="K2327" t="n">
        <v>2384</v>
      </c>
      <c r="L2327" t="inlineStr">
        <is>
          <t>Tourteaux lopro -&gt; Pc FAB complets</t>
        </is>
      </c>
      <c r="M2327" t="n">
        <v>-1</v>
      </c>
      <c r="N2327" t="inlineStr"/>
      <c r="O2327" t="inlineStr"/>
      <c r="P2327" t="inlineStr"/>
      <c r="Q2327" t="inlineStr"/>
      <c r="R2327" t="inlineStr"/>
      <c r="S2327" t="inlineStr"/>
      <c r="T2327" t="inlineStr"/>
      <c r="U2327" t="inlineStr"/>
      <c r="V2327" t="inlineStr"/>
      <c r="W2327" t="inlineStr"/>
      <c r="X2327" t="inlineStr"/>
      <c r="Y2327" t="inlineStr"/>
      <c r="Z2327" t="inlineStr"/>
      <c r="AA2327" t="inlineStr"/>
      <c r="AB2327" t="inlineStr"/>
    </row>
    <row r="2328">
      <c r="A2328" t="n">
        <v>2326</v>
      </c>
      <c r="B2328" t="n">
        <v>0</v>
      </c>
      <c r="C2328" t="n">
        <v>0</v>
      </c>
      <c r="D2328" t="inlineStr">
        <is>
          <t>aggregation</t>
        </is>
      </c>
      <c r="E2328" t="n">
        <v>2381</v>
      </c>
      <c r="F2328" t="inlineStr">
        <is>
          <t>Tourteaux lopro -&gt; Bovins FAB complets</t>
        </is>
      </c>
      <c r="G2328" t="n">
        <v>1</v>
      </c>
      <c r="H2328" t="n">
        <v>2382</v>
      </c>
      <c r="I2328" t="inlineStr">
        <is>
          <t>Tourteaux lopro -&gt; BL FAB complets</t>
        </is>
      </c>
      <c r="J2328" t="n">
        <v>-1</v>
      </c>
      <c r="K2328" t="n">
        <v>2383</v>
      </c>
      <c r="L2328" t="inlineStr">
        <is>
          <t>Tourteaux lopro -&gt; BV FAB complets</t>
        </is>
      </c>
      <c r="M2328" t="n">
        <v>-1</v>
      </c>
      <c r="N2328" t="inlineStr"/>
      <c r="O2328" t="inlineStr"/>
      <c r="P2328" t="inlineStr"/>
      <c r="Q2328" t="inlineStr"/>
      <c r="R2328" t="inlineStr"/>
      <c r="S2328" t="inlineStr"/>
      <c r="T2328" t="inlineStr"/>
      <c r="U2328" t="inlineStr"/>
      <c r="V2328" t="inlineStr"/>
      <c r="W2328" t="inlineStr"/>
      <c r="X2328" t="inlineStr"/>
      <c r="Y2328" t="inlineStr"/>
      <c r="Z2328" t="inlineStr"/>
      <c r="AA2328" t="inlineStr"/>
      <c r="AB2328" t="inlineStr"/>
    </row>
    <row r="2329">
      <c r="A2329" t="n">
        <v>2327</v>
      </c>
      <c r="B2329" t="n">
        <v>0</v>
      </c>
      <c r="C2329" t="n">
        <v>0</v>
      </c>
      <c r="D2329" t="inlineStr">
        <is>
          <t>aggregation</t>
        </is>
      </c>
      <c r="E2329" t="n">
        <v>2384</v>
      </c>
      <c r="F2329" t="inlineStr">
        <is>
          <t>Tourteaux lopro -&gt; Pc FAB complets</t>
        </is>
      </c>
      <c r="G2329" t="n">
        <v>1</v>
      </c>
      <c r="H2329" t="n">
        <v>2385</v>
      </c>
      <c r="I2329" t="inlineStr">
        <is>
          <t>Tourteaux lopro -&gt; Pc pclets FAB</t>
        </is>
      </c>
      <c r="J2329" t="n">
        <v>-1</v>
      </c>
      <c r="K2329" t="n">
        <v>2386</v>
      </c>
      <c r="L2329" t="inlineStr">
        <is>
          <t>Tourteaux lopro -&gt; Pc engrais FAB complets</t>
        </is>
      </c>
      <c r="M2329" t="n">
        <v>-1</v>
      </c>
      <c r="N2329" t="n">
        <v>2387</v>
      </c>
      <c r="O2329" t="inlineStr">
        <is>
          <t>Tourteaux lopro -&gt; Pc truies FAB</t>
        </is>
      </c>
      <c r="P2329" t="n">
        <v>-1</v>
      </c>
      <c r="Q2329" t="inlineStr"/>
      <c r="R2329" t="inlineStr"/>
      <c r="S2329" t="inlineStr"/>
      <c r="T2329" t="inlineStr"/>
      <c r="U2329" t="inlineStr"/>
      <c r="V2329" t="inlineStr"/>
      <c r="W2329" t="inlineStr"/>
      <c r="X2329" t="inlineStr"/>
      <c r="Y2329" t="inlineStr"/>
      <c r="Z2329" t="inlineStr"/>
      <c r="AA2329" t="inlineStr"/>
      <c r="AB2329" t="inlineStr"/>
    </row>
    <row r="2330">
      <c r="A2330" t="n">
        <v>2328</v>
      </c>
      <c r="B2330" t="n">
        <v>0</v>
      </c>
      <c r="C2330" t="n">
        <v>0</v>
      </c>
      <c r="D2330" t="inlineStr">
        <is>
          <t>aggregation</t>
        </is>
      </c>
      <c r="E2330" t="n">
        <v>2388</v>
      </c>
      <c r="F2330" t="inlineStr">
        <is>
          <t>Tourteaux lopro -&gt; Aliments complémentaires</t>
        </is>
      </c>
      <c r="G2330" t="n">
        <v>1</v>
      </c>
      <c r="H2330" t="n">
        <v>2389</v>
      </c>
      <c r="I2330" t="inlineStr">
        <is>
          <t>Tourteaux lopro -&gt; Bovins FAB ctaire</t>
        </is>
      </c>
      <c r="J2330" t="n">
        <v>-1</v>
      </c>
      <c r="K2330" t="n">
        <v>2392</v>
      </c>
      <c r="L2330" t="inlineStr">
        <is>
          <t>Tourteaux lopro -&gt; Pc engrais FAB ctaire</t>
        </is>
      </c>
      <c r="M2330" t="n">
        <v>-1</v>
      </c>
      <c r="N2330" t="inlineStr"/>
      <c r="O2330" t="inlineStr"/>
      <c r="P2330" t="inlineStr"/>
      <c r="Q2330" t="inlineStr"/>
      <c r="R2330" t="inlineStr"/>
      <c r="S2330" t="inlineStr"/>
      <c r="T2330" t="inlineStr"/>
      <c r="U2330" t="inlineStr"/>
      <c r="V2330" t="inlineStr"/>
      <c r="W2330" t="inlineStr"/>
      <c r="X2330" t="inlineStr"/>
      <c r="Y2330" t="inlineStr"/>
      <c r="Z2330" t="inlineStr"/>
      <c r="AA2330" t="inlineStr"/>
      <c r="AB2330" t="inlineStr"/>
    </row>
    <row r="2331">
      <c r="A2331" t="n">
        <v>2329</v>
      </c>
      <c r="B2331" t="n">
        <v>0</v>
      </c>
      <c r="C2331" t="n">
        <v>0</v>
      </c>
      <c r="D2331" t="inlineStr">
        <is>
          <t>aggregation</t>
        </is>
      </c>
      <c r="E2331" t="n">
        <v>2389</v>
      </c>
      <c r="F2331" t="inlineStr">
        <is>
          <t>Tourteaux lopro -&gt; Bovins FAB ctaire</t>
        </is>
      </c>
      <c r="G2331" t="n">
        <v>1</v>
      </c>
      <c r="H2331" t="n">
        <v>2390</v>
      </c>
      <c r="I2331" t="inlineStr">
        <is>
          <t>Tourteaux lopro -&gt; BL FAB ctaire</t>
        </is>
      </c>
      <c r="J2331" t="n">
        <v>-1</v>
      </c>
      <c r="K2331" t="n">
        <v>2391</v>
      </c>
      <c r="L2331" t="inlineStr">
        <is>
          <t>Tourteaux lopro -&gt; BV FAB ctaire</t>
        </is>
      </c>
      <c r="M2331" t="n">
        <v>-1</v>
      </c>
      <c r="N2331" t="inlineStr"/>
      <c r="O2331" t="inlineStr"/>
      <c r="P2331" t="inlineStr"/>
      <c r="Q2331" t="inlineStr"/>
      <c r="R2331" t="inlineStr"/>
      <c r="S2331" t="inlineStr"/>
      <c r="T2331" t="inlineStr"/>
      <c r="U2331" t="inlineStr"/>
      <c r="V2331" t="inlineStr"/>
      <c r="W2331" t="inlineStr"/>
      <c r="X2331" t="inlineStr"/>
      <c r="Y2331" t="inlineStr"/>
      <c r="Z2331" t="inlineStr"/>
      <c r="AA2331" t="inlineStr"/>
      <c r="AB2331" t="inlineStr"/>
    </row>
    <row r="2332">
      <c r="A2332" t="n">
        <v>2330</v>
      </c>
      <c r="B2332" t="n">
        <v>0</v>
      </c>
      <c r="C2332" t="n">
        <v>0</v>
      </c>
      <c r="D2332" t="inlineStr">
        <is>
          <t>aggregation</t>
        </is>
      </c>
      <c r="E2332" t="n">
        <v>2379</v>
      </c>
      <c r="F2332" t="inlineStr">
        <is>
          <t>Tourteaux lopro -&gt; Eq FAB</t>
        </is>
      </c>
      <c r="G2332" t="n">
        <v>-1</v>
      </c>
      <c r="H2332" t="n">
        <v>2393</v>
      </c>
      <c r="I2332" t="inlineStr">
        <is>
          <t>Tourteaux lopro -&gt; Autres FAB</t>
        </is>
      </c>
      <c r="J2332" t="n">
        <v>1</v>
      </c>
      <c r="K2332" t="n">
        <v>2394</v>
      </c>
      <c r="L2332" t="inlineStr">
        <is>
          <t>Tourteaux lopro -&gt; Poissons FAB</t>
        </is>
      </c>
      <c r="M2332" t="n">
        <v>-1</v>
      </c>
      <c r="N2332" t="n">
        <v>2395</v>
      </c>
      <c r="O2332" t="inlineStr">
        <is>
          <t>Tourteaux lopro -&gt; Divers FAB</t>
        </is>
      </c>
      <c r="P2332" t="n">
        <v>-1</v>
      </c>
      <c r="Q2332" t="inlineStr"/>
      <c r="R2332" t="inlineStr"/>
      <c r="S2332" t="inlineStr"/>
      <c r="T2332" t="inlineStr"/>
      <c r="U2332" t="inlineStr"/>
      <c r="V2332" t="inlineStr"/>
      <c r="W2332" t="inlineStr"/>
      <c r="X2332" t="inlineStr"/>
      <c r="Y2332" t="inlineStr"/>
      <c r="Z2332" t="inlineStr"/>
      <c r="AA2332" t="inlineStr"/>
      <c r="AB2332" t="inlineStr"/>
    </row>
    <row r="2333">
      <c r="A2333" t="n">
        <v>2331</v>
      </c>
      <c r="B2333" t="n">
        <v>0</v>
      </c>
      <c r="C2333" t="n">
        <v>0</v>
      </c>
      <c r="D2333" t="inlineStr">
        <is>
          <t>aggregation</t>
        </is>
      </c>
      <c r="E2333" t="n">
        <v>2396</v>
      </c>
      <c r="F2333" t="inlineStr">
        <is>
          <t>Tourteaux lopro -&gt; Alimentation animale rente (EA)</t>
        </is>
      </c>
      <c r="G2333" t="n">
        <v>1</v>
      </c>
      <c r="H2333" t="n">
        <v>2397</v>
      </c>
      <c r="I2333" t="inlineStr">
        <is>
          <t>Tourteaux lopro -&gt; Direct élevage</t>
        </is>
      </c>
      <c r="J2333" t="n">
        <v>-1</v>
      </c>
      <c r="K2333" t="inlineStr"/>
      <c r="L2333" t="inlineStr"/>
      <c r="M2333" t="inlineStr"/>
      <c r="N2333" t="inlineStr"/>
      <c r="O2333" t="inlineStr"/>
      <c r="P2333" t="inlineStr"/>
      <c r="Q2333" t="inlineStr"/>
      <c r="R2333" t="inlineStr"/>
      <c r="S2333" t="inlineStr"/>
      <c r="T2333" t="inlineStr"/>
      <c r="U2333" t="inlineStr"/>
      <c r="V2333" t="inlineStr"/>
      <c r="W2333" t="inlineStr"/>
      <c r="X2333" t="inlineStr"/>
      <c r="Y2333" t="inlineStr"/>
      <c r="Z2333" t="inlineStr"/>
      <c r="AA2333" t="inlineStr"/>
      <c r="AB2333" t="inlineStr"/>
    </row>
    <row r="2334">
      <c r="A2334" t="n">
        <v>2332</v>
      </c>
      <c r="B2334" t="n">
        <v>0</v>
      </c>
      <c r="C2334" t="n">
        <v>0</v>
      </c>
      <c r="D2334" t="inlineStr">
        <is>
          <t>aggregation</t>
        </is>
      </c>
      <c r="E2334" t="n">
        <v>2397</v>
      </c>
      <c r="F2334" t="inlineStr">
        <is>
          <t>Tourteaux lopro -&gt; Direct élevage</t>
        </is>
      </c>
      <c r="G2334" t="n">
        <v>1</v>
      </c>
      <c r="H2334" t="n">
        <v>2398</v>
      </c>
      <c r="I2334" t="inlineStr">
        <is>
          <t>Tourteaux lopro -&gt; Bovins dir</t>
        </is>
      </c>
      <c r="J2334" t="n">
        <v>-1</v>
      </c>
      <c r="K2334" t="n">
        <v>2401</v>
      </c>
      <c r="L2334" t="inlineStr">
        <is>
          <t>Tourteaux lopro -&gt; Ovins dir</t>
        </is>
      </c>
      <c r="M2334" t="n">
        <v>-1</v>
      </c>
      <c r="N2334" t="n">
        <v>2404</v>
      </c>
      <c r="O2334" t="inlineStr">
        <is>
          <t>Tourteaux lopro -&gt; Ca dir</t>
        </is>
      </c>
      <c r="P2334" t="n">
        <v>-1</v>
      </c>
      <c r="Q2334" t="n">
        <v>2405</v>
      </c>
      <c r="R2334" t="inlineStr">
        <is>
          <t>Tourteaux lopro -&gt; Eq dir</t>
        </is>
      </c>
      <c r="S2334" t="n">
        <v>-1</v>
      </c>
      <c r="T2334" t="n">
        <v>2406</v>
      </c>
      <c r="U2334" t="inlineStr">
        <is>
          <t>Tourteaux lopro -&gt; Pc dir</t>
        </is>
      </c>
      <c r="V2334" t="n">
        <v>-1</v>
      </c>
      <c r="W2334" t="n">
        <v>2409</v>
      </c>
      <c r="X2334" t="inlineStr">
        <is>
          <t>Tourteaux lopro -&gt; Volailles dir</t>
        </is>
      </c>
      <c r="Y2334" t="n">
        <v>-1</v>
      </c>
      <c r="Z2334" t="inlineStr"/>
      <c r="AA2334" t="inlineStr"/>
      <c r="AB2334" t="inlineStr"/>
    </row>
    <row r="2335">
      <c r="A2335" t="n">
        <v>2333</v>
      </c>
      <c r="B2335" t="n">
        <v>0</v>
      </c>
      <c r="C2335" t="n">
        <v>0</v>
      </c>
      <c r="D2335" t="inlineStr">
        <is>
          <t>aggregation</t>
        </is>
      </c>
      <c r="E2335" t="n">
        <v>2398</v>
      </c>
      <c r="F2335" t="inlineStr">
        <is>
          <t>Tourteaux lopro -&gt; Bovins dir</t>
        </is>
      </c>
      <c r="G2335" t="n">
        <v>1</v>
      </c>
      <c r="H2335" t="n">
        <v>2399</v>
      </c>
      <c r="I2335" t="inlineStr">
        <is>
          <t>Tourteaux lopro -&gt; BL dir</t>
        </is>
      </c>
      <c r="J2335" t="n">
        <v>-1</v>
      </c>
      <c r="K2335" t="n">
        <v>2400</v>
      </c>
      <c r="L2335" t="inlineStr">
        <is>
          <t>Tourteaux lopro -&gt; BV dir</t>
        </is>
      </c>
      <c r="M2335" t="n">
        <v>-1</v>
      </c>
      <c r="N2335" t="inlineStr"/>
      <c r="O2335" t="inlineStr"/>
      <c r="P2335" t="inlineStr"/>
      <c r="Q2335" t="inlineStr"/>
      <c r="R2335" t="inlineStr"/>
      <c r="S2335" t="inlineStr"/>
      <c r="T2335" t="inlineStr"/>
      <c r="U2335" t="inlineStr"/>
      <c r="V2335" t="inlineStr"/>
      <c r="W2335" t="inlineStr"/>
      <c r="X2335" t="inlineStr"/>
      <c r="Y2335" t="inlineStr"/>
      <c r="Z2335" t="inlineStr"/>
      <c r="AA2335" t="inlineStr"/>
      <c r="AB2335" t="inlineStr"/>
    </row>
    <row r="2336">
      <c r="A2336" t="n">
        <v>2334</v>
      </c>
      <c r="B2336" t="n">
        <v>0</v>
      </c>
      <c r="C2336" t="n">
        <v>0</v>
      </c>
      <c r="D2336" t="inlineStr">
        <is>
          <t>aggregation</t>
        </is>
      </c>
      <c r="E2336" t="n">
        <v>2401</v>
      </c>
      <c r="F2336" t="inlineStr">
        <is>
          <t>Tourteaux lopro -&gt; Ovins dir</t>
        </is>
      </c>
      <c r="G2336" t="n">
        <v>1</v>
      </c>
      <c r="H2336" t="n">
        <v>2402</v>
      </c>
      <c r="I2336" t="inlineStr">
        <is>
          <t>Tourteaux lopro -&gt; OL dir</t>
        </is>
      </c>
      <c r="J2336" t="n">
        <v>-1</v>
      </c>
      <c r="K2336" t="n">
        <v>2403</v>
      </c>
      <c r="L2336" t="inlineStr">
        <is>
          <t>Tourteaux lopro -&gt; OV dir</t>
        </is>
      </c>
      <c r="M2336" t="n">
        <v>-1</v>
      </c>
      <c r="N2336" t="inlineStr"/>
      <c r="O2336" t="inlineStr"/>
      <c r="P2336" t="inlineStr"/>
      <c r="Q2336" t="inlineStr"/>
      <c r="R2336" t="inlineStr"/>
      <c r="S2336" t="inlineStr"/>
      <c r="T2336" t="inlineStr"/>
      <c r="U2336" t="inlineStr"/>
      <c r="V2336" t="inlineStr"/>
      <c r="W2336" t="inlineStr"/>
      <c r="X2336" t="inlineStr"/>
      <c r="Y2336" t="inlineStr"/>
      <c r="Z2336" t="inlineStr"/>
      <c r="AA2336" t="inlineStr"/>
      <c r="AB2336" t="inlineStr"/>
    </row>
    <row r="2337">
      <c r="A2337" t="n">
        <v>2335</v>
      </c>
      <c r="B2337" t="n">
        <v>0</v>
      </c>
      <c r="C2337" t="n">
        <v>0</v>
      </c>
      <c r="D2337" t="inlineStr">
        <is>
          <t>aggregation</t>
        </is>
      </c>
      <c r="E2337" t="n">
        <v>2406</v>
      </c>
      <c r="F2337" t="inlineStr">
        <is>
          <t>Tourteaux lopro -&gt; Pc dir</t>
        </is>
      </c>
      <c r="G2337" t="n">
        <v>1</v>
      </c>
      <c r="H2337" t="n">
        <v>2407</v>
      </c>
      <c r="I2337" t="inlineStr">
        <is>
          <t>Tourteaux lopro -&gt; Pc engrais dir</t>
        </is>
      </c>
      <c r="J2337" t="n">
        <v>-1</v>
      </c>
      <c r="K2337" t="n">
        <v>2408</v>
      </c>
      <c r="L2337" t="inlineStr">
        <is>
          <t>Tourteaux lopro -&gt; Pc truies dir</t>
        </is>
      </c>
      <c r="M2337" t="n">
        <v>-1</v>
      </c>
      <c r="N2337" t="inlineStr"/>
      <c r="O2337" t="inlineStr"/>
      <c r="P2337" t="inlineStr"/>
      <c r="Q2337" t="inlineStr"/>
      <c r="R2337" t="inlineStr"/>
      <c r="S2337" t="inlineStr"/>
      <c r="T2337" t="inlineStr"/>
      <c r="U2337" t="inlineStr"/>
      <c r="V2337" t="inlineStr"/>
      <c r="W2337" t="inlineStr"/>
      <c r="X2337" t="inlineStr"/>
      <c r="Y2337" t="inlineStr"/>
      <c r="Z2337" t="inlineStr"/>
      <c r="AA2337" t="inlineStr"/>
      <c r="AB2337" t="inlineStr"/>
    </row>
    <row r="2338">
      <c r="A2338" t="n">
        <v>2336</v>
      </c>
      <c r="B2338" t="n">
        <v>0</v>
      </c>
      <c r="C2338" t="n">
        <v>0</v>
      </c>
      <c r="D2338" t="inlineStr">
        <is>
          <t>aggregation</t>
        </is>
      </c>
      <c r="E2338" t="n">
        <v>2409</v>
      </c>
      <c r="F2338" t="inlineStr">
        <is>
          <t>Tourteaux lopro -&gt; Volailles dir</t>
        </is>
      </c>
      <c r="G2338" t="n">
        <v>1</v>
      </c>
      <c r="H2338" t="n">
        <v>2410</v>
      </c>
      <c r="I2338" t="inlineStr">
        <is>
          <t>Tourteaux lopro -&gt; Vol po dir</t>
        </is>
      </c>
      <c r="J2338" t="n">
        <v>-1</v>
      </c>
      <c r="K2338" t="n">
        <v>2411</v>
      </c>
      <c r="L2338" t="inlineStr">
        <is>
          <t>Tourteaux lopro -&gt; Palmip. gras dir</t>
        </is>
      </c>
      <c r="M2338" t="n">
        <v>-1</v>
      </c>
      <c r="N2338" t="inlineStr"/>
      <c r="O2338" t="inlineStr"/>
      <c r="P2338" t="inlineStr"/>
      <c r="Q2338" t="inlineStr"/>
      <c r="R2338" t="inlineStr"/>
      <c r="S2338" t="inlineStr"/>
      <c r="T2338" t="inlineStr"/>
      <c r="U2338" t="inlineStr"/>
      <c r="V2338" t="inlineStr"/>
      <c r="W2338" t="inlineStr"/>
      <c r="X2338" t="inlineStr"/>
      <c r="Y2338" t="inlineStr"/>
      <c r="Z2338" t="inlineStr"/>
      <c r="AA2338" t="inlineStr"/>
      <c r="AB2338" t="inlineStr"/>
    </row>
    <row r="2339">
      <c r="A2339" t="n">
        <v>2337</v>
      </c>
      <c r="B2339" t="n">
        <v>0</v>
      </c>
      <c r="C2339" t="n">
        <v>0</v>
      </c>
      <c r="D2339" t="inlineStr">
        <is>
          <t>aggregation</t>
        </is>
      </c>
      <c r="E2339" t="n">
        <v>2381</v>
      </c>
      <c r="F2339" t="inlineStr">
        <is>
          <t>Tourteaux lopro -&gt; Bovins FAB complets</t>
        </is>
      </c>
      <c r="G2339" t="n">
        <v>-1</v>
      </c>
      <c r="H2339" t="n">
        <v>2389</v>
      </c>
      <c r="I2339" t="inlineStr">
        <is>
          <t>Tourteaux lopro -&gt; Bovins FAB ctaire</t>
        </is>
      </c>
      <c r="J2339" t="n">
        <v>-1</v>
      </c>
      <c r="K2339" t="n">
        <v>2412</v>
      </c>
      <c r="L2339" t="inlineStr">
        <is>
          <t>Tourteaux lopro -&gt; Bovins FAB</t>
        </is>
      </c>
      <c r="M2339" t="n">
        <v>1</v>
      </c>
      <c r="N2339" t="inlineStr"/>
      <c r="O2339" t="inlineStr"/>
      <c r="P2339" t="inlineStr"/>
      <c r="Q2339" t="inlineStr"/>
      <c r="R2339" t="inlineStr"/>
      <c r="S2339" t="inlineStr"/>
      <c r="T2339" t="inlineStr"/>
      <c r="U2339" t="inlineStr"/>
      <c r="V2339" t="inlineStr"/>
      <c r="W2339" t="inlineStr"/>
      <c r="X2339" t="inlineStr"/>
      <c r="Y2339" t="inlineStr"/>
      <c r="Z2339" t="inlineStr"/>
      <c r="AA2339" t="inlineStr"/>
      <c r="AB2339" t="inlineStr"/>
    </row>
    <row r="2340">
      <c r="A2340" t="n">
        <v>2338</v>
      </c>
      <c r="B2340" t="n">
        <v>0</v>
      </c>
      <c r="C2340" t="n">
        <v>0</v>
      </c>
      <c r="D2340" t="inlineStr">
        <is>
          <t>aggregation</t>
        </is>
      </c>
      <c r="E2340" t="n">
        <v>2413</v>
      </c>
      <c r="F2340" t="inlineStr">
        <is>
          <t>Tourteaux lopro -&gt; Herbivores</t>
        </is>
      </c>
      <c r="G2340" t="n">
        <v>1</v>
      </c>
      <c r="H2340" t="n">
        <v>2414</v>
      </c>
      <c r="I2340" t="inlineStr">
        <is>
          <t>Tourteaux lopro -&gt; Bovins</t>
        </is>
      </c>
      <c r="J2340" t="n">
        <v>-1</v>
      </c>
      <c r="K2340" t="n">
        <v>2419</v>
      </c>
      <c r="L2340" t="inlineStr">
        <is>
          <t>Tourteaux lopro -&gt; Ovins</t>
        </is>
      </c>
      <c r="M2340" t="n">
        <v>-1</v>
      </c>
      <c r="N2340" t="n">
        <v>2422</v>
      </c>
      <c r="O2340" t="inlineStr">
        <is>
          <t>Tourteaux lopro -&gt; Ca</t>
        </is>
      </c>
      <c r="P2340" t="n">
        <v>-1</v>
      </c>
      <c r="Q2340" t="n">
        <v>2424</v>
      </c>
      <c r="R2340" t="inlineStr">
        <is>
          <t>Tourteaux lopro -&gt; Eq</t>
        </is>
      </c>
      <c r="S2340" t="n">
        <v>-1</v>
      </c>
      <c r="T2340" t="n">
        <v>2425</v>
      </c>
      <c r="U2340" t="inlineStr">
        <is>
          <t>Tourteaux lopro -&gt; Lap</t>
        </is>
      </c>
      <c r="V2340" t="n">
        <v>-1</v>
      </c>
      <c r="W2340" t="inlineStr"/>
      <c r="X2340" t="inlineStr"/>
      <c r="Y2340" t="inlineStr"/>
      <c r="Z2340" t="inlineStr"/>
      <c r="AA2340" t="inlineStr"/>
      <c r="AB2340" t="inlineStr"/>
    </row>
    <row r="2341">
      <c r="A2341" t="n">
        <v>2339</v>
      </c>
      <c r="B2341" t="n">
        <v>0</v>
      </c>
      <c r="C2341" t="n">
        <v>0</v>
      </c>
      <c r="D2341" t="inlineStr">
        <is>
          <t>aggregation</t>
        </is>
      </c>
      <c r="E2341" t="n">
        <v>2414</v>
      </c>
      <c r="F2341" t="inlineStr">
        <is>
          <t>Tourteaux lopro -&gt; Bovins</t>
        </is>
      </c>
      <c r="G2341" t="n">
        <v>1</v>
      </c>
      <c r="H2341" t="n">
        <v>2415</v>
      </c>
      <c r="I2341" t="inlineStr">
        <is>
          <t>Tourteaux lopro -&gt; BL</t>
        </is>
      </c>
      <c r="J2341" t="n">
        <v>-1</v>
      </c>
      <c r="K2341" t="n">
        <v>2417</v>
      </c>
      <c r="L2341" t="inlineStr">
        <is>
          <t>Tourteaux lopro -&gt; BV</t>
        </is>
      </c>
      <c r="M2341" t="n">
        <v>-1</v>
      </c>
      <c r="N2341" t="inlineStr"/>
      <c r="O2341" t="inlineStr"/>
      <c r="P2341" t="inlineStr"/>
      <c r="Q2341" t="inlineStr"/>
      <c r="R2341" t="inlineStr"/>
      <c r="S2341" t="inlineStr"/>
      <c r="T2341" t="inlineStr"/>
      <c r="U2341" t="inlineStr"/>
      <c r="V2341" t="inlineStr"/>
      <c r="W2341" t="inlineStr"/>
      <c r="X2341" t="inlineStr"/>
      <c r="Y2341" t="inlineStr"/>
      <c r="Z2341" t="inlineStr"/>
      <c r="AA2341" t="inlineStr"/>
      <c r="AB2341" t="inlineStr"/>
    </row>
    <row r="2342">
      <c r="A2342" t="n">
        <v>2340</v>
      </c>
      <c r="B2342" t="n">
        <v>0</v>
      </c>
      <c r="C2342" t="n">
        <v>0</v>
      </c>
      <c r="D2342" t="inlineStr">
        <is>
          <t>aggregation</t>
        </is>
      </c>
      <c r="E2342" t="n">
        <v>2399</v>
      </c>
      <c r="F2342" t="inlineStr">
        <is>
          <t>Tourteaux lopro -&gt; BL dir</t>
        </is>
      </c>
      <c r="G2342" t="n">
        <v>-1</v>
      </c>
      <c r="H2342" t="n">
        <v>2415</v>
      </c>
      <c r="I2342" t="inlineStr">
        <is>
          <t>Tourteaux lopro -&gt; BL</t>
        </is>
      </c>
      <c r="J2342" t="n">
        <v>1</v>
      </c>
      <c r="K2342" t="n">
        <v>2416</v>
      </c>
      <c r="L2342" t="inlineStr">
        <is>
          <t>Tourteaux lopro -&gt; BL FAB</t>
        </is>
      </c>
      <c r="M2342" t="n">
        <v>-1</v>
      </c>
      <c r="N2342" t="inlineStr"/>
      <c r="O2342" t="inlineStr"/>
      <c r="P2342" t="inlineStr"/>
      <c r="Q2342" t="inlineStr"/>
      <c r="R2342" t="inlineStr"/>
      <c r="S2342" t="inlineStr"/>
      <c r="T2342" t="inlineStr"/>
      <c r="U2342" t="inlineStr"/>
      <c r="V2342" t="inlineStr"/>
      <c r="W2342" t="inlineStr"/>
      <c r="X2342" t="inlineStr"/>
      <c r="Y2342" t="inlineStr"/>
      <c r="Z2342" t="inlineStr"/>
      <c r="AA2342" t="inlineStr"/>
      <c r="AB2342" t="inlineStr"/>
    </row>
    <row r="2343">
      <c r="A2343" t="n">
        <v>2341</v>
      </c>
      <c r="B2343" t="n">
        <v>0</v>
      </c>
      <c r="C2343" t="n">
        <v>0</v>
      </c>
      <c r="D2343" t="inlineStr">
        <is>
          <t>aggregation</t>
        </is>
      </c>
      <c r="E2343" t="n">
        <v>2382</v>
      </c>
      <c r="F2343" t="inlineStr">
        <is>
          <t>Tourteaux lopro -&gt; BL FAB complets</t>
        </is>
      </c>
      <c r="G2343" t="n">
        <v>-1</v>
      </c>
      <c r="H2343" t="n">
        <v>2390</v>
      </c>
      <c r="I2343" t="inlineStr">
        <is>
          <t>Tourteaux lopro -&gt; BL FAB ctaire</t>
        </is>
      </c>
      <c r="J2343" t="n">
        <v>-1</v>
      </c>
      <c r="K2343" t="n">
        <v>2416</v>
      </c>
      <c r="L2343" t="inlineStr">
        <is>
          <t>Tourteaux lopro -&gt; BL FAB</t>
        </is>
      </c>
      <c r="M2343" t="n">
        <v>1</v>
      </c>
      <c r="N2343" t="inlineStr"/>
      <c r="O2343" t="inlineStr"/>
      <c r="P2343" t="inlineStr"/>
      <c r="Q2343" t="inlineStr"/>
      <c r="R2343" t="inlineStr"/>
      <c r="S2343" t="inlineStr"/>
      <c r="T2343" t="inlineStr"/>
      <c r="U2343" t="inlineStr"/>
      <c r="V2343" t="inlineStr"/>
      <c r="W2343" t="inlineStr"/>
      <c r="X2343" t="inlineStr"/>
      <c r="Y2343" t="inlineStr"/>
      <c r="Z2343" t="inlineStr"/>
      <c r="AA2343" t="inlineStr"/>
      <c r="AB2343" t="inlineStr"/>
    </row>
    <row r="2344">
      <c r="A2344" t="n">
        <v>2342</v>
      </c>
      <c r="B2344" t="n">
        <v>0</v>
      </c>
      <c r="C2344" t="n">
        <v>0</v>
      </c>
      <c r="D2344" t="inlineStr">
        <is>
          <t>aggregation</t>
        </is>
      </c>
      <c r="E2344" t="n">
        <v>2400</v>
      </c>
      <c r="F2344" t="inlineStr">
        <is>
          <t>Tourteaux lopro -&gt; BV dir</t>
        </is>
      </c>
      <c r="G2344" t="n">
        <v>-1</v>
      </c>
      <c r="H2344" t="n">
        <v>2417</v>
      </c>
      <c r="I2344" t="inlineStr">
        <is>
          <t>Tourteaux lopro -&gt; BV</t>
        </is>
      </c>
      <c r="J2344" t="n">
        <v>1</v>
      </c>
      <c r="K2344" t="n">
        <v>2418</v>
      </c>
      <c r="L2344" t="inlineStr">
        <is>
          <t>Tourteaux lopro -&gt; BV FAB</t>
        </is>
      </c>
      <c r="M2344" t="n">
        <v>-1</v>
      </c>
      <c r="N2344" t="inlineStr"/>
      <c r="O2344" t="inlineStr"/>
      <c r="P2344" t="inlineStr"/>
      <c r="Q2344" t="inlineStr"/>
      <c r="R2344" t="inlineStr"/>
      <c r="S2344" t="inlineStr"/>
      <c r="T2344" t="inlineStr"/>
      <c r="U2344" t="inlineStr"/>
      <c r="V2344" t="inlineStr"/>
      <c r="W2344" t="inlineStr"/>
      <c r="X2344" t="inlineStr"/>
      <c r="Y2344" t="inlineStr"/>
      <c r="Z2344" t="inlineStr"/>
      <c r="AA2344" t="inlineStr"/>
      <c r="AB2344" t="inlineStr"/>
    </row>
    <row r="2345">
      <c r="A2345" t="n">
        <v>2343</v>
      </c>
      <c r="B2345" t="n">
        <v>0</v>
      </c>
      <c r="C2345" t="n">
        <v>0</v>
      </c>
      <c r="D2345" t="inlineStr">
        <is>
          <t>aggregation</t>
        </is>
      </c>
      <c r="E2345" t="n">
        <v>2383</v>
      </c>
      <c r="F2345" t="inlineStr">
        <is>
          <t>Tourteaux lopro -&gt; BV FAB complets</t>
        </is>
      </c>
      <c r="G2345" t="n">
        <v>-1</v>
      </c>
      <c r="H2345" t="n">
        <v>2391</v>
      </c>
      <c r="I2345" t="inlineStr">
        <is>
          <t>Tourteaux lopro -&gt; BV FAB ctaire</t>
        </is>
      </c>
      <c r="J2345" t="n">
        <v>-1</v>
      </c>
      <c r="K2345" t="n">
        <v>2418</v>
      </c>
      <c r="L2345" t="inlineStr">
        <is>
          <t>Tourteaux lopro -&gt; BV FAB</t>
        </is>
      </c>
      <c r="M2345" t="n">
        <v>1</v>
      </c>
      <c r="N2345" t="inlineStr"/>
      <c r="O2345" t="inlineStr"/>
      <c r="P2345" t="inlineStr"/>
      <c r="Q2345" t="inlineStr"/>
      <c r="R2345" t="inlineStr"/>
      <c r="S2345" t="inlineStr"/>
      <c r="T2345" t="inlineStr"/>
      <c r="U2345" t="inlineStr"/>
      <c r="V2345" t="inlineStr"/>
      <c r="W2345" t="inlineStr"/>
      <c r="X2345" t="inlineStr"/>
      <c r="Y2345" t="inlineStr"/>
      <c r="Z2345" t="inlineStr"/>
      <c r="AA2345" t="inlineStr"/>
      <c r="AB2345" t="inlineStr"/>
    </row>
    <row r="2346">
      <c r="A2346" t="n">
        <v>2344</v>
      </c>
      <c r="B2346" t="n">
        <v>0</v>
      </c>
      <c r="C2346" t="n">
        <v>0</v>
      </c>
      <c r="D2346" t="inlineStr">
        <is>
          <t>aggregation</t>
        </is>
      </c>
      <c r="E2346" t="n">
        <v>2419</v>
      </c>
      <c r="F2346" t="inlineStr">
        <is>
          <t>Tourteaux lopro -&gt; Ovins</t>
        </is>
      </c>
      <c r="G2346" t="n">
        <v>1</v>
      </c>
      <c r="H2346" t="n">
        <v>2420</v>
      </c>
      <c r="I2346" t="inlineStr">
        <is>
          <t>Tourteaux lopro -&gt; OL</t>
        </is>
      </c>
      <c r="J2346" t="n">
        <v>-1</v>
      </c>
      <c r="K2346" t="n">
        <v>2421</v>
      </c>
      <c r="L2346" t="inlineStr">
        <is>
          <t>Tourteaux lopro -&gt; OV</t>
        </is>
      </c>
      <c r="M2346" t="n">
        <v>-1</v>
      </c>
      <c r="N2346" t="inlineStr"/>
      <c r="O2346" t="inlineStr"/>
      <c r="P2346" t="inlineStr"/>
      <c r="Q2346" t="inlineStr"/>
      <c r="R2346" t="inlineStr"/>
      <c r="S2346" t="inlineStr"/>
      <c r="T2346" t="inlineStr"/>
      <c r="U2346" t="inlineStr"/>
      <c r="V2346" t="inlineStr"/>
      <c r="W2346" t="inlineStr"/>
      <c r="X2346" t="inlineStr"/>
      <c r="Y2346" t="inlineStr"/>
      <c r="Z2346" t="inlineStr"/>
      <c r="AA2346" t="inlineStr"/>
      <c r="AB2346" t="inlineStr"/>
    </row>
    <row r="2347">
      <c r="A2347" t="n">
        <v>2345</v>
      </c>
      <c r="B2347" t="n">
        <v>0</v>
      </c>
      <c r="C2347" t="n">
        <v>0</v>
      </c>
      <c r="D2347" t="inlineStr">
        <is>
          <t>aggregation</t>
        </is>
      </c>
      <c r="E2347" t="n">
        <v>2375</v>
      </c>
      <c r="F2347" t="inlineStr">
        <is>
          <t>Tourteaux lopro -&gt; OL FAB</t>
        </is>
      </c>
      <c r="G2347" t="n">
        <v>-1</v>
      </c>
      <c r="H2347" t="n">
        <v>2402</v>
      </c>
      <c r="I2347" t="inlineStr">
        <is>
          <t>Tourteaux lopro -&gt; OL dir</t>
        </is>
      </c>
      <c r="J2347" t="n">
        <v>-1</v>
      </c>
      <c r="K2347" t="n">
        <v>2420</v>
      </c>
      <c r="L2347" t="inlineStr">
        <is>
          <t>Tourteaux lopro -&gt; OL</t>
        </is>
      </c>
      <c r="M2347" t="n">
        <v>1</v>
      </c>
      <c r="N2347" t="inlineStr"/>
      <c r="O2347" t="inlineStr"/>
      <c r="P2347" t="inlineStr"/>
      <c r="Q2347" t="inlineStr"/>
      <c r="R2347" t="inlineStr"/>
      <c r="S2347" t="inlineStr"/>
      <c r="T2347" t="inlineStr"/>
      <c r="U2347" t="inlineStr"/>
      <c r="V2347" t="inlineStr"/>
      <c r="W2347" t="inlineStr"/>
      <c r="X2347" t="inlineStr"/>
      <c r="Y2347" t="inlineStr"/>
      <c r="Z2347" t="inlineStr"/>
      <c r="AA2347" t="inlineStr"/>
      <c r="AB2347" t="inlineStr"/>
    </row>
    <row r="2348">
      <c r="A2348" t="n">
        <v>2346</v>
      </c>
      <c r="B2348" t="n">
        <v>0</v>
      </c>
      <c r="C2348" t="n">
        <v>0</v>
      </c>
      <c r="D2348" t="inlineStr">
        <is>
          <t>aggregation</t>
        </is>
      </c>
      <c r="E2348" t="n">
        <v>2376</v>
      </c>
      <c r="F2348" t="inlineStr">
        <is>
          <t>Tourteaux lopro -&gt; OV FAB</t>
        </is>
      </c>
      <c r="G2348" t="n">
        <v>-1</v>
      </c>
      <c r="H2348" t="n">
        <v>2403</v>
      </c>
      <c r="I2348" t="inlineStr">
        <is>
          <t>Tourteaux lopro -&gt; OV dir</t>
        </is>
      </c>
      <c r="J2348" t="n">
        <v>-1</v>
      </c>
      <c r="K2348" t="n">
        <v>2421</v>
      </c>
      <c r="L2348" t="inlineStr">
        <is>
          <t>Tourteaux lopro -&gt; OV</t>
        </is>
      </c>
      <c r="M2348" t="n">
        <v>1</v>
      </c>
      <c r="N2348" t="inlineStr"/>
      <c r="O2348" t="inlineStr"/>
      <c r="P2348" t="inlineStr"/>
      <c r="Q2348" t="inlineStr"/>
      <c r="R2348" t="inlineStr"/>
      <c r="S2348" t="inlineStr"/>
      <c r="T2348" t="inlineStr"/>
      <c r="U2348" t="inlineStr"/>
      <c r="V2348" t="inlineStr"/>
      <c r="W2348" t="inlineStr"/>
      <c r="X2348" t="inlineStr"/>
      <c r="Y2348" t="inlineStr"/>
      <c r="Z2348" t="inlineStr"/>
      <c r="AA2348" t="inlineStr"/>
      <c r="AB2348" t="inlineStr"/>
    </row>
    <row r="2349">
      <c r="A2349" t="n">
        <v>2347</v>
      </c>
      <c r="B2349" t="n">
        <v>0</v>
      </c>
      <c r="C2349" t="n">
        <v>0</v>
      </c>
      <c r="D2349" t="inlineStr">
        <is>
          <t>aggregation</t>
        </is>
      </c>
      <c r="E2349" t="n">
        <v>2377</v>
      </c>
      <c r="F2349" t="inlineStr">
        <is>
          <t>Tourteaux lopro -&gt; Ca FAB</t>
        </is>
      </c>
      <c r="G2349" t="n">
        <v>-1</v>
      </c>
      <c r="H2349" t="n">
        <v>2422</v>
      </c>
      <c r="I2349" t="inlineStr">
        <is>
          <t>Tourteaux lopro -&gt; Ca</t>
        </is>
      </c>
      <c r="J2349" t="n">
        <v>1</v>
      </c>
      <c r="K2349" t="n">
        <v>2423</v>
      </c>
      <c r="L2349" t="inlineStr">
        <is>
          <t>Tourteaux lopro -&gt; Alimentation Ca (EA)</t>
        </is>
      </c>
      <c r="M2349" t="n">
        <v>-1</v>
      </c>
      <c r="N2349" t="inlineStr"/>
      <c r="O2349" t="inlineStr"/>
      <c r="P2349" t="inlineStr"/>
      <c r="Q2349" t="inlineStr"/>
      <c r="R2349" t="inlineStr"/>
      <c r="S2349" t="inlineStr"/>
      <c r="T2349" t="inlineStr"/>
      <c r="U2349" t="inlineStr"/>
      <c r="V2349" t="inlineStr"/>
      <c r="W2349" t="inlineStr"/>
      <c r="X2349" t="inlineStr"/>
      <c r="Y2349" t="inlineStr"/>
      <c r="Z2349" t="inlineStr"/>
      <c r="AA2349" t="inlineStr"/>
      <c r="AB2349" t="inlineStr"/>
    </row>
    <row r="2350">
      <c r="A2350" t="n">
        <v>2348</v>
      </c>
      <c r="B2350" t="n">
        <v>0</v>
      </c>
      <c r="C2350" t="n">
        <v>0</v>
      </c>
      <c r="D2350" t="inlineStr">
        <is>
          <t>aggregation</t>
        </is>
      </c>
      <c r="E2350" t="n">
        <v>2404</v>
      </c>
      <c r="F2350" t="inlineStr">
        <is>
          <t>Tourteaux lopro -&gt; Ca dir</t>
        </is>
      </c>
      <c r="G2350" t="n">
        <v>-1</v>
      </c>
      <c r="H2350" t="n">
        <v>2423</v>
      </c>
      <c r="I2350" t="inlineStr">
        <is>
          <t>Tourteaux lopro -&gt; Alimentation Ca (EA)</t>
        </is>
      </c>
      <c r="J2350" t="n">
        <v>1</v>
      </c>
      <c r="K2350" t="inlineStr"/>
      <c r="L2350" t="inlineStr"/>
      <c r="M2350" t="inlineStr"/>
      <c r="N2350" t="inlineStr"/>
      <c r="O2350" t="inlineStr"/>
      <c r="P2350" t="inlineStr"/>
      <c r="Q2350" t="inlineStr"/>
      <c r="R2350" t="inlineStr"/>
      <c r="S2350" t="inlineStr"/>
      <c r="T2350" t="inlineStr"/>
      <c r="U2350" t="inlineStr"/>
      <c r="V2350" t="inlineStr"/>
      <c r="W2350" t="inlineStr"/>
      <c r="X2350" t="inlineStr"/>
      <c r="Y2350" t="inlineStr"/>
      <c r="Z2350" t="inlineStr"/>
      <c r="AA2350" t="inlineStr"/>
      <c r="AB2350" t="inlineStr"/>
    </row>
    <row r="2351">
      <c r="A2351" t="n">
        <v>2349</v>
      </c>
      <c r="B2351" t="n">
        <v>0</v>
      </c>
      <c r="C2351" t="n">
        <v>0</v>
      </c>
      <c r="D2351" t="inlineStr">
        <is>
          <t>aggregation</t>
        </is>
      </c>
      <c r="E2351" t="n">
        <v>2379</v>
      </c>
      <c r="F2351" t="inlineStr">
        <is>
          <t>Tourteaux lopro -&gt; Eq FAB</t>
        </is>
      </c>
      <c r="G2351" t="n">
        <v>-1</v>
      </c>
      <c r="H2351" t="n">
        <v>2405</v>
      </c>
      <c r="I2351" t="inlineStr">
        <is>
          <t>Tourteaux lopro -&gt; Eq dir</t>
        </is>
      </c>
      <c r="J2351" t="n">
        <v>-1</v>
      </c>
      <c r="K2351" t="n">
        <v>2424</v>
      </c>
      <c r="L2351" t="inlineStr">
        <is>
          <t>Tourteaux lopro -&gt; Eq</t>
        </is>
      </c>
      <c r="M2351" t="n">
        <v>1</v>
      </c>
      <c r="N2351" t="inlineStr"/>
      <c r="O2351" t="inlineStr"/>
      <c r="P2351" t="inlineStr"/>
      <c r="Q2351" t="inlineStr"/>
      <c r="R2351" t="inlineStr"/>
      <c r="S2351" t="inlineStr"/>
      <c r="T2351" t="inlineStr"/>
      <c r="U2351" t="inlineStr"/>
      <c r="V2351" t="inlineStr"/>
      <c r="W2351" t="inlineStr"/>
      <c r="X2351" t="inlineStr"/>
      <c r="Y2351" t="inlineStr"/>
      <c r="Z2351" t="inlineStr"/>
      <c r="AA2351" t="inlineStr"/>
      <c r="AB2351" t="inlineStr"/>
    </row>
    <row r="2352">
      <c r="A2352" t="n">
        <v>2350</v>
      </c>
      <c r="B2352" t="n">
        <v>0</v>
      </c>
      <c r="C2352" t="n">
        <v>0</v>
      </c>
      <c r="D2352" t="inlineStr">
        <is>
          <t>aggregation</t>
        </is>
      </c>
      <c r="E2352" t="n">
        <v>2378</v>
      </c>
      <c r="F2352" t="inlineStr">
        <is>
          <t>Tourteaux lopro -&gt; Lap FAB</t>
        </is>
      </c>
      <c r="G2352" t="n">
        <v>-1</v>
      </c>
      <c r="H2352" t="n">
        <v>2425</v>
      </c>
      <c r="I2352" t="inlineStr">
        <is>
          <t>Tourteaux lopro -&gt; Lap</t>
        </is>
      </c>
      <c r="J2352" t="n">
        <v>1</v>
      </c>
      <c r="K2352" t="inlineStr"/>
      <c r="L2352" t="inlineStr"/>
      <c r="M2352" t="inlineStr"/>
      <c r="N2352" t="inlineStr"/>
      <c r="O2352" t="inlineStr"/>
      <c r="P2352" t="inlineStr"/>
      <c r="Q2352" t="inlineStr"/>
      <c r="R2352" t="inlineStr"/>
      <c r="S2352" t="inlineStr"/>
      <c r="T2352" t="inlineStr"/>
      <c r="U2352" t="inlineStr"/>
      <c r="V2352" t="inlineStr"/>
      <c r="W2352" t="inlineStr"/>
      <c r="X2352" t="inlineStr"/>
      <c r="Y2352" t="inlineStr"/>
      <c r="Z2352" t="inlineStr"/>
      <c r="AA2352" t="inlineStr"/>
      <c r="AB2352" t="inlineStr"/>
    </row>
    <row r="2353">
      <c r="A2353" t="n">
        <v>2351</v>
      </c>
      <c r="B2353" t="n">
        <v>0</v>
      </c>
      <c r="C2353" t="n">
        <v>0</v>
      </c>
      <c r="D2353" t="inlineStr">
        <is>
          <t>aggregation</t>
        </is>
      </c>
      <c r="E2353" t="n">
        <v>2426</v>
      </c>
      <c r="F2353" t="inlineStr">
        <is>
          <t>Tourteaux lopro -&gt; Monoagastriques</t>
        </is>
      </c>
      <c r="G2353" t="n">
        <v>1</v>
      </c>
      <c r="H2353" t="n">
        <v>2427</v>
      </c>
      <c r="I2353" t="inlineStr">
        <is>
          <t>Tourteaux lopro -&gt; Pc</t>
        </is>
      </c>
      <c r="J2353" t="n">
        <v>-1</v>
      </c>
      <c r="K2353" t="n">
        <v>2429</v>
      </c>
      <c r="L2353" t="inlineStr">
        <is>
          <t>Tourteaux lopro -&gt; Volailles</t>
        </is>
      </c>
      <c r="M2353" t="n">
        <v>-1</v>
      </c>
      <c r="N2353" t="inlineStr"/>
      <c r="O2353" t="inlineStr"/>
      <c r="P2353" t="inlineStr"/>
      <c r="Q2353" t="inlineStr"/>
      <c r="R2353" t="inlineStr"/>
      <c r="S2353" t="inlineStr"/>
      <c r="T2353" t="inlineStr"/>
      <c r="U2353" t="inlineStr"/>
      <c r="V2353" t="inlineStr"/>
      <c r="W2353" t="inlineStr"/>
      <c r="X2353" t="inlineStr"/>
      <c r="Y2353" t="inlineStr"/>
      <c r="Z2353" t="inlineStr"/>
      <c r="AA2353" t="inlineStr"/>
      <c r="AB2353" t="inlineStr"/>
    </row>
    <row r="2354">
      <c r="A2354" t="n">
        <v>2352</v>
      </c>
      <c r="B2354" t="n">
        <v>0</v>
      </c>
      <c r="C2354" t="n">
        <v>0</v>
      </c>
      <c r="D2354" t="inlineStr">
        <is>
          <t>aggregation</t>
        </is>
      </c>
      <c r="E2354" t="n">
        <v>2406</v>
      </c>
      <c r="F2354" t="inlineStr">
        <is>
          <t>Tourteaux lopro -&gt; Pc dir</t>
        </is>
      </c>
      <c r="G2354" t="n">
        <v>-1</v>
      </c>
      <c r="H2354" t="n">
        <v>2427</v>
      </c>
      <c r="I2354" t="inlineStr">
        <is>
          <t>Tourteaux lopro -&gt; Pc</t>
        </is>
      </c>
      <c r="J2354" t="n">
        <v>1</v>
      </c>
      <c r="K2354" t="n">
        <v>2428</v>
      </c>
      <c r="L2354" t="inlineStr">
        <is>
          <t>Tourteaux lopro -&gt; Pc FAB</t>
        </is>
      </c>
      <c r="M2354" t="n">
        <v>-1</v>
      </c>
      <c r="N2354" t="inlineStr"/>
      <c r="O2354" t="inlineStr"/>
      <c r="P2354" t="inlineStr"/>
      <c r="Q2354" t="inlineStr"/>
      <c r="R2354" t="inlineStr"/>
      <c r="S2354" t="inlineStr"/>
      <c r="T2354" t="inlineStr"/>
      <c r="U2354" t="inlineStr"/>
      <c r="V2354" t="inlineStr"/>
      <c r="W2354" t="inlineStr"/>
      <c r="X2354" t="inlineStr"/>
      <c r="Y2354" t="inlineStr"/>
      <c r="Z2354" t="inlineStr"/>
      <c r="AA2354" t="inlineStr"/>
      <c r="AB2354" t="inlineStr"/>
    </row>
    <row r="2355">
      <c r="A2355" t="n">
        <v>2353</v>
      </c>
      <c r="B2355" t="n">
        <v>0</v>
      </c>
      <c r="C2355" t="n">
        <v>0</v>
      </c>
      <c r="D2355" t="inlineStr">
        <is>
          <t>aggregation</t>
        </is>
      </c>
      <c r="E2355" t="n">
        <v>2384</v>
      </c>
      <c r="F2355" t="inlineStr">
        <is>
          <t>Tourteaux lopro -&gt; Pc FAB complets</t>
        </is>
      </c>
      <c r="G2355" t="n">
        <v>-1</v>
      </c>
      <c r="H2355" t="n">
        <v>2392</v>
      </c>
      <c r="I2355" t="inlineStr">
        <is>
          <t>Tourteaux lopro -&gt; Pc engrais FAB ctaire</t>
        </is>
      </c>
      <c r="J2355" t="n">
        <v>-1</v>
      </c>
      <c r="K2355" t="n">
        <v>2428</v>
      </c>
      <c r="L2355" t="inlineStr">
        <is>
          <t>Tourteaux lopro -&gt; Pc FAB</t>
        </is>
      </c>
      <c r="M2355" t="n">
        <v>1</v>
      </c>
      <c r="N2355" t="inlineStr"/>
      <c r="O2355" t="inlineStr"/>
      <c r="P2355" t="inlineStr"/>
      <c r="Q2355" t="inlineStr"/>
      <c r="R2355" t="inlineStr"/>
      <c r="S2355" t="inlineStr"/>
      <c r="T2355" t="inlineStr"/>
      <c r="U2355" t="inlineStr"/>
      <c r="V2355" t="inlineStr"/>
      <c r="W2355" t="inlineStr"/>
      <c r="X2355" t="inlineStr"/>
      <c r="Y2355" t="inlineStr"/>
      <c r="Z2355" t="inlineStr"/>
      <c r="AA2355" t="inlineStr"/>
      <c r="AB2355" t="inlineStr"/>
    </row>
    <row r="2356">
      <c r="A2356" t="n">
        <v>2354</v>
      </c>
      <c r="B2356" t="n">
        <v>0</v>
      </c>
      <c r="C2356" t="n">
        <v>0</v>
      </c>
      <c r="D2356" t="inlineStr">
        <is>
          <t>aggregation</t>
        </is>
      </c>
      <c r="E2356" t="n">
        <v>2429</v>
      </c>
      <c r="F2356" t="inlineStr">
        <is>
          <t>Tourteaux lopro -&gt; Volailles</t>
        </is>
      </c>
      <c r="G2356" t="n">
        <v>1</v>
      </c>
      <c r="H2356" t="n">
        <v>2430</v>
      </c>
      <c r="I2356" t="inlineStr">
        <is>
          <t>Tourteaux lopro -&gt; Vol ch</t>
        </is>
      </c>
      <c r="J2356" t="n">
        <v>-1</v>
      </c>
      <c r="K2356" t="n">
        <v>2431</v>
      </c>
      <c r="L2356" t="inlineStr">
        <is>
          <t>Tourteaux lopro -&gt; Vol po</t>
        </is>
      </c>
      <c r="M2356" t="n">
        <v>-1</v>
      </c>
      <c r="N2356" t="n">
        <v>2432</v>
      </c>
      <c r="O2356" t="inlineStr">
        <is>
          <t>Tourteaux lopro -&gt; Palmip. gras</t>
        </is>
      </c>
      <c r="P2356" t="n">
        <v>-1</v>
      </c>
      <c r="Q2356" t="inlineStr"/>
      <c r="R2356" t="inlineStr"/>
      <c r="S2356" t="inlineStr"/>
      <c r="T2356" t="inlineStr"/>
      <c r="U2356" t="inlineStr"/>
      <c r="V2356" t="inlineStr"/>
      <c r="W2356" t="inlineStr"/>
      <c r="X2356" t="inlineStr"/>
      <c r="Y2356" t="inlineStr"/>
      <c r="Z2356" t="inlineStr"/>
      <c r="AA2356" t="inlineStr"/>
      <c r="AB2356" t="inlineStr"/>
    </row>
    <row r="2357">
      <c r="A2357" t="n">
        <v>2355</v>
      </c>
      <c r="B2357" t="n">
        <v>0</v>
      </c>
      <c r="C2357" t="n">
        <v>0</v>
      </c>
      <c r="D2357" t="inlineStr">
        <is>
          <t>aggregation</t>
        </is>
      </c>
      <c r="E2357" t="n">
        <v>2370</v>
      </c>
      <c r="F2357" t="inlineStr">
        <is>
          <t>Tourteaux lopro -&gt; Vol ch FAB</t>
        </is>
      </c>
      <c r="G2357" t="n">
        <v>-1</v>
      </c>
      <c r="H2357" t="n">
        <v>2430</v>
      </c>
      <c r="I2357" t="inlineStr">
        <is>
          <t>Tourteaux lopro -&gt; Vol ch</t>
        </is>
      </c>
      <c r="J2357" t="n">
        <v>1</v>
      </c>
      <c r="K2357" t="inlineStr"/>
      <c r="L2357" t="inlineStr"/>
      <c r="M2357" t="inlineStr"/>
      <c r="N2357" t="inlineStr"/>
      <c r="O2357" t="inlineStr"/>
      <c r="P2357" t="inlineStr"/>
      <c r="Q2357" t="inlineStr"/>
      <c r="R2357" t="inlineStr"/>
      <c r="S2357" t="inlineStr"/>
      <c r="T2357" t="inlineStr"/>
      <c r="U2357" t="inlineStr"/>
      <c r="V2357" t="inlineStr"/>
      <c r="W2357" t="inlineStr"/>
      <c r="X2357" t="inlineStr"/>
      <c r="Y2357" t="inlineStr"/>
      <c r="Z2357" t="inlineStr"/>
      <c r="AA2357" t="inlineStr"/>
      <c r="AB2357" t="inlineStr"/>
    </row>
    <row r="2358">
      <c r="A2358" t="n">
        <v>2356</v>
      </c>
      <c r="B2358" t="n">
        <v>0</v>
      </c>
      <c r="C2358" t="n">
        <v>0</v>
      </c>
      <c r="D2358" t="inlineStr">
        <is>
          <t>aggregation</t>
        </is>
      </c>
      <c r="E2358" t="n">
        <v>2371</v>
      </c>
      <c r="F2358" t="inlineStr">
        <is>
          <t>Tourteaux lopro -&gt; Vol po FAB</t>
        </is>
      </c>
      <c r="G2358" t="n">
        <v>-1</v>
      </c>
      <c r="H2358" t="n">
        <v>2410</v>
      </c>
      <c r="I2358" t="inlineStr">
        <is>
          <t>Tourteaux lopro -&gt; Vol po dir</t>
        </is>
      </c>
      <c r="J2358" t="n">
        <v>-1</v>
      </c>
      <c r="K2358" t="n">
        <v>2431</v>
      </c>
      <c r="L2358" t="inlineStr">
        <is>
          <t>Tourteaux lopro -&gt; Vol po</t>
        </is>
      </c>
      <c r="M2358" t="n">
        <v>1</v>
      </c>
      <c r="N2358" t="inlineStr"/>
      <c r="O2358" t="inlineStr"/>
      <c r="P2358" t="inlineStr"/>
      <c r="Q2358" t="inlineStr"/>
      <c r="R2358" t="inlineStr"/>
      <c r="S2358" t="inlineStr"/>
      <c r="T2358" t="inlineStr"/>
      <c r="U2358" t="inlineStr"/>
      <c r="V2358" t="inlineStr"/>
      <c r="W2358" t="inlineStr"/>
      <c r="X2358" t="inlineStr"/>
      <c r="Y2358" t="inlineStr"/>
      <c r="Z2358" t="inlineStr"/>
      <c r="AA2358" t="inlineStr"/>
      <c r="AB2358" t="inlineStr"/>
    </row>
    <row r="2359">
      <c r="A2359" t="n">
        <v>2357</v>
      </c>
      <c r="B2359" t="n">
        <v>0</v>
      </c>
      <c r="C2359" t="n">
        <v>0</v>
      </c>
      <c r="D2359" t="inlineStr">
        <is>
          <t>aggregation</t>
        </is>
      </c>
      <c r="E2359" t="n">
        <v>2372</v>
      </c>
      <c r="F2359" t="inlineStr">
        <is>
          <t>Tourteaux lopro -&gt; Palmip. gras FAB</t>
        </is>
      </c>
      <c r="G2359" t="n">
        <v>-1</v>
      </c>
      <c r="H2359" t="n">
        <v>2411</v>
      </c>
      <c r="I2359" t="inlineStr">
        <is>
          <t>Tourteaux lopro -&gt; Palmip. gras dir</t>
        </is>
      </c>
      <c r="J2359" t="n">
        <v>-1</v>
      </c>
      <c r="K2359" t="n">
        <v>2432</v>
      </c>
      <c r="L2359" t="inlineStr">
        <is>
          <t>Tourteaux lopro -&gt; Palmip. gras</t>
        </is>
      </c>
      <c r="M2359" t="n">
        <v>1</v>
      </c>
      <c r="N2359" t="inlineStr"/>
      <c r="O2359" t="inlineStr"/>
      <c r="P2359" t="inlineStr"/>
      <c r="Q2359" t="inlineStr"/>
      <c r="R2359" t="inlineStr"/>
      <c r="S2359" t="inlineStr"/>
      <c r="T2359" t="inlineStr"/>
      <c r="U2359" t="inlineStr"/>
      <c r="V2359" t="inlineStr"/>
      <c r="W2359" t="inlineStr"/>
      <c r="X2359" t="inlineStr"/>
      <c r="Y2359" t="inlineStr"/>
      <c r="Z2359" t="inlineStr"/>
      <c r="AA2359" t="inlineStr"/>
      <c r="AB2359" t="inlineStr"/>
    </row>
    <row r="2360">
      <c r="A2360" t="n">
        <v>2358</v>
      </c>
      <c r="B2360" t="n">
        <v>0</v>
      </c>
      <c r="C2360" t="n">
        <v>0</v>
      </c>
      <c r="D2360" t="inlineStr">
        <is>
          <t>aggregation</t>
        </is>
      </c>
      <c r="E2360" t="n">
        <v>2407</v>
      </c>
      <c r="F2360" t="inlineStr">
        <is>
          <t>Tourteaux lopro -&gt; Pc engrais dir</t>
        </is>
      </c>
      <c r="G2360" t="n">
        <v>-1</v>
      </c>
      <c r="H2360" t="n">
        <v>2433</v>
      </c>
      <c r="I2360" t="inlineStr">
        <is>
          <t>Tourteaux lopro -&gt; Pc engraissement</t>
        </is>
      </c>
      <c r="J2360" t="n">
        <v>1</v>
      </c>
      <c r="K2360" t="n">
        <v>2434</v>
      </c>
      <c r="L2360" t="inlineStr">
        <is>
          <t>Tourteaux lopro -&gt; Pc engrais FAB</t>
        </is>
      </c>
      <c r="M2360" t="n">
        <v>-1</v>
      </c>
      <c r="N2360" t="inlineStr"/>
      <c r="O2360" t="inlineStr"/>
      <c r="P2360" t="inlineStr"/>
      <c r="Q2360" t="inlineStr"/>
      <c r="R2360" t="inlineStr"/>
      <c r="S2360" t="inlineStr"/>
      <c r="T2360" t="inlineStr"/>
      <c r="U2360" t="inlineStr"/>
      <c r="V2360" t="inlineStr"/>
      <c r="W2360" t="inlineStr"/>
      <c r="X2360" t="inlineStr"/>
      <c r="Y2360" t="inlineStr"/>
      <c r="Z2360" t="inlineStr"/>
      <c r="AA2360" t="inlineStr"/>
      <c r="AB2360" t="inlineStr"/>
    </row>
    <row r="2361">
      <c r="A2361" t="n">
        <v>2359</v>
      </c>
      <c r="B2361" t="n">
        <v>0</v>
      </c>
      <c r="C2361" t="n">
        <v>0</v>
      </c>
      <c r="D2361" t="inlineStr">
        <is>
          <t>aggregation</t>
        </is>
      </c>
      <c r="E2361" t="n">
        <v>2386</v>
      </c>
      <c r="F2361" t="inlineStr">
        <is>
          <t>Tourteaux lopro -&gt; Pc engrais FAB complets</t>
        </is>
      </c>
      <c r="G2361" t="n">
        <v>-1</v>
      </c>
      <c r="H2361" t="n">
        <v>2392</v>
      </c>
      <c r="I2361" t="inlineStr">
        <is>
          <t>Tourteaux lopro -&gt; Pc engrais FAB ctaire</t>
        </is>
      </c>
      <c r="J2361" t="n">
        <v>-1</v>
      </c>
      <c r="K2361" t="n">
        <v>2434</v>
      </c>
      <c r="L2361" t="inlineStr">
        <is>
          <t>Tourteaux lopro -&gt; Pc engrais FAB</t>
        </is>
      </c>
      <c r="M2361" t="n">
        <v>1</v>
      </c>
      <c r="N2361" t="inlineStr"/>
      <c r="O2361" t="inlineStr"/>
      <c r="P2361" t="inlineStr"/>
      <c r="Q2361" t="inlineStr"/>
      <c r="R2361" t="inlineStr"/>
      <c r="S2361" t="inlineStr"/>
      <c r="T2361" t="inlineStr"/>
      <c r="U2361" t="inlineStr"/>
      <c r="V2361" t="inlineStr"/>
      <c r="W2361" t="inlineStr"/>
      <c r="X2361" t="inlineStr"/>
      <c r="Y2361" t="inlineStr"/>
      <c r="Z2361" t="inlineStr"/>
      <c r="AA2361" t="inlineStr"/>
      <c r="AB2361" t="inlineStr"/>
    </row>
    <row r="2362">
      <c r="A2362" t="n">
        <v>2360</v>
      </c>
      <c r="B2362" t="n">
        <v>0</v>
      </c>
      <c r="C2362" t="n">
        <v>0</v>
      </c>
      <c r="D2362" t="inlineStr">
        <is>
          <t>aggregation</t>
        </is>
      </c>
      <c r="E2362" t="n">
        <v>2387</v>
      </c>
      <c r="F2362" t="inlineStr">
        <is>
          <t>Tourteaux lopro -&gt; Pc truies FAB</t>
        </is>
      </c>
      <c r="G2362" t="n">
        <v>-1</v>
      </c>
      <c r="H2362" t="n">
        <v>2408</v>
      </c>
      <c r="I2362" t="inlineStr">
        <is>
          <t>Tourteaux lopro -&gt; Pc truies dir</t>
        </is>
      </c>
      <c r="J2362" t="n">
        <v>-1</v>
      </c>
      <c r="K2362" t="n">
        <v>2435</v>
      </c>
      <c r="L2362" t="inlineStr">
        <is>
          <t>Tourteaux lopro -&gt; Pc truies</t>
        </is>
      </c>
      <c r="M2362" t="n">
        <v>1</v>
      </c>
      <c r="N2362" t="inlineStr"/>
      <c r="O2362" t="inlineStr"/>
      <c r="P2362" t="inlineStr"/>
      <c r="Q2362" t="inlineStr"/>
      <c r="R2362" t="inlineStr"/>
      <c r="S2362" t="inlineStr"/>
      <c r="T2362" t="inlineStr"/>
      <c r="U2362" t="inlineStr"/>
      <c r="V2362" t="inlineStr"/>
      <c r="W2362" t="inlineStr"/>
      <c r="X2362" t="inlineStr"/>
      <c r="Y2362" t="inlineStr"/>
      <c r="Z2362" t="inlineStr"/>
      <c r="AA2362" t="inlineStr"/>
      <c r="AB2362" t="inlineStr"/>
    </row>
    <row r="2363">
      <c r="A2363" t="n">
        <v>2361</v>
      </c>
      <c r="B2363" t="n">
        <v>0</v>
      </c>
      <c r="C2363" t="n">
        <v>0</v>
      </c>
      <c r="D2363" t="inlineStr">
        <is>
          <t>aggregation</t>
        </is>
      </c>
      <c r="E2363" t="n">
        <v>2437</v>
      </c>
      <c r="F2363" t="inlineStr">
        <is>
          <t>Tourteaux hipro -&gt; Feed</t>
        </is>
      </c>
      <c r="G2363" t="n">
        <v>1</v>
      </c>
      <c r="H2363" t="n">
        <v>2438</v>
      </c>
      <c r="I2363" t="inlineStr">
        <is>
          <t>Tourteaux hipro -&gt; FAB</t>
        </is>
      </c>
      <c r="J2363" t="n">
        <v>-1</v>
      </c>
      <c r="K2363" t="n">
        <v>2467</v>
      </c>
      <c r="L2363" t="inlineStr">
        <is>
          <t>Tourteaux hipro -&gt; Alimentation animale rente (EA)</t>
        </is>
      </c>
      <c r="M2363" t="n">
        <v>-1</v>
      </c>
      <c r="N2363" t="inlineStr"/>
      <c r="O2363" t="inlineStr"/>
      <c r="P2363" t="inlineStr"/>
      <c r="Q2363" t="inlineStr"/>
      <c r="R2363" t="inlineStr"/>
      <c r="S2363" t="inlineStr"/>
      <c r="T2363" t="inlineStr"/>
      <c r="U2363" t="inlineStr"/>
      <c r="V2363" t="inlineStr"/>
      <c r="W2363" t="inlineStr"/>
      <c r="X2363" t="inlineStr"/>
      <c r="Y2363" t="inlineStr"/>
      <c r="Z2363" t="inlineStr"/>
      <c r="AA2363" t="inlineStr"/>
      <c r="AB2363" t="inlineStr"/>
    </row>
    <row r="2364">
      <c r="A2364" t="n">
        <v>2362</v>
      </c>
      <c r="B2364" t="n">
        <v>0</v>
      </c>
      <c r="C2364" t="n">
        <v>0</v>
      </c>
      <c r="D2364" t="inlineStr">
        <is>
          <t>aggregation</t>
        </is>
      </c>
      <c r="E2364" t="n">
        <v>2438</v>
      </c>
      <c r="F2364" t="inlineStr">
        <is>
          <t>Tourteaux hipro -&gt; FAB</t>
        </is>
      </c>
      <c r="G2364" t="n">
        <v>1</v>
      </c>
      <c r="H2364" t="n">
        <v>2439</v>
      </c>
      <c r="I2364" t="inlineStr">
        <is>
          <t>Tourteaux hipro -&gt; Aliments composés</t>
        </is>
      </c>
      <c r="J2364" t="n">
        <v>-1</v>
      </c>
      <c r="K2364" t="n">
        <v>2464</v>
      </c>
      <c r="L2364" t="inlineStr">
        <is>
          <t>Tourteaux hipro -&gt; Autres FAB</t>
        </is>
      </c>
      <c r="M2364" t="n">
        <v>-1</v>
      </c>
      <c r="N2364" t="inlineStr"/>
      <c r="O2364" t="inlineStr"/>
      <c r="P2364" t="inlineStr"/>
      <c r="Q2364" t="inlineStr"/>
      <c r="R2364" t="inlineStr"/>
      <c r="S2364" t="inlineStr"/>
      <c r="T2364" t="inlineStr"/>
      <c r="U2364" t="inlineStr"/>
      <c r="V2364" t="inlineStr"/>
      <c r="W2364" t="inlineStr"/>
      <c r="X2364" t="inlineStr"/>
      <c r="Y2364" t="inlineStr"/>
      <c r="Z2364" t="inlineStr"/>
      <c r="AA2364" t="inlineStr"/>
      <c r="AB2364" t="inlineStr"/>
    </row>
    <row r="2365">
      <c r="A2365" t="n">
        <v>2363</v>
      </c>
      <c r="B2365" t="n">
        <v>0</v>
      </c>
      <c r="C2365" t="n">
        <v>0</v>
      </c>
      <c r="D2365" t="inlineStr">
        <is>
          <t>aggregation</t>
        </is>
      </c>
      <c r="E2365" t="n">
        <v>2439</v>
      </c>
      <c r="F2365" t="inlineStr">
        <is>
          <t>Tourteaux hipro -&gt; Aliments composés</t>
        </is>
      </c>
      <c r="G2365" t="n">
        <v>1</v>
      </c>
      <c r="H2365" t="n">
        <v>2440</v>
      </c>
      <c r="I2365" t="inlineStr">
        <is>
          <t>Tourteaux hipro -&gt; Volailles FAB</t>
        </is>
      </c>
      <c r="J2365" t="n">
        <v>-1</v>
      </c>
      <c r="K2365" t="n">
        <v>2444</v>
      </c>
      <c r="L2365" t="inlineStr">
        <is>
          <t>Tourteaux hipro -&gt; Ovins + Ca FAB</t>
        </is>
      </c>
      <c r="M2365" t="n">
        <v>-1</v>
      </c>
      <c r="N2365" t="n">
        <v>2449</v>
      </c>
      <c r="O2365" t="inlineStr">
        <is>
          <t>Tourteaux hipro -&gt; Lap FAB</t>
        </is>
      </c>
      <c r="P2365" t="n">
        <v>-1</v>
      </c>
      <c r="Q2365" t="n">
        <v>2450</v>
      </c>
      <c r="R2365" t="inlineStr">
        <is>
          <t>Tourteaux hipro -&gt; Eq FAB</t>
        </is>
      </c>
      <c r="S2365" t="n">
        <v>-1</v>
      </c>
      <c r="T2365" t="n">
        <v>2451</v>
      </c>
      <c r="U2365" t="inlineStr">
        <is>
          <t>Tourteaux hipro -&gt; Aliments complets</t>
        </is>
      </c>
      <c r="V2365" t="n">
        <v>-1</v>
      </c>
      <c r="W2365" t="n">
        <v>2459</v>
      </c>
      <c r="X2365" t="inlineStr">
        <is>
          <t>Tourteaux hipro -&gt; Aliments complémentaires</t>
        </is>
      </c>
      <c r="Y2365" t="n">
        <v>-1</v>
      </c>
      <c r="Z2365" t="inlineStr"/>
      <c r="AA2365" t="inlineStr"/>
      <c r="AB2365" t="inlineStr"/>
    </row>
    <row r="2366">
      <c r="A2366" t="n">
        <v>2364</v>
      </c>
      <c r="B2366" t="n">
        <v>0</v>
      </c>
      <c r="C2366" t="n">
        <v>0</v>
      </c>
      <c r="D2366" t="inlineStr">
        <is>
          <t>aggregation</t>
        </is>
      </c>
      <c r="E2366" t="n">
        <v>2440</v>
      </c>
      <c r="F2366" t="inlineStr">
        <is>
          <t>Tourteaux hipro -&gt; Volailles FAB</t>
        </is>
      </c>
      <c r="G2366" t="n">
        <v>1</v>
      </c>
      <c r="H2366" t="n">
        <v>2441</v>
      </c>
      <c r="I2366" t="inlineStr">
        <is>
          <t>Tourteaux hipro -&gt; Vol ch FAB</t>
        </is>
      </c>
      <c r="J2366" t="n">
        <v>-1</v>
      </c>
      <c r="K2366" t="n">
        <v>2442</v>
      </c>
      <c r="L2366" t="inlineStr">
        <is>
          <t>Tourteaux hipro -&gt; Vol po FAB</t>
        </is>
      </c>
      <c r="M2366" t="n">
        <v>-1</v>
      </c>
      <c r="N2366" t="n">
        <v>2443</v>
      </c>
      <c r="O2366" t="inlineStr">
        <is>
          <t>Tourteaux hipro -&gt; Palmip. gras FAB</t>
        </is>
      </c>
      <c r="P2366" t="n">
        <v>-1</v>
      </c>
      <c r="Q2366" t="inlineStr"/>
      <c r="R2366" t="inlineStr"/>
      <c r="S2366" t="inlineStr"/>
      <c r="T2366" t="inlineStr"/>
      <c r="U2366" t="inlineStr"/>
      <c r="V2366" t="inlineStr"/>
      <c r="W2366" t="inlineStr"/>
      <c r="X2366" t="inlineStr"/>
      <c r="Y2366" t="inlineStr"/>
      <c r="Z2366" t="inlineStr"/>
      <c r="AA2366" t="inlineStr"/>
      <c r="AB2366" t="inlineStr"/>
    </row>
    <row r="2367">
      <c r="A2367" t="n">
        <v>2365</v>
      </c>
      <c r="B2367" t="n">
        <v>0</v>
      </c>
      <c r="C2367" t="n">
        <v>0</v>
      </c>
      <c r="D2367" t="inlineStr">
        <is>
          <t>aggregation</t>
        </is>
      </c>
      <c r="E2367" t="n">
        <v>2444</v>
      </c>
      <c r="F2367" t="inlineStr">
        <is>
          <t>Tourteaux hipro -&gt; Ovins + Ca FAB</t>
        </is>
      </c>
      <c r="G2367" t="n">
        <v>1</v>
      </c>
      <c r="H2367" t="n">
        <v>2445</v>
      </c>
      <c r="I2367" t="inlineStr">
        <is>
          <t>Tourteaux hipro -&gt; Ovins FAB</t>
        </is>
      </c>
      <c r="J2367" t="n">
        <v>-1</v>
      </c>
      <c r="K2367" t="n">
        <v>2448</v>
      </c>
      <c r="L2367" t="inlineStr">
        <is>
          <t>Tourteaux hipro -&gt; Ca FAB</t>
        </is>
      </c>
      <c r="M2367" t="n">
        <v>-1</v>
      </c>
      <c r="N2367" t="inlineStr"/>
      <c r="O2367" t="inlineStr"/>
      <c r="P2367" t="inlineStr"/>
      <c r="Q2367" t="inlineStr"/>
      <c r="R2367" t="inlineStr"/>
      <c r="S2367" t="inlineStr"/>
      <c r="T2367" t="inlineStr"/>
      <c r="U2367" t="inlineStr"/>
      <c r="V2367" t="inlineStr"/>
      <c r="W2367" t="inlineStr"/>
      <c r="X2367" t="inlineStr"/>
      <c r="Y2367" t="inlineStr"/>
      <c r="Z2367" t="inlineStr"/>
      <c r="AA2367" t="inlineStr"/>
      <c r="AB2367" t="inlineStr"/>
    </row>
    <row r="2368">
      <c r="A2368" t="n">
        <v>2366</v>
      </c>
      <c r="B2368" t="n">
        <v>0</v>
      </c>
      <c r="C2368" t="n">
        <v>0</v>
      </c>
      <c r="D2368" t="inlineStr">
        <is>
          <t>aggregation</t>
        </is>
      </c>
      <c r="E2368" t="n">
        <v>2445</v>
      </c>
      <c r="F2368" t="inlineStr">
        <is>
          <t>Tourteaux hipro -&gt; Ovins FAB</t>
        </is>
      </c>
      <c r="G2368" t="n">
        <v>1</v>
      </c>
      <c r="H2368" t="n">
        <v>2446</v>
      </c>
      <c r="I2368" t="inlineStr">
        <is>
          <t>Tourteaux hipro -&gt; OL FAB</t>
        </is>
      </c>
      <c r="J2368" t="n">
        <v>-1</v>
      </c>
      <c r="K2368" t="n">
        <v>2447</v>
      </c>
      <c r="L2368" t="inlineStr">
        <is>
          <t>Tourteaux hipro -&gt; OV FAB</t>
        </is>
      </c>
      <c r="M2368" t="n">
        <v>-1</v>
      </c>
      <c r="N2368" t="inlineStr"/>
      <c r="O2368" t="inlineStr"/>
      <c r="P2368" t="inlineStr"/>
      <c r="Q2368" t="inlineStr"/>
      <c r="R2368" t="inlineStr"/>
      <c r="S2368" t="inlineStr"/>
      <c r="T2368" t="inlineStr"/>
      <c r="U2368" t="inlineStr"/>
      <c r="V2368" t="inlineStr"/>
      <c r="W2368" t="inlineStr"/>
      <c r="X2368" t="inlineStr"/>
      <c r="Y2368" t="inlineStr"/>
      <c r="Z2368" t="inlineStr"/>
      <c r="AA2368" t="inlineStr"/>
      <c r="AB2368" t="inlineStr"/>
    </row>
    <row r="2369">
      <c r="A2369" t="n">
        <v>2367</v>
      </c>
      <c r="B2369" t="n">
        <v>0</v>
      </c>
      <c r="C2369" t="n">
        <v>0</v>
      </c>
      <c r="D2369" t="inlineStr">
        <is>
          <t>aggregation</t>
        </is>
      </c>
      <c r="E2369" t="n">
        <v>2451</v>
      </c>
      <c r="F2369" t="inlineStr">
        <is>
          <t>Tourteaux hipro -&gt; Aliments complets</t>
        </is>
      </c>
      <c r="G2369" t="n">
        <v>1</v>
      </c>
      <c r="H2369" t="n">
        <v>2452</v>
      </c>
      <c r="I2369" t="inlineStr">
        <is>
          <t>Tourteaux hipro -&gt; Bovins FAB complets</t>
        </is>
      </c>
      <c r="J2369" t="n">
        <v>-1</v>
      </c>
      <c r="K2369" t="n">
        <v>2455</v>
      </c>
      <c r="L2369" t="inlineStr">
        <is>
          <t>Tourteaux hipro -&gt; Pc FAB complets</t>
        </is>
      </c>
      <c r="M2369" t="n">
        <v>-1</v>
      </c>
      <c r="N2369" t="inlineStr"/>
      <c r="O2369" t="inlineStr"/>
      <c r="P2369" t="inlineStr"/>
      <c r="Q2369" t="inlineStr"/>
      <c r="R2369" t="inlineStr"/>
      <c r="S2369" t="inlineStr"/>
      <c r="T2369" t="inlineStr"/>
      <c r="U2369" t="inlineStr"/>
      <c r="V2369" t="inlineStr"/>
      <c r="W2369" t="inlineStr"/>
      <c r="X2369" t="inlineStr"/>
      <c r="Y2369" t="inlineStr"/>
      <c r="Z2369" t="inlineStr"/>
      <c r="AA2369" t="inlineStr"/>
      <c r="AB2369" t="inlineStr"/>
    </row>
    <row r="2370">
      <c r="A2370" t="n">
        <v>2368</v>
      </c>
      <c r="B2370" t="n">
        <v>0</v>
      </c>
      <c r="C2370" t="n">
        <v>0</v>
      </c>
      <c r="D2370" t="inlineStr">
        <is>
          <t>aggregation</t>
        </is>
      </c>
      <c r="E2370" t="n">
        <v>2452</v>
      </c>
      <c r="F2370" t="inlineStr">
        <is>
          <t>Tourteaux hipro -&gt; Bovins FAB complets</t>
        </is>
      </c>
      <c r="G2370" t="n">
        <v>1</v>
      </c>
      <c r="H2370" t="n">
        <v>2453</v>
      </c>
      <c r="I2370" t="inlineStr">
        <is>
          <t>Tourteaux hipro -&gt; BL FAB complets</t>
        </is>
      </c>
      <c r="J2370" t="n">
        <v>-1</v>
      </c>
      <c r="K2370" t="n">
        <v>2454</v>
      </c>
      <c r="L2370" t="inlineStr">
        <is>
          <t>Tourteaux hipro -&gt; BV FAB complets</t>
        </is>
      </c>
      <c r="M2370" t="n">
        <v>-1</v>
      </c>
      <c r="N2370" t="inlineStr"/>
      <c r="O2370" t="inlineStr"/>
      <c r="P2370" t="inlineStr"/>
      <c r="Q2370" t="inlineStr"/>
      <c r="R2370" t="inlineStr"/>
      <c r="S2370" t="inlineStr"/>
      <c r="T2370" t="inlineStr"/>
      <c r="U2370" t="inlineStr"/>
      <c r="V2370" t="inlineStr"/>
      <c r="W2370" t="inlineStr"/>
      <c r="X2370" t="inlineStr"/>
      <c r="Y2370" t="inlineStr"/>
      <c r="Z2370" t="inlineStr"/>
      <c r="AA2370" t="inlineStr"/>
      <c r="AB2370" t="inlineStr"/>
    </row>
    <row r="2371">
      <c r="A2371" t="n">
        <v>2369</v>
      </c>
      <c r="B2371" t="n">
        <v>0</v>
      </c>
      <c r="C2371" t="n">
        <v>0</v>
      </c>
      <c r="D2371" t="inlineStr">
        <is>
          <t>aggregation</t>
        </is>
      </c>
      <c r="E2371" t="n">
        <v>2455</v>
      </c>
      <c r="F2371" t="inlineStr">
        <is>
          <t>Tourteaux hipro -&gt; Pc FAB complets</t>
        </is>
      </c>
      <c r="G2371" t="n">
        <v>1</v>
      </c>
      <c r="H2371" t="n">
        <v>2456</v>
      </c>
      <c r="I2371" t="inlineStr">
        <is>
          <t>Tourteaux hipro -&gt; Pc pclets FAB</t>
        </is>
      </c>
      <c r="J2371" t="n">
        <v>-1</v>
      </c>
      <c r="K2371" t="n">
        <v>2457</v>
      </c>
      <c r="L2371" t="inlineStr">
        <is>
          <t>Tourteaux hipro -&gt; Pc engrais FAB complets</t>
        </is>
      </c>
      <c r="M2371" t="n">
        <v>-1</v>
      </c>
      <c r="N2371" t="n">
        <v>2458</v>
      </c>
      <c r="O2371" t="inlineStr">
        <is>
          <t>Tourteaux hipro -&gt; Pc truies FAB</t>
        </is>
      </c>
      <c r="P2371" t="n">
        <v>-1</v>
      </c>
      <c r="Q2371" t="inlineStr"/>
      <c r="R2371" t="inlineStr"/>
      <c r="S2371" t="inlineStr"/>
      <c r="T2371" t="inlineStr"/>
      <c r="U2371" t="inlineStr"/>
      <c r="V2371" t="inlineStr"/>
      <c r="W2371" t="inlineStr"/>
      <c r="X2371" t="inlineStr"/>
      <c r="Y2371" t="inlineStr"/>
      <c r="Z2371" t="inlineStr"/>
      <c r="AA2371" t="inlineStr"/>
      <c r="AB2371" t="inlineStr"/>
    </row>
    <row r="2372">
      <c r="A2372" t="n">
        <v>2370</v>
      </c>
      <c r="B2372" t="n">
        <v>0</v>
      </c>
      <c r="C2372" t="n">
        <v>0</v>
      </c>
      <c r="D2372" t="inlineStr">
        <is>
          <t>aggregation</t>
        </is>
      </c>
      <c r="E2372" t="n">
        <v>2459</v>
      </c>
      <c r="F2372" t="inlineStr">
        <is>
          <t>Tourteaux hipro -&gt; Aliments complémentaires</t>
        </is>
      </c>
      <c r="G2372" t="n">
        <v>1</v>
      </c>
      <c r="H2372" t="n">
        <v>2460</v>
      </c>
      <c r="I2372" t="inlineStr">
        <is>
          <t>Tourteaux hipro -&gt; Bovins FAB ctaire</t>
        </is>
      </c>
      <c r="J2372" t="n">
        <v>-1</v>
      </c>
      <c r="K2372" t="n">
        <v>2463</v>
      </c>
      <c r="L2372" t="inlineStr">
        <is>
          <t>Tourteaux hipro -&gt; Pc engrais FAB ctaire</t>
        </is>
      </c>
      <c r="M2372" t="n">
        <v>-1</v>
      </c>
      <c r="N2372" t="inlineStr"/>
      <c r="O2372" t="inlineStr"/>
      <c r="P2372" t="inlineStr"/>
      <c r="Q2372" t="inlineStr"/>
      <c r="R2372" t="inlineStr"/>
      <c r="S2372" t="inlineStr"/>
      <c r="T2372" t="inlineStr"/>
      <c r="U2372" t="inlineStr"/>
      <c r="V2372" t="inlineStr"/>
      <c r="W2372" t="inlineStr"/>
      <c r="X2372" t="inlineStr"/>
      <c r="Y2372" t="inlineStr"/>
      <c r="Z2372" t="inlineStr"/>
      <c r="AA2372" t="inlineStr"/>
      <c r="AB2372" t="inlineStr"/>
    </row>
    <row r="2373">
      <c r="A2373" t="n">
        <v>2371</v>
      </c>
      <c r="B2373" t="n">
        <v>0</v>
      </c>
      <c r="C2373" t="n">
        <v>0</v>
      </c>
      <c r="D2373" t="inlineStr">
        <is>
          <t>aggregation</t>
        </is>
      </c>
      <c r="E2373" t="n">
        <v>2460</v>
      </c>
      <c r="F2373" t="inlineStr">
        <is>
          <t>Tourteaux hipro -&gt; Bovins FAB ctaire</t>
        </is>
      </c>
      <c r="G2373" t="n">
        <v>1</v>
      </c>
      <c r="H2373" t="n">
        <v>2461</v>
      </c>
      <c r="I2373" t="inlineStr">
        <is>
          <t>Tourteaux hipro -&gt; BL FAB ctaire</t>
        </is>
      </c>
      <c r="J2373" t="n">
        <v>-1</v>
      </c>
      <c r="K2373" t="n">
        <v>2462</v>
      </c>
      <c r="L2373" t="inlineStr">
        <is>
          <t>Tourteaux hipro -&gt; BV FAB ctaire</t>
        </is>
      </c>
      <c r="M2373" t="n">
        <v>-1</v>
      </c>
      <c r="N2373" t="inlineStr"/>
      <c r="O2373" t="inlineStr"/>
      <c r="P2373" t="inlineStr"/>
      <c r="Q2373" t="inlineStr"/>
      <c r="R2373" t="inlineStr"/>
      <c r="S2373" t="inlineStr"/>
      <c r="T2373" t="inlineStr"/>
      <c r="U2373" t="inlineStr"/>
      <c r="V2373" t="inlineStr"/>
      <c r="W2373" t="inlineStr"/>
      <c r="X2373" t="inlineStr"/>
      <c r="Y2373" t="inlineStr"/>
      <c r="Z2373" t="inlineStr"/>
      <c r="AA2373" t="inlineStr"/>
      <c r="AB2373" t="inlineStr"/>
    </row>
    <row r="2374">
      <c r="A2374" t="n">
        <v>2372</v>
      </c>
      <c r="B2374" t="n">
        <v>0</v>
      </c>
      <c r="C2374" t="n">
        <v>0</v>
      </c>
      <c r="D2374" t="inlineStr">
        <is>
          <t>aggregation</t>
        </is>
      </c>
      <c r="E2374" t="n">
        <v>2450</v>
      </c>
      <c r="F2374" t="inlineStr">
        <is>
          <t>Tourteaux hipro -&gt; Eq FAB</t>
        </is>
      </c>
      <c r="G2374" t="n">
        <v>-1</v>
      </c>
      <c r="H2374" t="n">
        <v>2464</v>
      </c>
      <c r="I2374" t="inlineStr">
        <is>
          <t>Tourteaux hipro -&gt; Autres FAB</t>
        </is>
      </c>
      <c r="J2374" t="n">
        <v>1</v>
      </c>
      <c r="K2374" t="n">
        <v>2465</v>
      </c>
      <c r="L2374" t="inlineStr">
        <is>
          <t>Tourteaux hipro -&gt; Poissons FAB</t>
        </is>
      </c>
      <c r="M2374" t="n">
        <v>-1</v>
      </c>
      <c r="N2374" t="n">
        <v>2466</v>
      </c>
      <c r="O2374" t="inlineStr">
        <is>
          <t>Tourteaux hipro -&gt; Divers FAB</t>
        </is>
      </c>
      <c r="P2374" t="n">
        <v>-1</v>
      </c>
      <c r="Q2374" t="inlineStr"/>
      <c r="R2374" t="inlineStr"/>
      <c r="S2374" t="inlineStr"/>
      <c r="T2374" t="inlineStr"/>
      <c r="U2374" t="inlineStr"/>
      <c r="V2374" t="inlineStr"/>
      <c r="W2374" t="inlineStr"/>
      <c r="X2374" t="inlineStr"/>
      <c r="Y2374" t="inlineStr"/>
      <c r="Z2374" t="inlineStr"/>
      <c r="AA2374" t="inlineStr"/>
      <c r="AB2374" t="inlineStr"/>
    </row>
    <row r="2375">
      <c r="A2375" t="n">
        <v>2373</v>
      </c>
      <c r="B2375" t="n">
        <v>0</v>
      </c>
      <c r="C2375" t="n">
        <v>0</v>
      </c>
      <c r="D2375" t="inlineStr">
        <is>
          <t>aggregation</t>
        </is>
      </c>
      <c r="E2375" t="n">
        <v>2467</v>
      </c>
      <c r="F2375" t="inlineStr">
        <is>
          <t>Tourteaux hipro -&gt; Alimentation animale rente (EA)</t>
        </is>
      </c>
      <c r="G2375" t="n">
        <v>1</v>
      </c>
      <c r="H2375" t="n">
        <v>2468</v>
      </c>
      <c r="I2375" t="inlineStr">
        <is>
          <t>Tourteaux hipro -&gt; Direct élevage</t>
        </is>
      </c>
      <c r="J2375" t="n">
        <v>-1</v>
      </c>
      <c r="K2375" t="inlineStr"/>
      <c r="L2375" t="inlineStr"/>
      <c r="M2375" t="inlineStr"/>
      <c r="N2375" t="inlineStr"/>
      <c r="O2375" t="inlineStr"/>
      <c r="P2375" t="inlineStr"/>
      <c r="Q2375" t="inlineStr"/>
      <c r="R2375" t="inlineStr"/>
      <c r="S2375" t="inlineStr"/>
      <c r="T2375" t="inlineStr"/>
      <c r="U2375" t="inlineStr"/>
      <c r="V2375" t="inlineStr"/>
      <c r="W2375" t="inlineStr"/>
      <c r="X2375" t="inlineStr"/>
      <c r="Y2375" t="inlineStr"/>
      <c r="Z2375" t="inlineStr"/>
      <c r="AA2375" t="inlineStr"/>
      <c r="AB2375" t="inlineStr"/>
    </row>
    <row r="2376">
      <c r="A2376" t="n">
        <v>2374</v>
      </c>
      <c r="B2376" t="n">
        <v>0</v>
      </c>
      <c r="C2376" t="n">
        <v>0</v>
      </c>
      <c r="D2376" t="inlineStr">
        <is>
          <t>aggregation</t>
        </is>
      </c>
      <c r="E2376" t="n">
        <v>2468</v>
      </c>
      <c r="F2376" t="inlineStr">
        <is>
          <t>Tourteaux hipro -&gt; Direct élevage</t>
        </is>
      </c>
      <c r="G2376" t="n">
        <v>1</v>
      </c>
      <c r="H2376" t="n">
        <v>2469</v>
      </c>
      <c r="I2376" t="inlineStr">
        <is>
          <t>Tourteaux hipro -&gt; Bovins dir</t>
        </is>
      </c>
      <c r="J2376" t="n">
        <v>-1</v>
      </c>
      <c r="K2376" t="n">
        <v>2472</v>
      </c>
      <c r="L2376" t="inlineStr">
        <is>
          <t>Tourteaux hipro -&gt; Ovins dir</t>
        </is>
      </c>
      <c r="M2376" t="n">
        <v>-1</v>
      </c>
      <c r="N2376" t="n">
        <v>2475</v>
      </c>
      <c r="O2376" t="inlineStr">
        <is>
          <t>Tourteaux hipro -&gt; Ca dir</t>
        </is>
      </c>
      <c r="P2376" t="n">
        <v>-1</v>
      </c>
      <c r="Q2376" t="n">
        <v>2476</v>
      </c>
      <c r="R2376" t="inlineStr">
        <is>
          <t>Tourteaux hipro -&gt; Eq dir</t>
        </is>
      </c>
      <c r="S2376" t="n">
        <v>-1</v>
      </c>
      <c r="T2376" t="n">
        <v>2477</v>
      </c>
      <c r="U2376" t="inlineStr">
        <is>
          <t>Tourteaux hipro -&gt; Pc dir</t>
        </is>
      </c>
      <c r="V2376" t="n">
        <v>-1</v>
      </c>
      <c r="W2376" t="n">
        <v>2480</v>
      </c>
      <c r="X2376" t="inlineStr">
        <is>
          <t>Tourteaux hipro -&gt; Volailles dir</t>
        </is>
      </c>
      <c r="Y2376" t="n">
        <v>-1</v>
      </c>
      <c r="Z2376" t="inlineStr"/>
      <c r="AA2376" t="inlineStr"/>
      <c r="AB2376" t="inlineStr"/>
    </row>
    <row r="2377">
      <c r="A2377" t="n">
        <v>2375</v>
      </c>
      <c r="B2377" t="n">
        <v>0</v>
      </c>
      <c r="C2377" t="n">
        <v>0</v>
      </c>
      <c r="D2377" t="inlineStr">
        <is>
          <t>aggregation</t>
        </is>
      </c>
      <c r="E2377" t="n">
        <v>2469</v>
      </c>
      <c r="F2377" t="inlineStr">
        <is>
          <t>Tourteaux hipro -&gt; Bovins dir</t>
        </is>
      </c>
      <c r="G2377" t="n">
        <v>1</v>
      </c>
      <c r="H2377" t="n">
        <v>2470</v>
      </c>
      <c r="I2377" t="inlineStr">
        <is>
          <t>Tourteaux hipro -&gt; BL dir</t>
        </is>
      </c>
      <c r="J2377" t="n">
        <v>-1</v>
      </c>
      <c r="K2377" t="n">
        <v>2471</v>
      </c>
      <c r="L2377" t="inlineStr">
        <is>
          <t>Tourteaux hipro -&gt; BV dir</t>
        </is>
      </c>
      <c r="M2377" t="n">
        <v>-1</v>
      </c>
      <c r="N2377" t="inlineStr"/>
      <c r="O2377" t="inlineStr"/>
      <c r="P2377" t="inlineStr"/>
      <c r="Q2377" t="inlineStr"/>
      <c r="R2377" t="inlineStr"/>
      <c r="S2377" t="inlineStr"/>
      <c r="T2377" t="inlineStr"/>
      <c r="U2377" t="inlineStr"/>
      <c r="V2377" t="inlineStr"/>
      <c r="W2377" t="inlineStr"/>
      <c r="X2377" t="inlineStr"/>
      <c r="Y2377" t="inlineStr"/>
      <c r="Z2377" t="inlineStr"/>
      <c r="AA2377" t="inlineStr"/>
      <c r="AB2377" t="inlineStr"/>
    </row>
    <row r="2378">
      <c r="A2378" t="n">
        <v>2376</v>
      </c>
      <c r="B2378" t="n">
        <v>0</v>
      </c>
      <c r="C2378" t="n">
        <v>0</v>
      </c>
      <c r="D2378" t="inlineStr">
        <is>
          <t>aggregation</t>
        </is>
      </c>
      <c r="E2378" t="n">
        <v>2472</v>
      </c>
      <c r="F2378" t="inlineStr">
        <is>
          <t>Tourteaux hipro -&gt; Ovins dir</t>
        </is>
      </c>
      <c r="G2378" t="n">
        <v>1</v>
      </c>
      <c r="H2378" t="n">
        <v>2473</v>
      </c>
      <c r="I2378" t="inlineStr">
        <is>
          <t>Tourteaux hipro -&gt; OL dir</t>
        </is>
      </c>
      <c r="J2378" t="n">
        <v>-1</v>
      </c>
      <c r="K2378" t="n">
        <v>2474</v>
      </c>
      <c r="L2378" t="inlineStr">
        <is>
          <t>Tourteaux hipro -&gt; OV dir</t>
        </is>
      </c>
      <c r="M2378" t="n">
        <v>-1</v>
      </c>
      <c r="N2378" t="inlineStr"/>
      <c r="O2378" t="inlineStr"/>
      <c r="P2378" t="inlineStr"/>
      <c r="Q2378" t="inlineStr"/>
      <c r="R2378" t="inlineStr"/>
      <c r="S2378" t="inlineStr"/>
      <c r="T2378" t="inlineStr"/>
      <c r="U2378" t="inlineStr"/>
      <c r="V2378" t="inlineStr"/>
      <c r="W2378" t="inlineStr"/>
      <c r="X2378" t="inlineStr"/>
      <c r="Y2378" t="inlineStr"/>
      <c r="Z2378" t="inlineStr"/>
      <c r="AA2378" t="inlineStr"/>
      <c r="AB2378" t="inlineStr"/>
    </row>
    <row r="2379">
      <c r="A2379" t="n">
        <v>2377</v>
      </c>
      <c r="B2379" t="n">
        <v>0</v>
      </c>
      <c r="C2379" t="n">
        <v>0</v>
      </c>
      <c r="D2379" t="inlineStr">
        <is>
          <t>aggregation</t>
        </is>
      </c>
      <c r="E2379" t="n">
        <v>2477</v>
      </c>
      <c r="F2379" t="inlineStr">
        <is>
          <t>Tourteaux hipro -&gt; Pc dir</t>
        </is>
      </c>
      <c r="G2379" t="n">
        <v>1</v>
      </c>
      <c r="H2379" t="n">
        <v>2478</v>
      </c>
      <c r="I2379" t="inlineStr">
        <is>
          <t>Tourteaux hipro -&gt; Pc engrais dir</t>
        </is>
      </c>
      <c r="J2379" t="n">
        <v>-1</v>
      </c>
      <c r="K2379" t="n">
        <v>2479</v>
      </c>
      <c r="L2379" t="inlineStr">
        <is>
          <t>Tourteaux hipro -&gt; Pc truies dir</t>
        </is>
      </c>
      <c r="M2379" t="n">
        <v>-1</v>
      </c>
      <c r="N2379" t="inlineStr"/>
      <c r="O2379" t="inlineStr"/>
      <c r="P2379" t="inlineStr"/>
      <c r="Q2379" t="inlineStr"/>
      <c r="R2379" t="inlineStr"/>
      <c r="S2379" t="inlineStr"/>
      <c r="T2379" t="inlineStr"/>
      <c r="U2379" t="inlineStr"/>
      <c r="V2379" t="inlineStr"/>
      <c r="W2379" t="inlineStr"/>
      <c r="X2379" t="inlineStr"/>
      <c r="Y2379" t="inlineStr"/>
      <c r="Z2379" t="inlineStr"/>
      <c r="AA2379" t="inlineStr"/>
      <c r="AB2379" t="inlineStr"/>
    </row>
    <row r="2380">
      <c r="A2380" t="n">
        <v>2378</v>
      </c>
      <c r="B2380" t="n">
        <v>0</v>
      </c>
      <c r="C2380" t="n">
        <v>0</v>
      </c>
      <c r="D2380" t="inlineStr">
        <is>
          <t>aggregation</t>
        </is>
      </c>
      <c r="E2380" t="n">
        <v>2480</v>
      </c>
      <c r="F2380" t="inlineStr">
        <is>
          <t>Tourteaux hipro -&gt; Volailles dir</t>
        </is>
      </c>
      <c r="G2380" t="n">
        <v>1</v>
      </c>
      <c r="H2380" t="n">
        <v>2481</v>
      </c>
      <c r="I2380" t="inlineStr">
        <is>
          <t>Tourteaux hipro -&gt; Vol po dir</t>
        </is>
      </c>
      <c r="J2380" t="n">
        <v>-1</v>
      </c>
      <c r="K2380" t="n">
        <v>2482</v>
      </c>
      <c r="L2380" t="inlineStr">
        <is>
          <t>Tourteaux hipro -&gt; Palmip. gras dir</t>
        </is>
      </c>
      <c r="M2380" t="n">
        <v>-1</v>
      </c>
      <c r="N2380" t="inlineStr"/>
      <c r="O2380" t="inlineStr"/>
      <c r="P2380" t="inlineStr"/>
      <c r="Q2380" t="inlineStr"/>
      <c r="R2380" t="inlineStr"/>
      <c r="S2380" t="inlineStr"/>
      <c r="T2380" t="inlineStr"/>
      <c r="U2380" t="inlineStr"/>
      <c r="V2380" t="inlineStr"/>
      <c r="W2380" t="inlineStr"/>
      <c r="X2380" t="inlineStr"/>
      <c r="Y2380" t="inlineStr"/>
      <c r="Z2380" t="inlineStr"/>
      <c r="AA2380" t="inlineStr"/>
      <c r="AB2380" t="inlineStr"/>
    </row>
    <row r="2381">
      <c r="A2381" t="n">
        <v>2379</v>
      </c>
      <c r="B2381" t="n">
        <v>0</v>
      </c>
      <c r="C2381" t="n">
        <v>0</v>
      </c>
      <c r="D2381" t="inlineStr">
        <is>
          <t>aggregation</t>
        </is>
      </c>
      <c r="E2381" t="n">
        <v>2452</v>
      </c>
      <c r="F2381" t="inlineStr">
        <is>
          <t>Tourteaux hipro -&gt; Bovins FAB complets</t>
        </is>
      </c>
      <c r="G2381" t="n">
        <v>-1</v>
      </c>
      <c r="H2381" t="n">
        <v>2460</v>
      </c>
      <c r="I2381" t="inlineStr">
        <is>
          <t>Tourteaux hipro -&gt; Bovins FAB ctaire</t>
        </is>
      </c>
      <c r="J2381" t="n">
        <v>-1</v>
      </c>
      <c r="K2381" t="n">
        <v>2483</v>
      </c>
      <c r="L2381" t="inlineStr">
        <is>
          <t>Tourteaux hipro -&gt; Bovins FAB</t>
        </is>
      </c>
      <c r="M2381" t="n">
        <v>1</v>
      </c>
      <c r="N2381" t="inlineStr"/>
      <c r="O2381" t="inlineStr"/>
      <c r="P2381" t="inlineStr"/>
      <c r="Q2381" t="inlineStr"/>
      <c r="R2381" t="inlineStr"/>
      <c r="S2381" t="inlineStr"/>
      <c r="T2381" t="inlineStr"/>
      <c r="U2381" t="inlineStr"/>
      <c r="V2381" t="inlineStr"/>
      <c r="W2381" t="inlineStr"/>
      <c r="X2381" t="inlineStr"/>
      <c r="Y2381" t="inlineStr"/>
      <c r="Z2381" t="inlineStr"/>
      <c r="AA2381" t="inlineStr"/>
      <c r="AB2381" t="inlineStr"/>
    </row>
    <row r="2382">
      <c r="A2382" t="n">
        <v>2380</v>
      </c>
      <c r="B2382" t="n">
        <v>0</v>
      </c>
      <c r="C2382" t="n">
        <v>0</v>
      </c>
      <c r="D2382" t="inlineStr">
        <is>
          <t>aggregation</t>
        </is>
      </c>
      <c r="E2382" t="n">
        <v>2484</v>
      </c>
      <c r="F2382" t="inlineStr">
        <is>
          <t>Tourteaux hipro -&gt; Herbivores</t>
        </is>
      </c>
      <c r="G2382" t="n">
        <v>1</v>
      </c>
      <c r="H2382" t="n">
        <v>2485</v>
      </c>
      <c r="I2382" t="inlineStr">
        <is>
          <t>Tourteaux hipro -&gt; Bovins</t>
        </is>
      </c>
      <c r="J2382" t="n">
        <v>-1</v>
      </c>
      <c r="K2382" t="n">
        <v>2490</v>
      </c>
      <c r="L2382" t="inlineStr">
        <is>
          <t>Tourteaux hipro -&gt; Ovins</t>
        </is>
      </c>
      <c r="M2382" t="n">
        <v>-1</v>
      </c>
      <c r="N2382" t="n">
        <v>2493</v>
      </c>
      <c r="O2382" t="inlineStr">
        <is>
          <t>Tourteaux hipro -&gt; Ca</t>
        </is>
      </c>
      <c r="P2382" t="n">
        <v>-1</v>
      </c>
      <c r="Q2382" t="n">
        <v>2495</v>
      </c>
      <c r="R2382" t="inlineStr">
        <is>
          <t>Tourteaux hipro -&gt; Eq</t>
        </is>
      </c>
      <c r="S2382" t="n">
        <v>-1</v>
      </c>
      <c r="T2382" t="n">
        <v>2496</v>
      </c>
      <c r="U2382" t="inlineStr">
        <is>
          <t>Tourteaux hipro -&gt; Lap</t>
        </is>
      </c>
      <c r="V2382" t="n">
        <v>-1</v>
      </c>
      <c r="W2382" t="inlineStr"/>
      <c r="X2382" t="inlineStr"/>
      <c r="Y2382" t="inlineStr"/>
      <c r="Z2382" t="inlineStr"/>
      <c r="AA2382" t="inlineStr"/>
      <c r="AB2382" t="inlineStr"/>
    </row>
    <row r="2383">
      <c r="A2383" t="n">
        <v>2381</v>
      </c>
      <c r="B2383" t="n">
        <v>0</v>
      </c>
      <c r="C2383" t="n">
        <v>0</v>
      </c>
      <c r="D2383" t="inlineStr">
        <is>
          <t>aggregation</t>
        </is>
      </c>
      <c r="E2383" t="n">
        <v>2485</v>
      </c>
      <c r="F2383" t="inlineStr">
        <is>
          <t>Tourteaux hipro -&gt; Bovins</t>
        </is>
      </c>
      <c r="G2383" t="n">
        <v>1</v>
      </c>
      <c r="H2383" t="n">
        <v>2486</v>
      </c>
      <c r="I2383" t="inlineStr">
        <is>
          <t>Tourteaux hipro -&gt; BL</t>
        </is>
      </c>
      <c r="J2383" t="n">
        <v>-1</v>
      </c>
      <c r="K2383" t="n">
        <v>2488</v>
      </c>
      <c r="L2383" t="inlineStr">
        <is>
          <t>Tourteaux hipro -&gt; BV</t>
        </is>
      </c>
      <c r="M2383" t="n">
        <v>-1</v>
      </c>
      <c r="N2383" t="inlineStr"/>
      <c r="O2383" t="inlineStr"/>
      <c r="P2383" t="inlineStr"/>
      <c r="Q2383" t="inlineStr"/>
      <c r="R2383" t="inlineStr"/>
      <c r="S2383" t="inlineStr"/>
      <c r="T2383" t="inlineStr"/>
      <c r="U2383" t="inlineStr"/>
      <c r="V2383" t="inlineStr"/>
      <c r="W2383" t="inlineStr"/>
      <c r="X2383" t="inlineStr"/>
      <c r="Y2383" t="inlineStr"/>
      <c r="Z2383" t="inlineStr"/>
      <c r="AA2383" t="inlineStr"/>
      <c r="AB2383" t="inlineStr"/>
    </row>
    <row r="2384">
      <c r="A2384" t="n">
        <v>2382</v>
      </c>
      <c r="B2384" t="n">
        <v>0</v>
      </c>
      <c r="C2384" t="n">
        <v>0</v>
      </c>
      <c r="D2384" t="inlineStr">
        <is>
          <t>aggregation</t>
        </is>
      </c>
      <c r="E2384" t="n">
        <v>2470</v>
      </c>
      <c r="F2384" t="inlineStr">
        <is>
          <t>Tourteaux hipro -&gt; BL dir</t>
        </is>
      </c>
      <c r="G2384" t="n">
        <v>-1</v>
      </c>
      <c r="H2384" t="n">
        <v>2486</v>
      </c>
      <c r="I2384" t="inlineStr">
        <is>
          <t>Tourteaux hipro -&gt; BL</t>
        </is>
      </c>
      <c r="J2384" t="n">
        <v>1</v>
      </c>
      <c r="K2384" t="n">
        <v>2487</v>
      </c>
      <c r="L2384" t="inlineStr">
        <is>
          <t>Tourteaux hipro -&gt; BL FAB</t>
        </is>
      </c>
      <c r="M2384" t="n">
        <v>-1</v>
      </c>
      <c r="N2384" t="inlineStr"/>
      <c r="O2384" t="inlineStr"/>
      <c r="P2384" t="inlineStr"/>
      <c r="Q2384" t="inlineStr"/>
      <c r="R2384" t="inlineStr"/>
      <c r="S2384" t="inlineStr"/>
      <c r="T2384" t="inlineStr"/>
      <c r="U2384" t="inlineStr"/>
      <c r="V2384" t="inlineStr"/>
      <c r="W2384" t="inlineStr"/>
      <c r="X2384" t="inlineStr"/>
      <c r="Y2384" t="inlineStr"/>
      <c r="Z2384" t="inlineStr"/>
      <c r="AA2384" t="inlineStr"/>
      <c r="AB2384" t="inlineStr"/>
    </row>
    <row r="2385">
      <c r="A2385" t="n">
        <v>2383</v>
      </c>
      <c r="B2385" t="n">
        <v>0</v>
      </c>
      <c r="C2385" t="n">
        <v>0</v>
      </c>
      <c r="D2385" t="inlineStr">
        <is>
          <t>aggregation</t>
        </is>
      </c>
      <c r="E2385" t="n">
        <v>2453</v>
      </c>
      <c r="F2385" t="inlineStr">
        <is>
          <t>Tourteaux hipro -&gt; BL FAB complets</t>
        </is>
      </c>
      <c r="G2385" t="n">
        <v>-1</v>
      </c>
      <c r="H2385" t="n">
        <v>2461</v>
      </c>
      <c r="I2385" t="inlineStr">
        <is>
          <t>Tourteaux hipro -&gt; BL FAB ctaire</t>
        </is>
      </c>
      <c r="J2385" t="n">
        <v>-1</v>
      </c>
      <c r="K2385" t="n">
        <v>2487</v>
      </c>
      <c r="L2385" t="inlineStr">
        <is>
          <t>Tourteaux hipro -&gt; BL FAB</t>
        </is>
      </c>
      <c r="M2385" t="n">
        <v>1</v>
      </c>
      <c r="N2385" t="inlineStr"/>
      <c r="O2385" t="inlineStr"/>
      <c r="P2385" t="inlineStr"/>
      <c r="Q2385" t="inlineStr"/>
      <c r="R2385" t="inlineStr"/>
      <c r="S2385" t="inlineStr"/>
      <c r="T2385" t="inlineStr"/>
      <c r="U2385" t="inlineStr"/>
      <c r="V2385" t="inlineStr"/>
      <c r="W2385" t="inlineStr"/>
      <c r="X2385" t="inlineStr"/>
      <c r="Y2385" t="inlineStr"/>
      <c r="Z2385" t="inlineStr"/>
      <c r="AA2385" t="inlineStr"/>
      <c r="AB2385" t="inlineStr"/>
    </row>
    <row r="2386">
      <c r="A2386" t="n">
        <v>2384</v>
      </c>
      <c r="B2386" t="n">
        <v>0</v>
      </c>
      <c r="C2386" t="n">
        <v>0</v>
      </c>
      <c r="D2386" t="inlineStr">
        <is>
          <t>aggregation</t>
        </is>
      </c>
      <c r="E2386" t="n">
        <v>2471</v>
      </c>
      <c r="F2386" t="inlineStr">
        <is>
          <t>Tourteaux hipro -&gt; BV dir</t>
        </is>
      </c>
      <c r="G2386" t="n">
        <v>-1</v>
      </c>
      <c r="H2386" t="n">
        <v>2488</v>
      </c>
      <c r="I2386" t="inlineStr">
        <is>
          <t>Tourteaux hipro -&gt; BV</t>
        </is>
      </c>
      <c r="J2386" t="n">
        <v>1</v>
      </c>
      <c r="K2386" t="n">
        <v>2489</v>
      </c>
      <c r="L2386" t="inlineStr">
        <is>
          <t>Tourteaux hipro -&gt; BV FAB</t>
        </is>
      </c>
      <c r="M2386" t="n">
        <v>-1</v>
      </c>
      <c r="N2386" t="inlineStr"/>
      <c r="O2386" t="inlineStr"/>
      <c r="P2386" t="inlineStr"/>
      <c r="Q2386" t="inlineStr"/>
      <c r="R2386" t="inlineStr"/>
      <c r="S2386" t="inlineStr"/>
      <c r="T2386" t="inlineStr"/>
      <c r="U2386" t="inlineStr"/>
      <c r="V2386" t="inlineStr"/>
      <c r="W2386" t="inlineStr"/>
      <c r="X2386" t="inlineStr"/>
      <c r="Y2386" t="inlineStr"/>
      <c r="Z2386" t="inlineStr"/>
      <c r="AA2386" t="inlineStr"/>
      <c r="AB2386" t="inlineStr"/>
    </row>
    <row r="2387">
      <c r="A2387" t="n">
        <v>2385</v>
      </c>
      <c r="B2387" t="n">
        <v>0</v>
      </c>
      <c r="C2387" t="n">
        <v>0</v>
      </c>
      <c r="D2387" t="inlineStr">
        <is>
          <t>aggregation</t>
        </is>
      </c>
      <c r="E2387" t="n">
        <v>2454</v>
      </c>
      <c r="F2387" t="inlineStr">
        <is>
          <t>Tourteaux hipro -&gt; BV FAB complets</t>
        </is>
      </c>
      <c r="G2387" t="n">
        <v>-1</v>
      </c>
      <c r="H2387" t="n">
        <v>2462</v>
      </c>
      <c r="I2387" t="inlineStr">
        <is>
          <t>Tourteaux hipro -&gt; BV FAB ctaire</t>
        </is>
      </c>
      <c r="J2387" t="n">
        <v>-1</v>
      </c>
      <c r="K2387" t="n">
        <v>2489</v>
      </c>
      <c r="L2387" t="inlineStr">
        <is>
          <t>Tourteaux hipro -&gt; BV FAB</t>
        </is>
      </c>
      <c r="M2387" t="n">
        <v>1</v>
      </c>
      <c r="N2387" t="inlineStr"/>
      <c r="O2387" t="inlineStr"/>
      <c r="P2387" t="inlineStr"/>
      <c r="Q2387" t="inlineStr"/>
      <c r="R2387" t="inlineStr"/>
      <c r="S2387" t="inlineStr"/>
      <c r="T2387" t="inlineStr"/>
      <c r="U2387" t="inlineStr"/>
      <c r="V2387" t="inlineStr"/>
      <c r="W2387" t="inlineStr"/>
      <c r="X2387" t="inlineStr"/>
      <c r="Y2387" t="inlineStr"/>
      <c r="Z2387" t="inlineStr"/>
      <c r="AA2387" t="inlineStr"/>
      <c r="AB2387" t="inlineStr"/>
    </row>
    <row r="2388">
      <c r="A2388" t="n">
        <v>2386</v>
      </c>
      <c r="B2388" t="n">
        <v>0</v>
      </c>
      <c r="C2388" t="n">
        <v>0</v>
      </c>
      <c r="D2388" t="inlineStr">
        <is>
          <t>aggregation</t>
        </is>
      </c>
      <c r="E2388" t="n">
        <v>2490</v>
      </c>
      <c r="F2388" t="inlineStr">
        <is>
          <t>Tourteaux hipro -&gt; Ovins</t>
        </is>
      </c>
      <c r="G2388" t="n">
        <v>1</v>
      </c>
      <c r="H2388" t="n">
        <v>2491</v>
      </c>
      <c r="I2388" t="inlineStr">
        <is>
          <t>Tourteaux hipro -&gt; OL</t>
        </is>
      </c>
      <c r="J2388" t="n">
        <v>-1</v>
      </c>
      <c r="K2388" t="n">
        <v>2492</v>
      </c>
      <c r="L2388" t="inlineStr">
        <is>
          <t>Tourteaux hipro -&gt; OV</t>
        </is>
      </c>
      <c r="M2388" t="n">
        <v>-1</v>
      </c>
      <c r="N2388" t="inlineStr"/>
      <c r="O2388" t="inlineStr"/>
      <c r="P2388" t="inlineStr"/>
      <c r="Q2388" t="inlineStr"/>
      <c r="R2388" t="inlineStr"/>
      <c r="S2388" t="inlineStr"/>
      <c r="T2388" t="inlineStr"/>
      <c r="U2388" t="inlineStr"/>
      <c r="V2388" t="inlineStr"/>
      <c r="W2388" t="inlineStr"/>
      <c r="X2388" t="inlineStr"/>
      <c r="Y2388" t="inlineStr"/>
      <c r="Z2388" t="inlineStr"/>
      <c r="AA2388" t="inlineStr"/>
      <c r="AB2388" t="inlineStr"/>
    </row>
    <row r="2389">
      <c r="A2389" t="n">
        <v>2387</v>
      </c>
      <c r="B2389" t="n">
        <v>0</v>
      </c>
      <c r="C2389" t="n">
        <v>0</v>
      </c>
      <c r="D2389" t="inlineStr">
        <is>
          <t>aggregation</t>
        </is>
      </c>
      <c r="E2389" t="n">
        <v>2446</v>
      </c>
      <c r="F2389" t="inlineStr">
        <is>
          <t>Tourteaux hipro -&gt; OL FAB</t>
        </is>
      </c>
      <c r="G2389" t="n">
        <v>-1</v>
      </c>
      <c r="H2389" t="n">
        <v>2473</v>
      </c>
      <c r="I2389" t="inlineStr">
        <is>
          <t>Tourteaux hipro -&gt; OL dir</t>
        </is>
      </c>
      <c r="J2389" t="n">
        <v>-1</v>
      </c>
      <c r="K2389" t="n">
        <v>2491</v>
      </c>
      <c r="L2389" t="inlineStr">
        <is>
          <t>Tourteaux hipro -&gt; OL</t>
        </is>
      </c>
      <c r="M2389" t="n">
        <v>1</v>
      </c>
      <c r="N2389" t="inlineStr"/>
      <c r="O2389" t="inlineStr"/>
      <c r="P2389" t="inlineStr"/>
      <c r="Q2389" t="inlineStr"/>
      <c r="R2389" t="inlineStr"/>
      <c r="S2389" t="inlineStr"/>
      <c r="T2389" t="inlineStr"/>
      <c r="U2389" t="inlineStr"/>
      <c r="V2389" t="inlineStr"/>
      <c r="W2389" t="inlineStr"/>
      <c r="X2389" t="inlineStr"/>
      <c r="Y2389" t="inlineStr"/>
      <c r="Z2389" t="inlineStr"/>
      <c r="AA2389" t="inlineStr"/>
      <c r="AB2389" t="inlineStr"/>
    </row>
    <row r="2390">
      <c r="A2390" t="n">
        <v>2388</v>
      </c>
      <c r="B2390" t="n">
        <v>0</v>
      </c>
      <c r="C2390" t="n">
        <v>0</v>
      </c>
      <c r="D2390" t="inlineStr">
        <is>
          <t>aggregation</t>
        </is>
      </c>
      <c r="E2390" t="n">
        <v>2447</v>
      </c>
      <c r="F2390" t="inlineStr">
        <is>
          <t>Tourteaux hipro -&gt; OV FAB</t>
        </is>
      </c>
      <c r="G2390" t="n">
        <v>-1</v>
      </c>
      <c r="H2390" t="n">
        <v>2474</v>
      </c>
      <c r="I2390" t="inlineStr">
        <is>
          <t>Tourteaux hipro -&gt; OV dir</t>
        </is>
      </c>
      <c r="J2390" t="n">
        <v>-1</v>
      </c>
      <c r="K2390" t="n">
        <v>2492</v>
      </c>
      <c r="L2390" t="inlineStr">
        <is>
          <t>Tourteaux hipro -&gt; OV</t>
        </is>
      </c>
      <c r="M2390" t="n">
        <v>1</v>
      </c>
      <c r="N2390" t="inlineStr"/>
      <c r="O2390" t="inlineStr"/>
      <c r="P2390" t="inlineStr"/>
      <c r="Q2390" t="inlineStr"/>
      <c r="R2390" t="inlineStr"/>
      <c r="S2390" t="inlineStr"/>
      <c r="T2390" t="inlineStr"/>
      <c r="U2390" t="inlineStr"/>
      <c r="V2390" t="inlineStr"/>
      <c r="W2390" t="inlineStr"/>
      <c r="X2390" t="inlineStr"/>
      <c r="Y2390" t="inlineStr"/>
      <c r="Z2390" t="inlineStr"/>
      <c r="AA2390" t="inlineStr"/>
      <c r="AB2390" t="inlineStr"/>
    </row>
    <row r="2391">
      <c r="A2391" t="n">
        <v>2389</v>
      </c>
      <c r="B2391" t="n">
        <v>0</v>
      </c>
      <c r="C2391" t="n">
        <v>0</v>
      </c>
      <c r="D2391" t="inlineStr">
        <is>
          <t>aggregation</t>
        </is>
      </c>
      <c r="E2391" t="n">
        <v>2448</v>
      </c>
      <c r="F2391" t="inlineStr">
        <is>
          <t>Tourteaux hipro -&gt; Ca FAB</t>
        </is>
      </c>
      <c r="G2391" t="n">
        <v>-1</v>
      </c>
      <c r="H2391" t="n">
        <v>2493</v>
      </c>
      <c r="I2391" t="inlineStr">
        <is>
          <t>Tourteaux hipro -&gt; Ca</t>
        </is>
      </c>
      <c r="J2391" t="n">
        <v>1</v>
      </c>
      <c r="K2391" t="n">
        <v>2494</v>
      </c>
      <c r="L2391" t="inlineStr">
        <is>
          <t>Tourteaux hipro -&gt; Alimentation Ca (EA)</t>
        </is>
      </c>
      <c r="M2391" t="n">
        <v>-1</v>
      </c>
      <c r="N2391" t="inlineStr"/>
      <c r="O2391" t="inlineStr"/>
      <c r="P2391" t="inlineStr"/>
      <c r="Q2391" t="inlineStr"/>
      <c r="R2391" t="inlineStr"/>
      <c r="S2391" t="inlineStr"/>
      <c r="T2391" t="inlineStr"/>
      <c r="U2391" t="inlineStr"/>
      <c r="V2391" t="inlineStr"/>
      <c r="W2391" t="inlineStr"/>
      <c r="X2391" t="inlineStr"/>
      <c r="Y2391" t="inlineStr"/>
      <c r="Z2391" t="inlineStr"/>
      <c r="AA2391" t="inlineStr"/>
      <c r="AB2391" t="inlineStr"/>
    </row>
    <row r="2392">
      <c r="A2392" t="n">
        <v>2390</v>
      </c>
      <c r="B2392" t="n">
        <v>0</v>
      </c>
      <c r="C2392" t="n">
        <v>0</v>
      </c>
      <c r="D2392" t="inlineStr">
        <is>
          <t>aggregation</t>
        </is>
      </c>
      <c r="E2392" t="n">
        <v>2475</v>
      </c>
      <c r="F2392" t="inlineStr">
        <is>
          <t>Tourteaux hipro -&gt; Ca dir</t>
        </is>
      </c>
      <c r="G2392" t="n">
        <v>-1</v>
      </c>
      <c r="H2392" t="n">
        <v>2494</v>
      </c>
      <c r="I2392" t="inlineStr">
        <is>
          <t>Tourteaux hipro -&gt; Alimentation Ca (EA)</t>
        </is>
      </c>
      <c r="J2392" t="n">
        <v>1</v>
      </c>
      <c r="K2392" t="inlineStr"/>
      <c r="L2392" t="inlineStr"/>
      <c r="M2392" t="inlineStr"/>
      <c r="N2392" t="inlineStr"/>
      <c r="O2392" t="inlineStr"/>
      <c r="P2392" t="inlineStr"/>
      <c r="Q2392" t="inlineStr"/>
      <c r="R2392" t="inlineStr"/>
      <c r="S2392" t="inlineStr"/>
      <c r="T2392" t="inlineStr"/>
      <c r="U2392" t="inlineStr"/>
      <c r="V2392" t="inlineStr"/>
      <c r="W2392" t="inlineStr"/>
      <c r="X2392" t="inlineStr"/>
      <c r="Y2392" t="inlineStr"/>
      <c r="Z2392" t="inlineStr"/>
      <c r="AA2392" t="inlineStr"/>
      <c r="AB2392" t="inlineStr"/>
    </row>
    <row r="2393">
      <c r="A2393" t="n">
        <v>2391</v>
      </c>
      <c r="B2393" t="n">
        <v>0</v>
      </c>
      <c r="C2393" t="n">
        <v>0</v>
      </c>
      <c r="D2393" t="inlineStr">
        <is>
          <t>aggregation</t>
        </is>
      </c>
      <c r="E2393" t="n">
        <v>2450</v>
      </c>
      <c r="F2393" t="inlineStr">
        <is>
          <t>Tourteaux hipro -&gt; Eq FAB</t>
        </is>
      </c>
      <c r="G2393" t="n">
        <v>-1</v>
      </c>
      <c r="H2393" t="n">
        <v>2476</v>
      </c>
      <c r="I2393" t="inlineStr">
        <is>
          <t>Tourteaux hipro -&gt; Eq dir</t>
        </is>
      </c>
      <c r="J2393" t="n">
        <v>-1</v>
      </c>
      <c r="K2393" t="n">
        <v>2495</v>
      </c>
      <c r="L2393" t="inlineStr">
        <is>
          <t>Tourteaux hipro -&gt; Eq</t>
        </is>
      </c>
      <c r="M2393" t="n">
        <v>1</v>
      </c>
      <c r="N2393" t="inlineStr"/>
      <c r="O2393" t="inlineStr"/>
      <c r="P2393" t="inlineStr"/>
      <c r="Q2393" t="inlineStr"/>
      <c r="R2393" t="inlineStr"/>
      <c r="S2393" t="inlineStr"/>
      <c r="T2393" t="inlineStr"/>
      <c r="U2393" t="inlineStr"/>
      <c r="V2393" t="inlineStr"/>
      <c r="W2393" t="inlineStr"/>
      <c r="X2393" t="inlineStr"/>
      <c r="Y2393" t="inlineStr"/>
      <c r="Z2393" t="inlineStr"/>
      <c r="AA2393" t="inlineStr"/>
      <c r="AB2393" t="inlineStr"/>
    </row>
    <row r="2394">
      <c r="A2394" t="n">
        <v>2392</v>
      </c>
      <c r="B2394" t="n">
        <v>0</v>
      </c>
      <c r="C2394" t="n">
        <v>0</v>
      </c>
      <c r="D2394" t="inlineStr">
        <is>
          <t>aggregation</t>
        </is>
      </c>
      <c r="E2394" t="n">
        <v>2449</v>
      </c>
      <c r="F2394" t="inlineStr">
        <is>
          <t>Tourteaux hipro -&gt; Lap FAB</t>
        </is>
      </c>
      <c r="G2394" t="n">
        <v>-1</v>
      </c>
      <c r="H2394" t="n">
        <v>2496</v>
      </c>
      <c r="I2394" t="inlineStr">
        <is>
          <t>Tourteaux hipro -&gt; Lap</t>
        </is>
      </c>
      <c r="J2394" t="n">
        <v>1</v>
      </c>
      <c r="K2394" t="inlineStr"/>
      <c r="L2394" t="inlineStr"/>
      <c r="M2394" t="inlineStr"/>
      <c r="N2394" t="inlineStr"/>
      <c r="O2394" t="inlineStr"/>
      <c r="P2394" t="inlineStr"/>
      <c r="Q2394" t="inlineStr"/>
      <c r="R2394" t="inlineStr"/>
      <c r="S2394" t="inlineStr"/>
      <c r="T2394" t="inlineStr"/>
      <c r="U2394" t="inlineStr"/>
      <c r="V2394" t="inlineStr"/>
      <c r="W2394" t="inlineStr"/>
      <c r="X2394" t="inlineStr"/>
      <c r="Y2394" t="inlineStr"/>
      <c r="Z2394" t="inlineStr"/>
      <c r="AA2394" t="inlineStr"/>
      <c r="AB2394" t="inlineStr"/>
    </row>
    <row r="2395">
      <c r="A2395" t="n">
        <v>2393</v>
      </c>
      <c r="B2395" t="n">
        <v>0</v>
      </c>
      <c r="C2395" t="n">
        <v>0</v>
      </c>
      <c r="D2395" t="inlineStr">
        <is>
          <t>aggregation</t>
        </is>
      </c>
      <c r="E2395" t="n">
        <v>2497</v>
      </c>
      <c r="F2395" t="inlineStr">
        <is>
          <t>Tourteaux hipro -&gt; Monoagastriques</t>
        </is>
      </c>
      <c r="G2395" t="n">
        <v>1</v>
      </c>
      <c r="H2395" t="n">
        <v>2498</v>
      </c>
      <c r="I2395" t="inlineStr">
        <is>
          <t>Tourteaux hipro -&gt; Pc</t>
        </is>
      </c>
      <c r="J2395" t="n">
        <v>-1</v>
      </c>
      <c r="K2395" t="n">
        <v>2500</v>
      </c>
      <c r="L2395" t="inlineStr">
        <is>
          <t>Tourteaux hipro -&gt; Volailles</t>
        </is>
      </c>
      <c r="M2395" t="n">
        <v>-1</v>
      </c>
      <c r="N2395" t="inlineStr"/>
      <c r="O2395" t="inlineStr"/>
      <c r="P2395" t="inlineStr"/>
      <c r="Q2395" t="inlineStr"/>
      <c r="R2395" t="inlineStr"/>
      <c r="S2395" t="inlineStr"/>
      <c r="T2395" t="inlineStr"/>
      <c r="U2395" t="inlineStr"/>
      <c r="V2395" t="inlineStr"/>
      <c r="W2395" t="inlineStr"/>
      <c r="X2395" t="inlineStr"/>
      <c r="Y2395" t="inlineStr"/>
      <c r="Z2395" t="inlineStr"/>
      <c r="AA2395" t="inlineStr"/>
      <c r="AB2395" t="inlineStr"/>
    </row>
    <row r="2396">
      <c r="A2396" t="n">
        <v>2394</v>
      </c>
      <c r="B2396" t="n">
        <v>0</v>
      </c>
      <c r="C2396" t="n">
        <v>0</v>
      </c>
      <c r="D2396" t="inlineStr">
        <is>
          <t>aggregation</t>
        </is>
      </c>
      <c r="E2396" t="n">
        <v>2477</v>
      </c>
      <c r="F2396" t="inlineStr">
        <is>
          <t>Tourteaux hipro -&gt; Pc dir</t>
        </is>
      </c>
      <c r="G2396" t="n">
        <v>-1</v>
      </c>
      <c r="H2396" t="n">
        <v>2498</v>
      </c>
      <c r="I2396" t="inlineStr">
        <is>
          <t>Tourteaux hipro -&gt; Pc</t>
        </is>
      </c>
      <c r="J2396" t="n">
        <v>1</v>
      </c>
      <c r="K2396" t="n">
        <v>2499</v>
      </c>
      <c r="L2396" t="inlineStr">
        <is>
          <t>Tourteaux hipro -&gt; Pc FAB</t>
        </is>
      </c>
      <c r="M2396" t="n">
        <v>-1</v>
      </c>
      <c r="N2396" t="inlineStr"/>
      <c r="O2396" t="inlineStr"/>
      <c r="P2396" t="inlineStr"/>
      <c r="Q2396" t="inlineStr"/>
      <c r="R2396" t="inlineStr"/>
      <c r="S2396" t="inlineStr"/>
      <c r="T2396" t="inlineStr"/>
      <c r="U2396" t="inlineStr"/>
      <c r="V2396" t="inlineStr"/>
      <c r="W2396" t="inlineStr"/>
      <c r="X2396" t="inlineStr"/>
      <c r="Y2396" t="inlineStr"/>
      <c r="Z2396" t="inlineStr"/>
      <c r="AA2396" t="inlineStr"/>
      <c r="AB2396" t="inlineStr"/>
    </row>
    <row r="2397">
      <c r="A2397" t="n">
        <v>2395</v>
      </c>
      <c r="B2397" t="n">
        <v>0</v>
      </c>
      <c r="C2397" t="n">
        <v>0</v>
      </c>
      <c r="D2397" t="inlineStr">
        <is>
          <t>aggregation</t>
        </is>
      </c>
      <c r="E2397" t="n">
        <v>2455</v>
      </c>
      <c r="F2397" t="inlineStr">
        <is>
          <t>Tourteaux hipro -&gt; Pc FAB complets</t>
        </is>
      </c>
      <c r="G2397" t="n">
        <v>-1</v>
      </c>
      <c r="H2397" t="n">
        <v>2463</v>
      </c>
      <c r="I2397" t="inlineStr">
        <is>
          <t>Tourteaux hipro -&gt; Pc engrais FAB ctaire</t>
        </is>
      </c>
      <c r="J2397" t="n">
        <v>-1</v>
      </c>
      <c r="K2397" t="n">
        <v>2499</v>
      </c>
      <c r="L2397" t="inlineStr">
        <is>
          <t>Tourteaux hipro -&gt; Pc FAB</t>
        </is>
      </c>
      <c r="M2397" t="n">
        <v>1</v>
      </c>
      <c r="N2397" t="inlineStr"/>
      <c r="O2397" t="inlineStr"/>
      <c r="P2397" t="inlineStr"/>
      <c r="Q2397" t="inlineStr"/>
      <c r="R2397" t="inlineStr"/>
      <c r="S2397" t="inlineStr"/>
      <c r="T2397" t="inlineStr"/>
      <c r="U2397" t="inlineStr"/>
      <c r="V2397" t="inlineStr"/>
      <c r="W2397" t="inlineStr"/>
      <c r="X2397" t="inlineStr"/>
      <c r="Y2397" t="inlineStr"/>
      <c r="Z2397" t="inlineStr"/>
      <c r="AA2397" t="inlineStr"/>
      <c r="AB2397" t="inlineStr"/>
    </row>
    <row r="2398">
      <c r="A2398" t="n">
        <v>2396</v>
      </c>
      <c r="B2398" t="n">
        <v>0</v>
      </c>
      <c r="C2398" t="n">
        <v>0</v>
      </c>
      <c r="D2398" t="inlineStr">
        <is>
          <t>aggregation</t>
        </is>
      </c>
      <c r="E2398" t="n">
        <v>2500</v>
      </c>
      <c r="F2398" t="inlineStr">
        <is>
          <t>Tourteaux hipro -&gt; Volailles</t>
        </is>
      </c>
      <c r="G2398" t="n">
        <v>1</v>
      </c>
      <c r="H2398" t="n">
        <v>2501</v>
      </c>
      <c r="I2398" t="inlineStr">
        <is>
          <t>Tourteaux hipro -&gt; Vol ch</t>
        </is>
      </c>
      <c r="J2398" t="n">
        <v>-1</v>
      </c>
      <c r="K2398" t="n">
        <v>2502</v>
      </c>
      <c r="L2398" t="inlineStr">
        <is>
          <t>Tourteaux hipro -&gt; Vol po</t>
        </is>
      </c>
      <c r="M2398" t="n">
        <v>-1</v>
      </c>
      <c r="N2398" t="n">
        <v>2503</v>
      </c>
      <c r="O2398" t="inlineStr">
        <is>
          <t>Tourteaux hipro -&gt; Palmip. gras</t>
        </is>
      </c>
      <c r="P2398" t="n">
        <v>-1</v>
      </c>
      <c r="Q2398" t="inlineStr"/>
      <c r="R2398" t="inlineStr"/>
      <c r="S2398" t="inlineStr"/>
      <c r="T2398" t="inlineStr"/>
      <c r="U2398" t="inlineStr"/>
      <c r="V2398" t="inlineStr"/>
      <c r="W2398" t="inlineStr"/>
      <c r="X2398" t="inlineStr"/>
      <c r="Y2398" t="inlineStr"/>
      <c r="Z2398" t="inlineStr"/>
      <c r="AA2398" t="inlineStr"/>
      <c r="AB2398" t="inlineStr"/>
    </row>
    <row r="2399">
      <c r="A2399" t="n">
        <v>2397</v>
      </c>
      <c r="B2399" t="n">
        <v>0</v>
      </c>
      <c r="C2399" t="n">
        <v>0</v>
      </c>
      <c r="D2399" t="inlineStr">
        <is>
          <t>aggregation</t>
        </is>
      </c>
      <c r="E2399" t="n">
        <v>2441</v>
      </c>
      <c r="F2399" t="inlineStr">
        <is>
          <t>Tourteaux hipro -&gt; Vol ch FAB</t>
        </is>
      </c>
      <c r="G2399" t="n">
        <v>-1</v>
      </c>
      <c r="H2399" t="n">
        <v>2501</v>
      </c>
      <c r="I2399" t="inlineStr">
        <is>
          <t>Tourteaux hipro -&gt; Vol ch</t>
        </is>
      </c>
      <c r="J2399" t="n">
        <v>1</v>
      </c>
      <c r="K2399" t="inlineStr"/>
      <c r="L2399" t="inlineStr"/>
      <c r="M2399" t="inlineStr"/>
      <c r="N2399" t="inlineStr"/>
      <c r="O2399" t="inlineStr"/>
      <c r="P2399" t="inlineStr"/>
      <c r="Q2399" t="inlineStr"/>
      <c r="R2399" t="inlineStr"/>
      <c r="S2399" t="inlineStr"/>
      <c r="T2399" t="inlineStr"/>
      <c r="U2399" t="inlineStr"/>
      <c r="V2399" t="inlineStr"/>
      <c r="W2399" t="inlineStr"/>
      <c r="X2399" t="inlineStr"/>
      <c r="Y2399" t="inlineStr"/>
      <c r="Z2399" t="inlineStr"/>
      <c r="AA2399" t="inlineStr"/>
      <c r="AB2399" t="inlineStr"/>
    </row>
    <row r="2400">
      <c r="A2400" t="n">
        <v>2398</v>
      </c>
      <c r="B2400" t="n">
        <v>0</v>
      </c>
      <c r="C2400" t="n">
        <v>0</v>
      </c>
      <c r="D2400" t="inlineStr">
        <is>
          <t>aggregation</t>
        </is>
      </c>
      <c r="E2400" t="n">
        <v>2442</v>
      </c>
      <c r="F2400" t="inlineStr">
        <is>
          <t>Tourteaux hipro -&gt; Vol po FAB</t>
        </is>
      </c>
      <c r="G2400" t="n">
        <v>-1</v>
      </c>
      <c r="H2400" t="n">
        <v>2481</v>
      </c>
      <c r="I2400" t="inlineStr">
        <is>
          <t>Tourteaux hipro -&gt; Vol po dir</t>
        </is>
      </c>
      <c r="J2400" t="n">
        <v>-1</v>
      </c>
      <c r="K2400" t="n">
        <v>2502</v>
      </c>
      <c r="L2400" t="inlineStr">
        <is>
          <t>Tourteaux hipro -&gt; Vol po</t>
        </is>
      </c>
      <c r="M2400" t="n">
        <v>1</v>
      </c>
      <c r="N2400" t="inlineStr"/>
      <c r="O2400" t="inlineStr"/>
      <c r="P2400" t="inlineStr"/>
      <c r="Q2400" t="inlineStr"/>
      <c r="R2400" t="inlineStr"/>
      <c r="S2400" t="inlineStr"/>
      <c r="T2400" t="inlineStr"/>
      <c r="U2400" t="inlineStr"/>
      <c r="V2400" t="inlineStr"/>
      <c r="W2400" t="inlineStr"/>
      <c r="X2400" t="inlineStr"/>
      <c r="Y2400" t="inlineStr"/>
      <c r="Z2400" t="inlineStr"/>
      <c r="AA2400" t="inlineStr"/>
      <c r="AB2400" t="inlineStr"/>
    </row>
    <row r="2401">
      <c r="A2401" t="n">
        <v>2399</v>
      </c>
      <c r="B2401" t="n">
        <v>0</v>
      </c>
      <c r="C2401" t="n">
        <v>0</v>
      </c>
      <c r="D2401" t="inlineStr">
        <is>
          <t>aggregation</t>
        </is>
      </c>
      <c r="E2401" t="n">
        <v>2443</v>
      </c>
      <c r="F2401" t="inlineStr">
        <is>
          <t>Tourteaux hipro -&gt; Palmip. gras FAB</t>
        </is>
      </c>
      <c r="G2401" t="n">
        <v>-1</v>
      </c>
      <c r="H2401" t="n">
        <v>2482</v>
      </c>
      <c r="I2401" t="inlineStr">
        <is>
          <t>Tourteaux hipro -&gt; Palmip. gras dir</t>
        </is>
      </c>
      <c r="J2401" t="n">
        <v>-1</v>
      </c>
      <c r="K2401" t="n">
        <v>2503</v>
      </c>
      <c r="L2401" t="inlineStr">
        <is>
          <t>Tourteaux hipro -&gt; Palmip. gras</t>
        </is>
      </c>
      <c r="M2401" t="n">
        <v>1</v>
      </c>
      <c r="N2401" t="inlineStr"/>
      <c r="O2401" t="inlineStr"/>
      <c r="P2401" t="inlineStr"/>
      <c r="Q2401" t="inlineStr"/>
      <c r="R2401" t="inlineStr"/>
      <c r="S2401" t="inlineStr"/>
      <c r="T2401" t="inlineStr"/>
      <c r="U2401" t="inlineStr"/>
      <c r="V2401" t="inlineStr"/>
      <c r="W2401" t="inlineStr"/>
      <c r="X2401" t="inlineStr"/>
      <c r="Y2401" t="inlineStr"/>
      <c r="Z2401" t="inlineStr"/>
      <c r="AA2401" t="inlineStr"/>
      <c r="AB2401" t="inlineStr"/>
    </row>
    <row r="2402">
      <c r="A2402" t="n">
        <v>2400</v>
      </c>
      <c r="B2402" t="n">
        <v>0</v>
      </c>
      <c r="C2402" t="n">
        <v>0</v>
      </c>
      <c r="D2402" t="inlineStr">
        <is>
          <t>aggregation</t>
        </is>
      </c>
      <c r="E2402" t="n">
        <v>2478</v>
      </c>
      <c r="F2402" t="inlineStr">
        <is>
          <t>Tourteaux hipro -&gt; Pc engrais dir</t>
        </is>
      </c>
      <c r="G2402" t="n">
        <v>-1</v>
      </c>
      <c r="H2402" t="n">
        <v>2504</v>
      </c>
      <c r="I2402" t="inlineStr">
        <is>
          <t>Tourteaux hipro -&gt; Pc engraissement</t>
        </is>
      </c>
      <c r="J2402" t="n">
        <v>1</v>
      </c>
      <c r="K2402" t="n">
        <v>2505</v>
      </c>
      <c r="L2402" t="inlineStr">
        <is>
          <t>Tourteaux hipro -&gt; Pc engrais FAB</t>
        </is>
      </c>
      <c r="M2402" t="n">
        <v>-1</v>
      </c>
      <c r="N2402" t="inlineStr"/>
      <c r="O2402" t="inlineStr"/>
      <c r="P2402" t="inlineStr"/>
      <c r="Q2402" t="inlineStr"/>
      <c r="R2402" t="inlineStr"/>
      <c r="S2402" t="inlineStr"/>
      <c r="T2402" t="inlineStr"/>
      <c r="U2402" t="inlineStr"/>
      <c r="V2402" t="inlineStr"/>
      <c r="W2402" t="inlineStr"/>
      <c r="X2402" t="inlineStr"/>
      <c r="Y2402" t="inlineStr"/>
      <c r="Z2402" t="inlineStr"/>
      <c r="AA2402" t="inlineStr"/>
      <c r="AB2402" t="inlineStr"/>
    </row>
    <row r="2403">
      <c r="A2403" t="n">
        <v>2401</v>
      </c>
      <c r="B2403" t="n">
        <v>0</v>
      </c>
      <c r="C2403" t="n">
        <v>0</v>
      </c>
      <c r="D2403" t="inlineStr">
        <is>
          <t>aggregation</t>
        </is>
      </c>
      <c r="E2403" t="n">
        <v>2457</v>
      </c>
      <c r="F2403" t="inlineStr">
        <is>
          <t>Tourteaux hipro -&gt; Pc engrais FAB complets</t>
        </is>
      </c>
      <c r="G2403" t="n">
        <v>-1</v>
      </c>
      <c r="H2403" t="n">
        <v>2463</v>
      </c>
      <c r="I2403" t="inlineStr">
        <is>
          <t>Tourteaux hipro -&gt; Pc engrais FAB ctaire</t>
        </is>
      </c>
      <c r="J2403" t="n">
        <v>-1</v>
      </c>
      <c r="K2403" t="n">
        <v>2505</v>
      </c>
      <c r="L2403" t="inlineStr">
        <is>
          <t>Tourteaux hipro -&gt; Pc engrais FAB</t>
        </is>
      </c>
      <c r="M2403" t="n">
        <v>1</v>
      </c>
      <c r="N2403" t="inlineStr"/>
      <c r="O2403" t="inlineStr"/>
      <c r="P2403" t="inlineStr"/>
      <c r="Q2403" t="inlineStr"/>
      <c r="R2403" t="inlineStr"/>
      <c r="S2403" t="inlineStr"/>
      <c r="T2403" t="inlineStr"/>
      <c r="U2403" t="inlineStr"/>
      <c r="V2403" t="inlineStr"/>
      <c r="W2403" t="inlineStr"/>
      <c r="X2403" t="inlineStr"/>
      <c r="Y2403" t="inlineStr"/>
      <c r="Z2403" t="inlineStr"/>
      <c r="AA2403" t="inlineStr"/>
      <c r="AB2403" t="inlineStr"/>
    </row>
    <row r="2404">
      <c r="A2404" t="n">
        <v>2402</v>
      </c>
      <c r="B2404" t="n">
        <v>0</v>
      </c>
      <c r="C2404" t="n">
        <v>0</v>
      </c>
      <c r="D2404" t="inlineStr">
        <is>
          <t>aggregation</t>
        </is>
      </c>
      <c r="E2404" t="n">
        <v>2458</v>
      </c>
      <c r="F2404" t="inlineStr">
        <is>
          <t>Tourteaux hipro -&gt; Pc truies FAB</t>
        </is>
      </c>
      <c r="G2404" t="n">
        <v>-1</v>
      </c>
      <c r="H2404" t="n">
        <v>2479</v>
      </c>
      <c r="I2404" t="inlineStr">
        <is>
          <t>Tourteaux hipro -&gt; Pc truies dir</t>
        </is>
      </c>
      <c r="J2404" t="n">
        <v>-1</v>
      </c>
      <c r="K2404" t="n">
        <v>2506</v>
      </c>
      <c r="L2404" t="inlineStr">
        <is>
          <t>Tourteaux hipro -&gt; Pc truies</t>
        </is>
      </c>
      <c r="M2404" t="n">
        <v>1</v>
      </c>
      <c r="N2404" t="inlineStr"/>
      <c r="O2404" t="inlineStr"/>
      <c r="P2404" t="inlineStr"/>
      <c r="Q2404" t="inlineStr"/>
      <c r="R2404" t="inlineStr"/>
      <c r="S2404" t="inlineStr"/>
      <c r="T2404" t="inlineStr"/>
      <c r="U2404" t="inlineStr"/>
      <c r="V2404" t="inlineStr"/>
      <c r="W2404" t="inlineStr"/>
      <c r="X2404" t="inlineStr"/>
      <c r="Y2404" t="inlineStr"/>
      <c r="Z2404" t="inlineStr"/>
      <c r="AA2404" t="inlineStr"/>
      <c r="AB2404" t="inlineStr"/>
    </row>
    <row r="2405">
      <c r="A2405" t="n">
        <v>2403</v>
      </c>
      <c r="B2405" t="n">
        <v>0</v>
      </c>
      <c r="C2405" t="n">
        <v>0</v>
      </c>
      <c r="D2405" t="inlineStr">
        <is>
          <t>aggregation</t>
        </is>
      </c>
      <c r="E2405" t="n">
        <v>2508</v>
      </c>
      <c r="F2405" t="inlineStr">
        <is>
          <t>Tourteaux soja -&gt; Feed</t>
        </is>
      </c>
      <c r="G2405" t="n">
        <v>1</v>
      </c>
      <c r="H2405" t="n">
        <v>2509</v>
      </c>
      <c r="I2405" t="inlineStr">
        <is>
          <t>Tourteaux soja -&gt; FAB</t>
        </is>
      </c>
      <c r="J2405" t="n">
        <v>-1</v>
      </c>
      <c r="K2405" t="n">
        <v>2538</v>
      </c>
      <c r="L2405" t="inlineStr">
        <is>
          <t>Tourteaux soja -&gt; Alimentation animale rente (EA)</t>
        </is>
      </c>
      <c r="M2405" t="n">
        <v>-1</v>
      </c>
      <c r="N2405" t="inlineStr"/>
      <c r="O2405" t="inlineStr"/>
      <c r="P2405" t="inlineStr"/>
      <c r="Q2405" t="inlineStr"/>
      <c r="R2405" t="inlineStr"/>
      <c r="S2405" t="inlineStr"/>
      <c r="T2405" t="inlineStr"/>
      <c r="U2405" t="inlineStr"/>
      <c r="V2405" t="inlineStr"/>
      <c r="W2405" t="inlineStr"/>
      <c r="X2405" t="inlineStr"/>
      <c r="Y2405" t="inlineStr"/>
      <c r="Z2405" t="inlineStr"/>
      <c r="AA2405" t="inlineStr"/>
      <c r="AB2405" t="inlineStr"/>
    </row>
    <row r="2406">
      <c r="A2406" t="n">
        <v>2404</v>
      </c>
      <c r="B2406" t="n">
        <v>0</v>
      </c>
      <c r="C2406" t="n">
        <v>0</v>
      </c>
      <c r="D2406" t="inlineStr">
        <is>
          <t>aggregation</t>
        </is>
      </c>
      <c r="E2406" t="n">
        <v>2509</v>
      </c>
      <c r="F2406" t="inlineStr">
        <is>
          <t>Tourteaux soja -&gt; FAB</t>
        </is>
      </c>
      <c r="G2406" t="n">
        <v>1</v>
      </c>
      <c r="H2406" t="n">
        <v>2510</v>
      </c>
      <c r="I2406" t="inlineStr">
        <is>
          <t>Tourteaux soja -&gt; Aliments composés</t>
        </is>
      </c>
      <c r="J2406" t="n">
        <v>-1</v>
      </c>
      <c r="K2406" t="n">
        <v>2535</v>
      </c>
      <c r="L2406" t="inlineStr">
        <is>
          <t>Tourteaux soja -&gt; Autres FAB</t>
        </is>
      </c>
      <c r="M2406" t="n">
        <v>-1</v>
      </c>
      <c r="N2406" t="inlineStr"/>
      <c r="O2406" t="inlineStr"/>
      <c r="P2406" t="inlineStr"/>
      <c r="Q2406" t="inlineStr"/>
      <c r="R2406" t="inlineStr"/>
      <c r="S2406" t="inlineStr"/>
      <c r="T2406" t="inlineStr"/>
      <c r="U2406" t="inlineStr"/>
      <c r="V2406" t="inlineStr"/>
      <c r="W2406" t="inlineStr"/>
      <c r="X2406" t="inlineStr"/>
      <c r="Y2406" t="inlineStr"/>
      <c r="Z2406" t="inlineStr"/>
      <c r="AA2406" t="inlineStr"/>
      <c r="AB2406" t="inlineStr"/>
    </row>
    <row r="2407">
      <c r="A2407" t="n">
        <v>2405</v>
      </c>
      <c r="B2407" t="n">
        <v>0</v>
      </c>
      <c r="C2407" t="n">
        <v>0</v>
      </c>
      <c r="D2407" t="inlineStr">
        <is>
          <t>aggregation</t>
        </is>
      </c>
      <c r="E2407" t="n">
        <v>2510</v>
      </c>
      <c r="F2407" t="inlineStr">
        <is>
          <t>Tourteaux soja -&gt; Aliments composés</t>
        </is>
      </c>
      <c r="G2407" t="n">
        <v>1</v>
      </c>
      <c r="H2407" t="n">
        <v>2511</v>
      </c>
      <c r="I2407" t="inlineStr">
        <is>
          <t>Tourteaux soja -&gt; Volailles FAB</t>
        </is>
      </c>
      <c r="J2407" t="n">
        <v>-1</v>
      </c>
      <c r="K2407" t="n">
        <v>2515</v>
      </c>
      <c r="L2407" t="inlineStr">
        <is>
          <t>Tourteaux soja -&gt; Ovins + Ca FAB</t>
        </is>
      </c>
      <c r="M2407" t="n">
        <v>-1</v>
      </c>
      <c r="N2407" t="n">
        <v>2520</v>
      </c>
      <c r="O2407" t="inlineStr">
        <is>
          <t>Tourteaux soja -&gt; Lap FAB</t>
        </is>
      </c>
      <c r="P2407" t="n">
        <v>-1</v>
      </c>
      <c r="Q2407" t="n">
        <v>2521</v>
      </c>
      <c r="R2407" t="inlineStr">
        <is>
          <t>Tourteaux soja -&gt; Eq FAB</t>
        </is>
      </c>
      <c r="S2407" t="n">
        <v>-1</v>
      </c>
      <c r="T2407" t="n">
        <v>2522</v>
      </c>
      <c r="U2407" t="inlineStr">
        <is>
          <t>Tourteaux soja -&gt; Aliments complets</t>
        </is>
      </c>
      <c r="V2407" t="n">
        <v>-1</v>
      </c>
      <c r="W2407" t="n">
        <v>2530</v>
      </c>
      <c r="X2407" t="inlineStr">
        <is>
          <t>Tourteaux soja -&gt; Aliments complémentaires</t>
        </is>
      </c>
      <c r="Y2407" t="n">
        <v>-1</v>
      </c>
      <c r="Z2407" t="inlineStr"/>
      <c r="AA2407" t="inlineStr"/>
      <c r="AB2407" t="inlineStr"/>
    </row>
    <row r="2408">
      <c r="A2408" t="n">
        <v>2406</v>
      </c>
      <c r="B2408" t="n">
        <v>0</v>
      </c>
      <c r="C2408" t="n">
        <v>0</v>
      </c>
      <c r="D2408" t="inlineStr">
        <is>
          <t>aggregation</t>
        </is>
      </c>
      <c r="E2408" t="n">
        <v>2511</v>
      </c>
      <c r="F2408" t="inlineStr">
        <is>
          <t>Tourteaux soja -&gt; Volailles FAB</t>
        </is>
      </c>
      <c r="G2408" t="n">
        <v>1</v>
      </c>
      <c r="H2408" t="n">
        <v>2512</v>
      </c>
      <c r="I2408" t="inlineStr">
        <is>
          <t>Tourteaux soja -&gt; Vol ch FAB</t>
        </is>
      </c>
      <c r="J2408" t="n">
        <v>-1</v>
      </c>
      <c r="K2408" t="n">
        <v>2513</v>
      </c>
      <c r="L2408" t="inlineStr">
        <is>
          <t>Tourteaux soja -&gt; Vol po FAB</t>
        </is>
      </c>
      <c r="M2408" t="n">
        <v>-1</v>
      </c>
      <c r="N2408" t="n">
        <v>2514</v>
      </c>
      <c r="O2408" t="inlineStr">
        <is>
          <t>Tourteaux soja -&gt; Palmip. gras FAB</t>
        </is>
      </c>
      <c r="P2408" t="n">
        <v>-1</v>
      </c>
      <c r="Q2408" t="inlineStr"/>
      <c r="R2408" t="inlineStr"/>
      <c r="S2408" t="inlineStr"/>
      <c r="T2408" t="inlineStr"/>
      <c r="U2408" t="inlineStr"/>
      <c r="V2408" t="inlineStr"/>
      <c r="W2408" t="inlineStr"/>
      <c r="X2408" t="inlineStr"/>
      <c r="Y2408" t="inlineStr"/>
      <c r="Z2408" t="inlineStr"/>
      <c r="AA2408" t="inlineStr"/>
      <c r="AB2408" t="inlineStr"/>
    </row>
    <row r="2409">
      <c r="A2409" t="n">
        <v>2407</v>
      </c>
      <c r="B2409" t="n">
        <v>0</v>
      </c>
      <c r="C2409" t="n">
        <v>0</v>
      </c>
      <c r="D2409" t="inlineStr">
        <is>
          <t>aggregation</t>
        </is>
      </c>
      <c r="E2409" t="n">
        <v>2515</v>
      </c>
      <c r="F2409" t="inlineStr">
        <is>
          <t>Tourteaux soja -&gt; Ovins + Ca FAB</t>
        </is>
      </c>
      <c r="G2409" t="n">
        <v>1</v>
      </c>
      <c r="H2409" t="n">
        <v>2516</v>
      </c>
      <c r="I2409" t="inlineStr">
        <is>
          <t>Tourteaux soja -&gt; Ovins FAB</t>
        </is>
      </c>
      <c r="J2409" t="n">
        <v>-1</v>
      </c>
      <c r="K2409" t="n">
        <v>2519</v>
      </c>
      <c r="L2409" t="inlineStr">
        <is>
          <t>Tourteaux soja -&gt; Ca FAB</t>
        </is>
      </c>
      <c r="M2409" t="n">
        <v>-1</v>
      </c>
      <c r="N2409" t="inlineStr"/>
      <c r="O2409" t="inlineStr"/>
      <c r="P2409" t="inlineStr"/>
      <c r="Q2409" t="inlineStr"/>
      <c r="R2409" t="inlineStr"/>
      <c r="S2409" t="inlineStr"/>
      <c r="T2409" t="inlineStr"/>
      <c r="U2409" t="inlineStr"/>
      <c r="V2409" t="inlineStr"/>
      <c r="W2409" t="inlineStr"/>
      <c r="X2409" t="inlineStr"/>
      <c r="Y2409" t="inlineStr"/>
      <c r="Z2409" t="inlineStr"/>
      <c r="AA2409" t="inlineStr"/>
      <c r="AB2409" t="inlineStr"/>
    </row>
    <row r="2410">
      <c r="A2410" t="n">
        <v>2408</v>
      </c>
      <c r="B2410" t="n">
        <v>0</v>
      </c>
      <c r="C2410" t="n">
        <v>0</v>
      </c>
      <c r="D2410" t="inlineStr">
        <is>
          <t>aggregation</t>
        </is>
      </c>
      <c r="E2410" t="n">
        <v>2516</v>
      </c>
      <c r="F2410" t="inlineStr">
        <is>
          <t>Tourteaux soja -&gt; Ovins FAB</t>
        </is>
      </c>
      <c r="G2410" t="n">
        <v>1</v>
      </c>
      <c r="H2410" t="n">
        <v>2517</v>
      </c>
      <c r="I2410" t="inlineStr">
        <is>
          <t>Tourteaux soja -&gt; OL FAB</t>
        </is>
      </c>
      <c r="J2410" t="n">
        <v>-1</v>
      </c>
      <c r="K2410" t="n">
        <v>2518</v>
      </c>
      <c r="L2410" t="inlineStr">
        <is>
          <t>Tourteaux soja -&gt; OV FAB</t>
        </is>
      </c>
      <c r="M2410" t="n">
        <v>-1</v>
      </c>
      <c r="N2410" t="inlineStr"/>
      <c r="O2410" t="inlineStr"/>
      <c r="P2410" t="inlineStr"/>
      <c r="Q2410" t="inlineStr"/>
      <c r="R2410" t="inlineStr"/>
      <c r="S2410" t="inlineStr"/>
      <c r="T2410" t="inlineStr"/>
      <c r="U2410" t="inlineStr"/>
      <c r="V2410" t="inlineStr"/>
      <c r="W2410" t="inlineStr"/>
      <c r="X2410" t="inlineStr"/>
      <c r="Y2410" t="inlineStr"/>
      <c r="Z2410" t="inlineStr"/>
      <c r="AA2410" t="inlineStr"/>
      <c r="AB2410" t="inlineStr"/>
    </row>
    <row r="2411">
      <c r="A2411" t="n">
        <v>2409</v>
      </c>
      <c r="B2411" t="n">
        <v>0</v>
      </c>
      <c r="C2411" t="n">
        <v>0</v>
      </c>
      <c r="D2411" t="inlineStr">
        <is>
          <t>aggregation</t>
        </is>
      </c>
      <c r="E2411" t="n">
        <v>2522</v>
      </c>
      <c r="F2411" t="inlineStr">
        <is>
          <t>Tourteaux soja -&gt; Aliments complets</t>
        </is>
      </c>
      <c r="G2411" t="n">
        <v>1</v>
      </c>
      <c r="H2411" t="n">
        <v>2523</v>
      </c>
      <c r="I2411" t="inlineStr">
        <is>
          <t>Tourteaux soja -&gt; Bovins FAB complets</t>
        </is>
      </c>
      <c r="J2411" t="n">
        <v>-1</v>
      </c>
      <c r="K2411" t="n">
        <v>2526</v>
      </c>
      <c r="L2411" t="inlineStr">
        <is>
          <t>Tourteaux soja -&gt; Pc FAB complets</t>
        </is>
      </c>
      <c r="M2411" t="n">
        <v>-1</v>
      </c>
      <c r="N2411" t="inlineStr"/>
      <c r="O2411" t="inlineStr"/>
      <c r="P2411" t="inlineStr"/>
      <c r="Q2411" t="inlineStr"/>
      <c r="R2411" t="inlineStr"/>
      <c r="S2411" t="inlineStr"/>
      <c r="T2411" t="inlineStr"/>
      <c r="U2411" t="inlineStr"/>
      <c r="V2411" t="inlineStr"/>
      <c r="W2411" t="inlineStr"/>
      <c r="X2411" t="inlineStr"/>
      <c r="Y2411" t="inlineStr"/>
      <c r="Z2411" t="inlineStr"/>
      <c r="AA2411" t="inlineStr"/>
      <c r="AB2411" t="inlineStr"/>
    </row>
    <row r="2412">
      <c r="A2412" t="n">
        <v>2410</v>
      </c>
      <c r="B2412" t="n">
        <v>0</v>
      </c>
      <c r="C2412" t="n">
        <v>0</v>
      </c>
      <c r="D2412" t="inlineStr">
        <is>
          <t>aggregation</t>
        </is>
      </c>
      <c r="E2412" t="n">
        <v>2523</v>
      </c>
      <c r="F2412" t="inlineStr">
        <is>
          <t>Tourteaux soja -&gt; Bovins FAB complets</t>
        </is>
      </c>
      <c r="G2412" t="n">
        <v>1</v>
      </c>
      <c r="H2412" t="n">
        <v>2524</v>
      </c>
      <c r="I2412" t="inlineStr">
        <is>
          <t>Tourteaux soja -&gt; BL FAB complets</t>
        </is>
      </c>
      <c r="J2412" t="n">
        <v>-1</v>
      </c>
      <c r="K2412" t="n">
        <v>2525</v>
      </c>
      <c r="L2412" t="inlineStr">
        <is>
          <t>Tourteaux soja -&gt; BV FAB complets</t>
        </is>
      </c>
      <c r="M2412" t="n">
        <v>-1</v>
      </c>
      <c r="N2412" t="inlineStr"/>
      <c r="O2412" t="inlineStr"/>
      <c r="P2412" t="inlineStr"/>
      <c r="Q2412" t="inlineStr"/>
      <c r="R2412" t="inlineStr"/>
      <c r="S2412" t="inlineStr"/>
      <c r="T2412" t="inlineStr"/>
      <c r="U2412" t="inlineStr"/>
      <c r="V2412" t="inlineStr"/>
      <c r="W2412" t="inlineStr"/>
      <c r="X2412" t="inlineStr"/>
      <c r="Y2412" t="inlineStr"/>
      <c r="Z2412" t="inlineStr"/>
      <c r="AA2412" t="inlineStr"/>
      <c r="AB2412" t="inlineStr"/>
    </row>
    <row r="2413">
      <c r="A2413" t="n">
        <v>2411</v>
      </c>
      <c r="B2413" t="n">
        <v>0</v>
      </c>
      <c r="C2413" t="n">
        <v>0</v>
      </c>
      <c r="D2413" t="inlineStr">
        <is>
          <t>aggregation</t>
        </is>
      </c>
      <c r="E2413" t="n">
        <v>2526</v>
      </c>
      <c r="F2413" t="inlineStr">
        <is>
          <t>Tourteaux soja -&gt; Pc FAB complets</t>
        </is>
      </c>
      <c r="G2413" t="n">
        <v>1</v>
      </c>
      <c r="H2413" t="n">
        <v>2527</v>
      </c>
      <c r="I2413" t="inlineStr">
        <is>
          <t>Tourteaux soja -&gt; Pc pclets FAB</t>
        </is>
      </c>
      <c r="J2413" t="n">
        <v>-1</v>
      </c>
      <c r="K2413" t="n">
        <v>2528</v>
      </c>
      <c r="L2413" t="inlineStr">
        <is>
          <t>Tourteaux soja -&gt; Pc engrais FAB complets</t>
        </is>
      </c>
      <c r="M2413" t="n">
        <v>-1</v>
      </c>
      <c r="N2413" t="n">
        <v>2529</v>
      </c>
      <c r="O2413" t="inlineStr">
        <is>
          <t>Tourteaux soja -&gt; Pc truies FAB</t>
        </is>
      </c>
      <c r="P2413" t="n">
        <v>-1</v>
      </c>
      <c r="Q2413" t="inlineStr"/>
      <c r="R2413" t="inlineStr"/>
      <c r="S2413" t="inlineStr"/>
      <c r="T2413" t="inlineStr"/>
      <c r="U2413" t="inlineStr"/>
      <c r="V2413" t="inlineStr"/>
      <c r="W2413" t="inlineStr"/>
      <c r="X2413" t="inlineStr"/>
      <c r="Y2413" t="inlineStr"/>
      <c r="Z2413" t="inlineStr"/>
      <c r="AA2413" t="inlineStr"/>
      <c r="AB2413" t="inlineStr"/>
    </row>
    <row r="2414">
      <c r="A2414" t="n">
        <v>2412</v>
      </c>
      <c r="B2414" t="n">
        <v>0</v>
      </c>
      <c r="C2414" t="n">
        <v>0</v>
      </c>
      <c r="D2414" t="inlineStr">
        <is>
          <t>aggregation</t>
        </is>
      </c>
      <c r="E2414" t="n">
        <v>2530</v>
      </c>
      <c r="F2414" t="inlineStr">
        <is>
          <t>Tourteaux soja -&gt; Aliments complémentaires</t>
        </is>
      </c>
      <c r="G2414" t="n">
        <v>1</v>
      </c>
      <c r="H2414" t="n">
        <v>2531</v>
      </c>
      <c r="I2414" t="inlineStr">
        <is>
          <t>Tourteaux soja -&gt; Bovins FAB ctaire</t>
        </is>
      </c>
      <c r="J2414" t="n">
        <v>-1</v>
      </c>
      <c r="K2414" t="n">
        <v>2534</v>
      </c>
      <c r="L2414" t="inlineStr">
        <is>
          <t>Tourteaux soja -&gt; Pc engrais FAB ctaire</t>
        </is>
      </c>
      <c r="M2414" t="n">
        <v>-1</v>
      </c>
      <c r="N2414" t="inlineStr"/>
      <c r="O2414" t="inlineStr"/>
      <c r="P2414" t="inlineStr"/>
      <c r="Q2414" t="inlineStr"/>
      <c r="R2414" t="inlineStr"/>
      <c r="S2414" t="inlineStr"/>
      <c r="T2414" t="inlineStr"/>
      <c r="U2414" t="inlineStr"/>
      <c r="V2414" t="inlineStr"/>
      <c r="W2414" t="inlineStr"/>
      <c r="X2414" t="inlineStr"/>
      <c r="Y2414" t="inlineStr"/>
      <c r="Z2414" t="inlineStr"/>
      <c r="AA2414" t="inlineStr"/>
      <c r="AB2414" t="inlineStr"/>
    </row>
    <row r="2415">
      <c r="A2415" t="n">
        <v>2413</v>
      </c>
      <c r="B2415" t="n">
        <v>0</v>
      </c>
      <c r="C2415" t="n">
        <v>0</v>
      </c>
      <c r="D2415" t="inlineStr">
        <is>
          <t>aggregation</t>
        </is>
      </c>
      <c r="E2415" t="n">
        <v>2531</v>
      </c>
      <c r="F2415" t="inlineStr">
        <is>
          <t>Tourteaux soja -&gt; Bovins FAB ctaire</t>
        </is>
      </c>
      <c r="G2415" t="n">
        <v>1</v>
      </c>
      <c r="H2415" t="n">
        <v>2532</v>
      </c>
      <c r="I2415" t="inlineStr">
        <is>
          <t>Tourteaux soja -&gt; BL FAB ctaire</t>
        </is>
      </c>
      <c r="J2415" t="n">
        <v>-1</v>
      </c>
      <c r="K2415" t="n">
        <v>2533</v>
      </c>
      <c r="L2415" t="inlineStr">
        <is>
          <t>Tourteaux soja -&gt; BV FAB ctaire</t>
        </is>
      </c>
      <c r="M2415" t="n">
        <v>-1</v>
      </c>
      <c r="N2415" t="inlineStr"/>
      <c r="O2415" t="inlineStr"/>
      <c r="P2415" t="inlineStr"/>
      <c r="Q2415" t="inlineStr"/>
      <c r="R2415" t="inlineStr"/>
      <c r="S2415" t="inlineStr"/>
      <c r="T2415" t="inlineStr"/>
      <c r="U2415" t="inlineStr"/>
      <c r="V2415" t="inlineStr"/>
      <c r="W2415" t="inlineStr"/>
      <c r="X2415" t="inlineStr"/>
      <c r="Y2415" t="inlineStr"/>
      <c r="Z2415" t="inlineStr"/>
      <c r="AA2415" t="inlineStr"/>
      <c r="AB2415" t="inlineStr"/>
    </row>
    <row r="2416">
      <c r="A2416" t="n">
        <v>2414</v>
      </c>
      <c r="B2416" t="n">
        <v>0</v>
      </c>
      <c r="C2416" t="n">
        <v>0</v>
      </c>
      <c r="D2416" t="inlineStr">
        <is>
          <t>aggregation</t>
        </is>
      </c>
      <c r="E2416" t="n">
        <v>2521</v>
      </c>
      <c r="F2416" t="inlineStr">
        <is>
          <t>Tourteaux soja -&gt; Eq FAB</t>
        </is>
      </c>
      <c r="G2416" t="n">
        <v>-1</v>
      </c>
      <c r="H2416" t="n">
        <v>2535</v>
      </c>
      <c r="I2416" t="inlineStr">
        <is>
          <t>Tourteaux soja -&gt; Autres FAB</t>
        </is>
      </c>
      <c r="J2416" t="n">
        <v>1</v>
      </c>
      <c r="K2416" t="n">
        <v>2536</v>
      </c>
      <c r="L2416" t="inlineStr">
        <is>
          <t>Tourteaux soja -&gt; Poissons FAB</t>
        </is>
      </c>
      <c r="M2416" t="n">
        <v>-1</v>
      </c>
      <c r="N2416" t="n">
        <v>2537</v>
      </c>
      <c r="O2416" t="inlineStr">
        <is>
          <t>Tourteaux soja -&gt; Divers FAB</t>
        </is>
      </c>
      <c r="P2416" t="n">
        <v>-1</v>
      </c>
      <c r="Q2416" t="inlineStr"/>
      <c r="R2416" t="inlineStr"/>
      <c r="S2416" t="inlineStr"/>
      <c r="T2416" t="inlineStr"/>
      <c r="U2416" t="inlineStr"/>
      <c r="V2416" t="inlineStr"/>
      <c r="W2416" t="inlineStr"/>
      <c r="X2416" t="inlineStr"/>
      <c r="Y2416" t="inlineStr"/>
      <c r="Z2416" t="inlineStr"/>
      <c r="AA2416" t="inlineStr"/>
      <c r="AB2416" t="inlineStr"/>
    </row>
    <row r="2417">
      <c r="A2417" t="n">
        <v>2415</v>
      </c>
      <c r="B2417" t="n">
        <v>0</v>
      </c>
      <c r="C2417" t="n">
        <v>0</v>
      </c>
      <c r="D2417" t="inlineStr">
        <is>
          <t>aggregation</t>
        </is>
      </c>
      <c r="E2417" t="n">
        <v>2538</v>
      </c>
      <c r="F2417" t="inlineStr">
        <is>
          <t>Tourteaux soja -&gt; Alimentation animale rente (EA)</t>
        </is>
      </c>
      <c r="G2417" t="n">
        <v>1</v>
      </c>
      <c r="H2417" t="n">
        <v>2539</v>
      </c>
      <c r="I2417" t="inlineStr">
        <is>
          <t>Tourteaux soja -&gt; Direct élevage</t>
        </is>
      </c>
      <c r="J2417" t="n">
        <v>-1</v>
      </c>
      <c r="K2417" t="inlineStr"/>
      <c r="L2417" t="inlineStr"/>
      <c r="M2417" t="inlineStr"/>
      <c r="N2417" t="inlineStr"/>
      <c r="O2417" t="inlineStr"/>
      <c r="P2417" t="inlineStr"/>
      <c r="Q2417" t="inlineStr"/>
      <c r="R2417" t="inlineStr"/>
      <c r="S2417" t="inlineStr"/>
      <c r="T2417" t="inlineStr"/>
      <c r="U2417" t="inlineStr"/>
      <c r="V2417" t="inlineStr"/>
      <c r="W2417" t="inlineStr"/>
      <c r="X2417" t="inlineStr"/>
      <c r="Y2417" t="inlineStr"/>
      <c r="Z2417" t="inlineStr"/>
      <c r="AA2417" t="inlineStr"/>
      <c r="AB2417" t="inlineStr"/>
    </row>
    <row r="2418">
      <c r="A2418" t="n">
        <v>2416</v>
      </c>
      <c r="B2418" t="n">
        <v>0</v>
      </c>
      <c r="C2418" t="n">
        <v>0</v>
      </c>
      <c r="D2418" t="inlineStr">
        <is>
          <t>aggregation</t>
        </is>
      </c>
      <c r="E2418" t="n">
        <v>2539</v>
      </c>
      <c r="F2418" t="inlineStr">
        <is>
          <t>Tourteaux soja -&gt; Direct élevage</t>
        </is>
      </c>
      <c r="G2418" t="n">
        <v>1</v>
      </c>
      <c r="H2418" t="n">
        <v>2540</v>
      </c>
      <c r="I2418" t="inlineStr">
        <is>
          <t>Tourteaux soja -&gt; Bovins dir</t>
        </is>
      </c>
      <c r="J2418" t="n">
        <v>-1</v>
      </c>
      <c r="K2418" t="n">
        <v>2543</v>
      </c>
      <c r="L2418" t="inlineStr">
        <is>
          <t>Tourteaux soja -&gt; Ovins dir</t>
        </is>
      </c>
      <c r="M2418" t="n">
        <v>-1</v>
      </c>
      <c r="N2418" t="n">
        <v>2546</v>
      </c>
      <c r="O2418" t="inlineStr">
        <is>
          <t>Tourteaux soja -&gt; Ca dir</t>
        </is>
      </c>
      <c r="P2418" t="n">
        <v>-1</v>
      </c>
      <c r="Q2418" t="n">
        <v>2547</v>
      </c>
      <c r="R2418" t="inlineStr">
        <is>
          <t>Tourteaux soja -&gt; Eq dir</t>
        </is>
      </c>
      <c r="S2418" t="n">
        <v>-1</v>
      </c>
      <c r="T2418" t="n">
        <v>2548</v>
      </c>
      <c r="U2418" t="inlineStr">
        <is>
          <t>Tourteaux soja -&gt; Pc dir</t>
        </is>
      </c>
      <c r="V2418" t="n">
        <v>-1</v>
      </c>
      <c r="W2418" t="n">
        <v>2551</v>
      </c>
      <c r="X2418" t="inlineStr">
        <is>
          <t>Tourteaux soja -&gt; Volailles dir</t>
        </is>
      </c>
      <c r="Y2418" t="n">
        <v>-1</v>
      </c>
      <c r="Z2418" t="inlineStr"/>
      <c r="AA2418" t="inlineStr"/>
      <c r="AB2418" t="inlineStr"/>
    </row>
    <row r="2419">
      <c r="A2419" t="n">
        <v>2417</v>
      </c>
      <c r="B2419" t="n">
        <v>0</v>
      </c>
      <c r="C2419" t="n">
        <v>0</v>
      </c>
      <c r="D2419" t="inlineStr">
        <is>
          <t>aggregation</t>
        </is>
      </c>
      <c r="E2419" t="n">
        <v>2540</v>
      </c>
      <c r="F2419" t="inlineStr">
        <is>
          <t>Tourteaux soja -&gt; Bovins dir</t>
        </is>
      </c>
      <c r="G2419" t="n">
        <v>1</v>
      </c>
      <c r="H2419" t="n">
        <v>2541</v>
      </c>
      <c r="I2419" t="inlineStr">
        <is>
          <t>Tourteaux soja -&gt; BL dir</t>
        </is>
      </c>
      <c r="J2419" t="n">
        <v>-1</v>
      </c>
      <c r="K2419" t="n">
        <v>2542</v>
      </c>
      <c r="L2419" t="inlineStr">
        <is>
          <t>Tourteaux soja -&gt; BV dir</t>
        </is>
      </c>
      <c r="M2419" t="n">
        <v>-1</v>
      </c>
      <c r="N2419" t="inlineStr"/>
      <c r="O2419" t="inlineStr"/>
      <c r="P2419" t="inlineStr"/>
      <c r="Q2419" t="inlineStr"/>
      <c r="R2419" t="inlineStr"/>
      <c r="S2419" t="inlineStr"/>
      <c r="T2419" t="inlineStr"/>
      <c r="U2419" t="inlineStr"/>
      <c r="V2419" t="inlineStr"/>
      <c r="W2419" t="inlineStr"/>
      <c r="X2419" t="inlineStr"/>
      <c r="Y2419" t="inlineStr"/>
      <c r="Z2419" t="inlineStr"/>
      <c r="AA2419" t="inlineStr"/>
      <c r="AB2419" t="inlineStr"/>
    </row>
    <row r="2420">
      <c r="A2420" t="n">
        <v>2418</v>
      </c>
      <c r="B2420" t="n">
        <v>0</v>
      </c>
      <c r="C2420" t="n">
        <v>0</v>
      </c>
      <c r="D2420" t="inlineStr">
        <is>
          <t>aggregation</t>
        </is>
      </c>
      <c r="E2420" t="n">
        <v>2543</v>
      </c>
      <c r="F2420" t="inlineStr">
        <is>
          <t>Tourteaux soja -&gt; Ovins dir</t>
        </is>
      </c>
      <c r="G2420" t="n">
        <v>1</v>
      </c>
      <c r="H2420" t="n">
        <v>2544</v>
      </c>
      <c r="I2420" t="inlineStr">
        <is>
          <t>Tourteaux soja -&gt; OL dir</t>
        </is>
      </c>
      <c r="J2420" t="n">
        <v>-1</v>
      </c>
      <c r="K2420" t="n">
        <v>2545</v>
      </c>
      <c r="L2420" t="inlineStr">
        <is>
          <t>Tourteaux soja -&gt; OV dir</t>
        </is>
      </c>
      <c r="M2420" t="n">
        <v>-1</v>
      </c>
      <c r="N2420" t="inlineStr"/>
      <c r="O2420" t="inlineStr"/>
      <c r="P2420" t="inlineStr"/>
      <c r="Q2420" t="inlineStr"/>
      <c r="R2420" t="inlineStr"/>
      <c r="S2420" t="inlineStr"/>
      <c r="T2420" t="inlineStr"/>
      <c r="U2420" t="inlineStr"/>
      <c r="V2420" t="inlineStr"/>
      <c r="W2420" t="inlineStr"/>
      <c r="X2420" t="inlineStr"/>
      <c r="Y2420" t="inlineStr"/>
      <c r="Z2420" t="inlineStr"/>
      <c r="AA2420" t="inlineStr"/>
      <c r="AB2420" t="inlineStr"/>
    </row>
    <row r="2421">
      <c r="A2421" t="n">
        <v>2419</v>
      </c>
      <c r="B2421" t="n">
        <v>0</v>
      </c>
      <c r="C2421" t="n">
        <v>0</v>
      </c>
      <c r="D2421" t="inlineStr">
        <is>
          <t>aggregation</t>
        </is>
      </c>
      <c r="E2421" t="n">
        <v>2548</v>
      </c>
      <c r="F2421" t="inlineStr">
        <is>
          <t>Tourteaux soja -&gt; Pc dir</t>
        </is>
      </c>
      <c r="G2421" t="n">
        <v>1</v>
      </c>
      <c r="H2421" t="n">
        <v>2549</v>
      </c>
      <c r="I2421" t="inlineStr">
        <is>
          <t>Tourteaux soja -&gt; Pc engrais dir</t>
        </is>
      </c>
      <c r="J2421" t="n">
        <v>-1</v>
      </c>
      <c r="K2421" t="n">
        <v>2550</v>
      </c>
      <c r="L2421" t="inlineStr">
        <is>
          <t>Tourteaux soja -&gt; Pc truies dir</t>
        </is>
      </c>
      <c r="M2421" t="n">
        <v>-1</v>
      </c>
      <c r="N2421" t="inlineStr"/>
      <c r="O2421" t="inlineStr"/>
      <c r="P2421" t="inlineStr"/>
      <c r="Q2421" t="inlineStr"/>
      <c r="R2421" t="inlineStr"/>
      <c r="S2421" t="inlineStr"/>
      <c r="T2421" t="inlineStr"/>
      <c r="U2421" t="inlineStr"/>
      <c r="V2421" t="inlineStr"/>
      <c r="W2421" t="inlineStr"/>
      <c r="X2421" t="inlineStr"/>
      <c r="Y2421" t="inlineStr"/>
      <c r="Z2421" t="inlineStr"/>
      <c r="AA2421" t="inlineStr"/>
      <c r="AB2421" t="inlineStr"/>
    </row>
    <row r="2422">
      <c r="A2422" t="n">
        <v>2420</v>
      </c>
      <c r="B2422" t="n">
        <v>0</v>
      </c>
      <c r="C2422" t="n">
        <v>0</v>
      </c>
      <c r="D2422" t="inlineStr">
        <is>
          <t>aggregation</t>
        </is>
      </c>
      <c r="E2422" t="n">
        <v>2551</v>
      </c>
      <c r="F2422" t="inlineStr">
        <is>
          <t>Tourteaux soja -&gt; Volailles dir</t>
        </is>
      </c>
      <c r="G2422" t="n">
        <v>1</v>
      </c>
      <c r="H2422" t="n">
        <v>2552</v>
      </c>
      <c r="I2422" t="inlineStr">
        <is>
          <t>Tourteaux soja -&gt; Vol po dir</t>
        </is>
      </c>
      <c r="J2422" t="n">
        <v>-1</v>
      </c>
      <c r="K2422" t="n">
        <v>2553</v>
      </c>
      <c r="L2422" t="inlineStr">
        <is>
          <t>Tourteaux soja -&gt; Palmip. gras dir</t>
        </is>
      </c>
      <c r="M2422" t="n">
        <v>-1</v>
      </c>
      <c r="N2422" t="inlineStr"/>
      <c r="O2422" t="inlineStr"/>
      <c r="P2422" t="inlineStr"/>
      <c r="Q2422" t="inlineStr"/>
      <c r="R2422" t="inlineStr"/>
      <c r="S2422" t="inlineStr"/>
      <c r="T2422" t="inlineStr"/>
      <c r="U2422" t="inlineStr"/>
      <c r="V2422" t="inlineStr"/>
      <c r="W2422" t="inlineStr"/>
      <c r="X2422" t="inlineStr"/>
      <c r="Y2422" t="inlineStr"/>
      <c r="Z2422" t="inlineStr"/>
      <c r="AA2422" t="inlineStr"/>
      <c r="AB2422" t="inlineStr"/>
    </row>
    <row r="2423">
      <c r="A2423" t="n">
        <v>2421</v>
      </c>
      <c r="B2423" t="n">
        <v>0</v>
      </c>
      <c r="C2423" t="n">
        <v>0</v>
      </c>
      <c r="D2423" t="inlineStr">
        <is>
          <t>aggregation</t>
        </is>
      </c>
      <c r="E2423" t="n">
        <v>2523</v>
      </c>
      <c r="F2423" t="inlineStr">
        <is>
          <t>Tourteaux soja -&gt; Bovins FAB complets</t>
        </is>
      </c>
      <c r="G2423" t="n">
        <v>-1</v>
      </c>
      <c r="H2423" t="n">
        <v>2531</v>
      </c>
      <c r="I2423" t="inlineStr">
        <is>
          <t>Tourteaux soja -&gt; Bovins FAB ctaire</t>
        </is>
      </c>
      <c r="J2423" t="n">
        <v>-1</v>
      </c>
      <c r="K2423" t="n">
        <v>2554</v>
      </c>
      <c r="L2423" t="inlineStr">
        <is>
          <t>Tourteaux soja -&gt; Bovins FAB</t>
        </is>
      </c>
      <c r="M2423" t="n">
        <v>1</v>
      </c>
      <c r="N2423" t="inlineStr"/>
      <c r="O2423" t="inlineStr"/>
      <c r="P2423" t="inlineStr"/>
      <c r="Q2423" t="inlineStr"/>
      <c r="R2423" t="inlineStr"/>
      <c r="S2423" t="inlineStr"/>
      <c r="T2423" t="inlineStr"/>
      <c r="U2423" t="inlineStr"/>
      <c r="V2423" t="inlineStr"/>
      <c r="W2423" t="inlineStr"/>
      <c r="X2423" t="inlineStr"/>
      <c r="Y2423" t="inlineStr"/>
      <c r="Z2423" t="inlineStr"/>
      <c r="AA2423" t="inlineStr"/>
      <c r="AB2423" t="inlineStr"/>
    </row>
    <row r="2424">
      <c r="A2424" t="n">
        <v>2422</v>
      </c>
      <c r="B2424" t="n">
        <v>0</v>
      </c>
      <c r="C2424" t="n">
        <v>0</v>
      </c>
      <c r="D2424" t="inlineStr">
        <is>
          <t>aggregation</t>
        </is>
      </c>
      <c r="E2424" t="n">
        <v>2555</v>
      </c>
      <c r="F2424" t="inlineStr">
        <is>
          <t>Tourteaux soja -&gt; Herbivores</t>
        </is>
      </c>
      <c r="G2424" t="n">
        <v>1</v>
      </c>
      <c r="H2424" t="n">
        <v>2556</v>
      </c>
      <c r="I2424" t="inlineStr">
        <is>
          <t>Tourteaux soja -&gt; Bovins</t>
        </is>
      </c>
      <c r="J2424" t="n">
        <v>-1</v>
      </c>
      <c r="K2424" t="n">
        <v>2561</v>
      </c>
      <c r="L2424" t="inlineStr">
        <is>
          <t>Tourteaux soja -&gt; Ovins</t>
        </is>
      </c>
      <c r="M2424" t="n">
        <v>-1</v>
      </c>
      <c r="N2424" t="n">
        <v>2564</v>
      </c>
      <c r="O2424" t="inlineStr">
        <is>
          <t>Tourteaux soja -&gt; Ca</t>
        </is>
      </c>
      <c r="P2424" t="n">
        <v>-1</v>
      </c>
      <c r="Q2424" t="n">
        <v>2566</v>
      </c>
      <c r="R2424" t="inlineStr">
        <is>
          <t>Tourteaux soja -&gt; Eq</t>
        </is>
      </c>
      <c r="S2424" t="n">
        <v>-1</v>
      </c>
      <c r="T2424" t="n">
        <v>2567</v>
      </c>
      <c r="U2424" t="inlineStr">
        <is>
          <t>Tourteaux soja -&gt; Lap</t>
        </is>
      </c>
      <c r="V2424" t="n">
        <v>-1</v>
      </c>
      <c r="W2424" t="inlineStr"/>
      <c r="X2424" t="inlineStr"/>
      <c r="Y2424" t="inlineStr"/>
      <c r="Z2424" t="inlineStr"/>
      <c r="AA2424" t="inlineStr"/>
      <c r="AB2424" t="inlineStr"/>
    </row>
    <row r="2425">
      <c r="A2425" t="n">
        <v>2423</v>
      </c>
      <c r="B2425" t="n">
        <v>0</v>
      </c>
      <c r="C2425" t="n">
        <v>0</v>
      </c>
      <c r="D2425" t="inlineStr">
        <is>
          <t>aggregation</t>
        </is>
      </c>
      <c r="E2425" t="n">
        <v>2556</v>
      </c>
      <c r="F2425" t="inlineStr">
        <is>
          <t>Tourteaux soja -&gt; Bovins</t>
        </is>
      </c>
      <c r="G2425" t="n">
        <v>1</v>
      </c>
      <c r="H2425" t="n">
        <v>2557</v>
      </c>
      <c r="I2425" t="inlineStr">
        <is>
          <t>Tourteaux soja -&gt; BL</t>
        </is>
      </c>
      <c r="J2425" t="n">
        <v>-1</v>
      </c>
      <c r="K2425" t="n">
        <v>2559</v>
      </c>
      <c r="L2425" t="inlineStr">
        <is>
          <t>Tourteaux soja -&gt; BV</t>
        </is>
      </c>
      <c r="M2425" t="n">
        <v>-1</v>
      </c>
      <c r="N2425" t="inlineStr"/>
      <c r="O2425" t="inlineStr"/>
      <c r="P2425" t="inlineStr"/>
      <c r="Q2425" t="inlineStr"/>
      <c r="R2425" t="inlineStr"/>
      <c r="S2425" t="inlineStr"/>
      <c r="T2425" t="inlineStr"/>
      <c r="U2425" t="inlineStr"/>
      <c r="V2425" t="inlineStr"/>
      <c r="W2425" t="inlineStr"/>
      <c r="X2425" t="inlineStr"/>
      <c r="Y2425" t="inlineStr"/>
      <c r="Z2425" t="inlineStr"/>
      <c r="AA2425" t="inlineStr"/>
      <c r="AB2425" t="inlineStr"/>
    </row>
    <row r="2426">
      <c r="A2426" t="n">
        <v>2424</v>
      </c>
      <c r="B2426" t="n">
        <v>0</v>
      </c>
      <c r="C2426" t="n">
        <v>0</v>
      </c>
      <c r="D2426" t="inlineStr">
        <is>
          <t>aggregation</t>
        </is>
      </c>
      <c r="E2426" t="n">
        <v>2541</v>
      </c>
      <c r="F2426" t="inlineStr">
        <is>
          <t>Tourteaux soja -&gt; BL dir</t>
        </is>
      </c>
      <c r="G2426" t="n">
        <v>-1</v>
      </c>
      <c r="H2426" t="n">
        <v>2557</v>
      </c>
      <c r="I2426" t="inlineStr">
        <is>
          <t>Tourteaux soja -&gt; BL</t>
        </is>
      </c>
      <c r="J2426" t="n">
        <v>1</v>
      </c>
      <c r="K2426" t="n">
        <v>2558</v>
      </c>
      <c r="L2426" t="inlineStr">
        <is>
          <t>Tourteaux soja -&gt; BL FAB</t>
        </is>
      </c>
      <c r="M2426" t="n">
        <v>-1</v>
      </c>
      <c r="N2426" t="inlineStr"/>
      <c r="O2426" t="inlineStr"/>
      <c r="P2426" t="inlineStr"/>
      <c r="Q2426" t="inlineStr"/>
      <c r="R2426" t="inlineStr"/>
      <c r="S2426" t="inlineStr"/>
      <c r="T2426" t="inlineStr"/>
      <c r="U2426" t="inlineStr"/>
      <c r="V2426" t="inlineStr"/>
      <c r="W2426" t="inlineStr"/>
      <c r="X2426" t="inlineStr"/>
      <c r="Y2426" t="inlineStr"/>
      <c r="Z2426" t="inlineStr"/>
      <c r="AA2426" t="inlineStr"/>
      <c r="AB2426" t="inlineStr"/>
    </row>
    <row r="2427">
      <c r="A2427" t="n">
        <v>2425</v>
      </c>
      <c r="B2427" t="n">
        <v>0</v>
      </c>
      <c r="C2427" t="n">
        <v>0</v>
      </c>
      <c r="D2427" t="inlineStr">
        <is>
          <t>aggregation</t>
        </is>
      </c>
      <c r="E2427" t="n">
        <v>2524</v>
      </c>
      <c r="F2427" t="inlineStr">
        <is>
          <t>Tourteaux soja -&gt; BL FAB complets</t>
        </is>
      </c>
      <c r="G2427" t="n">
        <v>-1</v>
      </c>
      <c r="H2427" t="n">
        <v>2532</v>
      </c>
      <c r="I2427" t="inlineStr">
        <is>
          <t>Tourteaux soja -&gt; BL FAB ctaire</t>
        </is>
      </c>
      <c r="J2427" t="n">
        <v>-1</v>
      </c>
      <c r="K2427" t="n">
        <v>2558</v>
      </c>
      <c r="L2427" t="inlineStr">
        <is>
          <t>Tourteaux soja -&gt; BL FAB</t>
        </is>
      </c>
      <c r="M2427" t="n">
        <v>1</v>
      </c>
      <c r="N2427" t="inlineStr"/>
      <c r="O2427" t="inlineStr"/>
      <c r="P2427" t="inlineStr"/>
      <c r="Q2427" t="inlineStr"/>
      <c r="R2427" t="inlineStr"/>
      <c r="S2427" t="inlineStr"/>
      <c r="T2427" t="inlineStr"/>
      <c r="U2427" t="inlineStr"/>
      <c r="V2427" t="inlineStr"/>
      <c r="W2427" t="inlineStr"/>
      <c r="X2427" t="inlineStr"/>
      <c r="Y2427" t="inlineStr"/>
      <c r="Z2427" t="inlineStr"/>
      <c r="AA2427" t="inlineStr"/>
      <c r="AB2427" t="inlineStr"/>
    </row>
    <row r="2428">
      <c r="A2428" t="n">
        <v>2426</v>
      </c>
      <c r="B2428" t="n">
        <v>0</v>
      </c>
      <c r="C2428" t="n">
        <v>0</v>
      </c>
      <c r="D2428" t="inlineStr">
        <is>
          <t>aggregation</t>
        </is>
      </c>
      <c r="E2428" t="n">
        <v>2542</v>
      </c>
      <c r="F2428" t="inlineStr">
        <is>
          <t>Tourteaux soja -&gt; BV dir</t>
        </is>
      </c>
      <c r="G2428" t="n">
        <v>-1</v>
      </c>
      <c r="H2428" t="n">
        <v>2559</v>
      </c>
      <c r="I2428" t="inlineStr">
        <is>
          <t>Tourteaux soja -&gt; BV</t>
        </is>
      </c>
      <c r="J2428" t="n">
        <v>1</v>
      </c>
      <c r="K2428" t="n">
        <v>2560</v>
      </c>
      <c r="L2428" t="inlineStr">
        <is>
          <t>Tourteaux soja -&gt; BV FAB</t>
        </is>
      </c>
      <c r="M2428" t="n">
        <v>-1</v>
      </c>
      <c r="N2428" t="inlineStr"/>
      <c r="O2428" t="inlineStr"/>
      <c r="P2428" t="inlineStr"/>
      <c r="Q2428" t="inlineStr"/>
      <c r="R2428" t="inlineStr"/>
      <c r="S2428" t="inlineStr"/>
      <c r="T2428" t="inlineStr"/>
      <c r="U2428" t="inlineStr"/>
      <c r="V2428" t="inlineStr"/>
      <c r="W2428" t="inlineStr"/>
      <c r="X2428" t="inlineStr"/>
      <c r="Y2428" t="inlineStr"/>
      <c r="Z2428" t="inlineStr"/>
      <c r="AA2428" t="inlineStr"/>
      <c r="AB2428" t="inlineStr"/>
    </row>
    <row r="2429">
      <c r="A2429" t="n">
        <v>2427</v>
      </c>
      <c r="B2429" t="n">
        <v>0</v>
      </c>
      <c r="C2429" t="n">
        <v>0</v>
      </c>
      <c r="D2429" t="inlineStr">
        <is>
          <t>aggregation</t>
        </is>
      </c>
      <c r="E2429" t="n">
        <v>2525</v>
      </c>
      <c r="F2429" t="inlineStr">
        <is>
          <t>Tourteaux soja -&gt; BV FAB complets</t>
        </is>
      </c>
      <c r="G2429" t="n">
        <v>-1</v>
      </c>
      <c r="H2429" t="n">
        <v>2533</v>
      </c>
      <c r="I2429" t="inlineStr">
        <is>
          <t>Tourteaux soja -&gt; BV FAB ctaire</t>
        </is>
      </c>
      <c r="J2429" t="n">
        <v>-1</v>
      </c>
      <c r="K2429" t="n">
        <v>2560</v>
      </c>
      <c r="L2429" t="inlineStr">
        <is>
          <t>Tourteaux soja -&gt; BV FAB</t>
        </is>
      </c>
      <c r="M2429" t="n">
        <v>1</v>
      </c>
      <c r="N2429" t="inlineStr"/>
      <c r="O2429" t="inlineStr"/>
      <c r="P2429" t="inlineStr"/>
      <c r="Q2429" t="inlineStr"/>
      <c r="R2429" t="inlineStr"/>
      <c r="S2429" t="inlineStr"/>
      <c r="T2429" t="inlineStr"/>
      <c r="U2429" t="inlineStr"/>
      <c r="V2429" t="inlineStr"/>
      <c r="W2429" t="inlineStr"/>
      <c r="X2429" t="inlineStr"/>
      <c r="Y2429" t="inlineStr"/>
      <c r="Z2429" t="inlineStr"/>
      <c r="AA2429" t="inlineStr"/>
      <c r="AB2429" t="inlineStr"/>
    </row>
    <row r="2430">
      <c r="A2430" t="n">
        <v>2428</v>
      </c>
      <c r="B2430" t="n">
        <v>0</v>
      </c>
      <c r="C2430" t="n">
        <v>0</v>
      </c>
      <c r="D2430" t="inlineStr">
        <is>
          <t>aggregation</t>
        </is>
      </c>
      <c r="E2430" t="n">
        <v>2561</v>
      </c>
      <c r="F2430" t="inlineStr">
        <is>
          <t>Tourteaux soja -&gt; Ovins</t>
        </is>
      </c>
      <c r="G2430" t="n">
        <v>1</v>
      </c>
      <c r="H2430" t="n">
        <v>2562</v>
      </c>
      <c r="I2430" t="inlineStr">
        <is>
          <t>Tourteaux soja -&gt; OL</t>
        </is>
      </c>
      <c r="J2430" t="n">
        <v>-1</v>
      </c>
      <c r="K2430" t="n">
        <v>2563</v>
      </c>
      <c r="L2430" t="inlineStr">
        <is>
          <t>Tourteaux soja -&gt; OV</t>
        </is>
      </c>
      <c r="M2430" t="n">
        <v>-1</v>
      </c>
      <c r="N2430" t="inlineStr"/>
      <c r="O2430" t="inlineStr"/>
      <c r="P2430" t="inlineStr"/>
      <c r="Q2430" t="inlineStr"/>
      <c r="R2430" t="inlineStr"/>
      <c r="S2430" t="inlineStr"/>
      <c r="T2430" t="inlineStr"/>
      <c r="U2430" t="inlineStr"/>
      <c r="V2430" t="inlineStr"/>
      <c r="W2430" t="inlineStr"/>
      <c r="X2430" t="inlineStr"/>
      <c r="Y2430" t="inlineStr"/>
      <c r="Z2430" t="inlineStr"/>
      <c r="AA2430" t="inlineStr"/>
      <c r="AB2430" t="inlineStr"/>
    </row>
    <row r="2431">
      <c r="A2431" t="n">
        <v>2429</v>
      </c>
      <c r="B2431" t="n">
        <v>0</v>
      </c>
      <c r="C2431" t="n">
        <v>0</v>
      </c>
      <c r="D2431" t="inlineStr">
        <is>
          <t>aggregation</t>
        </is>
      </c>
      <c r="E2431" t="n">
        <v>2517</v>
      </c>
      <c r="F2431" t="inlineStr">
        <is>
          <t>Tourteaux soja -&gt; OL FAB</t>
        </is>
      </c>
      <c r="G2431" t="n">
        <v>-1</v>
      </c>
      <c r="H2431" t="n">
        <v>2544</v>
      </c>
      <c r="I2431" t="inlineStr">
        <is>
          <t>Tourteaux soja -&gt; OL dir</t>
        </is>
      </c>
      <c r="J2431" t="n">
        <v>-1</v>
      </c>
      <c r="K2431" t="n">
        <v>2562</v>
      </c>
      <c r="L2431" t="inlineStr">
        <is>
          <t>Tourteaux soja -&gt; OL</t>
        </is>
      </c>
      <c r="M2431" t="n">
        <v>1</v>
      </c>
      <c r="N2431" t="inlineStr"/>
      <c r="O2431" t="inlineStr"/>
      <c r="P2431" t="inlineStr"/>
      <c r="Q2431" t="inlineStr"/>
      <c r="R2431" t="inlineStr"/>
      <c r="S2431" t="inlineStr"/>
      <c r="T2431" t="inlineStr"/>
      <c r="U2431" t="inlineStr"/>
      <c r="V2431" t="inlineStr"/>
      <c r="W2431" t="inlineStr"/>
      <c r="X2431" t="inlineStr"/>
      <c r="Y2431" t="inlineStr"/>
      <c r="Z2431" t="inlineStr"/>
      <c r="AA2431" t="inlineStr"/>
      <c r="AB2431" t="inlineStr"/>
    </row>
    <row r="2432">
      <c r="A2432" t="n">
        <v>2430</v>
      </c>
      <c r="B2432" t="n">
        <v>0</v>
      </c>
      <c r="C2432" t="n">
        <v>0</v>
      </c>
      <c r="D2432" t="inlineStr">
        <is>
          <t>aggregation</t>
        </is>
      </c>
      <c r="E2432" t="n">
        <v>2518</v>
      </c>
      <c r="F2432" t="inlineStr">
        <is>
          <t>Tourteaux soja -&gt; OV FAB</t>
        </is>
      </c>
      <c r="G2432" t="n">
        <v>-1</v>
      </c>
      <c r="H2432" t="n">
        <v>2545</v>
      </c>
      <c r="I2432" t="inlineStr">
        <is>
          <t>Tourteaux soja -&gt; OV dir</t>
        </is>
      </c>
      <c r="J2432" t="n">
        <v>-1</v>
      </c>
      <c r="K2432" t="n">
        <v>2563</v>
      </c>
      <c r="L2432" t="inlineStr">
        <is>
          <t>Tourteaux soja -&gt; OV</t>
        </is>
      </c>
      <c r="M2432" t="n">
        <v>1</v>
      </c>
      <c r="N2432" t="inlineStr"/>
      <c r="O2432" t="inlineStr"/>
      <c r="P2432" t="inlineStr"/>
      <c r="Q2432" t="inlineStr"/>
      <c r="R2432" t="inlineStr"/>
      <c r="S2432" t="inlineStr"/>
      <c r="T2432" t="inlineStr"/>
      <c r="U2432" t="inlineStr"/>
      <c r="V2432" t="inlineStr"/>
      <c r="W2432" t="inlineStr"/>
      <c r="X2432" t="inlineStr"/>
      <c r="Y2432" t="inlineStr"/>
      <c r="Z2432" t="inlineStr"/>
      <c r="AA2432" t="inlineStr"/>
      <c r="AB2432" t="inlineStr"/>
    </row>
    <row r="2433">
      <c r="A2433" t="n">
        <v>2431</v>
      </c>
      <c r="B2433" t="n">
        <v>0</v>
      </c>
      <c r="C2433" t="n">
        <v>0</v>
      </c>
      <c r="D2433" t="inlineStr">
        <is>
          <t>aggregation</t>
        </is>
      </c>
      <c r="E2433" t="n">
        <v>2519</v>
      </c>
      <c r="F2433" t="inlineStr">
        <is>
          <t>Tourteaux soja -&gt; Ca FAB</t>
        </is>
      </c>
      <c r="G2433" t="n">
        <v>-1</v>
      </c>
      <c r="H2433" t="n">
        <v>2564</v>
      </c>
      <c r="I2433" t="inlineStr">
        <is>
          <t>Tourteaux soja -&gt; Ca</t>
        </is>
      </c>
      <c r="J2433" t="n">
        <v>1</v>
      </c>
      <c r="K2433" t="n">
        <v>2565</v>
      </c>
      <c r="L2433" t="inlineStr">
        <is>
          <t>Tourteaux soja -&gt; Alimentation Ca (EA)</t>
        </is>
      </c>
      <c r="M2433" t="n">
        <v>-1</v>
      </c>
      <c r="N2433" t="inlineStr"/>
      <c r="O2433" t="inlineStr"/>
      <c r="P2433" t="inlineStr"/>
      <c r="Q2433" t="inlineStr"/>
      <c r="R2433" t="inlineStr"/>
      <c r="S2433" t="inlineStr"/>
      <c r="T2433" t="inlineStr"/>
      <c r="U2433" t="inlineStr"/>
      <c r="V2433" t="inlineStr"/>
      <c r="W2433" t="inlineStr"/>
      <c r="X2433" t="inlineStr"/>
      <c r="Y2433" t="inlineStr"/>
      <c r="Z2433" t="inlineStr"/>
      <c r="AA2433" t="inlineStr"/>
      <c r="AB2433" t="inlineStr"/>
    </row>
    <row r="2434">
      <c r="A2434" t="n">
        <v>2432</v>
      </c>
      <c r="B2434" t="n">
        <v>0</v>
      </c>
      <c r="C2434" t="n">
        <v>0</v>
      </c>
      <c r="D2434" t="inlineStr">
        <is>
          <t>aggregation</t>
        </is>
      </c>
      <c r="E2434" t="n">
        <v>2546</v>
      </c>
      <c r="F2434" t="inlineStr">
        <is>
          <t>Tourteaux soja -&gt; Ca dir</t>
        </is>
      </c>
      <c r="G2434" t="n">
        <v>-1</v>
      </c>
      <c r="H2434" t="n">
        <v>2565</v>
      </c>
      <c r="I2434" t="inlineStr">
        <is>
          <t>Tourteaux soja -&gt; Alimentation Ca (EA)</t>
        </is>
      </c>
      <c r="J2434" t="n">
        <v>1</v>
      </c>
      <c r="K2434" t="inlineStr"/>
      <c r="L2434" t="inlineStr"/>
      <c r="M2434" t="inlineStr"/>
      <c r="N2434" t="inlineStr"/>
      <c r="O2434" t="inlineStr"/>
      <c r="P2434" t="inlineStr"/>
      <c r="Q2434" t="inlineStr"/>
      <c r="R2434" t="inlineStr"/>
      <c r="S2434" t="inlineStr"/>
      <c r="T2434" t="inlineStr"/>
      <c r="U2434" t="inlineStr"/>
      <c r="V2434" t="inlineStr"/>
      <c r="W2434" t="inlineStr"/>
      <c r="X2434" t="inlineStr"/>
      <c r="Y2434" t="inlineStr"/>
      <c r="Z2434" t="inlineStr"/>
      <c r="AA2434" t="inlineStr"/>
      <c r="AB2434" t="inlineStr"/>
    </row>
    <row r="2435">
      <c r="A2435" t="n">
        <v>2433</v>
      </c>
      <c r="B2435" t="n">
        <v>0</v>
      </c>
      <c r="C2435" t="n">
        <v>0</v>
      </c>
      <c r="D2435" t="inlineStr">
        <is>
          <t>aggregation</t>
        </is>
      </c>
      <c r="E2435" t="n">
        <v>2521</v>
      </c>
      <c r="F2435" t="inlineStr">
        <is>
          <t>Tourteaux soja -&gt; Eq FAB</t>
        </is>
      </c>
      <c r="G2435" t="n">
        <v>-1</v>
      </c>
      <c r="H2435" t="n">
        <v>2547</v>
      </c>
      <c r="I2435" t="inlineStr">
        <is>
          <t>Tourteaux soja -&gt; Eq dir</t>
        </is>
      </c>
      <c r="J2435" t="n">
        <v>-1</v>
      </c>
      <c r="K2435" t="n">
        <v>2566</v>
      </c>
      <c r="L2435" t="inlineStr">
        <is>
          <t>Tourteaux soja -&gt; Eq</t>
        </is>
      </c>
      <c r="M2435" t="n">
        <v>1</v>
      </c>
      <c r="N2435" t="inlineStr"/>
      <c r="O2435" t="inlineStr"/>
      <c r="P2435" t="inlineStr"/>
      <c r="Q2435" t="inlineStr"/>
      <c r="R2435" t="inlineStr"/>
      <c r="S2435" t="inlineStr"/>
      <c r="T2435" t="inlineStr"/>
      <c r="U2435" t="inlineStr"/>
      <c r="V2435" t="inlineStr"/>
      <c r="W2435" t="inlineStr"/>
      <c r="X2435" t="inlineStr"/>
      <c r="Y2435" t="inlineStr"/>
      <c r="Z2435" t="inlineStr"/>
      <c r="AA2435" t="inlineStr"/>
      <c r="AB2435" t="inlineStr"/>
    </row>
    <row r="2436">
      <c r="A2436" t="n">
        <v>2434</v>
      </c>
      <c r="B2436" t="n">
        <v>0</v>
      </c>
      <c r="C2436" t="n">
        <v>0</v>
      </c>
      <c r="D2436" t="inlineStr">
        <is>
          <t>aggregation</t>
        </is>
      </c>
      <c r="E2436" t="n">
        <v>2520</v>
      </c>
      <c r="F2436" t="inlineStr">
        <is>
          <t>Tourteaux soja -&gt; Lap FAB</t>
        </is>
      </c>
      <c r="G2436" t="n">
        <v>-1</v>
      </c>
      <c r="H2436" t="n">
        <v>2567</v>
      </c>
      <c r="I2436" t="inlineStr">
        <is>
          <t>Tourteaux soja -&gt; Lap</t>
        </is>
      </c>
      <c r="J2436" t="n">
        <v>1</v>
      </c>
      <c r="K2436" t="inlineStr"/>
      <c r="L2436" t="inlineStr"/>
      <c r="M2436" t="inlineStr"/>
      <c r="N2436" t="inlineStr"/>
      <c r="O2436" t="inlineStr"/>
      <c r="P2436" t="inlineStr"/>
      <c r="Q2436" t="inlineStr"/>
      <c r="R2436" t="inlineStr"/>
      <c r="S2436" t="inlineStr"/>
      <c r="T2436" t="inlineStr"/>
      <c r="U2436" t="inlineStr"/>
      <c r="V2436" t="inlineStr"/>
      <c r="W2436" t="inlineStr"/>
      <c r="X2436" t="inlineStr"/>
      <c r="Y2436" t="inlineStr"/>
      <c r="Z2436" t="inlineStr"/>
      <c r="AA2436" t="inlineStr"/>
      <c r="AB2436" t="inlineStr"/>
    </row>
    <row r="2437">
      <c r="A2437" t="n">
        <v>2435</v>
      </c>
      <c r="B2437" t="n">
        <v>0</v>
      </c>
      <c r="C2437" t="n">
        <v>0</v>
      </c>
      <c r="D2437" t="inlineStr">
        <is>
          <t>aggregation</t>
        </is>
      </c>
      <c r="E2437" t="n">
        <v>2568</v>
      </c>
      <c r="F2437" t="inlineStr">
        <is>
          <t>Tourteaux soja -&gt; Monoagastriques</t>
        </is>
      </c>
      <c r="G2437" t="n">
        <v>1</v>
      </c>
      <c r="H2437" t="n">
        <v>2569</v>
      </c>
      <c r="I2437" t="inlineStr">
        <is>
          <t>Tourteaux soja -&gt; Pc</t>
        </is>
      </c>
      <c r="J2437" t="n">
        <v>-1</v>
      </c>
      <c r="K2437" t="n">
        <v>2571</v>
      </c>
      <c r="L2437" t="inlineStr">
        <is>
          <t>Tourteaux soja -&gt; Volailles</t>
        </is>
      </c>
      <c r="M2437" t="n">
        <v>-1</v>
      </c>
      <c r="N2437" t="inlineStr"/>
      <c r="O2437" t="inlineStr"/>
      <c r="P2437" t="inlineStr"/>
      <c r="Q2437" t="inlineStr"/>
      <c r="R2437" t="inlineStr"/>
      <c r="S2437" t="inlineStr"/>
      <c r="T2437" t="inlineStr"/>
      <c r="U2437" t="inlineStr"/>
      <c r="V2437" t="inlineStr"/>
      <c r="W2437" t="inlineStr"/>
      <c r="X2437" t="inlineStr"/>
      <c r="Y2437" t="inlineStr"/>
      <c r="Z2437" t="inlineStr"/>
      <c r="AA2437" t="inlineStr"/>
      <c r="AB2437" t="inlineStr"/>
    </row>
    <row r="2438">
      <c r="A2438" t="n">
        <v>2436</v>
      </c>
      <c r="B2438" t="n">
        <v>0</v>
      </c>
      <c r="C2438" t="n">
        <v>0</v>
      </c>
      <c r="D2438" t="inlineStr">
        <is>
          <t>aggregation</t>
        </is>
      </c>
      <c r="E2438" t="n">
        <v>2548</v>
      </c>
      <c r="F2438" t="inlineStr">
        <is>
          <t>Tourteaux soja -&gt; Pc dir</t>
        </is>
      </c>
      <c r="G2438" t="n">
        <v>-1</v>
      </c>
      <c r="H2438" t="n">
        <v>2569</v>
      </c>
      <c r="I2438" t="inlineStr">
        <is>
          <t>Tourteaux soja -&gt; Pc</t>
        </is>
      </c>
      <c r="J2438" t="n">
        <v>1</v>
      </c>
      <c r="K2438" t="n">
        <v>2570</v>
      </c>
      <c r="L2438" t="inlineStr">
        <is>
          <t>Tourteaux soja -&gt; Pc FAB</t>
        </is>
      </c>
      <c r="M2438" t="n">
        <v>-1</v>
      </c>
      <c r="N2438" t="inlineStr"/>
      <c r="O2438" t="inlineStr"/>
      <c r="P2438" t="inlineStr"/>
      <c r="Q2438" t="inlineStr"/>
      <c r="R2438" t="inlineStr"/>
      <c r="S2438" t="inlineStr"/>
      <c r="T2438" t="inlineStr"/>
      <c r="U2438" t="inlineStr"/>
      <c r="V2438" t="inlineStr"/>
      <c r="W2438" t="inlineStr"/>
      <c r="X2438" t="inlineStr"/>
      <c r="Y2438" t="inlineStr"/>
      <c r="Z2438" t="inlineStr"/>
      <c r="AA2438" t="inlineStr"/>
      <c r="AB2438" t="inlineStr"/>
    </row>
    <row r="2439">
      <c r="A2439" t="n">
        <v>2437</v>
      </c>
      <c r="B2439" t="n">
        <v>0</v>
      </c>
      <c r="C2439" t="n">
        <v>0</v>
      </c>
      <c r="D2439" t="inlineStr">
        <is>
          <t>aggregation</t>
        </is>
      </c>
      <c r="E2439" t="n">
        <v>2526</v>
      </c>
      <c r="F2439" t="inlineStr">
        <is>
          <t>Tourteaux soja -&gt; Pc FAB complets</t>
        </is>
      </c>
      <c r="G2439" t="n">
        <v>-1</v>
      </c>
      <c r="H2439" t="n">
        <v>2534</v>
      </c>
      <c r="I2439" t="inlineStr">
        <is>
          <t>Tourteaux soja -&gt; Pc engrais FAB ctaire</t>
        </is>
      </c>
      <c r="J2439" t="n">
        <v>-1</v>
      </c>
      <c r="K2439" t="n">
        <v>2570</v>
      </c>
      <c r="L2439" t="inlineStr">
        <is>
          <t>Tourteaux soja -&gt; Pc FAB</t>
        </is>
      </c>
      <c r="M2439" t="n">
        <v>1</v>
      </c>
      <c r="N2439" t="inlineStr"/>
      <c r="O2439" t="inlineStr"/>
      <c r="P2439" t="inlineStr"/>
      <c r="Q2439" t="inlineStr"/>
      <c r="R2439" t="inlineStr"/>
      <c r="S2439" t="inlineStr"/>
      <c r="T2439" t="inlineStr"/>
      <c r="U2439" t="inlineStr"/>
      <c r="V2439" t="inlineStr"/>
      <c r="W2439" t="inlineStr"/>
      <c r="X2439" t="inlineStr"/>
      <c r="Y2439" t="inlineStr"/>
      <c r="Z2439" t="inlineStr"/>
      <c r="AA2439" t="inlineStr"/>
      <c r="AB2439" t="inlineStr"/>
    </row>
    <row r="2440">
      <c r="A2440" t="n">
        <v>2438</v>
      </c>
      <c r="B2440" t="n">
        <v>0</v>
      </c>
      <c r="C2440" t="n">
        <v>0</v>
      </c>
      <c r="D2440" t="inlineStr">
        <is>
          <t>aggregation</t>
        </is>
      </c>
      <c r="E2440" t="n">
        <v>2571</v>
      </c>
      <c r="F2440" t="inlineStr">
        <is>
          <t>Tourteaux soja -&gt; Volailles</t>
        </is>
      </c>
      <c r="G2440" t="n">
        <v>1</v>
      </c>
      <c r="H2440" t="n">
        <v>2572</v>
      </c>
      <c r="I2440" t="inlineStr">
        <is>
          <t>Tourteaux soja -&gt; Vol ch</t>
        </is>
      </c>
      <c r="J2440" t="n">
        <v>-1</v>
      </c>
      <c r="K2440" t="n">
        <v>2573</v>
      </c>
      <c r="L2440" t="inlineStr">
        <is>
          <t>Tourteaux soja -&gt; Vol po</t>
        </is>
      </c>
      <c r="M2440" t="n">
        <v>-1</v>
      </c>
      <c r="N2440" t="n">
        <v>2574</v>
      </c>
      <c r="O2440" t="inlineStr">
        <is>
          <t>Tourteaux soja -&gt; Palmip. gras</t>
        </is>
      </c>
      <c r="P2440" t="n">
        <v>-1</v>
      </c>
      <c r="Q2440" t="inlineStr"/>
      <c r="R2440" t="inlineStr"/>
      <c r="S2440" t="inlineStr"/>
      <c r="T2440" t="inlineStr"/>
      <c r="U2440" t="inlineStr"/>
      <c r="V2440" t="inlineStr"/>
      <c r="W2440" t="inlineStr"/>
      <c r="X2440" t="inlineStr"/>
      <c r="Y2440" t="inlineStr"/>
      <c r="Z2440" t="inlineStr"/>
      <c r="AA2440" t="inlineStr"/>
      <c r="AB2440" t="inlineStr"/>
    </row>
    <row r="2441">
      <c r="A2441" t="n">
        <v>2439</v>
      </c>
      <c r="B2441" t="n">
        <v>0</v>
      </c>
      <c r="C2441" t="n">
        <v>0</v>
      </c>
      <c r="D2441" t="inlineStr">
        <is>
          <t>aggregation</t>
        </is>
      </c>
      <c r="E2441" t="n">
        <v>2512</v>
      </c>
      <c r="F2441" t="inlineStr">
        <is>
          <t>Tourteaux soja -&gt; Vol ch FAB</t>
        </is>
      </c>
      <c r="G2441" t="n">
        <v>-1</v>
      </c>
      <c r="H2441" t="n">
        <v>2572</v>
      </c>
      <c r="I2441" t="inlineStr">
        <is>
          <t>Tourteaux soja -&gt; Vol ch</t>
        </is>
      </c>
      <c r="J2441" t="n">
        <v>1</v>
      </c>
      <c r="K2441" t="inlineStr"/>
      <c r="L2441" t="inlineStr"/>
      <c r="M2441" t="inlineStr"/>
      <c r="N2441" t="inlineStr"/>
      <c r="O2441" t="inlineStr"/>
      <c r="P2441" t="inlineStr"/>
      <c r="Q2441" t="inlineStr"/>
      <c r="R2441" t="inlineStr"/>
      <c r="S2441" t="inlineStr"/>
      <c r="T2441" t="inlineStr"/>
      <c r="U2441" t="inlineStr"/>
      <c r="V2441" t="inlineStr"/>
      <c r="W2441" t="inlineStr"/>
      <c r="X2441" t="inlineStr"/>
      <c r="Y2441" t="inlineStr"/>
      <c r="Z2441" t="inlineStr"/>
      <c r="AA2441" t="inlineStr"/>
      <c r="AB2441" t="inlineStr"/>
    </row>
    <row r="2442">
      <c r="A2442" t="n">
        <v>2440</v>
      </c>
      <c r="B2442" t="n">
        <v>0</v>
      </c>
      <c r="C2442" t="n">
        <v>0</v>
      </c>
      <c r="D2442" t="inlineStr">
        <is>
          <t>aggregation</t>
        </is>
      </c>
      <c r="E2442" t="n">
        <v>2513</v>
      </c>
      <c r="F2442" t="inlineStr">
        <is>
          <t>Tourteaux soja -&gt; Vol po FAB</t>
        </is>
      </c>
      <c r="G2442" t="n">
        <v>-1</v>
      </c>
      <c r="H2442" t="n">
        <v>2552</v>
      </c>
      <c r="I2442" t="inlineStr">
        <is>
          <t>Tourteaux soja -&gt; Vol po dir</t>
        </is>
      </c>
      <c r="J2442" t="n">
        <v>-1</v>
      </c>
      <c r="K2442" t="n">
        <v>2573</v>
      </c>
      <c r="L2442" t="inlineStr">
        <is>
          <t>Tourteaux soja -&gt; Vol po</t>
        </is>
      </c>
      <c r="M2442" t="n">
        <v>1</v>
      </c>
      <c r="N2442" t="inlineStr"/>
      <c r="O2442" t="inlineStr"/>
      <c r="P2442" t="inlineStr"/>
      <c r="Q2442" t="inlineStr"/>
      <c r="R2442" t="inlineStr"/>
      <c r="S2442" t="inlineStr"/>
      <c r="T2442" t="inlineStr"/>
      <c r="U2442" t="inlineStr"/>
      <c r="V2442" t="inlineStr"/>
      <c r="W2442" t="inlineStr"/>
      <c r="X2442" t="inlineStr"/>
      <c r="Y2442" t="inlineStr"/>
      <c r="Z2442" t="inlineStr"/>
      <c r="AA2442" t="inlineStr"/>
      <c r="AB2442" t="inlineStr"/>
    </row>
    <row r="2443">
      <c r="A2443" t="n">
        <v>2441</v>
      </c>
      <c r="B2443" t="n">
        <v>0</v>
      </c>
      <c r="C2443" t="n">
        <v>0</v>
      </c>
      <c r="D2443" t="inlineStr">
        <is>
          <t>aggregation</t>
        </is>
      </c>
      <c r="E2443" t="n">
        <v>2514</v>
      </c>
      <c r="F2443" t="inlineStr">
        <is>
          <t>Tourteaux soja -&gt; Palmip. gras FAB</t>
        </is>
      </c>
      <c r="G2443" t="n">
        <v>-1</v>
      </c>
      <c r="H2443" t="n">
        <v>2553</v>
      </c>
      <c r="I2443" t="inlineStr">
        <is>
          <t>Tourteaux soja -&gt; Palmip. gras dir</t>
        </is>
      </c>
      <c r="J2443" t="n">
        <v>-1</v>
      </c>
      <c r="K2443" t="n">
        <v>2574</v>
      </c>
      <c r="L2443" t="inlineStr">
        <is>
          <t>Tourteaux soja -&gt; Palmip. gras</t>
        </is>
      </c>
      <c r="M2443" t="n">
        <v>1</v>
      </c>
      <c r="N2443" t="inlineStr"/>
      <c r="O2443" t="inlineStr"/>
      <c r="P2443" t="inlineStr"/>
      <c r="Q2443" t="inlineStr"/>
      <c r="R2443" t="inlineStr"/>
      <c r="S2443" t="inlineStr"/>
      <c r="T2443" t="inlineStr"/>
      <c r="U2443" t="inlineStr"/>
      <c r="V2443" t="inlineStr"/>
      <c r="W2443" t="inlineStr"/>
      <c r="X2443" t="inlineStr"/>
      <c r="Y2443" t="inlineStr"/>
      <c r="Z2443" t="inlineStr"/>
      <c r="AA2443" t="inlineStr"/>
      <c r="AB2443" t="inlineStr"/>
    </row>
    <row r="2444">
      <c r="A2444" t="n">
        <v>2442</v>
      </c>
      <c r="B2444" t="n">
        <v>0</v>
      </c>
      <c r="C2444" t="n">
        <v>0</v>
      </c>
      <c r="D2444" t="inlineStr">
        <is>
          <t>aggregation</t>
        </is>
      </c>
      <c r="E2444" t="n">
        <v>2549</v>
      </c>
      <c r="F2444" t="inlineStr">
        <is>
          <t>Tourteaux soja -&gt; Pc engrais dir</t>
        </is>
      </c>
      <c r="G2444" t="n">
        <v>-1</v>
      </c>
      <c r="H2444" t="n">
        <v>2575</v>
      </c>
      <c r="I2444" t="inlineStr">
        <is>
          <t>Tourteaux soja -&gt; Pc engraissement</t>
        </is>
      </c>
      <c r="J2444" t="n">
        <v>1</v>
      </c>
      <c r="K2444" t="n">
        <v>2576</v>
      </c>
      <c r="L2444" t="inlineStr">
        <is>
          <t>Tourteaux soja -&gt; Pc engrais FAB</t>
        </is>
      </c>
      <c r="M2444" t="n">
        <v>-1</v>
      </c>
      <c r="N2444" t="inlineStr"/>
      <c r="O2444" t="inlineStr"/>
      <c r="P2444" t="inlineStr"/>
      <c r="Q2444" t="inlineStr"/>
      <c r="R2444" t="inlineStr"/>
      <c r="S2444" t="inlineStr"/>
      <c r="T2444" t="inlineStr"/>
      <c r="U2444" t="inlineStr"/>
      <c r="V2444" t="inlineStr"/>
      <c r="W2444" t="inlineStr"/>
      <c r="X2444" t="inlineStr"/>
      <c r="Y2444" t="inlineStr"/>
      <c r="Z2444" t="inlineStr"/>
      <c r="AA2444" t="inlineStr"/>
      <c r="AB2444" t="inlineStr"/>
    </row>
    <row r="2445">
      <c r="A2445" t="n">
        <v>2443</v>
      </c>
      <c r="B2445" t="n">
        <v>0</v>
      </c>
      <c r="C2445" t="n">
        <v>0</v>
      </c>
      <c r="D2445" t="inlineStr">
        <is>
          <t>aggregation</t>
        </is>
      </c>
      <c r="E2445" t="n">
        <v>2528</v>
      </c>
      <c r="F2445" t="inlineStr">
        <is>
          <t>Tourteaux soja -&gt; Pc engrais FAB complets</t>
        </is>
      </c>
      <c r="G2445" t="n">
        <v>-1</v>
      </c>
      <c r="H2445" t="n">
        <v>2534</v>
      </c>
      <c r="I2445" t="inlineStr">
        <is>
          <t>Tourteaux soja -&gt; Pc engrais FAB ctaire</t>
        </is>
      </c>
      <c r="J2445" t="n">
        <v>-1</v>
      </c>
      <c r="K2445" t="n">
        <v>2576</v>
      </c>
      <c r="L2445" t="inlineStr">
        <is>
          <t>Tourteaux soja -&gt; Pc engrais FAB</t>
        </is>
      </c>
      <c r="M2445" t="n">
        <v>1</v>
      </c>
      <c r="N2445" t="inlineStr"/>
      <c r="O2445" t="inlineStr"/>
      <c r="P2445" t="inlineStr"/>
      <c r="Q2445" t="inlineStr"/>
      <c r="R2445" t="inlineStr"/>
      <c r="S2445" t="inlineStr"/>
      <c r="T2445" t="inlineStr"/>
      <c r="U2445" t="inlineStr"/>
      <c r="V2445" t="inlineStr"/>
      <c r="W2445" t="inlineStr"/>
      <c r="X2445" t="inlineStr"/>
      <c r="Y2445" t="inlineStr"/>
      <c r="Z2445" t="inlineStr"/>
      <c r="AA2445" t="inlineStr"/>
      <c r="AB2445" t="inlineStr"/>
    </row>
    <row r="2446">
      <c r="A2446" t="n">
        <v>2444</v>
      </c>
      <c r="B2446" t="n">
        <v>0</v>
      </c>
      <c r="C2446" t="n">
        <v>0</v>
      </c>
      <c r="D2446" t="inlineStr">
        <is>
          <t>aggregation</t>
        </is>
      </c>
      <c r="E2446" t="n">
        <v>2529</v>
      </c>
      <c r="F2446" t="inlineStr">
        <is>
          <t>Tourteaux soja -&gt; Pc truies FAB</t>
        </is>
      </c>
      <c r="G2446" t="n">
        <v>-1</v>
      </c>
      <c r="H2446" t="n">
        <v>2550</v>
      </c>
      <c r="I2446" t="inlineStr">
        <is>
          <t>Tourteaux soja -&gt; Pc truies dir</t>
        </is>
      </c>
      <c r="J2446" t="n">
        <v>-1</v>
      </c>
      <c r="K2446" t="n">
        <v>2577</v>
      </c>
      <c r="L2446" t="inlineStr">
        <is>
          <t>Tourteaux soja -&gt; Pc truies</t>
        </is>
      </c>
      <c r="M2446" t="n">
        <v>1</v>
      </c>
      <c r="N2446" t="inlineStr"/>
      <c r="O2446" t="inlineStr"/>
      <c r="P2446" t="inlineStr"/>
      <c r="Q2446" t="inlineStr"/>
      <c r="R2446" t="inlineStr"/>
      <c r="S2446" t="inlineStr"/>
      <c r="T2446" t="inlineStr"/>
      <c r="U2446" t="inlineStr"/>
      <c r="V2446" t="inlineStr"/>
      <c r="W2446" t="inlineStr"/>
      <c r="X2446" t="inlineStr"/>
      <c r="Y2446" t="inlineStr"/>
      <c r="Z2446" t="inlineStr"/>
      <c r="AA2446" t="inlineStr"/>
      <c r="AB2446" t="inlineStr"/>
    </row>
    <row r="2447">
      <c r="A2447" t="n">
        <v>2445</v>
      </c>
      <c r="B2447" t="n">
        <v>0</v>
      </c>
      <c r="C2447" t="n">
        <v>0</v>
      </c>
      <c r="D2447" t="inlineStr">
        <is>
          <t>aggregation</t>
        </is>
      </c>
      <c r="E2447" t="n">
        <v>2579</v>
      </c>
      <c r="F2447" t="inlineStr">
        <is>
          <t>Autres tourteaux -&gt; Feed</t>
        </is>
      </c>
      <c r="G2447" t="n">
        <v>1</v>
      </c>
      <c r="H2447" t="n">
        <v>2580</v>
      </c>
      <c r="I2447" t="inlineStr">
        <is>
          <t>Autres tourteaux -&gt; FAB</t>
        </is>
      </c>
      <c r="J2447" t="n">
        <v>-1</v>
      </c>
      <c r="K2447" t="n">
        <v>2609</v>
      </c>
      <c r="L2447" t="inlineStr">
        <is>
          <t>Autres tourteaux -&gt; Alimentation animale rente (EA)</t>
        </is>
      </c>
      <c r="M2447" t="n">
        <v>-1</v>
      </c>
      <c r="N2447" t="inlineStr"/>
      <c r="O2447" t="inlineStr"/>
      <c r="P2447" t="inlineStr"/>
      <c r="Q2447" t="inlineStr"/>
      <c r="R2447" t="inlineStr"/>
      <c r="S2447" t="inlineStr"/>
      <c r="T2447" t="inlineStr"/>
      <c r="U2447" t="inlineStr"/>
      <c r="V2447" t="inlineStr"/>
      <c r="W2447" t="inlineStr"/>
      <c r="X2447" t="inlineStr"/>
      <c r="Y2447" t="inlineStr"/>
      <c r="Z2447" t="inlineStr"/>
      <c r="AA2447" t="inlineStr"/>
      <c r="AB2447" t="inlineStr"/>
    </row>
    <row r="2448">
      <c r="A2448" t="n">
        <v>2446</v>
      </c>
      <c r="B2448" t="n">
        <v>0</v>
      </c>
      <c r="C2448" t="n">
        <v>0</v>
      </c>
      <c r="D2448" t="inlineStr">
        <is>
          <t>aggregation</t>
        </is>
      </c>
      <c r="E2448" t="n">
        <v>2580</v>
      </c>
      <c r="F2448" t="inlineStr">
        <is>
          <t>Autres tourteaux -&gt; FAB</t>
        </is>
      </c>
      <c r="G2448" t="n">
        <v>1</v>
      </c>
      <c r="H2448" t="n">
        <v>2581</v>
      </c>
      <c r="I2448" t="inlineStr">
        <is>
          <t>Autres tourteaux -&gt; Aliments composés</t>
        </is>
      </c>
      <c r="J2448" t="n">
        <v>-1</v>
      </c>
      <c r="K2448" t="n">
        <v>2606</v>
      </c>
      <c r="L2448" t="inlineStr">
        <is>
          <t>Autres tourteaux -&gt; Autres FAB</t>
        </is>
      </c>
      <c r="M2448" t="n">
        <v>-1</v>
      </c>
      <c r="N2448" t="inlineStr"/>
      <c r="O2448" t="inlineStr"/>
      <c r="P2448" t="inlineStr"/>
      <c r="Q2448" t="inlineStr"/>
      <c r="R2448" t="inlineStr"/>
      <c r="S2448" t="inlineStr"/>
      <c r="T2448" t="inlineStr"/>
      <c r="U2448" t="inlineStr"/>
      <c r="V2448" t="inlineStr"/>
      <c r="W2448" t="inlineStr"/>
      <c r="X2448" t="inlineStr"/>
      <c r="Y2448" t="inlineStr"/>
      <c r="Z2448" t="inlineStr"/>
      <c r="AA2448" t="inlineStr"/>
      <c r="AB2448" t="inlineStr"/>
    </row>
    <row r="2449">
      <c r="A2449" t="n">
        <v>2447</v>
      </c>
      <c r="B2449" t="n">
        <v>0</v>
      </c>
      <c r="C2449" t="n">
        <v>0</v>
      </c>
      <c r="D2449" t="inlineStr">
        <is>
          <t>aggregation</t>
        </is>
      </c>
      <c r="E2449" t="n">
        <v>2581</v>
      </c>
      <c r="F2449" t="inlineStr">
        <is>
          <t>Autres tourteaux -&gt; Aliments composés</t>
        </is>
      </c>
      <c r="G2449" t="n">
        <v>1</v>
      </c>
      <c r="H2449" t="n">
        <v>2582</v>
      </c>
      <c r="I2449" t="inlineStr">
        <is>
          <t>Autres tourteaux -&gt; Volailles FAB</t>
        </is>
      </c>
      <c r="J2449" t="n">
        <v>-1</v>
      </c>
      <c r="K2449" t="n">
        <v>2586</v>
      </c>
      <c r="L2449" t="inlineStr">
        <is>
          <t>Autres tourteaux -&gt; Ovins + Ca FAB</t>
        </is>
      </c>
      <c r="M2449" t="n">
        <v>-1</v>
      </c>
      <c r="N2449" t="n">
        <v>2591</v>
      </c>
      <c r="O2449" t="inlineStr">
        <is>
          <t>Autres tourteaux -&gt; Lap FAB</t>
        </is>
      </c>
      <c r="P2449" t="n">
        <v>-1</v>
      </c>
      <c r="Q2449" t="n">
        <v>2592</v>
      </c>
      <c r="R2449" t="inlineStr">
        <is>
          <t>Autres tourteaux -&gt; Eq FAB</t>
        </is>
      </c>
      <c r="S2449" t="n">
        <v>-1</v>
      </c>
      <c r="T2449" t="n">
        <v>2593</v>
      </c>
      <c r="U2449" t="inlineStr">
        <is>
          <t>Autres tourteaux -&gt; Aliments complets</t>
        </is>
      </c>
      <c r="V2449" t="n">
        <v>-1</v>
      </c>
      <c r="W2449" t="n">
        <v>2601</v>
      </c>
      <c r="X2449" t="inlineStr">
        <is>
          <t>Autres tourteaux -&gt; Aliments complémentaires</t>
        </is>
      </c>
      <c r="Y2449" t="n">
        <v>-1</v>
      </c>
      <c r="Z2449" t="inlineStr"/>
      <c r="AA2449" t="inlineStr"/>
      <c r="AB2449" t="inlineStr"/>
    </row>
    <row r="2450">
      <c r="A2450" t="n">
        <v>2448</v>
      </c>
      <c r="B2450" t="n">
        <v>0</v>
      </c>
      <c r="C2450" t="n">
        <v>0</v>
      </c>
      <c r="D2450" t="inlineStr">
        <is>
          <t>aggregation</t>
        </is>
      </c>
      <c r="E2450" t="n">
        <v>2582</v>
      </c>
      <c r="F2450" t="inlineStr">
        <is>
          <t>Autres tourteaux -&gt; Volailles FAB</t>
        </is>
      </c>
      <c r="G2450" t="n">
        <v>1</v>
      </c>
      <c r="H2450" t="n">
        <v>2583</v>
      </c>
      <c r="I2450" t="inlineStr">
        <is>
          <t>Autres tourteaux -&gt; Vol ch FAB</t>
        </is>
      </c>
      <c r="J2450" t="n">
        <v>-1</v>
      </c>
      <c r="K2450" t="n">
        <v>2584</v>
      </c>
      <c r="L2450" t="inlineStr">
        <is>
          <t>Autres tourteaux -&gt; Vol po FAB</t>
        </is>
      </c>
      <c r="M2450" t="n">
        <v>-1</v>
      </c>
      <c r="N2450" t="n">
        <v>2585</v>
      </c>
      <c r="O2450" t="inlineStr">
        <is>
          <t>Autres tourteaux -&gt; Palmip. gras FAB</t>
        </is>
      </c>
      <c r="P2450" t="n">
        <v>-1</v>
      </c>
      <c r="Q2450" t="inlineStr"/>
      <c r="R2450" t="inlineStr"/>
      <c r="S2450" t="inlineStr"/>
      <c r="T2450" t="inlineStr"/>
      <c r="U2450" t="inlineStr"/>
      <c r="V2450" t="inlineStr"/>
      <c r="W2450" t="inlineStr"/>
      <c r="X2450" t="inlineStr"/>
      <c r="Y2450" t="inlineStr"/>
      <c r="Z2450" t="inlineStr"/>
      <c r="AA2450" t="inlineStr"/>
      <c r="AB2450" t="inlineStr"/>
    </row>
    <row r="2451">
      <c r="A2451" t="n">
        <v>2449</v>
      </c>
      <c r="B2451" t="n">
        <v>0</v>
      </c>
      <c r="C2451" t="n">
        <v>0</v>
      </c>
      <c r="D2451" t="inlineStr">
        <is>
          <t>aggregation</t>
        </is>
      </c>
      <c r="E2451" t="n">
        <v>2586</v>
      </c>
      <c r="F2451" t="inlineStr">
        <is>
          <t>Autres tourteaux -&gt; Ovins + Ca FAB</t>
        </is>
      </c>
      <c r="G2451" t="n">
        <v>1</v>
      </c>
      <c r="H2451" t="n">
        <v>2587</v>
      </c>
      <c r="I2451" t="inlineStr">
        <is>
          <t>Autres tourteaux -&gt; Ovins FAB</t>
        </is>
      </c>
      <c r="J2451" t="n">
        <v>-1</v>
      </c>
      <c r="K2451" t="n">
        <v>2590</v>
      </c>
      <c r="L2451" t="inlineStr">
        <is>
          <t>Autres tourteaux -&gt; Ca FAB</t>
        </is>
      </c>
      <c r="M2451" t="n">
        <v>-1</v>
      </c>
      <c r="N2451" t="inlineStr"/>
      <c r="O2451" t="inlineStr"/>
      <c r="P2451" t="inlineStr"/>
      <c r="Q2451" t="inlineStr"/>
      <c r="R2451" t="inlineStr"/>
      <c r="S2451" t="inlineStr"/>
      <c r="T2451" t="inlineStr"/>
      <c r="U2451" t="inlineStr"/>
      <c r="V2451" t="inlineStr"/>
      <c r="W2451" t="inlineStr"/>
      <c r="X2451" t="inlineStr"/>
      <c r="Y2451" t="inlineStr"/>
      <c r="Z2451" t="inlineStr"/>
      <c r="AA2451" t="inlineStr"/>
      <c r="AB2451" t="inlineStr"/>
    </row>
    <row r="2452">
      <c r="A2452" t="n">
        <v>2450</v>
      </c>
      <c r="B2452" t="n">
        <v>0</v>
      </c>
      <c r="C2452" t="n">
        <v>0</v>
      </c>
      <c r="D2452" t="inlineStr">
        <is>
          <t>aggregation</t>
        </is>
      </c>
      <c r="E2452" t="n">
        <v>2587</v>
      </c>
      <c r="F2452" t="inlineStr">
        <is>
          <t>Autres tourteaux -&gt; Ovins FAB</t>
        </is>
      </c>
      <c r="G2452" t="n">
        <v>1</v>
      </c>
      <c r="H2452" t="n">
        <v>2588</v>
      </c>
      <c r="I2452" t="inlineStr">
        <is>
          <t>Autres tourteaux -&gt; OL FAB</t>
        </is>
      </c>
      <c r="J2452" t="n">
        <v>-1</v>
      </c>
      <c r="K2452" t="n">
        <v>2589</v>
      </c>
      <c r="L2452" t="inlineStr">
        <is>
          <t>Autres tourteaux -&gt; OV FAB</t>
        </is>
      </c>
      <c r="M2452" t="n">
        <v>-1</v>
      </c>
      <c r="N2452" t="inlineStr"/>
      <c r="O2452" t="inlineStr"/>
      <c r="P2452" t="inlineStr"/>
      <c r="Q2452" t="inlineStr"/>
      <c r="R2452" t="inlineStr"/>
      <c r="S2452" t="inlineStr"/>
      <c r="T2452" t="inlineStr"/>
      <c r="U2452" t="inlineStr"/>
      <c r="V2452" t="inlineStr"/>
      <c r="W2452" t="inlineStr"/>
      <c r="X2452" t="inlineStr"/>
      <c r="Y2452" t="inlineStr"/>
      <c r="Z2452" t="inlineStr"/>
      <c r="AA2452" t="inlineStr"/>
      <c r="AB2452" t="inlineStr"/>
    </row>
    <row r="2453">
      <c r="A2453" t="n">
        <v>2451</v>
      </c>
      <c r="B2453" t="n">
        <v>0</v>
      </c>
      <c r="C2453" t="n">
        <v>0</v>
      </c>
      <c r="D2453" t="inlineStr">
        <is>
          <t>aggregation</t>
        </is>
      </c>
      <c r="E2453" t="n">
        <v>2593</v>
      </c>
      <c r="F2453" t="inlineStr">
        <is>
          <t>Autres tourteaux -&gt; Aliments complets</t>
        </is>
      </c>
      <c r="G2453" t="n">
        <v>1</v>
      </c>
      <c r="H2453" t="n">
        <v>2594</v>
      </c>
      <c r="I2453" t="inlineStr">
        <is>
          <t>Autres tourteaux -&gt; Bovins FAB complets</t>
        </is>
      </c>
      <c r="J2453" t="n">
        <v>-1</v>
      </c>
      <c r="K2453" t="n">
        <v>2597</v>
      </c>
      <c r="L2453" t="inlineStr">
        <is>
          <t>Autres tourteaux -&gt; Pc FAB complets</t>
        </is>
      </c>
      <c r="M2453" t="n">
        <v>-1</v>
      </c>
      <c r="N2453" t="inlineStr"/>
      <c r="O2453" t="inlineStr"/>
      <c r="P2453" t="inlineStr"/>
      <c r="Q2453" t="inlineStr"/>
      <c r="R2453" t="inlineStr"/>
      <c r="S2453" t="inlineStr"/>
      <c r="T2453" t="inlineStr"/>
      <c r="U2453" t="inlineStr"/>
      <c r="V2453" t="inlineStr"/>
      <c r="W2453" t="inlineStr"/>
      <c r="X2453" t="inlineStr"/>
      <c r="Y2453" t="inlineStr"/>
      <c r="Z2453" t="inlineStr"/>
      <c r="AA2453" t="inlineStr"/>
      <c r="AB2453" t="inlineStr"/>
    </row>
    <row r="2454">
      <c r="A2454" t="n">
        <v>2452</v>
      </c>
      <c r="B2454" t="n">
        <v>0</v>
      </c>
      <c r="C2454" t="n">
        <v>0</v>
      </c>
      <c r="D2454" t="inlineStr">
        <is>
          <t>aggregation</t>
        </is>
      </c>
      <c r="E2454" t="n">
        <v>2594</v>
      </c>
      <c r="F2454" t="inlineStr">
        <is>
          <t>Autres tourteaux -&gt; Bovins FAB complets</t>
        </is>
      </c>
      <c r="G2454" t="n">
        <v>1</v>
      </c>
      <c r="H2454" t="n">
        <v>2595</v>
      </c>
      <c r="I2454" t="inlineStr">
        <is>
          <t>Autres tourteaux -&gt; BL FAB complets</t>
        </is>
      </c>
      <c r="J2454" t="n">
        <v>-1</v>
      </c>
      <c r="K2454" t="n">
        <v>2596</v>
      </c>
      <c r="L2454" t="inlineStr">
        <is>
          <t>Autres tourteaux -&gt; BV FAB complets</t>
        </is>
      </c>
      <c r="M2454" t="n">
        <v>-1</v>
      </c>
      <c r="N2454" t="inlineStr"/>
      <c r="O2454" t="inlineStr"/>
      <c r="P2454" t="inlineStr"/>
      <c r="Q2454" t="inlineStr"/>
      <c r="R2454" t="inlineStr"/>
      <c r="S2454" t="inlineStr"/>
      <c r="T2454" t="inlineStr"/>
      <c r="U2454" t="inlineStr"/>
      <c r="V2454" t="inlineStr"/>
      <c r="W2454" t="inlineStr"/>
      <c r="X2454" t="inlineStr"/>
      <c r="Y2454" t="inlineStr"/>
      <c r="Z2454" t="inlineStr"/>
      <c r="AA2454" t="inlineStr"/>
      <c r="AB2454" t="inlineStr"/>
    </row>
    <row r="2455">
      <c r="A2455" t="n">
        <v>2453</v>
      </c>
      <c r="B2455" t="n">
        <v>0</v>
      </c>
      <c r="C2455" t="n">
        <v>0</v>
      </c>
      <c r="D2455" t="inlineStr">
        <is>
          <t>aggregation</t>
        </is>
      </c>
      <c r="E2455" t="n">
        <v>2597</v>
      </c>
      <c r="F2455" t="inlineStr">
        <is>
          <t>Autres tourteaux -&gt; Pc FAB complets</t>
        </is>
      </c>
      <c r="G2455" t="n">
        <v>1</v>
      </c>
      <c r="H2455" t="n">
        <v>2598</v>
      </c>
      <c r="I2455" t="inlineStr">
        <is>
          <t>Autres tourteaux -&gt; Pc pclets FAB</t>
        </is>
      </c>
      <c r="J2455" t="n">
        <v>-1</v>
      </c>
      <c r="K2455" t="n">
        <v>2599</v>
      </c>
      <c r="L2455" t="inlineStr">
        <is>
          <t>Autres tourteaux -&gt; Pc engrais FAB complets</t>
        </is>
      </c>
      <c r="M2455" t="n">
        <v>-1</v>
      </c>
      <c r="N2455" t="n">
        <v>2600</v>
      </c>
      <c r="O2455" t="inlineStr">
        <is>
          <t>Autres tourteaux -&gt; Pc truies FAB</t>
        </is>
      </c>
      <c r="P2455" t="n">
        <v>-1</v>
      </c>
      <c r="Q2455" t="inlineStr"/>
      <c r="R2455" t="inlineStr"/>
      <c r="S2455" t="inlineStr"/>
      <c r="T2455" t="inlineStr"/>
      <c r="U2455" t="inlineStr"/>
      <c r="V2455" t="inlineStr"/>
      <c r="W2455" t="inlineStr"/>
      <c r="X2455" t="inlineStr"/>
      <c r="Y2455" t="inlineStr"/>
      <c r="Z2455" t="inlineStr"/>
      <c r="AA2455" t="inlineStr"/>
      <c r="AB2455" t="inlineStr"/>
    </row>
    <row r="2456">
      <c r="A2456" t="n">
        <v>2454</v>
      </c>
      <c r="B2456" t="n">
        <v>0</v>
      </c>
      <c r="C2456" t="n">
        <v>0</v>
      </c>
      <c r="D2456" t="inlineStr">
        <is>
          <t>aggregation</t>
        </is>
      </c>
      <c r="E2456" t="n">
        <v>2601</v>
      </c>
      <c r="F2456" t="inlineStr">
        <is>
          <t>Autres tourteaux -&gt; Aliments complémentaires</t>
        </is>
      </c>
      <c r="G2456" t="n">
        <v>1</v>
      </c>
      <c r="H2456" t="n">
        <v>2602</v>
      </c>
      <c r="I2456" t="inlineStr">
        <is>
          <t>Autres tourteaux -&gt; Bovins FAB ctaire</t>
        </is>
      </c>
      <c r="J2456" t="n">
        <v>-1</v>
      </c>
      <c r="K2456" t="n">
        <v>2605</v>
      </c>
      <c r="L2456" t="inlineStr">
        <is>
          <t>Autres tourteaux -&gt; Pc engrais FAB ctaire</t>
        </is>
      </c>
      <c r="M2456" t="n">
        <v>-1</v>
      </c>
      <c r="N2456" t="inlineStr"/>
      <c r="O2456" t="inlineStr"/>
      <c r="P2456" t="inlineStr"/>
      <c r="Q2456" t="inlineStr"/>
      <c r="R2456" t="inlineStr"/>
      <c r="S2456" t="inlineStr"/>
      <c r="T2456" t="inlineStr"/>
      <c r="U2456" t="inlineStr"/>
      <c r="V2456" t="inlineStr"/>
      <c r="W2456" t="inlineStr"/>
      <c r="X2456" t="inlineStr"/>
      <c r="Y2456" t="inlineStr"/>
      <c r="Z2456" t="inlineStr"/>
      <c r="AA2456" t="inlineStr"/>
      <c r="AB2456" t="inlineStr"/>
    </row>
    <row r="2457">
      <c r="A2457" t="n">
        <v>2455</v>
      </c>
      <c r="B2457" t="n">
        <v>0</v>
      </c>
      <c r="C2457" t="n">
        <v>0</v>
      </c>
      <c r="D2457" t="inlineStr">
        <is>
          <t>aggregation</t>
        </is>
      </c>
      <c r="E2457" t="n">
        <v>2602</v>
      </c>
      <c r="F2457" t="inlineStr">
        <is>
          <t>Autres tourteaux -&gt; Bovins FAB ctaire</t>
        </is>
      </c>
      <c r="G2457" t="n">
        <v>1</v>
      </c>
      <c r="H2457" t="n">
        <v>2603</v>
      </c>
      <c r="I2457" t="inlineStr">
        <is>
          <t>Autres tourteaux -&gt; BL FAB ctaire</t>
        </is>
      </c>
      <c r="J2457" t="n">
        <v>-1</v>
      </c>
      <c r="K2457" t="n">
        <v>2604</v>
      </c>
      <c r="L2457" t="inlineStr">
        <is>
          <t>Autres tourteaux -&gt; BV FAB ctaire</t>
        </is>
      </c>
      <c r="M2457" t="n">
        <v>-1</v>
      </c>
      <c r="N2457" t="inlineStr"/>
      <c r="O2457" t="inlineStr"/>
      <c r="P2457" t="inlineStr"/>
      <c r="Q2457" t="inlineStr"/>
      <c r="R2457" t="inlineStr"/>
      <c r="S2457" t="inlineStr"/>
      <c r="T2457" t="inlineStr"/>
      <c r="U2457" t="inlineStr"/>
      <c r="V2457" t="inlineStr"/>
      <c r="W2457" t="inlineStr"/>
      <c r="X2457" t="inlineStr"/>
      <c r="Y2457" t="inlineStr"/>
      <c r="Z2457" t="inlineStr"/>
      <c r="AA2457" t="inlineStr"/>
      <c r="AB2457" t="inlineStr"/>
    </row>
    <row r="2458">
      <c r="A2458" t="n">
        <v>2456</v>
      </c>
      <c r="B2458" t="n">
        <v>0</v>
      </c>
      <c r="C2458" t="n">
        <v>0</v>
      </c>
      <c r="D2458" t="inlineStr">
        <is>
          <t>aggregation</t>
        </is>
      </c>
      <c r="E2458" t="n">
        <v>2592</v>
      </c>
      <c r="F2458" t="inlineStr">
        <is>
          <t>Autres tourteaux -&gt; Eq FAB</t>
        </is>
      </c>
      <c r="G2458" t="n">
        <v>-1</v>
      </c>
      <c r="H2458" t="n">
        <v>2606</v>
      </c>
      <c r="I2458" t="inlineStr">
        <is>
          <t>Autres tourteaux -&gt; Autres FAB</t>
        </is>
      </c>
      <c r="J2458" t="n">
        <v>1</v>
      </c>
      <c r="K2458" t="n">
        <v>2607</v>
      </c>
      <c r="L2458" t="inlineStr">
        <is>
          <t>Autres tourteaux -&gt; Poissons FAB</t>
        </is>
      </c>
      <c r="M2458" t="n">
        <v>-1</v>
      </c>
      <c r="N2458" t="n">
        <v>2608</v>
      </c>
      <c r="O2458" t="inlineStr">
        <is>
          <t>Autres tourteaux -&gt; Divers FAB</t>
        </is>
      </c>
      <c r="P2458" t="n">
        <v>-1</v>
      </c>
      <c r="Q2458" t="inlineStr"/>
      <c r="R2458" t="inlineStr"/>
      <c r="S2458" t="inlineStr"/>
      <c r="T2458" t="inlineStr"/>
      <c r="U2458" t="inlineStr"/>
      <c r="V2458" t="inlineStr"/>
      <c r="W2458" t="inlineStr"/>
      <c r="X2458" t="inlineStr"/>
      <c r="Y2458" t="inlineStr"/>
      <c r="Z2458" t="inlineStr"/>
      <c r="AA2458" t="inlineStr"/>
      <c r="AB2458" t="inlineStr"/>
    </row>
    <row r="2459">
      <c r="A2459" t="n">
        <v>2457</v>
      </c>
      <c r="B2459" t="n">
        <v>0</v>
      </c>
      <c r="C2459" t="n">
        <v>0</v>
      </c>
      <c r="D2459" t="inlineStr">
        <is>
          <t>aggregation</t>
        </is>
      </c>
      <c r="E2459" t="n">
        <v>2609</v>
      </c>
      <c r="F2459" t="inlineStr">
        <is>
          <t>Autres tourteaux -&gt; Alimentation animale rente (EA)</t>
        </is>
      </c>
      <c r="G2459" t="n">
        <v>1</v>
      </c>
      <c r="H2459" t="n">
        <v>2610</v>
      </c>
      <c r="I2459" t="inlineStr">
        <is>
          <t>Autres tourteaux -&gt; Direct élevage</t>
        </is>
      </c>
      <c r="J2459" t="n">
        <v>-1</v>
      </c>
      <c r="K2459" t="inlineStr"/>
      <c r="L2459" t="inlineStr"/>
      <c r="M2459" t="inlineStr"/>
      <c r="N2459" t="inlineStr"/>
      <c r="O2459" t="inlineStr"/>
      <c r="P2459" t="inlineStr"/>
      <c r="Q2459" t="inlineStr"/>
      <c r="R2459" t="inlineStr"/>
      <c r="S2459" t="inlineStr"/>
      <c r="T2459" t="inlineStr"/>
      <c r="U2459" t="inlineStr"/>
      <c r="V2459" t="inlineStr"/>
      <c r="W2459" t="inlineStr"/>
      <c r="X2459" t="inlineStr"/>
      <c r="Y2459" t="inlineStr"/>
      <c r="Z2459" t="inlineStr"/>
      <c r="AA2459" t="inlineStr"/>
      <c r="AB2459" t="inlineStr"/>
    </row>
    <row r="2460">
      <c r="A2460" t="n">
        <v>2458</v>
      </c>
      <c r="B2460" t="n">
        <v>0</v>
      </c>
      <c r="C2460" t="n">
        <v>0</v>
      </c>
      <c r="D2460" t="inlineStr">
        <is>
          <t>aggregation</t>
        </is>
      </c>
      <c r="E2460" t="n">
        <v>2610</v>
      </c>
      <c r="F2460" t="inlineStr">
        <is>
          <t>Autres tourteaux -&gt; Direct élevage</t>
        </is>
      </c>
      <c r="G2460" t="n">
        <v>1</v>
      </c>
      <c r="H2460" t="n">
        <v>2611</v>
      </c>
      <c r="I2460" t="inlineStr">
        <is>
          <t>Autres tourteaux -&gt; Bovins dir</t>
        </is>
      </c>
      <c r="J2460" t="n">
        <v>-1</v>
      </c>
      <c r="K2460" t="n">
        <v>2614</v>
      </c>
      <c r="L2460" t="inlineStr">
        <is>
          <t>Autres tourteaux -&gt; Ovins dir</t>
        </is>
      </c>
      <c r="M2460" t="n">
        <v>-1</v>
      </c>
      <c r="N2460" t="n">
        <v>2617</v>
      </c>
      <c r="O2460" t="inlineStr">
        <is>
          <t>Autres tourteaux -&gt; Ca dir</t>
        </is>
      </c>
      <c r="P2460" t="n">
        <v>-1</v>
      </c>
      <c r="Q2460" t="n">
        <v>2618</v>
      </c>
      <c r="R2460" t="inlineStr">
        <is>
          <t>Autres tourteaux -&gt; Eq dir</t>
        </is>
      </c>
      <c r="S2460" t="n">
        <v>-1</v>
      </c>
      <c r="T2460" t="n">
        <v>2619</v>
      </c>
      <c r="U2460" t="inlineStr">
        <is>
          <t>Autres tourteaux -&gt; Pc dir</t>
        </is>
      </c>
      <c r="V2460" t="n">
        <v>-1</v>
      </c>
      <c r="W2460" t="n">
        <v>2622</v>
      </c>
      <c r="X2460" t="inlineStr">
        <is>
          <t>Autres tourteaux -&gt; Volailles dir</t>
        </is>
      </c>
      <c r="Y2460" t="n">
        <v>-1</v>
      </c>
      <c r="Z2460" t="inlineStr"/>
      <c r="AA2460" t="inlineStr"/>
      <c r="AB2460" t="inlineStr"/>
    </row>
    <row r="2461">
      <c r="A2461" t="n">
        <v>2459</v>
      </c>
      <c r="B2461" t="n">
        <v>0</v>
      </c>
      <c r="C2461" t="n">
        <v>0</v>
      </c>
      <c r="D2461" t="inlineStr">
        <is>
          <t>aggregation</t>
        </is>
      </c>
      <c r="E2461" t="n">
        <v>2611</v>
      </c>
      <c r="F2461" t="inlineStr">
        <is>
          <t>Autres tourteaux -&gt; Bovins dir</t>
        </is>
      </c>
      <c r="G2461" t="n">
        <v>1</v>
      </c>
      <c r="H2461" t="n">
        <v>2612</v>
      </c>
      <c r="I2461" t="inlineStr">
        <is>
          <t>Autres tourteaux -&gt; BL dir</t>
        </is>
      </c>
      <c r="J2461" t="n">
        <v>-1</v>
      </c>
      <c r="K2461" t="n">
        <v>2613</v>
      </c>
      <c r="L2461" t="inlineStr">
        <is>
          <t>Autres tourteaux -&gt; BV dir</t>
        </is>
      </c>
      <c r="M2461" t="n">
        <v>-1</v>
      </c>
      <c r="N2461" t="inlineStr"/>
      <c r="O2461" t="inlineStr"/>
      <c r="P2461" t="inlineStr"/>
      <c r="Q2461" t="inlineStr"/>
      <c r="R2461" t="inlineStr"/>
      <c r="S2461" t="inlineStr"/>
      <c r="T2461" t="inlineStr"/>
      <c r="U2461" t="inlineStr"/>
      <c r="V2461" t="inlineStr"/>
      <c r="W2461" t="inlineStr"/>
      <c r="X2461" t="inlineStr"/>
      <c r="Y2461" t="inlineStr"/>
      <c r="Z2461" t="inlineStr"/>
      <c r="AA2461" t="inlineStr"/>
      <c r="AB2461" t="inlineStr"/>
    </row>
    <row r="2462">
      <c r="A2462" t="n">
        <v>2460</v>
      </c>
      <c r="B2462" t="n">
        <v>0</v>
      </c>
      <c r="C2462" t="n">
        <v>0</v>
      </c>
      <c r="D2462" t="inlineStr">
        <is>
          <t>aggregation</t>
        </is>
      </c>
      <c r="E2462" t="n">
        <v>2614</v>
      </c>
      <c r="F2462" t="inlineStr">
        <is>
          <t>Autres tourteaux -&gt; Ovins dir</t>
        </is>
      </c>
      <c r="G2462" t="n">
        <v>1</v>
      </c>
      <c r="H2462" t="n">
        <v>2615</v>
      </c>
      <c r="I2462" t="inlineStr">
        <is>
          <t>Autres tourteaux -&gt; OL dir</t>
        </is>
      </c>
      <c r="J2462" t="n">
        <v>-1</v>
      </c>
      <c r="K2462" t="n">
        <v>2616</v>
      </c>
      <c r="L2462" t="inlineStr">
        <is>
          <t>Autres tourteaux -&gt; OV dir</t>
        </is>
      </c>
      <c r="M2462" t="n">
        <v>-1</v>
      </c>
      <c r="N2462" t="inlineStr"/>
      <c r="O2462" t="inlineStr"/>
      <c r="P2462" t="inlineStr"/>
      <c r="Q2462" t="inlineStr"/>
      <c r="R2462" t="inlineStr"/>
      <c r="S2462" t="inlineStr"/>
      <c r="T2462" t="inlineStr"/>
      <c r="U2462" t="inlineStr"/>
      <c r="V2462" t="inlineStr"/>
      <c r="W2462" t="inlineStr"/>
      <c r="X2462" t="inlineStr"/>
      <c r="Y2462" t="inlineStr"/>
      <c r="Z2462" t="inlineStr"/>
      <c r="AA2462" t="inlineStr"/>
      <c r="AB2462" t="inlineStr"/>
    </row>
    <row r="2463">
      <c r="A2463" t="n">
        <v>2461</v>
      </c>
      <c r="B2463" t="n">
        <v>0</v>
      </c>
      <c r="C2463" t="n">
        <v>0</v>
      </c>
      <c r="D2463" t="inlineStr">
        <is>
          <t>aggregation</t>
        </is>
      </c>
      <c r="E2463" t="n">
        <v>2619</v>
      </c>
      <c r="F2463" t="inlineStr">
        <is>
          <t>Autres tourteaux -&gt; Pc dir</t>
        </is>
      </c>
      <c r="G2463" t="n">
        <v>1</v>
      </c>
      <c r="H2463" t="n">
        <v>2620</v>
      </c>
      <c r="I2463" t="inlineStr">
        <is>
          <t>Autres tourteaux -&gt; Pc engrais dir</t>
        </is>
      </c>
      <c r="J2463" t="n">
        <v>-1</v>
      </c>
      <c r="K2463" t="n">
        <v>2621</v>
      </c>
      <c r="L2463" t="inlineStr">
        <is>
          <t>Autres tourteaux -&gt; Pc truies dir</t>
        </is>
      </c>
      <c r="M2463" t="n">
        <v>-1</v>
      </c>
      <c r="N2463" t="inlineStr"/>
      <c r="O2463" t="inlineStr"/>
      <c r="P2463" t="inlineStr"/>
      <c r="Q2463" t="inlineStr"/>
      <c r="R2463" t="inlineStr"/>
      <c r="S2463" t="inlineStr"/>
      <c r="T2463" t="inlineStr"/>
      <c r="U2463" t="inlineStr"/>
      <c r="V2463" t="inlineStr"/>
      <c r="W2463" t="inlineStr"/>
      <c r="X2463" t="inlineStr"/>
      <c r="Y2463" t="inlineStr"/>
      <c r="Z2463" t="inlineStr"/>
      <c r="AA2463" t="inlineStr"/>
      <c r="AB2463" t="inlineStr"/>
    </row>
    <row r="2464">
      <c r="A2464" t="n">
        <v>2462</v>
      </c>
      <c r="B2464" t="n">
        <v>0</v>
      </c>
      <c r="C2464" t="n">
        <v>0</v>
      </c>
      <c r="D2464" t="inlineStr">
        <is>
          <t>aggregation</t>
        </is>
      </c>
      <c r="E2464" t="n">
        <v>2622</v>
      </c>
      <c r="F2464" t="inlineStr">
        <is>
          <t>Autres tourteaux -&gt; Volailles dir</t>
        </is>
      </c>
      <c r="G2464" t="n">
        <v>1</v>
      </c>
      <c r="H2464" t="n">
        <v>2623</v>
      </c>
      <c r="I2464" t="inlineStr">
        <is>
          <t>Autres tourteaux -&gt; Vol ch dir</t>
        </is>
      </c>
      <c r="J2464" t="n">
        <v>-1</v>
      </c>
      <c r="K2464" t="n">
        <v>2624</v>
      </c>
      <c r="L2464" t="inlineStr">
        <is>
          <t>Autres tourteaux -&gt; Vol po dir</t>
        </is>
      </c>
      <c r="M2464" t="n">
        <v>-1</v>
      </c>
      <c r="N2464" t="n">
        <v>2625</v>
      </c>
      <c r="O2464" t="inlineStr">
        <is>
          <t>Autres tourteaux -&gt; Palmip. gras dir</t>
        </is>
      </c>
      <c r="P2464" t="n">
        <v>-1</v>
      </c>
      <c r="Q2464" t="inlineStr"/>
      <c r="R2464" t="inlineStr"/>
      <c r="S2464" t="inlineStr"/>
      <c r="T2464" t="inlineStr"/>
      <c r="U2464" t="inlineStr"/>
      <c r="V2464" t="inlineStr"/>
      <c r="W2464" t="inlineStr"/>
      <c r="X2464" t="inlineStr"/>
      <c r="Y2464" t="inlineStr"/>
      <c r="Z2464" t="inlineStr"/>
      <c r="AA2464" t="inlineStr"/>
      <c r="AB2464" t="inlineStr"/>
    </row>
    <row r="2465">
      <c r="A2465" t="n">
        <v>2463</v>
      </c>
      <c r="B2465" t="n">
        <v>0</v>
      </c>
      <c r="C2465" t="n">
        <v>0</v>
      </c>
      <c r="D2465" t="inlineStr">
        <is>
          <t>aggregation</t>
        </is>
      </c>
      <c r="E2465" t="n">
        <v>2594</v>
      </c>
      <c r="F2465" t="inlineStr">
        <is>
          <t>Autres tourteaux -&gt; Bovins FAB complets</t>
        </is>
      </c>
      <c r="G2465" t="n">
        <v>-1</v>
      </c>
      <c r="H2465" t="n">
        <v>2602</v>
      </c>
      <c r="I2465" t="inlineStr">
        <is>
          <t>Autres tourteaux -&gt; Bovins FAB ctaire</t>
        </is>
      </c>
      <c r="J2465" t="n">
        <v>-1</v>
      </c>
      <c r="K2465" t="n">
        <v>2626</v>
      </c>
      <c r="L2465" t="inlineStr">
        <is>
          <t>Autres tourteaux -&gt; Bovins FAB</t>
        </is>
      </c>
      <c r="M2465" t="n">
        <v>1</v>
      </c>
      <c r="N2465" t="inlineStr"/>
      <c r="O2465" t="inlineStr"/>
      <c r="P2465" t="inlineStr"/>
      <c r="Q2465" t="inlineStr"/>
      <c r="R2465" t="inlineStr"/>
      <c r="S2465" t="inlineStr"/>
      <c r="T2465" t="inlineStr"/>
      <c r="U2465" t="inlineStr"/>
      <c r="V2465" t="inlineStr"/>
      <c r="W2465" t="inlineStr"/>
      <c r="X2465" t="inlineStr"/>
      <c r="Y2465" t="inlineStr"/>
      <c r="Z2465" t="inlineStr"/>
      <c r="AA2465" t="inlineStr"/>
      <c r="AB2465" t="inlineStr"/>
    </row>
    <row r="2466">
      <c r="A2466" t="n">
        <v>2464</v>
      </c>
      <c r="B2466" t="n">
        <v>0</v>
      </c>
      <c r="C2466" t="n">
        <v>0</v>
      </c>
      <c r="D2466" t="inlineStr">
        <is>
          <t>aggregation</t>
        </is>
      </c>
      <c r="E2466" t="n">
        <v>2627</v>
      </c>
      <c r="F2466" t="inlineStr">
        <is>
          <t>Autres tourteaux -&gt; Herbivores</t>
        </is>
      </c>
      <c r="G2466" t="n">
        <v>1</v>
      </c>
      <c r="H2466" t="n">
        <v>2628</v>
      </c>
      <c r="I2466" t="inlineStr">
        <is>
          <t>Autres tourteaux -&gt; Bovins</t>
        </is>
      </c>
      <c r="J2466" t="n">
        <v>-1</v>
      </c>
      <c r="K2466" t="n">
        <v>2633</v>
      </c>
      <c r="L2466" t="inlineStr">
        <is>
          <t>Autres tourteaux -&gt; Ovins</t>
        </is>
      </c>
      <c r="M2466" t="n">
        <v>-1</v>
      </c>
      <c r="N2466" t="n">
        <v>2636</v>
      </c>
      <c r="O2466" t="inlineStr">
        <is>
          <t>Autres tourteaux -&gt; Ca</t>
        </is>
      </c>
      <c r="P2466" t="n">
        <v>-1</v>
      </c>
      <c r="Q2466" t="n">
        <v>2638</v>
      </c>
      <c r="R2466" t="inlineStr">
        <is>
          <t>Autres tourteaux -&gt; Eq</t>
        </is>
      </c>
      <c r="S2466" t="n">
        <v>-1</v>
      </c>
      <c r="T2466" t="n">
        <v>2639</v>
      </c>
      <c r="U2466" t="inlineStr">
        <is>
          <t>Autres tourteaux -&gt; Lap</t>
        </is>
      </c>
      <c r="V2466" t="n">
        <v>-1</v>
      </c>
      <c r="W2466" t="inlineStr"/>
      <c r="X2466" t="inlineStr"/>
      <c r="Y2466" t="inlineStr"/>
      <c r="Z2466" t="inlineStr"/>
      <c r="AA2466" t="inlineStr"/>
      <c r="AB2466" t="inlineStr"/>
    </row>
    <row r="2467">
      <c r="A2467" t="n">
        <v>2465</v>
      </c>
      <c r="B2467" t="n">
        <v>0</v>
      </c>
      <c r="C2467" t="n">
        <v>0</v>
      </c>
      <c r="D2467" t="inlineStr">
        <is>
          <t>aggregation</t>
        </is>
      </c>
      <c r="E2467" t="n">
        <v>2628</v>
      </c>
      <c r="F2467" t="inlineStr">
        <is>
          <t>Autres tourteaux -&gt; Bovins</t>
        </is>
      </c>
      <c r="G2467" t="n">
        <v>1</v>
      </c>
      <c r="H2467" t="n">
        <v>2629</v>
      </c>
      <c r="I2467" t="inlineStr">
        <is>
          <t>Autres tourteaux -&gt; BL</t>
        </is>
      </c>
      <c r="J2467" t="n">
        <v>-1</v>
      </c>
      <c r="K2467" t="n">
        <v>2631</v>
      </c>
      <c r="L2467" t="inlineStr">
        <is>
          <t>Autres tourteaux -&gt; BV</t>
        </is>
      </c>
      <c r="M2467" t="n">
        <v>-1</v>
      </c>
      <c r="N2467" t="inlineStr"/>
      <c r="O2467" t="inlineStr"/>
      <c r="P2467" t="inlineStr"/>
      <c r="Q2467" t="inlineStr"/>
      <c r="R2467" t="inlineStr"/>
      <c r="S2467" t="inlineStr"/>
      <c r="T2467" t="inlineStr"/>
      <c r="U2467" t="inlineStr"/>
      <c r="V2467" t="inlineStr"/>
      <c r="W2467" t="inlineStr"/>
      <c r="X2467" t="inlineStr"/>
      <c r="Y2467" t="inlineStr"/>
      <c r="Z2467" t="inlineStr"/>
      <c r="AA2467" t="inlineStr"/>
      <c r="AB2467" t="inlineStr"/>
    </row>
    <row r="2468">
      <c r="A2468" t="n">
        <v>2466</v>
      </c>
      <c r="B2468" t="n">
        <v>0</v>
      </c>
      <c r="C2468" t="n">
        <v>0</v>
      </c>
      <c r="D2468" t="inlineStr">
        <is>
          <t>aggregation</t>
        </is>
      </c>
      <c r="E2468" t="n">
        <v>2612</v>
      </c>
      <c r="F2468" t="inlineStr">
        <is>
          <t>Autres tourteaux -&gt; BL dir</t>
        </is>
      </c>
      <c r="G2468" t="n">
        <v>-1</v>
      </c>
      <c r="H2468" t="n">
        <v>2629</v>
      </c>
      <c r="I2468" t="inlineStr">
        <is>
          <t>Autres tourteaux -&gt; BL</t>
        </is>
      </c>
      <c r="J2468" t="n">
        <v>1</v>
      </c>
      <c r="K2468" t="n">
        <v>2630</v>
      </c>
      <c r="L2468" t="inlineStr">
        <is>
          <t>Autres tourteaux -&gt; BL FAB</t>
        </is>
      </c>
      <c r="M2468" t="n">
        <v>-1</v>
      </c>
      <c r="N2468" t="inlineStr"/>
      <c r="O2468" t="inlineStr"/>
      <c r="P2468" t="inlineStr"/>
      <c r="Q2468" t="inlineStr"/>
      <c r="R2468" t="inlineStr"/>
      <c r="S2468" t="inlineStr"/>
      <c r="T2468" t="inlineStr"/>
      <c r="U2468" t="inlineStr"/>
      <c r="V2468" t="inlineStr"/>
      <c r="W2468" t="inlineStr"/>
      <c r="X2468" t="inlineStr"/>
      <c r="Y2468" t="inlineStr"/>
      <c r="Z2468" t="inlineStr"/>
      <c r="AA2468" t="inlineStr"/>
      <c r="AB2468" t="inlineStr"/>
    </row>
    <row r="2469">
      <c r="A2469" t="n">
        <v>2467</v>
      </c>
      <c r="B2469" t="n">
        <v>0</v>
      </c>
      <c r="C2469" t="n">
        <v>0</v>
      </c>
      <c r="D2469" t="inlineStr">
        <is>
          <t>aggregation</t>
        </is>
      </c>
      <c r="E2469" t="n">
        <v>2595</v>
      </c>
      <c r="F2469" t="inlineStr">
        <is>
          <t>Autres tourteaux -&gt; BL FAB complets</t>
        </is>
      </c>
      <c r="G2469" t="n">
        <v>-1</v>
      </c>
      <c r="H2469" t="n">
        <v>2603</v>
      </c>
      <c r="I2469" t="inlineStr">
        <is>
          <t>Autres tourteaux -&gt; BL FAB ctaire</t>
        </is>
      </c>
      <c r="J2469" t="n">
        <v>-1</v>
      </c>
      <c r="K2469" t="n">
        <v>2630</v>
      </c>
      <c r="L2469" t="inlineStr">
        <is>
          <t>Autres tourteaux -&gt; BL FAB</t>
        </is>
      </c>
      <c r="M2469" t="n">
        <v>1</v>
      </c>
      <c r="N2469" t="inlineStr"/>
      <c r="O2469" t="inlineStr"/>
      <c r="P2469" t="inlineStr"/>
      <c r="Q2469" t="inlineStr"/>
      <c r="R2469" t="inlineStr"/>
      <c r="S2469" t="inlineStr"/>
      <c r="T2469" t="inlineStr"/>
      <c r="U2469" t="inlineStr"/>
      <c r="V2469" t="inlineStr"/>
      <c r="W2469" t="inlineStr"/>
      <c r="X2469" t="inlineStr"/>
      <c r="Y2469" t="inlineStr"/>
      <c r="Z2469" t="inlineStr"/>
      <c r="AA2469" t="inlineStr"/>
      <c r="AB2469" t="inlineStr"/>
    </row>
    <row r="2470">
      <c r="A2470" t="n">
        <v>2468</v>
      </c>
      <c r="B2470" t="n">
        <v>0</v>
      </c>
      <c r="C2470" t="n">
        <v>0</v>
      </c>
      <c r="D2470" t="inlineStr">
        <is>
          <t>aggregation</t>
        </is>
      </c>
      <c r="E2470" t="n">
        <v>2613</v>
      </c>
      <c r="F2470" t="inlineStr">
        <is>
          <t>Autres tourteaux -&gt; BV dir</t>
        </is>
      </c>
      <c r="G2470" t="n">
        <v>-1</v>
      </c>
      <c r="H2470" t="n">
        <v>2631</v>
      </c>
      <c r="I2470" t="inlineStr">
        <is>
          <t>Autres tourteaux -&gt; BV</t>
        </is>
      </c>
      <c r="J2470" t="n">
        <v>1</v>
      </c>
      <c r="K2470" t="n">
        <v>2632</v>
      </c>
      <c r="L2470" t="inlineStr">
        <is>
          <t>Autres tourteaux -&gt; BV FAB</t>
        </is>
      </c>
      <c r="M2470" t="n">
        <v>-1</v>
      </c>
      <c r="N2470" t="inlineStr"/>
      <c r="O2470" t="inlineStr"/>
      <c r="P2470" t="inlineStr"/>
      <c r="Q2470" t="inlineStr"/>
      <c r="R2470" t="inlineStr"/>
      <c r="S2470" t="inlineStr"/>
      <c r="T2470" t="inlineStr"/>
      <c r="U2470" t="inlineStr"/>
      <c r="V2470" t="inlineStr"/>
      <c r="W2470" t="inlineStr"/>
      <c r="X2470" t="inlineStr"/>
      <c r="Y2470" t="inlineStr"/>
      <c r="Z2470" t="inlineStr"/>
      <c r="AA2470" t="inlineStr"/>
      <c r="AB2470" t="inlineStr"/>
    </row>
    <row r="2471">
      <c r="A2471" t="n">
        <v>2469</v>
      </c>
      <c r="B2471" t="n">
        <v>0</v>
      </c>
      <c r="C2471" t="n">
        <v>0</v>
      </c>
      <c r="D2471" t="inlineStr">
        <is>
          <t>aggregation</t>
        </is>
      </c>
      <c r="E2471" t="n">
        <v>2596</v>
      </c>
      <c r="F2471" t="inlineStr">
        <is>
          <t>Autres tourteaux -&gt; BV FAB complets</t>
        </is>
      </c>
      <c r="G2471" t="n">
        <v>-1</v>
      </c>
      <c r="H2471" t="n">
        <v>2604</v>
      </c>
      <c r="I2471" t="inlineStr">
        <is>
          <t>Autres tourteaux -&gt; BV FAB ctaire</t>
        </is>
      </c>
      <c r="J2471" t="n">
        <v>-1</v>
      </c>
      <c r="K2471" t="n">
        <v>2632</v>
      </c>
      <c r="L2471" t="inlineStr">
        <is>
          <t>Autres tourteaux -&gt; BV FAB</t>
        </is>
      </c>
      <c r="M2471" t="n">
        <v>1</v>
      </c>
      <c r="N2471" t="inlineStr"/>
      <c r="O2471" t="inlineStr"/>
      <c r="P2471" t="inlineStr"/>
      <c r="Q2471" t="inlineStr"/>
      <c r="R2471" t="inlineStr"/>
      <c r="S2471" t="inlineStr"/>
      <c r="T2471" t="inlineStr"/>
      <c r="U2471" t="inlineStr"/>
      <c r="V2471" t="inlineStr"/>
      <c r="W2471" t="inlineStr"/>
      <c r="X2471" t="inlineStr"/>
      <c r="Y2471" t="inlineStr"/>
      <c r="Z2471" t="inlineStr"/>
      <c r="AA2471" t="inlineStr"/>
      <c r="AB2471" t="inlineStr"/>
    </row>
    <row r="2472">
      <c r="A2472" t="n">
        <v>2470</v>
      </c>
      <c r="B2472" t="n">
        <v>0</v>
      </c>
      <c r="C2472" t="n">
        <v>0</v>
      </c>
      <c r="D2472" t="inlineStr">
        <is>
          <t>aggregation</t>
        </is>
      </c>
      <c r="E2472" t="n">
        <v>2633</v>
      </c>
      <c r="F2472" t="inlineStr">
        <is>
          <t>Autres tourteaux -&gt; Ovins</t>
        </is>
      </c>
      <c r="G2472" t="n">
        <v>1</v>
      </c>
      <c r="H2472" t="n">
        <v>2634</v>
      </c>
      <c r="I2472" t="inlineStr">
        <is>
          <t>Autres tourteaux -&gt; OL</t>
        </is>
      </c>
      <c r="J2472" t="n">
        <v>-1</v>
      </c>
      <c r="K2472" t="n">
        <v>2635</v>
      </c>
      <c r="L2472" t="inlineStr">
        <is>
          <t>Autres tourteaux -&gt; OV</t>
        </is>
      </c>
      <c r="M2472" t="n">
        <v>-1</v>
      </c>
      <c r="N2472" t="inlineStr"/>
      <c r="O2472" t="inlineStr"/>
      <c r="P2472" t="inlineStr"/>
      <c r="Q2472" t="inlineStr"/>
      <c r="R2472" t="inlineStr"/>
      <c r="S2472" t="inlineStr"/>
      <c r="T2472" t="inlineStr"/>
      <c r="U2472" t="inlineStr"/>
      <c r="V2472" t="inlineStr"/>
      <c r="W2472" t="inlineStr"/>
      <c r="X2472" t="inlineStr"/>
      <c r="Y2472" t="inlineStr"/>
      <c r="Z2472" t="inlineStr"/>
      <c r="AA2472" t="inlineStr"/>
      <c r="AB2472" t="inlineStr"/>
    </row>
    <row r="2473">
      <c r="A2473" t="n">
        <v>2471</v>
      </c>
      <c r="B2473" t="n">
        <v>0</v>
      </c>
      <c r="C2473" t="n">
        <v>0</v>
      </c>
      <c r="D2473" t="inlineStr">
        <is>
          <t>aggregation</t>
        </is>
      </c>
      <c r="E2473" t="n">
        <v>2588</v>
      </c>
      <c r="F2473" t="inlineStr">
        <is>
          <t>Autres tourteaux -&gt; OL FAB</t>
        </is>
      </c>
      <c r="G2473" t="n">
        <v>-1</v>
      </c>
      <c r="H2473" t="n">
        <v>2615</v>
      </c>
      <c r="I2473" t="inlineStr">
        <is>
          <t>Autres tourteaux -&gt; OL dir</t>
        </is>
      </c>
      <c r="J2473" t="n">
        <v>-1</v>
      </c>
      <c r="K2473" t="n">
        <v>2634</v>
      </c>
      <c r="L2473" t="inlineStr">
        <is>
          <t>Autres tourteaux -&gt; OL</t>
        </is>
      </c>
      <c r="M2473" t="n">
        <v>1</v>
      </c>
      <c r="N2473" t="inlineStr"/>
      <c r="O2473" t="inlineStr"/>
      <c r="P2473" t="inlineStr"/>
      <c r="Q2473" t="inlineStr"/>
      <c r="R2473" t="inlineStr"/>
      <c r="S2473" t="inlineStr"/>
      <c r="T2473" t="inlineStr"/>
      <c r="U2473" t="inlineStr"/>
      <c r="V2473" t="inlineStr"/>
      <c r="W2473" t="inlineStr"/>
      <c r="X2473" t="inlineStr"/>
      <c r="Y2473" t="inlineStr"/>
      <c r="Z2473" t="inlineStr"/>
      <c r="AA2473" t="inlineStr"/>
      <c r="AB2473" t="inlineStr"/>
    </row>
    <row r="2474">
      <c r="A2474" t="n">
        <v>2472</v>
      </c>
      <c r="B2474" t="n">
        <v>0</v>
      </c>
      <c r="C2474" t="n">
        <v>0</v>
      </c>
      <c r="D2474" t="inlineStr">
        <is>
          <t>aggregation</t>
        </is>
      </c>
      <c r="E2474" t="n">
        <v>2589</v>
      </c>
      <c r="F2474" t="inlineStr">
        <is>
          <t>Autres tourteaux -&gt; OV FAB</t>
        </is>
      </c>
      <c r="G2474" t="n">
        <v>-1</v>
      </c>
      <c r="H2474" t="n">
        <v>2616</v>
      </c>
      <c r="I2474" t="inlineStr">
        <is>
          <t>Autres tourteaux -&gt; OV dir</t>
        </is>
      </c>
      <c r="J2474" t="n">
        <v>-1</v>
      </c>
      <c r="K2474" t="n">
        <v>2635</v>
      </c>
      <c r="L2474" t="inlineStr">
        <is>
          <t>Autres tourteaux -&gt; OV</t>
        </is>
      </c>
      <c r="M2474" t="n">
        <v>1</v>
      </c>
      <c r="N2474" t="inlineStr"/>
      <c r="O2474" t="inlineStr"/>
      <c r="P2474" t="inlineStr"/>
      <c r="Q2474" t="inlineStr"/>
      <c r="R2474" t="inlineStr"/>
      <c r="S2474" t="inlineStr"/>
      <c r="T2474" t="inlineStr"/>
      <c r="U2474" t="inlineStr"/>
      <c r="V2474" t="inlineStr"/>
      <c r="W2474" t="inlineStr"/>
      <c r="X2474" t="inlineStr"/>
      <c r="Y2474" t="inlineStr"/>
      <c r="Z2474" t="inlineStr"/>
      <c r="AA2474" t="inlineStr"/>
      <c r="AB2474" t="inlineStr"/>
    </row>
    <row r="2475">
      <c r="A2475" t="n">
        <v>2473</v>
      </c>
      <c r="B2475" t="n">
        <v>0</v>
      </c>
      <c r="C2475" t="n">
        <v>0</v>
      </c>
      <c r="D2475" t="inlineStr">
        <is>
          <t>aggregation</t>
        </is>
      </c>
      <c r="E2475" t="n">
        <v>2590</v>
      </c>
      <c r="F2475" t="inlineStr">
        <is>
          <t>Autres tourteaux -&gt; Ca FAB</t>
        </is>
      </c>
      <c r="G2475" t="n">
        <v>-1</v>
      </c>
      <c r="H2475" t="n">
        <v>2636</v>
      </c>
      <c r="I2475" t="inlineStr">
        <is>
          <t>Autres tourteaux -&gt; Ca</t>
        </is>
      </c>
      <c r="J2475" t="n">
        <v>1</v>
      </c>
      <c r="K2475" t="n">
        <v>2637</v>
      </c>
      <c r="L2475" t="inlineStr">
        <is>
          <t>Autres tourteaux -&gt; Alimentation Ca (EA)</t>
        </is>
      </c>
      <c r="M2475" t="n">
        <v>-1</v>
      </c>
      <c r="N2475" t="inlineStr"/>
      <c r="O2475" t="inlineStr"/>
      <c r="P2475" t="inlineStr"/>
      <c r="Q2475" t="inlineStr"/>
      <c r="R2475" t="inlineStr"/>
      <c r="S2475" t="inlineStr"/>
      <c r="T2475" t="inlineStr"/>
      <c r="U2475" t="inlineStr"/>
      <c r="V2475" t="inlineStr"/>
      <c r="W2475" t="inlineStr"/>
      <c r="X2475" t="inlineStr"/>
      <c r="Y2475" t="inlineStr"/>
      <c r="Z2475" t="inlineStr"/>
      <c r="AA2475" t="inlineStr"/>
      <c r="AB2475" t="inlineStr"/>
    </row>
    <row r="2476">
      <c r="A2476" t="n">
        <v>2474</v>
      </c>
      <c r="B2476" t="n">
        <v>0</v>
      </c>
      <c r="C2476" t="n">
        <v>0</v>
      </c>
      <c r="D2476" t="inlineStr">
        <is>
          <t>aggregation</t>
        </is>
      </c>
      <c r="E2476" t="n">
        <v>2617</v>
      </c>
      <c r="F2476" t="inlineStr">
        <is>
          <t>Autres tourteaux -&gt; Ca dir</t>
        </is>
      </c>
      <c r="G2476" t="n">
        <v>-1</v>
      </c>
      <c r="H2476" t="n">
        <v>2637</v>
      </c>
      <c r="I2476" t="inlineStr">
        <is>
          <t>Autres tourteaux -&gt; Alimentation Ca (EA)</t>
        </is>
      </c>
      <c r="J2476" t="n">
        <v>1</v>
      </c>
      <c r="K2476" t="inlineStr"/>
      <c r="L2476" t="inlineStr"/>
      <c r="M2476" t="inlineStr"/>
      <c r="N2476" t="inlineStr"/>
      <c r="O2476" t="inlineStr"/>
      <c r="P2476" t="inlineStr"/>
      <c r="Q2476" t="inlineStr"/>
      <c r="R2476" t="inlineStr"/>
      <c r="S2476" t="inlineStr"/>
      <c r="T2476" t="inlineStr"/>
      <c r="U2476" t="inlineStr"/>
      <c r="V2476" t="inlineStr"/>
      <c r="W2476" t="inlineStr"/>
      <c r="X2476" t="inlineStr"/>
      <c r="Y2476" t="inlineStr"/>
      <c r="Z2476" t="inlineStr"/>
      <c r="AA2476" t="inlineStr"/>
      <c r="AB2476" t="inlineStr"/>
    </row>
    <row r="2477">
      <c r="A2477" t="n">
        <v>2475</v>
      </c>
      <c r="B2477" t="n">
        <v>0</v>
      </c>
      <c r="C2477" t="n">
        <v>0</v>
      </c>
      <c r="D2477" t="inlineStr">
        <is>
          <t>aggregation</t>
        </is>
      </c>
      <c r="E2477" t="n">
        <v>2592</v>
      </c>
      <c r="F2477" t="inlineStr">
        <is>
          <t>Autres tourteaux -&gt; Eq FAB</t>
        </is>
      </c>
      <c r="G2477" t="n">
        <v>-1</v>
      </c>
      <c r="H2477" t="n">
        <v>2618</v>
      </c>
      <c r="I2477" t="inlineStr">
        <is>
          <t>Autres tourteaux -&gt; Eq dir</t>
        </is>
      </c>
      <c r="J2477" t="n">
        <v>-1</v>
      </c>
      <c r="K2477" t="n">
        <v>2638</v>
      </c>
      <c r="L2477" t="inlineStr">
        <is>
          <t>Autres tourteaux -&gt; Eq</t>
        </is>
      </c>
      <c r="M2477" t="n">
        <v>1</v>
      </c>
      <c r="N2477" t="inlineStr"/>
      <c r="O2477" t="inlineStr"/>
      <c r="P2477" t="inlineStr"/>
      <c r="Q2477" t="inlineStr"/>
      <c r="R2477" t="inlineStr"/>
      <c r="S2477" t="inlineStr"/>
      <c r="T2477" t="inlineStr"/>
      <c r="U2477" t="inlineStr"/>
      <c r="V2477" t="inlineStr"/>
      <c r="W2477" t="inlineStr"/>
      <c r="X2477" t="inlineStr"/>
      <c r="Y2477" t="inlineStr"/>
      <c r="Z2477" t="inlineStr"/>
      <c r="AA2477" t="inlineStr"/>
      <c r="AB2477" t="inlineStr"/>
    </row>
    <row r="2478">
      <c r="A2478" t="n">
        <v>2476</v>
      </c>
      <c r="B2478" t="n">
        <v>0</v>
      </c>
      <c r="C2478" t="n">
        <v>0</v>
      </c>
      <c r="D2478" t="inlineStr">
        <is>
          <t>aggregation</t>
        </is>
      </c>
      <c r="E2478" t="n">
        <v>2591</v>
      </c>
      <c r="F2478" t="inlineStr">
        <is>
          <t>Autres tourteaux -&gt; Lap FAB</t>
        </is>
      </c>
      <c r="G2478" t="n">
        <v>-1</v>
      </c>
      <c r="H2478" t="n">
        <v>2639</v>
      </c>
      <c r="I2478" t="inlineStr">
        <is>
          <t>Autres tourteaux -&gt; Lap</t>
        </is>
      </c>
      <c r="J2478" t="n">
        <v>1</v>
      </c>
      <c r="K2478" t="inlineStr"/>
      <c r="L2478" t="inlineStr"/>
      <c r="M2478" t="inlineStr"/>
      <c r="N2478" t="inlineStr"/>
      <c r="O2478" t="inlineStr"/>
      <c r="P2478" t="inlineStr"/>
      <c r="Q2478" t="inlineStr"/>
      <c r="R2478" t="inlineStr"/>
      <c r="S2478" t="inlineStr"/>
      <c r="T2478" t="inlineStr"/>
      <c r="U2478" t="inlineStr"/>
      <c r="V2478" t="inlineStr"/>
      <c r="W2478" t="inlineStr"/>
      <c r="X2478" t="inlineStr"/>
      <c r="Y2478" t="inlineStr"/>
      <c r="Z2478" t="inlineStr"/>
      <c r="AA2478" t="inlineStr"/>
      <c r="AB2478" t="inlineStr"/>
    </row>
    <row r="2479">
      <c r="A2479" t="n">
        <v>2477</v>
      </c>
      <c r="B2479" t="n">
        <v>0</v>
      </c>
      <c r="C2479" t="n">
        <v>0</v>
      </c>
      <c r="D2479" t="inlineStr">
        <is>
          <t>aggregation</t>
        </is>
      </c>
      <c r="E2479" t="n">
        <v>2640</v>
      </c>
      <c r="F2479" t="inlineStr">
        <is>
          <t>Autres tourteaux -&gt; Monoagastriques</t>
        </is>
      </c>
      <c r="G2479" t="n">
        <v>1</v>
      </c>
      <c r="H2479" t="n">
        <v>2641</v>
      </c>
      <c r="I2479" t="inlineStr">
        <is>
          <t>Autres tourteaux -&gt; Pc</t>
        </is>
      </c>
      <c r="J2479" t="n">
        <v>-1</v>
      </c>
      <c r="K2479" t="n">
        <v>2643</v>
      </c>
      <c r="L2479" t="inlineStr">
        <is>
          <t>Autres tourteaux -&gt; Volailles</t>
        </is>
      </c>
      <c r="M2479" t="n">
        <v>-1</v>
      </c>
      <c r="N2479" t="inlineStr"/>
      <c r="O2479" t="inlineStr"/>
      <c r="P2479" t="inlineStr"/>
      <c r="Q2479" t="inlineStr"/>
      <c r="R2479" t="inlineStr"/>
      <c r="S2479" t="inlineStr"/>
      <c r="T2479" t="inlineStr"/>
      <c r="U2479" t="inlineStr"/>
      <c r="V2479" t="inlineStr"/>
      <c r="W2479" t="inlineStr"/>
      <c r="X2479" t="inlineStr"/>
      <c r="Y2479" t="inlineStr"/>
      <c r="Z2479" t="inlineStr"/>
      <c r="AA2479" t="inlineStr"/>
      <c r="AB2479" t="inlineStr"/>
    </row>
    <row r="2480">
      <c r="A2480" t="n">
        <v>2478</v>
      </c>
      <c r="B2480" t="n">
        <v>0</v>
      </c>
      <c r="C2480" t="n">
        <v>0</v>
      </c>
      <c r="D2480" t="inlineStr">
        <is>
          <t>aggregation</t>
        </is>
      </c>
      <c r="E2480" t="n">
        <v>2619</v>
      </c>
      <c r="F2480" t="inlineStr">
        <is>
          <t>Autres tourteaux -&gt; Pc dir</t>
        </is>
      </c>
      <c r="G2480" t="n">
        <v>-1</v>
      </c>
      <c r="H2480" t="n">
        <v>2641</v>
      </c>
      <c r="I2480" t="inlineStr">
        <is>
          <t>Autres tourteaux -&gt; Pc</t>
        </is>
      </c>
      <c r="J2480" t="n">
        <v>1</v>
      </c>
      <c r="K2480" t="n">
        <v>2642</v>
      </c>
      <c r="L2480" t="inlineStr">
        <is>
          <t>Autres tourteaux -&gt; Pc FAB</t>
        </is>
      </c>
      <c r="M2480" t="n">
        <v>-1</v>
      </c>
      <c r="N2480" t="inlineStr"/>
      <c r="O2480" t="inlineStr"/>
      <c r="P2480" t="inlineStr"/>
      <c r="Q2480" t="inlineStr"/>
      <c r="R2480" t="inlineStr"/>
      <c r="S2480" t="inlineStr"/>
      <c r="T2480" t="inlineStr"/>
      <c r="U2480" t="inlineStr"/>
      <c r="V2480" t="inlineStr"/>
      <c r="W2480" t="inlineStr"/>
      <c r="X2480" t="inlineStr"/>
      <c r="Y2480" t="inlineStr"/>
      <c r="Z2480" t="inlineStr"/>
      <c r="AA2480" t="inlineStr"/>
      <c r="AB2480" t="inlineStr"/>
    </row>
    <row r="2481">
      <c r="A2481" t="n">
        <v>2479</v>
      </c>
      <c r="B2481" t="n">
        <v>0</v>
      </c>
      <c r="C2481" t="n">
        <v>0</v>
      </c>
      <c r="D2481" t="inlineStr">
        <is>
          <t>aggregation</t>
        </is>
      </c>
      <c r="E2481" t="n">
        <v>2597</v>
      </c>
      <c r="F2481" t="inlineStr">
        <is>
          <t>Autres tourteaux -&gt; Pc FAB complets</t>
        </is>
      </c>
      <c r="G2481" t="n">
        <v>-1</v>
      </c>
      <c r="H2481" t="n">
        <v>2605</v>
      </c>
      <c r="I2481" t="inlineStr">
        <is>
          <t>Autres tourteaux -&gt; Pc engrais FAB ctaire</t>
        </is>
      </c>
      <c r="J2481" t="n">
        <v>-1</v>
      </c>
      <c r="K2481" t="n">
        <v>2642</v>
      </c>
      <c r="L2481" t="inlineStr">
        <is>
          <t>Autres tourteaux -&gt; Pc FAB</t>
        </is>
      </c>
      <c r="M2481" t="n">
        <v>1</v>
      </c>
      <c r="N2481" t="inlineStr"/>
      <c r="O2481" t="inlineStr"/>
      <c r="P2481" t="inlineStr"/>
      <c r="Q2481" t="inlineStr"/>
      <c r="R2481" t="inlineStr"/>
      <c r="S2481" t="inlineStr"/>
      <c r="T2481" t="inlineStr"/>
      <c r="U2481" t="inlineStr"/>
      <c r="V2481" t="inlineStr"/>
      <c r="W2481" t="inlineStr"/>
      <c r="X2481" t="inlineStr"/>
      <c r="Y2481" t="inlineStr"/>
      <c r="Z2481" t="inlineStr"/>
      <c r="AA2481" t="inlineStr"/>
      <c r="AB2481" t="inlineStr"/>
    </row>
    <row r="2482">
      <c r="A2482" t="n">
        <v>2480</v>
      </c>
      <c r="B2482" t="n">
        <v>0</v>
      </c>
      <c r="C2482" t="n">
        <v>0</v>
      </c>
      <c r="D2482" t="inlineStr">
        <is>
          <t>aggregation</t>
        </is>
      </c>
      <c r="E2482" t="n">
        <v>2643</v>
      </c>
      <c r="F2482" t="inlineStr">
        <is>
          <t>Autres tourteaux -&gt; Volailles</t>
        </is>
      </c>
      <c r="G2482" t="n">
        <v>1</v>
      </c>
      <c r="H2482" t="n">
        <v>2644</v>
      </c>
      <c r="I2482" t="inlineStr">
        <is>
          <t>Autres tourteaux -&gt; Vol ch</t>
        </is>
      </c>
      <c r="J2482" t="n">
        <v>-1</v>
      </c>
      <c r="K2482" t="n">
        <v>2645</v>
      </c>
      <c r="L2482" t="inlineStr">
        <is>
          <t>Autres tourteaux -&gt; Vol po</t>
        </is>
      </c>
      <c r="M2482" t="n">
        <v>-1</v>
      </c>
      <c r="N2482" t="n">
        <v>2646</v>
      </c>
      <c r="O2482" t="inlineStr">
        <is>
          <t>Autres tourteaux -&gt; Palmip. gras</t>
        </is>
      </c>
      <c r="P2482" t="n">
        <v>-1</v>
      </c>
      <c r="Q2482" t="inlineStr"/>
      <c r="R2482" t="inlineStr"/>
      <c r="S2482" t="inlineStr"/>
      <c r="T2482" t="inlineStr"/>
      <c r="U2482" t="inlineStr"/>
      <c r="V2482" t="inlineStr"/>
      <c r="W2482" t="inlineStr"/>
      <c r="X2482" t="inlineStr"/>
      <c r="Y2482" t="inlineStr"/>
      <c r="Z2482" t="inlineStr"/>
      <c r="AA2482" t="inlineStr"/>
      <c r="AB2482" t="inlineStr"/>
    </row>
    <row r="2483">
      <c r="A2483" t="n">
        <v>2481</v>
      </c>
      <c r="B2483" t="n">
        <v>0</v>
      </c>
      <c r="C2483" t="n">
        <v>0</v>
      </c>
      <c r="D2483" t="inlineStr">
        <is>
          <t>aggregation</t>
        </is>
      </c>
      <c r="E2483" t="n">
        <v>2583</v>
      </c>
      <c r="F2483" t="inlineStr">
        <is>
          <t>Autres tourteaux -&gt; Vol ch FAB</t>
        </is>
      </c>
      <c r="G2483" t="n">
        <v>-1</v>
      </c>
      <c r="H2483" t="n">
        <v>2623</v>
      </c>
      <c r="I2483" t="inlineStr">
        <is>
          <t>Autres tourteaux -&gt; Vol ch dir</t>
        </is>
      </c>
      <c r="J2483" t="n">
        <v>-1</v>
      </c>
      <c r="K2483" t="n">
        <v>2644</v>
      </c>
      <c r="L2483" t="inlineStr">
        <is>
          <t>Autres tourteaux -&gt; Vol ch</t>
        </is>
      </c>
      <c r="M2483" t="n">
        <v>1</v>
      </c>
      <c r="N2483" t="inlineStr"/>
      <c r="O2483" t="inlineStr"/>
      <c r="P2483" t="inlineStr"/>
      <c r="Q2483" t="inlineStr"/>
      <c r="R2483" t="inlineStr"/>
      <c r="S2483" t="inlineStr"/>
      <c r="T2483" t="inlineStr"/>
      <c r="U2483" t="inlineStr"/>
      <c r="V2483" t="inlineStr"/>
      <c r="W2483" t="inlineStr"/>
      <c r="X2483" t="inlineStr"/>
      <c r="Y2483" t="inlineStr"/>
      <c r="Z2483" t="inlineStr"/>
      <c r="AA2483" t="inlineStr"/>
      <c r="AB2483" t="inlineStr"/>
    </row>
    <row r="2484">
      <c r="A2484" t="n">
        <v>2482</v>
      </c>
      <c r="B2484" t="n">
        <v>0</v>
      </c>
      <c r="C2484" t="n">
        <v>0</v>
      </c>
      <c r="D2484" t="inlineStr">
        <is>
          <t>aggregation</t>
        </is>
      </c>
      <c r="E2484" t="n">
        <v>2584</v>
      </c>
      <c r="F2484" t="inlineStr">
        <is>
          <t>Autres tourteaux -&gt; Vol po FAB</t>
        </is>
      </c>
      <c r="G2484" t="n">
        <v>-1</v>
      </c>
      <c r="H2484" t="n">
        <v>2624</v>
      </c>
      <c r="I2484" t="inlineStr">
        <is>
          <t>Autres tourteaux -&gt; Vol po dir</t>
        </is>
      </c>
      <c r="J2484" t="n">
        <v>-1</v>
      </c>
      <c r="K2484" t="n">
        <v>2645</v>
      </c>
      <c r="L2484" t="inlineStr">
        <is>
          <t>Autres tourteaux -&gt; Vol po</t>
        </is>
      </c>
      <c r="M2484" t="n">
        <v>1</v>
      </c>
      <c r="N2484" t="inlineStr"/>
      <c r="O2484" t="inlineStr"/>
      <c r="P2484" t="inlineStr"/>
      <c r="Q2484" t="inlineStr"/>
      <c r="R2484" t="inlineStr"/>
      <c r="S2484" t="inlineStr"/>
      <c r="T2484" t="inlineStr"/>
      <c r="U2484" t="inlineStr"/>
      <c r="V2484" t="inlineStr"/>
      <c r="W2484" t="inlineStr"/>
      <c r="X2484" t="inlineStr"/>
      <c r="Y2484" t="inlineStr"/>
      <c r="Z2484" t="inlineStr"/>
      <c r="AA2484" t="inlineStr"/>
      <c r="AB2484" t="inlineStr"/>
    </row>
    <row r="2485">
      <c r="A2485" t="n">
        <v>2483</v>
      </c>
      <c r="B2485" t="n">
        <v>0</v>
      </c>
      <c r="C2485" t="n">
        <v>0</v>
      </c>
      <c r="D2485" t="inlineStr">
        <is>
          <t>aggregation</t>
        </is>
      </c>
      <c r="E2485" t="n">
        <v>2585</v>
      </c>
      <c r="F2485" t="inlineStr">
        <is>
          <t>Autres tourteaux -&gt; Palmip. gras FAB</t>
        </is>
      </c>
      <c r="G2485" t="n">
        <v>-1</v>
      </c>
      <c r="H2485" t="n">
        <v>2625</v>
      </c>
      <c r="I2485" t="inlineStr">
        <is>
          <t>Autres tourteaux -&gt; Palmip. gras dir</t>
        </is>
      </c>
      <c r="J2485" t="n">
        <v>-1</v>
      </c>
      <c r="K2485" t="n">
        <v>2646</v>
      </c>
      <c r="L2485" t="inlineStr">
        <is>
          <t>Autres tourteaux -&gt; Palmip. gras</t>
        </is>
      </c>
      <c r="M2485" t="n">
        <v>1</v>
      </c>
      <c r="N2485" t="inlineStr"/>
      <c r="O2485" t="inlineStr"/>
      <c r="P2485" t="inlineStr"/>
      <c r="Q2485" t="inlineStr"/>
      <c r="R2485" t="inlineStr"/>
      <c r="S2485" t="inlineStr"/>
      <c r="T2485" t="inlineStr"/>
      <c r="U2485" t="inlineStr"/>
      <c r="V2485" t="inlineStr"/>
      <c r="W2485" t="inlineStr"/>
      <c r="X2485" t="inlineStr"/>
      <c r="Y2485" t="inlineStr"/>
      <c r="Z2485" t="inlineStr"/>
      <c r="AA2485" t="inlineStr"/>
      <c r="AB2485" t="inlineStr"/>
    </row>
    <row r="2486">
      <c r="A2486" t="n">
        <v>2484</v>
      </c>
      <c r="B2486" t="n">
        <v>0</v>
      </c>
      <c r="C2486" t="n">
        <v>0</v>
      </c>
      <c r="D2486" t="inlineStr">
        <is>
          <t>aggregation</t>
        </is>
      </c>
      <c r="E2486" t="n">
        <v>2620</v>
      </c>
      <c r="F2486" t="inlineStr">
        <is>
          <t>Autres tourteaux -&gt; Pc engrais dir</t>
        </is>
      </c>
      <c r="G2486" t="n">
        <v>-1</v>
      </c>
      <c r="H2486" t="n">
        <v>2647</v>
      </c>
      <c r="I2486" t="inlineStr">
        <is>
          <t>Autres tourteaux -&gt; Pc engraissement</t>
        </is>
      </c>
      <c r="J2486" t="n">
        <v>1</v>
      </c>
      <c r="K2486" t="n">
        <v>2648</v>
      </c>
      <c r="L2486" t="inlineStr">
        <is>
          <t>Autres tourteaux -&gt; Pc engrais FAB</t>
        </is>
      </c>
      <c r="M2486" t="n">
        <v>-1</v>
      </c>
      <c r="N2486" t="inlineStr"/>
      <c r="O2486" t="inlineStr"/>
      <c r="P2486" t="inlineStr"/>
      <c r="Q2486" t="inlineStr"/>
      <c r="R2486" t="inlineStr"/>
      <c r="S2486" t="inlineStr"/>
      <c r="T2486" t="inlineStr"/>
      <c r="U2486" t="inlineStr"/>
      <c r="V2486" t="inlineStr"/>
      <c r="W2486" t="inlineStr"/>
      <c r="X2486" t="inlineStr"/>
      <c r="Y2486" t="inlineStr"/>
      <c r="Z2486" t="inlineStr"/>
      <c r="AA2486" t="inlineStr"/>
      <c r="AB2486" t="inlineStr"/>
    </row>
    <row r="2487">
      <c r="A2487" t="n">
        <v>2485</v>
      </c>
      <c r="B2487" t="n">
        <v>0</v>
      </c>
      <c r="C2487" t="n">
        <v>0</v>
      </c>
      <c r="D2487" t="inlineStr">
        <is>
          <t>aggregation</t>
        </is>
      </c>
      <c r="E2487" t="n">
        <v>2599</v>
      </c>
      <c r="F2487" t="inlineStr">
        <is>
          <t>Autres tourteaux -&gt; Pc engrais FAB complets</t>
        </is>
      </c>
      <c r="G2487" t="n">
        <v>-1</v>
      </c>
      <c r="H2487" t="n">
        <v>2605</v>
      </c>
      <c r="I2487" t="inlineStr">
        <is>
          <t>Autres tourteaux -&gt; Pc engrais FAB ctaire</t>
        </is>
      </c>
      <c r="J2487" t="n">
        <v>-1</v>
      </c>
      <c r="K2487" t="n">
        <v>2648</v>
      </c>
      <c r="L2487" t="inlineStr">
        <is>
          <t>Autres tourteaux -&gt; Pc engrais FAB</t>
        </is>
      </c>
      <c r="M2487" t="n">
        <v>1</v>
      </c>
      <c r="N2487" t="inlineStr"/>
      <c r="O2487" t="inlineStr"/>
      <c r="P2487" t="inlineStr"/>
      <c r="Q2487" t="inlineStr"/>
      <c r="R2487" t="inlineStr"/>
      <c r="S2487" t="inlineStr"/>
      <c r="T2487" t="inlineStr"/>
      <c r="U2487" t="inlineStr"/>
      <c r="V2487" t="inlineStr"/>
      <c r="W2487" t="inlineStr"/>
      <c r="X2487" t="inlineStr"/>
      <c r="Y2487" t="inlineStr"/>
      <c r="Z2487" t="inlineStr"/>
      <c r="AA2487" t="inlineStr"/>
      <c r="AB2487" t="inlineStr"/>
    </row>
    <row r="2488">
      <c r="A2488" t="n">
        <v>2486</v>
      </c>
      <c r="B2488" t="n">
        <v>0</v>
      </c>
      <c r="C2488" t="n">
        <v>0</v>
      </c>
      <c r="D2488" t="inlineStr">
        <is>
          <t>aggregation</t>
        </is>
      </c>
      <c r="E2488" t="n">
        <v>2600</v>
      </c>
      <c r="F2488" t="inlineStr">
        <is>
          <t>Autres tourteaux -&gt; Pc truies FAB</t>
        </is>
      </c>
      <c r="G2488" t="n">
        <v>-1</v>
      </c>
      <c r="H2488" t="n">
        <v>2621</v>
      </c>
      <c r="I2488" t="inlineStr">
        <is>
          <t>Autres tourteaux -&gt; Pc truies dir</t>
        </is>
      </c>
      <c r="J2488" t="n">
        <v>-1</v>
      </c>
      <c r="K2488" t="n">
        <v>2649</v>
      </c>
      <c r="L2488" t="inlineStr">
        <is>
          <t>Autres tourteaux -&gt; Pc truies</t>
        </is>
      </c>
      <c r="M2488" t="n">
        <v>1</v>
      </c>
      <c r="N2488" t="inlineStr"/>
      <c r="O2488" t="inlineStr"/>
      <c r="P2488" t="inlineStr"/>
      <c r="Q2488" t="inlineStr"/>
      <c r="R2488" t="inlineStr"/>
      <c r="S2488" t="inlineStr"/>
      <c r="T2488" t="inlineStr"/>
      <c r="U2488" t="inlineStr"/>
      <c r="V2488" t="inlineStr"/>
      <c r="W2488" t="inlineStr"/>
      <c r="X2488" t="inlineStr"/>
      <c r="Y2488" t="inlineStr"/>
      <c r="Z2488" t="inlineStr"/>
      <c r="AA2488" t="inlineStr"/>
      <c r="AB2488" t="inlineStr"/>
    </row>
    <row r="2489">
      <c r="A2489" t="n">
        <v>2487</v>
      </c>
      <c r="B2489" t="n">
        <v>0</v>
      </c>
      <c r="C2489" t="n">
        <v>0</v>
      </c>
      <c r="D2489" t="inlineStr">
        <is>
          <t>aggregation</t>
        </is>
      </c>
      <c r="E2489" t="n">
        <v>2651</v>
      </c>
      <c r="F2489" t="inlineStr">
        <is>
          <t>Huiles végétales -&gt; Feed</t>
        </is>
      </c>
      <c r="G2489" t="n">
        <v>1</v>
      </c>
      <c r="H2489" t="n">
        <v>2652</v>
      </c>
      <c r="I2489" t="inlineStr">
        <is>
          <t>Huiles végétales -&gt; FAB</t>
        </is>
      </c>
      <c r="J2489" t="n">
        <v>-1</v>
      </c>
      <c r="K2489" t="n">
        <v>2681</v>
      </c>
      <c r="L2489" t="inlineStr">
        <is>
          <t>Huiles végétales -&gt; Alimentation animale rente (EA)</t>
        </is>
      </c>
      <c r="M2489" t="n">
        <v>-1</v>
      </c>
      <c r="N2489" t="inlineStr"/>
      <c r="O2489" t="inlineStr"/>
      <c r="P2489" t="inlineStr"/>
      <c r="Q2489" t="inlineStr"/>
      <c r="R2489" t="inlineStr"/>
      <c r="S2489" t="inlineStr"/>
      <c r="T2489" t="inlineStr"/>
      <c r="U2489" t="inlineStr"/>
      <c r="V2489" t="inlineStr"/>
      <c r="W2489" t="inlineStr"/>
      <c r="X2489" t="inlineStr"/>
      <c r="Y2489" t="inlineStr"/>
      <c r="Z2489" t="inlineStr"/>
      <c r="AA2489" t="inlineStr"/>
      <c r="AB2489" t="inlineStr"/>
    </row>
    <row r="2490">
      <c r="A2490" t="n">
        <v>2488</v>
      </c>
      <c r="B2490" t="n">
        <v>0</v>
      </c>
      <c r="C2490" t="n">
        <v>0</v>
      </c>
      <c r="D2490" t="inlineStr">
        <is>
          <t>aggregation</t>
        </is>
      </c>
      <c r="E2490" t="n">
        <v>2652</v>
      </c>
      <c r="F2490" t="inlineStr">
        <is>
          <t>Huiles végétales -&gt; FAB</t>
        </is>
      </c>
      <c r="G2490" t="n">
        <v>1</v>
      </c>
      <c r="H2490" t="n">
        <v>2653</v>
      </c>
      <c r="I2490" t="inlineStr">
        <is>
          <t>Huiles végétales -&gt; Aliments composés</t>
        </is>
      </c>
      <c r="J2490" t="n">
        <v>-1</v>
      </c>
      <c r="K2490" t="n">
        <v>2678</v>
      </c>
      <c r="L2490" t="inlineStr">
        <is>
          <t>Huiles végétales -&gt; Autres FAB</t>
        </is>
      </c>
      <c r="M2490" t="n">
        <v>-1</v>
      </c>
      <c r="N2490" t="inlineStr"/>
      <c r="O2490" t="inlineStr"/>
      <c r="P2490" t="inlineStr"/>
      <c r="Q2490" t="inlineStr"/>
      <c r="R2490" t="inlineStr"/>
      <c r="S2490" t="inlineStr"/>
      <c r="T2490" t="inlineStr"/>
      <c r="U2490" t="inlineStr"/>
      <c r="V2490" t="inlineStr"/>
      <c r="W2490" t="inlineStr"/>
      <c r="X2490" t="inlineStr"/>
      <c r="Y2490" t="inlineStr"/>
      <c r="Z2490" t="inlineStr"/>
      <c r="AA2490" t="inlineStr"/>
      <c r="AB2490" t="inlineStr"/>
    </row>
    <row r="2491">
      <c r="A2491" t="n">
        <v>2489</v>
      </c>
      <c r="B2491" t="n">
        <v>0</v>
      </c>
      <c r="C2491" t="n">
        <v>0</v>
      </c>
      <c r="D2491" t="inlineStr">
        <is>
          <t>aggregation</t>
        </is>
      </c>
      <c r="E2491" t="n">
        <v>2653</v>
      </c>
      <c r="F2491" t="inlineStr">
        <is>
          <t>Huiles végétales -&gt; Aliments composés</t>
        </is>
      </c>
      <c r="G2491" t="n">
        <v>1</v>
      </c>
      <c r="H2491" t="n">
        <v>2654</v>
      </c>
      <c r="I2491" t="inlineStr">
        <is>
          <t>Huiles végétales -&gt; Volailles FAB</t>
        </is>
      </c>
      <c r="J2491" t="n">
        <v>-1</v>
      </c>
      <c r="K2491" t="n">
        <v>2658</v>
      </c>
      <c r="L2491" t="inlineStr">
        <is>
          <t>Huiles végétales -&gt; Ovins + Ca FAB</t>
        </is>
      </c>
      <c r="M2491" t="n">
        <v>-1</v>
      </c>
      <c r="N2491" t="n">
        <v>2663</v>
      </c>
      <c r="O2491" t="inlineStr">
        <is>
          <t>Huiles végétales -&gt; Lap FAB</t>
        </is>
      </c>
      <c r="P2491" t="n">
        <v>-1</v>
      </c>
      <c r="Q2491" t="n">
        <v>2664</v>
      </c>
      <c r="R2491" t="inlineStr">
        <is>
          <t>Huiles végétales -&gt; Eq FAB</t>
        </is>
      </c>
      <c r="S2491" t="n">
        <v>-1</v>
      </c>
      <c r="T2491" t="n">
        <v>2665</v>
      </c>
      <c r="U2491" t="inlineStr">
        <is>
          <t>Huiles végétales -&gt; Aliments complets</t>
        </is>
      </c>
      <c r="V2491" t="n">
        <v>-1</v>
      </c>
      <c r="W2491" t="n">
        <v>2673</v>
      </c>
      <c r="X2491" t="inlineStr">
        <is>
          <t>Huiles végétales -&gt; Aliments complémentaires</t>
        </is>
      </c>
      <c r="Y2491" t="n">
        <v>-1</v>
      </c>
      <c r="Z2491" t="inlineStr"/>
      <c r="AA2491" t="inlineStr"/>
      <c r="AB2491" t="inlineStr"/>
    </row>
    <row r="2492">
      <c r="A2492" t="n">
        <v>2490</v>
      </c>
      <c r="B2492" t="n">
        <v>0</v>
      </c>
      <c r="C2492" t="n">
        <v>0</v>
      </c>
      <c r="D2492" t="inlineStr">
        <is>
          <t>aggregation</t>
        </is>
      </c>
      <c r="E2492" t="n">
        <v>2654</v>
      </c>
      <c r="F2492" t="inlineStr">
        <is>
          <t>Huiles végétales -&gt; Volailles FAB</t>
        </is>
      </c>
      <c r="G2492" t="n">
        <v>1</v>
      </c>
      <c r="H2492" t="n">
        <v>2655</v>
      </c>
      <c r="I2492" t="inlineStr">
        <is>
          <t>Huiles végétales -&gt; Vol ch FAB</t>
        </is>
      </c>
      <c r="J2492" t="n">
        <v>-1</v>
      </c>
      <c r="K2492" t="n">
        <v>2656</v>
      </c>
      <c r="L2492" t="inlineStr">
        <is>
          <t>Huiles végétales -&gt; Vol po FAB</t>
        </is>
      </c>
      <c r="M2492" t="n">
        <v>-1</v>
      </c>
      <c r="N2492" t="n">
        <v>2657</v>
      </c>
      <c r="O2492" t="inlineStr">
        <is>
          <t>Huiles végétales -&gt; Palmip. gras FAB</t>
        </is>
      </c>
      <c r="P2492" t="n">
        <v>-1</v>
      </c>
      <c r="Q2492" t="inlineStr"/>
      <c r="R2492" t="inlineStr"/>
      <c r="S2492" t="inlineStr"/>
      <c r="T2492" t="inlineStr"/>
      <c r="U2492" t="inlineStr"/>
      <c r="V2492" t="inlineStr"/>
      <c r="W2492" t="inlineStr"/>
      <c r="X2492" t="inlineStr"/>
      <c r="Y2492" t="inlineStr"/>
      <c r="Z2492" t="inlineStr"/>
      <c r="AA2492" t="inlineStr"/>
      <c r="AB2492" t="inlineStr"/>
    </row>
    <row r="2493">
      <c r="A2493" t="n">
        <v>2491</v>
      </c>
      <c r="B2493" t="n">
        <v>0</v>
      </c>
      <c r="C2493" t="n">
        <v>0</v>
      </c>
      <c r="D2493" t="inlineStr">
        <is>
          <t>aggregation</t>
        </is>
      </c>
      <c r="E2493" t="n">
        <v>2658</v>
      </c>
      <c r="F2493" t="inlineStr">
        <is>
          <t>Huiles végétales -&gt; Ovins + Ca FAB</t>
        </is>
      </c>
      <c r="G2493" t="n">
        <v>1</v>
      </c>
      <c r="H2493" t="n">
        <v>2659</v>
      </c>
      <c r="I2493" t="inlineStr">
        <is>
          <t>Huiles végétales -&gt; Ovins FAB</t>
        </is>
      </c>
      <c r="J2493" t="n">
        <v>-1</v>
      </c>
      <c r="K2493" t="n">
        <v>2662</v>
      </c>
      <c r="L2493" t="inlineStr">
        <is>
          <t>Huiles végétales -&gt; Ca FAB</t>
        </is>
      </c>
      <c r="M2493" t="n">
        <v>-1</v>
      </c>
      <c r="N2493" t="inlineStr"/>
      <c r="O2493" t="inlineStr"/>
      <c r="P2493" t="inlineStr"/>
      <c r="Q2493" t="inlineStr"/>
      <c r="R2493" t="inlineStr"/>
      <c r="S2493" t="inlineStr"/>
      <c r="T2493" t="inlineStr"/>
      <c r="U2493" t="inlineStr"/>
      <c r="V2493" t="inlineStr"/>
      <c r="W2493" t="inlineStr"/>
      <c r="X2493" t="inlineStr"/>
      <c r="Y2493" t="inlineStr"/>
      <c r="Z2493" t="inlineStr"/>
      <c r="AA2493" t="inlineStr"/>
      <c r="AB2493" t="inlineStr"/>
    </row>
    <row r="2494">
      <c r="A2494" t="n">
        <v>2492</v>
      </c>
      <c r="B2494" t="n">
        <v>0</v>
      </c>
      <c r="C2494" t="n">
        <v>0</v>
      </c>
      <c r="D2494" t="inlineStr">
        <is>
          <t>aggregation</t>
        </is>
      </c>
      <c r="E2494" t="n">
        <v>2659</v>
      </c>
      <c r="F2494" t="inlineStr">
        <is>
          <t>Huiles végétales -&gt; Ovins FAB</t>
        </is>
      </c>
      <c r="G2494" t="n">
        <v>1</v>
      </c>
      <c r="H2494" t="n">
        <v>2660</v>
      </c>
      <c r="I2494" t="inlineStr">
        <is>
          <t>Huiles végétales -&gt; OL FAB</t>
        </is>
      </c>
      <c r="J2494" t="n">
        <v>-1</v>
      </c>
      <c r="K2494" t="n">
        <v>2661</v>
      </c>
      <c r="L2494" t="inlineStr">
        <is>
          <t>Huiles végétales -&gt; OV FAB</t>
        </is>
      </c>
      <c r="M2494" t="n">
        <v>-1</v>
      </c>
      <c r="N2494" t="inlineStr"/>
      <c r="O2494" t="inlineStr"/>
      <c r="P2494" t="inlineStr"/>
      <c r="Q2494" t="inlineStr"/>
      <c r="R2494" t="inlineStr"/>
      <c r="S2494" t="inlineStr"/>
      <c r="T2494" t="inlineStr"/>
      <c r="U2494" t="inlineStr"/>
      <c r="V2494" t="inlineStr"/>
      <c r="W2494" t="inlineStr"/>
      <c r="X2494" t="inlineStr"/>
      <c r="Y2494" t="inlineStr"/>
      <c r="Z2494" t="inlineStr"/>
      <c r="AA2494" t="inlineStr"/>
      <c r="AB2494" t="inlineStr"/>
    </row>
    <row r="2495">
      <c r="A2495" t="n">
        <v>2493</v>
      </c>
      <c r="B2495" t="n">
        <v>0</v>
      </c>
      <c r="C2495" t="n">
        <v>0</v>
      </c>
      <c r="D2495" t="inlineStr">
        <is>
          <t>aggregation</t>
        </is>
      </c>
      <c r="E2495" t="n">
        <v>2665</v>
      </c>
      <c r="F2495" t="inlineStr">
        <is>
          <t>Huiles végétales -&gt; Aliments complets</t>
        </is>
      </c>
      <c r="G2495" t="n">
        <v>1</v>
      </c>
      <c r="H2495" t="n">
        <v>2666</v>
      </c>
      <c r="I2495" t="inlineStr">
        <is>
          <t>Huiles végétales -&gt; Bovins FAB complets</t>
        </is>
      </c>
      <c r="J2495" t="n">
        <v>-1</v>
      </c>
      <c r="K2495" t="n">
        <v>2669</v>
      </c>
      <c r="L2495" t="inlineStr">
        <is>
          <t>Huiles végétales -&gt; Pc FAB complets</t>
        </is>
      </c>
      <c r="M2495" t="n">
        <v>-1</v>
      </c>
      <c r="N2495" t="inlineStr"/>
      <c r="O2495" t="inlineStr"/>
      <c r="P2495" t="inlineStr"/>
      <c r="Q2495" t="inlineStr"/>
      <c r="R2495" t="inlineStr"/>
      <c r="S2495" t="inlineStr"/>
      <c r="T2495" t="inlineStr"/>
      <c r="U2495" t="inlineStr"/>
      <c r="V2495" t="inlineStr"/>
      <c r="W2495" t="inlineStr"/>
      <c r="X2495" t="inlineStr"/>
      <c r="Y2495" t="inlineStr"/>
      <c r="Z2495" t="inlineStr"/>
      <c r="AA2495" t="inlineStr"/>
      <c r="AB2495" t="inlineStr"/>
    </row>
    <row r="2496">
      <c r="A2496" t="n">
        <v>2494</v>
      </c>
      <c r="B2496" t="n">
        <v>0</v>
      </c>
      <c r="C2496" t="n">
        <v>0</v>
      </c>
      <c r="D2496" t="inlineStr">
        <is>
          <t>aggregation</t>
        </is>
      </c>
      <c r="E2496" t="n">
        <v>2666</v>
      </c>
      <c r="F2496" t="inlineStr">
        <is>
          <t>Huiles végétales -&gt; Bovins FAB complets</t>
        </is>
      </c>
      <c r="G2496" t="n">
        <v>1</v>
      </c>
      <c r="H2496" t="n">
        <v>2667</v>
      </c>
      <c r="I2496" t="inlineStr">
        <is>
          <t>Huiles végétales -&gt; BL FAB complets</t>
        </is>
      </c>
      <c r="J2496" t="n">
        <v>-1</v>
      </c>
      <c r="K2496" t="n">
        <v>2668</v>
      </c>
      <c r="L2496" t="inlineStr">
        <is>
          <t>Huiles végétales -&gt; BV FAB complets</t>
        </is>
      </c>
      <c r="M2496" t="n">
        <v>-1</v>
      </c>
      <c r="N2496" t="inlineStr"/>
      <c r="O2496" t="inlineStr"/>
      <c r="P2496" t="inlineStr"/>
      <c r="Q2496" t="inlineStr"/>
      <c r="R2496" t="inlineStr"/>
      <c r="S2496" t="inlineStr"/>
      <c r="T2496" t="inlineStr"/>
      <c r="U2496" t="inlineStr"/>
      <c r="V2496" t="inlineStr"/>
      <c r="W2496" t="inlineStr"/>
      <c r="X2496" t="inlineStr"/>
      <c r="Y2496" t="inlineStr"/>
      <c r="Z2496" t="inlineStr"/>
      <c r="AA2496" t="inlineStr"/>
      <c r="AB2496" t="inlineStr"/>
    </row>
    <row r="2497">
      <c r="A2497" t="n">
        <v>2495</v>
      </c>
      <c r="B2497" t="n">
        <v>0</v>
      </c>
      <c r="C2497" t="n">
        <v>0</v>
      </c>
      <c r="D2497" t="inlineStr">
        <is>
          <t>aggregation</t>
        </is>
      </c>
      <c r="E2497" t="n">
        <v>2669</v>
      </c>
      <c r="F2497" t="inlineStr">
        <is>
          <t>Huiles végétales -&gt; Pc FAB complets</t>
        </is>
      </c>
      <c r="G2497" t="n">
        <v>1</v>
      </c>
      <c r="H2497" t="n">
        <v>2670</v>
      </c>
      <c r="I2497" t="inlineStr">
        <is>
          <t>Huiles végétales -&gt; Pc pclets FAB</t>
        </is>
      </c>
      <c r="J2497" t="n">
        <v>-1</v>
      </c>
      <c r="K2497" t="n">
        <v>2671</v>
      </c>
      <c r="L2497" t="inlineStr">
        <is>
          <t>Huiles végétales -&gt; Pc engrais FAB complets</t>
        </is>
      </c>
      <c r="M2497" t="n">
        <v>-1</v>
      </c>
      <c r="N2497" t="n">
        <v>2672</v>
      </c>
      <c r="O2497" t="inlineStr">
        <is>
          <t>Huiles végétales -&gt; Pc truies FAB</t>
        </is>
      </c>
      <c r="P2497" t="n">
        <v>-1</v>
      </c>
      <c r="Q2497" t="inlineStr"/>
      <c r="R2497" t="inlineStr"/>
      <c r="S2497" t="inlineStr"/>
      <c r="T2497" t="inlineStr"/>
      <c r="U2497" t="inlineStr"/>
      <c r="V2497" t="inlineStr"/>
      <c r="W2497" t="inlineStr"/>
      <c r="X2497" t="inlineStr"/>
      <c r="Y2497" t="inlineStr"/>
      <c r="Z2497" t="inlineStr"/>
      <c r="AA2497" t="inlineStr"/>
      <c r="AB2497" t="inlineStr"/>
    </row>
    <row r="2498">
      <c r="A2498" t="n">
        <v>2496</v>
      </c>
      <c r="B2498" t="n">
        <v>0</v>
      </c>
      <c r="C2498" t="n">
        <v>0</v>
      </c>
      <c r="D2498" t="inlineStr">
        <is>
          <t>aggregation</t>
        </is>
      </c>
      <c r="E2498" t="n">
        <v>2673</v>
      </c>
      <c r="F2498" t="inlineStr">
        <is>
          <t>Huiles végétales -&gt; Aliments complémentaires</t>
        </is>
      </c>
      <c r="G2498" t="n">
        <v>1</v>
      </c>
      <c r="H2498" t="n">
        <v>2674</v>
      </c>
      <c r="I2498" t="inlineStr">
        <is>
          <t>Huiles végétales -&gt; Bovins FAB ctaire</t>
        </is>
      </c>
      <c r="J2498" t="n">
        <v>-1</v>
      </c>
      <c r="K2498" t="n">
        <v>2677</v>
      </c>
      <c r="L2498" t="inlineStr">
        <is>
          <t>Huiles végétales -&gt; Pc engrais FAB ctaire</t>
        </is>
      </c>
      <c r="M2498" t="n">
        <v>-1</v>
      </c>
      <c r="N2498" t="inlineStr"/>
      <c r="O2498" t="inlineStr"/>
      <c r="P2498" t="inlineStr"/>
      <c r="Q2498" t="inlineStr"/>
      <c r="R2498" t="inlineStr"/>
      <c r="S2498" t="inlineStr"/>
      <c r="T2498" t="inlineStr"/>
      <c r="U2498" t="inlineStr"/>
      <c r="V2498" t="inlineStr"/>
      <c r="W2498" t="inlineStr"/>
      <c r="X2498" t="inlineStr"/>
      <c r="Y2498" t="inlineStr"/>
      <c r="Z2498" t="inlineStr"/>
      <c r="AA2498" t="inlineStr"/>
      <c r="AB2498" t="inlineStr"/>
    </row>
    <row r="2499">
      <c r="A2499" t="n">
        <v>2497</v>
      </c>
      <c r="B2499" t="n">
        <v>0</v>
      </c>
      <c r="C2499" t="n">
        <v>0</v>
      </c>
      <c r="D2499" t="inlineStr">
        <is>
          <t>aggregation</t>
        </is>
      </c>
      <c r="E2499" t="n">
        <v>2674</v>
      </c>
      <c r="F2499" t="inlineStr">
        <is>
          <t>Huiles végétales -&gt; Bovins FAB ctaire</t>
        </is>
      </c>
      <c r="G2499" t="n">
        <v>1</v>
      </c>
      <c r="H2499" t="n">
        <v>2675</v>
      </c>
      <c r="I2499" t="inlineStr">
        <is>
          <t>Huiles végétales -&gt; BL FAB ctaire</t>
        </is>
      </c>
      <c r="J2499" t="n">
        <v>-1</v>
      </c>
      <c r="K2499" t="n">
        <v>2676</v>
      </c>
      <c r="L2499" t="inlineStr">
        <is>
          <t>Huiles végétales -&gt; BV FAB ctaire</t>
        </is>
      </c>
      <c r="M2499" t="n">
        <v>-1</v>
      </c>
      <c r="N2499" t="inlineStr"/>
      <c r="O2499" t="inlineStr"/>
      <c r="P2499" t="inlineStr"/>
      <c r="Q2499" t="inlineStr"/>
      <c r="R2499" t="inlineStr"/>
      <c r="S2499" t="inlineStr"/>
      <c r="T2499" t="inlineStr"/>
      <c r="U2499" t="inlineStr"/>
      <c r="V2499" t="inlineStr"/>
      <c r="W2499" t="inlineStr"/>
      <c r="X2499" t="inlineStr"/>
      <c r="Y2499" t="inlineStr"/>
      <c r="Z2499" t="inlineStr"/>
      <c r="AA2499" t="inlineStr"/>
      <c r="AB2499" t="inlineStr"/>
    </row>
    <row r="2500">
      <c r="A2500" t="n">
        <v>2498</v>
      </c>
      <c r="B2500" t="n">
        <v>0</v>
      </c>
      <c r="C2500" t="n">
        <v>0</v>
      </c>
      <c r="D2500" t="inlineStr">
        <is>
          <t>aggregation</t>
        </is>
      </c>
      <c r="E2500" t="n">
        <v>2664</v>
      </c>
      <c r="F2500" t="inlineStr">
        <is>
          <t>Huiles végétales -&gt; Eq FAB</t>
        </is>
      </c>
      <c r="G2500" t="n">
        <v>-1</v>
      </c>
      <c r="H2500" t="n">
        <v>2678</v>
      </c>
      <c r="I2500" t="inlineStr">
        <is>
          <t>Huiles végétales -&gt; Autres FAB</t>
        </is>
      </c>
      <c r="J2500" t="n">
        <v>1</v>
      </c>
      <c r="K2500" t="n">
        <v>2679</v>
      </c>
      <c r="L2500" t="inlineStr">
        <is>
          <t>Huiles végétales -&gt; Poissons FAB</t>
        </is>
      </c>
      <c r="M2500" t="n">
        <v>-1</v>
      </c>
      <c r="N2500" t="n">
        <v>2680</v>
      </c>
      <c r="O2500" t="inlineStr">
        <is>
          <t>Huiles végétales -&gt; Divers FAB</t>
        </is>
      </c>
      <c r="P2500" t="n">
        <v>-1</v>
      </c>
      <c r="Q2500" t="inlineStr"/>
      <c r="R2500" t="inlineStr"/>
      <c r="S2500" t="inlineStr"/>
      <c r="T2500" t="inlineStr"/>
      <c r="U2500" t="inlineStr"/>
      <c r="V2500" t="inlineStr"/>
      <c r="W2500" t="inlineStr"/>
      <c r="X2500" t="inlineStr"/>
      <c r="Y2500" t="inlineStr"/>
      <c r="Z2500" t="inlineStr"/>
      <c r="AA2500" t="inlineStr"/>
      <c r="AB2500" t="inlineStr"/>
    </row>
    <row r="2501">
      <c r="A2501" t="n">
        <v>2499</v>
      </c>
      <c r="B2501" t="n">
        <v>0</v>
      </c>
      <c r="C2501" t="n">
        <v>0</v>
      </c>
      <c r="D2501" t="inlineStr">
        <is>
          <t>aggregation</t>
        </is>
      </c>
      <c r="E2501" t="n">
        <v>2681</v>
      </c>
      <c r="F2501" t="inlineStr">
        <is>
          <t>Huiles végétales -&gt; Alimentation animale rente (EA)</t>
        </is>
      </c>
      <c r="G2501" t="n">
        <v>1</v>
      </c>
      <c r="H2501" t="n">
        <v>2682</v>
      </c>
      <c r="I2501" t="inlineStr">
        <is>
          <t>Huiles végétales -&gt; Direct élevage</t>
        </is>
      </c>
      <c r="J2501" t="n">
        <v>-1</v>
      </c>
      <c r="K2501" t="inlineStr"/>
      <c r="L2501" t="inlineStr"/>
      <c r="M2501" t="inlineStr"/>
      <c r="N2501" t="inlineStr"/>
      <c r="O2501" t="inlineStr"/>
      <c r="P2501" t="inlineStr"/>
      <c r="Q2501" t="inlineStr"/>
      <c r="R2501" t="inlineStr"/>
      <c r="S2501" t="inlineStr"/>
      <c r="T2501" t="inlineStr"/>
      <c r="U2501" t="inlineStr"/>
      <c r="V2501" t="inlineStr"/>
      <c r="W2501" t="inlineStr"/>
      <c r="X2501" t="inlineStr"/>
      <c r="Y2501" t="inlineStr"/>
      <c r="Z2501" t="inlineStr"/>
      <c r="AA2501" t="inlineStr"/>
      <c r="AB2501" t="inlineStr"/>
    </row>
    <row r="2502">
      <c r="A2502" t="n">
        <v>2500</v>
      </c>
      <c r="B2502" t="n">
        <v>0</v>
      </c>
      <c r="C2502" t="n">
        <v>0</v>
      </c>
      <c r="D2502" t="inlineStr">
        <is>
          <t>aggregation</t>
        </is>
      </c>
      <c r="E2502" t="n">
        <v>2682</v>
      </c>
      <c r="F2502" t="inlineStr">
        <is>
          <t>Huiles végétales -&gt; Direct élevage</t>
        </is>
      </c>
      <c r="G2502" t="n">
        <v>1</v>
      </c>
      <c r="H2502" t="n">
        <v>2683</v>
      </c>
      <c r="I2502" t="inlineStr">
        <is>
          <t>Huiles végétales -&gt; Ovins dir</t>
        </is>
      </c>
      <c r="J2502" t="n">
        <v>-1</v>
      </c>
      <c r="K2502" t="n">
        <v>2685</v>
      </c>
      <c r="L2502" t="inlineStr">
        <is>
          <t>Huiles végétales -&gt; Pc dir</t>
        </is>
      </c>
      <c r="M2502" t="n">
        <v>-1</v>
      </c>
      <c r="N2502" t="inlineStr"/>
      <c r="O2502" t="inlineStr"/>
      <c r="P2502" t="inlineStr"/>
      <c r="Q2502" t="inlineStr"/>
      <c r="R2502" t="inlineStr"/>
      <c r="S2502" t="inlineStr"/>
      <c r="T2502" t="inlineStr"/>
      <c r="U2502" t="inlineStr"/>
      <c r="V2502" t="inlineStr"/>
      <c r="W2502" t="inlineStr"/>
      <c r="X2502" t="inlineStr"/>
      <c r="Y2502" t="inlineStr"/>
      <c r="Z2502" t="inlineStr"/>
      <c r="AA2502" t="inlineStr"/>
      <c r="AB2502" t="inlineStr"/>
    </row>
    <row r="2503">
      <c r="A2503" t="n">
        <v>2501</v>
      </c>
      <c r="B2503" t="n">
        <v>0</v>
      </c>
      <c r="C2503" t="n">
        <v>0</v>
      </c>
      <c r="D2503" t="inlineStr">
        <is>
          <t>aggregation</t>
        </is>
      </c>
      <c r="E2503" t="n">
        <v>2683</v>
      </c>
      <c r="F2503" t="inlineStr">
        <is>
          <t>Huiles végétales -&gt; Ovins dir</t>
        </is>
      </c>
      <c r="G2503" t="n">
        <v>1</v>
      </c>
      <c r="H2503" t="n">
        <v>2684</v>
      </c>
      <c r="I2503" t="inlineStr">
        <is>
          <t>Huiles végétales -&gt; OV dir</t>
        </is>
      </c>
      <c r="J2503" t="n">
        <v>-1</v>
      </c>
      <c r="K2503" t="inlineStr"/>
      <c r="L2503" t="inlineStr"/>
      <c r="M2503" t="inlineStr"/>
      <c r="N2503" t="inlineStr"/>
      <c r="O2503" t="inlineStr"/>
      <c r="P2503" t="inlineStr"/>
      <c r="Q2503" t="inlineStr"/>
      <c r="R2503" t="inlineStr"/>
      <c r="S2503" t="inlineStr"/>
      <c r="T2503" t="inlineStr"/>
      <c r="U2503" t="inlineStr"/>
      <c r="V2503" t="inlineStr"/>
      <c r="W2503" t="inlineStr"/>
      <c r="X2503" t="inlineStr"/>
      <c r="Y2503" t="inlineStr"/>
      <c r="Z2503" t="inlineStr"/>
      <c r="AA2503" t="inlineStr"/>
      <c r="AB2503" t="inlineStr"/>
    </row>
    <row r="2504">
      <c r="A2504" t="n">
        <v>2502</v>
      </c>
      <c r="B2504" t="n">
        <v>0</v>
      </c>
      <c r="C2504" t="n">
        <v>0</v>
      </c>
      <c r="D2504" t="inlineStr">
        <is>
          <t>aggregation</t>
        </is>
      </c>
      <c r="E2504" t="n">
        <v>2685</v>
      </c>
      <c r="F2504" t="inlineStr">
        <is>
          <t>Huiles végétales -&gt; Pc dir</t>
        </is>
      </c>
      <c r="G2504" t="n">
        <v>1</v>
      </c>
      <c r="H2504" t="n">
        <v>2686</v>
      </c>
      <c r="I2504" t="inlineStr">
        <is>
          <t>Huiles végétales -&gt; Pc engrais dir</t>
        </is>
      </c>
      <c r="J2504" t="n">
        <v>-1</v>
      </c>
      <c r="K2504" t="n">
        <v>2687</v>
      </c>
      <c r="L2504" t="inlineStr">
        <is>
          <t>Huiles végétales -&gt; Pc truies dir</t>
        </is>
      </c>
      <c r="M2504" t="n">
        <v>-1</v>
      </c>
      <c r="N2504" t="inlineStr"/>
      <c r="O2504" t="inlineStr"/>
      <c r="P2504" t="inlineStr"/>
      <c r="Q2504" t="inlineStr"/>
      <c r="R2504" t="inlineStr"/>
      <c r="S2504" t="inlineStr"/>
      <c r="T2504" t="inlineStr"/>
      <c r="U2504" t="inlineStr"/>
      <c r="V2504" t="inlineStr"/>
      <c r="W2504" t="inlineStr"/>
      <c r="X2504" t="inlineStr"/>
      <c r="Y2504" t="inlineStr"/>
      <c r="Z2504" t="inlineStr"/>
      <c r="AA2504" t="inlineStr"/>
      <c r="AB2504" t="inlineStr"/>
    </row>
    <row r="2505">
      <c r="A2505" t="n">
        <v>2503</v>
      </c>
      <c r="B2505" t="n">
        <v>0</v>
      </c>
      <c r="C2505" t="n">
        <v>0</v>
      </c>
      <c r="D2505" t="inlineStr">
        <is>
          <t>aggregation</t>
        </is>
      </c>
      <c r="E2505" t="n">
        <v>2666</v>
      </c>
      <c r="F2505" t="inlineStr">
        <is>
          <t>Huiles végétales -&gt; Bovins FAB complets</t>
        </is>
      </c>
      <c r="G2505" t="n">
        <v>-1</v>
      </c>
      <c r="H2505" t="n">
        <v>2674</v>
      </c>
      <c r="I2505" t="inlineStr">
        <is>
          <t>Huiles végétales -&gt; Bovins FAB ctaire</t>
        </is>
      </c>
      <c r="J2505" t="n">
        <v>-1</v>
      </c>
      <c r="K2505" t="n">
        <v>2688</v>
      </c>
      <c r="L2505" t="inlineStr">
        <is>
          <t>Huiles végétales -&gt; Bovins FAB</t>
        </is>
      </c>
      <c r="M2505" t="n">
        <v>1</v>
      </c>
      <c r="N2505" t="inlineStr"/>
      <c r="O2505" t="inlineStr"/>
      <c r="P2505" t="inlineStr"/>
      <c r="Q2505" t="inlineStr"/>
      <c r="R2505" t="inlineStr"/>
      <c r="S2505" t="inlineStr"/>
      <c r="T2505" t="inlineStr"/>
      <c r="U2505" t="inlineStr"/>
      <c r="V2505" t="inlineStr"/>
      <c r="W2505" t="inlineStr"/>
      <c r="X2505" t="inlineStr"/>
      <c r="Y2505" t="inlineStr"/>
      <c r="Z2505" t="inlineStr"/>
      <c r="AA2505" t="inlineStr"/>
      <c r="AB2505" t="inlineStr"/>
    </row>
    <row r="2506">
      <c r="A2506" t="n">
        <v>2504</v>
      </c>
      <c r="B2506" t="n">
        <v>0</v>
      </c>
      <c r="C2506" t="n">
        <v>0</v>
      </c>
      <c r="D2506" t="inlineStr">
        <is>
          <t>aggregation</t>
        </is>
      </c>
      <c r="E2506" t="n">
        <v>2689</v>
      </c>
      <c r="F2506" t="inlineStr">
        <is>
          <t>Huiles végétales -&gt; Herbivores</t>
        </is>
      </c>
      <c r="G2506" t="n">
        <v>1</v>
      </c>
      <c r="H2506" t="n">
        <v>2690</v>
      </c>
      <c r="I2506" t="inlineStr">
        <is>
          <t>Huiles végétales -&gt; Bovins</t>
        </is>
      </c>
      <c r="J2506" t="n">
        <v>-1</v>
      </c>
      <c r="K2506" t="n">
        <v>2695</v>
      </c>
      <c r="L2506" t="inlineStr">
        <is>
          <t>Huiles végétales -&gt; Ovins</t>
        </is>
      </c>
      <c r="M2506" t="n">
        <v>-1</v>
      </c>
      <c r="N2506" t="n">
        <v>2698</v>
      </c>
      <c r="O2506" t="inlineStr">
        <is>
          <t>Huiles végétales -&gt; Ca</t>
        </is>
      </c>
      <c r="P2506" t="n">
        <v>-1</v>
      </c>
      <c r="Q2506" t="n">
        <v>2699</v>
      </c>
      <c r="R2506" t="inlineStr">
        <is>
          <t>Huiles végétales -&gt; Eq</t>
        </is>
      </c>
      <c r="S2506" t="n">
        <v>-1</v>
      </c>
      <c r="T2506" t="n">
        <v>2700</v>
      </c>
      <c r="U2506" t="inlineStr">
        <is>
          <t>Huiles végétales -&gt; Lap</t>
        </is>
      </c>
      <c r="V2506" t="n">
        <v>-1</v>
      </c>
      <c r="W2506" t="inlineStr"/>
      <c r="X2506" t="inlineStr"/>
      <c r="Y2506" t="inlineStr"/>
      <c r="Z2506" t="inlineStr"/>
      <c r="AA2506" t="inlineStr"/>
      <c r="AB2506" t="inlineStr"/>
    </row>
    <row r="2507">
      <c r="A2507" t="n">
        <v>2505</v>
      </c>
      <c r="B2507" t="n">
        <v>0</v>
      </c>
      <c r="C2507" t="n">
        <v>0</v>
      </c>
      <c r="D2507" t="inlineStr">
        <is>
          <t>aggregation</t>
        </is>
      </c>
      <c r="E2507" t="n">
        <v>2690</v>
      </c>
      <c r="F2507" t="inlineStr">
        <is>
          <t>Huiles végétales -&gt; Bovins</t>
        </is>
      </c>
      <c r="G2507" t="n">
        <v>1</v>
      </c>
      <c r="H2507" t="n">
        <v>2691</v>
      </c>
      <c r="I2507" t="inlineStr">
        <is>
          <t>Huiles végétales -&gt; BL</t>
        </is>
      </c>
      <c r="J2507" t="n">
        <v>-1</v>
      </c>
      <c r="K2507" t="n">
        <v>2693</v>
      </c>
      <c r="L2507" t="inlineStr">
        <is>
          <t>Huiles végétales -&gt; BV</t>
        </is>
      </c>
      <c r="M2507" t="n">
        <v>-1</v>
      </c>
      <c r="N2507" t="inlineStr"/>
      <c r="O2507" t="inlineStr"/>
      <c r="P2507" t="inlineStr"/>
      <c r="Q2507" t="inlineStr"/>
      <c r="R2507" t="inlineStr"/>
      <c r="S2507" t="inlineStr"/>
      <c r="T2507" t="inlineStr"/>
      <c r="U2507" t="inlineStr"/>
      <c r="V2507" t="inlineStr"/>
      <c r="W2507" t="inlineStr"/>
      <c r="X2507" t="inlineStr"/>
      <c r="Y2507" t="inlineStr"/>
      <c r="Z2507" t="inlineStr"/>
      <c r="AA2507" t="inlineStr"/>
      <c r="AB2507" t="inlineStr"/>
    </row>
    <row r="2508">
      <c r="A2508" t="n">
        <v>2506</v>
      </c>
      <c r="B2508" t="n">
        <v>0</v>
      </c>
      <c r="C2508" t="n">
        <v>0</v>
      </c>
      <c r="D2508" t="inlineStr">
        <is>
          <t>aggregation</t>
        </is>
      </c>
      <c r="E2508" t="n">
        <v>2691</v>
      </c>
      <c r="F2508" t="inlineStr">
        <is>
          <t>Huiles végétales -&gt; BL</t>
        </is>
      </c>
      <c r="G2508" t="n">
        <v>1</v>
      </c>
      <c r="H2508" t="n">
        <v>2692</v>
      </c>
      <c r="I2508" t="inlineStr">
        <is>
          <t>Huiles végétales -&gt; BL FAB</t>
        </is>
      </c>
      <c r="J2508" t="n">
        <v>-1</v>
      </c>
      <c r="K2508" t="inlineStr"/>
      <c r="L2508" t="inlineStr"/>
      <c r="M2508" t="inlineStr"/>
      <c r="N2508" t="inlineStr"/>
      <c r="O2508" t="inlineStr"/>
      <c r="P2508" t="inlineStr"/>
      <c r="Q2508" t="inlineStr"/>
      <c r="R2508" t="inlineStr"/>
      <c r="S2508" t="inlineStr"/>
      <c r="T2508" t="inlineStr"/>
      <c r="U2508" t="inlineStr"/>
      <c r="V2508" t="inlineStr"/>
      <c r="W2508" t="inlineStr"/>
      <c r="X2508" t="inlineStr"/>
      <c r="Y2508" t="inlineStr"/>
      <c r="Z2508" t="inlineStr"/>
      <c r="AA2508" t="inlineStr"/>
      <c r="AB2508" t="inlineStr"/>
    </row>
    <row r="2509">
      <c r="A2509" t="n">
        <v>2507</v>
      </c>
      <c r="B2509" t="n">
        <v>0</v>
      </c>
      <c r="C2509" t="n">
        <v>0</v>
      </c>
      <c r="D2509" t="inlineStr">
        <is>
          <t>aggregation</t>
        </is>
      </c>
      <c r="E2509" t="n">
        <v>2667</v>
      </c>
      <c r="F2509" t="inlineStr">
        <is>
          <t>Huiles végétales -&gt; BL FAB complets</t>
        </is>
      </c>
      <c r="G2509" t="n">
        <v>-1</v>
      </c>
      <c r="H2509" t="n">
        <v>2675</v>
      </c>
      <c r="I2509" t="inlineStr">
        <is>
          <t>Huiles végétales -&gt; BL FAB ctaire</t>
        </is>
      </c>
      <c r="J2509" t="n">
        <v>-1</v>
      </c>
      <c r="K2509" t="n">
        <v>2692</v>
      </c>
      <c r="L2509" t="inlineStr">
        <is>
          <t>Huiles végétales -&gt; BL FAB</t>
        </is>
      </c>
      <c r="M2509" t="n">
        <v>1</v>
      </c>
      <c r="N2509" t="inlineStr"/>
      <c r="O2509" t="inlineStr"/>
      <c r="P2509" t="inlineStr"/>
      <c r="Q2509" t="inlineStr"/>
      <c r="R2509" t="inlineStr"/>
      <c r="S2509" t="inlineStr"/>
      <c r="T2509" t="inlineStr"/>
      <c r="U2509" t="inlineStr"/>
      <c r="V2509" t="inlineStr"/>
      <c r="W2509" t="inlineStr"/>
      <c r="X2509" t="inlineStr"/>
      <c r="Y2509" t="inlineStr"/>
      <c r="Z2509" t="inlineStr"/>
      <c r="AA2509" t="inlineStr"/>
      <c r="AB2509" t="inlineStr"/>
    </row>
    <row r="2510">
      <c r="A2510" t="n">
        <v>2508</v>
      </c>
      <c r="B2510" t="n">
        <v>0</v>
      </c>
      <c r="C2510" t="n">
        <v>0</v>
      </c>
      <c r="D2510" t="inlineStr">
        <is>
          <t>aggregation</t>
        </is>
      </c>
      <c r="E2510" t="n">
        <v>2693</v>
      </c>
      <c r="F2510" t="inlineStr">
        <is>
          <t>Huiles végétales -&gt; BV</t>
        </is>
      </c>
      <c r="G2510" t="n">
        <v>1</v>
      </c>
      <c r="H2510" t="n">
        <v>2694</v>
      </c>
      <c r="I2510" t="inlineStr">
        <is>
          <t>Huiles végétales -&gt; BV FAB</t>
        </is>
      </c>
      <c r="J2510" t="n">
        <v>-1</v>
      </c>
      <c r="K2510" t="inlineStr"/>
      <c r="L2510" t="inlineStr"/>
      <c r="M2510" t="inlineStr"/>
      <c r="N2510" t="inlineStr"/>
      <c r="O2510" t="inlineStr"/>
      <c r="P2510" t="inlineStr"/>
      <c r="Q2510" t="inlineStr"/>
      <c r="R2510" t="inlineStr"/>
      <c r="S2510" t="inlineStr"/>
      <c r="T2510" t="inlineStr"/>
      <c r="U2510" t="inlineStr"/>
      <c r="V2510" t="inlineStr"/>
      <c r="W2510" t="inlineStr"/>
      <c r="X2510" t="inlineStr"/>
      <c r="Y2510" t="inlineStr"/>
      <c r="Z2510" t="inlineStr"/>
      <c r="AA2510" t="inlineStr"/>
      <c r="AB2510" t="inlineStr"/>
    </row>
    <row r="2511">
      <c r="A2511" t="n">
        <v>2509</v>
      </c>
      <c r="B2511" t="n">
        <v>0</v>
      </c>
      <c r="C2511" t="n">
        <v>0</v>
      </c>
      <c r="D2511" t="inlineStr">
        <is>
          <t>aggregation</t>
        </is>
      </c>
      <c r="E2511" t="n">
        <v>2668</v>
      </c>
      <c r="F2511" t="inlineStr">
        <is>
          <t>Huiles végétales -&gt; BV FAB complets</t>
        </is>
      </c>
      <c r="G2511" t="n">
        <v>-1</v>
      </c>
      <c r="H2511" t="n">
        <v>2676</v>
      </c>
      <c r="I2511" t="inlineStr">
        <is>
          <t>Huiles végétales -&gt; BV FAB ctaire</t>
        </is>
      </c>
      <c r="J2511" t="n">
        <v>-1</v>
      </c>
      <c r="K2511" t="n">
        <v>2694</v>
      </c>
      <c r="L2511" t="inlineStr">
        <is>
          <t>Huiles végétales -&gt; BV FAB</t>
        </is>
      </c>
      <c r="M2511" t="n">
        <v>1</v>
      </c>
      <c r="N2511" t="inlineStr"/>
      <c r="O2511" t="inlineStr"/>
      <c r="P2511" t="inlineStr"/>
      <c r="Q2511" t="inlineStr"/>
      <c r="R2511" t="inlineStr"/>
      <c r="S2511" t="inlineStr"/>
      <c r="T2511" t="inlineStr"/>
      <c r="U2511" t="inlineStr"/>
      <c r="V2511" t="inlineStr"/>
      <c r="W2511" t="inlineStr"/>
      <c r="X2511" t="inlineStr"/>
      <c r="Y2511" t="inlineStr"/>
      <c r="Z2511" t="inlineStr"/>
      <c r="AA2511" t="inlineStr"/>
      <c r="AB2511" t="inlineStr"/>
    </row>
    <row r="2512">
      <c r="A2512" t="n">
        <v>2510</v>
      </c>
      <c r="B2512" t="n">
        <v>0</v>
      </c>
      <c r="C2512" t="n">
        <v>0</v>
      </c>
      <c r="D2512" t="inlineStr">
        <is>
          <t>aggregation</t>
        </is>
      </c>
      <c r="E2512" t="n">
        <v>2695</v>
      </c>
      <c r="F2512" t="inlineStr">
        <is>
          <t>Huiles végétales -&gt; Ovins</t>
        </is>
      </c>
      <c r="G2512" t="n">
        <v>1</v>
      </c>
      <c r="H2512" t="n">
        <v>2696</v>
      </c>
      <c r="I2512" t="inlineStr">
        <is>
          <t>Huiles végétales -&gt; OL</t>
        </is>
      </c>
      <c r="J2512" t="n">
        <v>-1</v>
      </c>
      <c r="K2512" t="n">
        <v>2697</v>
      </c>
      <c r="L2512" t="inlineStr">
        <is>
          <t>Huiles végétales -&gt; OV</t>
        </is>
      </c>
      <c r="M2512" t="n">
        <v>-1</v>
      </c>
      <c r="N2512" t="inlineStr"/>
      <c r="O2512" t="inlineStr"/>
      <c r="P2512" t="inlineStr"/>
      <c r="Q2512" t="inlineStr"/>
      <c r="R2512" t="inlineStr"/>
      <c r="S2512" t="inlineStr"/>
      <c r="T2512" t="inlineStr"/>
      <c r="U2512" t="inlineStr"/>
      <c r="V2512" t="inlineStr"/>
      <c r="W2512" t="inlineStr"/>
      <c r="X2512" t="inlineStr"/>
      <c r="Y2512" t="inlineStr"/>
      <c r="Z2512" t="inlineStr"/>
      <c r="AA2512" t="inlineStr"/>
      <c r="AB2512" t="inlineStr"/>
    </row>
    <row r="2513">
      <c r="A2513" t="n">
        <v>2511</v>
      </c>
      <c r="B2513" t="n">
        <v>0</v>
      </c>
      <c r="C2513" t="n">
        <v>0</v>
      </c>
      <c r="D2513" t="inlineStr">
        <is>
          <t>aggregation</t>
        </is>
      </c>
      <c r="E2513" t="n">
        <v>2660</v>
      </c>
      <c r="F2513" t="inlineStr">
        <is>
          <t>Huiles végétales -&gt; OL FAB</t>
        </is>
      </c>
      <c r="G2513" t="n">
        <v>-1</v>
      </c>
      <c r="H2513" t="n">
        <v>2696</v>
      </c>
      <c r="I2513" t="inlineStr">
        <is>
          <t>Huiles végétales -&gt; OL</t>
        </is>
      </c>
      <c r="J2513" t="n">
        <v>1</v>
      </c>
      <c r="K2513" t="inlineStr"/>
      <c r="L2513" t="inlineStr"/>
      <c r="M2513" t="inlineStr"/>
      <c r="N2513" t="inlineStr"/>
      <c r="O2513" t="inlineStr"/>
      <c r="P2513" t="inlineStr"/>
      <c r="Q2513" t="inlineStr"/>
      <c r="R2513" t="inlineStr"/>
      <c r="S2513" t="inlineStr"/>
      <c r="T2513" t="inlineStr"/>
      <c r="U2513" t="inlineStr"/>
      <c r="V2513" t="inlineStr"/>
      <c r="W2513" t="inlineStr"/>
      <c r="X2513" t="inlineStr"/>
      <c r="Y2513" t="inlineStr"/>
      <c r="Z2513" t="inlineStr"/>
      <c r="AA2513" t="inlineStr"/>
      <c r="AB2513" t="inlineStr"/>
    </row>
    <row r="2514">
      <c r="A2514" t="n">
        <v>2512</v>
      </c>
      <c r="B2514" t="n">
        <v>0</v>
      </c>
      <c r="C2514" t="n">
        <v>0</v>
      </c>
      <c r="D2514" t="inlineStr">
        <is>
          <t>aggregation</t>
        </is>
      </c>
      <c r="E2514" t="n">
        <v>2661</v>
      </c>
      <c r="F2514" t="inlineStr">
        <is>
          <t>Huiles végétales -&gt; OV FAB</t>
        </is>
      </c>
      <c r="G2514" t="n">
        <v>-1</v>
      </c>
      <c r="H2514" t="n">
        <v>2684</v>
      </c>
      <c r="I2514" t="inlineStr">
        <is>
          <t>Huiles végétales -&gt; OV dir</t>
        </is>
      </c>
      <c r="J2514" t="n">
        <v>-1</v>
      </c>
      <c r="K2514" t="n">
        <v>2697</v>
      </c>
      <c r="L2514" t="inlineStr">
        <is>
          <t>Huiles végétales -&gt; OV</t>
        </is>
      </c>
      <c r="M2514" t="n">
        <v>1</v>
      </c>
      <c r="N2514" t="inlineStr"/>
      <c r="O2514" t="inlineStr"/>
      <c r="P2514" t="inlineStr"/>
      <c r="Q2514" t="inlineStr"/>
      <c r="R2514" t="inlineStr"/>
      <c r="S2514" t="inlineStr"/>
      <c r="T2514" t="inlineStr"/>
      <c r="U2514" t="inlineStr"/>
      <c r="V2514" t="inlineStr"/>
      <c r="W2514" t="inlineStr"/>
      <c r="X2514" t="inlineStr"/>
      <c r="Y2514" t="inlineStr"/>
      <c r="Z2514" t="inlineStr"/>
      <c r="AA2514" t="inlineStr"/>
      <c r="AB2514" t="inlineStr"/>
    </row>
    <row r="2515">
      <c r="A2515" t="n">
        <v>2513</v>
      </c>
      <c r="B2515" t="n">
        <v>0</v>
      </c>
      <c r="C2515" t="n">
        <v>0</v>
      </c>
      <c r="D2515" t="inlineStr">
        <is>
          <t>aggregation</t>
        </is>
      </c>
      <c r="E2515" t="n">
        <v>2662</v>
      </c>
      <c r="F2515" t="inlineStr">
        <is>
          <t>Huiles végétales -&gt; Ca FAB</t>
        </is>
      </c>
      <c r="G2515" t="n">
        <v>-1</v>
      </c>
      <c r="H2515" t="n">
        <v>2698</v>
      </c>
      <c r="I2515" t="inlineStr">
        <is>
          <t>Huiles végétales -&gt; Ca</t>
        </is>
      </c>
      <c r="J2515" t="n">
        <v>1</v>
      </c>
      <c r="K2515" t="inlineStr"/>
      <c r="L2515" t="inlineStr"/>
      <c r="M2515" t="inlineStr"/>
      <c r="N2515" t="inlineStr"/>
      <c r="O2515" t="inlineStr"/>
      <c r="P2515" t="inlineStr"/>
      <c r="Q2515" t="inlineStr"/>
      <c r="R2515" t="inlineStr"/>
      <c r="S2515" t="inlineStr"/>
      <c r="T2515" t="inlineStr"/>
      <c r="U2515" t="inlineStr"/>
      <c r="V2515" t="inlineStr"/>
      <c r="W2515" t="inlineStr"/>
      <c r="X2515" t="inlineStr"/>
      <c r="Y2515" t="inlineStr"/>
      <c r="Z2515" t="inlineStr"/>
      <c r="AA2515" t="inlineStr"/>
      <c r="AB2515" t="inlineStr"/>
    </row>
    <row r="2516">
      <c r="A2516" t="n">
        <v>2514</v>
      </c>
      <c r="B2516" t="n">
        <v>0</v>
      </c>
      <c r="C2516" t="n">
        <v>0</v>
      </c>
      <c r="D2516" t="inlineStr">
        <is>
          <t>aggregation</t>
        </is>
      </c>
      <c r="E2516" t="n">
        <v>2664</v>
      </c>
      <c r="F2516" t="inlineStr">
        <is>
          <t>Huiles végétales -&gt; Eq FAB</t>
        </is>
      </c>
      <c r="G2516" t="n">
        <v>-1</v>
      </c>
      <c r="H2516" t="n">
        <v>2699</v>
      </c>
      <c r="I2516" t="inlineStr">
        <is>
          <t>Huiles végétales -&gt; Eq</t>
        </is>
      </c>
      <c r="J2516" t="n">
        <v>1</v>
      </c>
      <c r="K2516" t="inlineStr"/>
      <c r="L2516" t="inlineStr"/>
      <c r="M2516" t="inlineStr"/>
      <c r="N2516" t="inlineStr"/>
      <c r="O2516" t="inlineStr"/>
      <c r="P2516" t="inlineStr"/>
      <c r="Q2516" t="inlineStr"/>
      <c r="R2516" t="inlineStr"/>
      <c r="S2516" t="inlineStr"/>
      <c r="T2516" t="inlineStr"/>
      <c r="U2516" t="inlineStr"/>
      <c r="V2516" t="inlineStr"/>
      <c r="W2516" t="inlineStr"/>
      <c r="X2516" t="inlineStr"/>
      <c r="Y2516" t="inlineStr"/>
      <c r="Z2516" t="inlineStr"/>
      <c r="AA2516" t="inlineStr"/>
      <c r="AB2516" t="inlineStr"/>
    </row>
    <row r="2517">
      <c r="A2517" t="n">
        <v>2515</v>
      </c>
      <c r="B2517" t="n">
        <v>0</v>
      </c>
      <c r="C2517" t="n">
        <v>0</v>
      </c>
      <c r="D2517" t="inlineStr">
        <is>
          <t>aggregation</t>
        </is>
      </c>
      <c r="E2517" t="n">
        <v>2663</v>
      </c>
      <c r="F2517" t="inlineStr">
        <is>
          <t>Huiles végétales -&gt; Lap FAB</t>
        </is>
      </c>
      <c r="G2517" t="n">
        <v>-1</v>
      </c>
      <c r="H2517" t="n">
        <v>2700</v>
      </c>
      <c r="I2517" t="inlineStr">
        <is>
          <t>Huiles végétales -&gt; Lap</t>
        </is>
      </c>
      <c r="J2517" t="n">
        <v>1</v>
      </c>
      <c r="K2517" t="inlineStr"/>
      <c r="L2517" t="inlineStr"/>
      <c r="M2517" t="inlineStr"/>
      <c r="N2517" t="inlineStr"/>
      <c r="O2517" t="inlineStr"/>
      <c r="P2517" t="inlineStr"/>
      <c r="Q2517" t="inlineStr"/>
      <c r="R2517" t="inlineStr"/>
      <c r="S2517" t="inlineStr"/>
      <c r="T2517" t="inlineStr"/>
      <c r="U2517" t="inlineStr"/>
      <c r="V2517" t="inlineStr"/>
      <c r="W2517" t="inlineStr"/>
      <c r="X2517" t="inlineStr"/>
      <c r="Y2517" t="inlineStr"/>
      <c r="Z2517" t="inlineStr"/>
      <c r="AA2517" t="inlineStr"/>
      <c r="AB2517" t="inlineStr"/>
    </row>
    <row r="2518">
      <c r="A2518" t="n">
        <v>2516</v>
      </c>
      <c r="B2518" t="n">
        <v>0</v>
      </c>
      <c r="C2518" t="n">
        <v>0</v>
      </c>
      <c r="D2518" t="inlineStr">
        <is>
          <t>aggregation</t>
        </is>
      </c>
      <c r="E2518" t="n">
        <v>2701</v>
      </c>
      <c r="F2518" t="inlineStr">
        <is>
          <t>Huiles végétales -&gt; Monoagastriques</t>
        </is>
      </c>
      <c r="G2518" t="n">
        <v>1</v>
      </c>
      <c r="H2518" t="n">
        <v>2702</v>
      </c>
      <c r="I2518" t="inlineStr">
        <is>
          <t>Huiles végétales -&gt; Pc</t>
        </is>
      </c>
      <c r="J2518" t="n">
        <v>-1</v>
      </c>
      <c r="K2518" t="n">
        <v>2704</v>
      </c>
      <c r="L2518" t="inlineStr">
        <is>
          <t>Huiles végétales -&gt; Volailles</t>
        </is>
      </c>
      <c r="M2518" t="n">
        <v>-1</v>
      </c>
      <c r="N2518" t="inlineStr"/>
      <c r="O2518" t="inlineStr"/>
      <c r="P2518" t="inlineStr"/>
      <c r="Q2518" t="inlineStr"/>
      <c r="R2518" t="inlineStr"/>
      <c r="S2518" t="inlineStr"/>
      <c r="T2518" t="inlineStr"/>
      <c r="U2518" t="inlineStr"/>
      <c r="V2518" t="inlineStr"/>
      <c r="W2518" t="inlineStr"/>
      <c r="X2518" t="inlineStr"/>
      <c r="Y2518" t="inlineStr"/>
      <c r="Z2518" t="inlineStr"/>
      <c r="AA2518" t="inlineStr"/>
      <c r="AB2518" t="inlineStr"/>
    </row>
    <row r="2519">
      <c r="A2519" t="n">
        <v>2517</v>
      </c>
      <c r="B2519" t="n">
        <v>0</v>
      </c>
      <c r="C2519" t="n">
        <v>0</v>
      </c>
      <c r="D2519" t="inlineStr">
        <is>
          <t>aggregation</t>
        </is>
      </c>
      <c r="E2519" t="n">
        <v>2685</v>
      </c>
      <c r="F2519" t="inlineStr">
        <is>
          <t>Huiles végétales -&gt; Pc dir</t>
        </is>
      </c>
      <c r="G2519" t="n">
        <v>-1</v>
      </c>
      <c r="H2519" t="n">
        <v>2702</v>
      </c>
      <c r="I2519" t="inlineStr">
        <is>
          <t>Huiles végétales -&gt; Pc</t>
        </is>
      </c>
      <c r="J2519" t="n">
        <v>1</v>
      </c>
      <c r="K2519" t="n">
        <v>2703</v>
      </c>
      <c r="L2519" t="inlineStr">
        <is>
          <t>Huiles végétales -&gt; Pc FAB</t>
        </is>
      </c>
      <c r="M2519" t="n">
        <v>-1</v>
      </c>
      <c r="N2519" t="inlineStr"/>
      <c r="O2519" t="inlineStr"/>
      <c r="P2519" t="inlineStr"/>
      <c r="Q2519" t="inlineStr"/>
      <c r="R2519" t="inlineStr"/>
      <c r="S2519" t="inlineStr"/>
      <c r="T2519" t="inlineStr"/>
      <c r="U2519" t="inlineStr"/>
      <c r="V2519" t="inlineStr"/>
      <c r="W2519" t="inlineStr"/>
      <c r="X2519" t="inlineStr"/>
      <c r="Y2519" t="inlineStr"/>
      <c r="Z2519" t="inlineStr"/>
      <c r="AA2519" t="inlineStr"/>
      <c r="AB2519" t="inlineStr"/>
    </row>
    <row r="2520">
      <c r="A2520" t="n">
        <v>2518</v>
      </c>
      <c r="B2520" t="n">
        <v>0</v>
      </c>
      <c r="C2520" t="n">
        <v>0</v>
      </c>
      <c r="D2520" t="inlineStr">
        <is>
          <t>aggregation</t>
        </is>
      </c>
      <c r="E2520" t="n">
        <v>2669</v>
      </c>
      <c r="F2520" t="inlineStr">
        <is>
          <t>Huiles végétales -&gt; Pc FAB complets</t>
        </is>
      </c>
      <c r="G2520" t="n">
        <v>-1</v>
      </c>
      <c r="H2520" t="n">
        <v>2677</v>
      </c>
      <c r="I2520" t="inlineStr">
        <is>
          <t>Huiles végétales -&gt; Pc engrais FAB ctaire</t>
        </is>
      </c>
      <c r="J2520" t="n">
        <v>-1</v>
      </c>
      <c r="K2520" t="n">
        <v>2703</v>
      </c>
      <c r="L2520" t="inlineStr">
        <is>
          <t>Huiles végétales -&gt; Pc FAB</t>
        </is>
      </c>
      <c r="M2520" t="n">
        <v>1</v>
      </c>
      <c r="N2520" t="inlineStr"/>
      <c r="O2520" t="inlineStr"/>
      <c r="P2520" t="inlineStr"/>
      <c r="Q2520" t="inlineStr"/>
      <c r="R2520" t="inlineStr"/>
      <c r="S2520" t="inlineStr"/>
      <c r="T2520" t="inlineStr"/>
      <c r="U2520" t="inlineStr"/>
      <c r="V2520" t="inlineStr"/>
      <c r="W2520" t="inlineStr"/>
      <c r="X2520" t="inlineStr"/>
      <c r="Y2520" t="inlineStr"/>
      <c r="Z2520" t="inlineStr"/>
      <c r="AA2520" t="inlineStr"/>
      <c r="AB2520" t="inlineStr"/>
    </row>
    <row r="2521">
      <c r="A2521" t="n">
        <v>2519</v>
      </c>
      <c r="B2521" t="n">
        <v>0</v>
      </c>
      <c r="C2521" t="n">
        <v>0</v>
      </c>
      <c r="D2521" t="inlineStr">
        <is>
          <t>aggregation</t>
        </is>
      </c>
      <c r="E2521" t="n">
        <v>2704</v>
      </c>
      <c r="F2521" t="inlineStr">
        <is>
          <t>Huiles végétales -&gt; Volailles</t>
        </is>
      </c>
      <c r="G2521" t="n">
        <v>1</v>
      </c>
      <c r="H2521" t="n">
        <v>2705</v>
      </c>
      <c r="I2521" t="inlineStr">
        <is>
          <t>Huiles végétales -&gt; Vol ch</t>
        </is>
      </c>
      <c r="J2521" t="n">
        <v>-1</v>
      </c>
      <c r="K2521" t="n">
        <v>2706</v>
      </c>
      <c r="L2521" t="inlineStr">
        <is>
          <t>Huiles végétales -&gt; Vol po</t>
        </is>
      </c>
      <c r="M2521" t="n">
        <v>-1</v>
      </c>
      <c r="N2521" t="n">
        <v>2707</v>
      </c>
      <c r="O2521" t="inlineStr">
        <is>
          <t>Huiles végétales -&gt; Palmip. gras</t>
        </is>
      </c>
      <c r="P2521" t="n">
        <v>-1</v>
      </c>
      <c r="Q2521" t="inlineStr"/>
      <c r="R2521" t="inlineStr"/>
      <c r="S2521" t="inlineStr"/>
      <c r="T2521" t="inlineStr"/>
      <c r="U2521" t="inlineStr"/>
      <c r="V2521" t="inlineStr"/>
      <c r="W2521" t="inlineStr"/>
      <c r="X2521" t="inlineStr"/>
      <c r="Y2521" t="inlineStr"/>
      <c r="Z2521" t="inlineStr"/>
      <c r="AA2521" t="inlineStr"/>
      <c r="AB2521" t="inlineStr"/>
    </row>
    <row r="2522">
      <c r="A2522" t="n">
        <v>2520</v>
      </c>
      <c r="B2522" t="n">
        <v>0</v>
      </c>
      <c r="C2522" t="n">
        <v>0</v>
      </c>
      <c r="D2522" t="inlineStr">
        <is>
          <t>aggregation</t>
        </is>
      </c>
      <c r="E2522" t="n">
        <v>2655</v>
      </c>
      <c r="F2522" t="inlineStr">
        <is>
          <t>Huiles végétales -&gt; Vol ch FAB</t>
        </is>
      </c>
      <c r="G2522" t="n">
        <v>-1</v>
      </c>
      <c r="H2522" t="n">
        <v>2705</v>
      </c>
      <c r="I2522" t="inlineStr">
        <is>
          <t>Huiles végétales -&gt; Vol ch</t>
        </is>
      </c>
      <c r="J2522" t="n">
        <v>1</v>
      </c>
      <c r="K2522" t="inlineStr"/>
      <c r="L2522" t="inlineStr"/>
      <c r="M2522" t="inlineStr"/>
      <c r="N2522" t="inlineStr"/>
      <c r="O2522" t="inlineStr"/>
      <c r="P2522" t="inlineStr"/>
      <c r="Q2522" t="inlineStr"/>
      <c r="R2522" t="inlineStr"/>
      <c r="S2522" t="inlineStr"/>
      <c r="T2522" t="inlineStr"/>
      <c r="U2522" t="inlineStr"/>
      <c r="V2522" t="inlineStr"/>
      <c r="W2522" t="inlineStr"/>
      <c r="X2522" t="inlineStr"/>
      <c r="Y2522" t="inlineStr"/>
      <c r="Z2522" t="inlineStr"/>
      <c r="AA2522" t="inlineStr"/>
      <c r="AB2522" t="inlineStr"/>
    </row>
    <row r="2523">
      <c r="A2523" t="n">
        <v>2521</v>
      </c>
      <c r="B2523" t="n">
        <v>0</v>
      </c>
      <c r="C2523" t="n">
        <v>0</v>
      </c>
      <c r="D2523" t="inlineStr">
        <is>
          <t>aggregation</t>
        </is>
      </c>
      <c r="E2523" t="n">
        <v>2656</v>
      </c>
      <c r="F2523" t="inlineStr">
        <is>
          <t>Huiles végétales -&gt; Vol po FAB</t>
        </is>
      </c>
      <c r="G2523" t="n">
        <v>-1</v>
      </c>
      <c r="H2523" t="n">
        <v>2706</v>
      </c>
      <c r="I2523" t="inlineStr">
        <is>
          <t>Huiles végétales -&gt; Vol po</t>
        </is>
      </c>
      <c r="J2523" t="n">
        <v>1</v>
      </c>
      <c r="K2523" t="inlineStr"/>
      <c r="L2523" t="inlineStr"/>
      <c r="M2523" t="inlineStr"/>
      <c r="N2523" t="inlineStr"/>
      <c r="O2523" t="inlineStr"/>
      <c r="P2523" t="inlineStr"/>
      <c r="Q2523" t="inlineStr"/>
      <c r="R2523" t="inlineStr"/>
      <c r="S2523" t="inlineStr"/>
      <c r="T2523" t="inlineStr"/>
      <c r="U2523" t="inlineStr"/>
      <c r="V2523" t="inlineStr"/>
      <c r="W2523" t="inlineStr"/>
      <c r="X2523" t="inlineStr"/>
      <c r="Y2523" t="inlineStr"/>
      <c r="Z2523" t="inlineStr"/>
      <c r="AA2523" t="inlineStr"/>
      <c r="AB2523" t="inlineStr"/>
    </row>
    <row r="2524">
      <c r="A2524" t="n">
        <v>2522</v>
      </c>
      <c r="B2524" t="n">
        <v>0</v>
      </c>
      <c r="C2524" t="n">
        <v>0</v>
      </c>
      <c r="D2524" t="inlineStr">
        <is>
          <t>aggregation</t>
        </is>
      </c>
      <c r="E2524" t="n">
        <v>2657</v>
      </c>
      <c r="F2524" t="inlineStr">
        <is>
          <t>Huiles végétales -&gt; Palmip. gras FAB</t>
        </is>
      </c>
      <c r="G2524" t="n">
        <v>-1</v>
      </c>
      <c r="H2524" t="n">
        <v>2707</v>
      </c>
      <c r="I2524" t="inlineStr">
        <is>
          <t>Huiles végétales -&gt; Palmip. gras</t>
        </is>
      </c>
      <c r="J2524" t="n">
        <v>1</v>
      </c>
      <c r="K2524" t="inlineStr"/>
      <c r="L2524" t="inlineStr"/>
      <c r="M2524" t="inlineStr"/>
      <c r="N2524" t="inlineStr"/>
      <c r="O2524" t="inlineStr"/>
      <c r="P2524" t="inlineStr"/>
      <c r="Q2524" t="inlineStr"/>
      <c r="R2524" t="inlineStr"/>
      <c r="S2524" t="inlineStr"/>
      <c r="T2524" t="inlineStr"/>
      <c r="U2524" t="inlineStr"/>
      <c r="V2524" t="inlineStr"/>
      <c r="W2524" t="inlineStr"/>
      <c r="X2524" t="inlineStr"/>
      <c r="Y2524" t="inlineStr"/>
      <c r="Z2524" t="inlineStr"/>
      <c r="AA2524" t="inlineStr"/>
      <c r="AB2524" t="inlineStr"/>
    </row>
    <row r="2525">
      <c r="A2525" t="n">
        <v>2523</v>
      </c>
      <c r="B2525" t="n">
        <v>0</v>
      </c>
      <c r="C2525" t="n">
        <v>0</v>
      </c>
      <c r="D2525" t="inlineStr">
        <is>
          <t>aggregation</t>
        </is>
      </c>
      <c r="E2525" t="n">
        <v>2686</v>
      </c>
      <c r="F2525" t="inlineStr">
        <is>
          <t>Huiles végétales -&gt; Pc engrais dir</t>
        </is>
      </c>
      <c r="G2525" t="n">
        <v>-1</v>
      </c>
      <c r="H2525" t="n">
        <v>2708</v>
      </c>
      <c r="I2525" t="inlineStr">
        <is>
          <t>Huiles végétales -&gt; Pc engraissement</t>
        </is>
      </c>
      <c r="J2525" t="n">
        <v>1</v>
      </c>
      <c r="K2525" t="n">
        <v>2709</v>
      </c>
      <c r="L2525" t="inlineStr">
        <is>
          <t>Huiles végétales -&gt; Pc engrais FAB</t>
        </is>
      </c>
      <c r="M2525" t="n">
        <v>-1</v>
      </c>
      <c r="N2525" t="inlineStr"/>
      <c r="O2525" t="inlineStr"/>
      <c r="P2525" t="inlineStr"/>
      <c r="Q2525" t="inlineStr"/>
      <c r="R2525" t="inlineStr"/>
      <c r="S2525" t="inlineStr"/>
      <c r="T2525" t="inlineStr"/>
      <c r="U2525" t="inlineStr"/>
      <c r="V2525" t="inlineStr"/>
      <c r="W2525" t="inlineStr"/>
      <c r="X2525" t="inlineStr"/>
      <c r="Y2525" t="inlineStr"/>
      <c r="Z2525" t="inlineStr"/>
      <c r="AA2525" t="inlineStr"/>
      <c r="AB2525" t="inlineStr"/>
    </row>
    <row r="2526">
      <c r="A2526" t="n">
        <v>2524</v>
      </c>
      <c r="B2526" t="n">
        <v>0</v>
      </c>
      <c r="C2526" t="n">
        <v>0</v>
      </c>
      <c r="D2526" t="inlineStr">
        <is>
          <t>aggregation</t>
        </is>
      </c>
      <c r="E2526" t="n">
        <v>2671</v>
      </c>
      <c r="F2526" t="inlineStr">
        <is>
          <t>Huiles végétales -&gt; Pc engrais FAB complets</t>
        </is>
      </c>
      <c r="G2526" t="n">
        <v>-1</v>
      </c>
      <c r="H2526" t="n">
        <v>2677</v>
      </c>
      <c r="I2526" t="inlineStr">
        <is>
          <t>Huiles végétales -&gt; Pc engrais FAB ctaire</t>
        </is>
      </c>
      <c r="J2526" t="n">
        <v>-1</v>
      </c>
      <c r="K2526" t="n">
        <v>2709</v>
      </c>
      <c r="L2526" t="inlineStr">
        <is>
          <t>Huiles végétales -&gt; Pc engrais FAB</t>
        </is>
      </c>
      <c r="M2526" t="n">
        <v>1</v>
      </c>
      <c r="N2526" t="inlineStr"/>
      <c r="O2526" t="inlineStr"/>
      <c r="P2526" t="inlineStr"/>
      <c r="Q2526" t="inlineStr"/>
      <c r="R2526" t="inlineStr"/>
      <c r="S2526" t="inlineStr"/>
      <c r="T2526" t="inlineStr"/>
      <c r="U2526" t="inlineStr"/>
      <c r="V2526" t="inlineStr"/>
      <c r="W2526" t="inlineStr"/>
      <c r="X2526" t="inlineStr"/>
      <c r="Y2526" t="inlineStr"/>
      <c r="Z2526" t="inlineStr"/>
      <c r="AA2526" t="inlineStr"/>
      <c r="AB2526" t="inlineStr"/>
    </row>
    <row r="2527">
      <c r="A2527" t="n">
        <v>2525</v>
      </c>
      <c r="B2527" t="n">
        <v>0</v>
      </c>
      <c r="C2527" t="n">
        <v>0</v>
      </c>
      <c r="D2527" t="inlineStr">
        <is>
          <t>aggregation</t>
        </is>
      </c>
      <c r="E2527" t="n">
        <v>2672</v>
      </c>
      <c r="F2527" t="inlineStr">
        <is>
          <t>Huiles végétales -&gt; Pc truies FAB</t>
        </is>
      </c>
      <c r="G2527" t="n">
        <v>-1</v>
      </c>
      <c r="H2527" t="n">
        <v>2687</v>
      </c>
      <c r="I2527" t="inlineStr">
        <is>
          <t>Huiles végétales -&gt; Pc truies dir</t>
        </is>
      </c>
      <c r="J2527" t="n">
        <v>-1</v>
      </c>
      <c r="K2527" t="n">
        <v>2710</v>
      </c>
      <c r="L2527" t="inlineStr">
        <is>
          <t>Huiles végétales -&gt; Pc truies</t>
        </is>
      </c>
      <c r="M2527" t="n">
        <v>1</v>
      </c>
      <c r="N2527" t="inlineStr"/>
      <c r="O2527" t="inlineStr"/>
      <c r="P2527" t="inlineStr"/>
      <c r="Q2527" t="inlineStr"/>
      <c r="R2527" t="inlineStr"/>
      <c r="S2527" t="inlineStr"/>
      <c r="T2527" t="inlineStr"/>
      <c r="U2527" t="inlineStr"/>
      <c r="V2527" t="inlineStr"/>
      <c r="W2527" t="inlineStr"/>
      <c r="X2527" t="inlineStr"/>
      <c r="Y2527" t="inlineStr"/>
      <c r="Z2527" t="inlineStr"/>
      <c r="AA2527" t="inlineStr"/>
      <c r="AB2527" t="inlineStr"/>
    </row>
    <row r="2528">
      <c r="A2528" t="n">
        <v>2526</v>
      </c>
      <c r="B2528" t="n">
        <v>0</v>
      </c>
      <c r="C2528" t="n">
        <v>0</v>
      </c>
      <c r="D2528" t="inlineStr">
        <is>
          <t>aggregation</t>
        </is>
      </c>
      <c r="E2528" t="n">
        <v>2712</v>
      </c>
      <c r="F2528" t="inlineStr">
        <is>
          <t>Pulpes de betterave -&gt; Feed</t>
        </is>
      </c>
      <c r="G2528" t="n">
        <v>1</v>
      </c>
      <c r="H2528" t="n">
        <v>2784</v>
      </c>
      <c r="I2528" t="inlineStr">
        <is>
          <t>Pulpes_déshydratées - 88% MS -&gt; Feed</t>
        </is>
      </c>
      <c r="J2528" t="n">
        <v>-1</v>
      </c>
      <c r="K2528" t="n">
        <v>2856</v>
      </c>
      <c r="L2528" t="inlineStr">
        <is>
          <t>Pulpes_surpressées - 28% MS -&gt; Feed</t>
        </is>
      </c>
      <c r="M2528" t="n">
        <v>-1</v>
      </c>
      <c r="N2528" t="n">
        <v>2889</v>
      </c>
      <c r="O2528" t="inlineStr">
        <is>
          <t>Pulpes_humides - 9,8%MS -&gt; Feed</t>
        </is>
      </c>
      <c r="P2528" t="n">
        <v>-1</v>
      </c>
      <c r="Q2528" t="inlineStr"/>
      <c r="R2528" t="inlineStr"/>
      <c r="S2528" t="inlineStr"/>
      <c r="T2528" t="inlineStr"/>
      <c r="U2528" t="inlineStr"/>
      <c r="V2528" t="inlineStr"/>
      <c r="W2528" t="inlineStr"/>
      <c r="X2528" t="inlineStr"/>
      <c r="Y2528" t="inlineStr"/>
      <c r="Z2528" t="inlineStr"/>
      <c r="AA2528" t="inlineStr"/>
      <c r="AB2528" t="inlineStr"/>
    </row>
    <row r="2529">
      <c r="A2529" t="n">
        <v>2527</v>
      </c>
      <c r="B2529" t="n">
        <v>0</v>
      </c>
      <c r="C2529" t="n">
        <v>0</v>
      </c>
      <c r="D2529" t="inlineStr">
        <is>
          <t>aggregation</t>
        </is>
      </c>
      <c r="E2529" t="n">
        <v>2712</v>
      </c>
      <c r="F2529" t="inlineStr">
        <is>
          <t>Pulpes de betterave -&gt; Feed</t>
        </is>
      </c>
      <c r="G2529" t="n">
        <v>1</v>
      </c>
      <c r="H2529" t="n">
        <v>2713</v>
      </c>
      <c r="I2529" t="inlineStr">
        <is>
          <t>Pulpes de betterave -&gt; FAB</t>
        </is>
      </c>
      <c r="J2529" t="n">
        <v>-1</v>
      </c>
      <c r="K2529" t="n">
        <v>2742</v>
      </c>
      <c r="L2529" t="inlineStr">
        <is>
          <t>Pulpes de betterave -&gt; Alimentation animale rente (EA)</t>
        </is>
      </c>
      <c r="M2529" t="n">
        <v>-1</v>
      </c>
      <c r="N2529" t="inlineStr"/>
      <c r="O2529" t="inlineStr"/>
      <c r="P2529" t="inlineStr"/>
      <c r="Q2529" t="inlineStr"/>
      <c r="R2529" t="inlineStr"/>
      <c r="S2529" t="inlineStr"/>
      <c r="T2529" t="inlineStr"/>
      <c r="U2529" t="inlineStr"/>
      <c r="V2529" t="inlineStr"/>
      <c r="W2529" t="inlineStr"/>
      <c r="X2529" t="inlineStr"/>
      <c r="Y2529" t="inlineStr"/>
      <c r="Z2529" t="inlineStr"/>
      <c r="AA2529" t="inlineStr"/>
      <c r="AB2529" t="inlineStr"/>
    </row>
    <row r="2530">
      <c r="A2530" t="n">
        <v>2528</v>
      </c>
      <c r="B2530" t="n">
        <v>0</v>
      </c>
      <c r="C2530" t="n">
        <v>0</v>
      </c>
      <c r="D2530" t="inlineStr">
        <is>
          <t>aggregation</t>
        </is>
      </c>
      <c r="E2530" t="n">
        <v>2713</v>
      </c>
      <c r="F2530" t="inlineStr">
        <is>
          <t>Pulpes de betterave -&gt; FAB</t>
        </is>
      </c>
      <c r="G2530" t="n">
        <v>1</v>
      </c>
      <c r="H2530" t="n">
        <v>2785</v>
      </c>
      <c r="I2530" t="inlineStr">
        <is>
          <t>Pulpes_déshydratées - 88% MS -&gt; FAB</t>
        </is>
      </c>
      <c r="J2530" t="n">
        <v>-1</v>
      </c>
      <c r="K2530" t="inlineStr"/>
      <c r="L2530" t="inlineStr"/>
      <c r="M2530" t="inlineStr"/>
      <c r="N2530" t="inlineStr"/>
      <c r="O2530" t="inlineStr"/>
      <c r="P2530" t="inlineStr"/>
      <c r="Q2530" t="inlineStr"/>
      <c r="R2530" t="inlineStr"/>
      <c r="S2530" t="inlineStr"/>
      <c r="T2530" t="inlineStr"/>
      <c r="U2530" t="inlineStr"/>
      <c r="V2530" t="inlineStr"/>
      <c r="W2530" t="inlineStr"/>
      <c r="X2530" t="inlineStr"/>
      <c r="Y2530" t="inlineStr"/>
      <c r="Z2530" t="inlineStr"/>
      <c r="AA2530" t="inlineStr"/>
      <c r="AB2530" t="inlineStr"/>
    </row>
    <row r="2531">
      <c r="A2531" t="n">
        <v>2529</v>
      </c>
      <c r="B2531" t="n">
        <v>0</v>
      </c>
      <c r="C2531" t="n">
        <v>0</v>
      </c>
      <c r="D2531" t="inlineStr">
        <is>
          <t>aggregation</t>
        </is>
      </c>
      <c r="E2531" t="n">
        <v>2713</v>
      </c>
      <c r="F2531" t="inlineStr">
        <is>
          <t>Pulpes de betterave -&gt; FAB</t>
        </is>
      </c>
      <c r="G2531" t="n">
        <v>1</v>
      </c>
      <c r="H2531" t="n">
        <v>2714</v>
      </c>
      <c r="I2531" t="inlineStr">
        <is>
          <t>Pulpes de betterave -&gt; Aliments composés</t>
        </is>
      </c>
      <c r="J2531" t="n">
        <v>-1</v>
      </c>
      <c r="K2531" t="n">
        <v>2739</v>
      </c>
      <c r="L2531" t="inlineStr">
        <is>
          <t>Pulpes de betterave -&gt; Autres FAB</t>
        </is>
      </c>
      <c r="M2531" t="n">
        <v>-1</v>
      </c>
      <c r="N2531" t="inlineStr"/>
      <c r="O2531" t="inlineStr"/>
      <c r="P2531" t="inlineStr"/>
      <c r="Q2531" t="inlineStr"/>
      <c r="R2531" t="inlineStr"/>
      <c r="S2531" t="inlineStr"/>
      <c r="T2531" t="inlineStr"/>
      <c r="U2531" t="inlineStr"/>
      <c r="V2531" t="inlineStr"/>
      <c r="W2531" t="inlineStr"/>
      <c r="X2531" t="inlineStr"/>
      <c r="Y2531" t="inlineStr"/>
      <c r="Z2531" t="inlineStr"/>
      <c r="AA2531" t="inlineStr"/>
      <c r="AB2531" t="inlineStr"/>
    </row>
    <row r="2532">
      <c r="A2532" t="n">
        <v>2530</v>
      </c>
      <c r="B2532" t="n">
        <v>0</v>
      </c>
      <c r="C2532" t="n">
        <v>0</v>
      </c>
      <c r="D2532" t="inlineStr">
        <is>
          <t>aggregation</t>
        </is>
      </c>
      <c r="E2532" t="n">
        <v>2714</v>
      </c>
      <c r="F2532" t="inlineStr">
        <is>
          <t>Pulpes de betterave -&gt; Aliments composés</t>
        </is>
      </c>
      <c r="G2532" t="n">
        <v>1</v>
      </c>
      <c r="H2532" t="n">
        <v>2786</v>
      </c>
      <c r="I2532" t="inlineStr">
        <is>
          <t>Pulpes_déshydratées - 88% MS -&gt; Aliments composés</t>
        </is>
      </c>
      <c r="J2532" t="n">
        <v>-1</v>
      </c>
      <c r="K2532" t="inlineStr"/>
      <c r="L2532" t="inlineStr"/>
      <c r="M2532" t="inlineStr"/>
      <c r="N2532" t="inlineStr"/>
      <c r="O2532" t="inlineStr"/>
      <c r="P2532" t="inlineStr"/>
      <c r="Q2532" t="inlineStr"/>
      <c r="R2532" t="inlineStr"/>
      <c r="S2532" t="inlineStr"/>
      <c r="T2532" t="inlineStr"/>
      <c r="U2532" t="inlineStr"/>
      <c r="V2532" t="inlineStr"/>
      <c r="W2532" t="inlineStr"/>
      <c r="X2532" t="inlineStr"/>
      <c r="Y2532" t="inlineStr"/>
      <c r="Z2532" t="inlineStr"/>
      <c r="AA2532" t="inlineStr"/>
      <c r="AB2532" t="inlineStr"/>
    </row>
    <row r="2533">
      <c r="A2533" t="n">
        <v>2531</v>
      </c>
      <c r="B2533" t="n">
        <v>0</v>
      </c>
      <c r="C2533" t="n">
        <v>0</v>
      </c>
      <c r="D2533" t="inlineStr">
        <is>
          <t>aggregation</t>
        </is>
      </c>
      <c r="E2533" t="n">
        <v>2714</v>
      </c>
      <c r="F2533" t="inlineStr">
        <is>
          <t>Pulpes de betterave -&gt; Aliments composés</t>
        </is>
      </c>
      <c r="G2533" t="n">
        <v>1</v>
      </c>
      <c r="H2533" t="n">
        <v>2715</v>
      </c>
      <c r="I2533" t="inlineStr">
        <is>
          <t>Pulpes de betterave -&gt; Volailles FAB</t>
        </is>
      </c>
      <c r="J2533" t="n">
        <v>-1</v>
      </c>
      <c r="K2533" t="n">
        <v>2719</v>
      </c>
      <c r="L2533" t="inlineStr">
        <is>
          <t>Pulpes de betterave -&gt; Ovins + Ca FAB</t>
        </is>
      </c>
      <c r="M2533" t="n">
        <v>-1</v>
      </c>
      <c r="N2533" t="n">
        <v>2724</v>
      </c>
      <c r="O2533" t="inlineStr">
        <is>
          <t>Pulpes de betterave -&gt; Lap FAB</t>
        </is>
      </c>
      <c r="P2533" t="n">
        <v>-1</v>
      </c>
      <c r="Q2533" t="n">
        <v>2725</v>
      </c>
      <c r="R2533" t="inlineStr">
        <is>
          <t>Pulpes de betterave -&gt; Eq FAB</t>
        </is>
      </c>
      <c r="S2533" t="n">
        <v>-1</v>
      </c>
      <c r="T2533" t="n">
        <v>2726</v>
      </c>
      <c r="U2533" t="inlineStr">
        <is>
          <t>Pulpes de betterave -&gt; Aliments complets</t>
        </is>
      </c>
      <c r="V2533" t="n">
        <v>-1</v>
      </c>
      <c r="W2533" t="n">
        <v>2734</v>
      </c>
      <c r="X2533" t="inlineStr">
        <is>
          <t>Pulpes de betterave -&gt; Aliments complémentaires</t>
        </is>
      </c>
      <c r="Y2533" t="n">
        <v>-1</v>
      </c>
      <c r="Z2533" t="inlineStr"/>
      <c r="AA2533" t="inlineStr"/>
      <c r="AB2533" t="inlineStr"/>
    </row>
    <row r="2534">
      <c r="A2534" t="n">
        <v>2532</v>
      </c>
      <c r="B2534" t="n">
        <v>0</v>
      </c>
      <c r="C2534" t="n">
        <v>0</v>
      </c>
      <c r="D2534" t="inlineStr">
        <is>
          <t>aggregation</t>
        </is>
      </c>
      <c r="E2534" t="n">
        <v>2715</v>
      </c>
      <c r="F2534" t="inlineStr">
        <is>
          <t>Pulpes de betterave -&gt; Volailles FAB</t>
        </is>
      </c>
      <c r="G2534" t="n">
        <v>1</v>
      </c>
      <c r="H2534" t="n">
        <v>2787</v>
      </c>
      <c r="I2534" t="inlineStr">
        <is>
          <t>Pulpes_déshydratées - 88% MS -&gt; Volailles FAB</t>
        </is>
      </c>
      <c r="J2534" t="n">
        <v>-1</v>
      </c>
      <c r="K2534" t="inlineStr"/>
      <c r="L2534" t="inlineStr"/>
      <c r="M2534" t="inlineStr"/>
      <c r="N2534" t="inlineStr"/>
      <c r="O2534" t="inlineStr"/>
      <c r="P2534" t="inlineStr"/>
      <c r="Q2534" t="inlineStr"/>
      <c r="R2534" t="inlineStr"/>
      <c r="S2534" t="inlineStr"/>
      <c r="T2534" t="inlineStr"/>
      <c r="U2534" t="inlineStr"/>
      <c r="V2534" t="inlineStr"/>
      <c r="W2534" t="inlineStr"/>
      <c r="X2534" t="inlineStr"/>
      <c r="Y2534" t="inlineStr"/>
      <c r="Z2534" t="inlineStr"/>
      <c r="AA2534" t="inlineStr"/>
      <c r="AB2534" t="inlineStr"/>
    </row>
    <row r="2535">
      <c r="A2535" t="n">
        <v>2533</v>
      </c>
      <c r="B2535" t="n">
        <v>0</v>
      </c>
      <c r="C2535" t="n">
        <v>0</v>
      </c>
      <c r="D2535" t="inlineStr">
        <is>
          <t>aggregation</t>
        </is>
      </c>
      <c r="E2535" t="n">
        <v>2715</v>
      </c>
      <c r="F2535" t="inlineStr">
        <is>
          <t>Pulpes de betterave -&gt; Volailles FAB</t>
        </is>
      </c>
      <c r="G2535" t="n">
        <v>1</v>
      </c>
      <c r="H2535" t="n">
        <v>2716</v>
      </c>
      <c r="I2535" t="inlineStr">
        <is>
          <t>Pulpes de betterave -&gt; Vol ch FAB</t>
        </is>
      </c>
      <c r="J2535" t="n">
        <v>-1</v>
      </c>
      <c r="K2535" t="n">
        <v>2717</v>
      </c>
      <c r="L2535" t="inlineStr">
        <is>
          <t>Pulpes de betterave -&gt; Vol po FAB</t>
        </is>
      </c>
      <c r="M2535" t="n">
        <v>-1</v>
      </c>
      <c r="N2535" t="n">
        <v>2718</v>
      </c>
      <c r="O2535" t="inlineStr">
        <is>
          <t>Pulpes de betterave -&gt; Palmip. gras FAB</t>
        </is>
      </c>
      <c r="P2535" t="n">
        <v>-1</v>
      </c>
      <c r="Q2535" t="inlineStr"/>
      <c r="R2535" t="inlineStr"/>
      <c r="S2535" t="inlineStr"/>
      <c r="T2535" t="inlineStr"/>
      <c r="U2535" t="inlineStr"/>
      <c r="V2535" t="inlineStr"/>
      <c r="W2535" t="inlineStr"/>
      <c r="X2535" t="inlineStr"/>
      <c r="Y2535" t="inlineStr"/>
      <c r="Z2535" t="inlineStr"/>
      <c r="AA2535" t="inlineStr"/>
      <c r="AB2535" t="inlineStr"/>
    </row>
    <row r="2536">
      <c r="A2536" t="n">
        <v>2534</v>
      </c>
      <c r="B2536" t="n">
        <v>0</v>
      </c>
      <c r="C2536" t="n">
        <v>0</v>
      </c>
      <c r="D2536" t="inlineStr">
        <is>
          <t>aggregation</t>
        </is>
      </c>
      <c r="E2536" t="n">
        <v>2716</v>
      </c>
      <c r="F2536" t="inlineStr">
        <is>
          <t>Pulpes de betterave -&gt; Vol ch FAB</t>
        </is>
      </c>
      <c r="G2536" t="n">
        <v>1</v>
      </c>
      <c r="H2536" t="n">
        <v>2788</v>
      </c>
      <c r="I2536" t="inlineStr">
        <is>
          <t>Pulpes_déshydratées - 88% MS -&gt; Vol ch FAB</t>
        </is>
      </c>
      <c r="J2536" t="n">
        <v>-1</v>
      </c>
      <c r="K2536" t="inlineStr"/>
      <c r="L2536" t="inlineStr"/>
      <c r="M2536" t="inlineStr"/>
      <c r="N2536" t="inlineStr"/>
      <c r="O2536" t="inlineStr"/>
      <c r="P2536" t="inlineStr"/>
      <c r="Q2536" t="inlineStr"/>
      <c r="R2536" t="inlineStr"/>
      <c r="S2536" t="inlineStr"/>
      <c r="T2536" t="inlineStr"/>
      <c r="U2536" t="inlineStr"/>
      <c r="V2536" t="inlineStr"/>
      <c r="W2536" t="inlineStr"/>
      <c r="X2536" t="inlineStr"/>
      <c r="Y2536" t="inlineStr"/>
      <c r="Z2536" t="inlineStr"/>
      <c r="AA2536" t="inlineStr"/>
      <c r="AB2536" t="inlineStr"/>
    </row>
    <row r="2537">
      <c r="A2537" t="n">
        <v>2535</v>
      </c>
      <c r="B2537" t="n">
        <v>0</v>
      </c>
      <c r="C2537" t="n">
        <v>0</v>
      </c>
      <c r="D2537" t="inlineStr">
        <is>
          <t>aggregation</t>
        </is>
      </c>
      <c r="E2537" t="n">
        <v>2717</v>
      </c>
      <c r="F2537" t="inlineStr">
        <is>
          <t>Pulpes de betterave -&gt; Vol po FAB</t>
        </is>
      </c>
      <c r="G2537" t="n">
        <v>1</v>
      </c>
      <c r="H2537" t="n">
        <v>2789</v>
      </c>
      <c r="I2537" t="inlineStr">
        <is>
          <t>Pulpes_déshydratées - 88% MS -&gt; Vol po FAB</t>
        </is>
      </c>
      <c r="J2537" t="n">
        <v>-1</v>
      </c>
      <c r="K2537" t="inlineStr"/>
      <c r="L2537" t="inlineStr"/>
      <c r="M2537" t="inlineStr"/>
      <c r="N2537" t="inlineStr"/>
      <c r="O2537" t="inlineStr"/>
      <c r="P2537" t="inlineStr"/>
      <c r="Q2537" t="inlineStr"/>
      <c r="R2537" t="inlineStr"/>
      <c r="S2537" t="inlineStr"/>
      <c r="T2537" t="inlineStr"/>
      <c r="U2537" t="inlineStr"/>
      <c r="V2537" t="inlineStr"/>
      <c r="W2537" t="inlineStr"/>
      <c r="X2537" t="inlineStr"/>
      <c r="Y2537" t="inlineStr"/>
      <c r="Z2537" t="inlineStr"/>
      <c r="AA2537" t="inlineStr"/>
      <c r="AB2537" t="inlineStr"/>
    </row>
    <row r="2538">
      <c r="A2538" t="n">
        <v>2536</v>
      </c>
      <c r="B2538" t="n">
        <v>0</v>
      </c>
      <c r="C2538" t="n">
        <v>0</v>
      </c>
      <c r="D2538" t="inlineStr">
        <is>
          <t>aggregation</t>
        </is>
      </c>
      <c r="E2538" t="n">
        <v>2718</v>
      </c>
      <c r="F2538" t="inlineStr">
        <is>
          <t>Pulpes de betterave -&gt; Palmip. gras FAB</t>
        </is>
      </c>
      <c r="G2538" t="n">
        <v>1</v>
      </c>
      <c r="H2538" t="n">
        <v>2790</v>
      </c>
      <c r="I2538" t="inlineStr">
        <is>
          <t>Pulpes_déshydratées - 88% MS -&gt; Palmip. gras FAB</t>
        </is>
      </c>
      <c r="J2538" t="n">
        <v>-1</v>
      </c>
      <c r="K2538" t="inlineStr"/>
      <c r="L2538" t="inlineStr"/>
      <c r="M2538" t="inlineStr"/>
      <c r="N2538" t="inlineStr"/>
      <c r="O2538" t="inlineStr"/>
      <c r="P2538" t="inlineStr"/>
      <c r="Q2538" t="inlineStr"/>
      <c r="R2538" t="inlineStr"/>
      <c r="S2538" t="inlineStr"/>
      <c r="T2538" t="inlineStr"/>
      <c r="U2538" t="inlineStr"/>
      <c r="V2538" t="inlineStr"/>
      <c r="W2538" t="inlineStr"/>
      <c r="X2538" t="inlineStr"/>
      <c r="Y2538" t="inlineStr"/>
      <c r="Z2538" t="inlineStr"/>
      <c r="AA2538" t="inlineStr"/>
      <c r="AB2538" t="inlineStr"/>
    </row>
    <row r="2539">
      <c r="A2539" t="n">
        <v>2537</v>
      </c>
      <c r="B2539" t="n">
        <v>0</v>
      </c>
      <c r="C2539" t="n">
        <v>0</v>
      </c>
      <c r="D2539" t="inlineStr">
        <is>
          <t>aggregation</t>
        </is>
      </c>
      <c r="E2539" t="n">
        <v>2719</v>
      </c>
      <c r="F2539" t="inlineStr">
        <is>
          <t>Pulpes de betterave -&gt; Ovins + Ca FAB</t>
        </is>
      </c>
      <c r="G2539" t="n">
        <v>1</v>
      </c>
      <c r="H2539" t="n">
        <v>2791</v>
      </c>
      <c r="I2539" t="inlineStr">
        <is>
          <t>Pulpes_déshydratées - 88% MS -&gt; Ovins + Ca FAB</t>
        </is>
      </c>
      <c r="J2539" t="n">
        <v>-1</v>
      </c>
      <c r="K2539" t="inlineStr"/>
      <c r="L2539" t="inlineStr"/>
      <c r="M2539" t="inlineStr"/>
      <c r="N2539" t="inlineStr"/>
      <c r="O2539" t="inlineStr"/>
      <c r="P2539" t="inlineStr"/>
      <c r="Q2539" t="inlineStr"/>
      <c r="R2539" t="inlineStr"/>
      <c r="S2539" t="inlineStr"/>
      <c r="T2539" t="inlineStr"/>
      <c r="U2539" t="inlineStr"/>
      <c r="V2539" t="inlineStr"/>
      <c r="W2539" t="inlineStr"/>
      <c r="X2539" t="inlineStr"/>
      <c r="Y2539" t="inlineStr"/>
      <c r="Z2539" t="inlineStr"/>
      <c r="AA2539" t="inlineStr"/>
      <c r="AB2539" t="inlineStr"/>
    </row>
    <row r="2540">
      <c r="A2540" t="n">
        <v>2538</v>
      </c>
      <c r="B2540" t="n">
        <v>0</v>
      </c>
      <c r="C2540" t="n">
        <v>0</v>
      </c>
      <c r="D2540" t="inlineStr">
        <is>
          <t>aggregation</t>
        </is>
      </c>
      <c r="E2540" t="n">
        <v>2719</v>
      </c>
      <c r="F2540" t="inlineStr">
        <is>
          <t>Pulpes de betterave -&gt; Ovins + Ca FAB</t>
        </is>
      </c>
      <c r="G2540" t="n">
        <v>1</v>
      </c>
      <c r="H2540" t="n">
        <v>2720</v>
      </c>
      <c r="I2540" t="inlineStr">
        <is>
          <t>Pulpes de betterave -&gt; Ovins FAB</t>
        </is>
      </c>
      <c r="J2540" t="n">
        <v>-1</v>
      </c>
      <c r="K2540" t="n">
        <v>2723</v>
      </c>
      <c r="L2540" t="inlineStr">
        <is>
          <t>Pulpes de betterave -&gt; Ca FAB</t>
        </is>
      </c>
      <c r="M2540" t="n">
        <v>-1</v>
      </c>
      <c r="N2540" t="inlineStr"/>
      <c r="O2540" t="inlineStr"/>
      <c r="P2540" t="inlineStr"/>
      <c r="Q2540" t="inlineStr"/>
      <c r="R2540" t="inlineStr"/>
      <c r="S2540" t="inlineStr"/>
      <c r="T2540" t="inlineStr"/>
      <c r="U2540" t="inlineStr"/>
      <c r="V2540" t="inlineStr"/>
      <c r="W2540" t="inlineStr"/>
      <c r="X2540" t="inlineStr"/>
      <c r="Y2540" t="inlineStr"/>
      <c r="Z2540" t="inlineStr"/>
      <c r="AA2540" t="inlineStr"/>
      <c r="AB2540" t="inlineStr"/>
    </row>
    <row r="2541">
      <c r="A2541" t="n">
        <v>2539</v>
      </c>
      <c r="B2541" t="n">
        <v>0</v>
      </c>
      <c r="C2541" t="n">
        <v>0</v>
      </c>
      <c r="D2541" t="inlineStr">
        <is>
          <t>aggregation</t>
        </is>
      </c>
      <c r="E2541" t="n">
        <v>2720</v>
      </c>
      <c r="F2541" t="inlineStr">
        <is>
          <t>Pulpes de betterave -&gt; Ovins FAB</t>
        </is>
      </c>
      <c r="G2541" t="n">
        <v>1</v>
      </c>
      <c r="H2541" t="n">
        <v>2792</v>
      </c>
      <c r="I2541" t="inlineStr">
        <is>
          <t>Pulpes_déshydratées - 88% MS -&gt; Ovins FAB</t>
        </is>
      </c>
      <c r="J2541" t="n">
        <v>-1</v>
      </c>
      <c r="K2541" t="inlineStr"/>
      <c r="L2541" t="inlineStr"/>
      <c r="M2541" t="inlineStr"/>
      <c r="N2541" t="inlineStr"/>
      <c r="O2541" t="inlineStr"/>
      <c r="P2541" t="inlineStr"/>
      <c r="Q2541" t="inlineStr"/>
      <c r="R2541" t="inlineStr"/>
      <c r="S2541" t="inlineStr"/>
      <c r="T2541" t="inlineStr"/>
      <c r="U2541" t="inlineStr"/>
      <c r="V2541" t="inlineStr"/>
      <c r="W2541" t="inlineStr"/>
      <c r="X2541" t="inlineStr"/>
      <c r="Y2541" t="inlineStr"/>
      <c r="Z2541" t="inlineStr"/>
      <c r="AA2541" t="inlineStr"/>
      <c r="AB2541" t="inlineStr"/>
    </row>
    <row r="2542">
      <c r="A2542" t="n">
        <v>2540</v>
      </c>
      <c r="B2542" t="n">
        <v>0</v>
      </c>
      <c r="C2542" t="n">
        <v>0</v>
      </c>
      <c r="D2542" t="inlineStr">
        <is>
          <t>aggregation</t>
        </is>
      </c>
      <c r="E2542" t="n">
        <v>2720</v>
      </c>
      <c r="F2542" t="inlineStr">
        <is>
          <t>Pulpes de betterave -&gt; Ovins FAB</t>
        </is>
      </c>
      <c r="G2542" t="n">
        <v>1</v>
      </c>
      <c r="H2542" t="n">
        <v>2721</v>
      </c>
      <c r="I2542" t="inlineStr">
        <is>
          <t>Pulpes de betterave -&gt; OL FAB</t>
        </is>
      </c>
      <c r="J2542" t="n">
        <v>-1</v>
      </c>
      <c r="K2542" t="n">
        <v>2722</v>
      </c>
      <c r="L2542" t="inlineStr">
        <is>
          <t>Pulpes de betterave -&gt; OV FAB</t>
        </is>
      </c>
      <c r="M2542" t="n">
        <v>-1</v>
      </c>
      <c r="N2542" t="inlineStr"/>
      <c r="O2542" t="inlineStr"/>
      <c r="P2542" t="inlineStr"/>
      <c r="Q2542" t="inlineStr"/>
      <c r="R2542" t="inlineStr"/>
      <c r="S2542" t="inlineStr"/>
      <c r="T2542" t="inlineStr"/>
      <c r="U2542" t="inlineStr"/>
      <c r="V2542" t="inlineStr"/>
      <c r="W2542" t="inlineStr"/>
      <c r="X2542" t="inlineStr"/>
      <c r="Y2542" t="inlineStr"/>
      <c r="Z2542" t="inlineStr"/>
      <c r="AA2542" t="inlineStr"/>
      <c r="AB2542" t="inlineStr"/>
    </row>
    <row r="2543">
      <c r="A2543" t="n">
        <v>2541</v>
      </c>
      <c r="B2543" t="n">
        <v>0</v>
      </c>
      <c r="C2543" t="n">
        <v>0</v>
      </c>
      <c r="D2543" t="inlineStr">
        <is>
          <t>aggregation</t>
        </is>
      </c>
      <c r="E2543" t="n">
        <v>2721</v>
      </c>
      <c r="F2543" t="inlineStr">
        <is>
          <t>Pulpes de betterave -&gt; OL FAB</t>
        </is>
      </c>
      <c r="G2543" t="n">
        <v>1</v>
      </c>
      <c r="H2543" t="n">
        <v>2793</v>
      </c>
      <c r="I2543" t="inlineStr">
        <is>
          <t>Pulpes_déshydratées - 88% MS -&gt; OL FAB</t>
        </is>
      </c>
      <c r="J2543" t="n">
        <v>-1</v>
      </c>
      <c r="K2543" t="inlineStr"/>
      <c r="L2543" t="inlineStr"/>
      <c r="M2543" t="inlineStr"/>
      <c r="N2543" t="inlineStr"/>
      <c r="O2543" t="inlineStr"/>
      <c r="P2543" t="inlineStr"/>
      <c r="Q2543" t="inlineStr"/>
      <c r="R2543" t="inlineStr"/>
      <c r="S2543" t="inlineStr"/>
      <c r="T2543" t="inlineStr"/>
      <c r="U2543" t="inlineStr"/>
      <c r="V2543" t="inlineStr"/>
      <c r="W2543" t="inlineStr"/>
      <c r="X2543" t="inlineStr"/>
      <c r="Y2543" t="inlineStr"/>
      <c r="Z2543" t="inlineStr"/>
      <c r="AA2543" t="inlineStr"/>
      <c r="AB2543" t="inlineStr"/>
    </row>
    <row r="2544">
      <c r="A2544" t="n">
        <v>2542</v>
      </c>
      <c r="B2544" t="n">
        <v>0</v>
      </c>
      <c r="C2544" t="n">
        <v>0</v>
      </c>
      <c r="D2544" t="inlineStr">
        <is>
          <t>aggregation</t>
        </is>
      </c>
      <c r="E2544" t="n">
        <v>2722</v>
      </c>
      <c r="F2544" t="inlineStr">
        <is>
          <t>Pulpes de betterave -&gt; OV FAB</t>
        </is>
      </c>
      <c r="G2544" t="n">
        <v>1</v>
      </c>
      <c r="H2544" t="n">
        <v>2794</v>
      </c>
      <c r="I2544" t="inlineStr">
        <is>
          <t>Pulpes_déshydratées - 88% MS -&gt; OV FAB</t>
        </is>
      </c>
      <c r="J2544" t="n">
        <v>-1</v>
      </c>
      <c r="K2544" t="inlineStr"/>
      <c r="L2544" t="inlineStr"/>
      <c r="M2544" t="inlineStr"/>
      <c r="N2544" t="inlineStr"/>
      <c r="O2544" t="inlineStr"/>
      <c r="P2544" t="inlineStr"/>
      <c r="Q2544" t="inlineStr"/>
      <c r="R2544" t="inlineStr"/>
      <c r="S2544" t="inlineStr"/>
      <c r="T2544" t="inlineStr"/>
      <c r="U2544" t="inlineStr"/>
      <c r="V2544" t="inlineStr"/>
      <c r="W2544" t="inlineStr"/>
      <c r="X2544" t="inlineStr"/>
      <c r="Y2544" t="inlineStr"/>
      <c r="Z2544" t="inlineStr"/>
      <c r="AA2544" t="inlineStr"/>
      <c r="AB2544" t="inlineStr"/>
    </row>
    <row r="2545">
      <c r="A2545" t="n">
        <v>2543</v>
      </c>
      <c r="B2545" t="n">
        <v>0</v>
      </c>
      <c r="C2545" t="n">
        <v>0</v>
      </c>
      <c r="D2545" t="inlineStr">
        <is>
          <t>aggregation</t>
        </is>
      </c>
      <c r="E2545" t="n">
        <v>2723</v>
      </c>
      <c r="F2545" t="inlineStr">
        <is>
          <t>Pulpes de betterave -&gt; Ca FAB</t>
        </is>
      </c>
      <c r="G2545" t="n">
        <v>1</v>
      </c>
      <c r="H2545" t="n">
        <v>2795</v>
      </c>
      <c r="I2545" t="inlineStr">
        <is>
          <t>Pulpes_déshydratées - 88% MS -&gt; Ca FAB</t>
        </is>
      </c>
      <c r="J2545" t="n">
        <v>-1</v>
      </c>
      <c r="K2545" t="inlineStr"/>
      <c r="L2545" t="inlineStr"/>
      <c r="M2545" t="inlineStr"/>
      <c r="N2545" t="inlineStr"/>
      <c r="O2545" t="inlineStr"/>
      <c r="P2545" t="inlineStr"/>
      <c r="Q2545" t="inlineStr"/>
      <c r="R2545" t="inlineStr"/>
      <c r="S2545" t="inlineStr"/>
      <c r="T2545" t="inlineStr"/>
      <c r="U2545" t="inlineStr"/>
      <c r="V2545" t="inlineStr"/>
      <c r="W2545" t="inlineStr"/>
      <c r="X2545" t="inlineStr"/>
      <c r="Y2545" t="inlineStr"/>
      <c r="Z2545" t="inlineStr"/>
      <c r="AA2545" t="inlineStr"/>
      <c r="AB2545" t="inlineStr"/>
    </row>
    <row r="2546">
      <c r="A2546" t="n">
        <v>2544</v>
      </c>
      <c r="B2546" t="n">
        <v>0</v>
      </c>
      <c r="C2546" t="n">
        <v>0</v>
      </c>
      <c r="D2546" t="inlineStr">
        <is>
          <t>aggregation</t>
        </is>
      </c>
      <c r="E2546" t="n">
        <v>2724</v>
      </c>
      <c r="F2546" t="inlineStr">
        <is>
          <t>Pulpes de betterave -&gt; Lap FAB</t>
        </is>
      </c>
      <c r="G2546" t="n">
        <v>1</v>
      </c>
      <c r="H2546" t="n">
        <v>2796</v>
      </c>
      <c r="I2546" t="inlineStr">
        <is>
          <t>Pulpes_déshydratées - 88% MS -&gt; Lap FAB</t>
        </is>
      </c>
      <c r="J2546" t="n">
        <v>-1</v>
      </c>
      <c r="K2546" t="inlineStr"/>
      <c r="L2546" t="inlineStr"/>
      <c r="M2546" t="inlineStr"/>
      <c r="N2546" t="inlineStr"/>
      <c r="O2546" t="inlineStr"/>
      <c r="P2546" t="inlineStr"/>
      <c r="Q2546" t="inlineStr"/>
      <c r="R2546" t="inlineStr"/>
      <c r="S2546" t="inlineStr"/>
      <c r="T2546" t="inlineStr"/>
      <c r="U2546" t="inlineStr"/>
      <c r="V2546" t="inlineStr"/>
      <c r="W2546" t="inlineStr"/>
      <c r="X2546" t="inlineStr"/>
      <c r="Y2546" t="inlineStr"/>
      <c r="Z2546" t="inlineStr"/>
      <c r="AA2546" t="inlineStr"/>
      <c r="AB2546" t="inlineStr"/>
    </row>
    <row r="2547">
      <c r="A2547" t="n">
        <v>2545</v>
      </c>
      <c r="B2547" t="n">
        <v>0</v>
      </c>
      <c r="C2547" t="n">
        <v>0</v>
      </c>
      <c r="D2547" t="inlineStr">
        <is>
          <t>aggregation</t>
        </is>
      </c>
      <c r="E2547" t="n">
        <v>2725</v>
      </c>
      <c r="F2547" t="inlineStr">
        <is>
          <t>Pulpes de betterave -&gt; Eq FAB</t>
        </is>
      </c>
      <c r="G2547" t="n">
        <v>1</v>
      </c>
      <c r="H2547" t="n">
        <v>2797</v>
      </c>
      <c r="I2547" t="inlineStr">
        <is>
          <t>Pulpes_déshydratées - 88% MS -&gt; Eq FAB</t>
        </is>
      </c>
      <c r="J2547" t="n">
        <v>-1</v>
      </c>
      <c r="K2547" t="inlineStr"/>
      <c r="L2547" t="inlineStr"/>
      <c r="M2547" t="inlineStr"/>
      <c r="N2547" t="inlineStr"/>
      <c r="O2547" t="inlineStr"/>
      <c r="P2547" t="inlineStr"/>
      <c r="Q2547" t="inlineStr"/>
      <c r="R2547" t="inlineStr"/>
      <c r="S2547" t="inlineStr"/>
      <c r="T2547" t="inlineStr"/>
      <c r="U2547" t="inlineStr"/>
      <c r="V2547" t="inlineStr"/>
      <c r="W2547" t="inlineStr"/>
      <c r="X2547" t="inlineStr"/>
      <c r="Y2547" t="inlineStr"/>
      <c r="Z2547" t="inlineStr"/>
      <c r="AA2547" t="inlineStr"/>
      <c r="AB2547" t="inlineStr"/>
    </row>
    <row r="2548">
      <c r="A2548" t="n">
        <v>2546</v>
      </c>
      <c r="B2548" t="n">
        <v>0</v>
      </c>
      <c r="C2548" t="n">
        <v>0</v>
      </c>
      <c r="D2548" t="inlineStr">
        <is>
          <t>aggregation</t>
        </is>
      </c>
      <c r="E2548" t="n">
        <v>2726</v>
      </c>
      <c r="F2548" t="inlineStr">
        <is>
          <t>Pulpes de betterave -&gt; Aliments complets</t>
        </is>
      </c>
      <c r="G2548" t="n">
        <v>1</v>
      </c>
      <c r="H2548" t="n">
        <v>2798</v>
      </c>
      <c r="I2548" t="inlineStr">
        <is>
          <t>Pulpes_déshydratées - 88% MS -&gt; Aliments complets</t>
        </is>
      </c>
      <c r="J2548" t="n">
        <v>-1</v>
      </c>
      <c r="K2548" t="inlineStr"/>
      <c r="L2548" t="inlineStr"/>
      <c r="M2548" t="inlineStr"/>
      <c r="N2548" t="inlineStr"/>
      <c r="O2548" t="inlineStr"/>
      <c r="P2548" t="inlineStr"/>
      <c r="Q2548" t="inlineStr"/>
      <c r="R2548" t="inlineStr"/>
      <c r="S2548" t="inlineStr"/>
      <c r="T2548" t="inlineStr"/>
      <c r="U2548" t="inlineStr"/>
      <c r="V2548" t="inlineStr"/>
      <c r="W2548" t="inlineStr"/>
      <c r="X2548" t="inlineStr"/>
      <c r="Y2548" t="inlineStr"/>
      <c r="Z2548" t="inlineStr"/>
      <c r="AA2548" t="inlineStr"/>
      <c r="AB2548" t="inlineStr"/>
    </row>
    <row r="2549">
      <c r="A2549" t="n">
        <v>2547</v>
      </c>
      <c r="B2549" t="n">
        <v>0</v>
      </c>
      <c r="C2549" t="n">
        <v>0</v>
      </c>
      <c r="D2549" t="inlineStr">
        <is>
          <t>aggregation</t>
        </is>
      </c>
      <c r="E2549" t="n">
        <v>2726</v>
      </c>
      <c r="F2549" t="inlineStr">
        <is>
          <t>Pulpes de betterave -&gt; Aliments complets</t>
        </is>
      </c>
      <c r="G2549" t="n">
        <v>1</v>
      </c>
      <c r="H2549" t="n">
        <v>2727</v>
      </c>
      <c r="I2549" t="inlineStr">
        <is>
          <t>Pulpes de betterave -&gt; Bovins FAB complets</t>
        </is>
      </c>
      <c r="J2549" t="n">
        <v>-1</v>
      </c>
      <c r="K2549" t="n">
        <v>2730</v>
      </c>
      <c r="L2549" t="inlineStr">
        <is>
          <t>Pulpes de betterave -&gt; Pc FAB complets</t>
        </is>
      </c>
      <c r="M2549" t="n">
        <v>-1</v>
      </c>
      <c r="N2549" t="inlineStr"/>
      <c r="O2549" t="inlineStr"/>
      <c r="P2549" t="inlineStr"/>
      <c r="Q2549" t="inlineStr"/>
      <c r="R2549" t="inlineStr"/>
      <c r="S2549" t="inlineStr"/>
      <c r="T2549" t="inlineStr"/>
      <c r="U2549" t="inlineStr"/>
      <c r="V2549" t="inlineStr"/>
      <c r="W2549" t="inlineStr"/>
      <c r="X2549" t="inlineStr"/>
      <c r="Y2549" t="inlineStr"/>
      <c r="Z2549" t="inlineStr"/>
      <c r="AA2549" t="inlineStr"/>
      <c r="AB2549" t="inlineStr"/>
    </row>
    <row r="2550">
      <c r="A2550" t="n">
        <v>2548</v>
      </c>
      <c r="B2550" t="n">
        <v>0</v>
      </c>
      <c r="C2550" t="n">
        <v>0</v>
      </c>
      <c r="D2550" t="inlineStr">
        <is>
          <t>aggregation</t>
        </is>
      </c>
      <c r="E2550" t="n">
        <v>2727</v>
      </c>
      <c r="F2550" t="inlineStr">
        <is>
          <t>Pulpes de betterave -&gt; Bovins FAB complets</t>
        </is>
      </c>
      <c r="G2550" t="n">
        <v>1</v>
      </c>
      <c r="H2550" t="n">
        <v>2799</v>
      </c>
      <c r="I2550" t="inlineStr">
        <is>
          <t>Pulpes_déshydratées - 88% MS -&gt; Bovins FAB complets</t>
        </is>
      </c>
      <c r="J2550" t="n">
        <v>-1</v>
      </c>
      <c r="K2550" t="inlineStr"/>
      <c r="L2550" t="inlineStr"/>
      <c r="M2550" t="inlineStr"/>
      <c r="N2550" t="inlineStr"/>
      <c r="O2550" t="inlineStr"/>
      <c r="P2550" t="inlineStr"/>
      <c r="Q2550" t="inlineStr"/>
      <c r="R2550" t="inlineStr"/>
      <c r="S2550" t="inlineStr"/>
      <c r="T2550" t="inlineStr"/>
      <c r="U2550" t="inlineStr"/>
      <c r="V2550" t="inlineStr"/>
      <c r="W2550" t="inlineStr"/>
      <c r="X2550" t="inlineStr"/>
      <c r="Y2550" t="inlineStr"/>
      <c r="Z2550" t="inlineStr"/>
      <c r="AA2550" t="inlineStr"/>
      <c r="AB2550" t="inlineStr"/>
    </row>
    <row r="2551">
      <c r="A2551" t="n">
        <v>2549</v>
      </c>
      <c r="B2551" t="n">
        <v>0</v>
      </c>
      <c r="C2551" t="n">
        <v>0</v>
      </c>
      <c r="D2551" t="inlineStr">
        <is>
          <t>aggregation</t>
        </is>
      </c>
      <c r="E2551" t="n">
        <v>2727</v>
      </c>
      <c r="F2551" t="inlineStr">
        <is>
          <t>Pulpes de betterave -&gt; Bovins FAB complets</t>
        </is>
      </c>
      <c r="G2551" t="n">
        <v>1</v>
      </c>
      <c r="H2551" t="n">
        <v>2728</v>
      </c>
      <c r="I2551" t="inlineStr">
        <is>
          <t>Pulpes de betterave -&gt; BL FAB complets</t>
        </is>
      </c>
      <c r="J2551" t="n">
        <v>-1</v>
      </c>
      <c r="K2551" t="n">
        <v>2729</v>
      </c>
      <c r="L2551" t="inlineStr">
        <is>
          <t>Pulpes de betterave -&gt; BV FAB complets</t>
        </is>
      </c>
      <c r="M2551" t="n">
        <v>-1</v>
      </c>
      <c r="N2551" t="inlineStr"/>
      <c r="O2551" t="inlineStr"/>
      <c r="P2551" t="inlineStr"/>
      <c r="Q2551" t="inlineStr"/>
      <c r="R2551" t="inlineStr"/>
      <c r="S2551" t="inlineStr"/>
      <c r="T2551" t="inlineStr"/>
      <c r="U2551" t="inlineStr"/>
      <c r="V2551" t="inlineStr"/>
      <c r="W2551" t="inlineStr"/>
      <c r="X2551" t="inlineStr"/>
      <c r="Y2551" t="inlineStr"/>
      <c r="Z2551" t="inlineStr"/>
      <c r="AA2551" t="inlineStr"/>
      <c r="AB2551" t="inlineStr"/>
    </row>
    <row r="2552">
      <c r="A2552" t="n">
        <v>2550</v>
      </c>
      <c r="B2552" t="n">
        <v>0</v>
      </c>
      <c r="C2552" t="n">
        <v>0</v>
      </c>
      <c r="D2552" t="inlineStr">
        <is>
          <t>aggregation</t>
        </is>
      </c>
      <c r="E2552" t="n">
        <v>2728</v>
      </c>
      <c r="F2552" t="inlineStr">
        <is>
          <t>Pulpes de betterave -&gt; BL FAB complets</t>
        </is>
      </c>
      <c r="G2552" t="n">
        <v>1</v>
      </c>
      <c r="H2552" t="n">
        <v>2800</v>
      </c>
      <c r="I2552" t="inlineStr">
        <is>
          <t>Pulpes_déshydratées - 88% MS -&gt; BL FAB complets</t>
        </is>
      </c>
      <c r="J2552" t="n">
        <v>-1</v>
      </c>
      <c r="K2552" t="inlineStr"/>
      <c r="L2552" t="inlineStr"/>
      <c r="M2552" t="inlineStr"/>
      <c r="N2552" t="inlineStr"/>
      <c r="O2552" t="inlineStr"/>
      <c r="P2552" t="inlineStr"/>
      <c r="Q2552" t="inlineStr"/>
      <c r="R2552" t="inlineStr"/>
      <c r="S2552" t="inlineStr"/>
      <c r="T2552" t="inlineStr"/>
      <c r="U2552" t="inlineStr"/>
      <c r="V2552" t="inlineStr"/>
      <c r="W2552" t="inlineStr"/>
      <c r="X2552" t="inlineStr"/>
      <c r="Y2552" t="inlineStr"/>
      <c r="Z2552" t="inlineStr"/>
      <c r="AA2552" t="inlineStr"/>
      <c r="AB2552" t="inlineStr"/>
    </row>
    <row r="2553">
      <c r="A2553" t="n">
        <v>2551</v>
      </c>
      <c r="B2553" t="n">
        <v>0</v>
      </c>
      <c r="C2553" t="n">
        <v>0</v>
      </c>
      <c r="D2553" t="inlineStr">
        <is>
          <t>aggregation</t>
        </is>
      </c>
      <c r="E2553" t="n">
        <v>2729</v>
      </c>
      <c r="F2553" t="inlineStr">
        <is>
          <t>Pulpes de betterave -&gt; BV FAB complets</t>
        </is>
      </c>
      <c r="G2553" t="n">
        <v>1</v>
      </c>
      <c r="H2553" t="n">
        <v>2801</v>
      </c>
      <c r="I2553" t="inlineStr">
        <is>
          <t>Pulpes_déshydratées - 88% MS -&gt; BV FAB complets</t>
        </is>
      </c>
      <c r="J2553" t="n">
        <v>-1</v>
      </c>
      <c r="K2553" t="inlineStr"/>
      <c r="L2553" t="inlineStr"/>
      <c r="M2553" t="inlineStr"/>
      <c r="N2553" t="inlineStr"/>
      <c r="O2553" t="inlineStr"/>
      <c r="P2553" t="inlineStr"/>
      <c r="Q2553" t="inlineStr"/>
      <c r="R2553" t="inlineStr"/>
      <c r="S2553" t="inlineStr"/>
      <c r="T2553" t="inlineStr"/>
      <c r="U2553" t="inlineStr"/>
      <c r="V2553" t="inlineStr"/>
      <c r="W2553" t="inlineStr"/>
      <c r="X2553" t="inlineStr"/>
      <c r="Y2553" t="inlineStr"/>
      <c r="Z2553" t="inlineStr"/>
      <c r="AA2553" t="inlineStr"/>
      <c r="AB2553" t="inlineStr"/>
    </row>
    <row r="2554">
      <c r="A2554" t="n">
        <v>2552</v>
      </c>
      <c r="B2554" t="n">
        <v>0</v>
      </c>
      <c r="C2554" t="n">
        <v>0</v>
      </c>
      <c r="D2554" t="inlineStr">
        <is>
          <t>aggregation</t>
        </is>
      </c>
      <c r="E2554" t="n">
        <v>2730</v>
      </c>
      <c r="F2554" t="inlineStr">
        <is>
          <t>Pulpes de betterave -&gt; Pc FAB complets</t>
        </is>
      </c>
      <c r="G2554" t="n">
        <v>1</v>
      </c>
      <c r="H2554" t="n">
        <v>2802</v>
      </c>
      <c r="I2554" t="inlineStr">
        <is>
          <t>Pulpes_déshydratées - 88% MS -&gt; Pc FAB complets</t>
        </is>
      </c>
      <c r="J2554" t="n">
        <v>-1</v>
      </c>
      <c r="K2554" t="inlineStr"/>
      <c r="L2554" t="inlineStr"/>
      <c r="M2554" t="inlineStr"/>
      <c r="N2554" t="inlineStr"/>
      <c r="O2554" t="inlineStr"/>
      <c r="P2554" t="inlineStr"/>
      <c r="Q2554" t="inlineStr"/>
      <c r="R2554" t="inlineStr"/>
      <c r="S2554" t="inlineStr"/>
      <c r="T2554" t="inlineStr"/>
      <c r="U2554" t="inlineStr"/>
      <c r="V2554" t="inlineStr"/>
      <c r="W2554" t="inlineStr"/>
      <c r="X2554" t="inlineStr"/>
      <c r="Y2554" t="inlineStr"/>
      <c r="Z2554" t="inlineStr"/>
      <c r="AA2554" t="inlineStr"/>
      <c r="AB2554" t="inlineStr"/>
    </row>
    <row r="2555">
      <c r="A2555" t="n">
        <v>2553</v>
      </c>
      <c r="B2555" t="n">
        <v>0</v>
      </c>
      <c r="C2555" t="n">
        <v>0</v>
      </c>
      <c r="D2555" t="inlineStr">
        <is>
          <t>aggregation</t>
        </is>
      </c>
      <c r="E2555" t="n">
        <v>2730</v>
      </c>
      <c r="F2555" t="inlineStr">
        <is>
          <t>Pulpes de betterave -&gt; Pc FAB complets</t>
        </is>
      </c>
      <c r="G2555" t="n">
        <v>1</v>
      </c>
      <c r="H2555" t="n">
        <v>2731</v>
      </c>
      <c r="I2555" t="inlineStr">
        <is>
          <t>Pulpes de betterave -&gt; Pc pclets FAB</t>
        </is>
      </c>
      <c r="J2555" t="n">
        <v>-1</v>
      </c>
      <c r="K2555" t="n">
        <v>2732</v>
      </c>
      <c r="L2555" t="inlineStr">
        <is>
          <t>Pulpes de betterave -&gt; Pc engrais FAB complets</t>
        </is>
      </c>
      <c r="M2555" t="n">
        <v>-1</v>
      </c>
      <c r="N2555" t="n">
        <v>2733</v>
      </c>
      <c r="O2555" t="inlineStr">
        <is>
          <t>Pulpes de betterave -&gt; Pc truies FAB</t>
        </is>
      </c>
      <c r="P2555" t="n">
        <v>-1</v>
      </c>
      <c r="Q2555" t="inlineStr"/>
      <c r="R2555" t="inlineStr"/>
      <c r="S2555" t="inlineStr"/>
      <c r="T2555" t="inlineStr"/>
      <c r="U2555" t="inlineStr"/>
      <c r="V2555" t="inlineStr"/>
      <c r="W2555" t="inlineStr"/>
      <c r="X2555" t="inlineStr"/>
      <c r="Y2555" t="inlineStr"/>
      <c r="Z2555" t="inlineStr"/>
      <c r="AA2555" t="inlineStr"/>
      <c r="AB2555" t="inlineStr"/>
    </row>
    <row r="2556">
      <c r="A2556" t="n">
        <v>2554</v>
      </c>
      <c r="B2556" t="n">
        <v>0</v>
      </c>
      <c r="C2556" t="n">
        <v>0</v>
      </c>
      <c r="D2556" t="inlineStr">
        <is>
          <t>aggregation</t>
        </is>
      </c>
      <c r="E2556" t="n">
        <v>2731</v>
      </c>
      <c r="F2556" t="inlineStr">
        <is>
          <t>Pulpes de betterave -&gt; Pc pclets FAB</t>
        </is>
      </c>
      <c r="G2556" t="n">
        <v>1</v>
      </c>
      <c r="H2556" t="n">
        <v>2803</v>
      </c>
      <c r="I2556" t="inlineStr">
        <is>
          <t>Pulpes_déshydratées - 88% MS -&gt; Pc pclets FAB</t>
        </is>
      </c>
      <c r="J2556" t="n">
        <v>-1</v>
      </c>
      <c r="K2556" t="inlineStr"/>
      <c r="L2556" t="inlineStr"/>
      <c r="M2556" t="inlineStr"/>
      <c r="N2556" t="inlineStr"/>
      <c r="O2556" t="inlineStr"/>
      <c r="P2556" t="inlineStr"/>
      <c r="Q2556" t="inlineStr"/>
      <c r="R2556" t="inlineStr"/>
      <c r="S2556" t="inlineStr"/>
      <c r="T2556" t="inlineStr"/>
      <c r="U2556" t="inlineStr"/>
      <c r="V2556" t="inlineStr"/>
      <c r="W2556" t="inlineStr"/>
      <c r="X2556" t="inlineStr"/>
      <c r="Y2556" t="inlineStr"/>
      <c r="Z2556" t="inlineStr"/>
      <c r="AA2556" t="inlineStr"/>
      <c r="AB2556" t="inlineStr"/>
    </row>
    <row r="2557">
      <c r="A2557" t="n">
        <v>2555</v>
      </c>
      <c r="B2557" t="n">
        <v>0</v>
      </c>
      <c r="C2557" t="n">
        <v>0</v>
      </c>
      <c r="D2557" t="inlineStr">
        <is>
          <t>aggregation</t>
        </is>
      </c>
      <c r="E2557" t="n">
        <v>2732</v>
      </c>
      <c r="F2557" t="inlineStr">
        <is>
          <t>Pulpes de betterave -&gt; Pc engrais FAB complets</t>
        </is>
      </c>
      <c r="G2557" t="n">
        <v>1</v>
      </c>
      <c r="H2557" t="n">
        <v>2804</v>
      </c>
      <c r="I2557" t="inlineStr">
        <is>
          <t>Pulpes_déshydratées - 88% MS -&gt; Pc engrais FAB complets</t>
        </is>
      </c>
      <c r="J2557" t="n">
        <v>-1</v>
      </c>
      <c r="K2557" t="inlineStr"/>
      <c r="L2557" t="inlineStr"/>
      <c r="M2557" t="inlineStr"/>
      <c r="N2557" t="inlineStr"/>
      <c r="O2557" t="inlineStr"/>
      <c r="P2557" t="inlineStr"/>
      <c r="Q2557" t="inlineStr"/>
      <c r="R2557" t="inlineStr"/>
      <c r="S2557" t="inlineStr"/>
      <c r="T2557" t="inlineStr"/>
      <c r="U2557" t="inlineStr"/>
      <c r="V2557" t="inlineStr"/>
      <c r="W2557" t="inlineStr"/>
      <c r="X2557" t="inlineStr"/>
      <c r="Y2557" t="inlineStr"/>
      <c r="Z2557" t="inlineStr"/>
      <c r="AA2557" t="inlineStr"/>
      <c r="AB2557" t="inlineStr"/>
    </row>
    <row r="2558">
      <c r="A2558" t="n">
        <v>2556</v>
      </c>
      <c r="B2558" t="n">
        <v>0</v>
      </c>
      <c r="C2558" t="n">
        <v>0</v>
      </c>
      <c r="D2558" t="inlineStr">
        <is>
          <t>aggregation</t>
        </is>
      </c>
      <c r="E2558" t="n">
        <v>2733</v>
      </c>
      <c r="F2558" t="inlineStr">
        <is>
          <t>Pulpes de betterave -&gt; Pc truies FAB</t>
        </is>
      </c>
      <c r="G2558" t="n">
        <v>1</v>
      </c>
      <c r="H2558" t="n">
        <v>2805</v>
      </c>
      <c r="I2558" t="inlineStr">
        <is>
          <t>Pulpes_déshydratées - 88% MS -&gt; Pc truies FAB</t>
        </is>
      </c>
      <c r="J2558" t="n">
        <v>-1</v>
      </c>
      <c r="K2558" t="inlineStr"/>
      <c r="L2558" t="inlineStr"/>
      <c r="M2558" t="inlineStr"/>
      <c r="N2558" t="inlineStr"/>
      <c r="O2558" t="inlineStr"/>
      <c r="P2558" t="inlineStr"/>
      <c r="Q2558" t="inlineStr"/>
      <c r="R2558" t="inlineStr"/>
      <c r="S2558" t="inlineStr"/>
      <c r="T2558" t="inlineStr"/>
      <c r="U2558" t="inlineStr"/>
      <c r="V2558" t="inlineStr"/>
      <c r="W2558" t="inlineStr"/>
      <c r="X2558" t="inlineStr"/>
      <c r="Y2558" t="inlineStr"/>
      <c r="Z2558" t="inlineStr"/>
      <c r="AA2558" t="inlineStr"/>
      <c r="AB2558" t="inlineStr"/>
    </row>
    <row r="2559">
      <c r="A2559" t="n">
        <v>2557</v>
      </c>
      <c r="B2559" t="n">
        <v>0</v>
      </c>
      <c r="C2559" t="n">
        <v>0</v>
      </c>
      <c r="D2559" t="inlineStr">
        <is>
          <t>aggregation</t>
        </is>
      </c>
      <c r="E2559" t="n">
        <v>2734</v>
      </c>
      <c r="F2559" t="inlineStr">
        <is>
          <t>Pulpes de betterave -&gt; Aliments complémentaires</t>
        </is>
      </c>
      <c r="G2559" t="n">
        <v>1</v>
      </c>
      <c r="H2559" t="n">
        <v>2806</v>
      </c>
      <c r="I2559" t="inlineStr">
        <is>
          <t>Pulpes_déshydratées - 88% MS -&gt; Aliments complémentaires</t>
        </is>
      </c>
      <c r="J2559" t="n">
        <v>-1</v>
      </c>
      <c r="K2559" t="inlineStr"/>
      <c r="L2559" t="inlineStr"/>
      <c r="M2559" t="inlineStr"/>
      <c r="N2559" t="inlineStr"/>
      <c r="O2559" t="inlineStr"/>
      <c r="P2559" t="inlineStr"/>
      <c r="Q2559" t="inlineStr"/>
      <c r="R2559" t="inlineStr"/>
      <c r="S2559" t="inlineStr"/>
      <c r="T2559" t="inlineStr"/>
      <c r="U2559" t="inlineStr"/>
      <c r="V2559" t="inlineStr"/>
      <c r="W2559" t="inlineStr"/>
      <c r="X2559" t="inlineStr"/>
      <c r="Y2559" t="inlineStr"/>
      <c r="Z2559" t="inlineStr"/>
      <c r="AA2559" t="inlineStr"/>
      <c r="AB2559" t="inlineStr"/>
    </row>
    <row r="2560">
      <c r="A2560" t="n">
        <v>2558</v>
      </c>
      <c r="B2560" t="n">
        <v>0</v>
      </c>
      <c r="C2560" t="n">
        <v>0</v>
      </c>
      <c r="D2560" t="inlineStr">
        <is>
          <t>aggregation</t>
        </is>
      </c>
      <c r="E2560" t="n">
        <v>2734</v>
      </c>
      <c r="F2560" t="inlineStr">
        <is>
          <t>Pulpes de betterave -&gt; Aliments complémentaires</t>
        </is>
      </c>
      <c r="G2560" t="n">
        <v>1</v>
      </c>
      <c r="H2560" t="n">
        <v>2735</v>
      </c>
      <c r="I2560" t="inlineStr">
        <is>
          <t>Pulpes de betterave -&gt; Bovins FAB ctaire</t>
        </is>
      </c>
      <c r="J2560" t="n">
        <v>-1</v>
      </c>
      <c r="K2560" t="n">
        <v>2738</v>
      </c>
      <c r="L2560" t="inlineStr">
        <is>
          <t>Pulpes de betterave -&gt; Pc engrais FAB ctaire</t>
        </is>
      </c>
      <c r="M2560" t="n">
        <v>-1</v>
      </c>
      <c r="N2560" t="inlineStr"/>
      <c r="O2560" t="inlineStr"/>
      <c r="P2560" t="inlineStr"/>
      <c r="Q2560" t="inlineStr"/>
      <c r="R2560" t="inlineStr"/>
      <c r="S2560" t="inlineStr"/>
      <c r="T2560" t="inlineStr"/>
      <c r="U2560" t="inlineStr"/>
      <c r="V2560" t="inlineStr"/>
      <c r="W2560" t="inlineStr"/>
      <c r="X2560" t="inlineStr"/>
      <c r="Y2560" t="inlineStr"/>
      <c r="Z2560" t="inlineStr"/>
      <c r="AA2560" t="inlineStr"/>
      <c r="AB2560" t="inlineStr"/>
    </row>
    <row r="2561">
      <c r="A2561" t="n">
        <v>2559</v>
      </c>
      <c r="B2561" t="n">
        <v>0</v>
      </c>
      <c r="C2561" t="n">
        <v>0</v>
      </c>
      <c r="D2561" t="inlineStr">
        <is>
          <t>aggregation</t>
        </is>
      </c>
      <c r="E2561" t="n">
        <v>2735</v>
      </c>
      <c r="F2561" t="inlineStr">
        <is>
          <t>Pulpes de betterave -&gt; Bovins FAB ctaire</t>
        </is>
      </c>
      <c r="G2561" t="n">
        <v>1</v>
      </c>
      <c r="H2561" t="n">
        <v>2807</v>
      </c>
      <c r="I2561" t="inlineStr">
        <is>
          <t>Pulpes_déshydratées - 88% MS -&gt; Bovins FAB ctaire</t>
        </is>
      </c>
      <c r="J2561" t="n">
        <v>-1</v>
      </c>
      <c r="K2561" t="inlineStr"/>
      <c r="L2561" t="inlineStr"/>
      <c r="M2561" t="inlineStr"/>
      <c r="N2561" t="inlineStr"/>
      <c r="O2561" t="inlineStr"/>
      <c r="P2561" t="inlineStr"/>
      <c r="Q2561" t="inlineStr"/>
      <c r="R2561" t="inlineStr"/>
      <c r="S2561" t="inlineStr"/>
      <c r="T2561" t="inlineStr"/>
      <c r="U2561" t="inlineStr"/>
      <c r="V2561" t="inlineStr"/>
      <c r="W2561" t="inlineStr"/>
      <c r="X2561" t="inlineStr"/>
      <c r="Y2561" t="inlineStr"/>
      <c r="Z2561" t="inlineStr"/>
      <c r="AA2561" t="inlineStr"/>
      <c r="AB2561" t="inlineStr"/>
    </row>
    <row r="2562">
      <c r="A2562" t="n">
        <v>2560</v>
      </c>
      <c r="B2562" t="n">
        <v>0</v>
      </c>
      <c r="C2562" t="n">
        <v>0</v>
      </c>
      <c r="D2562" t="inlineStr">
        <is>
          <t>aggregation</t>
        </is>
      </c>
      <c r="E2562" t="n">
        <v>2735</v>
      </c>
      <c r="F2562" t="inlineStr">
        <is>
          <t>Pulpes de betterave -&gt; Bovins FAB ctaire</t>
        </is>
      </c>
      <c r="G2562" t="n">
        <v>1</v>
      </c>
      <c r="H2562" t="n">
        <v>2736</v>
      </c>
      <c r="I2562" t="inlineStr">
        <is>
          <t>Pulpes de betterave -&gt; BL FAB ctaire</t>
        </is>
      </c>
      <c r="J2562" t="n">
        <v>-1</v>
      </c>
      <c r="K2562" t="n">
        <v>2737</v>
      </c>
      <c r="L2562" t="inlineStr">
        <is>
          <t>Pulpes de betterave -&gt; BV FAB ctaire</t>
        </is>
      </c>
      <c r="M2562" t="n">
        <v>-1</v>
      </c>
      <c r="N2562" t="inlineStr"/>
      <c r="O2562" t="inlineStr"/>
      <c r="P2562" t="inlineStr"/>
      <c r="Q2562" t="inlineStr"/>
      <c r="R2562" t="inlineStr"/>
      <c r="S2562" t="inlineStr"/>
      <c r="T2562" t="inlineStr"/>
      <c r="U2562" t="inlineStr"/>
      <c r="V2562" t="inlineStr"/>
      <c r="W2562" t="inlineStr"/>
      <c r="X2562" t="inlineStr"/>
      <c r="Y2562" t="inlineStr"/>
      <c r="Z2562" t="inlineStr"/>
      <c r="AA2562" t="inlineStr"/>
      <c r="AB2562" t="inlineStr"/>
    </row>
    <row r="2563">
      <c r="A2563" t="n">
        <v>2561</v>
      </c>
      <c r="B2563" t="n">
        <v>0</v>
      </c>
      <c r="C2563" t="n">
        <v>0</v>
      </c>
      <c r="D2563" t="inlineStr">
        <is>
          <t>aggregation</t>
        </is>
      </c>
      <c r="E2563" t="n">
        <v>2736</v>
      </c>
      <c r="F2563" t="inlineStr">
        <is>
          <t>Pulpes de betterave -&gt; BL FAB ctaire</t>
        </is>
      </c>
      <c r="G2563" t="n">
        <v>1</v>
      </c>
      <c r="H2563" t="n">
        <v>2808</v>
      </c>
      <c r="I2563" t="inlineStr">
        <is>
          <t>Pulpes_déshydratées - 88% MS -&gt; BL FAB ctaire</t>
        </is>
      </c>
      <c r="J2563" t="n">
        <v>-1</v>
      </c>
      <c r="K2563" t="inlineStr"/>
      <c r="L2563" t="inlineStr"/>
      <c r="M2563" t="inlineStr"/>
      <c r="N2563" t="inlineStr"/>
      <c r="O2563" t="inlineStr"/>
      <c r="P2563" t="inlineStr"/>
      <c r="Q2563" t="inlineStr"/>
      <c r="R2563" t="inlineStr"/>
      <c r="S2563" t="inlineStr"/>
      <c r="T2563" t="inlineStr"/>
      <c r="U2563" t="inlineStr"/>
      <c r="V2563" t="inlineStr"/>
      <c r="W2563" t="inlineStr"/>
      <c r="X2563" t="inlineStr"/>
      <c r="Y2563" t="inlineStr"/>
      <c r="Z2563" t="inlineStr"/>
      <c r="AA2563" t="inlineStr"/>
      <c r="AB2563" t="inlineStr"/>
    </row>
    <row r="2564">
      <c r="A2564" t="n">
        <v>2562</v>
      </c>
      <c r="B2564" t="n">
        <v>0</v>
      </c>
      <c r="C2564" t="n">
        <v>0</v>
      </c>
      <c r="D2564" t="inlineStr">
        <is>
          <t>aggregation</t>
        </is>
      </c>
      <c r="E2564" t="n">
        <v>2737</v>
      </c>
      <c r="F2564" t="inlineStr">
        <is>
          <t>Pulpes de betterave -&gt; BV FAB ctaire</t>
        </is>
      </c>
      <c r="G2564" t="n">
        <v>1</v>
      </c>
      <c r="H2564" t="n">
        <v>2809</v>
      </c>
      <c r="I2564" t="inlineStr">
        <is>
          <t>Pulpes_déshydratées - 88% MS -&gt; BV FAB ctaire</t>
        </is>
      </c>
      <c r="J2564" t="n">
        <v>-1</v>
      </c>
      <c r="K2564" t="inlineStr"/>
      <c r="L2564" t="inlineStr"/>
      <c r="M2564" t="inlineStr"/>
      <c r="N2564" t="inlineStr"/>
      <c r="O2564" t="inlineStr"/>
      <c r="P2564" t="inlineStr"/>
      <c r="Q2564" t="inlineStr"/>
      <c r="R2564" t="inlineStr"/>
      <c r="S2564" t="inlineStr"/>
      <c r="T2564" t="inlineStr"/>
      <c r="U2564" t="inlineStr"/>
      <c r="V2564" t="inlineStr"/>
      <c r="W2564" t="inlineStr"/>
      <c r="X2564" t="inlineStr"/>
      <c r="Y2564" t="inlineStr"/>
      <c r="Z2564" t="inlineStr"/>
      <c r="AA2564" t="inlineStr"/>
      <c r="AB2564" t="inlineStr"/>
    </row>
    <row r="2565">
      <c r="A2565" t="n">
        <v>2563</v>
      </c>
      <c r="B2565" t="n">
        <v>0</v>
      </c>
      <c r="C2565" t="n">
        <v>0</v>
      </c>
      <c r="D2565" t="inlineStr">
        <is>
          <t>aggregation</t>
        </is>
      </c>
      <c r="E2565" t="n">
        <v>2738</v>
      </c>
      <c r="F2565" t="inlineStr">
        <is>
          <t>Pulpes de betterave -&gt; Pc engrais FAB ctaire</t>
        </is>
      </c>
      <c r="G2565" t="n">
        <v>1</v>
      </c>
      <c r="H2565" t="n">
        <v>2810</v>
      </c>
      <c r="I2565" t="inlineStr">
        <is>
          <t>Pulpes_déshydratées - 88% MS -&gt; Pc engrais FAB ctaire</t>
        </is>
      </c>
      <c r="J2565" t="n">
        <v>-1</v>
      </c>
      <c r="K2565" t="inlineStr"/>
      <c r="L2565" t="inlineStr"/>
      <c r="M2565" t="inlineStr"/>
      <c r="N2565" t="inlineStr"/>
      <c r="O2565" t="inlineStr"/>
      <c r="P2565" t="inlineStr"/>
      <c r="Q2565" t="inlineStr"/>
      <c r="R2565" t="inlineStr"/>
      <c r="S2565" t="inlineStr"/>
      <c r="T2565" t="inlineStr"/>
      <c r="U2565" t="inlineStr"/>
      <c r="V2565" t="inlineStr"/>
      <c r="W2565" t="inlineStr"/>
      <c r="X2565" t="inlineStr"/>
      <c r="Y2565" t="inlineStr"/>
      <c r="Z2565" t="inlineStr"/>
      <c r="AA2565" t="inlineStr"/>
      <c r="AB2565" t="inlineStr"/>
    </row>
    <row r="2566">
      <c r="A2566" t="n">
        <v>2564</v>
      </c>
      <c r="B2566" t="n">
        <v>0</v>
      </c>
      <c r="C2566" t="n">
        <v>0</v>
      </c>
      <c r="D2566" t="inlineStr">
        <is>
          <t>aggregation</t>
        </is>
      </c>
      <c r="E2566" t="n">
        <v>2739</v>
      </c>
      <c r="F2566" t="inlineStr">
        <is>
          <t>Pulpes de betterave -&gt; Autres FAB</t>
        </is>
      </c>
      <c r="G2566" t="n">
        <v>1</v>
      </c>
      <c r="H2566" t="n">
        <v>2811</v>
      </c>
      <c r="I2566" t="inlineStr">
        <is>
          <t>Pulpes_déshydratées - 88% MS -&gt; Autres FAB</t>
        </is>
      </c>
      <c r="J2566" t="n">
        <v>-1</v>
      </c>
      <c r="K2566" t="inlineStr"/>
      <c r="L2566" t="inlineStr"/>
      <c r="M2566" t="inlineStr"/>
      <c r="N2566" t="inlineStr"/>
      <c r="O2566" t="inlineStr"/>
      <c r="P2566" t="inlineStr"/>
      <c r="Q2566" t="inlineStr"/>
      <c r="R2566" t="inlineStr"/>
      <c r="S2566" t="inlineStr"/>
      <c r="T2566" t="inlineStr"/>
      <c r="U2566" t="inlineStr"/>
      <c r="V2566" t="inlineStr"/>
      <c r="W2566" t="inlineStr"/>
      <c r="X2566" t="inlineStr"/>
      <c r="Y2566" t="inlineStr"/>
      <c r="Z2566" t="inlineStr"/>
      <c r="AA2566" t="inlineStr"/>
      <c r="AB2566" t="inlineStr"/>
    </row>
    <row r="2567">
      <c r="A2567" t="n">
        <v>2565</v>
      </c>
      <c r="B2567" t="n">
        <v>0</v>
      </c>
      <c r="C2567" t="n">
        <v>0</v>
      </c>
      <c r="D2567" t="inlineStr">
        <is>
          <t>aggregation</t>
        </is>
      </c>
      <c r="E2567" t="n">
        <v>2725</v>
      </c>
      <c r="F2567" t="inlineStr">
        <is>
          <t>Pulpes de betterave -&gt; Eq FAB</t>
        </is>
      </c>
      <c r="G2567" t="n">
        <v>-1</v>
      </c>
      <c r="H2567" t="n">
        <v>2739</v>
      </c>
      <c r="I2567" t="inlineStr">
        <is>
          <t>Pulpes de betterave -&gt; Autres FAB</t>
        </is>
      </c>
      <c r="J2567" t="n">
        <v>1</v>
      </c>
      <c r="K2567" t="n">
        <v>2740</v>
      </c>
      <c r="L2567" t="inlineStr">
        <is>
          <t>Pulpes de betterave -&gt; Poissons FAB</t>
        </is>
      </c>
      <c r="M2567" t="n">
        <v>-1</v>
      </c>
      <c r="N2567" t="n">
        <v>2741</v>
      </c>
      <c r="O2567" t="inlineStr">
        <is>
          <t>Pulpes de betterave -&gt; Divers FAB</t>
        </is>
      </c>
      <c r="P2567" t="n">
        <v>-1</v>
      </c>
      <c r="Q2567" t="inlineStr"/>
      <c r="R2567" t="inlineStr"/>
      <c r="S2567" t="inlineStr"/>
      <c r="T2567" t="inlineStr"/>
      <c r="U2567" t="inlineStr"/>
      <c r="V2567" t="inlineStr"/>
      <c r="W2567" t="inlineStr"/>
      <c r="X2567" t="inlineStr"/>
      <c r="Y2567" t="inlineStr"/>
      <c r="Z2567" t="inlineStr"/>
      <c r="AA2567" t="inlineStr"/>
      <c r="AB2567" t="inlineStr"/>
    </row>
    <row r="2568">
      <c r="A2568" t="n">
        <v>2566</v>
      </c>
      <c r="B2568" t="n">
        <v>0</v>
      </c>
      <c r="C2568" t="n">
        <v>0</v>
      </c>
      <c r="D2568" t="inlineStr">
        <is>
          <t>aggregation</t>
        </is>
      </c>
      <c r="E2568" t="n">
        <v>2740</v>
      </c>
      <c r="F2568" t="inlineStr">
        <is>
          <t>Pulpes de betterave -&gt; Poissons FAB</t>
        </is>
      </c>
      <c r="G2568" t="n">
        <v>1</v>
      </c>
      <c r="H2568" t="n">
        <v>2812</v>
      </c>
      <c r="I2568" t="inlineStr">
        <is>
          <t>Pulpes_déshydratées - 88% MS -&gt; Poissons FAB</t>
        </is>
      </c>
      <c r="J2568" t="n">
        <v>-1</v>
      </c>
      <c r="K2568" t="inlineStr"/>
      <c r="L2568" t="inlineStr"/>
      <c r="M2568" t="inlineStr"/>
      <c r="N2568" t="inlineStr"/>
      <c r="O2568" t="inlineStr"/>
      <c r="P2568" t="inlineStr"/>
      <c r="Q2568" t="inlineStr"/>
      <c r="R2568" t="inlineStr"/>
      <c r="S2568" t="inlineStr"/>
      <c r="T2568" t="inlineStr"/>
      <c r="U2568" t="inlineStr"/>
      <c r="V2568" t="inlineStr"/>
      <c r="W2568" t="inlineStr"/>
      <c r="X2568" t="inlineStr"/>
      <c r="Y2568" t="inlineStr"/>
      <c r="Z2568" t="inlineStr"/>
      <c r="AA2568" t="inlineStr"/>
      <c r="AB2568" t="inlineStr"/>
    </row>
    <row r="2569">
      <c r="A2569" t="n">
        <v>2567</v>
      </c>
      <c r="B2569" t="n">
        <v>0</v>
      </c>
      <c r="C2569" t="n">
        <v>0</v>
      </c>
      <c r="D2569" t="inlineStr">
        <is>
          <t>aggregation</t>
        </is>
      </c>
      <c r="E2569" t="n">
        <v>2741</v>
      </c>
      <c r="F2569" t="inlineStr">
        <is>
          <t>Pulpes de betterave -&gt; Divers FAB</t>
        </is>
      </c>
      <c r="G2569" t="n">
        <v>1</v>
      </c>
      <c r="H2569" t="n">
        <v>2813</v>
      </c>
      <c r="I2569" t="inlineStr">
        <is>
          <t>Pulpes_déshydratées - 88% MS -&gt; Divers FAB</t>
        </is>
      </c>
      <c r="J2569" t="n">
        <v>-1</v>
      </c>
      <c r="K2569" t="inlineStr"/>
      <c r="L2569" t="inlineStr"/>
      <c r="M2569" t="inlineStr"/>
      <c r="N2569" t="inlineStr"/>
      <c r="O2569" t="inlineStr"/>
      <c r="P2569" t="inlineStr"/>
      <c r="Q2569" t="inlineStr"/>
      <c r="R2569" t="inlineStr"/>
      <c r="S2569" t="inlineStr"/>
      <c r="T2569" t="inlineStr"/>
      <c r="U2569" t="inlineStr"/>
      <c r="V2569" t="inlineStr"/>
      <c r="W2569" t="inlineStr"/>
      <c r="X2569" t="inlineStr"/>
      <c r="Y2569" t="inlineStr"/>
      <c r="Z2569" t="inlineStr"/>
      <c r="AA2569" t="inlineStr"/>
      <c r="AB2569" t="inlineStr"/>
    </row>
    <row r="2570">
      <c r="A2570" t="n">
        <v>2568</v>
      </c>
      <c r="B2570" t="n">
        <v>0</v>
      </c>
      <c r="C2570" t="n">
        <v>0</v>
      </c>
      <c r="D2570" t="inlineStr">
        <is>
          <t>aggregation</t>
        </is>
      </c>
      <c r="E2570" t="n">
        <v>2742</v>
      </c>
      <c r="F2570" t="inlineStr">
        <is>
          <t>Pulpes de betterave -&gt; Alimentation animale rente (EA)</t>
        </is>
      </c>
      <c r="G2570" t="n">
        <v>1</v>
      </c>
      <c r="H2570" t="n">
        <v>2814</v>
      </c>
      <c r="I2570" t="inlineStr">
        <is>
          <t>Pulpes_déshydratées - 88% MS -&gt; Alimentation animale rente (EA)</t>
        </is>
      </c>
      <c r="J2570" t="n">
        <v>-1</v>
      </c>
      <c r="K2570" t="n">
        <v>2857</v>
      </c>
      <c r="L2570" t="inlineStr">
        <is>
          <t>Pulpes_surpressées - 28% MS -&gt; Alimentation animale rente (EA)</t>
        </is>
      </c>
      <c r="M2570" t="n">
        <v>-1</v>
      </c>
      <c r="N2570" t="n">
        <v>2890</v>
      </c>
      <c r="O2570" t="inlineStr">
        <is>
          <t>Pulpes_humides - 9,8%MS -&gt; Alimentation animale rente (EA)</t>
        </is>
      </c>
      <c r="P2570" t="n">
        <v>-1</v>
      </c>
      <c r="Q2570" t="inlineStr"/>
      <c r="R2570" t="inlineStr"/>
      <c r="S2570" t="inlineStr"/>
      <c r="T2570" t="inlineStr"/>
      <c r="U2570" t="inlineStr"/>
      <c r="V2570" t="inlineStr"/>
      <c r="W2570" t="inlineStr"/>
      <c r="X2570" t="inlineStr"/>
      <c r="Y2570" t="inlineStr"/>
      <c r="Z2570" t="inlineStr"/>
      <c r="AA2570" t="inlineStr"/>
      <c r="AB2570" t="inlineStr"/>
    </row>
    <row r="2571">
      <c r="A2571" t="n">
        <v>2569</v>
      </c>
      <c r="B2571" t="n">
        <v>0</v>
      </c>
      <c r="C2571" t="n">
        <v>0</v>
      </c>
      <c r="D2571" t="inlineStr">
        <is>
          <t>aggregation</t>
        </is>
      </c>
      <c r="E2571" t="n">
        <v>2742</v>
      </c>
      <c r="F2571" t="inlineStr">
        <is>
          <t>Pulpes de betterave -&gt; Alimentation animale rente (EA)</t>
        </is>
      </c>
      <c r="G2571" t="n">
        <v>1</v>
      </c>
      <c r="H2571" t="n">
        <v>2743</v>
      </c>
      <c r="I2571" t="inlineStr">
        <is>
          <t>Pulpes de betterave -&gt; Direct élevage</t>
        </is>
      </c>
      <c r="J2571" t="n">
        <v>-1</v>
      </c>
      <c r="K2571" t="inlineStr"/>
      <c r="L2571" t="inlineStr"/>
      <c r="M2571" t="inlineStr"/>
      <c r="N2571" t="inlineStr"/>
      <c r="O2571" t="inlineStr"/>
      <c r="P2571" t="inlineStr"/>
      <c r="Q2571" t="inlineStr"/>
      <c r="R2571" t="inlineStr"/>
      <c r="S2571" t="inlineStr"/>
      <c r="T2571" t="inlineStr"/>
      <c r="U2571" t="inlineStr"/>
      <c r="V2571" t="inlineStr"/>
      <c r="W2571" t="inlineStr"/>
      <c r="X2571" t="inlineStr"/>
      <c r="Y2571" t="inlineStr"/>
      <c r="Z2571" t="inlineStr"/>
      <c r="AA2571" t="inlineStr"/>
      <c r="AB2571" t="inlineStr"/>
    </row>
    <row r="2572">
      <c r="A2572" t="n">
        <v>2570</v>
      </c>
      <c r="B2572" t="n">
        <v>0</v>
      </c>
      <c r="C2572" t="n">
        <v>0</v>
      </c>
      <c r="D2572" t="inlineStr">
        <is>
          <t>aggregation</t>
        </is>
      </c>
      <c r="E2572" t="n">
        <v>2743</v>
      </c>
      <c r="F2572" t="inlineStr">
        <is>
          <t>Pulpes de betterave -&gt; Direct élevage</t>
        </is>
      </c>
      <c r="G2572" t="n">
        <v>1</v>
      </c>
      <c r="H2572" t="n">
        <v>2815</v>
      </c>
      <c r="I2572" t="inlineStr">
        <is>
          <t>Pulpes_déshydratées - 88% MS -&gt; Direct élevage</t>
        </is>
      </c>
      <c r="J2572" t="n">
        <v>-1</v>
      </c>
      <c r="K2572" t="n">
        <v>2858</v>
      </c>
      <c r="L2572" t="inlineStr">
        <is>
          <t>Pulpes_surpressées - 28% MS -&gt; Direct élevage</t>
        </is>
      </c>
      <c r="M2572" t="n">
        <v>-1</v>
      </c>
      <c r="N2572" t="n">
        <v>2891</v>
      </c>
      <c r="O2572" t="inlineStr">
        <is>
          <t>Pulpes_humides - 9,8%MS -&gt; Direct élevage</t>
        </is>
      </c>
      <c r="P2572" t="n">
        <v>-1</v>
      </c>
      <c r="Q2572" t="inlineStr"/>
      <c r="R2572" t="inlineStr"/>
      <c r="S2572" t="inlineStr"/>
      <c r="T2572" t="inlineStr"/>
      <c r="U2572" t="inlineStr"/>
      <c r="V2572" t="inlineStr"/>
      <c r="W2572" t="inlineStr"/>
      <c r="X2572" t="inlineStr"/>
      <c r="Y2572" t="inlineStr"/>
      <c r="Z2572" t="inlineStr"/>
      <c r="AA2572" t="inlineStr"/>
      <c r="AB2572" t="inlineStr"/>
    </row>
    <row r="2573">
      <c r="A2573" t="n">
        <v>2571</v>
      </c>
      <c r="B2573" t="n">
        <v>0</v>
      </c>
      <c r="C2573" t="n">
        <v>0</v>
      </c>
      <c r="D2573" t="inlineStr">
        <is>
          <t>aggregation</t>
        </is>
      </c>
      <c r="E2573" t="n">
        <v>2743</v>
      </c>
      <c r="F2573" t="inlineStr">
        <is>
          <t>Pulpes de betterave -&gt; Direct élevage</t>
        </is>
      </c>
      <c r="G2573" t="n">
        <v>1</v>
      </c>
      <c r="H2573" t="n">
        <v>2744</v>
      </c>
      <c r="I2573" t="inlineStr">
        <is>
          <t>Pulpes de betterave -&gt; Bovins dir</t>
        </is>
      </c>
      <c r="J2573" t="n">
        <v>-1</v>
      </c>
      <c r="K2573" t="n">
        <v>2747</v>
      </c>
      <c r="L2573" t="inlineStr">
        <is>
          <t>Pulpes de betterave -&gt; Ovins dir</t>
        </is>
      </c>
      <c r="M2573" t="n">
        <v>-1</v>
      </c>
      <c r="N2573" t="n">
        <v>2750</v>
      </c>
      <c r="O2573" t="inlineStr">
        <is>
          <t>Pulpes de betterave -&gt; Ca dir</t>
        </is>
      </c>
      <c r="P2573" t="n">
        <v>-1</v>
      </c>
      <c r="Q2573" t="n">
        <v>2751</v>
      </c>
      <c r="R2573" t="inlineStr">
        <is>
          <t>Pulpes de betterave -&gt; Eq dir</t>
        </is>
      </c>
      <c r="S2573" t="n">
        <v>-1</v>
      </c>
      <c r="T2573" t="n">
        <v>2752</v>
      </c>
      <c r="U2573" t="inlineStr">
        <is>
          <t>Pulpes de betterave -&gt; Pc dir</t>
        </is>
      </c>
      <c r="V2573" t="n">
        <v>-1</v>
      </c>
      <c r="W2573" t="n">
        <v>2755</v>
      </c>
      <c r="X2573" t="inlineStr">
        <is>
          <t>Pulpes de betterave -&gt; Volailles dir</t>
        </is>
      </c>
      <c r="Y2573" t="n">
        <v>-1</v>
      </c>
      <c r="Z2573" t="inlineStr"/>
      <c r="AA2573" t="inlineStr"/>
      <c r="AB2573" t="inlineStr"/>
    </row>
    <row r="2574">
      <c r="A2574" t="n">
        <v>2572</v>
      </c>
      <c r="B2574" t="n">
        <v>0</v>
      </c>
      <c r="C2574" t="n">
        <v>0</v>
      </c>
      <c r="D2574" t="inlineStr">
        <is>
          <t>aggregation</t>
        </is>
      </c>
      <c r="E2574" t="n">
        <v>2744</v>
      </c>
      <c r="F2574" t="inlineStr">
        <is>
          <t>Pulpes de betterave -&gt; Bovins dir</t>
        </is>
      </c>
      <c r="G2574" t="n">
        <v>1</v>
      </c>
      <c r="H2574" t="n">
        <v>2816</v>
      </c>
      <c r="I2574" t="inlineStr">
        <is>
          <t>Pulpes_déshydratées - 88% MS -&gt; Bovins dir</t>
        </is>
      </c>
      <c r="J2574" t="n">
        <v>-1</v>
      </c>
      <c r="K2574" t="n">
        <v>2859</v>
      </c>
      <c r="L2574" t="inlineStr">
        <is>
          <t>Pulpes_surpressées - 28% MS -&gt; Bovins dir</t>
        </is>
      </c>
      <c r="M2574" t="n">
        <v>-1</v>
      </c>
      <c r="N2574" t="n">
        <v>2892</v>
      </c>
      <c r="O2574" t="inlineStr">
        <is>
          <t>Pulpes_humides - 9,8%MS -&gt; Bovins dir</t>
        </is>
      </c>
      <c r="P2574" t="n">
        <v>-1</v>
      </c>
      <c r="Q2574" t="inlineStr"/>
      <c r="R2574" t="inlineStr"/>
      <c r="S2574" t="inlineStr"/>
      <c r="T2574" t="inlineStr"/>
      <c r="U2574" t="inlineStr"/>
      <c r="V2574" t="inlineStr"/>
      <c r="W2574" t="inlineStr"/>
      <c r="X2574" t="inlineStr"/>
      <c r="Y2574" t="inlineStr"/>
      <c r="Z2574" t="inlineStr"/>
      <c r="AA2574" t="inlineStr"/>
      <c r="AB2574" t="inlineStr"/>
    </row>
    <row r="2575">
      <c r="A2575" t="n">
        <v>2573</v>
      </c>
      <c r="B2575" t="n">
        <v>0</v>
      </c>
      <c r="C2575" t="n">
        <v>0</v>
      </c>
      <c r="D2575" t="inlineStr">
        <is>
          <t>aggregation</t>
        </is>
      </c>
      <c r="E2575" t="n">
        <v>2744</v>
      </c>
      <c r="F2575" t="inlineStr">
        <is>
          <t>Pulpes de betterave -&gt; Bovins dir</t>
        </is>
      </c>
      <c r="G2575" t="n">
        <v>1</v>
      </c>
      <c r="H2575" t="n">
        <v>2745</v>
      </c>
      <c r="I2575" t="inlineStr">
        <is>
          <t>Pulpes de betterave -&gt; BL dir</t>
        </is>
      </c>
      <c r="J2575" t="n">
        <v>-1</v>
      </c>
      <c r="K2575" t="n">
        <v>2746</v>
      </c>
      <c r="L2575" t="inlineStr">
        <is>
          <t>Pulpes de betterave -&gt; BV dir</t>
        </is>
      </c>
      <c r="M2575" t="n">
        <v>-1</v>
      </c>
      <c r="N2575" t="inlineStr"/>
      <c r="O2575" t="inlineStr"/>
      <c r="P2575" t="inlineStr"/>
      <c r="Q2575" t="inlineStr"/>
      <c r="R2575" t="inlineStr"/>
      <c r="S2575" t="inlineStr"/>
      <c r="T2575" t="inlineStr"/>
      <c r="U2575" t="inlineStr"/>
      <c r="V2575" t="inlineStr"/>
      <c r="W2575" t="inlineStr"/>
      <c r="X2575" t="inlineStr"/>
      <c r="Y2575" t="inlineStr"/>
      <c r="Z2575" t="inlineStr"/>
      <c r="AA2575" t="inlineStr"/>
      <c r="AB2575" t="inlineStr"/>
    </row>
    <row r="2576">
      <c r="A2576" t="n">
        <v>2574</v>
      </c>
      <c r="B2576" t="n">
        <v>0</v>
      </c>
      <c r="C2576" t="n">
        <v>0</v>
      </c>
      <c r="D2576" t="inlineStr">
        <is>
          <t>aggregation</t>
        </is>
      </c>
      <c r="E2576" t="n">
        <v>2745</v>
      </c>
      <c r="F2576" t="inlineStr">
        <is>
          <t>Pulpes de betterave -&gt; BL dir</t>
        </is>
      </c>
      <c r="G2576" t="n">
        <v>1</v>
      </c>
      <c r="H2576" t="n">
        <v>2817</v>
      </c>
      <c r="I2576" t="inlineStr">
        <is>
          <t>Pulpes_déshydratées - 88% MS -&gt; BL dir</t>
        </is>
      </c>
      <c r="J2576" t="n">
        <v>-1</v>
      </c>
      <c r="K2576" t="n">
        <v>2860</v>
      </c>
      <c r="L2576" t="inlineStr">
        <is>
          <t>Pulpes_surpressées - 28% MS -&gt; BL dir</t>
        </is>
      </c>
      <c r="M2576" t="n">
        <v>-1</v>
      </c>
      <c r="N2576" t="n">
        <v>2893</v>
      </c>
      <c r="O2576" t="inlineStr">
        <is>
          <t>Pulpes_humides - 9,8%MS -&gt; BL dir</t>
        </is>
      </c>
      <c r="P2576" t="n">
        <v>-1</v>
      </c>
      <c r="Q2576" t="inlineStr"/>
      <c r="R2576" t="inlineStr"/>
      <c r="S2576" t="inlineStr"/>
      <c r="T2576" t="inlineStr"/>
      <c r="U2576" t="inlineStr"/>
      <c r="V2576" t="inlineStr"/>
      <c r="W2576" t="inlineStr"/>
      <c r="X2576" t="inlineStr"/>
      <c r="Y2576" t="inlineStr"/>
      <c r="Z2576" t="inlineStr"/>
      <c r="AA2576" t="inlineStr"/>
      <c r="AB2576" t="inlineStr"/>
    </row>
    <row r="2577">
      <c r="A2577" t="n">
        <v>2575</v>
      </c>
      <c r="B2577" t="n">
        <v>0</v>
      </c>
      <c r="C2577" t="n">
        <v>0</v>
      </c>
      <c r="D2577" t="inlineStr">
        <is>
          <t>aggregation</t>
        </is>
      </c>
      <c r="E2577" t="n">
        <v>2746</v>
      </c>
      <c r="F2577" t="inlineStr">
        <is>
          <t>Pulpes de betterave -&gt; BV dir</t>
        </is>
      </c>
      <c r="G2577" t="n">
        <v>1</v>
      </c>
      <c r="H2577" t="n">
        <v>2818</v>
      </c>
      <c r="I2577" t="inlineStr">
        <is>
          <t>Pulpes_déshydratées - 88% MS -&gt; BV dir</t>
        </is>
      </c>
      <c r="J2577" t="n">
        <v>-1</v>
      </c>
      <c r="K2577" t="n">
        <v>2861</v>
      </c>
      <c r="L2577" t="inlineStr">
        <is>
          <t>Pulpes_surpressées - 28% MS -&gt; BV dir</t>
        </is>
      </c>
      <c r="M2577" t="n">
        <v>-1</v>
      </c>
      <c r="N2577" t="n">
        <v>2894</v>
      </c>
      <c r="O2577" t="inlineStr">
        <is>
          <t>Pulpes_humides - 9,8%MS -&gt; BV dir</t>
        </is>
      </c>
      <c r="P2577" t="n">
        <v>-1</v>
      </c>
      <c r="Q2577" t="inlineStr"/>
      <c r="R2577" t="inlineStr"/>
      <c r="S2577" t="inlineStr"/>
      <c r="T2577" t="inlineStr"/>
      <c r="U2577" t="inlineStr"/>
      <c r="V2577" t="inlineStr"/>
      <c r="W2577" t="inlineStr"/>
      <c r="X2577" t="inlineStr"/>
      <c r="Y2577" t="inlineStr"/>
      <c r="Z2577" t="inlineStr"/>
      <c r="AA2577" t="inlineStr"/>
      <c r="AB2577" t="inlineStr"/>
    </row>
    <row r="2578">
      <c r="A2578" t="n">
        <v>2576</v>
      </c>
      <c r="B2578" t="n">
        <v>0</v>
      </c>
      <c r="C2578" t="n">
        <v>0</v>
      </c>
      <c r="D2578" t="inlineStr">
        <is>
          <t>aggregation</t>
        </is>
      </c>
      <c r="E2578" t="n">
        <v>2747</v>
      </c>
      <c r="F2578" t="inlineStr">
        <is>
          <t>Pulpes de betterave -&gt; Ovins dir</t>
        </is>
      </c>
      <c r="G2578" t="n">
        <v>1</v>
      </c>
      <c r="H2578" t="n">
        <v>2819</v>
      </c>
      <c r="I2578" t="inlineStr">
        <is>
          <t>Pulpes_déshydratées - 88% MS -&gt; Ovins dir</t>
        </is>
      </c>
      <c r="J2578" t="n">
        <v>-1</v>
      </c>
      <c r="K2578" t="n">
        <v>2862</v>
      </c>
      <c r="L2578" t="inlineStr">
        <is>
          <t>Pulpes_surpressées - 28% MS -&gt; Ovins dir</t>
        </is>
      </c>
      <c r="M2578" t="n">
        <v>-1</v>
      </c>
      <c r="N2578" t="n">
        <v>2895</v>
      </c>
      <c r="O2578" t="inlineStr">
        <is>
          <t>Pulpes_humides - 9,8%MS -&gt; Ovins dir</t>
        </is>
      </c>
      <c r="P2578" t="n">
        <v>-1</v>
      </c>
      <c r="Q2578" t="inlineStr"/>
      <c r="R2578" t="inlineStr"/>
      <c r="S2578" t="inlineStr"/>
      <c r="T2578" t="inlineStr"/>
      <c r="U2578" t="inlineStr"/>
      <c r="V2578" t="inlineStr"/>
      <c r="W2578" t="inlineStr"/>
      <c r="X2578" t="inlineStr"/>
      <c r="Y2578" t="inlineStr"/>
      <c r="Z2578" t="inlineStr"/>
      <c r="AA2578" t="inlineStr"/>
      <c r="AB2578" t="inlineStr"/>
    </row>
    <row r="2579">
      <c r="A2579" t="n">
        <v>2577</v>
      </c>
      <c r="B2579" t="n">
        <v>0</v>
      </c>
      <c r="C2579" t="n">
        <v>0</v>
      </c>
      <c r="D2579" t="inlineStr">
        <is>
          <t>aggregation</t>
        </is>
      </c>
      <c r="E2579" t="n">
        <v>2747</v>
      </c>
      <c r="F2579" t="inlineStr">
        <is>
          <t>Pulpes de betterave -&gt; Ovins dir</t>
        </is>
      </c>
      <c r="G2579" t="n">
        <v>1</v>
      </c>
      <c r="H2579" t="n">
        <v>2748</v>
      </c>
      <c r="I2579" t="inlineStr">
        <is>
          <t>Pulpes de betterave -&gt; OL dir</t>
        </is>
      </c>
      <c r="J2579" t="n">
        <v>-1</v>
      </c>
      <c r="K2579" t="n">
        <v>2749</v>
      </c>
      <c r="L2579" t="inlineStr">
        <is>
          <t>Pulpes de betterave -&gt; OV dir</t>
        </is>
      </c>
      <c r="M2579" t="n">
        <v>-1</v>
      </c>
      <c r="N2579" t="inlineStr"/>
      <c r="O2579" t="inlineStr"/>
      <c r="P2579" t="inlineStr"/>
      <c r="Q2579" t="inlineStr"/>
      <c r="R2579" t="inlineStr"/>
      <c r="S2579" t="inlineStr"/>
      <c r="T2579" t="inlineStr"/>
      <c r="U2579" t="inlineStr"/>
      <c r="V2579" t="inlineStr"/>
      <c r="W2579" t="inlineStr"/>
      <c r="X2579" t="inlineStr"/>
      <c r="Y2579" t="inlineStr"/>
      <c r="Z2579" t="inlineStr"/>
      <c r="AA2579" t="inlineStr"/>
      <c r="AB2579" t="inlineStr"/>
    </row>
    <row r="2580">
      <c r="A2580" t="n">
        <v>2578</v>
      </c>
      <c r="B2580" t="n">
        <v>0</v>
      </c>
      <c r="C2580" t="n">
        <v>0</v>
      </c>
      <c r="D2580" t="inlineStr">
        <is>
          <t>aggregation</t>
        </is>
      </c>
      <c r="E2580" t="n">
        <v>2748</v>
      </c>
      <c r="F2580" t="inlineStr">
        <is>
          <t>Pulpes de betterave -&gt; OL dir</t>
        </is>
      </c>
      <c r="G2580" t="n">
        <v>1</v>
      </c>
      <c r="H2580" t="n">
        <v>2820</v>
      </c>
      <c r="I2580" t="inlineStr">
        <is>
          <t>Pulpes_déshydratées - 88% MS -&gt; OL dir</t>
        </is>
      </c>
      <c r="J2580" t="n">
        <v>-1</v>
      </c>
      <c r="K2580" t="n">
        <v>2863</v>
      </c>
      <c r="L2580" t="inlineStr">
        <is>
          <t>Pulpes_surpressées - 28% MS -&gt; OL dir</t>
        </is>
      </c>
      <c r="M2580" t="n">
        <v>-1</v>
      </c>
      <c r="N2580" t="n">
        <v>2896</v>
      </c>
      <c r="O2580" t="inlineStr">
        <is>
          <t>Pulpes_humides - 9,8%MS -&gt; OL dir</t>
        </is>
      </c>
      <c r="P2580" t="n">
        <v>-1</v>
      </c>
      <c r="Q2580" t="inlineStr"/>
      <c r="R2580" t="inlineStr"/>
      <c r="S2580" t="inlineStr"/>
      <c r="T2580" t="inlineStr"/>
      <c r="U2580" t="inlineStr"/>
      <c r="V2580" t="inlineStr"/>
      <c r="W2580" t="inlineStr"/>
      <c r="X2580" t="inlineStr"/>
      <c r="Y2580" t="inlineStr"/>
      <c r="Z2580" t="inlineStr"/>
      <c r="AA2580" t="inlineStr"/>
      <c r="AB2580" t="inlineStr"/>
    </row>
    <row r="2581">
      <c r="A2581" t="n">
        <v>2579</v>
      </c>
      <c r="B2581" t="n">
        <v>0</v>
      </c>
      <c r="C2581" t="n">
        <v>0</v>
      </c>
      <c r="D2581" t="inlineStr">
        <is>
          <t>aggregation</t>
        </is>
      </c>
      <c r="E2581" t="n">
        <v>2749</v>
      </c>
      <c r="F2581" t="inlineStr">
        <is>
          <t>Pulpes de betterave -&gt; OV dir</t>
        </is>
      </c>
      <c r="G2581" t="n">
        <v>1</v>
      </c>
      <c r="H2581" t="n">
        <v>2821</v>
      </c>
      <c r="I2581" t="inlineStr">
        <is>
          <t>Pulpes_déshydratées - 88% MS -&gt; OV dir</t>
        </is>
      </c>
      <c r="J2581" t="n">
        <v>-1</v>
      </c>
      <c r="K2581" t="n">
        <v>2864</v>
      </c>
      <c r="L2581" t="inlineStr">
        <is>
          <t>Pulpes_surpressées - 28% MS -&gt; OV dir</t>
        </is>
      </c>
      <c r="M2581" t="n">
        <v>-1</v>
      </c>
      <c r="N2581" t="n">
        <v>2897</v>
      </c>
      <c r="O2581" t="inlineStr">
        <is>
          <t>Pulpes_humides - 9,8%MS -&gt; OV dir</t>
        </is>
      </c>
      <c r="P2581" t="n">
        <v>-1</v>
      </c>
      <c r="Q2581" t="inlineStr"/>
      <c r="R2581" t="inlineStr"/>
      <c r="S2581" t="inlineStr"/>
      <c r="T2581" t="inlineStr"/>
      <c r="U2581" t="inlineStr"/>
      <c r="V2581" t="inlineStr"/>
      <c r="W2581" t="inlineStr"/>
      <c r="X2581" t="inlineStr"/>
      <c r="Y2581" t="inlineStr"/>
      <c r="Z2581" t="inlineStr"/>
      <c r="AA2581" t="inlineStr"/>
      <c r="AB2581" t="inlineStr"/>
    </row>
    <row r="2582">
      <c r="A2582" t="n">
        <v>2580</v>
      </c>
      <c r="B2582" t="n">
        <v>0</v>
      </c>
      <c r="C2582" t="n">
        <v>0</v>
      </c>
      <c r="D2582" t="inlineStr">
        <is>
          <t>aggregation</t>
        </is>
      </c>
      <c r="E2582" t="n">
        <v>2750</v>
      </c>
      <c r="F2582" t="inlineStr">
        <is>
          <t>Pulpes de betterave -&gt; Ca dir</t>
        </is>
      </c>
      <c r="G2582" t="n">
        <v>1</v>
      </c>
      <c r="H2582" t="n">
        <v>2822</v>
      </c>
      <c r="I2582" t="inlineStr">
        <is>
          <t>Pulpes_déshydratées - 88% MS -&gt; Ca dir</t>
        </is>
      </c>
      <c r="J2582" t="n">
        <v>-1</v>
      </c>
      <c r="K2582" t="n">
        <v>2865</v>
      </c>
      <c r="L2582" t="inlineStr">
        <is>
          <t>Pulpes_surpressées - 28% MS -&gt; Ca dir</t>
        </is>
      </c>
      <c r="M2582" t="n">
        <v>-1</v>
      </c>
      <c r="N2582" t="n">
        <v>2898</v>
      </c>
      <c r="O2582" t="inlineStr">
        <is>
          <t>Pulpes_humides - 9,8%MS -&gt; Ca dir</t>
        </is>
      </c>
      <c r="P2582" t="n">
        <v>-1</v>
      </c>
      <c r="Q2582" t="inlineStr"/>
      <c r="R2582" t="inlineStr"/>
      <c r="S2582" t="inlineStr"/>
      <c r="T2582" t="inlineStr"/>
      <c r="U2582" t="inlineStr"/>
      <c r="V2582" t="inlineStr"/>
      <c r="W2582" t="inlineStr"/>
      <c r="X2582" t="inlineStr"/>
      <c r="Y2582" t="inlineStr"/>
      <c r="Z2582" t="inlineStr"/>
      <c r="AA2582" t="inlineStr"/>
      <c r="AB2582" t="inlineStr"/>
    </row>
    <row r="2583">
      <c r="A2583" t="n">
        <v>2581</v>
      </c>
      <c r="B2583" t="n">
        <v>0</v>
      </c>
      <c r="C2583" t="n">
        <v>0</v>
      </c>
      <c r="D2583" t="inlineStr">
        <is>
          <t>aggregation</t>
        </is>
      </c>
      <c r="E2583" t="n">
        <v>2751</v>
      </c>
      <c r="F2583" t="inlineStr">
        <is>
          <t>Pulpes de betterave -&gt; Eq dir</t>
        </is>
      </c>
      <c r="G2583" t="n">
        <v>1</v>
      </c>
      <c r="H2583" t="n">
        <v>2823</v>
      </c>
      <c r="I2583" t="inlineStr">
        <is>
          <t>Pulpes_déshydratées - 88% MS -&gt; Eq dir</t>
        </is>
      </c>
      <c r="J2583" t="n">
        <v>-1</v>
      </c>
      <c r="K2583" t="n">
        <v>2866</v>
      </c>
      <c r="L2583" t="inlineStr">
        <is>
          <t>Pulpes_surpressées - 28% MS -&gt; Eq dir</t>
        </is>
      </c>
      <c r="M2583" t="n">
        <v>-1</v>
      </c>
      <c r="N2583" t="n">
        <v>2899</v>
      </c>
      <c r="O2583" t="inlineStr">
        <is>
          <t>Pulpes_humides - 9,8%MS -&gt; Eq dir</t>
        </is>
      </c>
      <c r="P2583" t="n">
        <v>-1</v>
      </c>
      <c r="Q2583" t="inlineStr"/>
      <c r="R2583" t="inlineStr"/>
      <c r="S2583" t="inlineStr"/>
      <c r="T2583" t="inlineStr"/>
      <c r="U2583" t="inlineStr"/>
      <c r="V2583" t="inlineStr"/>
      <c r="W2583" t="inlineStr"/>
      <c r="X2583" t="inlineStr"/>
      <c r="Y2583" t="inlineStr"/>
      <c r="Z2583" t="inlineStr"/>
      <c r="AA2583" t="inlineStr"/>
      <c r="AB2583" t="inlineStr"/>
    </row>
    <row r="2584">
      <c r="A2584" t="n">
        <v>2582</v>
      </c>
      <c r="B2584" t="n">
        <v>0</v>
      </c>
      <c r="C2584" t="n">
        <v>0</v>
      </c>
      <c r="D2584" t="inlineStr">
        <is>
          <t>aggregation</t>
        </is>
      </c>
      <c r="E2584" t="n">
        <v>2752</v>
      </c>
      <c r="F2584" t="inlineStr">
        <is>
          <t>Pulpes de betterave -&gt; Pc dir</t>
        </is>
      </c>
      <c r="G2584" t="n">
        <v>1</v>
      </c>
      <c r="H2584" t="n">
        <v>2824</v>
      </c>
      <c r="I2584" t="inlineStr">
        <is>
          <t>Pulpes_déshydratées - 88% MS -&gt; Pc dir</t>
        </is>
      </c>
      <c r="J2584" t="n">
        <v>-1</v>
      </c>
      <c r="K2584" t="n">
        <v>2867</v>
      </c>
      <c r="L2584" t="inlineStr">
        <is>
          <t>Pulpes_surpressées - 28% MS -&gt; Pc dir</t>
        </is>
      </c>
      <c r="M2584" t="n">
        <v>-1</v>
      </c>
      <c r="N2584" t="n">
        <v>2900</v>
      </c>
      <c r="O2584" t="inlineStr">
        <is>
          <t>Pulpes_humides - 9,8%MS -&gt; Pc dir</t>
        </is>
      </c>
      <c r="P2584" t="n">
        <v>-1</v>
      </c>
      <c r="Q2584" t="inlineStr"/>
      <c r="R2584" t="inlineStr"/>
      <c r="S2584" t="inlineStr"/>
      <c r="T2584" t="inlineStr"/>
      <c r="U2584" t="inlineStr"/>
      <c r="V2584" t="inlineStr"/>
      <c r="W2584" t="inlineStr"/>
      <c r="X2584" t="inlineStr"/>
      <c r="Y2584" t="inlineStr"/>
      <c r="Z2584" t="inlineStr"/>
      <c r="AA2584" t="inlineStr"/>
      <c r="AB2584" t="inlineStr"/>
    </row>
    <row r="2585">
      <c r="A2585" t="n">
        <v>2583</v>
      </c>
      <c r="B2585" t="n">
        <v>0</v>
      </c>
      <c r="C2585" t="n">
        <v>0</v>
      </c>
      <c r="D2585" t="inlineStr">
        <is>
          <t>aggregation</t>
        </is>
      </c>
      <c r="E2585" t="n">
        <v>2752</v>
      </c>
      <c r="F2585" t="inlineStr">
        <is>
          <t>Pulpes de betterave -&gt; Pc dir</t>
        </is>
      </c>
      <c r="G2585" t="n">
        <v>1</v>
      </c>
      <c r="H2585" t="n">
        <v>2753</v>
      </c>
      <c r="I2585" t="inlineStr">
        <is>
          <t>Pulpes de betterave -&gt; Pc engrais dir</t>
        </is>
      </c>
      <c r="J2585" t="n">
        <v>-1</v>
      </c>
      <c r="K2585" t="n">
        <v>2754</v>
      </c>
      <c r="L2585" t="inlineStr">
        <is>
          <t>Pulpes de betterave -&gt; Pc truies dir</t>
        </is>
      </c>
      <c r="M2585" t="n">
        <v>-1</v>
      </c>
      <c r="N2585" t="inlineStr"/>
      <c r="O2585" t="inlineStr"/>
      <c r="P2585" t="inlineStr"/>
      <c r="Q2585" t="inlineStr"/>
      <c r="R2585" t="inlineStr"/>
      <c r="S2585" t="inlineStr"/>
      <c r="T2585" t="inlineStr"/>
      <c r="U2585" t="inlineStr"/>
      <c r="V2585" t="inlineStr"/>
      <c r="W2585" t="inlineStr"/>
      <c r="X2585" t="inlineStr"/>
      <c r="Y2585" t="inlineStr"/>
      <c r="Z2585" t="inlineStr"/>
      <c r="AA2585" t="inlineStr"/>
      <c r="AB2585" t="inlineStr"/>
    </row>
    <row r="2586">
      <c r="A2586" t="n">
        <v>2584</v>
      </c>
      <c r="B2586" t="n">
        <v>0</v>
      </c>
      <c r="C2586" t="n">
        <v>0</v>
      </c>
      <c r="D2586" t="inlineStr">
        <is>
          <t>aggregation</t>
        </is>
      </c>
      <c r="E2586" t="n">
        <v>2753</v>
      </c>
      <c r="F2586" t="inlineStr">
        <is>
          <t>Pulpes de betterave -&gt; Pc engrais dir</t>
        </is>
      </c>
      <c r="G2586" t="n">
        <v>1</v>
      </c>
      <c r="H2586" t="n">
        <v>2825</v>
      </c>
      <c r="I2586" t="inlineStr">
        <is>
          <t>Pulpes_déshydratées - 88% MS -&gt; Pc engrais dir</t>
        </is>
      </c>
      <c r="J2586" t="n">
        <v>-1</v>
      </c>
      <c r="K2586" t="n">
        <v>2868</v>
      </c>
      <c r="L2586" t="inlineStr">
        <is>
          <t>Pulpes_surpressées - 28% MS -&gt; Pc engrais dir</t>
        </is>
      </c>
      <c r="M2586" t="n">
        <v>-1</v>
      </c>
      <c r="N2586" t="n">
        <v>2901</v>
      </c>
      <c r="O2586" t="inlineStr">
        <is>
          <t>Pulpes_humides - 9,8%MS -&gt; Pc engrais dir</t>
        </is>
      </c>
      <c r="P2586" t="n">
        <v>-1</v>
      </c>
      <c r="Q2586" t="inlineStr"/>
      <c r="R2586" t="inlineStr"/>
      <c r="S2586" t="inlineStr"/>
      <c r="T2586" t="inlineStr"/>
      <c r="U2586" t="inlineStr"/>
      <c r="V2586" t="inlineStr"/>
      <c r="W2586" t="inlineStr"/>
      <c r="X2586" t="inlineStr"/>
      <c r="Y2586" t="inlineStr"/>
      <c r="Z2586" t="inlineStr"/>
      <c r="AA2586" t="inlineStr"/>
      <c r="AB2586" t="inlineStr"/>
    </row>
    <row r="2587">
      <c r="A2587" t="n">
        <v>2585</v>
      </c>
      <c r="B2587" t="n">
        <v>0</v>
      </c>
      <c r="C2587" t="n">
        <v>0</v>
      </c>
      <c r="D2587" t="inlineStr">
        <is>
          <t>aggregation</t>
        </is>
      </c>
      <c r="E2587" t="n">
        <v>2754</v>
      </c>
      <c r="F2587" t="inlineStr">
        <is>
          <t>Pulpes de betterave -&gt; Pc truies dir</t>
        </is>
      </c>
      <c r="G2587" t="n">
        <v>1</v>
      </c>
      <c r="H2587" t="n">
        <v>2826</v>
      </c>
      <c r="I2587" t="inlineStr">
        <is>
          <t>Pulpes_déshydratées - 88% MS -&gt; Pc truies dir</t>
        </is>
      </c>
      <c r="J2587" t="n">
        <v>-1</v>
      </c>
      <c r="K2587" t="n">
        <v>2869</v>
      </c>
      <c r="L2587" t="inlineStr">
        <is>
          <t>Pulpes_surpressées - 28% MS -&gt; Pc truies dir</t>
        </is>
      </c>
      <c r="M2587" t="n">
        <v>-1</v>
      </c>
      <c r="N2587" t="n">
        <v>2902</v>
      </c>
      <c r="O2587" t="inlineStr">
        <is>
          <t>Pulpes_humides - 9,8%MS -&gt; Pc truies dir</t>
        </is>
      </c>
      <c r="P2587" t="n">
        <v>-1</v>
      </c>
      <c r="Q2587" t="inlineStr"/>
      <c r="R2587" t="inlineStr"/>
      <c r="S2587" t="inlineStr"/>
      <c r="T2587" t="inlineStr"/>
      <c r="U2587" t="inlineStr"/>
      <c r="V2587" t="inlineStr"/>
      <c r="W2587" t="inlineStr"/>
      <c r="X2587" t="inlineStr"/>
      <c r="Y2587" t="inlineStr"/>
      <c r="Z2587" t="inlineStr"/>
      <c r="AA2587" t="inlineStr"/>
      <c r="AB2587" t="inlineStr"/>
    </row>
    <row r="2588">
      <c r="A2588" t="n">
        <v>2586</v>
      </c>
      <c r="B2588" t="n">
        <v>0</v>
      </c>
      <c r="C2588" t="n">
        <v>0</v>
      </c>
      <c r="D2588" t="inlineStr">
        <is>
          <t>aggregation</t>
        </is>
      </c>
      <c r="E2588" t="n">
        <v>2755</v>
      </c>
      <c r="F2588" t="inlineStr">
        <is>
          <t>Pulpes de betterave -&gt; Volailles dir</t>
        </is>
      </c>
      <c r="G2588" t="n">
        <v>1</v>
      </c>
      <c r="H2588" t="n">
        <v>2827</v>
      </c>
      <c r="I2588" t="inlineStr">
        <is>
          <t>Pulpes_déshydratées - 88% MS -&gt; Volailles dir</t>
        </is>
      </c>
      <c r="J2588" t="n">
        <v>-1</v>
      </c>
      <c r="K2588" t="n">
        <v>2870</v>
      </c>
      <c r="L2588" t="inlineStr">
        <is>
          <t>Pulpes_surpressées - 28% MS -&gt; Volailles dir</t>
        </is>
      </c>
      <c r="M2588" t="n">
        <v>-1</v>
      </c>
      <c r="N2588" t="n">
        <v>2903</v>
      </c>
      <c r="O2588" t="inlineStr">
        <is>
          <t>Pulpes_humides - 9,8%MS -&gt; Volailles dir</t>
        </is>
      </c>
      <c r="P2588" t="n">
        <v>-1</v>
      </c>
      <c r="Q2588" t="inlineStr"/>
      <c r="R2588" t="inlineStr"/>
      <c r="S2588" t="inlineStr"/>
      <c r="T2588" t="inlineStr"/>
      <c r="U2588" t="inlineStr"/>
      <c r="V2588" t="inlineStr"/>
      <c r="W2588" t="inlineStr"/>
      <c r="X2588" t="inlineStr"/>
      <c r="Y2588" t="inlineStr"/>
      <c r="Z2588" t="inlineStr"/>
      <c r="AA2588" t="inlineStr"/>
      <c r="AB2588" t="inlineStr"/>
    </row>
    <row r="2589">
      <c r="A2589" t="n">
        <v>2587</v>
      </c>
      <c r="B2589" t="n">
        <v>0</v>
      </c>
      <c r="C2589" t="n">
        <v>0</v>
      </c>
      <c r="D2589" t="inlineStr">
        <is>
          <t>aggregation</t>
        </is>
      </c>
      <c r="E2589" t="n">
        <v>2755</v>
      </c>
      <c r="F2589" t="inlineStr">
        <is>
          <t>Pulpes de betterave -&gt; Volailles dir</t>
        </is>
      </c>
      <c r="G2589" t="n">
        <v>1</v>
      </c>
      <c r="H2589" t="n">
        <v>2756</v>
      </c>
      <c r="I2589" t="inlineStr">
        <is>
          <t>Pulpes de betterave -&gt; Vol ch dir</t>
        </is>
      </c>
      <c r="J2589" t="n">
        <v>-1</v>
      </c>
      <c r="K2589" t="n">
        <v>2757</v>
      </c>
      <c r="L2589" t="inlineStr">
        <is>
          <t>Pulpes de betterave -&gt; Vol po dir</t>
        </is>
      </c>
      <c r="M2589" t="n">
        <v>-1</v>
      </c>
      <c r="N2589" t="n">
        <v>2758</v>
      </c>
      <c r="O2589" t="inlineStr">
        <is>
          <t>Pulpes de betterave -&gt; Palmip. gras dir</t>
        </is>
      </c>
      <c r="P2589" t="n">
        <v>-1</v>
      </c>
      <c r="Q2589" t="inlineStr"/>
      <c r="R2589" t="inlineStr"/>
      <c r="S2589" t="inlineStr"/>
      <c r="T2589" t="inlineStr"/>
      <c r="U2589" t="inlineStr"/>
      <c r="V2589" t="inlineStr"/>
      <c r="W2589" t="inlineStr"/>
      <c r="X2589" t="inlineStr"/>
      <c r="Y2589" t="inlineStr"/>
      <c r="Z2589" t="inlineStr"/>
      <c r="AA2589" t="inlineStr"/>
      <c r="AB2589" t="inlineStr"/>
    </row>
    <row r="2590">
      <c r="A2590" t="n">
        <v>2588</v>
      </c>
      <c r="B2590" t="n">
        <v>0</v>
      </c>
      <c r="C2590" t="n">
        <v>0</v>
      </c>
      <c r="D2590" t="inlineStr">
        <is>
          <t>aggregation</t>
        </is>
      </c>
      <c r="E2590" t="n">
        <v>2756</v>
      </c>
      <c r="F2590" t="inlineStr">
        <is>
          <t>Pulpes de betterave -&gt; Vol ch dir</t>
        </is>
      </c>
      <c r="G2590" t="n">
        <v>1</v>
      </c>
      <c r="H2590" t="n">
        <v>2828</v>
      </c>
      <c r="I2590" t="inlineStr">
        <is>
          <t>Pulpes_déshydratées - 88% MS -&gt; Vol ch dir</t>
        </is>
      </c>
      <c r="J2590" t="n">
        <v>-1</v>
      </c>
      <c r="K2590" t="n">
        <v>2871</v>
      </c>
      <c r="L2590" t="inlineStr">
        <is>
          <t>Pulpes_surpressées - 28% MS -&gt; Vol ch dir</t>
        </is>
      </c>
      <c r="M2590" t="n">
        <v>-1</v>
      </c>
      <c r="N2590" t="n">
        <v>2904</v>
      </c>
      <c r="O2590" t="inlineStr">
        <is>
          <t>Pulpes_humides - 9,8%MS -&gt; Vol ch dir</t>
        </is>
      </c>
      <c r="P2590" t="n">
        <v>-1</v>
      </c>
      <c r="Q2590" t="inlineStr"/>
      <c r="R2590" t="inlineStr"/>
      <c r="S2590" t="inlineStr"/>
      <c r="T2590" t="inlineStr"/>
      <c r="U2590" t="inlineStr"/>
      <c r="V2590" t="inlineStr"/>
      <c r="W2590" t="inlineStr"/>
      <c r="X2590" t="inlineStr"/>
      <c r="Y2590" t="inlineStr"/>
      <c r="Z2590" t="inlineStr"/>
      <c r="AA2590" t="inlineStr"/>
      <c r="AB2590" t="inlineStr"/>
    </row>
    <row r="2591">
      <c r="A2591" t="n">
        <v>2589</v>
      </c>
      <c r="B2591" t="n">
        <v>0</v>
      </c>
      <c r="C2591" t="n">
        <v>0</v>
      </c>
      <c r="D2591" t="inlineStr">
        <is>
          <t>aggregation</t>
        </is>
      </c>
      <c r="E2591" t="n">
        <v>2757</v>
      </c>
      <c r="F2591" t="inlineStr">
        <is>
          <t>Pulpes de betterave -&gt; Vol po dir</t>
        </is>
      </c>
      <c r="G2591" t="n">
        <v>1</v>
      </c>
      <c r="H2591" t="n">
        <v>2829</v>
      </c>
      <c r="I2591" t="inlineStr">
        <is>
          <t>Pulpes_déshydratées - 88% MS -&gt; Vol po dir</t>
        </is>
      </c>
      <c r="J2591" t="n">
        <v>-1</v>
      </c>
      <c r="K2591" t="inlineStr"/>
      <c r="L2591" t="inlineStr"/>
      <c r="M2591" t="inlineStr"/>
      <c r="N2591" t="inlineStr"/>
      <c r="O2591" t="inlineStr"/>
      <c r="P2591" t="inlineStr"/>
      <c r="Q2591" t="inlineStr"/>
      <c r="R2591" t="inlineStr"/>
      <c r="S2591" t="inlineStr"/>
      <c r="T2591" t="inlineStr"/>
      <c r="U2591" t="inlineStr"/>
      <c r="V2591" t="inlineStr"/>
      <c r="W2591" t="inlineStr"/>
      <c r="X2591" t="inlineStr"/>
      <c r="Y2591" t="inlineStr"/>
      <c r="Z2591" t="inlineStr"/>
      <c r="AA2591" t="inlineStr"/>
      <c r="AB2591" t="inlineStr"/>
    </row>
    <row r="2592">
      <c r="A2592" t="n">
        <v>2590</v>
      </c>
      <c r="B2592" t="n">
        <v>0</v>
      </c>
      <c r="C2592" t="n">
        <v>0</v>
      </c>
      <c r="D2592" t="inlineStr">
        <is>
          <t>aggregation</t>
        </is>
      </c>
      <c r="E2592" t="n">
        <v>2758</v>
      </c>
      <c r="F2592" t="inlineStr">
        <is>
          <t>Pulpes de betterave -&gt; Palmip. gras dir</t>
        </is>
      </c>
      <c r="G2592" t="n">
        <v>1</v>
      </c>
      <c r="H2592" t="n">
        <v>2830</v>
      </c>
      <c r="I2592" t="inlineStr">
        <is>
          <t>Pulpes_déshydratées - 88% MS -&gt; Palmip. gras dir</t>
        </is>
      </c>
      <c r="J2592" t="n">
        <v>-1</v>
      </c>
      <c r="K2592" t="inlineStr"/>
      <c r="L2592" t="inlineStr"/>
      <c r="M2592" t="inlineStr"/>
      <c r="N2592" t="inlineStr"/>
      <c r="O2592" t="inlineStr"/>
      <c r="P2592" t="inlineStr"/>
      <c r="Q2592" t="inlineStr"/>
      <c r="R2592" t="inlineStr"/>
      <c r="S2592" t="inlineStr"/>
      <c r="T2592" t="inlineStr"/>
      <c r="U2592" t="inlineStr"/>
      <c r="V2592" t="inlineStr"/>
      <c r="W2592" t="inlineStr"/>
      <c r="X2592" t="inlineStr"/>
      <c r="Y2592" t="inlineStr"/>
      <c r="Z2592" t="inlineStr"/>
      <c r="AA2592" t="inlineStr"/>
      <c r="AB2592" t="inlineStr"/>
    </row>
    <row r="2593">
      <c r="A2593" t="n">
        <v>2591</v>
      </c>
      <c r="B2593" t="n">
        <v>0</v>
      </c>
      <c r="C2593" t="n">
        <v>0</v>
      </c>
      <c r="D2593" t="inlineStr">
        <is>
          <t>aggregation</t>
        </is>
      </c>
      <c r="E2593" t="n">
        <v>2759</v>
      </c>
      <c r="F2593" t="inlineStr">
        <is>
          <t>Pulpes de betterave -&gt; Bovins FAB</t>
        </is>
      </c>
      <c r="G2593" t="n">
        <v>1</v>
      </c>
      <c r="H2593" t="n">
        <v>2831</v>
      </c>
      <c r="I2593" t="inlineStr">
        <is>
          <t>Pulpes_déshydratées - 88% MS -&gt; Bovins FAB</t>
        </is>
      </c>
      <c r="J2593" t="n">
        <v>-1</v>
      </c>
      <c r="K2593" t="inlineStr"/>
      <c r="L2593" t="inlineStr"/>
      <c r="M2593" t="inlineStr"/>
      <c r="N2593" t="inlineStr"/>
      <c r="O2593" t="inlineStr"/>
      <c r="P2593" t="inlineStr"/>
      <c r="Q2593" t="inlineStr"/>
      <c r="R2593" t="inlineStr"/>
      <c r="S2593" t="inlineStr"/>
      <c r="T2593" t="inlineStr"/>
      <c r="U2593" t="inlineStr"/>
      <c r="V2593" t="inlineStr"/>
      <c r="W2593" t="inlineStr"/>
      <c r="X2593" t="inlineStr"/>
      <c r="Y2593" t="inlineStr"/>
      <c r="Z2593" t="inlineStr"/>
      <c r="AA2593" t="inlineStr"/>
      <c r="AB2593" t="inlineStr"/>
    </row>
    <row r="2594">
      <c r="A2594" t="n">
        <v>2592</v>
      </c>
      <c r="B2594" t="n">
        <v>0</v>
      </c>
      <c r="C2594" t="n">
        <v>0</v>
      </c>
      <c r="D2594" t="inlineStr">
        <is>
          <t>aggregation</t>
        </is>
      </c>
      <c r="E2594" t="n">
        <v>2727</v>
      </c>
      <c r="F2594" t="inlineStr">
        <is>
          <t>Pulpes de betterave -&gt; Bovins FAB complets</t>
        </is>
      </c>
      <c r="G2594" t="n">
        <v>-1</v>
      </c>
      <c r="H2594" t="n">
        <v>2735</v>
      </c>
      <c r="I2594" t="inlineStr">
        <is>
          <t>Pulpes de betterave -&gt; Bovins FAB ctaire</t>
        </is>
      </c>
      <c r="J2594" t="n">
        <v>-1</v>
      </c>
      <c r="K2594" t="n">
        <v>2759</v>
      </c>
      <c r="L2594" t="inlineStr">
        <is>
          <t>Pulpes de betterave -&gt; Bovins FAB</t>
        </is>
      </c>
      <c r="M2594" t="n">
        <v>1</v>
      </c>
      <c r="N2594" t="inlineStr"/>
      <c r="O2594" t="inlineStr"/>
      <c r="P2594" t="inlineStr"/>
      <c r="Q2594" t="inlineStr"/>
      <c r="R2594" t="inlineStr"/>
      <c r="S2594" t="inlineStr"/>
      <c r="T2594" t="inlineStr"/>
      <c r="U2594" t="inlineStr"/>
      <c r="V2594" t="inlineStr"/>
      <c r="W2594" t="inlineStr"/>
      <c r="X2594" t="inlineStr"/>
      <c r="Y2594" t="inlineStr"/>
      <c r="Z2594" t="inlineStr"/>
      <c r="AA2594" t="inlineStr"/>
      <c r="AB2594" t="inlineStr"/>
    </row>
    <row r="2595">
      <c r="A2595" t="n">
        <v>2593</v>
      </c>
      <c r="B2595" t="n">
        <v>0</v>
      </c>
      <c r="C2595" t="n">
        <v>0</v>
      </c>
      <c r="D2595" t="inlineStr">
        <is>
          <t>aggregation</t>
        </is>
      </c>
      <c r="E2595" t="n">
        <v>2760</v>
      </c>
      <c r="F2595" t="inlineStr">
        <is>
          <t>Pulpes de betterave -&gt; Herbivores</t>
        </is>
      </c>
      <c r="G2595" t="n">
        <v>1</v>
      </c>
      <c r="H2595" t="n">
        <v>2832</v>
      </c>
      <c r="I2595" t="inlineStr">
        <is>
          <t>Pulpes_déshydratées - 88% MS -&gt; Herbivores</t>
        </is>
      </c>
      <c r="J2595" t="n">
        <v>-1</v>
      </c>
      <c r="K2595" t="n">
        <v>2872</v>
      </c>
      <c r="L2595" t="inlineStr">
        <is>
          <t>Pulpes_surpressées - 28% MS -&gt; Herbivores</t>
        </is>
      </c>
      <c r="M2595" t="n">
        <v>-1</v>
      </c>
      <c r="N2595" t="n">
        <v>2905</v>
      </c>
      <c r="O2595" t="inlineStr">
        <is>
          <t>Pulpes_humides - 9,8%MS -&gt; Herbivores</t>
        </is>
      </c>
      <c r="P2595" t="n">
        <v>-1</v>
      </c>
      <c r="Q2595" t="inlineStr"/>
      <c r="R2595" t="inlineStr"/>
      <c r="S2595" t="inlineStr"/>
      <c r="T2595" t="inlineStr"/>
      <c r="U2595" t="inlineStr"/>
      <c r="V2595" t="inlineStr"/>
      <c r="W2595" t="inlineStr"/>
      <c r="X2595" t="inlineStr"/>
      <c r="Y2595" t="inlineStr"/>
      <c r="Z2595" t="inlineStr"/>
      <c r="AA2595" t="inlineStr"/>
      <c r="AB2595" t="inlineStr"/>
    </row>
    <row r="2596">
      <c r="A2596" t="n">
        <v>2594</v>
      </c>
      <c r="B2596" t="n">
        <v>0</v>
      </c>
      <c r="C2596" t="n">
        <v>0</v>
      </c>
      <c r="D2596" t="inlineStr">
        <is>
          <t>aggregation</t>
        </is>
      </c>
      <c r="E2596" t="n">
        <v>2760</v>
      </c>
      <c r="F2596" t="inlineStr">
        <is>
          <t>Pulpes de betterave -&gt; Herbivores</t>
        </is>
      </c>
      <c r="G2596" t="n">
        <v>1</v>
      </c>
      <c r="H2596" t="n">
        <v>2761</v>
      </c>
      <c r="I2596" t="inlineStr">
        <is>
          <t>Pulpes de betterave -&gt; Bovins</t>
        </is>
      </c>
      <c r="J2596" t="n">
        <v>-1</v>
      </c>
      <c r="K2596" t="n">
        <v>2766</v>
      </c>
      <c r="L2596" t="inlineStr">
        <is>
          <t>Pulpes de betterave -&gt; Ovins</t>
        </is>
      </c>
      <c r="M2596" t="n">
        <v>-1</v>
      </c>
      <c r="N2596" t="n">
        <v>2769</v>
      </c>
      <c r="O2596" t="inlineStr">
        <is>
          <t>Pulpes de betterave -&gt; Ca</t>
        </is>
      </c>
      <c r="P2596" t="n">
        <v>-1</v>
      </c>
      <c r="Q2596" t="n">
        <v>2771</v>
      </c>
      <c r="R2596" t="inlineStr">
        <is>
          <t>Pulpes de betterave -&gt; Eq</t>
        </is>
      </c>
      <c r="S2596" t="n">
        <v>-1</v>
      </c>
      <c r="T2596" t="n">
        <v>2772</v>
      </c>
      <c r="U2596" t="inlineStr">
        <is>
          <t>Pulpes de betterave -&gt; Lap</t>
        </is>
      </c>
      <c r="V2596" t="n">
        <v>-1</v>
      </c>
      <c r="W2596" t="inlineStr"/>
      <c r="X2596" t="inlineStr"/>
      <c r="Y2596" t="inlineStr"/>
      <c r="Z2596" t="inlineStr"/>
      <c r="AA2596" t="inlineStr"/>
      <c r="AB2596" t="inlineStr"/>
    </row>
    <row r="2597">
      <c r="A2597" t="n">
        <v>2595</v>
      </c>
      <c r="B2597" t="n">
        <v>0</v>
      </c>
      <c r="C2597" t="n">
        <v>0</v>
      </c>
      <c r="D2597" t="inlineStr">
        <is>
          <t>aggregation</t>
        </is>
      </c>
      <c r="E2597" t="n">
        <v>2761</v>
      </c>
      <c r="F2597" t="inlineStr">
        <is>
          <t>Pulpes de betterave -&gt; Bovins</t>
        </is>
      </c>
      <c r="G2597" t="n">
        <v>1</v>
      </c>
      <c r="H2597" t="n">
        <v>2833</v>
      </c>
      <c r="I2597" t="inlineStr">
        <is>
          <t>Pulpes_déshydratées - 88% MS -&gt; Bovins</t>
        </is>
      </c>
      <c r="J2597" t="n">
        <v>-1</v>
      </c>
      <c r="K2597" t="n">
        <v>2873</v>
      </c>
      <c r="L2597" t="inlineStr">
        <is>
          <t>Pulpes_surpressées - 28% MS -&gt; Bovins</t>
        </is>
      </c>
      <c r="M2597" t="n">
        <v>-1</v>
      </c>
      <c r="N2597" t="n">
        <v>2906</v>
      </c>
      <c r="O2597" t="inlineStr">
        <is>
          <t>Pulpes_humides - 9,8%MS -&gt; Bovins</t>
        </is>
      </c>
      <c r="P2597" t="n">
        <v>-1</v>
      </c>
      <c r="Q2597" t="inlineStr"/>
      <c r="R2597" t="inlineStr"/>
      <c r="S2597" t="inlineStr"/>
      <c r="T2597" t="inlineStr"/>
      <c r="U2597" t="inlineStr"/>
      <c r="V2597" t="inlineStr"/>
      <c r="W2597" t="inlineStr"/>
      <c r="X2597" t="inlineStr"/>
      <c r="Y2597" t="inlineStr"/>
      <c r="Z2597" t="inlineStr"/>
      <c r="AA2597" t="inlineStr"/>
      <c r="AB2597" t="inlineStr"/>
    </row>
    <row r="2598">
      <c r="A2598" t="n">
        <v>2596</v>
      </c>
      <c r="B2598" t="n">
        <v>0</v>
      </c>
      <c r="C2598" t="n">
        <v>0</v>
      </c>
      <c r="D2598" t="inlineStr">
        <is>
          <t>aggregation</t>
        </is>
      </c>
      <c r="E2598" t="n">
        <v>2761</v>
      </c>
      <c r="F2598" t="inlineStr">
        <is>
          <t>Pulpes de betterave -&gt; Bovins</t>
        </is>
      </c>
      <c r="G2598" t="n">
        <v>1</v>
      </c>
      <c r="H2598" t="n">
        <v>2762</v>
      </c>
      <c r="I2598" t="inlineStr">
        <is>
          <t>Pulpes de betterave -&gt; BL</t>
        </is>
      </c>
      <c r="J2598" t="n">
        <v>-1</v>
      </c>
      <c r="K2598" t="n">
        <v>2764</v>
      </c>
      <c r="L2598" t="inlineStr">
        <is>
          <t>Pulpes de betterave -&gt; BV</t>
        </is>
      </c>
      <c r="M2598" t="n">
        <v>-1</v>
      </c>
      <c r="N2598" t="inlineStr"/>
      <c r="O2598" t="inlineStr"/>
      <c r="P2598" t="inlineStr"/>
      <c r="Q2598" t="inlineStr"/>
      <c r="R2598" t="inlineStr"/>
      <c r="S2598" t="inlineStr"/>
      <c r="T2598" t="inlineStr"/>
      <c r="U2598" t="inlineStr"/>
      <c r="V2598" t="inlineStr"/>
      <c r="W2598" t="inlineStr"/>
      <c r="X2598" t="inlineStr"/>
      <c r="Y2598" t="inlineStr"/>
      <c r="Z2598" t="inlineStr"/>
      <c r="AA2598" t="inlineStr"/>
      <c r="AB2598" t="inlineStr"/>
    </row>
    <row r="2599">
      <c r="A2599" t="n">
        <v>2597</v>
      </c>
      <c r="B2599" t="n">
        <v>0</v>
      </c>
      <c r="C2599" t="n">
        <v>0</v>
      </c>
      <c r="D2599" t="inlineStr">
        <is>
          <t>aggregation</t>
        </is>
      </c>
      <c r="E2599" t="n">
        <v>2762</v>
      </c>
      <c r="F2599" t="inlineStr">
        <is>
          <t>Pulpes de betterave -&gt; BL</t>
        </is>
      </c>
      <c r="G2599" t="n">
        <v>1</v>
      </c>
      <c r="H2599" t="n">
        <v>2834</v>
      </c>
      <c r="I2599" t="inlineStr">
        <is>
          <t>Pulpes_déshydratées - 88% MS -&gt; BL</t>
        </is>
      </c>
      <c r="J2599" t="n">
        <v>-1</v>
      </c>
      <c r="K2599" t="n">
        <v>2874</v>
      </c>
      <c r="L2599" t="inlineStr">
        <is>
          <t>Pulpes_surpressées - 28% MS -&gt; BL</t>
        </is>
      </c>
      <c r="M2599" t="n">
        <v>-1</v>
      </c>
      <c r="N2599" t="n">
        <v>2907</v>
      </c>
      <c r="O2599" t="inlineStr">
        <is>
          <t>Pulpes_humides - 9,8%MS -&gt; BL</t>
        </is>
      </c>
      <c r="P2599" t="n">
        <v>-1</v>
      </c>
      <c r="Q2599" t="inlineStr"/>
      <c r="R2599" t="inlineStr"/>
      <c r="S2599" t="inlineStr"/>
      <c r="T2599" t="inlineStr"/>
      <c r="U2599" t="inlineStr"/>
      <c r="V2599" t="inlineStr"/>
      <c r="W2599" t="inlineStr"/>
      <c r="X2599" t="inlineStr"/>
      <c r="Y2599" t="inlineStr"/>
      <c r="Z2599" t="inlineStr"/>
      <c r="AA2599" t="inlineStr"/>
      <c r="AB2599" t="inlineStr"/>
    </row>
    <row r="2600">
      <c r="A2600" t="n">
        <v>2598</v>
      </c>
      <c r="B2600" t="n">
        <v>0</v>
      </c>
      <c r="C2600" t="n">
        <v>0</v>
      </c>
      <c r="D2600" t="inlineStr">
        <is>
          <t>aggregation</t>
        </is>
      </c>
      <c r="E2600" t="n">
        <v>2745</v>
      </c>
      <c r="F2600" t="inlineStr">
        <is>
          <t>Pulpes de betterave -&gt; BL dir</t>
        </is>
      </c>
      <c r="G2600" t="n">
        <v>-1</v>
      </c>
      <c r="H2600" t="n">
        <v>2762</v>
      </c>
      <c r="I2600" t="inlineStr">
        <is>
          <t>Pulpes de betterave -&gt; BL</t>
        </is>
      </c>
      <c r="J2600" t="n">
        <v>1</v>
      </c>
      <c r="K2600" t="n">
        <v>2763</v>
      </c>
      <c r="L2600" t="inlineStr">
        <is>
          <t>Pulpes de betterave -&gt; BL FAB</t>
        </is>
      </c>
      <c r="M2600" t="n">
        <v>-1</v>
      </c>
      <c r="N2600" t="inlineStr"/>
      <c r="O2600" t="inlineStr"/>
      <c r="P2600" t="inlineStr"/>
      <c r="Q2600" t="inlineStr"/>
      <c r="R2600" t="inlineStr"/>
      <c r="S2600" t="inlineStr"/>
      <c r="T2600" t="inlineStr"/>
      <c r="U2600" t="inlineStr"/>
      <c r="V2600" t="inlineStr"/>
      <c r="W2600" t="inlineStr"/>
      <c r="X2600" t="inlineStr"/>
      <c r="Y2600" t="inlineStr"/>
      <c r="Z2600" t="inlineStr"/>
      <c r="AA2600" t="inlineStr"/>
      <c r="AB2600" t="inlineStr"/>
    </row>
    <row r="2601">
      <c r="A2601" t="n">
        <v>2599</v>
      </c>
      <c r="B2601" t="n">
        <v>0</v>
      </c>
      <c r="C2601" t="n">
        <v>0</v>
      </c>
      <c r="D2601" t="inlineStr">
        <is>
          <t>aggregation</t>
        </is>
      </c>
      <c r="E2601" t="n">
        <v>2763</v>
      </c>
      <c r="F2601" t="inlineStr">
        <is>
          <t>Pulpes de betterave -&gt; BL FAB</t>
        </is>
      </c>
      <c r="G2601" t="n">
        <v>1</v>
      </c>
      <c r="H2601" t="n">
        <v>2835</v>
      </c>
      <c r="I2601" t="inlineStr">
        <is>
          <t>Pulpes_déshydratées - 88% MS -&gt; BL FAB</t>
        </is>
      </c>
      <c r="J2601" t="n">
        <v>-1</v>
      </c>
      <c r="K2601" t="inlineStr"/>
      <c r="L2601" t="inlineStr"/>
      <c r="M2601" t="inlineStr"/>
      <c r="N2601" t="inlineStr"/>
      <c r="O2601" t="inlineStr"/>
      <c r="P2601" t="inlineStr"/>
      <c r="Q2601" t="inlineStr"/>
      <c r="R2601" t="inlineStr"/>
      <c r="S2601" t="inlineStr"/>
      <c r="T2601" t="inlineStr"/>
      <c r="U2601" t="inlineStr"/>
      <c r="V2601" t="inlineStr"/>
      <c r="W2601" t="inlineStr"/>
      <c r="X2601" t="inlineStr"/>
      <c r="Y2601" t="inlineStr"/>
      <c r="Z2601" t="inlineStr"/>
      <c r="AA2601" t="inlineStr"/>
      <c r="AB2601" t="inlineStr"/>
    </row>
    <row r="2602">
      <c r="A2602" t="n">
        <v>2600</v>
      </c>
      <c r="B2602" t="n">
        <v>0</v>
      </c>
      <c r="C2602" t="n">
        <v>0</v>
      </c>
      <c r="D2602" t="inlineStr">
        <is>
          <t>aggregation</t>
        </is>
      </c>
      <c r="E2602" t="n">
        <v>2728</v>
      </c>
      <c r="F2602" t="inlineStr">
        <is>
          <t>Pulpes de betterave -&gt; BL FAB complets</t>
        </is>
      </c>
      <c r="G2602" t="n">
        <v>-1</v>
      </c>
      <c r="H2602" t="n">
        <v>2736</v>
      </c>
      <c r="I2602" t="inlineStr">
        <is>
          <t>Pulpes de betterave -&gt; BL FAB ctaire</t>
        </is>
      </c>
      <c r="J2602" t="n">
        <v>-1</v>
      </c>
      <c r="K2602" t="n">
        <v>2763</v>
      </c>
      <c r="L2602" t="inlineStr">
        <is>
          <t>Pulpes de betterave -&gt; BL FAB</t>
        </is>
      </c>
      <c r="M2602" t="n">
        <v>1</v>
      </c>
      <c r="N2602" t="inlineStr"/>
      <c r="O2602" t="inlineStr"/>
      <c r="P2602" t="inlineStr"/>
      <c r="Q2602" t="inlineStr"/>
      <c r="R2602" t="inlineStr"/>
      <c r="S2602" t="inlineStr"/>
      <c r="T2602" t="inlineStr"/>
      <c r="U2602" t="inlineStr"/>
      <c r="V2602" t="inlineStr"/>
      <c r="W2602" t="inlineStr"/>
      <c r="X2602" t="inlineStr"/>
      <c r="Y2602" t="inlineStr"/>
      <c r="Z2602" t="inlineStr"/>
      <c r="AA2602" t="inlineStr"/>
      <c r="AB2602" t="inlineStr"/>
    </row>
    <row r="2603">
      <c r="A2603" t="n">
        <v>2601</v>
      </c>
      <c r="B2603" t="n">
        <v>0</v>
      </c>
      <c r="C2603" t="n">
        <v>0</v>
      </c>
      <c r="D2603" t="inlineStr">
        <is>
          <t>aggregation</t>
        </is>
      </c>
      <c r="E2603" t="n">
        <v>2764</v>
      </c>
      <c r="F2603" t="inlineStr">
        <is>
          <t>Pulpes de betterave -&gt; BV</t>
        </is>
      </c>
      <c r="G2603" t="n">
        <v>1</v>
      </c>
      <c r="H2603" t="n">
        <v>2836</v>
      </c>
      <c r="I2603" t="inlineStr">
        <is>
          <t>Pulpes_déshydratées - 88% MS -&gt; BV</t>
        </is>
      </c>
      <c r="J2603" t="n">
        <v>-1</v>
      </c>
      <c r="K2603" t="n">
        <v>2875</v>
      </c>
      <c r="L2603" t="inlineStr">
        <is>
          <t>Pulpes_surpressées - 28% MS -&gt; BV</t>
        </is>
      </c>
      <c r="M2603" t="n">
        <v>-1</v>
      </c>
      <c r="N2603" t="n">
        <v>2908</v>
      </c>
      <c r="O2603" t="inlineStr">
        <is>
          <t>Pulpes_humides - 9,8%MS -&gt; BV</t>
        </is>
      </c>
      <c r="P2603" t="n">
        <v>-1</v>
      </c>
      <c r="Q2603" t="inlineStr"/>
      <c r="R2603" t="inlineStr"/>
      <c r="S2603" t="inlineStr"/>
      <c r="T2603" t="inlineStr"/>
      <c r="U2603" t="inlineStr"/>
      <c r="V2603" t="inlineStr"/>
      <c r="W2603" t="inlineStr"/>
      <c r="X2603" t="inlineStr"/>
      <c r="Y2603" t="inlineStr"/>
      <c r="Z2603" t="inlineStr"/>
      <c r="AA2603" t="inlineStr"/>
      <c r="AB2603" t="inlineStr"/>
    </row>
    <row r="2604">
      <c r="A2604" t="n">
        <v>2602</v>
      </c>
      <c r="B2604" t="n">
        <v>0</v>
      </c>
      <c r="C2604" t="n">
        <v>0</v>
      </c>
      <c r="D2604" t="inlineStr">
        <is>
          <t>aggregation</t>
        </is>
      </c>
      <c r="E2604" t="n">
        <v>2746</v>
      </c>
      <c r="F2604" t="inlineStr">
        <is>
          <t>Pulpes de betterave -&gt; BV dir</t>
        </is>
      </c>
      <c r="G2604" t="n">
        <v>-1</v>
      </c>
      <c r="H2604" t="n">
        <v>2764</v>
      </c>
      <c r="I2604" t="inlineStr">
        <is>
          <t>Pulpes de betterave -&gt; BV</t>
        </is>
      </c>
      <c r="J2604" t="n">
        <v>1</v>
      </c>
      <c r="K2604" t="n">
        <v>2765</v>
      </c>
      <c r="L2604" t="inlineStr">
        <is>
          <t>Pulpes de betterave -&gt; BV FAB</t>
        </is>
      </c>
      <c r="M2604" t="n">
        <v>-1</v>
      </c>
      <c r="N2604" t="inlineStr"/>
      <c r="O2604" t="inlineStr"/>
      <c r="P2604" t="inlineStr"/>
      <c r="Q2604" t="inlineStr"/>
      <c r="R2604" t="inlineStr"/>
      <c r="S2604" t="inlineStr"/>
      <c r="T2604" t="inlineStr"/>
      <c r="U2604" t="inlineStr"/>
      <c r="V2604" t="inlineStr"/>
      <c r="W2604" t="inlineStr"/>
      <c r="X2604" t="inlineStr"/>
      <c r="Y2604" t="inlineStr"/>
      <c r="Z2604" t="inlineStr"/>
      <c r="AA2604" t="inlineStr"/>
      <c r="AB2604" t="inlineStr"/>
    </row>
    <row r="2605">
      <c r="A2605" t="n">
        <v>2603</v>
      </c>
      <c r="B2605" t="n">
        <v>0</v>
      </c>
      <c r="C2605" t="n">
        <v>0</v>
      </c>
      <c r="D2605" t="inlineStr">
        <is>
          <t>aggregation</t>
        </is>
      </c>
      <c r="E2605" t="n">
        <v>2765</v>
      </c>
      <c r="F2605" t="inlineStr">
        <is>
          <t>Pulpes de betterave -&gt; BV FAB</t>
        </is>
      </c>
      <c r="G2605" t="n">
        <v>1</v>
      </c>
      <c r="H2605" t="n">
        <v>2837</v>
      </c>
      <c r="I2605" t="inlineStr">
        <is>
          <t>Pulpes_déshydratées - 88% MS -&gt; BV FAB</t>
        </is>
      </c>
      <c r="J2605" t="n">
        <v>-1</v>
      </c>
      <c r="K2605" t="inlineStr"/>
      <c r="L2605" t="inlineStr"/>
      <c r="M2605" t="inlineStr"/>
      <c r="N2605" t="inlineStr"/>
      <c r="O2605" t="inlineStr"/>
      <c r="P2605" t="inlineStr"/>
      <c r="Q2605" t="inlineStr"/>
      <c r="R2605" t="inlineStr"/>
      <c r="S2605" t="inlineStr"/>
      <c r="T2605" t="inlineStr"/>
      <c r="U2605" t="inlineStr"/>
      <c r="V2605" t="inlineStr"/>
      <c r="W2605" t="inlineStr"/>
      <c r="X2605" t="inlineStr"/>
      <c r="Y2605" t="inlineStr"/>
      <c r="Z2605" t="inlineStr"/>
      <c r="AA2605" t="inlineStr"/>
      <c r="AB2605" t="inlineStr"/>
    </row>
    <row r="2606">
      <c r="A2606" t="n">
        <v>2604</v>
      </c>
      <c r="B2606" t="n">
        <v>0</v>
      </c>
      <c r="C2606" t="n">
        <v>0</v>
      </c>
      <c r="D2606" t="inlineStr">
        <is>
          <t>aggregation</t>
        </is>
      </c>
      <c r="E2606" t="n">
        <v>2729</v>
      </c>
      <c r="F2606" t="inlineStr">
        <is>
          <t>Pulpes de betterave -&gt; BV FAB complets</t>
        </is>
      </c>
      <c r="G2606" t="n">
        <v>-1</v>
      </c>
      <c r="H2606" t="n">
        <v>2737</v>
      </c>
      <c r="I2606" t="inlineStr">
        <is>
          <t>Pulpes de betterave -&gt; BV FAB ctaire</t>
        </is>
      </c>
      <c r="J2606" t="n">
        <v>-1</v>
      </c>
      <c r="K2606" t="n">
        <v>2765</v>
      </c>
      <c r="L2606" t="inlineStr">
        <is>
          <t>Pulpes de betterave -&gt; BV FAB</t>
        </is>
      </c>
      <c r="M2606" t="n">
        <v>1</v>
      </c>
      <c r="N2606" t="inlineStr"/>
      <c r="O2606" t="inlineStr"/>
      <c r="P2606" t="inlineStr"/>
      <c r="Q2606" t="inlineStr"/>
      <c r="R2606" t="inlineStr"/>
      <c r="S2606" t="inlineStr"/>
      <c r="T2606" t="inlineStr"/>
      <c r="U2606" t="inlineStr"/>
      <c r="V2606" t="inlineStr"/>
      <c r="W2606" t="inlineStr"/>
      <c r="X2606" t="inlineStr"/>
      <c r="Y2606" t="inlineStr"/>
      <c r="Z2606" t="inlineStr"/>
      <c r="AA2606" t="inlineStr"/>
      <c r="AB2606" t="inlineStr"/>
    </row>
    <row r="2607">
      <c r="A2607" t="n">
        <v>2605</v>
      </c>
      <c r="B2607" t="n">
        <v>0</v>
      </c>
      <c r="C2607" t="n">
        <v>0</v>
      </c>
      <c r="D2607" t="inlineStr">
        <is>
          <t>aggregation</t>
        </is>
      </c>
      <c r="E2607" t="n">
        <v>2766</v>
      </c>
      <c r="F2607" t="inlineStr">
        <is>
          <t>Pulpes de betterave -&gt; Ovins</t>
        </is>
      </c>
      <c r="G2607" t="n">
        <v>1</v>
      </c>
      <c r="H2607" t="n">
        <v>2838</v>
      </c>
      <c r="I2607" t="inlineStr">
        <is>
          <t>Pulpes_déshydratées - 88% MS -&gt; Ovins</t>
        </is>
      </c>
      <c r="J2607" t="n">
        <v>-1</v>
      </c>
      <c r="K2607" t="n">
        <v>2876</v>
      </c>
      <c r="L2607" t="inlineStr">
        <is>
          <t>Pulpes_surpressées - 28% MS -&gt; Ovins</t>
        </is>
      </c>
      <c r="M2607" t="n">
        <v>-1</v>
      </c>
      <c r="N2607" t="n">
        <v>2909</v>
      </c>
      <c r="O2607" t="inlineStr">
        <is>
          <t>Pulpes_humides - 9,8%MS -&gt; Ovins</t>
        </is>
      </c>
      <c r="P2607" t="n">
        <v>-1</v>
      </c>
      <c r="Q2607" t="inlineStr"/>
      <c r="R2607" t="inlineStr"/>
      <c r="S2607" t="inlineStr"/>
      <c r="T2607" t="inlineStr"/>
      <c r="U2607" t="inlineStr"/>
      <c r="V2607" t="inlineStr"/>
      <c r="W2607" t="inlineStr"/>
      <c r="X2607" t="inlineStr"/>
      <c r="Y2607" t="inlineStr"/>
      <c r="Z2607" t="inlineStr"/>
      <c r="AA2607" t="inlineStr"/>
      <c r="AB2607" t="inlineStr"/>
    </row>
    <row r="2608">
      <c r="A2608" t="n">
        <v>2606</v>
      </c>
      <c r="B2608" t="n">
        <v>0</v>
      </c>
      <c r="C2608" t="n">
        <v>0</v>
      </c>
      <c r="D2608" t="inlineStr">
        <is>
          <t>aggregation</t>
        </is>
      </c>
      <c r="E2608" t="n">
        <v>2766</v>
      </c>
      <c r="F2608" t="inlineStr">
        <is>
          <t>Pulpes de betterave -&gt; Ovins</t>
        </is>
      </c>
      <c r="G2608" t="n">
        <v>1</v>
      </c>
      <c r="H2608" t="n">
        <v>2767</v>
      </c>
      <c r="I2608" t="inlineStr">
        <is>
          <t>Pulpes de betterave -&gt; OL</t>
        </is>
      </c>
      <c r="J2608" t="n">
        <v>-1</v>
      </c>
      <c r="K2608" t="n">
        <v>2768</v>
      </c>
      <c r="L2608" t="inlineStr">
        <is>
          <t>Pulpes de betterave -&gt; OV</t>
        </is>
      </c>
      <c r="M2608" t="n">
        <v>-1</v>
      </c>
      <c r="N2608" t="inlineStr"/>
      <c r="O2608" t="inlineStr"/>
      <c r="P2608" t="inlineStr"/>
      <c r="Q2608" t="inlineStr"/>
      <c r="R2608" t="inlineStr"/>
      <c r="S2608" t="inlineStr"/>
      <c r="T2608" t="inlineStr"/>
      <c r="U2608" t="inlineStr"/>
      <c r="V2608" t="inlineStr"/>
      <c r="W2608" t="inlineStr"/>
      <c r="X2608" t="inlineStr"/>
      <c r="Y2608" t="inlineStr"/>
      <c r="Z2608" t="inlineStr"/>
      <c r="AA2608" t="inlineStr"/>
      <c r="AB2608" t="inlineStr"/>
    </row>
    <row r="2609">
      <c r="A2609" t="n">
        <v>2607</v>
      </c>
      <c r="B2609" t="n">
        <v>0</v>
      </c>
      <c r="C2609" t="n">
        <v>0</v>
      </c>
      <c r="D2609" t="inlineStr">
        <is>
          <t>aggregation</t>
        </is>
      </c>
      <c r="E2609" t="n">
        <v>2767</v>
      </c>
      <c r="F2609" t="inlineStr">
        <is>
          <t>Pulpes de betterave -&gt; OL</t>
        </is>
      </c>
      <c r="G2609" t="n">
        <v>1</v>
      </c>
      <c r="H2609" t="n">
        <v>2839</v>
      </c>
      <c r="I2609" t="inlineStr">
        <is>
          <t>Pulpes_déshydratées - 88% MS -&gt; OL</t>
        </is>
      </c>
      <c r="J2609" t="n">
        <v>-1</v>
      </c>
      <c r="K2609" t="n">
        <v>2877</v>
      </c>
      <c r="L2609" t="inlineStr">
        <is>
          <t>Pulpes_surpressées - 28% MS -&gt; OL</t>
        </is>
      </c>
      <c r="M2609" t="n">
        <v>-1</v>
      </c>
      <c r="N2609" t="n">
        <v>2910</v>
      </c>
      <c r="O2609" t="inlineStr">
        <is>
          <t>Pulpes_humides - 9,8%MS -&gt; OL</t>
        </is>
      </c>
      <c r="P2609" t="n">
        <v>-1</v>
      </c>
      <c r="Q2609" t="inlineStr"/>
      <c r="R2609" t="inlineStr"/>
      <c r="S2609" t="inlineStr"/>
      <c r="T2609" t="inlineStr"/>
      <c r="U2609" t="inlineStr"/>
      <c r="V2609" t="inlineStr"/>
      <c r="W2609" t="inlineStr"/>
      <c r="X2609" t="inlineStr"/>
      <c r="Y2609" t="inlineStr"/>
      <c r="Z2609" t="inlineStr"/>
      <c r="AA2609" t="inlineStr"/>
      <c r="AB2609" t="inlineStr"/>
    </row>
    <row r="2610">
      <c r="A2610" t="n">
        <v>2608</v>
      </c>
      <c r="B2610" t="n">
        <v>0</v>
      </c>
      <c r="C2610" t="n">
        <v>0</v>
      </c>
      <c r="D2610" t="inlineStr">
        <is>
          <t>aggregation</t>
        </is>
      </c>
      <c r="E2610" t="n">
        <v>2721</v>
      </c>
      <c r="F2610" t="inlineStr">
        <is>
          <t>Pulpes de betterave -&gt; OL FAB</t>
        </is>
      </c>
      <c r="G2610" t="n">
        <v>-1</v>
      </c>
      <c r="H2610" t="n">
        <v>2748</v>
      </c>
      <c r="I2610" t="inlineStr">
        <is>
          <t>Pulpes de betterave -&gt; OL dir</t>
        </is>
      </c>
      <c r="J2610" t="n">
        <v>-1</v>
      </c>
      <c r="K2610" t="n">
        <v>2767</v>
      </c>
      <c r="L2610" t="inlineStr">
        <is>
          <t>Pulpes de betterave -&gt; OL</t>
        </is>
      </c>
      <c r="M2610" t="n">
        <v>1</v>
      </c>
      <c r="N2610" t="inlineStr"/>
      <c r="O2610" t="inlineStr"/>
      <c r="P2610" t="inlineStr"/>
      <c r="Q2610" t="inlineStr"/>
      <c r="R2610" t="inlineStr"/>
      <c r="S2610" t="inlineStr"/>
      <c r="T2610" t="inlineStr"/>
      <c r="U2610" t="inlineStr"/>
      <c r="V2610" t="inlineStr"/>
      <c r="W2610" t="inlineStr"/>
      <c r="X2610" t="inlineStr"/>
      <c r="Y2610" t="inlineStr"/>
      <c r="Z2610" t="inlineStr"/>
      <c r="AA2610" t="inlineStr"/>
      <c r="AB2610" t="inlineStr"/>
    </row>
    <row r="2611">
      <c r="A2611" t="n">
        <v>2609</v>
      </c>
      <c r="B2611" t="n">
        <v>0</v>
      </c>
      <c r="C2611" t="n">
        <v>0</v>
      </c>
      <c r="D2611" t="inlineStr">
        <is>
          <t>aggregation</t>
        </is>
      </c>
      <c r="E2611" t="n">
        <v>2768</v>
      </c>
      <c r="F2611" t="inlineStr">
        <is>
          <t>Pulpes de betterave -&gt; OV</t>
        </is>
      </c>
      <c r="G2611" t="n">
        <v>1</v>
      </c>
      <c r="H2611" t="n">
        <v>2840</v>
      </c>
      <c r="I2611" t="inlineStr">
        <is>
          <t>Pulpes_déshydratées - 88% MS -&gt; OV</t>
        </is>
      </c>
      <c r="J2611" t="n">
        <v>-1</v>
      </c>
      <c r="K2611" t="n">
        <v>2878</v>
      </c>
      <c r="L2611" t="inlineStr">
        <is>
          <t>Pulpes_surpressées - 28% MS -&gt; OV</t>
        </is>
      </c>
      <c r="M2611" t="n">
        <v>-1</v>
      </c>
      <c r="N2611" t="n">
        <v>2911</v>
      </c>
      <c r="O2611" t="inlineStr">
        <is>
          <t>Pulpes_humides - 9,8%MS -&gt; OV</t>
        </is>
      </c>
      <c r="P2611" t="n">
        <v>-1</v>
      </c>
      <c r="Q2611" t="inlineStr"/>
      <c r="R2611" t="inlineStr"/>
      <c r="S2611" t="inlineStr"/>
      <c r="T2611" t="inlineStr"/>
      <c r="U2611" t="inlineStr"/>
      <c r="V2611" t="inlineStr"/>
      <c r="W2611" t="inlineStr"/>
      <c r="X2611" t="inlineStr"/>
      <c r="Y2611" t="inlineStr"/>
      <c r="Z2611" t="inlineStr"/>
      <c r="AA2611" t="inlineStr"/>
      <c r="AB2611" t="inlineStr"/>
    </row>
    <row r="2612">
      <c r="A2612" t="n">
        <v>2610</v>
      </c>
      <c r="B2612" t="n">
        <v>0</v>
      </c>
      <c r="C2612" t="n">
        <v>0</v>
      </c>
      <c r="D2612" t="inlineStr">
        <is>
          <t>aggregation</t>
        </is>
      </c>
      <c r="E2612" t="n">
        <v>2722</v>
      </c>
      <c r="F2612" t="inlineStr">
        <is>
          <t>Pulpes de betterave -&gt; OV FAB</t>
        </is>
      </c>
      <c r="G2612" t="n">
        <v>-1</v>
      </c>
      <c r="H2612" t="n">
        <v>2749</v>
      </c>
      <c r="I2612" t="inlineStr">
        <is>
          <t>Pulpes de betterave -&gt; OV dir</t>
        </is>
      </c>
      <c r="J2612" t="n">
        <v>-1</v>
      </c>
      <c r="K2612" t="n">
        <v>2768</v>
      </c>
      <c r="L2612" t="inlineStr">
        <is>
          <t>Pulpes de betterave -&gt; OV</t>
        </is>
      </c>
      <c r="M2612" t="n">
        <v>1</v>
      </c>
      <c r="N2612" t="inlineStr"/>
      <c r="O2612" t="inlineStr"/>
      <c r="P2612" t="inlineStr"/>
      <c r="Q2612" t="inlineStr"/>
      <c r="R2612" t="inlineStr"/>
      <c r="S2612" t="inlineStr"/>
      <c r="T2612" t="inlineStr"/>
      <c r="U2612" t="inlineStr"/>
      <c r="V2612" t="inlineStr"/>
      <c r="W2612" t="inlineStr"/>
      <c r="X2612" t="inlineStr"/>
      <c r="Y2612" t="inlineStr"/>
      <c r="Z2612" t="inlineStr"/>
      <c r="AA2612" t="inlineStr"/>
      <c r="AB2612" t="inlineStr"/>
    </row>
    <row r="2613">
      <c r="A2613" t="n">
        <v>2611</v>
      </c>
      <c r="B2613" t="n">
        <v>0</v>
      </c>
      <c r="C2613" t="n">
        <v>0</v>
      </c>
      <c r="D2613" t="inlineStr">
        <is>
          <t>aggregation</t>
        </is>
      </c>
      <c r="E2613" t="n">
        <v>2769</v>
      </c>
      <c r="F2613" t="inlineStr">
        <is>
          <t>Pulpes de betterave -&gt; Ca</t>
        </is>
      </c>
      <c r="G2613" t="n">
        <v>1</v>
      </c>
      <c r="H2613" t="n">
        <v>2841</v>
      </c>
      <c r="I2613" t="inlineStr">
        <is>
          <t>Pulpes_déshydratées - 88% MS -&gt; Ca</t>
        </is>
      </c>
      <c r="J2613" t="n">
        <v>-1</v>
      </c>
      <c r="K2613" t="n">
        <v>2879</v>
      </c>
      <c r="L2613" t="inlineStr">
        <is>
          <t>Pulpes_surpressées - 28% MS -&gt; Ca</t>
        </is>
      </c>
      <c r="M2613" t="n">
        <v>-1</v>
      </c>
      <c r="N2613" t="n">
        <v>2912</v>
      </c>
      <c r="O2613" t="inlineStr">
        <is>
          <t>Pulpes_humides - 9,8%MS -&gt; Ca</t>
        </is>
      </c>
      <c r="P2613" t="n">
        <v>-1</v>
      </c>
      <c r="Q2613" t="inlineStr"/>
      <c r="R2613" t="inlineStr"/>
      <c r="S2613" t="inlineStr"/>
      <c r="T2613" t="inlineStr"/>
      <c r="U2613" t="inlineStr"/>
      <c r="V2613" t="inlineStr"/>
      <c r="W2613" t="inlineStr"/>
      <c r="X2613" t="inlineStr"/>
      <c r="Y2613" t="inlineStr"/>
      <c r="Z2613" t="inlineStr"/>
      <c r="AA2613" t="inlineStr"/>
      <c r="AB2613" t="inlineStr"/>
    </row>
    <row r="2614">
      <c r="A2614" t="n">
        <v>2612</v>
      </c>
      <c r="B2614" t="n">
        <v>0</v>
      </c>
      <c r="C2614" t="n">
        <v>0</v>
      </c>
      <c r="D2614" t="inlineStr">
        <is>
          <t>aggregation</t>
        </is>
      </c>
      <c r="E2614" t="n">
        <v>2723</v>
      </c>
      <c r="F2614" t="inlineStr">
        <is>
          <t>Pulpes de betterave -&gt; Ca FAB</t>
        </is>
      </c>
      <c r="G2614" t="n">
        <v>-1</v>
      </c>
      <c r="H2614" t="n">
        <v>2769</v>
      </c>
      <c r="I2614" t="inlineStr">
        <is>
          <t>Pulpes de betterave -&gt; Ca</t>
        </is>
      </c>
      <c r="J2614" t="n">
        <v>1</v>
      </c>
      <c r="K2614" t="n">
        <v>2770</v>
      </c>
      <c r="L2614" t="inlineStr">
        <is>
          <t>Pulpes de betterave -&gt; Alimentation Ca (EA)</t>
        </is>
      </c>
      <c r="M2614" t="n">
        <v>-1</v>
      </c>
      <c r="N2614" t="inlineStr"/>
      <c r="O2614" t="inlineStr"/>
      <c r="P2614" t="inlineStr"/>
      <c r="Q2614" t="inlineStr"/>
      <c r="R2614" t="inlineStr"/>
      <c r="S2614" t="inlineStr"/>
      <c r="T2614" t="inlineStr"/>
      <c r="U2614" t="inlineStr"/>
      <c r="V2614" t="inlineStr"/>
      <c r="W2614" t="inlineStr"/>
      <c r="X2614" t="inlineStr"/>
      <c r="Y2614" t="inlineStr"/>
      <c r="Z2614" t="inlineStr"/>
      <c r="AA2614" t="inlineStr"/>
      <c r="AB2614" t="inlineStr"/>
    </row>
    <row r="2615">
      <c r="A2615" t="n">
        <v>2613</v>
      </c>
      <c r="B2615" t="n">
        <v>0</v>
      </c>
      <c r="C2615" t="n">
        <v>0</v>
      </c>
      <c r="D2615" t="inlineStr">
        <is>
          <t>aggregation</t>
        </is>
      </c>
      <c r="E2615" t="n">
        <v>2770</v>
      </c>
      <c r="F2615" t="inlineStr">
        <is>
          <t>Pulpes de betterave -&gt; Alimentation Ca (EA)</t>
        </is>
      </c>
      <c r="G2615" t="n">
        <v>1</v>
      </c>
      <c r="H2615" t="n">
        <v>2842</v>
      </c>
      <c r="I2615" t="inlineStr">
        <is>
          <t>Pulpes_déshydratées - 88% MS -&gt; Alimentation Ca (EA)</t>
        </is>
      </c>
      <c r="J2615" t="n">
        <v>-1</v>
      </c>
      <c r="K2615" t="n">
        <v>2880</v>
      </c>
      <c r="L2615" t="inlineStr">
        <is>
          <t>Pulpes_surpressées - 28% MS -&gt; Alimentation Ca (EA)</t>
        </is>
      </c>
      <c r="M2615" t="n">
        <v>-1</v>
      </c>
      <c r="N2615" t="n">
        <v>2913</v>
      </c>
      <c r="O2615" t="inlineStr">
        <is>
          <t>Pulpes_humides - 9,8%MS -&gt; Alimentation Ca (EA)</t>
        </is>
      </c>
      <c r="P2615" t="n">
        <v>-1</v>
      </c>
      <c r="Q2615" t="inlineStr"/>
      <c r="R2615" t="inlineStr"/>
      <c r="S2615" t="inlineStr"/>
      <c r="T2615" t="inlineStr"/>
      <c r="U2615" t="inlineStr"/>
      <c r="V2615" t="inlineStr"/>
      <c r="W2615" t="inlineStr"/>
      <c r="X2615" t="inlineStr"/>
      <c r="Y2615" t="inlineStr"/>
      <c r="Z2615" t="inlineStr"/>
      <c r="AA2615" t="inlineStr"/>
      <c r="AB2615" t="inlineStr"/>
    </row>
    <row r="2616">
      <c r="A2616" t="n">
        <v>2614</v>
      </c>
      <c r="B2616" t="n">
        <v>0</v>
      </c>
      <c r="C2616" t="n">
        <v>0</v>
      </c>
      <c r="D2616" t="inlineStr">
        <is>
          <t>aggregation</t>
        </is>
      </c>
      <c r="E2616" t="n">
        <v>2750</v>
      </c>
      <c r="F2616" t="inlineStr">
        <is>
          <t>Pulpes de betterave -&gt; Ca dir</t>
        </is>
      </c>
      <c r="G2616" t="n">
        <v>-1</v>
      </c>
      <c r="H2616" t="n">
        <v>2770</v>
      </c>
      <c r="I2616" t="inlineStr">
        <is>
          <t>Pulpes de betterave -&gt; Alimentation Ca (EA)</t>
        </is>
      </c>
      <c r="J2616" t="n">
        <v>1</v>
      </c>
      <c r="K2616" t="inlineStr"/>
      <c r="L2616" t="inlineStr"/>
      <c r="M2616" t="inlineStr"/>
      <c r="N2616" t="inlineStr"/>
      <c r="O2616" t="inlineStr"/>
      <c r="P2616" t="inlineStr"/>
      <c r="Q2616" t="inlineStr"/>
      <c r="R2616" t="inlineStr"/>
      <c r="S2616" t="inlineStr"/>
      <c r="T2616" t="inlineStr"/>
      <c r="U2616" t="inlineStr"/>
      <c r="V2616" t="inlineStr"/>
      <c r="W2616" t="inlineStr"/>
      <c r="X2616" t="inlineStr"/>
      <c r="Y2616" t="inlineStr"/>
      <c r="Z2616" t="inlineStr"/>
      <c r="AA2616" t="inlineStr"/>
      <c r="AB2616" t="inlineStr"/>
    </row>
    <row r="2617">
      <c r="A2617" t="n">
        <v>2615</v>
      </c>
      <c r="B2617" t="n">
        <v>0</v>
      </c>
      <c r="C2617" t="n">
        <v>0</v>
      </c>
      <c r="D2617" t="inlineStr">
        <is>
          <t>aggregation</t>
        </is>
      </c>
      <c r="E2617" t="n">
        <v>2771</v>
      </c>
      <c r="F2617" t="inlineStr">
        <is>
          <t>Pulpes de betterave -&gt; Eq</t>
        </is>
      </c>
      <c r="G2617" t="n">
        <v>1</v>
      </c>
      <c r="H2617" t="n">
        <v>2843</v>
      </c>
      <c r="I2617" t="inlineStr">
        <is>
          <t>Pulpes_déshydratées - 88% MS -&gt; Eq</t>
        </is>
      </c>
      <c r="J2617" t="n">
        <v>-1</v>
      </c>
      <c r="K2617" t="n">
        <v>2881</v>
      </c>
      <c r="L2617" t="inlineStr">
        <is>
          <t>Pulpes_surpressées - 28% MS -&gt; Eq</t>
        </is>
      </c>
      <c r="M2617" t="n">
        <v>-1</v>
      </c>
      <c r="N2617" t="n">
        <v>2914</v>
      </c>
      <c r="O2617" t="inlineStr">
        <is>
          <t>Pulpes_humides - 9,8%MS -&gt; Eq</t>
        </is>
      </c>
      <c r="P2617" t="n">
        <v>-1</v>
      </c>
      <c r="Q2617" t="inlineStr"/>
      <c r="R2617" t="inlineStr"/>
      <c r="S2617" t="inlineStr"/>
      <c r="T2617" t="inlineStr"/>
      <c r="U2617" t="inlineStr"/>
      <c r="V2617" t="inlineStr"/>
      <c r="W2617" t="inlineStr"/>
      <c r="X2617" t="inlineStr"/>
      <c r="Y2617" t="inlineStr"/>
      <c r="Z2617" t="inlineStr"/>
      <c r="AA2617" t="inlineStr"/>
      <c r="AB2617" t="inlineStr"/>
    </row>
    <row r="2618">
      <c r="A2618" t="n">
        <v>2616</v>
      </c>
      <c r="B2618" t="n">
        <v>0</v>
      </c>
      <c r="C2618" t="n">
        <v>0</v>
      </c>
      <c r="D2618" t="inlineStr">
        <is>
          <t>aggregation</t>
        </is>
      </c>
      <c r="E2618" t="n">
        <v>2725</v>
      </c>
      <c r="F2618" t="inlineStr">
        <is>
          <t>Pulpes de betterave -&gt; Eq FAB</t>
        </is>
      </c>
      <c r="G2618" t="n">
        <v>-1</v>
      </c>
      <c r="H2618" t="n">
        <v>2751</v>
      </c>
      <c r="I2618" t="inlineStr">
        <is>
          <t>Pulpes de betterave -&gt; Eq dir</t>
        </is>
      </c>
      <c r="J2618" t="n">
        <v>-1</v>
      </c>
      <c r="K2618" t="n">
        <v>2771</v>
      </c>
      <c r="L2618" t="inlineStr">
        <is>
          <t>Pulpes de betterave -&gt; Eq</t>
        </is>
      </c>
      <c r="M2618" t="n">
        <v>1</v>
      </c>
      <c r="N2618" t="inlineStr"/>
      <c r="O2618" t="inlineStr"/>
      <c r="P2618" t="inlineStr"/>
      <c r="Q2618" t="inlineStr"/>
      <c r="R2618" t="inlineStr"/>
      <c r="S2618" t="inlineStr"/>
      <c r="T2618" t="inlineStr"/>
      <c r="U2618" t="inlineStr"/>
      <c r="V2618" t="inlineStr"/>
      <c r="W2618" t="inlineStr"/>
      <c r="X2618" t="inlineStr"/>
      <c r="Y2618" t="inlineStr"/>
      <c r="Z2618" t="inlineStr"/>
      <c r="AA2618" t="inlineStr"/>
      <c r="AB2618" t="inlineStr"/>
    </row>
    <row r="2619">
      <c r="A2619" t="n">
        <v>2617</v>
      </c>
      <c r="B2619" t="n">
        <v>0</v>
      </c>
      <c r="C2619" t="n">
        <v>0</v>
      </c>
      <c r="D2619" t="inlineStr">
        <is>
          <t>aggregation</t>
        </is>
      </c>
      <c r="E2619" t="n">
        <v>2772</v>
      </c>
      <c r="F2619" t="inlineStr">
        <is>
          <t>Pulpes de betterave -&gt; Lap</t>
        </is>
      </c>
      <c r="G2619" t="n">
        <v>1</v>
      </c>
      <c r="H2619" t="n">
        <v>2844</v>
      </c>
      <c r="I2619" t="inlineStr">
        <is>
          <t>Pulpes_déshydratées - 88% MS -&gt; Lap</t>
        </is>
      </c>
      <c r="J2619" t="n">
        <v>-1</v>
      </c>
      <c r="K2619" t="inlineStr"/>
      <c r="L2619" t="inlineStr"/>
      <c r="M2619" t="inlineStr"/>
      <c r="N2619" t="inlineStr"/>
      <c r="O2619" t="inlineStr"/>
      <c r="P2619" t="inlineStr"/>
      <c r="Q2619" t="inlineStr"/>
      <c r="R2619" t="inlineStr"/>
      <c r="S2619" t="inlineStr"/>
      <c r="T2619" t="inlineStr"/>
      <c r="U2619" t="inlineStr"/>
      <c r="V2619" t="inlineStr"/>
      <c r="W2619" t="inlineStr"/>
      <c r="X2619" t="inlineStr"/>
      <c r="Y2619" t="inlineStr"/>
      <c r="Z2619" t="inlineStr"/>
      <c r="AA2619" t="inlineStr"/>
      <c r="AB2619" t="inlineStr"/>
    </row>
    <row r="2620">
      <c r="A2620" t="n">
        <v>2618</v>
      </c>
      <c r="B2620" t="n">
        <v>0</v>
      </c>
      <c r="C2620" t="n">
        <v>0</v>
      </c>
      <c r="D2620" t="inlineStr">
        <is>
          <t>aggregation</t>
        </is>
      </c>
      <c r="E2620" t="n">
        <v>2724</v>
      </c>
      <c r="F2620" t="inlineStr">
        <is>
          <t>Pulpes de betterave -&gt; Lap FAB</t>
        </is>
      </c>
      <c r="G2620" t="n">
        <v>-1</v>
      </c>
      <c r="H2620" t="n">
        <v>2772</v>
      </c>
      <c r="I2620" t="inlineStr">
        <is>
          <t>Pulpes de betterave -&gt; Lap</t>
        </is>
      </c>
      <c r="J2620" t="n">
        <v>1</v>
      </c>
      <c r="K2620" t="inlineStr"/>
      <c r="L2620" t="inlineStr"/>
      <c r="M2620" t="inlineStr"/>
      <c r="N2620" t="inlineStr"/>
      <c r="O2620" t="inlineStr"/>
      <c r="P2620" t="inlineStr"/>
      <c r="Q2620" t="inlineStr"/>
      <c r="R2620" t="inlineStr"/>
      <c r="S2620" t="inlineStr"/>
      <c r="T2620" t="inlineStr"/>
      <c r="U2620" t="inlineStr"/>
      <c r="V2620" t="inlineStr"/>
      <c r="W2620" t="inlineStr"/>
      <c r="X2620" t="inlineStr"/>
      <c r="Y2620" t="inlineStr"/>
      <c r="Z2620" t="inlineStr"/>
      <c r="AA2620" t="inlineStr"/>
      <c r="AB2620" t="inlineStr"/>
    </row>
    <row r="2621">
      <c r="A2621" t="n">
        <v>2619</v>
      </c>
      <c r="B2621" t="n">
        <v>0</v>
      </c>
      <c r="C2621" t="n">
        <v>0</v>
      </c>
      <c r="D2621" t="inlineStr">
        <is>
          <t>aggregation</t>
        </is>
      </c>
      <c r="E2621" t="n">
        <v>2773</v>
      </c>
      <c r="F2621" t="inlineStr">
        <is>
          <t>Pulpes de betterave -&gt; Monoagastriques</t>
        </is>
      </c>
      <c r="G2621" t="n">
        <v>1</v>
      </c>
      <c r="H2621" t="n">
        <v>2845</v>
      </c>
      <c r="I2621" t="inlineStr">
        <is>
          <t>Pulpes_déshydratées - 88% MS -&gt; Monoagastriques</t>
        </is>
      </c>
      <c r="J2621" t="n">
        <v>-1</v>
      </c>
      <c r="K2621" t="n">
        <v>2882</v>
      </c>
      <c r="L2621" t="inlineStr">
        <is>
          <t>Pulpes_surpressées - 28% MS -&gt; Monoagastriques</t>
        </is>
      </c>
      <c r="M2621" t="n">
        <v>-1</v>
      </c>
      <c r="N2621" t="n">
        <v>2915</v>
      </c>
      <c r="O2621" t="inlineStr">
        <is>
          <t>Pulpes_humides - 9,8%MS -&gt; Monoagastriques</t>
        </is>
      </c>
      <c r="P2621" t="n">
        <v>-1</v>
      </c>
      <c r="Q2621" t="inlineStr"/>
      <c r="R2621" t="inlineStr"/>
      <c r="S2621" t="inlineStr"/>
      <c r="T2621" t="inlineStr"/>
      <c r="U2621" t="inlineStr"/>
      <c r="V2621" t="inlineStr"/>
      <c r="W2621" t="inlineStr"/>
      <c r="X2621" t="inlineStr"/>
      <c r="Y2621" t="inlineStr"/>
      <c r="Z2621" t="inlineStr"/>
      <c r="AA2621" t="inlineStr"/>
      <c r="AB2621" t="inlineStr"/>
    </row>
    <row r="2622">
      <c r="A2622" t="n">
        <v>2620</v>
      </c>
      <c r="B2622" t="n">
        <v>0</v>
      </c>
      <c r="C2622" t="n">
        <v>0</v>
      </c>
      <c r="D2622" t="inlineStr">
        <is>
          <t>aggregation</t>
        </is>
      </c>
      <c r="E2622" t="n">
        <v>2773</v>
      </c>
      <c r="F2622" t="inlineStr">
        <is>
          <t>Pulpes de betterave -&gt; Monoagastriques</t>
        </is>
      </c>
      <c r="G2622" t="n">
        <v>1</v>
      </c>
      <c r="H2622" t="n">
        <v>2774</v>
      </c>
      <c r="I2622" t="inlineStr">
        <is>
          <t>Pulpes de betterave -&gt; Pc</t>
        </is>
      </c>
      <c r="J2622" t="n">
        <v>-1</v>
      </c>
      <c r="K2622" t="n">
        <v>2776</v>
      </c>
      <c r="L2622" t="inlineStr">
        <is>
          <t>Pulpes de betterave -&gt; Volailles</t>
        </is>
      </c>
      <c r="M2622" t="n">
        <v>-1</v>
      </c>
      <c r="N2622" t="inlineStr"/>
      <c r="O2622" t="inlineStr"/>
      <c r="P2622" t="inlineStr"/>
      <c r="Q2622" t="inlineStr"/>
      <c r="R2622" t="inlineStr"/>
      <c r="S2622" t="inlineStr"/>
      <c r="T2622" t="inlineStr"/>
      <c r="U2622" t="inlineStr"/>
      <c r="V2622" t="inlineStr"/>
      <c r="W2622" t="inlineStr"/>
      <c r="X2622" t="inlineStr"/>
      <c r="Y2622" t="inlineStr"/>
      <c r="Z2622" t="inlineStr"/>
      <c r="AA2622" t="inlineStr"/>
      <c r="AB2622" t="inlineStr"/>
    </row>
    <row r="2623">
      <c r="A2623" t="n">
        <v>2621</v>
      </c>
      <c r="B2623" t="n">
        <v>0</v>
      </c>
      <c r="C2623" t="n">
        <v>0</v>
      </c>
      <c r="D2623" t="inlineStr">
        <is>
          <t>aggregation</t>
        </is>
      </c>
      <c r="E2623" t="n">
        <v>2774</v>
      </c>
      <c r="F2623" t="inlineStr">
        <is>
          <t>Pulpes de betterave -&gt; Pc</t>
        </is>
      </c>
      <c r="G2623" t="n">
        <v>1</v>
      </c>
      <c r="H2623" t="n">
        <v>2846</v>
      </c>
      <c r="I2623" t="inlineStr">
        <is>
          <t>Pulpes_déshydratées - 88% MS -&gt; Pc</t>
        </is>
      </c>
      <c r="J2623" t="n">
        <v>-1</v>
      </c>
      <c r="K2623" t="n">
        <v>2883</v>
      </c>
      <c r="L2623" t="inlineStr">
        <is>
          <t>Pulpes_surpressées - 28% MS -&gt; Pc</t>
        </is>
      </c>
      <c r="M2623" t="n">
        <v>-1</v>
      </c>
      <c r="N2623" t="n">
        <v>2916</v>
      </c>
      <c r="O2623" t="inlineStr">
        <is>
          <t>Pulpes_humides - 9,8%MS -&gt; Pc</t>
        </is>
      </c>
      <c r="P2623" t="n">
        <v>-1</v>
      </c>
      <c r="Q2623" t="inlineStr"/>
      <c r="R2623" t="inlineStr"/>
      <c r="S2623" t="inlineStr"/>
      <c r="T2623" t="inlineStr"/>
      <c r="U2623" t="inlineStr"/>
      <c r="V2623" t="inlineStr"/>
      <c r="W2623" t="inlineStr"/>
      <c r="X2623" t="inlineStr"/>
      <c r="Y2623" t="inlineStr"/>
      <c r="Z2623" t="inlineStr"/>
      <c r="AA2623" t="inlineStr"/>
      <c r="AB2623" t="inlineStr"/>
    </row>
    <row r="2624">
      <c r="A2624" t="n">
        <v>2622</v>
      </c>
      <c r="B2624" t="n">
        <v>0</v>
      </c>
      <c r="C2624" t="n">
        <v>0</v>
      </c>
      <c r="D2624" t="inlineStr">
        <is>
          <t>aggregation</t>
        </is>
      </c>
      <c r="E2624" t="n">
        <v>2752</v>
      </c>
      <c r="F2624" t="inlineStr">
        <is>
          <t>Pulpes de betterave -&gt; Pc dir</t>
        </is>
      </c>
      <c r="G2624" t="n">
        <v>-1</v>
      </c>
      <c r="H2624" t="n">
        <v>2774</v>
      </c>
      <c r="I2624" t="inlineStr">
        <is>
          <t>Pulpes de betterave -&gt; Pc</t>
        </is>
      </c>
      <c r="J2624" t="n">
        <v>1</v>
      </c>
      <c r="K2624" t="n">
        <v>2775</v>
      </c>
      <c r="L2624" t="inlineStr">
        <is>
          <t>Pulpes de betterave -&gt; Pc FAB</t>
        </is>
      </c>
      <c r="M2624" t="n">
        <v>-1</v>
      </c>
      <c r="N2624" t="inlineStr"/>
      <c r="O2624" t="inlineStr"/>
      <c r="P2624" t="inlineStr"/>
      <c r="Q2624" t="inlineStr"/>
      <c r="R2624" t="inlineStr"/>
      <c r="S2624" t="inlineStr"/>
      <c r="T2624" t="inlineStr"/>
      <c r="U2624" t="inlineStr"/>
      <c r="V2624" t="inlineStr"/>
      <c r="W2624" t="inlineStr"/>
      <c r="X2624" t="inlineStr"/>
      <c r="Y2624" t="inlineStr"/>
      <c r="Z2624" t="inlineStr"/>
      <c r="AA2624" t="inlineStr"/>
      <c r="AB2624" t="inlineStr"/>
    </row>
    <row r="2625">
      <c r="A2625" t="n">
        <v>2623</v>
      </c>
      <c r="B2625" t="n">
        <v>0</v>
      </c>
      <c r="C2625" t="n">
        <v>0</v>
      </c>
      <c r="D2625" t="inlineStr">
        <is>
          <t>aggregation</t>
        </is>
      </c>
      <c r="E2625" t="n">
        <v>2775</v>
      </c>
      <c r="F2625" t="inlineStr">
        <is>
          <t>Pulpes de betterave -&gt; Pc FAB</t>
        </is>
      </c>
      <c r="G2625" t="n">
        <v>1</v>
      </c>
      <c r="H2625" t="n">
        <v>2847</v>
      </c>
      <c r="I2625" t="inlineStr">
        <is>
          <t>Pulpes_déshydratées - 88% MS -&gt; Pc FAB</t>
        </is>
      </c>
      <c r="J2625" t="n">
        <v>-1</v>
      </c>
      <c r="K2625" t="inlineStr"/>
      <c r="L2625" t="inlineStr"/>
      <c r="M2625" t="inlineStr"/>
      <c r="N2625" t="inlineStr"/>
      <c r="O2625" t="inlineStr"/>
      <c r="P2625" t="inlineStr"/>
      <c r="Q2625" t="inlineStr"/>
      <c r="R2625" t="inlineStr"/>
      <c r="S2625" t="inlineStr"/>
      <c r="T2625" t="inlineStr"/>
      <c r="U2625" t="inlineStr"/>
      <c r="V2625" t="inlineStr"/>
      <c r="W2625" t="inlineStr"/>
      <c r="X2625" t="inlineStr"/>
      <c r="Y2625" t="inlineStr"/>
      <c r="Z2625" t="inlineStr"/>
      <c r="AA2625" t="inlineStr"/>
      <c r="AB2625" t="inlineStr"/>
    </row>
    <row r="2626">
      <c r="A2626" t="n">
        <v>2624</v>
      </c>
      <c r="B2626" t="n">
        <v>0</v>
      </c>
      <c r="C2626" t="n">
        <v>0</v>
      </c>
      <c r="D2626" t="inlineStr">
        <is>
          <t>aggregation</t>
        </is>
      </c>
      <c r="E2626" t="n">
        <v>2730</v>
      </c>
      <c r="F2626" t="inlineStr">
        <is>
          <t>Pulpes de betterave -&gt; Pc FAB complets</t>
        </is>
      </c>
      <c r="G2626" t="n">
        <v>-1</v>
      </c>
      <c r="H2626" t="n">
        <v>2738</v>
      </c>
      <c r="I2626" t="inlineStr">
        <is>
          <t>Pulpes de betterave -&gt; Pc engrais FAB ctaire</t>
        </is>
      </c>
      <c r="J2626" t="n">
        <v>-1</v>
      </c>
      <c r="K2626" t="n">
        <v>2775</v>
      </c>
      <c r="L2626" t="inlineStr">
        <is>
          <t>Pulpes de betterave -&gt; Pc FAB</t>
        </is>
      </c>
      <c r="M2626" t="n">
        <v>1</v>
      </c>
      <c r="N2626" t="inlineStr"/>
      <c r="O2626" t="inlineStr"/>
      <c r="P2626" t="inlineStr"/>
      <c r="Q2626" t="inlineStr"/>
      <c r="R2626" t="inlineStr"/>
      <c r="S2626" t="inlineStr"/>
      <c r="T2626" t="inlineStr"/>
      <c r="U2626" t="inlineStr"/>
      <c r="V2626" t="inlineStr"/>
      <c r="W2626" t="inlineStr"/>
      <c r="X2626" t="inlineStr"/>
      <c r="Y2626" t="inlineStr"/>
      <c r="Z2626" t="inlineStr"/>
      <c r="AA2626" t="inlineStr"/>
      <c r="AB2626" t="inlineStr"/>
    </row>
    <row r="2627">
      <c r="A2627" t="n">
        <v>2625</v>
      </c>
      <c r="B2627" t="n">
        <v>0</v>
      </c>
      <c r="C2627" t="n">
        <v>0</v>
      </c>
      <c r="D2627" t="inlineStr">
        <is>
          <t>aggregation</t>
        </is>
      </c>
      <c r="E2627" t="n">
        <v>2776</v>
      </c>
      <c r="F2627" t="inlineStr">
        <is>
          <t>Pulpes de betterave -&gt; Volailles</t>
        </is>
      </c>
      <c r="G2627" t="n">
        <v>1</v>
      </c>
      <c r="H2627" t="n">
        <v>2848</v>
      </c>
      <c r="I2627" t="inlineStr">
        <is>
          <t>Pulpes_déshydratées - 88% MS -&gt; Volailles</t>
        </is>
      </c>
      <c r="J2627" t="n">
        <v>-1</v>
      </c>
      <c r="K2627" t="n">
        <v>2884</v>
      </c>
      <c r="L2627" t="inlineStr">
        <is>
          <t>Pulpes_surpressées - 28% MS -&gt; Volailles</t>
        </is>
      </c>
      <c r="M2627" t="n">
        <v>-1</v>
      </c>
      <c r="N2627" t="n">
        <v>2917</v>
      </c>
      <c r="O2627" t="inlineStr">
        <is>
          <t>Pulpes_humides - 9,8%MS -&gt; Volailles</t>
        </is>
      </c>
      <c r="P2627" t="n">
        <v>-1</v>
      </c>
      <c r="Q2627" t="inlineStr"/>
      <c r="R2627" t="inlineStr"/>
      <c r="S2627" t="inlineStr"/>
      <c r="T2627" t="inlineStr"/>
      <c r="U2627" t="inlineStr"/>
      <c r="V2627" t="inlineStr"/>
      <c r="W2627" t="inlineStr"/>
      <c r="X2627" t="inlineStr"/>
      <c r="Y2627" t="inlineStr"/>
      <c r="Z2627" t="inlineStr"/>
      <c r="AA2627" t="inlineStr"/>
      <c r="AB2627" t="inlineStr"/>
    </row>
    <row r="2628">
      <c r="A2628" t="n">
        <v>2626</v>
      </c>
      <c r="B2628" t="n">
        <v>0</v>
      </c>
      <c r="C2628" t="n">
        <v>0</v>
      </c>
      <c r="D2628" t="inlineStr">
        <is>
          <t>aggregation</t>
        </is>
      </c>
      <c r="E2628" t="n">
        <v>2776</v>
      </c>
      <c r="F2628" t="inlineStr">
        <is>
          <t>Pulpes de betterave -&gt; Volailles</t>
        </is>
      </c>
      <c r="G2628" t="n">
        <v>1</v>
      </c>
      <c r="H2628" t="n">
        <v>2777</v>
      </c>
      <c r="I2628" t="inlineStr">
        <is>
          <t>Pulpes de betterave -&gt; Vol ch</t>
        </is>
      </c>
      <c r="J2628" t="n">
        <v>-1</v>
      </c>
      <c r="K2628" t="n">
        <v>2778</v>
      </c>
      <c r="L2628" t="inlineStr">
        <is>
          <t>Pulpes de betterave -&gt; Vol po</t>
        </is>
      </c>
      <c r="M2628" t="n">
        <v>-1</v>
      </c>
      <c r="N2628" t="n">
        <v>2779</v>
      </c>
      <c r="O2628" t="inlineStr">
        <is>
          <t>Pulpes de betterave -&gt; Palmip. gras</t>
        </is>
      </c>
      <c r="P2628" t="n">
        <v>-1</v>
      </c>
      <c r="Q2628" t="inlineStr"/>
      <c r="R2628" t="inlineStr"/>
      <c r="S2628" t="inlineStr"/>
      <c r="T2628" t="inlineStr"/>
      <c r="U2628" t="inlineStr"/>
      <c r="V2628" t="inlineStr"/>
      <c r="W2628" t="inlineStr"/>
      <c r="X2628" t="inlineStr"/>
      <c r="Y2628" t="inlineStr"/>
      <c r="Z2628" t="inlineStr"/>
      <c r="AA2628" t="inlineStr"/>
      <c r="AB2628" t="inlineStr"/>
    </row>
    <row r="2629">
      <c r="A2629" t="n">
        <v>2627</v>
      </c>
      <c r="B2629" t="n">
        <v>0</v>
      </c>
      <c r="C2629" t="n">
        <v>0</v>
      </c>
      <c r="D2629" t="inlineStr">
        <is>
          <t>aggregation</t>
        </is>
      </c>
      <c r="E2629" t="n">
        <v>2777</v>
      </c>
      <c r="F2629" t="inlineStr">
        <is>
          <t>Pulpes de betterave -&gt; Vol ch</t>
        </is>
      </c>
      <c r="G2629" t="n">
        <v>1</v>
      </c>
      <c r="H2629" t="n">
        <v>2849</v>
      </c>
      <c r="I2629" t="inlineStr">
        <is>
          <t>Pulpes_déshydratées - 88% MS -&gt; Vol ch</t>
        </is>
      </c>
      <c r="J2629" t="n">
        <v>-1</v>
      </c>
      <c r="K2629" t="n">
        <v>2885</v>
      </c>
      <c r="L2629" t="inlineStr">
        <is>
          <t>Pulpes_surpressées - 28% MS -&gt; Vol ch</t>
        </is>
      </c>
      <c r="M2629" t="n">
        <v>-1</v>
      </c>
      <c r="N2629" t="n">
        <v>2918</v>
      </c>
      <c r="O2629" t="inlineStr">
        <is>
          <t>Pulpes_humides - 9,8%MS -&gt; Vol ch</t>
        </is>
      </c>
      <c r="P2629" t="n">
        <v>-1</v>
      </c>
      <c r="Q2629" t="inlineStr"/>
      <c r="R2629" t="inlineStr"/>
      <c r="S2629" t="inlineStr"/>
      <c r="T2629" t="inlineStr"/>
      <c r="U2629" t="inlineStr"/>
      <c r="V2629" t="inlineStr"/>
      <c r="W2629" t="inlineStr"/>
      <c r="X2629" t="inlineStr"/>
      <c r="Y2629" t="inlineStr"/>
      <c r="Z2629" t="inlineStr"/>
      <c r="AA2629" t="inlineStr"/>
      <c r="AB2629" t="inlineStr"/>
    </row>
    <row r="2630">
      <c r="A2630" t="n">
        <v>2628</v>
      </c>
      <c r="B2630" t="n">
        <v>0</v>
      </c>
      <c r="C2630" t="n">
        <v>0</v>
      </c>
      <c r="D2630" t="inlineStr">
        <is>
          <t>aggregation</t>
        </is>
      </c>
      <c r="E2630" t="n">
        <v>2716</v>
      </c>
      <c r="F2630" t="inlineStr">
        <is>
          <t>Pulpes de betterave -&gt; Vol ch FAB</t>
        </is>
      </c>
      <c r="G2630" t="n">
        <v>-1</v>
      </c>
      <c r="H2630" t="n">
        <v>2756</v>
      </c>
      <c r="I2630" t="inlineStr">
        <is>
          <t>Pulpes de betterave -&gt; Vol ch dir</t>
        </is>
      </c>
      <c r="J2630" t="n">
        <v>-1</v>
      </c>
      <c r="K2630" t="n">
        <v>2777</v>
      </c>
      <c r="L2630" t="inlineStr">
        <is>
          <t>Pulpes de betterave -&gt; Vol ch</t>
        </is>
      </c>
      <c r="M2630" t="n">
        <v>1</v>
      </c>
      <c r="N2630" t="inlineStr"/>
      <c r="O2630" t="inlineStr"/>
      <c r="P2630" t="inlineStr"/>
      <c r="Q2630" t="inlineStr"/>
      <c r="R2630" t="inlineStr"/>
      <c r="S2630" t="inlineStr"/>
      <c r="T2630" t="inlineStr"/>
      <c r="U2630" t="inlineStr"/>
      <c r="V2630" t="inlineStr"/>
      <c r="W2630" t="inlineStr"/>
      <c r="X2630" t="inlineStr"/>
      <c r="Y2630" t="inlineStr"/>
      <c r="Z2630" t="inlineStr"/>
      <c r="AA2630" t="inlineStr"/>
      <c r="AB2630" t="inlineStr"/>
    </row>
    <row r="2631">
      <c r="A2631" t="n">
        <v>2629</v>
      </c>
      <c r="B2631" t="n">
        <v>0</v>
      </c>
      <c r="C2631" t="n">
        <v>0</v>
      </c>
      <c r="D2631" t="inlineStr">
        <is>
          <t>aggregation</t>
        </is>
      </c>
      <c r="E2631" t="n">
        <v>2778</v>
      </c>
      <c r="F2631" t="inlineStr">
        <is>
          <t>Pulpes de betterave -&gt; Vol po</t>
        </is>
      </c>
      <c r="G2631" t="n">
        <v>1</v>
      </c>
      <c r="H2631" t="n">
        <v>2850</v>
      </c>
      <c r="I2631" t="inlineStr">
        <is>
          <t>Pulpes_déshydratées - 88% MS -&gt; Vol po</t>
        </is>
      </c>
      <c r="J2631" t="n">
        <v>-1</v>
      </c>
      <c r="K2631" t="inlineStr"/>
      <c r="L2631" t="inlineStr"/>
      <c r="M2631" t="inlineStr"/>
      <c r="N2631" t="inlineStr"/>
      <c r="O2631" t="inlineStr"/>
      <c r="P2631" t="inlineStr"/>
      <c r="Q2631" t="inlineStr"/>
      <c r="R2631" t="inlineStr"/>
      <c r="S2631" t="inlineStr"/>
      <c r="T2631" t="inlineStr"/>
      <c r="U2631" t="inlineStr"/>
      <c r="V2631" t="inlineStr"/>
      <c r="W2631" t="inlineStr"/>
      <c r="X2631" t="inlineStr"/>
      <c r="Y2631" t="inlineStr"/>
      <c r="Z2631" t="inlineStr"/>
      <c r="AA2631" t="inlineStr"/>
      <c r="AB2631" t="inlineStr"/>
    </row>
    <row r="2632">
      <c r="A2632" t="n">
        <v>2630</v>
      </c>
      <c r="B2632" t="n">
        <v>0</v>
      </c>
      <c r="C2632" t="n">
        <v>0</v>
      </c>
      <c r="D2632" t="inlineStr">
        <is>
          <t>aggregation</t>
        </is>
      </c>
      <c r="E2632" t="n">
        <v>2717</v>
      </c>
      <c r="F2632" t="inlineStr">
        <is>
          <t>Pulpes de betterave -&gt; Vol po FAB</t>
        </is>
      </c>
      <c r="G2632" t="n">
        <v>-1</v>
      </c>
      <c r="H2632" t="n">
        <v>2757</v>
      </c>
      <c r="I2632" t="inlineStr">
        <is>
          <t>Pulpes de betterave -&gt; Vol po dir</t>
        </is>
      </c>
      <c r="J2632" t="n">
        <v>-1</v>
      </c>
      <c r="K2632" t="n">
        <v>2778</v>
      </c>
      <c r="L2632" t="inlineStr">
        <is>
          <t>Pulpes de betterave -&gt; Vol po</t>
        </is>
      </c>
      <c r="M2632" t="n">
        <v>1</v>
      </c>
      <c r="N2632" t="inlineStr"/>
      <c r="O2632" t="inlineStr"/>
      <c r="P2632" t="inlineStr"/>
      <c r="Q2632" t="inlineStr"/>
      <c r="R2632" t="inlineStr"/>
      <c r="S2632" t="inlineStr"/>
      <c r="T2632" t="inlineStr"/>
      <c r="U2632" t="inlineStr"/>
      <c r="V2632" t="inlineStr"/>
      <c r="W2632" t="inlineStr"/>
      <c r="X2632" t="inlineStr"/>
      <c r="Y2632" t="inlineStr"/>
      <c r="Z2632" t="inlineStr"/>
      <c r="AA2632" t="inlineStr"/>
      <c r="AB2632" t="inlineStr"/>
    </row>
    <row r="2633">
      <c r="A2633" t="n">
        <v>2631</v>
      </c>
      <c r="B2633" t="n">
        <v>0</v>
      </c>
      <c r="C2633" t="n">
        <v>0</v>
      </c>
      <c r="D2633" t="inlineStr">
        <is>
          <t>aggregation</t>
        </is>
      </c>
      <c r="E2633" t="n">
        <v>2779</v>
      </c>
      <c r="F2633" t="inlineStr">
        <is>
          <t>Pulpes de betterave -&gt; Palmip. gras</t>
        </is>
      </c>
      <c r="G2633" t="n">
        <v>1</v>
      </c>
      <c r="H2633" t="n">
        <v>2851</v>
      </c>
      <c r="I2633" t="inlineStr">
        <is>
          <t>Pulpes_déshydratées - 88% MS -&gt; Palmip. gras</t>
        </is>
      </c>
      <c r="J2633" t="n">
        <v>-1</v>
      </c>
      <c r="K2633" t="inlineStr"/>
      <c r="L2633" t="inlineStr"/>
      <c r="M2633" t="inlineStr"/>
      <c r="N2633" t="inlineStr"/>
      <c r="O2633" t="inlineStr"/>
      <c r="P2633" t="inlineStr"/>
      <c r="Q2633" t="inlineStr"/>
      <c r="R2633" t="inlineStr"/>
      <c r="S2633" t="inlineStr"/>
      <c r="T2633" t="inlineStr"/>
      <c r="U2633" t="inlineStr"/>
      <c r="V2633" t="inlineStr"/>
      <c r="W2633" t="inlineStr"/>
      <c r="X2633" t="inlineStr"/>
      <c r="Y2633" t="inlineStr"/>
      <c r="Z2633" t="inlineStr"/>
      <c r="AA2633" t="inlineStr"/>
      <c r="AB2633" t="inlineStr"/>
    </row>
    <row r="2634">
      <c r="A2634" t="n">
        <v>2632</v>
      </c>
      <c r="B2634" t="n">
        <v>0</v>
      </c>
      <c r="C2634" t="n">
        <v>0</v>
      </c>
      <c r="D2634" t="inlineStr">
        <is>
          <t>aggregation</t>
        </is>
      </c>
      <c r="E2634" t="n">
        <v>2718</v>
      </c>
      <c r="F2634" t="inlineStr">
        <is>
          <t>Pulpes de betterave -&gt; Palmip. gras FAB</t>
        </is>
      </c>
      <c r="G2634" t="n">
        <v>-1</v>
      </c>
      <c r="H2634" t="n">
        <v>2758</v>
      </c>
      <c r="I2634" t="inlineStr">
        <is>
          <t>Pulpes de betterave -&gt; Palmip. gras dir</t>
        </is>
      </c>
      <c r="J2634" t="n">
        <v>-1</v>
      </c>
      <c r="K2634" t="n">
        <v>2779</v>
      </c>
      <c r="L2634" t="inlineStr">
        <is>
          <t>Pulpes de betterave -&gt; Palmip. gras</t>
        </is>
      </c>
      <c r="M2634" t="n">
        <v>1</v>
      </c>
      <c r="N2634" t="inlineStr"/>
      <c r="O2634" t="inlineStr"/>
      <c r="P2634" t="inlineStr"/>
      <c r="Q2634" t="inlineStr"/>
      <c r="R2634" t="inlineStr"/>
      <c r="S2634" t="inlineStr"/>
      <c r="T2634" t="inlineStr"/>
      <c r="U2634" t="inlineStr"/>
      <c r="V2634" t="inlineStr"/>
      <c r="W2634" t="inlineStr"/>
      <c r="X2634" t="inlineStr"/>
      <c r="Y2634" t="inlineStr"/>
      <c r="Z2634" t="inlineStr"/>
      <c r="AA2634" t="inlineStr"/>
      <c r="AB2634" t="inlineStr"/>
    </row>
    <row r="2635">
      <c r="A2635" t="n">
        <v>2633</v>
      </c>
      <c r="B2635" t="n">
        <v>0</v>
      </c>
      <c r="C2635" t="n">
        <v>0</v>
      </c>
      <c r="D2635" t="inlineStr">
        <is>
          <t>aggregation</t>
        </is>
      </c>
      <c r="E2635" t="n">
        <v>2780</v>
      </c>
      <c r="F2635" t="inlineStr">
        <is>
          <t>Pulpes de betterave -&gt; Pc engraissement</t>
        </is>
      </c>
      <c r="G2635" t="n">
        <v>1</v>
      </c>
      <c r="H2635" t="n">
        <v>2852</v>
      </c>
      <c r="I2635" t="inlineStr">
        <is>
          <t>Pulpes_déshydratées - 88% MS -&gt; Pc engraissement</t>
        </is>
      </c>
      <c r="J2635" t="n">
        <v>-1</v>
      </c>
      <c r="K2635" t="n">
        <v>2886</v>
      </c>
      <c r="L2635" t="inlineStr">
        <is>
          <t>Pulpes_surpressées - 28% MS -&gt; Pc engraissement</t>
        </is>
      </c>
      <c r="M2635" t="n">
        <v>-1</v>
      </c>
      <c r="N2635" t="n">
        <v>2919</v>
      </c>
      <c r="O2635" t="inlineStr">
        <is>
          <t>Pulpes_humides - 9,8%MS -&gt; Pc engraissement</t>
        </is>
      </c>
      <c r="P2635" t="n">
        <v>-1</v>
      </c>
      <c r="Q2635" t="inlineStr"/>
      <c r="R2635" t="inlineStr"/>
      <c r="S2635" t="inlineStr"/>
      <c r="T2635" t="inlineStr"/>
      <c r="U2635" t="inlineStr"/>
      <c r="V2635" t="inlineStr"/>
      <c r="W2635" t="inlineStr"/>
      <c r="X2635" t="inlineStr"/>
      <c r="Y2635" t="inlineStr"/>
      <c r="Z2635" t="inlineStr"/>
      <c r="AA2635" t="inlineStr"/>
      <c r="AB2635" t="inlineStr"/>
    </row>
    <row r="2636">
      <c r="A2636" t="n">
        <v>2634</v>
      </c>
      <c r="B2636" t="n">
        <v>0</v>
      </c>
      <c r="C2636" t="n">
        <v>0</v>
      </c>
      <c r="D2636" t="inlineStr">
        <is>
          <t>aggregation</t>
        </is>
      </c>
      <c r="E2636" t="n">
        <v>2753</v>
      </c>
      <c r="F2636" t="inlineStr">
        <is>
          <t>Pulpes de betterave -&gt; Pc engrais dir</t>
        </is>
      </c>
      <c r="G2636" t="n">
        <v>-1</v>
      </c>
      <c r="H2636" t="n">
        <v>2780</v>
      </c>
      <c r="I2636" t="inlineStr">
        <is>
          <t>Pulpes de betterave -&gt; Pc engraissement</t>
        </is>
      </c>
      <c r="J2636" t="n">
        <v>1</v>
      </c>
      <c r="K2636" t="n">
        <v>2781</v>
      </c>
      <c r="L2636" t="inlineStr">
        <is>
          <t>Pulpes de betterave -&gt; Pc engrais FAB</t>
        </is>
      </c>
      <c r="M2636" t="n">
        <v>-1</v>
      </c>
      <c r="N2636" t="inlineStr"/>
      <c r="O2636" t="inlineStr"/>
      <c r="P2636" t="inlineStr"/>
      <c r="Q2636" t="inlineStr"/>
      <c r="R2636" t="inlineStr"/>
      <c r="S2636" t="inlineStr"/>
      <c r="T2636" t="inlineStr"/>
      <c r="U2636" t="inlineStr"/>
      <c r="V2636" t="inlineStr"/>
      <c r="W2636" t="inlineStr"/>
      <c r="X2636" t="inlineStr"/>
      <c r="Y2636" t="inlineStr"/>
      <c r="Z2636" t="inlineStr"/>
      <c r="AA2636" t="inlineStr"/>
      <c r="AB2636" t="inlineStr"/>
    </row>
    <row r="2637">
      <c r="A2637" t="n">
        <v>2635</v>
      </c>
      <c r="B2637" t="n">
        <v>0</v>
      </c>
      <c r="C2637" t="n">
        <v>0</v>
      </c>
      <c r="D2637" t="inlineStr">
        <is>
          <t>aggregation</t>
        </is>
      </c>
      <c r="E2637" t="n">
        <v>2781</v>
      </c>
      <c r="F2637" t="inlineStr">
        <is>
          <t>Pulpes de betterave -&gt; Pc engrais FAB</t>
        </is>
      </c>
      <c r="G2637" t="n">
        <v>1</v>
      </c>
      <c r="H2637" t="n">
        <v>2853</v>
      </c>
      <c r="I2637" t="inlineStr">
        <is>
          <t>Pulpes_déshydratées - 88% MS -&gt; Pc engrais FAB</t>
        </is>
      </c>
      <c r="J2637" t="n">
        <v>-1</v>
      </c>
      <c r="K2637" t="inlineStr"/>
      <c r="L2637" t="inlineStr"/>
      <c r="M2637" t="inlineStr"/>
      <c r="N2637" t="inlineStr"/>
      <c r="O2637" t="inlineStr"/>
      <c r="P2637" t="inlineStr"/>
      <c r="Q2637" t="inlineStr"/>
      <c r="R2637" t="inlineStr"/>
      <c r="S2637" t="inlineStr"/>
      <c r="T2637" t="inlineStr"/>
      <c r="U2637" t="inlineStr"/>
      <c r="V2637" t="inlineStr"/>
      <c r="W2637" t="inlineStr"/>
      <c r="X2637" t="inlineStr"/>
      <c r="Y2637" t="inlineStr"/>
      <c r="Z2637" t="inlineStr"/>
      <c r="AA2637" t="inlineStr"/>
      <c r="AB2637" t="inlineStr"/>
    </row>
    <row r="2638">
      <c r="A2638" t="n">
        <v>2636</v>
      </c>
      <c r="B2638" t="n">
        <v>0</v>
      </c>
      <c r="C2638" t="n">
        <v>0</v>
      </c>
      <c r="D2638" t="inlineStr">
        <is>
          <t>aggregation</t>
        </is>
      </c>
      <c r="E2638" t="n">
        <v>2732</v>
      </c>
      <c r="F2638" t="inlineStr">
        <is>
          <t>Pulpes de betterave -&gt; Pc engrais FAB complets</t>
        </is>
      </c>
      <c r="G2638" t="n">
        <v>-1</v>
      </c>
      <c r="H2638" t="n">
        <v>2738</v>
      </c>
      <c r="I2638" t="inlineStr">
        <is>
          <t>Pulpes de betterave -&gt; Pc engrais FAB ctaire</t>
        </is>
      </c>
      <c r="J2638" t="n">
        <v>-1</v>
      </c>
      <c r="K2638" t="n">
        <v>2781</v>
      </c>
      <c r="L2638" t="inlineStr">
        <is>
          <t>Pulpes de betterave -&gt; Pc engrais FAB</t>
        </is>
      </c>
      <c r="M2638" t="n">
        <v>1</v>
      </c>
      <c r="N2638" t="inlineStr"/>
      <c r="O2638" t="inlineStr"/>
      <c r="P2638" t="inlineStr"/>
      <c r="Q2638" t="inlineStr"/>
      <c r="R2638" t="inlineStr"/>
      <c r="S2638" t="inlineStr"/>
      <c r="T2638" t="inlineStr"/>
      <c r="U2638" t="inlineStr"/>
      <c r="V2638" t="inlineStr"/>
      <c r="W2638" t="inlineStr"/>
      <c r="X2638" t="inlineStr"/>
      <c r="Y2638" t="inlineStr"/>
      <c r="Z2638" t="inlineStr"/>
      <c r="AA2638" t="inlineStr"/>
      <c r="AB2638" t="inlineStr"/>
    </row>
    <row r="2639">
      <c r="A2639" t="n">
        <v>2637</v>
      </c>
      <c r="B2639" t="n">
        <v>0</v>
      </c>
      <c r="C2639" t="n">
        <v>0</v>
      </c>
      <c r="D2639" t="inlineStr">
        <is>
          <t>aggregation</t>
        </is>
      </c>
      <c r="E2639" t="n">
        <v>2782</v>
      </c>
      <c r="F2639" t="inlineStr">
        <is>
          <t>Pulpes de betterave -&gt; Pc truies</t>
        </is>
      </c>
      <c r="G2639" t="n">
        <v>1</v>
      </c>
      <c r="H2639" t="n">
        <v>2854</v>
      </c>
      <c r="I2639" t="inlineStr">
        <is>
          <t>Pulpes_déshydratées - 88% MS -&gt; Pc truies</t>
        </is>
      </c>
      <c r="J2639" t="n">
        <v>-1</v>
      </c>
      <c r="K2639" t="n">
        <v>2887</v>
      </c>
      <c r="L2639" t="inlineStr">
        <is>
          <t>Pulpes_surpressées - 28% MS -&gt; Pc truies</t>
        </is>
      </c>
      <c r="M2639" t="n">
        <v>-1</v>
      </c>
      <c r="N2639" t="n">
        <v>2920</v>
      </c>
      <c r="O2639" t="inlineStr">
        <is>
          <t>Pulpes_humides - 9,8%MS -&gt; Pc truies</t>
        </is>
      </c>
      <c r="P2639" t="n">
        <v>-1</v>
      </c>
      <c r="Q2639" t="inlineStr"/>
      <c r="R2639" t="inlineStr"/>
      <c r="S2639" t="inlineStr"/>
      <c r="T2639" t="inlineStr"/>
      <c r="U2639" t="inlineStr"/>
      <c r="V2639" t="inlineStr"/>
      <c r="W2639" t="inlineStr"/>
      <c r="X2639" t="inlineStr"/>
      <c r="Y2639" t="inlineStr"/>
      <c r="Z2639" t="inlineStr"/>
      <c r="AA2639" t="inlineStr"/>
      <c r="AB2639" t="inlineStr"/>
    </row>
    <row r="2640">
      <c r="A2640" t="n">
        <v>2638</v>
      </c>
      <c r="B2640" t="n">
        <v>0</v>
      </c>
      <c r="C2640" t="n">
        <v>0</v>
      </c>
      <c r="D2640" t="inlineStr">
        <is>
          <t>aggregation</t>
        </is>
      </c>
      <c r="E2640" t="n">
        <v>2733</v>
      </c>
      <c r="F2640" t="inlineStr">
        <is>
          <t>Pulpes de betterave -&gt; Pc truies FAB</t>
        </is>
      </c>
      <c r="G2640" t="n">
        <v>-1</v>
      </c>
      <c r="H2640" t="n">
        <v>2754</v>
      </c>
      <c r="I2640" t="inlineStr">
        <is>
          <t>Pulpes de betterave -&gt; Pc truies dir</t>
        </is>
      </c>
      <c r="J2640" t="n">
        <v>-1</v>
      </c>
      <c r="K2640" t="n">
        <v>2782</v>
      </c>
      <c r="L2640" t="inlineStr">
        <is>
          <t>Pulpes de betterave -&gt; Pc truies</t>
        </is>
      </c>
      <c r="M2640" t="n">
        <v>1</v>
      </c>
      <c r="N2640" t="inlineStr"/>
      <c r="O2640" t="inlineStr"/>
      <c r="P2640" t="inlineStr"/>
      <c r="Q2640" t="inlineStr"/>
      <c r="R2640" t="inlineStr"/>
      <c r="S2640" t="inlineStr"/>
      <c r="T2640" t="inlineStr"/>
      <c r="U2640" t="inlineStr"/>
      <c r="V2640" t="inlineStr"/>
      <c r="W2640" t="inlineStr"/>
      <c r="X2640" t="inlineStr"/>
      <c r="Y2640" t="inlineStr"/>
      <c r="Z2640" t="inlineStr"/>
      <c r="AA2640" t="inlineStr"/>
      <c r="AB2640" t="inlineStr"/>
    </row>
    <row r="2641">
      <c r="A2641" t="n">
        <v>2639</v>
      </c>
      <c r="B2641" t="n">
        <v>0</v>
      </c>
      <c r="C2641" t="n">
        <v>0</v>
      </c>
      <c r="D2641" t="inlineStr">
        <is>
          <t>aggregation</t>
        </is>
      </c>
      <c r="E2641" t="n">
        <v>2783</v>
      </c>
      <c r="F2641" t="inlineStr">
        <is>
          <t>Pulpes de betterave -&gt; Autres utilisations</t>
        </is>
      </c>
      <c r="G2641" t="n">
        <v>1</v>
      </c>
      <c r="H2641" t="n">
        <v>2855</v>
      </c>
      <c r="I2641" t="inlineStr">
        <is>
          <t>Pulpes_déshydratées - 88% MS -&gt; Autres utilisations</t>
        </is>
      </c>
      <c r="J2641" t="n">
        <v>-1</v>
      </c>
      <c r="K2641" t="n">
        <v>2888</v>
      </c>
      <c r="L2641" t="inlineStr">
        <is>
          <t>Pulpes_surpressées - 28% MS -&gt; Autres utilisations</t>
        </is>
      </c>
      <c r="M2641" t="n">
        <v>-1</v>
      </c>
      <c r="N2641" t="n">
        <v>2921</v>
      </c>
      <c r="O2641" t="inlineStr">
        <is>
          <t>Pulpes_humides - 9,8%MS -&gt; Autres utilisations</t>
        </is>
      </c>
      <c r="P2641" t="n">
        <v>-1</v>
      </c>
      <c r="Q2641" t="inlineStr"/>
      <c r="R2641" t="inlineStr"/>
      <c r="S2641" t="inlineStr"/>
      <c r="T2641" t="inlineStr"/>
      <c r="U2641" t="inlineStr"/>
      <c r="V2641" t="inlineStr"/>
      <c r="W2641" t="inlineStr"/>
      <c r="X2641" t="inlineStr"/>
      <c r="Y2641" t="inlineStr"/>
      <c r="Z2641" t="inlineStr"/>
      <c r="AA2641" t="inlineStr"/>
      <c r="AB2641" t="inlineStr"/>
    </row>
    <row r="2642">
      <c r="A2642" t="n">
        <v>2640</v>
      </c>
      <c r="B2642" t="n">
        <v>0</v>
      </c>
      <c r="C2642" t="n">
        <v>0</v>
      </c>
      <c r="D2642" t="inlineStr">
        <is>
          <t>aggregation</t>
        </is>
      </c>
      <c r="E2642" t="n">
        <v>2784</v>
      </c>
      <c r="F2642" t="inlineStr">
        <is>
          <t>Pulpes_déshydratées - 88% MS -&gt; Feed</t>
        </is>
      </c>
      <c r="G2642" t="n">
        <v>1</v>
      </c>
      <c r="H2642" t="n">
        <v>2785</v>
      </c>
      <c r="I2642" t="inlineStr">
        <is>
          <t>Pulpes_déshydratées - 88% MS -&gt; FAB</t>
        </is>
      </c>
      <c r="J2642" t="n">
        <v>-1</v>
      </c>
      <c r="K2642" t="n">
        <v>2814</v>
      </c>
      <c r="L2642" t="inlineStr">
        <is>
          <t>Pulpes_déshydratées - 88% MS -&gt; Alimentation animale rente (EA)</t>
        </is>
      </c>
      <c r="M2642" t="n">
        <v>-1</v>
      </c>
      <c r="N2642" t="inlineStr"/>
      <c r="O2642" t="inlineStr"/>
      <c r="P2642" t="inlineStr"/>
      <c r="Q2642" t="inlineStr"/>
      <c r="R2642" t="inlineStr"/>
      <c r="S2642" t="inlineStr"/>
      <c r="T2642" t="inlineStr"/>
      <c r="U2642" t="inlineStr"/>
      <c r="V2642" t="inlineStr"/>
      <c r="W2642" t="inlineStr"/>
      <c r="X2642" t="inlineStr"/>
      <c r="Y2642" t="inlineStr"/>
      <c r="Z2642" t="inlineStr"/>
      <c r="AA2642" t="inlineStr"/>
      <c r="AB2642" t="inlineStr"/>
    </row>
    <row r="2643">
      <c r="A2643" t="n">
        <v>2641</v>
      </c>
      <c r="B2643" t="n">
        <v>0</v>
      </c>
      <c r="C2643" t="n">
        <v>0</v>
      </c>
      <c r="D2643" t="inlineStr">
        <is>
          <t>aggregation</t>
        </is>
      </c>
      <c r="E2643" t="n">
        <v>2785</v>
      </c>
      <c r="F2643" t="inlineStr">
        <is>
          <t>Pulpes_déshydratées - 88% MS -&gt; FAB</t>
        </is>
      </c>
      <c r="G2643" t="n">
        <v>1</v>
      </c>
      <c r="H2643" t="n">
        <v>2786</v>
      </c>
      <c r="I2643" t="inlineStr">
        <is>
          <t>Pulpes_déshydratées - 88% MS -&gt; Aliments composés</t>
        </is>
      </c>
      <c r="J2643" t="n">
        <v>-1</v>
      </c>
      <c r="K2643" t="n">
        <v>2811</v>
      </c>
      <c r="L2643" t="inlineStr">
        <is>
          <t>Pulpes_déshydratées - 88% MS -&gt; Autres FAB</t>
        </is>
      </c>
      <c r="M2643" t="n">
        <v>-1</v>
      </c>
      <c r="N2643" t="inlineStr"/>
      <c r="O2643" t="inlineStr"/>
      <c r="P2643" t="inlineStr"/>
      <c r="Q2643" t="inlineStr"/>
      <c r="R2643" t="inlineStr"/>
      <c r="S2643" t="inlineStr"/>
      <c r="T2643" t="inlineStr"/>
      <c r="U2643" t="inlineStr"/>
      <c r="V2643" t="inlineStr"/>
      <c r="W2643" t="inlineStr"/>
      <c r="X2643" t="inlineStr"/>
      <c r="Y2643" t="inlineStr"/>
      <c r="Z2643" t="inlineStr"/>
      <c r="AA2643" t="inlineStr"/>
      <c r="AB2643" t="inlineStr"/>
    </row>
    <row r="2644">
      <c r="A2644" t="n">
        <v>2642</v>
      </c>
      <c r="B2644" t="n">
        <v>0</v>
      </c>
      <c r="C2644" t="n">
        <v>0</v>
      </c>
      <c r="D2644" t="inlineStr">
        <is>
          <t>aggregation</t>
        </is>
      </c>
      <c r="E2644" t="n">
        <v>2786</v>
      </c>
      <c r="F2644" t="inlineStr">
        <is>
          <t>Pulpes_déshydratées - 88% MS -&gt; Aliments composés</t>
        </is>
      </c>
      <c r="G2644" t="n">
        <v>1</v>
      </c>
      <c r="H2644" t="n">
        <v>2787</v>
      </c>
      <c r="I2644" t="inlineStr">
        <is>
          <t>Pulpes_déshydratées - 88% MS -&gt; Volailles FAB</t>
        </is>
      </c>
      <c r="J2644" t="n">
        <v>-1</v>
      </c>
      <c r="K2644" t="n">
        <v>2791</v>
      </c>
      <c r="L2644" t="inlineStr">
        <is>
          <t>Pulpes_déshydratées - 88% MS -&gt; Ovins + Ca FAB</t>
        </is>
      </c>
      <c r="M2644" t="n">
        <v>-1</v>
      </c>
      <c r="N2644" t="n">
        <v>2796</v>
      </c>
      <c r="O2644" t="inlineStr">
        <is>
          <t>Pulpes_déshydratées - 88% MS -&gt; Lap FAB</t>
        </is>
      </c>
      <c r="P2644" t="n">
        <v>-1</v>
      </c>
      <c r="Q2644" t="n">
        <v>2797</v>
      </c>
      <c r="R2644" t="inlineStr">
        <is>
          <t>Pulpes_déshydratées - 88% MS -&gt; Eq FAB</t>
        </is>
      </c>
      <c r="S2644" t="n">
        <v>-1</v>
      </c>
      <c r="T2644" t="n">
        <v>2798</v>
      </c>
      <c r="U2644" t="inlineStr">
        <is>
          <t>Pulpes_déshydratées - 88% MS -&gt; Aliments complets</t>
        </is>
      </c>
      <c r="V2644" t="n">
        <v>-1</v>
      </c>
      <c r="W2644" t="n">
        <v>2806</v>
      </c>
      <c r="X2644" t="inlineStr">
        <is>
          <t>Pulpes_déshydratées - 88% MS -&gt; Aliments complémentaires</t>
        </is>
      </c>
      <c r="Y2644" t="n">
        <v>-1</v>
      </c>
      <c r="Z2644" t="inlineStr"/>
      <c r="AA2644" t="inlineStr"/>
      <c r="AB2644" t="inlineStr"/>
    </row>
    <row r="2645">
      <c r="A2645" t="n">
        <v>2643</v>
      </c>
      <c r="B2645" t="n">
        <v>0</v>
      </c>
      <c r="C2645" t="n">
        <v>0</v>
      </c>
      <c r="D2645" t="inlineStr">
        <is>
          <t>aggregation</t>
        </is>
      </c>
      <c r="E2645" t="n">
        <v>2787</v>
      </c>
      <c r="F2645" t="inlineStr">
        <is>
          <t>Pulpes_déshydratées - 88% MS -&gt; Volailles FAB</t>
        </is>
      </c>
      <c r="G2645" t="n">
        <v>1</v>
      </c>
      <c r="H2645" t="n">
        <v>2788</v>
      </c>
      <c r="I2645" t="inlineStr">
        <is>
          <t>Pulpes_déshydratées - 88% MS -&gt; Vol ch FAB</t>
        </is>
      </c>
      <c r="J2645" t="n">
        <v>-1</v>
      </c>
      <c r="K2645" t="n">
        <v>2789</v>
      </c>
      <c r="L2645" t="inlineStr">
        <is>
          <t>Pulpes_déshydratées - 88% MS -&gt; Vol po FAB</t>
        </is>
      </c>
      <c r="M2645" t="n">
        <v>-1</v>
      </c>
      <c r="N2645" t="n">
        <v>2790</v>
      </c>
      <c r="O2645" t="inlineStr">
        <is>
          <t>Pulpes_déshydratées - 88% MS -&gt; Palmip. gras FAB</t>
        </is>
      </c>
      <c r="P2645" t="n">
        <v>-1</v>
      </c>
      <c r="Q2645" t="inlineStr"/>
      <c r="R2645" t="inlineStr"/>
      <c r="S2645" t="inlineStr"/>
      <c r="T2645" t="inlineStr"/>
      <c r="U2645" t="inlineStr"/>
      <c r="V2645" t="inlineStr"/>
      <c r="W2645" t="inlineStr"/>
      <c r="X2645" t="inlineStr"/>
      <c r="Y2645" t="inlineStr"/>
      <c r="Z2645" t="inlineStr"/>
      <c r="AA2645" t="inlineStr"/>
      <c r="AB2645" t="inlineStr"/>
    </row>
    <row r="2646">
      <c r="A2646" t="n">
        <v>2644</v>
      </c>
      <c r="B2646" t="n">
        <v>0</v>
      </c>
      <c r="C2646" t="n">
        <v>0</v>
      </c>
      <c r="D2646" t="inlineStr">
        <is>
          <t>aggregation</t>
        </is>
      </c>
      <c r="E2646" t="n">
        <v>2791</v>
      </c>
      <c r="F2646" t="inlineStr">
        <is>
          <t>Pulpes_déshydratées - 88% MS -&gt; Ovins + Ca FAB</t>
        </is>
      </c>
      <c r="G2646" t="n">
        <v>1</v>
      </c>
      <c r="H2646" t="n">
        <v>2792</v>
      </c>
      <c r="I2646" t="inlineStr">
        <is>
          <t>Pulpes_déshydratées - 88% MS -&gt; Ovins FAB</t>
        </is>
      </c>
      <c r="J2646" t="n">
        <v>-1</v>
      </c>
      <c r="K2646" t="n">
        <v>2795</v>
      </c>
      <c r="L2646" t="inlineStr">
        <is>
          <t>Pulpes_déshydratées - 88% MS -&gt; Ca FAB</t>
        </is>
      </c>
      <c r="M2646" t="n">
        <v>-1</v>
      </c>
      <c r="N2646" t="inlineStr"/>
      <c r="O2646" t="inlineStr"/>
      <c r="P2646" t="inlineStr"/>
      <c r="Q2646" t="inlineStr"/>
      <c r="R2646" t="inlineStr"/>
      <c r="S2646" t="inlineStr"/>
      <c r="T2646" t="inlineStr"/>
      <c r="U2646" t="inlineStr"/>
      <c r="V2646" t="inlineStr"/>
      <c r="W2646" t="inlineStr"/>
      <c r="X2646" t="inlineStr"/>
      <c r="Y2646" t="inlineStr"/>
      <c r="Z2646" t="inlineStr"/>
      <c r="AA2646" t="inlineStr"/>
      <c r="AB2646" t="inlineStr"/>
    </row>
    <row r="2647">
      <c r="A2647" t="n">
        <v>2645</v>
      </c>
      <c r="B2647" t="n">
        <v>0</v>
      </c>
      <c r="C2647" t="n">
        <v>0</v>
      </c>
      <c r="D2647" t="inlineStr">
        <is>
          <t>aggregation</t>
        </is>
      </c>
      <c r="E2647" t="n">
        <v>2792</v>
      </c>
      <c r="F2647" t="inlineStr">
        <is>
          <t>Pulpes_déshydratées - 88% MS -&gt; Ovins FAB</t>
        </is>
      </c>
      <c r="G2647" t="n">
        <v>1</v>
      </c>
      <c r="H2647" t="n">
        <v>2793</v>
      </c>
      <c r="I2647" t="inlineStr">
        <is>
          <t>Pulpes_déshydratées - 88% MS -&gt; OL FAB</t>
        </is>
      </c>
      <c r="J2647" t="n">
        <v>-1</v>
      </c>
      <c r="K2647" t="n">
        <v>2794</v>
      </c>
      <c r="L2647" t="inlineStr">
        <is>
          <t>Pulpes_déshydratées - 88% MS -&gt; OV FAB</t>
        </is>
      </c>
      <c r="M2647" t="n">
        <v>-1</v>
      </c>
      <c r="N2647" t="inlineStr"/>
      <c r="O2647" t="inlineStr"/>
      <c r="P2647" t="inlineStr"/>
      <c r="Q2647" t="inlineStr"/>
      <c r="R2647" t="inlineStr"/>
      <c r="S2647" t="inlineStr"/>
      <c r="T2647" t="inlineStr"/>
      <c r="U2647" t="inlineStr"/>
      <c r="V2647" t="inlineStr"/>
      <c r="W2647" t="inlineStr"/>
      <c r="X2647" t="inlineStr"/>
      <c r="Y2647" t="inlineStr"/>
      <c r="Z2647" t="inlineStr"/>
      <c r="AA2647" t="inlineStr"/>
      <c r="AB2647" t="inlineStr"/>
    </row>
    <row r="2648">
      <c r="A2648" t="n">
        <v>2646</v>
      </c>
      <c r="B2648" t="n">
        <v>0</v>
      </c>
      <c r="C2648" t="n">
        <v>0</v>
      </c>
      <c r="D2648" t="inlineStr">
        <is>
          <t>aggregation</t>
        </is>
      </c>
      <c r="E2648" t="n">
        <v>2798</v>
      </c>
      <c r="F2648" t="inlineStr">
        <is>
          <t>Pulpes_déshydratées - 88% MS -&gt; Aliments complets</t>
        </is>
      </c>
      <c r="G2648" t="n">
        <v>1</v>
      </c>
      <c r="H2648" t="n">
        <v>2799</v>
      </c>
      <c r="I2648" t="inlineStr">
        <is>
          <t>Pulpes_déshydratées - 88% MS -&gt; Bovins FAB complets</t>
        </is>
      </c>
      <c r="J2648" t="n">
        <v>-1</v>
      </c>
      <c r="K2648" t="n">
        <v>2802</v>
      </c>
      <c r="L2648" t="inlineStr">
        <is>
          <t>Pulpes_déshydratées - 88% MS -&gt; Pc FAB complets</t>
        </is>
      </c>
      <c r="M2648" t="n">
        <v>-1</v>
      </c>
      <c r="N2648" t="inlineStr"/>
      <c r="O2648" t="inlineStr"/>
      <c r="P2648" t="inlineStr"/>
      <c r="Q2648" t="inlineStr"/>
      <c r="R2648" t="inlineStr"/>
      <c r="S2648" t="inlineStr"/>
      <c r="T2648" t="inlineStr"/>
      <c r="U2648" t="inlineStr"/>
      <c r="V2648" t="inlineStr"/>
      <c r="W2648" t="inlineStr"/>
      <c r="X2648" t="inlineStr"/>
      <c r="Y2648" t="inlineStr"/>
      <c r="Z2648" t="inlineStr"/>
      <c r="AA2648" t="inlineStr"/>
      <c r="AB2648" t="inlineStr"/>
    </row>
    <row r="2649">
      <c r="A2649" t="n">
        <v>2647</v>
      </c>
      <c r="B2649" t="n">
        <v>0</v>
      </c>
      <c r="C2649" t="n">
        <v>0</v>
      </c>
      <c r="D2649" t="inlineStr">
        <is>
          <t>aggregation</t>
        </is>
      </c>
      <c r="E2649" t="n">
        <v>2799</v>
      </c>
      <c r="F2649" t="inlineStr">
        <is>
          <t>Pulpes_déshydratées - 88% MS -&gt; Bovins FAB complets</t>
        </is>
      </c>
      <c r="G2649" t="n">
        <v>1</v>
      </c>
      <c r="H2649" t="n">
        <v>2800</v>
      </c>
      <c r="I2649" t="inlineStr">
        <is>
          <t>Pulpes_déshydratées - 88% MS -&gt; BL FAB complets</t>
        </is>
      </c>
      <c r="J2649" t="n">
        <v>-1</v>
      </c>
      <c r="K2649" t="n">
        <v>2801</v>
      </c>
      <c r="L2649" t="inlineStr">
        <is>
          <t>Pulpes_déshydratées - 88% MS -&gt; BV FAB complets</t>
        </is>
      </c>
      <c r="M2649" t="n">
        <v>-1</v>
      </c>
      <c r="N2649" t="inlineStr"/>
      <c r="O2649" t="inlineStr"/>
      <c r="P2649" t="inlineStr"/>
      <c r="Q2649" t="inlineStr"/>
      <c r="R2649" t="inlineStr"/>
      <c r="S2649" t="inlineStr"/>
      <c r="T2649" t="inlineStr"/>
      <c r="U2649" t="inlineStr"/>
      <c r="V2649" t="inlineStr"/>
      <c r="W2649" t="inlineStr"/>
      <c r="X2649" t="inlineStr"/>
      <c r="Y2649" t="inlineStr"/>
      <c r="Z2649" t="inlineStr"/>
      <c r="AA2649" t="inlineStr"/>
      <c r="AB2649" t="inlineStr"/>
    </row>
    <row r="2650">
      <c r="A2650" t="n">
        <v>2648</v>
      </c>
      <c r="B2650" t="n">
        <v>0</v>
      </c>
      <c r="C2650" t="n">
        <v>0</v>
      </c>
      <c r="D2650" t="inlineStr">
        <is>
          <t>aggregation</t>
        </is>
      </c>
      <c r="E2650" t="n">
        <v>2802</v>
      </c>
      <c r="F2650" t="inlineStr">
        <is>
          <t>Pulpes_déshydratées - 88% MS -&gt; Pc FAB complets</t>
        </is>
      </c>
      <c r="G2650" t="n">
        <v>1</v>
      </c>
      <c r="H2650" t="n">
        <v>2803</v>
      </c>
      <c r="I2650" t="inlineStr">
        <is>
          <t>Pulpes_déshydratées - 88% MS -&gt; Pc pclets FAB</t>
        </is>
      </c>
      <c r="J2650" t="n">
        <v>-1</v>
      </c>
      <c r="K2650" t="n">
        <v>2804</v>
      </c>
      <c r="L2650" t="inlineStr">
        <is>
          <t>Pulpes_déshydratées - 88% MS -&gt; Pc engrais FAB complets</t>
        </is>
      </c>
      <c r="M2650" t="n">
        <v>-1</v>
      </c>
      <c r="N2650" t="n">
        <v>2805</v>
      </c>
      <c r="O2650" t="inlineStr">
        <is>
          <t>Pulpes_déshydratées - 88% MS -&gt; Pc truies FAB</t>
        </is>
      </c>
      <c r="P2650" t="n">
        <v>-1</v>
      </c>
      <c r="Q2650" t="inlineStr"/>
      <c r="R2650" t="inlineStr"/>
      <c r="S2650" t="inlineStr"/>
      <c r="T2650" t="inlineStr"/>
      <c r="U2650" t="inlineStr"/>
      <c r="V2650" t="inlineStr"/>
      <c r="W2650" t="inlineStr"/>
      <c r="X2650" t="inlineStr"/>
      <c r="Y2650" t="inlineStr"/>
      <c r="Z2650" t="inlineStr"/>
      <c r="AA2650" t="inlineStr"/>
      <c r="AB2650" t="inlineStr"/>
    </row>
    <row r="2651">
      <c r="A2651" t="n">
        <v>2649</v>
      </c>
      <c r="B2651" t="n">
        <v>0</v>
      </c>
      <c r="C2651" t="n">
        <v>0</v>
      </c>
      <c r="D2651" t="inlineStr">
        <is>
          <t>aggregation</t>
        </is>
      </c>
      <c r="E2651" t="n">
        <v>2806</v>
      </c>
      <c r="F2651" t="inlineStr">
        <is>
          <t>Pulpes_déshydratées - 88% MS -&gt; Aliments complémentaires</t>
        </is>
      </c>
      <c r="G2651" t="n">
        <v>1</v>
      </c>
      <c r="H2651" t="n">
        <v>2807</v>
      </c>
      <c r="I2651" t="inlineStr">
        <is>
          <t>Pulpes_déshydratées - 88% MS -&gt; Bovins FAB ctaire</t>
        </is>
      </c>
      <c r="J2651" t="n">
        <v>-1</v>
      </c>
      <c r="K2651" t="n">
        <v>2810</v>
      </c>
      <c r="L2651" t="inlineStr">
        <is>
          <t>Pulpes_déshydratées - 88% MS -&gt; Pc engrais FAB ctaire</t>
        </is>
      </c>
      <c r="M2651" t="n">
        <v>-1</v>
      </c>
      <c r="N2651" t="inlineStr"/>
      <c r="O2651" t="inlineStr"/>
      <c r="P2651" t="inlineStr"/>
      <c r="Q2651" t="inlineStr"/>
      <c r="R2651" t="inlineStr"/>
      <c r="S2651" t="inlineStr"/>
      <c r="T2651" t="inlineStr"/>
      <c r="U2651" t="inlineStr"/>
      <c r="V2651" t="inlineStr"/>
      <c r="W2651" t="inlineStr"/>
      <c r="X2651" t="inlineStr"/>
      <c r="Y2651" t="inlineStr"/>
      <c r="Z2651" t="inlineStr"/>
      <c r="AA2651" t="inlineStr"/>
      <c r="AB2651" t="inlineStr"/>
    </row>
    <row r="2652">
      <c r="A2652" t="n">
        <v>2650</v>
      </c>
      <c r="B2652" t="n">
        <v>0</v>
      </c>
      <c r="C2652" t="n">
        <v>0</v>
      </c>
      <c r="D2652" t="inlineStr">
        <is>
          <t>aggregation</t>
        </is>
      </c>
      <c r="E2652" t="n">
        <v>2807</v>
      </c>
      <c r="F2652" t="inlineStr">
        <is>
          <t>Pulpes_déshydratées - 88% MS -&gt; Bovins FAB ctaire</t>
        </is>
      </c>
      <c r="G2652" t="n">
        <v>1</v>
      </c>
      <c r="H2652" t="n">
        <v>2808</v>
      </c>
      <c r="I2652" t="inlineStr">
        <is>
          <t>Pulpes_déshydratées - 88% MS -&gt; BL FAB ctaire</t>
        </is>
      </c>
      <c r="J2652" t="n">
        <v>-1</v>
      </c>
      <c r="K2652" t="n">
        <v>2809</v>
      </c>
      <c r="L2652" t="inlineStr">
        <is>
          <t>Pulpes_déshydratées - 88% MS -&gt; BV FAB ctaire</t>
        </is>
      </c>
      <c r="M2652" t="n">
        <v>-1</v>
      </c>
      <c r="N2652" t="inlineStr"/>
      <c r="O2652" t="inlineStr"/>
      <c r="P2652" t="inlineStr"/>
      <c r="Q2652" t="inlineStr"/>
      <c r="R2652" t="inlineStr"/>
      <c r="S2652" t="inlineStr"/>
      <c r="T2652" t="inlineStr"/>
      <c r="U2652" t="inlineStr"/>
      <c r="V2652" t="inlineStr"/>
      <c r="W2652" t="inlineStr"/>
      <c r="X2652" t="inlineStr"/>
      <c r="Y2652" t="inlineStr"/>
      <c r="Z2652" t="inlineStr"/>
      <c r="AA2652" t="inlineStr"/>
      <c r="AB2652" t="inlineStr"/>
    </row>
    <row r="2653">
      <c r="A2653" t="n">
        <v>2651</v>
      </c>
      <c r="B2653" t="n">
        <v>0</v>
      </c>
      <c r="C2653" t="n">
        <v>0</v>
      </c>
      <c r="D2653" t="inlineStr">
        <is>
          <t>aggregation</t>
        </is>
      </c>
      <c r="E2653" t="n">
        <v>2797</v>
      </c>
      <c r="F2653" t="inlineStr">
        <is>
          <t>Pulpes_déshydratées - 88% MS -&gt; Eq FAB</t>
        </is>
      </c>
      <c r="G2653" t="n">
        <v>-1</v>
      </c>
      <c r="H2653" t="n">
        <v>2811</v>
      </c>
      <c r="I2653" t="inlineStr">
        <is>
          <t>Pulpes_déshydratées - 88% MS -&gt; Autres FAB</t>
        </is>
      </c>
      <c r="J2653" t="n">
        <v>1</v>
      </c>
      <c r="K2653" t="n">
        <v>2812</v>
      </c>
      <c r="L2653" t="inlineStr">
        <is>
          <t>Pulpes_déshydratées - 88% MS -&gt; Poissons FAB</t>
        </is>
      </c>
      <c r="M2653" t="n">
        <v>-1</v>
      </c>
      <c r="N2653" t="n">
        <v>2813</v>
      </c>
      <c r="O2653" t="inlineStr">
        <is>
          <t>Pulpes_déshydratées - 88% MS -&gt; Divers FAB</t>
        </is>
      </c>
      <c r="P2653" t="n">
        <v>-1</v>
      </c>
      <c r="Q2653" t="inlineStr"/>
      <c r="R2653" t="inlineStr"/>
      <c r="S2653" t="inlineStr"/>
      <c r="T2653" t="inlineStr"/>
      <c r="U2653" t="inlineStr"/>
      <c r="V2653" t="inlineStr"/>
      <c r="W2653" t="inlineStr"/>
      <c r="X2653" t="inlineStr"/>
      <c r="Y2653" t="inlineStr"/>
      <c r="Z2653" t="inlineStr"/>
      <c r="AA2653" t="inlineStr"/>
      <c r="AB2653" t="inlineStr"/>
    </row>
    <row r="2654">
      <c r="A2654" t="n">
        <v>2652</v>
      </c>
      <c r="B2654" t="n">
        <v>0</v>
      </c>
      <c r="C2654" t="n">
        <v>0</v>
      </c>
      <c r="D2654" t="inlineStr">
        <is>
          <t>aggregation</t>
        </is>
      </c>
      <c r="E2654" t="n">
        <v>2814</v>
      </c>
      <c r="F2654" t="inlineStr">
        <is>
          <t>Pulpes_déshydratées - 88% MS -&gt; Alimentation animale rente (EA)</t>
        </is>
      </c>
      <c r="G2654" t="n">
        <v>1</v>
      </c>
      <c r="H2654" t="n">
        <v>2815</v>
      </c>
      <c r="I2654" t="inlineStr">
        <is>
          <t>Pulpes_déshydratées - 88% MS -&gt; Direct élevage</t>
        </is>
      </c>
      <c r="J2654" t="n">
        <v>-1</v>
      </c>
      <c r="K2654" t="inlineStr"/>
      <c r="L2654" t="inlineStr"/>
      <c r="M2654" t="inlineStr"/>
      <c r="N2654" t="inlineStr"/>
      <c r="O2654" t="inlineStr"/>
      <c r="P2654" t="inlineStr"/>
      <c r="Q2654" t="inlineStr"/>
      <c r="R2654" t="inlineStr"/>
      <c r="S2654" t="inlineStr"/>
      <c r="T2654" t="inlineStr"/>
      <c r="U2654" t="inlineStr"/>
      <c r="V2654" t="inlineStr"/>
      <c r="W2654" t="inlineStr"/>
      <c r="X2654" t="inlineStr"/>
      <c r="Y2654" t="inlineStr"/>
      <c r="Z2654" t="inlineStr"/>
      <c r="AA2654" t="inlineStr"/>
      <c r="AB2654" t="inlineStr"/>
    </row>
    <row r="2655">
      <c r="A2655" t="n">
        <v>2653</v>
      </c>
      <c r="B2655" t="n">
        <v>0</v>
      </c>
      <c r="C2655" t="n">
        <v>0</v>
      </c>
      <c r="D2655" t="inlineStr">
        <is>
          <t>aggregation</t>
        </is>
      </c>
      <c r="E2655" t="n">
        <v>2815</v>
      </c>
      <c r="F2655" t="inlineStr">
        <is>
          <t>Pulpes_déshydratées - 88% MS -&gt; Direct élevage</t>
        </is>
      </c>
      <c r="G2655" t="n">
        <v>1</v>
      </c>
      <c r="H2655" t="n">
        <v>2816</v>
      </c>
      <c r="I2655" t="inlineStr">
        <is>
          <t>Pulpes_déshydratées - 88% MS -&gt; Bovins dir</t>
        </is>
      </c>
      <c r="J2655" t="n">
        <v>-1</v>
      </c>
      <c r="K2655" t="n">
        <v>2819</v>
      </c>
      <c r="L2655" t="inlineStr">
        <is>
          <t>Pulpes_déshydratées - 88% MS -&gt; Ovins dir</t>
        </is>
      </c>
      <c r="M2655" t="n">
        <v>-1</v>
      </c>
      <c r="N2655" t="n">
        <v>2822</v>
      </c>
      <c r="O2655" t="inlineStr">
        <is>
          <t>Pulpes_déshydratées - 88% MS -&gt; Ca dir</t>
        </is>
      </c>
      <c r="P2655" t="n">
        <v>-1</v>
      </c>
      <c r="Q2655" t="n">
        <v>2823</v>
      </c>
      <c r="R2655" t="inlineStr">
        <is>
          <t>Pulpes_déshydratées - 88% MS -&gt; Eq dir</t>
        </is>
      </c>
      <c r="S2655" t="n">
        <v>-1</v>
      </c>
      <c r="T2655" t="n">
        <v>2824</v>
      </c>
      <c r="U2655" t="inlineStr">
        <is>
          <t>Pulpes_déshydratées - 88% MS -&gt; Pc dir</t>
        </is>
      </c>
      <c r="V2655" t="n">
        <v>-1</v>
      </c>
      <c r="W2655" t="n">
        <v>2827</v>
      </c>
      <c r="X2655" t="inlineStr">
        <is>
          <t>Pulpes_déshydratées - 88% MS -&gt; Volailles dir</t>
        </is>
      </c>
      <c r="Y2655" t="n">
        <v>-1</v>
      </c>
      <c r="Z2655" t="inlineStr"/>
      <c r="AA2655" t="inlineStr"/>
      <c r="AB2655" t="inlineStr"/>
    </row>
    <row r="2656">
      <c r="A2656" t="n">
        <v>2654</v>
      </c>
      <c r="B2656" t="n">
        <v>0</v>
      </c>
      <c r="C2656" t="n">
        <v>0</v>
      </c>
      <c r="D2656" t="inlineStr">
        <is>
          <t>aggregation</t>
        </is>
      </c>
      <c r="E2656" t="n">
        <v>2816</v>
      </c>
      <c r="F2656" t="inlineStr">
        <is>
          <t>Pulpes_déshydratées - 88% MS -&gt; Bovins dir</t>
        </is>
      </c>
      <c r="G2656" t="n">
        <v>1</v>
      </c>
      <c r="H2656" t="n">
        <v>2817</v>
      </c>
      <c r="I2656" t="inlineStr">
        <is>
          <t>Pulpes_déshydratées - 88% MS -&gt; BL dir</t>
        </is>
      </c>
      <c r="J2656" t="n">
        <v>-1</v>
      </c>
      <c r="K2656" t="n">
        <v>2818</v>
      </c>
      <c r="L2656" t="inlineStr">
        <is>
          <t>Pulpes_déshydratées - 88% MS -&gt; BV dir</t>
        </is>
      </c>
      <c r="M2656" t="n">
        <v>-1</v>
      </c>
      <c r="N2656" t="inlineStr"/>
      <c r="O2656" t="inlineStr"/>
      <c r="P2656" t="inlineStr"/>
      <c r="Q2656" t="inlineStr"/>
      <c r="R2656" t="inlineStr"/>
      <c r="S2656" t="inlineStr"/>
      <c r="T2656" t="inlineStr"/>
      <c r="U2656" t="inlineStr"/>
      <c r="V2656" t="inlineStr"/>
      <c r="W2656" t="inlineStr"/>
      <c r="X2656" t="inlineStr"/>
      <c r="Y2656" t="inlineStr"/>
      <c r="Z2656" t="inlineStr"/>
      <c r="AA2656" t="inlineStr"/>
      <c r="AB2656" t="inlineStr"/>
    </row>
    <row r="2657">
      <c r="A2657" t="n">
        <v>2655</v>
      </c>
      <c r="B2657" t="n">
        <v>0</v>
      </c>
      <c r="C2657" t="n">
        <v>0</v>
      </c>
      <c r="D2657" t="inlineStr">
        <is>
          <t>aggregation</t>
        </is>
      </c>
      <c r="E2657" t="n">
        <v>2819</v>
      </c>
      <c r="F2657" t="inlineStr">
        <is>
          <t>Pulpes_déshydratées - 88% MS -&gt; Ovins dir</t>
        </is>
      </c>
      <c r="G2657" t="n">
        <v>1</v>
      </c>
      <c r="H2657" t="n">
        <v>2820</v>
      </c>
      <c r="I2657" t="inlineStr">
        <is>
          <t>Pulpes_déshydratées - 88% MS -&gt; OL dir</t>
        </is>
      </c>
      <c r="J2657" t="n">
        <v>-1</v>
      </c>
      <c r="K2657" t="n">
        <v>2821</v>
      </c>
      <c r="L2657" t="inlineStr">
        <is>
          <t>Pulpes_déshydratées - 88% MS -&gt; OV dir</t>
        </is>
      </c>
      <c r="M2657" t="n">
        <v>-1</v>
      </c>
      <c r="N2657" t="inlineStr"/>
      <c r="O2657" t="inlineStr"/>
      <c r="P2657" t="inlineStr"/>
      <c r="Q2657" t="inlineStr"/>
      <c r="R2657" t="inlineStr"/>
      <c r="S2657" t="inlineStr"/>
      <c r="T2657" t="inlineStr"/>
      <c r="U2657" t="inlineStr"/>
      <c r="V2657" t="inlineStr"/>
      <c r="W2657" t="inlineStr"/>
      <c r="X2657" t="inlineStr"/>
      <c r="Y2657" t="inlineStr"/>
      <c r="Z2657" t="inlineStr"/>
      <c r="AA2657" t="inlineStr"/>
      <c r="AB2657" t="inlineStr"/>
    </row>
    <row r="2658">
      <c r="A2658" t="n">
        <v>2656</v>
      </c>
      <c r="B2658" t="n">
        <v>0</v>
      </c>
      <c r="C2658" t="n">
        <v>0</v>
      </c>
      <c r="D2658" t="inlineStr">
        <is>
          <t>aggregation</t>
        </is>
      </c>
      <c r="E2658" t="n">
        <v>2824</v>
      </c>
      <c r="F2658" t="inlineStr">
        <is>
          <t>Pulpes_déshydratées - 88% MS -&gt; Pc dir</t>
        </is>
      </c>
      <c r="G2658" t="n">
        <v>1</v>
      </c>
      <c r="H2658" t="n">
        <v>2825</v>
      </c>
      <c r="I2658" t="inlineStr">
        <is>
          <t>Pulpes_déshydratées - 88% MS -&gt; Pc engrais dir</t>
        </is>
      </c>
      <c r="J2658" t="n">
        <v>-1</v>
      </c>
      <c r="K2658" t="n">
        <v>2826</v>
      </c>
      <c r="L2658" t="inlineStr">
        <is>
          <t>Pulpes_déshydratées - 88% MS -&gt; Pc truies dir</t>
        </is>
      </c>
      <c r="M2658" t="n">
        <v>-1</v>
      </c>
      <c r="N2658" t="inlineStr"/>
      <c r="O2658" t="inlineStr"/>
      <c r="P2658" t="inlineStr"/>
      <c r="Q2658" t="inlineStr"/>
      <c r="R2658" t="inlineStr"/>
      <c r="S2658" t="inlineStr"/>
      <c r="T2658" t="inlineStr"/>
      <c r="U2658" t="inlineStr"/>
      <c r="V2658" t="inlineStr"/>
      <c r="W2658" t="inlineStr"/>
      <c r="X2658" t="inlineStr"/>
      <c r="Y2658" t="inlineStr"/>
      <c r="Z2658" t="inlineStr"/>
      <c r="AA2658" t="inlineStr"/>
      <c r="AB2658" t="inlineStr"/>
    </row>
    <row r="2659">
      <c r="A2659" t="n">
        <v>2657</v>
      </c>
      <c r="B2659" t="n">
        <v>0</v>
      </c>
      <c r="C2659" t="n">
        <v>0</v>
      </c>
      <c r="D2659" t="inlineStr">
        <is>
          <t>aggregation</t>
        </is>
      </c>
      <c r="E2659" t="n">
        <v>2827</v>
      </c>
      <c r="F2659" t="inlineStr">
        <is>
          <t>Pulpes_déshydratées - 88% MS -&gt; Volailles dir</t>
        </is>
      </c>
      <c r="G2659" t="n">
        <v>1</v>
      </c>
      <c r="H2659" t="n">
        <v>2828</v>
      </c>
      <c r="I2659" t="inlineStr">
        <is>
          <t>Pulpes_déshydratées - 88% MS -&gt; Vol ch dir</t>
        </is>
      </c>
      <c r="J2659" t="n">
        <v>-1</v>
      </c>
      <c r="K2659" t="n">
        <v>2829</v>
      </c>
      <c r="L2659" t="inlineStr">
        <is>
          <t>Pulpes_déshydratées - 88% MS -&gt; Vol po dir</t>
        </is>
      </c>
      <c r="M2659" t="n">
        <v>-1</v>
      </c>
      <c r="N2659" t="n">
        <v>2830</v>
      </c>
      <c r="O2659" t="inlineStr">
        <is>
          <t>Pulpes_déshydratées - 88% MS -&gt; Palmip. gras dir</t>
        </is>
      </c>
      <c r="P2659" t="n">
        <v>-1</v>
      </c>
      <c r="Q2659" t="inlineStr"/>
      <c r="R2659" t="inlineStr"/>
      <c r="S2659" t="inlineStr"/>
      <c r="T2659" t="inlineStr"/>
      <c r="U2659" t="inlineStr"/>
      <c r="V2659" t="inlineStr"/>
      <c r="W2659" t="inlineStr"/>
      <c r="X2659" t="inlineStr"/>
      <c r="Y2659" t="inlineStr"/>
      <c r="Z2659" t="inlineStr"/>
      <c r="AA2659" t="inlineStr"/>
      <c r="AB2659" t="inlineStr"/>
    </row>
    <row r="2660">
      <c r="A2660" t="n">
        <v>2658</v>
      </c>
      <c r="B2660" t="n">
        <v>0</v>
      </c>
      <c r="C2660" t="n">
        <v>0</v>
      </c>
      <c r="D2660" t="inlineStr">
        <is>
          <t>aggregation</t>
        </is>
      </c>
      <c r="E2660" t="n">
        <v>2799</v>
      </c>
      <c r="F2660" t="inlineStr">
        <is>
          <t>Pulpes_déshydratées - 88% MS -&gt; Bovins FAB complets</t>
        </is>
      </c>
      <c r="G2660" t="n">
        <v>-1</v>
      </c>
      <c r="H2660" t="n">
        <v>2807</v>
      </c>
      <c r="I2660" t="inlineStr">
        <is>
          <t>Pulpes_déshydratées - 88% MS -&gt; Bovins FAB ctaire</t>
        </is>
      </c>
      <c r="J2660" t="n">
        <v>-1</v>
      </c>
      <c r="K2660" t="n">
        <v>2831</v>
      </c>
      <c r="L2660" t="inlineStr">
        <is>
          <t>Pulpes_déshydratées - 88% MS -&gt; Bovins FAB</t>
        </is>
      </c>
      <c r="M2660" t="n">
        <v>1</v>
      </c>
      <c r="N2660" t="inlineStr"/>
      <c r="O2660" t="inlineStr"/>
      <c r="P2660" t="inlineStr"/>
      <c r="Q2660" t="inlineStr"/>
      <c r="R2660" t="inlineStr"/>
      <c r="S2660" t="inlineStr"/>
      <c r="T2660" t="inlineStr"/>
      <c r="U2660" t="inlineStr"/>
      <c r="V2660" t="inlineStr"/>
      <c r="W2660" t="inlineStr"/>
      <c r="X2660" t="inlineStr"/>
      <c r="Y2660" t="inlineStr"/>
      <c r="Z2660" t="inlineStr"/>
      <c r="AA2660" t="inlineStr"/>
      <c r="AB2660" t="inlineStr"/>
    </row>
    <row r="2661">
      <c r="A2661" t="n">
        <v>2659</v>
      </c>
      <c r="B2661" t="n">
        <v>0</v>
      </c>
      <c r="C2661" t="n">
        <v>0</v>
      </c>
      <c r="D2661" t="inlineStr">
        <is>
          <t>aggregation</t>
        </is>
      </c>
      <c r="E2661" t="n">
        <v>2832</v>
      </c>
      <c r="F2661" t="inlineStr">
        <is>
          <t>Pulpes_déshydratées - 88% MS -&gt; Herbivores</t>
        </is>
      </c>
      <c r="G2661" t="n">
        <v>1</v>
      </c>
      <c r="H2661" t="n">
        <v>2833</v>
      </c>
      <c r="I2661" t="inlineStr">
        <is>
          <t>Pulpes_déshydratées - 88% MS -&gt; Bovins</t>
        </is>
      </c>
      <c r="J2661" t="n">
        <v>-1</v>
      </c>
      <c r="K2661" t="n">
        <v>2838</v>
      </c>
      <c r="L2661" t="inlineStr">
        <is>
          <t>Pulpes_déshydratées - 88% MS -&gt; Ovins</t>
        </is>
      </c>
      <c r="M2661" t="n">
        <v>-1</v>
      </c>
      <c r="N2661" t="n">
        <v>2841</v>
      </c>
      <c r="O2661" t="inlineStr">
        <is>
          <t>Pulpes_déshydratées - 88% MS -&gt; Ca</t>
        </is>
      </c>
      <c r="P2661" t="n">
        <v>-1</v>
      </c>
      <c r="Q2661" t="n">
        <v>2843</v>
      </c>
      <c r="R2661" t="inlineStr">
        <is>
          <t>Pulpes_déshydratées - 88% MS -&gt; Eq</t>
        </is>
      </c>
      <c r="S2661" t="n">
        <v>-1</v>
      </c>
      <c r="T2661" t="n">
        <v>2844</v>
      </c>
      <c r="U2661" t="inlineStr">
        <is>
          <t>Pulpes_déshydratées - 88% MS -&gt; Lap</t>
        </is>
      </c>
      <c r="V2661" t="n">
        <v>-1</v>
      </c>
      <c r="W2661" t="inlineStr"/>
      <c r="X2661" t="inlineStr"/>
      <c r="Y2661" t="inlineStr"/>
      <c r="Z2661" t="inlineStr"/>
      <c r="AA2661" t="inlineStr"/>
      <c r="AB2661" t="inlineStr"/>
    </row>
    <row r="2662">
      <c r="A2662" t="n">
        <v>2660</v>
      </c>
      <c r="B2662" t="n">
        <v>0</v>
      </c>
      <c r="C2662" t="n">
        <v>0</v>
      </c>
      <c r="D2662" t="inlineStr">
        <is>
          <t>aggregation</t>
        </is>
      </c>
      <c r="E2662" t="n">
        <v>2833</v>
      </c>
      <c r="F2662" t="inlineStr">
        <is>
          <t>Pulpes_déshydratées - 88% MS -&gt; Bovins</t>
        </is>
      </c>
      <c r="G2662" t="n">
        <v>1</v>
      </c>
      <c r="H2662" t="n">
        <v>2834</v>
      </c>
      <c r="I2662" t="inlineStr">
        <is>
          <t>Pulpes_déshydratées - 88% MS -&gt; BL</t>
        </is>
      </c>
      <c r="J2662" t="n">
        <v>-1</v>
      </c>
      <c r="K2662" t="n">
        <v>2836</v>
      </c>
      <c r="L2662" t="inlineStr">
        <is>
          <t>Pulpes_déshydratées - 88% MS -&gt; BV</t>
        </is>
      </c>
      <c r="M2662" t="n">
        <v>-1</v>
      </c>
      <c r="N2662" t="inlineStr"/>
      <c r="O2662" t="inlineStr"/>
      <c r="P2662" t="inlineStr"/>
      <c r="Q2662" t="inlineStr"/>
      <c r="R2662" t="inlineStr"/>
      <c r="S2662" t="inlineStr"/>
      <c r="T2662" t="inlineStr"/>
      <c r="U2662" t="inlineStr"/>
      <c r="V2662" t="inlineStr"/>
      <c r="W2662" t="inlineStr"/>
      <c r="X2662" t="inlineStr"/>
      <c r="Y2662" t="inlineStr"/>
      <c r="Z2662" t="inlineStr"/>
      <c r="AA2662" t="inlineStr"/>
      <c r="AB2662" t="inlineStr"/>
    </row>
    <row r="2663">
      <c r="A2663" t="n">
        <v>2661</v>
      </c>
      <c r="B2663" t="n">
        <v>0</v>
      </c>
      <c r="C2663" t="n">
        <v>0</v>
      </c>
      <c r="D2663" t="inlineStr">
        <is>
          <t>aggregation</t>
        </is>
      </c>
      <c r="E2663" t="n">
        <v>2817</v>
      </c>
      <c r="F2663" t="inlineStr">
        <is>
          <t>Pulpes_déshydratées - 88% MS -&gt; BL dir</t>
        </is>
      </c>
      <c r="G2663" t="n">
        <v>-1</v>
      </c>
      <c r="H2663" t="n">
        <v>2834</v>
      </c>
      <c r="I2663" t="inlineStr">
        <is>
          <t>Pulpes_déshydratées - 88% MS -&gt; BL</t>
        </is>
      </c>
      <c r="J2663" t="n">
        <v>1</v>
      </c>
      <c r="K2663" t="n">
        <v>2835</v>
      </c>
      <c r="L2663" t="inlineStr">
        <is>
          <t>Pulpes_déshydratées - 88% MS -&gt; BL FAB</t>
        </is>
      </c>
      <c r="M2663" t="n">
        <v>-1</v>
      </c>
      <c r="N2663" t="inlineStr"/>
      <c r="O2663" t="inlineStr"/>
      <c r="P2663" t="inlineStr"/>
      <c r="Q2663" t="inlineStr"/>
      <c r="R2663" t="inlineStr"/>
      <c r="S2663" t="inlineStr"/>
      <c r="T2663" t="inlineStr"/>
      <c r="U2663" t="inlineStr"/>
      <c r="V2663" t="inlineStr"/>
      <c r="W2663" t="inlineStr"/>
      <c r="X2663" t="inlineStr"/>
      <c r="Y2663" t="inlineStr"/>
      <c r="Z2663" t="inlineStr"/>
      <c r="AA2663" t="inlineStr"/>
      <c r="AB2663" t="inlineStr"/>
    </row>
    <row r="2664">
      <c r="A2664" t="n">
        <v>2662</v>
      </c>
      <c r="B2664" t="n">
        <v>0</v>
      </c>
      <c r="C2664" t="n">
        <v>0</v>
      </c>
      <c r="D2664" t="inlineStr">
        <is>
          <t>aggregation</t>
        </is>
      </c>
      <c r="E2664" t="n">
        <v>2800</v>
      </c>
      <c r="F2664" t="inlineStr">
        <is>
          <t>Pulpes_déshydratées - 88% MS -&gt; BL FAB complets</t>
        </is>
      </c>
      <c r="G2664" t="n">
        <v>-1</v>
      </c>
      <c r="H2664" t="n">
        <v>2808</v>
      </c>
      <c r="I2664" t="inlineStr">
        <is>
          <t>Pulpes_déshydratées - 88% MS -&gt; BL FAB ctaire</t>
        </is>
      </c>
      <c r="J2664" t="n">
        <v>-1</v>
      </c>
      <c r="K2664" t="n">
        <v>2835</v>
      </c>
      <c r="L2664" t="inlineStr">
        <is>
          <t>Pulpes_déshydratées - 88% MS -&gt; BL FAB</t>
        </is>
      </c>
      <c r="M2664" t="n">
        <v>1</v>
      </c>
      <c r="N2664" t="inlineStr"/>
      <c r="O2664" t="inlineStr"/>
      <c r="P2664" t="inlineStr"/>
      <c r="Q2664" t="inlineStr"/>
      <c r="R2664" t="inlineStr"/>
      <c r="S2664" t="inlineStr"/>
      <c r="T2664" t="inlineStr"/>
      <c r="U2664" t="inlineStr"/>
      <c r="V2664" t="inlineStr"/>
      <c r="W2664" t="inlineStr"/>
      <c r="X2664" t="inlineStr"/>
      <c r="Y2664" t="inlineStr"/>
      <c r="Z2664" t="inlineStr"/>
      <c r="AA2664" t="inlineStr"/>
      <c r="AB2664" t="inlineStr"/>
    </row>
    <row r="2665">
      <c r="A2665" t="n">
        <v>2663</v>
      </c>
      <c r="B2665" t="n">
        <v>0</v>
      </c>
      <c r="C2665" t="n">
        <v>0</v>
      </c>
      <c r="D2665" t="inlineStr">
        <is>
          <t>aggregation</t>
        </is>
      </c>
      <c r="E2665" t="n">
        <v>2818</v>
      </c>
      <c r="F2665" t="inlineStr">
        <is>
          <t>Pulpes_déshydratées - 88% MS -&gt; BV dir</t>
        </is>
      </c>
      <c r="G2665" t="n">
        <v>-1</v>
      </c>
      <c r="H2665" t="n">
        <v>2836</v>
      </c>
      <c r="I2665" t="inlineStr">
        <is>
          <t>Pulpes_déshydratées - 88% MS -&gt; BV</t>
        </is>
      </c>
      <c r="J2665" t="n">
        <v>1</v>
      </c>
      <c r="K2665" t="n">
        <v>2837</v>
      </c>
      <c r="L2665" t="inlineStr">
        <is>
          <t>Pulpes_déshydratées - 88% MS -&gt; BV FAB</t>
        </is>
      </c>
      <c r="M2665" t="n">
        <v>-1</v>
      </c>
      <c r="N2665" t="inlineStr"/>
      <c r="O2665" t="inlineStr"/>
      <c r="P2665" t="inlineStr"/>
      <c r="Q2665" t="inlineStr"/>
      <c r="R2665" t="inlineStr"/>
      <c r="S2665" t="inlineStr"/>
      <c r="T2665" t="inlineStr"/>
      <c r="U2665" t="inlineStr"/>
      <c r="V2665" t="inlineStr"/>
      <c r="W2665" t="inlineStr"/>
      <c r="X2665" t="inlineStr"/>
      <c r="Y2665" t="inlineStr"/>
      <c r="Z2665" t="inlineStr"/>
      <c r="AA2665" t="inlineStr"/>
      <c r="AB2665" t="inlineStr"/>
    </row>
    <row r="2666">
      <c r="A2666" t="n">
        <v>2664</v>
      </c>
      <c r="B2666" t="n">
        <v>0</v>
      </c>
      <c r="C2666" t="n">
        <v>0</v>
      </c>
      <c r="D2666" t="inlineStr">
        <is>
          <t>aggregation</t>
        </is>
      </c>
      <c r="E2666" t="n">
        <v>2801</v>
      </c>
      <c r="F2666" t="inlineStr">
        <is>
          <t>Pulpes_déshydratées - 88% MS -&gt; BV FAB complets</t>
        </is>
      </c>
      <c r="G2666" t="n">
        <v>-1</v>
      </c>
      <c r="H2666" t="n">
        <v>2809</v>
      </c>
      <c r="I2666" t="inlineStr">
        <is>
          <t>Pulpes_déshydratées - 88% MS -&gt; BV FAB ctaire</t>
        </is>
      </c>
      <c r="J2666" t="n">
        <v>-1</v>
      </c>
      <c r="K2666" t="n">
        <v>2837</v>
      </c>
      <c r="L2666" t="inlineStr">
        <is>
          <t>Pulpes_déshydratées - 88% MS -&gt; BV FAB</t>
        </is>
      </c>
      <c r="M2666" t="n">
        <v>1</v>
      </c>
      <c r="N2666" t="inlineStr"/>
      <c r="O2666" t="inlineStr"/>
      <c r="P2666" t="inlineStr"/>
      <c r="Q2666" t="inlineStr"/>
      <c r="R2666" t="inlineStr"/>
      <c r="S2666" t="inlineStr"/>
      <c r="T2666" t="inlineStr"/>
      <c r="U2666" t="inlineStr"/>
      <c r="V2666" t="inlineStr"/>
      <c r="W2666" t="inlineStr"/>
      <c r="X2666" t="inlineStr"/>
      <c r="Y2666" t="inlineStr"/>
      <c r="Z2666" t="inlineStr"/>
      <c r="AA2666" t="inlineStr"/>
      <c r="AB2666" t="inlineStr"/>
    </row>
    <row r="2667">
      <c r="A2667" t="n">
        <v>2665</v>
      </c>
      <c r="B2667" t="n">
        <v>0</v>
      </c>
      <c r="C2667" t="n">
        <v>0</v>
      </c>
      <c r="D2667" t="inlineStr">
        <is>
          <t>aggregation</t>
        </is>
      </c>
      <c r="E2667" t="n">
        <v>2838</v>
      </c>
      <c r="F2667" t="inlineStr">
        <is>
          <t>Pulpes_déshydratées - 88% MS -&gt; Ovins</t>
        </is>
      </c>
      <c r="G2667" t="n">
        <v>1</v>
      </c>
      <c r="H2667" t="n">
        <v>2839</v>
      </c>
      <c r="I2667" t="inlineStr">
        <is>
          <t>Pulpes_déshydratées - 88% MS -&gt; OL</t>
        </is>
      </c>
      <c r="J2667" t="n">
        <v>-1</v>
      </c>
      <c r="K2667" t="n">
        <v>2840</v>
      </c>
      <c r="L2667" t="inlineStr">
        <is>
          <t>Pulpes_déshydratées - 88% MS -&gt; OV</t>
        </is>
      </c>
      <c r="M2667" t="n">
        <v>-1</v>
      </c>
      <c r="N2667" t="inlineStr"/>
      <c r="O2667" t="inlineStr"/>
      <c r="P2667" t="inlineStr"/>
      <c r="Q2667" t="inlineStr"/>
      <c r="R2667" t="inlineStr"/>
      <c r="S2667" t="inlineStr"/>
      <c r="T2667" t="inlineStr"/>
      <c r="U2667" t="inlineStr"/>
      <c r="V2667" t="inlineStr"/>
      <c r="W2667" t="inlineStr"/>
      <c r="X2667" t="inlineStr"/>
      <c r="Y2667" t="inlineStr"/>
      <c r="Z2667" t="inlineStr"/>
      <c r="AA2667" t="inlineStr"/>
      <c r="AB2667" t="inlineStr"/>
    </row>
    <row r="2668">
      <c r="A2668" t="n">
        <v>2666</v>
      </c>
      <c r="B2668" t="n">
        <v>0</v>
      </c>
      <c r="C2668" t="n">
        <v>0</v>
      </c>
      <c r="D2668" t="inlineStr">
        <is>
          <t>aggregation</t>
        </is>
      </c>
      <c r="E2668" t="n">
        <v>2793</v>
      </c>
      <c r="F2668" t="inlineStr">
        <is>
          <t>Pulpes_déshydratées - 88% MS -&gt; OL FAB</t>
        </is>
      </c>
      <c r="G2668" t="n">
        <v>-1</v>
      </c>
      <c r="H2668" t="n">
        <v>2820</v>
      </c>
      <c r="I2668" t="inlineStr">
        <is>
          <t>Pulpes_déshydratées - 88% MS -&gt; OL dir</t>
        </is>
      </c>
      <c r="J2668" t="n">
        <v>-1</v>
      </c>
      <c r="K2668" t="n">
        <v>2839</v>
      </c>
      <c r="L2668" t="inlineStr">
        <is>
          <t>Pulpes_déshydratées - 88% MS -&gt; OL</t>
        </is>
      </c>
      <c r="M2668" t="n">
        <v>1</v>
      </c>
      <c r="N2668" t="inlineStr"/>
      <c r="O2668" t="inlineStr"/>
      <c r="P2668" t="inlineStr"/>
      <c r="Q2668" t="inlineStr"/>
      <c r="R2668" t="inlineStr"/>
      <c r="S2668" t="inlineStr"/>
      <c r="T2668" t="inlineStr"/>
      <c r="U2668" t="inlineStr"/>
      <c r="V2668" t="inlineStr"/>
      <c r="W2668" t="inlineStr"/>
      <c r="X2668" t="inlineStr"/>
      <c r="Y2668" t="inlineStr"/>
      <c r="Z2668" t="inlineStr"/>
      <c r="AA2668" t="inlineStr"/>
      <c r="AB2668" t="inlineStr"/>
    </row>
    <row r="2669">
      <c r="A2669" t="n">
        <v>2667</v>
      </c>
      <c r="B2669" t="n">
        <v>0</v>
      </c>
      <c r="C2669" t="n">
        <v>0</v>
      </c>
      <c r="D2669" t="inlineStr">
        <is>
          <t>aggregation</t>
        </is>
      </c>
      <c r="E2669" t="n">
        <v>2794</v>
      </c>
      <c r="F2669" t="inlineStr">
        <is>
          <t>Pulpes_déshydratées - 88% MS -&gt; OV FAB</t>
        </is>
      </c>
      <c r="G2669" t="n">
        <v>-1</v>
      </c>
      <c r="H2669" t="n">
        <v>2821</v>
      </c>
      <c r="I2669" t="inlineStr">
        <is>
          <t>Pulpes_déshydratées - 88% MS -&gt; OV dir</t>
        </is>
      </c>
      <c r="J2669" t="n">
        <v>-1</v>
      </c>
      <c r="K2669" t="n">
        <v>2840</v>
      </c>
      <c r="L2669" t="inlineStr">
        <is>
          <t>Pulpes_déshydratées - 88% MS -&gt; OV</t>
        </is>
      </c>
      <c r="M2669" t="n">
        <v>1</v>
      </c>
      <c r="N2669" t="inlineStr"/>
      <c r="O2669" t="inlineStr"/>
      <c r="P2669" t="inlineStr"/>
      <c r="Q2669" t="inlineStr"/>
      <c r="R2669" t="inlineStr"/>
      <c r="S2669" t="inlineStr"/>
      <c r="T2669" t="inlineStr"/>
      <c r="U2669" t="inlineStr"/>
      <c r="V2669" t="inlineStr"/>
      <c r="W2669" t="inlineStr"/>
      <c r="X2669" t="inlineStr"/>
      <c r="Y2669" t="inlineStr"/>
      <c r="Z2669" t="inlineStr"/>
      <c r="AA2669" t="inlineStr"/>
      <c r="AB2669" t="inlineStr"/>
    </row>
    <row r="2670">
      <c r="A2670" t="n">
        <v>2668</v>
      </c>
      <c r="B2670" t="n">
        <v>0</v>
      </c>
      <c r="C2670" t="n">
        <v>0</v>
      </c>
      <c r="D2670" t="inlineStr">
        <is>
          <t>aggregation</t>
        </is>
      </c>
      <c r="E2670" t="n">
        <v>2795</v>
      </c>
      <c r="F2670" t="inlineStr">
        <is>
          <t>Pulpes_déshydratées - 88% MS -&gt; Ca FAB</t>
        </is>
      </c>
      <c r="G2670" t="n">
        <v>-1</v>
      </c>
      <c r="H2670" t="n">
        <v>2841</v>
      </c>
      <c r="I2670" t="inlineStr">
        <is>
          <t>Pulpes_déshydratées - 88% MS -&gt; Ca</t>
        </is>
      </c>
      <c r="J2670" t="n">
        <v>1</v>
      </c>
      <c r="K2670" t="n">
        <v>2842</v>
      </c>
      <c r="L2670" t="inlineStr">
        <is>
          <t>Pulpes_déshydratées - 88% MS -&gt; Alimentation Ca (EA)</t>
        </is>
      </c>
      <c r="M2670" t="n">
        <v>-1</v>
      </c>
      <c r="N2670" t="inlineStr"/>
      <c r="O2670" t="inlineStr"/>
      <c r="P2670" t="inlineStr"/>
      <c r="Q2670" t="inlineStr"/>
      <c r="R2670" t="inlineStr"/>
      <c r="S2670" t="inlineStr"/>
      <c r="T2670" t="inlineStr"/>
      <c r="U2670" t="inlineStr"/>
      <c r="V2670" t="inlineStr"/>
      <c r="W2670" t="inlineStr"/>
      <c r="X2670" t="inlineStr"/>
      <c r="Y2670" t="inlineStr"/>
      <c r="Z2670" t="inlineStr"/>
      <c r="AA2670" t="inlineStr"/>
      <c r="AB2670" t="inlineStr"/>
    </row>
    <row r="2671">
      <c r="A2671" t="n">
        <v>2669</v>
      </c>
      <c r="B2671" t="n">
        <v>0</v>
      </c>
      <c r="C2671" t="n">
        <v>0</v>
      </c>
      <c r="D2671" t="inlineStr">
        <is>
          <t>aggregation</t>
        </is>
      </c>
      <c r="E2671" t="n">
        <v>2822</v>
      </c>
      <c r="F2671" t="inlineStr">
        <is>
          <t>Pulpes_déshydratées - 88% MS -&gt; Ca dir</t>
        </is>
      </c>
      <c r="G2671" t="n">
        <v>-1</v>
      </c>
      <c r="H2671" t="n">
        <v>2842</v>
      </c>
      <c r="I2671" t="inlineStr">
        <is>
          <t>Pulpes_déshydratées - 88% MS -&gt; Alimentation Ca (EA)</t>
        </is>
      </c>
      <c r="J2671" t="n">
        <v>1</v>
      </c>
      <c r="K2671" t="inlineStr"/>
      <c r="L2671" t="inlineStr"/>
      <c r="M2671" t="inlineStr"/>
      <c r="N2671" t="inlineStr"/>
      <c r="O2671" t="inlineStr"/>
      <c r="P2671" t="inlineStr"/>
      <c r="Q2671" t="inlineStr"/>
      <c r="R2671" t="inlineStr"/>
      <c r="S2671" t="inlineStr"/>
      <c r="T2671" t="inlineStr"/>
      <c r="U2671" t="inlineStr"/>
      <c r="V2671" t="inlineStr"/>
      <c r="W2671" t="inlineStr"/>
      <c r="X2671" t="inlineStr"/>
      <c r="Y2671" t="inlineStr"/>
      <c r="Z2671" t="inlineStr"/>
      <c r="AA2671" t="inlineStr"/>
      <c r="AB2671" t="inlineStr"/>
    </row>
    <row r="2672">
      <c r="A2672" t="n">
        <v>2670</v>
      </c>
      <c r="B2672" t="n">
        <v>0</v>
      </c>
      <c r="C2672" t="n">
        <v>0</v>
      </c>
      <c r="D2672" t="inlineStr">
        <is>
          <t>aggregation</t>
        </is>
      </c>
      <c r="E2672" t="n">
        <v>2797</v>
      </c>
      <c r="F2672" t="inlineStr">
        <is>
          <t>Pulpes_déshydratées - 88% MS -&gt; Eq FAB</t>
        </is>
      </c>
      <c r="G2672" t="n">
        <v>-1</v>
      </c>
      <c r="H2672" t="n">
        <v>2823</v>
      </c>
      <c r="I2672" t="inlineStr">
        <is>
          <t>Pulpes_déshydratées - 88% MS -&gt; Eq dir</t>
        </is>
      </c>
      <c r="J2672" t="n">
        <v>-1</v>
      </c>
      <c r="K2672" t="n">
        <v>2843</v>
      </c>
      <c r="L2672" t="inlineStr">
        <is>
          <t>Pulpes_déshydratées - 88% MS -&gt; Eq</t>
        </is>
      </c>
      <c r="M2672" t="n">
        <v>1</v>
      </c>
      <c r="N2672" t="inlineStr"/>
      <c r="O2672" t="inlineStr"/>
      <c r="P2672" t="inlineStr"/>
      <c r="Q2672" t="inlineStr"/>
      <c r="R2672" t="inlineStr"/>
      <c r="S2672" t="inlineStr"/>
      <c r="T2672" t="inlineStr"/>
      <c r="U2672" t="inlineStr"/>
      <c r="V2672" t="inlineStr"/>
      <c r="W2672" t="inlineStr"/>
      <c r="X2672" t="inlineStr"/>
      <c r="Y2672" t="inlineStr"/>
      <c r="Z2672" t="inlineStr"/>
      <c r="AA2672" t="inlineStr"/>
      <c r="AB2672" t="inlineStr"/>
    </row>
    <row r="2673">
      <c r="A2673" t="n">
        <v>2671</v>
      </c>
      <c r="B2673" t="n">
        <v>0</v>
      </c>
      <c r="C2673" t="n">
        <v>0</v>
      </c>
      <c r="D2673" t="inlineStr">
        <is>
          <t>aggregation</t>
        </is>
      </c>
      <c r="E2673" t="n">
        <v>2796</v>
      </c>
      <c r="F2673" t="inlineStr">
        <is>
          <t>Pulpes_déshydratées - 88% MS -&gt; Lap FAB</t>
        </is>
      </c>
      <c r="G2673" t="n">
        <v>-1</v>
      </c>
      <c r="H2673" t="n">
        <v>2844</v>
      </c>
      <c r="I2673" t="inlineStr">
        <is>
          <t>Pulpes_déshydratées - 88% MS -&gt; Lap</t>
        </is>
      </c>
      <c r="J2673" t="n">
        <v>1</v>
      </c>
      <c r="K2673" t="inlineStr"/>
      <c r="L2673" t="inlineStr"/>
      <c r="M2673" t="inlineStr"/>
      <c r="N2673" t="inlineStr"/>
      <c r="O2673" t="inlineStr"/>
      <c r="P2673" t="inlineStr"/>
      <c r="Q2673" t="inlineStr"/>
      <c r="R2673" t="inlineStr"/>
      <c r="S2673" t="inlineStr"/>
      <c r="T2673" t="inlineStr"/>
      <c r="U2673" t="inlineStr"/>
      <c r="V2673" t="inlineStr"/>
      <c r="W2673" t="inlineStr"/>
      <c r="X2673" t="inlineStr"/>
      <c r="Y2673" t="inlineStr"/>
      <c r="Z2673" t="inlineStr"/>
      <c r="AA2673" t="inlineStr"/>
      <c r="AB2673" t="inlineStr"/>
    </row>
    <row r="2674">
      <c r="A2674" t="n">
        <v>2672</v>
      </c>
      <c r="B2674" t="n">
        <v>0</v>
      </c>
      <c r="C2674" t="n">
        <v>0</v>
      </c>
      <c r="D2674" t="inlineStr">
        <is>
          <t>aggregation</t>
        </is>
      </c>
      <c r="E2674" t="n">
        <v>2845</v>
      </c>
      <c r="F2674" t="inlineStr">
        <is>
          <t>Pulpes_déshydratées - 88% MS -&gt; Monoagastriques</t>
        </is>
      </c>
      <c r="G2674" t="n">
        <v>1</v>
      </c>
      <c r="H2674" t="n">
        <v>2846</v>
      </c>
      <c r="I2674" t="inlineStr">
        <is>
          <t>Pulpes_déshydratées - 88% MS -&gt; Pc</t>
        </is>
      </c>
      <c r="J2674" t="n">
        <v>-1</v>
      </c>
      <c r="K2674" t="n">
        <v>2848</v>
      </c>
      <c r="L2674" t="inlineStr">
        <is>
          <t>Pulpes_déshydratées - 88% MS -&gt; Volailles</t>
        </is>
      </c>
      <c r="M2674" t="n">
        <v>-1</v>
      </c>
      <c r="N2674" t="inlineStr"/>
      <c r="O2674" t="inlineStr"/>
      <c r="P2674" t="inlineStr"/>
      <c r="Q2674" t="inlineStr"/>
      <c r="R2674" t="inlineStr"/>
      <c r="S2674" t="inlineStr"/>
      <c r="T2674" t="inlineStr"/>
      <c r="U2674" t="inlineStr"/>
      <c r="V2674" t="inlineStr"/>
      <c r="W2674" t="inlineStr"/>
      <c r="X2674" t="inlineStr"/>
      <c r="Y2674" t="inlineStr"/>
      <c r="Z2674" t="inlineStr"/>
      <c r="AA2674" t="inlineStr"/>
      <c r="AB2674" t="inlineStr"/>
    </row>
    <row r="2675">
      <c r="A2675" t="n">
        <v>2673</v>
      </c>
      <c r="B2675" t="n">
        <v>0</v>
      </c>
      <c r="C2675" t="n">
        <v>0</v>
      </c>
      <c r="D2675" t="inlineStr">
        <is>
          <t>aggregation</t>
        </is>
      </c>
      <c r="E2675" t="n">
        <v>2824</v>
      </c>
      <c r="F2675" t="inlineStr">
        <is>
          <t>Pulpes_déshydratées - 88% MS -&gt; Pc dir</t>
        </is>
      </c>
      <c r="G2675" t="n">
        <v>-1</v>
      </c>
      <c r="H2675" t="n">
        <v>2846</v>
      </c>
      <c r="I2675" t="inlineStr">
        <is>
          <t>Pulpes_déshydratées - 88% MS -&gt; Pc</t>
        </is>
      </c>
      <c r="J2675" t="n">
        <v>1</v>
      </c>
      <c r="K2675" t="n">
        <v>2847</v>
      </c>
      <c r="L2675" t="inlineStr">
        <is>
          <t>Pulpes_déshydratées - 88% MS -&gt; Pc FAB</t>
        </is>
      </c>
      <c r="M2675" t="n">
        <v>-1</v>
      </c>
      <c r="N2675" t="inlineStr"/>
      <c r="O2675" t="inlineStr"/>
      <c r="P2675" t="inlineStr"/>
      <c r="Q2675" t="inlineStr"/>
      <c r="R2675" t="inlineStr"/>
      <c r="S2675" t="inlineStr"/>
      <c r="T2675" t="inlineStr"/>
      <c r="U2675" t="inlineStr"/>
      <c r="V2675" t="inlineStr"/>
      <c r="W2675" t="inlineStr"/>
      <c r="X2675" t="inlineStr"/>
      <c r="Y2675" t="inlineStr"/>
      <c r="Z2675" t="inlineStr"/>
      <c r="AA2675" t="inlineStr"/>
      <c r="AB2675" t="inlineStr"/>
    </row>
    <row r="2676">
      <c r="A2676" t="n">
        <v>2674</v>
      </c>
      <c r="B2676" t="n">
        <v>0</v>
      </c>
      <c r="C2676" t="n">
        <v>0</v>
      </c>
      <c r="D2676" t="inlineStr">
        <is>
          <t>aggregation</t>
        </is>
      </c>
      <c r="E2676" t="n">
        <v>2802</v>
      </c>
      <c r="F2676" t="inlineStr">
        <is>
          <t>Pulpes_déshydratées - 88% MS -&gt; Pc FAB complets</t>
        </is>
      </c>
      <c r="G2676" t="n">
        <v>-1</v>
      </c>
      <c r="H2676" t="n">
        <v>2810</v>
      </c>
      <c r="I2676" t="inlineStr">
        <is>
          <t>Pulpes_déshydratées - 88% MS -&gt; Pc engrais FAB ctaire</t>
        </is>
      </c>
      <c r="J2676" t="n">
        <v>-1</v>
      </c>
      <c r="K2676" t="n">
        <v>2847</v>
      </c>
      <c r="L2676" t="inlineStr">
        <is>
          <t>Pulpes_déshydratées - 88% MS -&gt; Pc FAB</t>
        </is>
      </c>
      <c r="M2676" t="n">
        <v>1</v>
      </c>
      <c r="N2676" t="inlineStr"/>
      <c r="O2676" t="inlineStr"/>
      <c r="P2676" t="inlineStr"/>
      <c r="Q2676" t="inlineStr"/>
      <c r="R2676" t="inlineStr"/>
      <c r="S2676" t="inlineStr"/>
      <c r="T2676" t="inlineStr"/>
      <c r="U2676" t="inlineStr"/>
      <c r="V2676" t="inlineStr"/>
      <c r="W2676" t="inlineStr"/>
      <c r="X2676" t="inlineStr"/>
      <c r="Y2676" t="inlineStr"/>
      <c r="Z2676" t="inlineStr"/>
      <c r="AA2676" t="inlineStr"/>
      <c r="AB2676" t="inlineStr"/>
    </row>
    <row r="2677">
      <c r="A2677" t="n">
        <v>2675</v>
      </c>
      <c r="B2677" t="n">
        <v>0</v>
      </c>
      <c r="C2677" t="n">
        <v>0</v>
      </c>
      <c r="D2677" t="inlineStr">
        <is>
          <t>aggregation</t>
        </is>
      </c>
      <c r="E2677" t="n">
        <v>2848</v>
      </c>
      <c r="F2677" t="inlineStr">
        <is>
          <t>Pulpes_déshydratées - 88% MS -&gt; Volailles</t>
        </is>
      </c>
      <c r="G2677" t="n">
        <v>1</v>
      </c>
      <c r="H2677" t="n">
        <v>2849</v>
      </c>
      <c r="I2677" t="inlineStr">
        <is>
          <t>Pulpes_déshydratées - 88% MS -&gt; Vol ch</t>
        </is>
      </c>
      <c r="J2677" t="n">
        <v>-1</v>
      </c>
      <c r="K2677" t="n">
        <v>2850</v>
      </c>
      <c r="L2677" t="inlineStr">
        <is>
          <t>Pulpes_déshydratées - 88% MS -&gt; Vol po</t>
        </is>
      </c>
      <c r="M2677" t="n">
        <v>-1</v>
      </c>
      <c r="N2677" t="n">
        <v>2851</v>
      </c>
      <c r="O2677" t="inlineStr">
        <is>
          <t>Pulpes_déshydratées - 88% MS -&gt; Palmip. gras</t>
        </is>
      </c>
      <c r="P2677" t="n">
        <v>-1</v>
      </c>
      <c r="Q2677" t="inlineStr"/>
      <c r="R2677" t="inlineStr"/>
      <c r="S2677" t="inlineStr"/>
      <c r="T2677" t="inlineStr"/>
      <c r="U2677" t="inlineStr"/>
      <c r="V2677" t="inlineStr"/>
      <c r="W2677" t="inlineStr"/>
      <c r="X2677" t="inlineStr"/>
      <c r="Y2677" t="inlineStr"/>
      <c r="Z2677" t="inlineStr"/>
      <c r="AA2677" t="inlineStr"/>
      <c r="AB2677" t="inlineStr"/>
    </row>
    <row r="2678">
      <c r="A2678" t="n">
        <v>2676</v>
      </c>
      <c r="B2678" t="n">
        <v>0</v>
      </c>
      <c r="C2678" t="n">
        <v>0</v>
      </c>
      <c r="D2678" t="inlineStr">
        <is>
          <t>aggregation</t>
        </is>
      </c>
      <c r="E2678" t="n">
        <v>2788</v>
      </c>
      <c r="F2678" t="inlineStr">
        <is>
          <t>Pulpes_déshydratées - 88% MS -&gt; Vol ch FAB</t>
        </is>
      </c>
      <c r="G2678" t="n">
        <v>-1</v>
      </c>
      <c r="H2678" t="n">
        <v>2828</v>
      </c>
      <c r="I2678" t="inlineStr">
        <is>
          <t>Pulpes_déshydratées - 88% MS -&gt; Vol ch dir</t>
        </is>
      </c>
      <c r="J2678" t="n">
        <v>-1</v>
      </c>
      <c r="K2678" t="n">
        <v>2849</v>
      </c>
      <c r="L2678" t="inlineStr">
        <is>
          <t>Pulpes_déshydratées - 88% MS -&gt; Vol ch</t>
        </is>
      </c>
      <c r="M2678" t="n">
        <v>1</v>
      </c>
      <c r="N2678" t="inlineStr"/>
      <c r="O2678" t="inlineStr"/>
      <c r="P2678" t="inlineStr"/>
      <c r="Q2678" t="inlineStr"/>
      <c r="R2678" t="inlineStr"/>
      <c r="S2678" t="inlineStr"/>
      <c r="T2678" t="inlineStr"/>
      <c r="U2678" t="inlineStr"/>
      <c r="V2678" t="inlineStr"/>
      <c r="W2678" t="inlineStr"/>
      <c r="X2678" t="inlineStr"/>
      <c r="Y2678" t="inlineStr"/>
      <c r="Z2678" t="inlineStr"/>
      <c r="AA2678" t="inlineStr"/>
      <c r="AB2678" t="inlineStr"/>
    </row>
    <row r="2679">
      <c r="A2679" t="n">
        <v>2677</v>
      </c>
      <c r="B2679" t="n">
        <v>0</v>
      </c>
      <c r="C2679" t="n">
        <v>0</v>
      </c>
      <c r="D2679" t="inlineStr">
        <is>
          <t>aggregation</t>
        </is>
      </c>
      <c r="E2679" t="n">
        <v>2789</v>
      </c>
      <c r="F2679" t="inlineStr">
        <is>
          <t>Pulpes_déshydratées - 88% MS -&gt; Vol po FAB</t>
        </is>
      </c>
      <c r="G2679" t="n">
        <v>-1</v>
      </c>
      <c r="H2679" t="n">
        <v>2829</v>
      </c>
      <c r="I2679" t="inlineStr">
        <is>
          <t>Pulpes_déshydratées - 88% MS -&gt; Vol po dir</t>
        </is>
      </c>
      <c r="J2679" t="n">
        <v>-1</v>
      </c>
      <c r="K2679" t="n">
        <v>2850</v>
      </c>
      <c r="L2679" t="inlineStr">
        <is>
          <t>Pulpes_déshydratées - 88% MS -&gt; Vol po</t>
        </is>
      </c>
      <c r="M2679" t="n">
        <v>1</v>
      </c>
      <c r="N2679" t="inlineStr"/>
      <c r="O2679" t="inlineStr"/>
      <c r="P2679" t="inlineStr"/>
      <c r="Q2679" t="inlineStr"/>
      <c r="R2679" t="inlineStr"/>
      <c r="S2679" t="inlineStr"/>
      <c r="T2679" t="inlineStr"/>
      <c r="U2679" t="inlineStr"/>
      <c r="V2679" t="inlineStr"/>
      <c r="W2679" t="inlineStr"/>
      <c r="X2679" t="inlineStr"/>
      <c r="Y2679" t="inlineStr"/>
      <c r="Z2679" t="inlineStr"/>
      <c r="AA2679" t="inlineStr"/>
      <c r="AB2679" t="inlineStr"/>
    </row>
    <row r="2680">
      <c r="A2680" t="n">
        <v>2678</v>
      </c>
      <c r="B2680" t="n">
        <v>0</v>
      </c>
      <c r="C2680" t="n">
        <v>0</v>
      </c>
      <c r="D2680" t="inlineStr">
        <is>
          <t>aggregation</t>
        </is>
      </c>
      <c r="E2680" t="n">
        <v>2790</v>
      </c>
      <c r="F2680" t="inlineStr">
        <is>
          <t>Pulpes_déshydratées - 88% MS -&gt; Palmip. gras FAB</t>
        </is>
      </c>
      <c r="G2680" t="n">
        <v>-1</v>
      </c>
      <c r="H2680" t="n">
        <v>2830</v>
      </c>
      <c r="I2680" t="inlineStr">
        <is>
          <t>Pulpes_déshydratées - 88% MS -&gt; Palmip. gras dir</t>
        </is>
      </c>
      <c r="J2680" t="n">
        <v>-1</v>
      </c>
      <c r="K2680" t="n">
        <v>2851</v>
      </c>
      <c r="L2680" t="inlineStr">
        <is>
          <t>Pulpes_déshydratées - 88% MS -&gt; Palmip. gras</t>
        </is>
      </c>
      <c r="M2680" t="n">
        <v>1</v>
      </c>
      <c r="N2680" t="inlineStr"/>
      <c r="O2680" t="inlineStr"/>
      <c r="P2680" t="inlineStr"/>
      <c r="Q2680" t="inlineStr"/>
      <c r="R2680" t="inlineStr"/>
      <c r="S2680" t="inlineStr"/>
      <c r="T2680" t="inlineStr"/>
      <c r="U2680" t="inlineStr"/>
      <c r="V2680" t="inlineStr"/>
      <c r="W2680" t="inlineStr"/>
      <c r="X2680" t="inlineStr"/>
      <c r="Y2680" t="inlineStr"/>
      <c r="Z2680" t="inlineStr"/>
      <c r="AA2680" t="inlineStr"/>
      <c r="AB2680" t="inlineStr"/>
    </row>
    <row r="2681">
      <c r="A2681" t="n">
        <v>2679</v>
      </c>
      <c r="B2681" t="n">
        <v>0</v>
      </c>
      <c r="C2681" t="n">
        <v>0</v>
      </c>
      <c r="D2681" t="inlineStr">
        <is>
          <t>aggregation</t>
        </is>
      </c>
      <c r="E2681" t="n">
        <v>2825</v>
      </c>
      <c r="F2681" t="inlineStr">
        <is>
          <t>Pulpes_déshydratées - 88% MS -&gt; Pc engrais dir</t>
        </is>
      </c>
      <c r="G2681" t="n">
        <v>-1</v>
      </c>
      <c r="H2681" t="n">
        <v>2852</v>
      </c>
      <c r="I2681" t="inlineStr">
        <is>
          <t>Pulpes_déshydratées - 88% MS -&gt; Pc engraissement</t>
        </is>
      </c>
      <c r="J2681" t="n">
        <v>1</v>
      </c>
      <c r="K2681" t="n">
        <v>2853</v>
      </c>
      <c r="L2681" t="inlineStr">
        <is>
          <t>Pulpes_déshydratées - 88% MS -&gt; Pc engrais FAB</t>
        </is>
      </c>
      <c r="M2681" t="n">
        <v>-1</v>
      </c>
      <c r="N2681" t="inlineStr"/>
      <c r="O2681" t="inlineStr"/>
      <c r="P2681" t="inlineStr"/>
      <c r="Q2681" t="inlineStr"/>
      <c r="R2681" t="inlineStr"/>
      <c r="S2681" t="inlineStr"/>
      <c r="T2681" t="inlineStr"/>
      <c r="U2681" t="inlineStr"/>
      <c r="V2681" t="inlineStr"/>
      <c r="W2681" t="inlineStr"/>
      <c r="X2681" t="inlineStr"/>
      <c r="Y2681" t="inlineStr"/>
      <c r="Z2681" t="inlineStr"/>
      <c r="AA2681" t="inlineStr"/>
      <c r="AB2681" t="inlineStr"/>
    </row>
    <row r="2682">
      <c r="A2682" t="n">
        <v>2680</v>
      </c>
      <c r="B2682" t="n">
        <v>0</v>
      </c>
      <c r="C2682" t="n">
        <v>0</v>
      </c>
      <c r="D2682" t="inlineStr">
        <is>
          <t>aggregation</t>
        </is>
      </c>
      <c r="E2682" t="n">
        <v>2804</v>
      </c>
      <c r="F2682" t="inlineStr">
        <is>
          <t>Pulpes_déshydratées - 88% MS -&gt; Pc engrais FAB complets</t>
        </is>
      </c>
      <c r="G2682" t="n">
        <v>-1</v>
      </c>
      <c r="H2682" t="n">
        <v>2810</v>
      </c>
      <c r="I2682" t="inlineStr">
        <is>
          <t>Pulpes_déshydratées - 88% MS -&gt; Pc engrais FAB ctaire</t>
        </is>
      </c>
      <c r="J2682" t="n">
        <v>-1</v>
      </c>
      <c r="K2682" t="n">
        <v>2853</v>
      </c>
      <c r="L2682" t="inlineStr">
        <is>
          <t>Pulpes_déshydratées - 88% MS -&gt; Pc engrais FAB</t>
        </is>
      </c>
      <c r="M2682" t="n">
        <v>1</v>
      </c>
      <c r="N2682" t="inlineStr"/>
      <c r="O2682" t="inlineStr"/>
      <c r="P2682" t="inlineStr"/>
      <c r="Q2682" t="inlineStr"/>
      <c r="R2682" t="inlineStr"/>
      <c r="S2682" t="inlineStr"/>
      <c r="T2682" t="inlineStr"/>
      <c r="U2682" t="inlineStr"/>
      <c r="V2682" t="inlineStr"/>
      <c r="W2682" t="inlineStr"/>
      <c r="X2682" t="inlineStr"/>
      <c r="Y2682" t="inlineStr"/>
      <c r="Z2682" t="inlineStr"/>
      <c r="AA2682" t="inlineStr"/>
      <c r="AB2682" t="inlineStr"/>
    </row>
    <row r="2683">
      <c r="A2683" t="n">
        <v>2681</v>
      </c>
      <c r="B2683" t="n">
        <v>0</v>
      </c>
      <c r="C2683" t="n">
        <v>0</v>
      </c>
      <c r="D2683" t="inlineStr">
        <is>
          <t>aggregation</t>
        </is>
      </c>
      <c r="E2683" t="n">
        <v>2805</v>
      </c>
      <c r="F2683" t="inlineStr">
        <is>
          <t>Pulpes_déshydratées - 88% MS -&gt; Pc truies FAB</t>
        </is>
      </c>
      <c r="G2683" t="n">
        <v>-1</v>
      </c>
      <c r="H2683" t="n">
        <v>2826</v>
      </c>
      <c r="I2683" t="inlineStr">
        <is>
          <t>Pulpes_déshydratées - 88% MS -&gt; Pc truies dir</t>
        </is>
      </c>
      <c r="J2683" t="n">
        <v>-1</v>
      </c>
      <c r="K2683" t="n">
        <v>2854</v>
      </c>
      <c r="L2683" t="inlineStr">
        <is>
          <t>Pulpes_déshydratées - 88% MS -&gt; Pc truies</t>
        </is>
      </c>
      <c r="M2683" t="n">
        <v>1</v>
      </c>
      <c r="N2683" t="inlineStr"/>
      <c r="O2683" t="inlineStr"/>
      <c r="P2683" t="inlineStr"/>
      <c r="Q2683" t="inlineStr"/>
      <c r="R2683" t="inlineStr"/>
      <c r="S2683" t="inlineStr"/>
      <c r="T2683" t="inlineStr"/>
      <c r="U2683" t="inlineStr"/>
      <c r="V2683" t="inlineStr"/>
      <c r="W2683" t="inlineStr"/>
      <c r="X2683" t="inlineStr"/>
      <c r="Y2683" t="inlineStr"/>
      <c r="Z2683" t="inlineStr"/>
      <c r="AA2683" t="inlineStr"/>
      <c r="AB2683" t="inlineStr"/>
    </row>
    <row r="2684">
      <c r="A2684" t="n">
        <v>2682</v>
      </c>
      <c r="B2684" t="n">
        <v>0</v>
      </c>
      <c r="C2684" t="n">
        <v>0</v>
      </c>
      <c r="D2684" t="inlineStr">
        <is>
          <t>aggregation</t>
        </is>
      </c>
      <c r="E2684" t="n">
        <v>2856</v>
      </c>
      <c r="F2684" t="inlineStr">
        <is>
          <t>Pulpes_surpressées - 28% MS -&gt; Feed</t>
        </is>
      </c>
      <c r="G2684" t="n">
        <v>1</v>
      </c>
      <c r="H2684" t="n">
        <v>2857</v>
      </c>
      <c r="I2684" t="inlineStr">
        <is>
          <t>Pulpes_surpressées - 28% MS -&gt; Alimentation animale rente (EA)</t>
        </is>
      </c>
      <c r="J2684" t="n">
        <v>-1</v>
      </c>
      <c r="K2684" t="inlineStr"/>
      <c r="L2684" t="inlineStr"/>
      <c r="M2684" t="inlineStr"/>
      <c r="N2684" t="inlineStr"/>
      <c r="O2684" t="inlineStr"/>
      <c r="P2684" t="inlineStr"/>
      <c r="Q2684" t="inlineStr"/>
      <c r="R2684" t="inlineStr"/>
      <c r="S2684" t="inlineStr"/>
      <c r="T2684" t="inlineStr"/>
      <c r="U2684" t="inlineStr"/>
      <c r="V2684" t="inlineStr"/>
      <c r="W2684" t="inlineStr"/>
      <c r="X2684" t="inlineStr"/>
      <c r="Y2684" t="inlineStr"/>
      <c r="Z2684" t="inlineStr"/>
      <c r="AA2684" t="inlineStr"/>
      <c r="AB2684" t="inlineStr"/>
    </row>
    <row r="2685">
      <c r="A2685" t="n">
        <v>2683</v>
      </c>
      <c r="B2685" t="n">
        <v>0</v>
      </c>
      <c r="C2685" t="n">
        <v>0</v>
      </c>
      <c r="D2685" t="inlineStr">
        <is>
          <t>aggregation</t>
        </is>
      </c>
      <c r="E2685" t="n">
        <v>2857</v>
      </c>
      <c r="F2685" t="inlineStr">
        <is>
          <t>Pulpes_surpressées - 28% MS -&gt; Alimentation animale rente (EA)</t>
        </is>
      </c>
      <c r="G2685" t="n">
        <v>1</v>
      </c>
      <c r="H2685" t="n">
        <v>2858</v>
      </c>
      <c r="I2685" t="inlineStr">
        <is>
          <t>Pulpes_surpressées - 28% MS -&gt; Direct élevage</t>
        </is>
      </c>
      <c r="J2685" t="n">
        <v>-1</v>
      </c>
      <c r="K2685" t="inlineStr"/>
      <c r="L2685" t="inlineStr"/>
      <c r="M2685" t="inlineStr"/>
      <c r="N2685" t="inlineStr"/>
      <c r="O2685" t="inlineStr"/>
      <c r="P2685" t="inlineStr"/>
      <c r="Q2685" t="inlineStr"/>
      <c r="R2685" t="inlineStr"/>
      <c r="S2685" t="inlineStr"/>
      <c r="T2685" t="inlineStr"/>
      <c r="U2685" t="inlineStr"/>
      <c r="V2685" t="inlineStr"/>
      <c r="W2685" t="inlineStr"/>
      <c r="X2685" t="inlineStr"/>
      <c r="Y2685" t="inlineStr"/>
      <c r="Z2685" t="inlineStr"/>
      <c r="AA2685" t="inlineStr"/>
      <c r="AB2685" t="inlineStr"/>
    </row>
    <row r="2686">
      <c r="A2686" t="n">
        <v>2684</v>
      </c>
      <c r="B2686" t="n">
        <v>0</v>
      </c>
      <c r="C2686" t="n">
        <v>0</v>
      </c>
      <c r="D2686" t="inlineStr">
        <is>
          <t>aggregation</t>
        </is>
      </c>
      <c r="E2686" t="n">
        <v>2858</v>
      </c>
      <c r="F2686" t="inlineStr">
        <is>
          <t>Pulpes_surpressées - 28% MS -&gt; Direct élevage</t>
        </is>
      </c>
      <c r="G2686" t="n">
        <v>1</v>
      </c>
      <c r="H2686" t="n">
        <v>2859</v>
      </c>
      <c r="I2686" t="inlineStr">
        <is>
          <t>Pulpes_surpressées - 28% MS -&gt; Bovins dir</t>
        </is>
      </c>
      <c r="J2686" t="n">
        <v>-1</v>
      </c>
      <c r="K2686" t="n">
        <v>2862</v>
      </c>
      <c r="L2686" t="inlineStr">
        <is>
          <t>Pulpes_surpressées - 28% MS -&gt; Ovins dir</t>
        </is>
      </c>
      <c r="M2686" t="n">
        <v>-1</v>
      </c>
      <c r="N2686" t="n">
        <v>2865</v>
      </c>
      <c r="O2686" t="inlineStr">
        <is>
          <t>Pulpes_surpressées - 28% MS -&gt; Ca dir</t>
        </is>
      </c>
      <c r="P2686" t="n">
        <v>-1</v>
      </c>
      <c r="Q2686" t="n">
        <v>2866</v>
      </c>
      <c r="R2686" t="inlineStr">
        <is>
          <t>Pulpes_surpressées - 28% MS -&gt; Eq dir</t>
        </is>
      </c>
      <c r="S2686" t="n">
        <v>-1</v>
      </c>
      <c r="T2686" t="n">
        <v>2867</v>
      </c>
      <c r="U2686" t="inlineStr">
        <is>
          <t>Pulpes_surpressées - 28% MS -&gt; Pc dir</t>
        </is>
      </c>
      <c r="V2686" t="n">
        <v>-1</v>
      </c>
      <c r="W2686" t="n">
        <v>2870</v>
      </c>
      <c r="X2686" t="inlineStr">
        <is>
          <t>Pulpes_surpressées - 28% MS -&gt; Volailles dir</t>
        </is>
      </c>
      <c r="Y2686" t="n">
        <v>-1</v>
      </c>
      <c r="Z2686" t="inlineStr"/>
      <c r="AA2686" t="inlineStr"/>
      <c r="AB2686" t="inlineStr"/>
    </row>
    <row r="2687">
      <c r="A2687" t="n">
        <v>2685</v>
      </c>
      <c r="B2687" t="n">
        <v>0</v>
      </c>
      <c r="C2687" t="n">
        <v>0</v>
      </c>
      <c r="D2687" t="inlineStr">
        <is>
          <t>aggregation</t>
        </is>
      </c>
      <c r="E2687" t="n">
        <v>2859</v>
      </c>
      <c r="F2687" t="inlineStr">
        <is>
          <t>Pulpes_surpressées - 28% MS -&gt; Bovins dir</t>
        </is>
      </c>
      <c r="G2687" t="n">
        <v>1</v>
      </c>
      <c r="H2687" t="n">
        <v>2860</v>
      </c>
      <c r="I2687" t="inlineStr">
        <is>
          <t>Pulpes_surpressées - 28% MS -&gt; BL dir</t>
        </is>
      </c>
      <c r="J2687" t="n">
        <v>-1</v>
      </c>
      <c r="K2687" t="n">
        <v>2861</v>
      </c>
      <c r="L2687" t="inlineStr">
        <is>
          <t>Pulpes_surpressées - 28% MS -&gt; BV dir</t>
        </is>
      </c>
      <c r="M2687" t="n">
        <v>-1</v>
      </c>
      <c r="N2687" t="inlineStr"/>
      <c r="O2687" t="inlineStr"/>
      <c r="P2687" t="inlineStr"/>
      <c r="Q2687" t="inlineStr"/>
      <c r="R2687" t="inlineStr"/>
      <c r="S2687" t="inlineStr"/>
      <c r="T2687" t="inlineStr"/>
      <c r="U2687" t="inlineStr"/>
      <c r="V2687" t="inlineStr"/>
      <c r="W2687" t="inlineStr"/>
      <c r="X2687" t="inlineStr"/>
      <c r="Y2687" t="inlineStr"/>
      <c r="Z2687" t="inlineStr"/>
      <c r="AA2687" t="inlineStr"/>
      <c r="AB2687" t="inlineStr"/>
    </row>
    <row r="2688">
      <c r="A2688" t="n">
        <v>2686</v>
      </c>
      <c r="B2688" t="n">
        <v>0</v>
      </c>
      <c r="C2688" t="n">
        <v>0</v>
      </c>
      <c r="D2688" t="inlineStr">
        <is>
          <t>aggregation</t>
        </is>
      </c>
      <c r="E2688" t="n">
        <v>2862</v>
      </c>
      <c r="F2688" t="inlineStr">
        <is>
          <t>Pulpes_surpressées - 28% MS -&gt; Ovins dir</t>
        </is>
      </c>
      <c r="G2688" t="n">
        <v>1</v>
      </c>
      <c r="H2688" t="n">
        <v>2863</v>
      </c>
      <c r="I2688" t="inlineStr">
        <is>
          <t>Pulpes_surpressées - 28% MS -&gt; OL dir</t>
        </is>
      </c>
      <c r="J2688" t="n">
        <v>-1</v>
      </c>
      <c r="K2688" t="n">
        <v>2864</v>
      </c>
      <c r="L2688" t="inlineStr">
        <is>
          <t>Pulpes_surpressées - 28% MS -&gt; OV dir</t>
        </is>
      </c>
      <c r="M2688" t="n">
        <v>-1</v>
      </c>
      <c r="N2688" t="inlineStr"/>
      <c r="O2688" t="inlineStr"/>
      <c r="P2688" t="inlineStr"/>
      <c r="Q2688" t="inlineStr"/>
      <c r="R2688" t="inlineStr"/>
      <c r="S2688" t="inlineStr"/>
      <c r="T2688" t="inlineStr"/>
      <c r="U2688" t="inlineStr"/>
      <c r="V2688" t="inlineStr"/>
      <c r="W2688" t="inlineStr"/>
      <c r="X2688" t="inlineStr"/>
      <c r="Y2688" t="inlineStr"/>
      <c r="Z2688" t="inlineStr"/>
      <c r="AA2688" t="inlineStr"/>
      <c r="AB2688" t="inlineStr"/>
    </row>
    <row r="2689">
      <c r="A2689" t="n">
        <v>2687</v>
      </c>
      <c r="B2689" t="n">
        <v>0</v>
      </c>
      <c r="C2689" t="n">
        <v>0</v>
      </c>
      <c r="D2689" t="inlineStr">
        <is>
          <t>aggregation</t>
        </is>
      </c>
      <c r="E2689" t="n">
        <v>2867</v>
      </c>
      <c r="F2689" t="inlineStr">
        <is>
          <t>Pulpes_surpressées - 28% MS -&gt; Pc dir</t>
        </is>
      </c>
      <c r="G2689" t="n">
        <v>1</v>
      </c>
      <c r="H2689" t="n">
        <v>2868</v>
      </c>
      <c r="I2689" t="inlineStr">
        <is>
          <t>Pulpes_surpressées - 28% MS -&gt; Pc engrais dir</t>
        </is>
      </c>
      <c r="J2689" t="n">
        <v>-1</v>
      </c>
      <c r="K2689" t="n">
        <v>2869</v>
      </c>
      <c r="L2689" t="inlineStr">
        <is>
          <t>Pulpes_surpressées - 28% MS -&gt; Pc truies dir</t>
        </is>
      </c>
      <c r="M2689" t="n">
        <v>-1</v>
      </c>
      <c r="N2689" t="inlineStr"/>
      <c r="O2689" t="inlineStr"/>
      <c r="P2689" t="inlineStr"/>
      <c r="Q2689" t="inlineStr"/>
      <c r="R2689" t="inlineStr"/>
      <c r="S2689" t="inlineStr"/>
      <c r="T2689" t="inlineStr"/>
      <c r="U2689" t="inlineStr"/>
      <c r="V2689" t="inlineStr"/>
      <c r="W2689" t="inlineStr"/>
      <c r="X2689" t="inlineStr"/>
      <c r="Y2689" t="inlineStr"/>
      <c r="Z2689" t="inlineStr"/>
      <c r="AA2689" t="inlineStr"/>
      <c r="AB2689" t="inlineStr"/>
    </row>
    <row r="2690">
      <c r="A2690" t="n">
        <v>2688</v>
      </c>
      <c r="B2690" t="n">
        <v>0</v>
      </c>
      <c r="C2690" t="n">
        <v>0</v>
      </c>
      <c r="D2690" t="inlineStr">
        <is>
          <t>aggregation</t>
        </is>
      </c>
      <c r="E2690" t="n">
        <v>2870</v>
      </c>
      <c r="F2690" t="inlineStr">
        <is>
          <t>Pulpes_surpressées - 28% MS -&gt; Volailles dir</t>
        </is>
      </c>
      <c r="G2690" t="n">
        <v>1</v>
      </c>
      <c r="H2690" t="n">
        <v>2871</v>
      </c>
      <c r="I2690" t="inlineStr">
        <is>
          <t>Pulpes_surpressées - 28% MS -&gt; Vol ch dir</t>
        </is>
      </c>
      <c r="J2690" t="n">
        <v>-1</v>
      </c>
      <c r="K2690" t="inlineStr"/>
      <c r="L2690" t="inlineStr"/>
      <c r="M2690" t="inlineStr"/>
      <c r="N2690" t="inlineStr"/>
      <c r="O2690" t="inlineStr"/>
      <c r="P2690" t="inlineStr"/>
      <c r="Q2690" t="inlineStr"/>
      <c r="R2690" t="inlineStr"/>
      <c r="S2690" t="inlineStr"/>
      <c r="T2690" t="inlineStr"/>
      <c r="U2690" t="inlineStr"/>
      <c r="V2690" t="inlineStr"/>
      <c r="W2690" t="inlineStr"/>
      <c r="X2690" t="inlineStr"/>
      <c r="Y2690" t="inlineStr"/>
      <c r="Z2690" t="inlineStr"/>
      <c r="AA2690" t="inlineStr"/>
      <c r="AB2690" t="inlineStr"/>
    </row>
    <row r="2691">
      <c r="A2691" t="n">
        <v>2689</v>
      </c>
      <c r="B2691" t="n">
        <v>0</v>
      </c>
      <c r="C2691" t="n">
        <v>0</v>
      </c>
      <c r="D2691" t="inlineStr">
        <is>
          <t>aggregation</t>
        </is>
      </c>
      <c r="E2691" t="n">
        <v>2872</v>
      </c>
      <c r="F2691" t="inlineStr">
        <is>
          <t>Pulpes_surpressées - 28% MS -&gt; Herbivores</t>
        </is>
      </c>
      <c r="G2691" t="n">
        <v>1</v>
      </c>
      <c r="H2691" t="n">
        <v>2873</v>
      </c>
      <c r="I2691" t="inlineStr">
        <is>
          <t>Pulpes_surpressées - 28% MS -&gt; Bovins</t>
        </is>
      </c>
      <c r="J2691" t="n">
        <v>-1</v>
      </c>
      <c r="K2691" t="n">
        <v>2876</v>
      </c>
      <c r="L2691" t="inlineStr">
        <is>
          <t>Pulpes_surpressées - 28% MS -&gt; Ovins</t>
        </is>
      </c>
      <c r="M2691" t="n">
        <v>-1</v>
      </c>
      <c r="N2691" t="n">
        <v>2879</v>
      </c>
      <c r="O2691" t="inlineStr">
        <is>
          <t>Pulpes_surpressées - 28% MS -&gt; Ca</t>
        </is>
      </c>
      <c r="P2691" t="n">
        <v>-1</v>
      </c>
      <c r="Q2691" t="n">
        <v>2881</v>
      </c>
      <c r="R2691" t="inlineStr">
        <is>
          <t>Pulpes_surpressées - 28% MS -&gt; Eq</t>
        </is>
      </c>
      <c r="S2691" t="n">
        <v>-1</v>
      </c>
      <c r="T2691" t="inlineStr"/>
      <c r="U2691" t="inlineStr"/>
      <c r="V2691" t="inlineStr"/>
      <c r="W2691" t="inlineStr"/>
      <c r="X2691" t="inlineStr"/>
      <c r="Y2691" t="inlineStr"/>
      <c r="Z2691" t="inlineStr"/>
      <c r="AA2691" t="inlineStr"/>
      <c r="AB2691" t="inlineStr"/>
    </row>
    <row r="2692">
      <c r="A2692" t="n">
        <v>2690</v>
      </c>
      <c r="B2692" t="n">
        <v>0</v>
      </c>
      <c r="C2692" t="n">
        <v>0</v>
      </c>
      <c r="D2692" t="inlineStr">
        <is>
          <t>aggregation</t>
        </is>
      </c>
      <c r="E2692" t="n">
        <v>2873</v>
      </c>
      <c r="F2692" t="inlineStr">
        <is>
          <t>Pulpes_surpressées - 28% MS -&gt; Bovins</t>
        </is>
      </c>
      <c r="G2692" t="n">
        <v>1</v>
      </c>
      <c r="H2692" t="n">
        <v>2874</v>
      </c>
      <c r="I2692" t="inlineStr">
        <is>
          <t>Pulpes_surpressées - 28% MS -&gt; BL</t>
        </is>
      </c>
      <c r="J2692" t="n">
        <v>-1</v>
      </c>
      <c r="K2692" t="n">
        <v>2875</v>
      </c>
      <c r="L2692" t="inlineStr">
        <is>
          <t>Pulpes_surpressées - 28% MS -&gt; BV</t>
        </is>
      </c>
      <c r="M2692" t="n">
        <v>-1</v>
      </c>
      <c r="N2692" t="inlineStr"/>
      <c r="O2692" t="inlineStr"/>
      <c r="P2692" t="inlineStr"/>
      <c r="Q2692" t="inlineStr"/>
      <c r="R2692" t="inlineStr"/>
      <c r="S2692" t="inlineStr"/>
      <c r="T2692" t="inlineStr"/>
      <c r="U2692" t="inlineStr"/>
      <c r="V2692" t="inlineStr"/>
      <c r="W2692" t="inlineStr"/>
      <c r="X2692" t="inlineStr"/>
      <c r="Y2692" t="inlineStr"/>
      <c r="Z2692" t="inlineStr"/>
      <c r="AA2692" t="inlineStr"/>
      <c r="AB2692" t="inlineStr"/>
    </row>
    <row r="2693">
      <c r="A2693" t="n">
        <v>2691</v>
      </c>
      <c r="B2693" t="n">
        <v>0</v>
      </c>
      <c r="C2693" t="n">
        <v>0</v>
      </c>
      <c r="D2693" t="inlineStr">
        <is>
          <t>aggregation</t>
        </is>
      </c>
      <c r="E2693" t="n">
        <v>2860</v>
      </c>
      <c r="F2693" t="inlineStr">
        <is>
          <t>Pulpes_surpressées - 28% MS -&gt; BL dir</t>
        </is>
      </c>
      <c r="G2693" t="n">
        <v>-1</v>
      </c>
      <c r="H2693" t="n">
        <v>2874</v>
      </c>
      <c r="I2693" t="inlineStr">
        <is>
          <t>Pulpes_surpressées - 28% MS -&gt; BL</t>
        </is>
      </c>
      <c r="J2693" t="n">
        <v>1</v>
      </c>
      <c r="K2693" t="inlineStr"/>
      <c r="L2693" t="inlineStr"/>
      <c r="M2693" t="inlineStr"/>
      <c r="N2693" t="inlineStr"/>
      <c r="O2693" t="inlineStr"/>
      <c r="P2693" t="inlineStr"/>
      <c r="Q2693" t="inlineStr"/>
      <c r="R2693" t="inlineStr"/>
      <c r="S2693" t="inlineStr"/>
      <c r="T2693" t="inlineStr"/>
      <c r="U2693" t="inlineStr"/>
      <c r="V2693" t="inlineStr"/>
      <c r="W2693" t="inlineStr"/>
      <c r="X2693" t="inlineStr"/>
      <c r="Y2693" t="inlineStr"/>
      <c r="Z2693" t="inlineStr"/>
      <c r="AA2693" t="inlineStr"/>
      <c r="AB2693" t="inlineStr"/>
    </row>
    <row r="2694">
      <c r="A2694" t="n">
        <v>2692</v>
      </c>
      <c r="B2694" t="n">
        <v>0</v>
      </c>
      <c r="C2694" t="n">
        <v>0</v>
      </c>
      <c r="D2694" t="inlineStr">
        <is>
          <t>aggregation</t>
        </is>
      </c>
      <c r="E2694" t="n">
        <v>2861</v>
      </c>
      <c r="F2694" t="inlineStr">
        <is>
          <t>Pulpes_surpressées - 28% MS -&gt; BV dir</t>
        </is>
      </c>
      <c r="G2694" t="n">
        <v>-1</v>
      </c>
      <c r="H2694" t="n">
        <v>2875</v>
      </c>
      <c r="I2694" t="inlineStr">
        <is>
          <t>Pulpes_surpressées - 28% MS -&gt; BV</t>
        </is>
      </c>
      <c r="J2694" t="n">
        <v>1</v>
      </c>
      <c r="K2694" t="inlineStr"/>
      <c r="L2694" t="inlineStr"/>
      <c r="M2694" t="inlineStr"/>
      <c r="N2694" t="inlineStr"/>
      <c r="O2694" t="inlineStr"/>
      <c r="P2694" t="inlineStr"/>
      <c r="Q2694" t="inlineStr"/>
      <c r="R2694" t="inlineStr"/>
      <c r="S2694" t="inlineStr"/>
      <c r="T2694" t="inlineStr"/>
      <c r="U2694" t="inlineStr"/>
      <c r="V2694" t="inlineStr"/>
      <c r="W2694" t="inlineStr"/>
      <c r="X2694" t="inlineStr"/>
      <c r="Y2694" t="inlineStr"/>
      <c r="Z2694" t="inlineStr"/>
      <c r="AA2694" t="inlineStr"/>
      <c r="AB2694" t="inlineStr"/>
    </row>
    <row r="2695">
      <c r="A2695" t="n">
        <v>2693</v>
      </c>
      <c r="B2695" t="n">
        <v>0</v>
      </c>
      <c r="C2695" t="n">
        <v>0</v>
      </c>
      <c r="D2695" t="inlineStr">
        <is>
          <t>aggregation</t>
        </is>
      </c>
      <c r="E2695" t="n">
        <v>2876</v>
      </c>
      <c r="F2695" t="inlineStr">
        <is>
          <t>Pulpes_surpressées - 28% MS -&gt; Ovins</t>
        </is>
      </c>
      <c r="G2695" t="n">
        <v>1</v>
      </c>
      <c r="H2695" t="n">
        <v>2877</v>
      </c>
      <c r="I2695" t="inlineStr">
        <is>
          <t>Pulpes_surpressées - 28% MS -&gt; OL</t>
        </is>
      </c>
      <c r="J2695" t="n">
        <v>-1</v>
      </c>
      <c r="K2695" t="n">
        <v>2878</v>
      </c>
      <c r="L2695" t="inlineStr">
        <is>
          <t>Pulpes_surpressées - 28% MS -&gt; OV</t>
        </is>
      </c>
      <c r="M2695" t="n">
        <v>-1</v>
      </c>
      <c r="N2695" t="inlineStr"/>
      <c r="O2695" t="inlineStr"/>
      <c r="P2695" t="inlineStr"/>
      <c r="Q2695" t="inlineStr"/>
      <c r="R2695" t="inlineStr"/>
      <c r="S2695" t="inlineStr"/>
      <c r="T2695" t="inlineStr"/>
      <c r="U2695" t="inlineStr"/>
      <c r="V2695" t="inlineStr"/>
      <c r="W2695" t="inlineStr"/>
      <c r="X2695" t="inlineStr"/>
      <c r="Y2695" t="inlineStr"/>
      <c r="Z2695" t="inlineStr"/>
      <c r="AA2695" t="inlineStr"/>
      <c r="AB2695" t="inlineStr"/>
    </row>
    <row r="2696">
      <c r="A2696" t="n">
        <v>2694</v>
      </c>
      <c r="B2696" t="n">
        <v>0</v>
      </c>
      <c r="C2696" t="n">
        <v>0</v>
      </c>
      <c r="D2696" t="inlineStr">
        <is>
          <t>aggregation</t>
        </is>
      </c>
      <c r="E2696" t="n">
        <v>2863</v>
      </c>
      <c r="F2696" t="inlineStr">
        <is>
          <t>Pulpes_surpressées - 28% MS -&gt; OL dir</t>
        </is>
      </c>
      <c r="G2696" t="n">
        <v>-1</v>
      </c>
      <c r="H2696" t="n">
        <v>2877</v>
      </c>
      <c r="I2696" t="inlineStr">
        <is>
          <t>Pulpes_surpressées - 28% MS -&gt; OL</t>
        </is>
      </c>
      <c r="J2696" t="n">
        <v>1</v>
      </c>
      <c r="K2696" t="inlineStr"/>
      <c r="L2696" t="inlineStr"/>
      <c r="M2696" t="inlineStr"/>
      <c r="N2696" t="inlineStr"/>
      <c r="O2696" t="inlineStr"/>
      <c r="P2696" t="inlineStr"/>
      <c r="Q2696" t="inlineStr"/>
      <c r="R2696" t="inlineStr"/>
      <c r="S2696" t="inlineStr"/>
      <c r="T2696" t="inlineStr"/>
      <c r="U2696" t="inlineStr"/>
      <c r="V2696" t="inlineStr"/>
      <c r="W2696" t="inlineStr"/>
      <c r="X2696" t="inlineStr"/>
      <c r="Y2696" t="inlineStr"/>
      <c r="Z2696" t="inlineStr"/>
      <c r="AA2696" t="inlineStr"/>
      <c r="AB2696" t="inlineStr"/>
    </row>
    <row r="2697">
      <c r="A2697" t="n">
        <v>2695</v>
      </c>
      <c r="B2697" t="n">
        <v>0</v>
      </c>
      <c r="C2697" t="n">
        <v>0</v>
      </c>
      <c r="D2697" t="inlineStr">
        <is>
          <t>aggregation</t>
        </is>
      </c>
      <c r="E2697" t="n">
        <v>2864</v>
      </c>
      <c r="F2697" t="inlineStr">
        <is>
          <t>Pulpes_surpressées - 28% MS -&gt; OV dir</t>
        </is>
      </c>
      <c r="G2697" t="n">
        <v>-1</v>
      </c>
      <c r="H2697" t="n">
        <v>2878</v>
      </c>
      <c r="I2697" t="inlineStr">
        <is>
          <t>Pulpes_surpressées - 28% MS -&gt; OV</t>
        </is>
      </c>
      <c r="J2697" t="n">
        <v>1</v>
      </c>
      <c r="K2697" t="inlineStr"/>
      <c r="L2697" t="inlineStr"/>
      <c r="M2697" t="inlineStr"/>
      <c r="N2697" t="inlineStr"/>
      <c r="O2697" t="inlineStr"/>
      <c r="P2697" t="inlineStr"/>
      <c r="Q2697" t="inlineStr"/>
      <c r="R2697" t="inlineStr"/>
      <c r="S2697" t="inlineStr"/>
      <c r="T2697" t="inlineStr"/>
      <c r="U2697" t="inlineStr"/>
      <c r="V2697" t="inlineStr"/>
      <c r="W2697" t="inlineStr"/>
      <c r="X2697" t="inlineStr"/>
      <c r="Y2697" t="inlineStr"/>
      <c r="Z2697" t="inlineStr"/>
      <c r="AA2697" t="inlineStr"/>
      <c r="AB2697" t="inlineStr"/>
    </row>
    <row r="2698">
      <c r="A2698" t="n">
        <v>2696</v>
      </c>
      <c r="B2698" t="n">
        <v>0</v>
      </c>
      <c r="C2698" t="n">
        <v>0</v>
      </c>
      <c r="D2698" t="inlineStr">
        <is>
          <t>aggregation</t>
        </is>
      </c>
      <c r="E2698" t="n">
        <v>2879</v>
      </c>
      <c r="F2698" t="inlineStr">
        <is>
          <t>Pulpes_surpressées - 28% MS -&gt; Ca</t>
        </is>
      </c>
      <c r="G2698" t="n">
        <v>1</v>
      </c>
      <c r="H2698" t="n">
        <v>2880</v>
      </c>
      <c r="I2698" t="inlineStr">
        <is>
          <t>Pulpes_surpressées - 28% MS -&gt; Alimentation Ca (EA)</t>
        </is>
      </c>
      <c r="J2698" t="n">
        <v>-1</v>
      </c>
      <c r="K2698" t="inlineStr"/>
      <c r="L2698" t="inlineStr"/>
      <c r="M2698" t="inlineStr"/>
      <c r="N2698" t="inlineStr"/>
      <c r="O2698" t="inlineStr"/>
      <c r="P2698" t="inlineStr"/>
      <c r="Q2698" t="inlineStr"/>
      <c r="R2698" t="inlineStr"/>
      <c r="S2698" t="inlineStr"/>
      <c r="T2698" t="inlineStr"/>
      <c r="U2698" t="inlineStr"/>
      <c r="V2698" t="inlineStr"/>
      <c r="W2698" t="inlineStr"/>
      <c r="X2698" t="inlineStr"/>
      <c r="Y2698" t="inlineStr"/>
      <c r="Z2698" t="inlineStr"/>
      <c r="AA2698" t="inlineStr"/>
      <c r="AB2698" t="inlineStr"/>
    </row>
    <row r="2699">
      <c r="A2699" t="n">
        <v>2697</v>
      </c>
      <c r="B2699" t="n">
        <v>0</v>
      </c>
      <c r="C2699" t="n">
        <v>0</v>
      </c>
      <c r="D2699" t="inlineStr">
        <is>
          <t>aggregation</t>
        </is>
      </c>
      <c r="E2699" t="n">
        <v>2865</v>
      </c>
      <c r="F2699" t="inlineStr">
        <is>
          <t>Pulpes_surpressées - 28% MS -&gt; Ca dir</t>
        </is>
      </c>
      <c r="G2699" t="n">
        <v>-1</v>
      </c>
      <c r="H2699" t="n">
        <v>2880</v>
      </c>
      <c r="I2699" t="inlineStr">
        <is>
          <t>Pulpes_surpressées - 28% MS -&gt; Alimentation Ca (EA)</t>
        </is>
      </c>
      <c r="J2699" t="n">
        <v>1</v>
      </c>
      <c r="K2699" t="inlineStr"/>
      <c r="L2699" t="inlineStr"/>
      <c r="M2699" t="inlineStr"/>
      <c r="N2699" t="inlineStr"/>
      <c r="O2699" t="inlineStr"/>
      <c r="P2699" t="inlineStr"/>
      <c r="Q2699" t="inlineStr"/>
      <c r="R2699" t="inlineStr"/>
      <c r="S2699" t="inlineStr"/>
      <c r="T2699" t="inlineStr"/>
      <c r="U2699" t="inlineStr"/>
      <c r="V2699" t="inlineStr"/>
      <c r="W2699" t="inlineStr"/>
      <c r="X2699" t="inlineStr"/>
      <c r="Y2699" t="inlineStr"/>
      <c r="Z2699" t="inlineStr"/>
      <c r="AA2699" t="inlineStr"/>
      <c r="AB2699" t="inlineStr"/>
    </row>
    <row r="2700">
      <c r="A2700" t="n">
        <v>2698</v>
      </c>
      <c r="B2700" t="n">
        <v>0</v>
      </c>
      <c r="C2700" t="n">
        <v>0</v>
      </c>
      <c r="D2700" t="inlineStr">
        <is>
          <t>aggregation</t>
        </is>
      </c>
      <c r="E2700" t="n">
        <v>2866</v>
      </c>
      <c r="F2700" t="inlineStr">
        <is>
          <t>Pulpes_surpressées - 28% MS -&gt; Eq dir</t>
        </is>
      </c>
      <c r="G2700" t="n">
        <v>-1</v>
      </c>
      <c r="H2700" t="n">
        <v>2881</v>
      </c>
      <c r="I2700" t="inlineStr">
        <is>
          <t>Pulpes_surpressées - 28% MS -&gt; Eq</t>
        </is>
      </c>
      <c r="J2700" t="n">
        <v>1</v>
      </c>
      <c r="K2700" t="inlineStr"/>
      <c r="L2700" t="inlineStr"/>
      <c r="M2700" t="inlineStr"/>
      <c r="N2700" t="inlineStr"/>
      <c r="O2700" t="inlineStr"/>
      <c r="P2700" t="inlineStr"/>
      <c r="Q2700" t="inlineStr"/>
      <c r="R2700" t="inlineStr"/>
      <c r="S2700" t="inlineStr"/>
      <c r="T2700" t="inlineStr"/>
      <c r="U2700" t="inlineStr"/>
      <c r="V2700" t="inlineStr"/>
      <c r="W2700" t="inlineStr"/>
      <c r="X2700" t="inlineStr"/>
      <c r="Y2700" t="inlineStr"/>
      <c r="Z2700" t="inlineStr"/>
      <c r="AA2700" t="inlineStr"/>
      <c r="AB2700" t="inlineStr"/>
    </row>
    <row r="2701">
      <c r="A2701" t="n">
        <v>2699</v>
      </c>
      <c r="B2701" t="n">
        <v>0</v>
      </c>
      <c r="C2701" t="n">
        <v>0</v>
      </c>
      <c r="D2701" t="inlineStr">
        <is>
          <t>aggregation</t>
        </is>
      </c>
      <c r="E2701" t="n">
        <v>2882</v>
      </c>
      <c r="F2701" t="inlineStr">
        <is>
          <t>Pulpes_surpressées - 28% MS -&gt; Monoagastriques</t>
        </is>
      </c>
      <c r="G2701" t="n">
        <v>1</v>
      </c>
      <c r="H2701" t="n">
        <v>2883</v>
      </c>
      <c r="I2701" t="inlineStr">
        <is>
          <t>Pulpes_surpressées - 28% MS -&gt; Pc</t>
        </is>
      </c>
      <c r="J2701" t="n">
        <v>-1</v>
      </c>
      <c r="K2701" t="n">
        <v>2884</v>
      </c>
      <c r="L2701" t="inlineStr">
        <is>
          <t>Pulpes_surpressées - 28% MS -&gt; Volailles</t>
        </is>
      </c>
      <c r="M2701" t="n">
        <v>-1</v>
      </c>
      <c r="N2701" t="inlineStr"/>
      <c r="O2701" t="inlineStr"/>
      <c r="P2701" t="inlineStr"/>
      <c r="Q2701" t="inlineStr"/>
      <c r="R2701" t="inlineStr"/>
      <c r="S2701" t="inlineStr"/>
      <c r="T2701" t="inlineStr"/>
      <c r="U2701" t="inlineStr"/>
      <c r="V2701" t="inlineStr"/>
      <c r="W2701" t="inlineStr"/>
      <c r="X2701" t="inlineStr"/>
      <c r="Y2701" t="inlineStr"/>
      <c r="Z2701" t="inlineStr"/>
      <c r="AA2701" t="inlineStr"/>
      <c r="AB2701" t="inlineStr"/>
    </row>
    <row r="2702">
      <c r="A2702" t="n">
        <v>2700</v>
      </c>
      <c r="B2702" t="n">
        <v>0</v>
      </c>
      <c r="C2702" t="n">
        <v>0</v>
      </c>
      <c r="D2702" t="inlineStr">
        <is>
          <t>aggregation</t>
        </is>
      </c>
      <c r="E2702" t="n">
        <v>2867</v>
      </c>
      <c r="F2702" t="inlineStr">
        <is>
          <t>Pulpes_surpressées - 28% MS -&gt; Pc dir</t>
        </is>
      </c>
      <c r="G2702" t="n">
        <v>-1</v>
      </c>
      <c r="H2702" t="n">
        <v>2883</v>
      </c>
      <c r="I2702" t="inlineStr">
        <is>
          <t>Pulpes_surpressées - 28% MS -&gt; Pc</t>
        </is>
      </c>
      <c r="J2702" t="n">
        <v>1</v>
      </c>
      <c r="K2702" t="inlineStr"/>
      <c r="L2702" t="inlineStr"/>
      <c r="M2702" t="inlineStr"/>
      <c r="N2702" t="inlineStr"/>
      <c r="O2702" t="inlineStr"/>
      <c r="P2702" t="inlineStr"/>
      <c r="Q2702" t="inlineStr"/>
      <c r="R2702" t="inlineStr"/>
      <c r="S2702" t="inlineStr"/>
      <c r="T2702" t="inlineStr"/>
      <c r="U2702" t="inlineStr"/>
      <c r="V2702" t="inlineStr"/>
      <c r="W2702" t="inlineStr"/>
      <c r="X2702" t="inlineStr"/>
      <c r="Y2702" t="inlineStr"/>
      <c r="Z2702" t="inlineStr"/>
      <c r="AA2702" t="inlineStr"/>
      <c r="AB2702" t="inlineStr"/>
    </row>
    <row r="2703">
      <c r="A2703" t="n">
        <v>2701</v>
      </c>
      <c r="B2703" t="n">
        <v>0</v>
      </c>
      <c r="C2703" t="n">
        <v>0</v>
      </c>
      <c r="D2703" t="inlineStr">
        <is>
          <t>aggregation</t>
        </is>
      </c>
      <c r="E2703" t="n">
        <v>2884</v>
      </c>
      <c r="F2703" t="inlineStr">
        <is>
          <t>Pulpes_surpressées - 28% MS -&gt; Volailles</t>
        </is>
      </c>
      <c r="G2703" t="n">
        <v>1</v>
      </c>
      <c r="H2703" t="n">
        <v>2885</v>
      </c>
      <c r="I2703" t="inlineStr">
        <is>
          <t>Pulpes_surpressées - 28% MS -&gt; Vol ch</t>
        </is>
      </c>
      <c r="J2703" t="n">
        <v>-1</v>
      </c>
      <c r="K2703" t="inlineStr"/>
      <c r="L2703" t="inlineStr"/>
      <c r="M2703" t="inlineStr"/>
      <c r="N2703" t="inlineStr"/>
      <c r="O2703" t="inlineStr"/>
      <c r="P2703" t="inlineStr"/>
      <c r="Q2703" t="inlineStr"/>
      <c r="R2703" t="inlineStr"/>
      <c r="S2703" t="inlineStr"/>
      <c r="T2703" t="inlineStr"/>
      <c r="U2703" t="inlineStr"/>
      <c r="V2703" t="inlineStr"/>
      <c r="W2703" t="inlineStr"/>
      <c r="X2703" t="inlineStr"/>
      <c r="Y2703" t="inlineStr"/>
      <c r="Z2703" t="inlineStr"/>
      <c r="AA2703" t="inlineStr"/>
      <c r="AB2703" t="inlineStr"/>
    </row>
    <row r="2704">
      <c r="A2704" t="n">
        <v>2702</v>
      </c>
      <c r="B2704" t="n">
        <v>0</v>
      </c>
      <c r="C2704" t="n">
        <v>0</v>
      </c>
      <c r="D2704" t="inlineStr">
        <is>
          <t>aggregation</t>
        </is>
      </c>
      <c r="E2704" t="n">
        <v>2871</v>
      </c>
      <c r="F2704" t="inlineStr">
        <is>
          <t>Pulpes_surpressées - 28% MS -&gt; Vol ch dir</t>
        </is>
      </c>
      <c r="G2704" t="n">
        <v>-1</v>
      </c>
      <c r="H2704" t="n">
        <v>2885</v>
      </c>
      <c r="I2704" t="inlineStr">
        <is>
          <t>Pulpes_surpressées - 28% MS -&gt; Vol ch</t>
        </is>
      </c>
      <c r="J2704" t="n">
        <v>1</v>
      </c>
      <c r="K2704" t="inlineStr"/>
      <c r="L2704" t="inlineStr"/>
      <c r="M2704" t="inlineStr"/>
      <c r="N2704" t="inlineStr"/>
      <c r="O2704" t="inlineStr"/>
      <c r="P2704" t="inlineStr"/>
      <c r="Q2704" t="inlineStr"/>
      <c r="R2704" t="inlineStr"/>
      <c r="S2704" t="inlineStr"/>
      <c r="T2704" t="inlineStr"/>
      <c r="U2704" t="inlineStr"/>
      <c r="V2704" t="inlineStr"/>
      <c r="W2704" t="inlineStr"/>
      <c r="X2704" t="inlineStr"/>
      <c r="Y2704" t="inlineStr"/>
      <c r="Z2704" t="inlineStr"/>
      <c r="AA2704" t="inlineStr"/>
      <c r="AB2704" t="inlineStr"/>
    </row>
    <row r="2705">
      <c r="A2705" t="n">
        <v>2703</v>
      </c>
      <c r="B2705" t="n">
        <v>0</v>
      </c>
      <c r="C2705" t="n">
        <v>0</v>
      </c>
      <c r="D2705" t="inlineStr">
        <is>
          <t>aggregation</t>
        </is>
      </c>
      <c r="E2705" t="n">
        <v>2868</v>
      </c>
      <c r="F2705" t="inlineStr">
        <is>
          <t>Pulpes_surpressées - 28% MS -&gt; Pc engrais dir</t>
        </is>
      </c>
      <c r="G2705" t="n">
        <v>-1</v>
      </c>
      <c r="H2705" t="n">
        <v>2886</v>
      </c>
      <c r="I2705" t="inlineStr">
        <is>
          <t>Pulpes_surpressées - 28% MS -&gt; Pc engraissement</t>
        </is>
      </c>
      <c r="J2705" t="n">
        <v>1</v>
      </c>
      <c r="K2705" t="inlineStr"/>
      <c r="L2705" t="inlineStr"/>
      <c r="M2705" t="inlineStr"/>
      <c r="N2705" t="inlineStr"/>
      <c r="O2705" t="inlineStr"/>
      <c r="P2705" t="inlineStr"/>
      <c r="Q2705" t="inlineStr"/>
      <c r="R2705" t="inlineStr"/>
      <c r="S2705" t="inlineStr"/>
      <c r="T2705" t="inlineStr"/>
      <c r="U2705" t="inlineStr"/>
      <c r="V2705" t="inlineStr"/>
      <c r="W2705" t="inlineStr"/>
      <c r="X2705" t="inlineStr"/>
      <c r="Y2705" t="inlineStr"/>
      <c r="Z2705" t="inlineStr"/>
      <c r="AA2705" t="inlineStr"/>
      <c r="AB2705" t="inlineStr"/>
    </row>
    <row r="2706">
      <c r="A2706" t="n">
        <v>2704</v>
      </c>
      <c r="B2706" t="n">
        <v>0</v>
      </c>
      <c r="C2706" t="n">
        <v>0</v>
      </c>
      <c r="D2706" t="inlineStr">
        <is>
          <t>aggregation</t>
        </is>
      </c>
      <c r="E2706" t="n">
        <v>2869</v>
      </c>
      <c r="F2706" t="inlineStr">
        <is>
          <t>Pulpes_surpressées - 28% MS -&gt; Pc truies dir</t>
        </is>
      </c>
      <c r="G2706" t="n">
        <v>-1</v>
      </c>
      <c r="H2706" t="n">
        <v>2887</v>
      </c>
      <c r="I2706" t="inlineStr">
        <is>
          <t>Pulpes_surpressées - 28% MS -&gt; Pc truies</t>
        </is>
      </c>
      <c r="J2706" t="n">
        <v>1</v>
      </c>
      <c r="K2706" t="inlineStr"/>
      <c r="L2706" t="inlineStr"/>
      <c r="M2706" t="inlineStr"/>
      <c r="N2706" t="inlineStr"/>
      <c r="O2706" t="inlineStr"/>
      <c r="P2706" t="inlineStr"/>
      <c r="Q2706" t="inlineStr"/>
      <c r="R2706" t="inlineStr"/>
      <c r="S2706" t="inlineStr"/>
      <c r="T2706" t="inlineStr"/>
      <c r="U2706" t="inlineStr"/>
      <c r="V2706" t="inlineStr"/>
      <c r="W2706" t="inlineStr"/>
      <c r="X2706" t="inlineStr"/>
      <c r="Y2706" t="inlineStr"/>
      <c r="Z2706" t="inlineStr"/>
      <c r="AA2706" t="inlineStr"/>
      <c r="AB2706" t="inlineStr"/>
    </row>
    <row r="2707">
      <c r="A2707" t="n">
        <v>2705</v>
      </c>
      <c r="B2707" t="n">
        <v>0</v>
      </c>
      <c r="C2707" t="n">
        <v>0</v>
      </c>
      <c r="D2707" t="inlineStr">
        <is>
          <t>aggregation</t>
        </is>
      </c>
      <c r="E2707" t="n">
        <v>2889</v>
      </c>
      <c r="F2707" t="inlineStr">
        <is>
          <t>Pulpes_humides - 9,8%MS -&gt; Feed</t>
        </is>
      </c>
      <c r="G2707" t="n">
        <v>1</v>
      </c>
      <c r="H2707" t="n">
        <v>2890</v>
      </c>
      <c r="I2707" t="inlineStr">
        <is>
          <t>Pulpes_humides - 9,8%MS -&gt; Alimentation animale rente (EA)</t>
        </is>
      </c>
      <c r="J2707" t="n">
        <v>-1</v>
      </c>
      <c r="K2707" t="inlineStr"/>
      <c r="L2707" t="inlineStr"/>
      <c r="M2707" t="inlineStr"/>
      <c r="N2707" t="inlineStr"/>
      <c r="O2707" t="inlineStr"/>
      <c r="P2707" t="inlineStr"/>
      <c r="Q2707" t="inlineStr"/>
      <c r="R2707" t="inlineStr"/>
      <c r="S2707" t="inlineStr"/>
      <c r="T2707" t="inlineStr"/>
      <c r="U2707" t="inlineStr"/>
      <c r="V2707" t="inlineStr"/>
      <c r="W2707" t="inlineStr"/>
      <c r="X2707" t="inlineStr"/>
      <c r="Y2707" t="inlineStr"/>
      <c r="Z2707" t="inlineStr"/>
      <c r="AA2707" t="inlineStr"/>
      <c r="AB2707" t="inlineStr"/>
    </row>
    <row r="2708">
      <c r="A2708" t="n">
        <v>2706</v>
      </c>
      <c r="B2708" t="n">
        <v>0</v>
      </c>
      <c r="C2708" t="n">
        <v>0</v>
      </c>
      <c r="D2708" t="inlineStr">
        <is>
          <t>aggregation</t>
        </is>
      </c>
      <c r="E2708" t="n">
        <v>2890</v>
      </c>
      <c r="F2708" t="inlineStr">
        <is>
          <t>Pulpes_humides - 9,8%MS -&gt; Alimentation animale rente (EA)</t>
        </is>
      </c>
      <c r="G2708" t="n">
        <v>1</v>
      </c>
      <c r="H2708" t="n">
        <v>2891</v>
      </c>
      <c r="I2708" t="inlineStr">
        <is>
          <t>Pulpes_humides - 9,8%MS -&gt; Direct élevage</t>
        </is>
      </c>
      <c r="J2708" t="n">
        <v>-1</v>
      </c>
      <c r="K2708" t="inlineStr"/>
      <c r="L2708" t="inlineStr"/>
      <c r="M2708" t="inlineStr"/>
      <c r="N2708" t="inlineStr"/>
      <c r="O2708" t="inlineStr"/>
      <c r="P2708" t="inlineStr"/>
      <c r="Q2708" t="inlineStr"/>
      <c r="R2708" t="inlineStr"/>
      <c r="S2708" t="inlineStr"/>
      <c r="T2708" t="inlineStr"/>
      <c r="U2708" t="inlineStr"/>
      <c r="V2708" t="inlineStr"/>
      <c r="W2708" t="inlineStr"/>
      <c r="X2708" t="inlineStr"/>
      <c r="Y2708" t="inlineStr"/>
      <c r="Z2708" t="inlineStr"/>
      <c r="AA2708" t="inlineStr"/>
      <c r="AB2708" t="inlineStr"/>
    </row>
    <row r="2709">
      <c r="A2709" t="n">
        <v>2707</v>
      </c>
      <c r="B2709" t="n">
        <v>0</v>
      </c>
      <c r="C2709" t="n">
        <v>0</v>
      </c>
      <c r="D2709" t="inlineStr">
        <is>
          <t>aggregation</t>
        </is>
      </c>
      <c r="E2709" t="n">
        <v>2891</v>
      </c>
      <c r="F2709" t="inlineStr">
        <is>
          <t>Pulpes_humides - 9,8%MS -&gt; Direct élevage</t>
        </is>
      </c>
      <c r="G2709" t="n">
        <v>1</v>
      </c>
      <c r="H2709" t="n">
        <v>2892</v>
      </c>
      <c r="I2709" t="inlineStr">
        <is>
          <t>Pulpes_humides - 9,8%MS -&gt; Bovins dir</t>
        </is>
      </c>
      <c r="J2709" t="n">
        <v>-1</v>
      </c>
      <c r="K2709" t="n">
        <v>2895</v>
      </c>
      <c r="L2709" t="inlineStr">
        <is>
          <t>Pulpes_humides - 9,8%MS -&gt; Ovins dir</t>
        </is>
      </c>
      <c r="M2709" t="n">
        <v>-1</v>
      </c>
      <c r="N2709" t="n">
        <v>2898</v>
      </c>
      <c r="O2709" t="inlineStr">
        <is>
          <t>Pulpes_humides - 9,8%MS -&gt; Ca dir</t>
        </is>
      </c>
      <c r="P2709" t="n">
        <v>-1</v>
      </c>
      <c r="Q2709" t="n">
        <v>2899</v>
      </c>
      <c r="R2709" t="inlineStr">
        <is>
          <t>Pulpes_humides - 9,8%MS -&gt; Eq dir</t>
        </is>
      </c>
      <c r="S2709" t="n">
        <v>-1</v>
      </c>
      <c r="T2709" t="n">
        <v>2900</v>
      </c>
      <c r="U2709" t="inlineStr">
        <is>
          <t>Pulpes_humides - 9,8%MS -&gt; Pc dir</t>
        </is>
      </c>
      <c r="V2709" t="n">
        <v>-1</v>
      </c>
      <c r="W2709" t="n">
        <v>2903</v>
      </c>
      <c r="X2709" t="inlineStr">
        <is>
          <t>Pulpes_humides - 9,8%MS -&gt; Volailles dir</t>
        </is>
      </c>
      <c r="Y2709" t="n">
        <v>-1</v>
      </c>
      <c r="Z2709" t="inlineStr"/>
      <c r="AA2709" t="inlineStr"/>
      <c r="AB2709" t="inlineStr"/>
    </row>
    <row r="2710">
      <c r="A2710" t="n">
        <v>2708</v>
      </c>
      <c r="B2710" t="n">
        <v>0</v>
      </c>
      <c r="C2710" t="n">
        <v>0</v>
      </c>
      <c r="D2710" t="inlineStr">
        <is>
          <t>aggregation</t>
        </is>
      </c>
      <c r="E2710" t="n">
        <v>2892</v>
      </c>
      <c r="F2710" t="inlineStr">
        <is>
          <t>Pulpes_humides - 9,8%MS -&gt; Bovins dir</t>
        </is>
      </c>
      <c r="G2710" t="n">
        <v>1</v>
      </c>
      <c r="H2710" t="n">
        <v>2893</v>
      </c>
      <c r="I2710" t="inlineStr">
        <is>
          <t>Pulpes_humides - 9,8%MS -&gt; BL dir</t>
        </is>
      </c>
      <c r="J2710" t="n">
        <v>-1</v>
      </c>
      <c r="K2710" t="n">
        <v>2894</v>
      </c>
      <c r="L2710" t="inlineStr">
        <is>
          <t>Pulpes_humides - 9,8%MS -&gt; BV dir</t>
        </is>
      </c>
      <c r="M2710" t="n">
        <v>-1</v>
      </c>
      <c r="N2710" t="inlineStr"/>
      <c r="O2710" t="inlineStr"/>
      <c r="P2710" t="inlineStr"/>
      <c r="Q2710" t="inlineStr"/>
      <c r="R2710" t="inlineStr"/>
      <c r="S2710" t="inlineStr"/>
      <c r="T2710" t="inlineStr"/>
      <c r="U2710" t="inlineStr"/>
      <c r="V2710" t="inlineStr"/>
      <c r="W2710" t="inlineStr"/>
      <c r="X2710" t="inlineStr"/>
      <c r="Y2710" t="inlineStr"/>
      <c r="Z2710" t="inlineStr"/>
      <c r="AA2710" t="inlineStr"/>
      <c r="AB2710" t="inlineStr"/>
    </row>
    <row r="2711">
      <c r="A2711" t="n">
        <v>2709</v>
      </c>
      <c r="B2711" t="n">
        <v>0</v>
      </c>
      <c r="C2711" t="n">
        <v>0</v>
      </c>
      <c r="D2711" t="inlineStr">
        <is>
          <t>aggregation</t>
        </is>
      </c>
      <c r="E2711" t="n">
        <v>2895</v>
      </c>
      <c r="F2711" t="inlineStr">
        <is>
          <t>Pulpes_humides - 9,8%MS -&gt; Ovins dir</t>
        </is>
      </c>
      <c r="G2711" t="n">
        <v>1</v>
      </c>
      <c r="H2711" t="n">
        <v>2896</v>
      </c>
      <c r="I2711" t="inlineStr">
        <is>
          <t>Pulpes_humides - 9,8%MS -&gt; OL dir</t>
        </is>
      </c>
      <c r="J2711" t="n">
        <v>-1</v>
      </c>
      <c r="K2711" t="n">
        <v>2897</v>
      </c>
      <c r="L2711" t="inlineStr">
        <is>
          <t>Pulpes_humides - 9,8%MS -&gt; OV dir</t>
        </is>
      </c>
      <c r="M2711" t="n">
        <v>-1</v>
      </c>
      <c r="N2711" t="inlineStr"/>
      <c r="O2711" t="inlineStr"/>
      <c r="P2711" t="inlineStr"/>
      <c r="Q2711" t="inlineStr"/>
      <c r="R2711" t="inlineStr"/>
      <c r="S2711" t="inlineStr"/>
      <c r="T2711" t="inlineStr"/>
      <c r="U2711" t="inlineStr"/>
      <c r="V2711" t="inlineStr"/>
      <c r="W2711" t="inlineStr"/>
      <c r="X2711" t="inlineStr"/>
      <c r="Y2711" t="inlineStr"/>
      <c r="Z2711" t="inlineStr"/>
      <c r="AA2711" t="inlineStr"/>
      <c r="AB2711" t="inlineStr"/>
    </row>
    <row r="2712">
      <c r="A2712" t="n">
        <v>2710</v>
      </c>
      <c r="B2712" t="n">
        <v>0</v>
      </c>
      <c r="C2712" t="n">
        <v>0</v>
      </c>
      <c r="D2712" t="inlineStr">
        <is>
          <t>aggregation</t>
        </is>
      </c>
      <c r="E2712" t="n">
        <v>2900</v>
      </c>
      <c r="F2712" t="inlineStr">
        <is>
          <t>Pulpes_humides - 9,8%MS -&gt; Pc dir</t>
        </is>
      </c>
      <c r="G2712" t="n">
        <v>1</v>
      </c>
      <c r="H2712" t="n">
        <v>2901</v>
      </c>
      <c r="I2712" t="inlineStr">
        <is>
          <t>Pulpes_humides - 9,8%MS -&gt; Pc engrais dir</t>
        </is>
      </c>
      <c r="J2712" t="n">
        <v>-1</v>
      </c>
      <c r="K2712" t="n">
        <v>2902</v>
      </c>
      <c r="L2712" t="inlineStr">
        <is>
          <t>Pulpes_humides - 9,8%MS -&gt; Pc truies dir</t>
        </is>
      </c>
      <c r="M2712" t="n">
        <v>-1</v>
      </c>
      <c r="N2712" t="inlineStr"/>
      <c r="O2712" t="inlineStr"/>
      <c r="P2712" t="inlineStr"/>
      <c r="Q2712" t="inlineStr"/>
      <c r="R2712" t="inlineStr"/>
      <c r="S2712" t="inlineStr"/>
      <c r="T2712" t="inlineStr"/>
      <c r="U2712" t="inlineStr"/>
      <c r="V2712" t="inlineStr"/>
      <c r="W2712" t="inlineStr"/>
      <c r="X2712" t="inlineStr"/>
      <c r="Y2712" t="inlineStr"/>
      <c r="Z2712" t="inlineStr"/>
      <c r="AA2712" t="inlineStr"/>
      <c r="AB2712" t="inlineStr"/>
    </row>
    <row r="2713">
      <c r="A2713" t="n">
        <v>2711</v>
      </c>
      <c r="B2713" t="n">
        <v>0</v>
      </c>
      <c r="C2713" t="n">
        <v>0</v>
      </c>
      <c r="D2713" t="inlineStr">
        <is>
          <t>aggregation</t>
        </is>
      </c>
      <c r="E2713" t="n">
        <v>2903</v>
      </c>
      <c r="F2713" t="inlineStr">
        <is>
          <t>Pulpes_humides - 9,8%MS -&gt; Volailles dir</t>
        </is>
      </c>
      <c r="G2713" t="n">
        <v>1</v>
      </c>
      <c r="H2713" t="n">
        <v>2904</v>
      </c>
      <c r="I2713" t="inlineStr">
        <is>
          <t>Pulpes_humides - 9,8%MS -&gt; Vol ch dir</t>
        </is>
      </c>
      <c r="J2713" t="n">
        <v>-1</v>
      </c>
      <c r="K2713" t="inlineStr"/>
      <c r="L2713" t="inlineStr"/>
      <c r="M2713" t="inlineStr"/>
      <c r="N2713" t="inlineStr"/>
      <c r="O2713" t="inlineStr"/>
      <c r="P2713" t="inlineStr"/>
      <c r="Q2713" t="inlineStr"/>
      <c r="R2713" t="inlineStr"/>
      <c r="S2713" t="inlineStr"/>
      <c r="T2713" t="inlineStr"/>
      <c r="U2713" t="inlineStr"/>
      <c r="V2713" t="inlineStr"/>
      <c r="W2713" t="inlineStr"/>
      <c r="X2713" t="inlineStr"/>
      <c r="Y2713" t="inlineStr"/>
      <c r="Z2713" t="inlineStr"/>
      <c r="AA2713" t="inlineStr"/>
      <c r="AB2713" t="inlineStr"/>
    </row>
    <row r="2714">
      <c r="A2714" t="n">
        <v>2712</v>
      </c>
      <c r="B2714" t="n">
        <v>0</v>
      </c>
      <c r="C2714" t="n">
        <v>0</v>
      </c>
      <c r="D2714" t="inlineStr">
        <is>
          <t>aggregation</t>
        </is>
      </c>
      <c r="E2714" t="n">
        <v>2905</v>
      </c>
      <c r="F2714" t="inlineStr">
        <is>
          <t>Pulpes_humides - 9,8%MS -&gt; Herbivores</t>
        </is>
      </c>
      <c r="G2714" t="n">
        <v>1</v>
      </c>
      <c r="H2714" t="n">
        <v>2906</v>
      </c>
      <c r="I2714" t="inlineStr">
        <is>
          <t>Pulpes_humides - 9,8%MS -&gt; Bovins</t>
        </is>
      </c>
      <c r="J2714" t="n">
        <v>-1</v>
      </c>
      <c r="K2714" t="n">
        <v>2909</v>
      </c>
      <c r="L2714" t="inlineStr">
        <is>
          <t>Pulpes_humides - 9,8%MS -&gt; Ovins</t>
        </is>
      </c>
      <c r="M2714" t="n">
        <v>-1</v>
      </c>
      <c r="N2714" t="n">
        <v>2912</v>
      </c>
      <c r="O2714" t="inlineStr">
        <is>
          <t>Pulpes_humides - 9,8%MS -&gt; Ca</t>
        </is>
      </c>
      <c r="P2714" t="n">
        <v>-1</v>
      </c>
      <c r="Q2714" t="n">
        <v>2914</v>
      </c>
      <c r="R2714" t="inlineStr">
        <is>
          <t>Pulpes_humides - 9,8%MS -&gt; Eq</t>
        </is>
      </c>
      <c r="S2714" t="n">
        <v>-1</v>
      </c>
      <c r="T2714" t="inlineStr"/>
      <c r="U2714" t="inlineStr"/>
      <c r="V2714" t="inlineStr"/>
      <c r="W2714" t="inlineStr"/>
      <c r="X2714" t="inlineStr"/>
      <c r="Y2714" t="inlineStr"/>
      <c r="Z2714" t="inlineStr"/>
      <c r="AA2714" t="inlineStr"/>
      <c r="AB2714" t="inlineStr"/>
    </row>
    <row r="2715">
      <c r="A2715" t="n">
        <v>2713</v>
      </c>
      <c r="B2715" t="n">
        <v>0</v>
      </c>
      <c r="C2715" t="n">
        <v>0</v>
      </c>
      <c r="D2715" t="inlineStr">
        <is>
          <t>aggregation</t>
        </is>
      </c>
      <c r="E2715" t="n">
        <v>2906</v>
      </c>
      <c r="F2715" t="inlineStr">
        <is>
          <t>Pulpes_humides - 9,8%MS -&gt; Bovins</t>
        </is>
      </c>
      <c r="G2715" t="n">
        <v>1</v>
      </c>
      <c r="H2715" t="n">
        <v>2907</v>
      </c>
      <c r="I2715" t="inlineStr">
        <is>
          <t>Pulpes_humides - 9,8%MS -&gt; BL</t>
        </is>
      </c>
      <c r="J2715" t="n">
        <v>-1</v>
      </c>
      <c r="K2715" t="n">
        <v>2908</v>
      </c>
      <c r="L2715" t="inlineStr">
        <is>
          <t>Pulpes_humides - 9,8%MS -&gt; BV</t>
        </is>
      </c>
      <c r="M2715" t="n">
        <v>-1</v>
      </c>
      <c r="N2715" t="inlineStr"/>
      <c r="O2715" t="inlineStr"/>
      <c r="P2715" t="inlineStr"/>
      <c r="Q2715" t="inlineStr"/>
      <c r="R2715" t="inlineStr"/>
      <c r="S2715" t="inlineStr"/>
      <c r="T2715" t="inlineStr"/>
      <c r="U2715" t="inlineStr"/>
      <c r="V2715" t="inlineStr"/>
      <c r="W2715" t="inlineStr"/>
      <c r="X2715" t="inlineStr"/>
      <c r="Y2715" t="inlineStr"/>
      <c r="Z2715" t="inlineStr"/>
      <c r="AA2715" t="inlineStr"/>
      <c r="AB2715" t="inlineStr"/>
    </row>
    <row r="2716">
      <c r="A2716" t="n">
        <v>2714</v>
      </c>
      <c r="B2716" t="n">
        <v>0</v>
      </c>
      <c r="C2716" t="n">
        <v>0</v>
      </c>
      <c r="D2716" t="inlineStr">
        <is>
          <t>aggregation</t>
        </is>
      </c>
      <c r="E2716" t="n">
        <v>2893</v>
      </c>
      <c r="F2716" t="inlineStr">
        <is>
          <t>Pulpes_humides - 9,8%MS -&gt; BL dir</t>
        </is>
      </c>
      <c r="G2716" t="n">
        <v>-1</v>
      </c>
      <c r="H2716" t="n">
        <v>2907</v>
      </c>
      <c r="I2716" t="inlineStr">
        <is>
          <t>Pulpes_humides - 9,8%MS -&gt; BL</t>
        </is>
      </c>
      <c r="J2716" t="n">
        <v>1</v>
      </c>
      <c r="K2716" t="inlineStr"/>
      <c r="L2716" t="inlineStr"/>
      <c r="M2716" t="inlineStr"/>
      <c r="N2716" t="inlineStr"/>
      <c r="O2716" t="inlineStr"/>
      <c r="P2716" t="inlineStr"/>
      <c r="Q2716" t="inlineStr"/>
      <c r="R2716" t="inlineStr"/>
      <c r="S2716" t="inlineStr"/>
      <c r="T2716" t="inlineStr"/>
      <c r="U2716" t="inlineStr"/>
      <c r="V2716" t="inlineStr"/>
      <c r="W2716" t="inlineStr"/>
      <c r="X2716" t="inlineStr"/>
      <c r="Y2716" t="inlineStr"/>
      <c r="Z2716" t="inlineStr"/>
      <c r="AA2716" t="inlineStr"/>
      <c r="AB2716" t="inlineStr"/>
    </row>
    <row r="2717">
      <c r="A2717" t="n">
        <v>2715</v>
      </c>
      <c r="B2717" t="n">
        <v>0</v>
      </c>
      <c r="C2717" t="n">
        <v>0</v>
      </c>
      <c r="D2717" t="inlineStr">
        <is>
          <t>aggregation</t>
        </is>
      </c>
      <c r="E2717" t="n">
        <v>2894</v>
      </c>
      <c r="F2717" t="inlineStr">
        <is>
          <t>Pulpes_humides - 9,8%MS -&gt; BV dir</t>
        </is>
      </c>
      <c r="G2717" t="n">
        <v>-1</v>
      </c>
      <c r="H2717" t="n">
        <v>2908</v>
      </c>
      <c r="I2717" t="inlineStr">
        <is>
          <t>Pulpes_humides - 9,8%MS -&gt; BV</t>
        </is>
      </c>
      <c r="J2717" t="n">
        <v>1</v>
      </c>
      <c r="K2717" t="inlineStr"/>
      <c r="L2717" t="inlineStr"/>
      <c r="M2717" t="inlineStr"/>
      <c r="N2717" t="inlineStr"/>
      <c r="O2717" t="inlineStr"/>
      <c r="P2717" t="inlineStr"/>
      <c r="Q2717" t="inlineStr"/>
      <c r="R2717" t="inlineStr"/>
      <c r="S2717" t="inlineStr"/>
      <c r="T2717" t="inlineStr"/>
      <c r="U2717" t="inlineStr"/>
      <c r="V2717" t="inlineStr"/>
      <c r="W2717" t="inlineStr"/>
      <c r="X2717" t="inlineStr"/>
      <c r="Y2717" t="inlineStr"/>
      <c r="Z2717" t="inlineStr"/>
      <c r="AA2717" t="inlineStr"/>
      <c r="AB2717" t="inlineStr"/>
    </row>
    <row r="2718">
      <c r="A2718" t="n">
        <v>2716</v>
      </c>
      <c r="B2718" t="n">
        <v>0</v>
      </c>
      <c r="C2718" t="n">
        <v>0</v>
      </c>
      <c r="D2718" t="inlineStr">
        <is>
          <t>aggregation</t>
        </is>
      </c>
      <c r="E2718" t="n">
        <v>2909</v>
      </c>
      <c r="F2718" t="inlineStr">
        <is>
          <t>Pulpes_humides - 9,8%MS -&gt; Ovins</t>
        </is>
      </c>
      <c r="G2718" t="n">
        <v>1</v>
      </c>
      <c r="H2718" t="n">
        <v>2910</v>
      </c>
      <c r="I2718" t="inlineStr">
        <is>
          <t>Pulpes_humides - 9,8%MS -&gt; OL</t>
        </is>
      </c>
      <c r="J2718" t="n">
        <v>-1</v>
      </c>
      <c r="K2718" t="n">
        <v>2911</v>
      </c>
      <c r="L2718" t="inlineStr">
        <is>
          <t>Pulpes_humides - 9,8%MS -&gt; OV</t>
        </is>
      </c>
      <c r="M2718" t="n">
        <v>-1</v>
      </c>
      <c r="N2718" t="inlineStr"/>
      <c r="O2718" t="inlineStr"/>
      <c r="P2718" t="inlineStr"/>
      <c r="Q2718" t="inlineStr"/>
      <c r="R2718" t="inlineStr"/>
      <c r="S2718" t="inlineStr"/>
      <c r="T2718" t="inlineStr"/>
      <c r="U2718" t="inlineStr"/>
      <c r="V2718" t="inlineStr"/>
      <c r="W2718" t="inlineStr"/>
      <c r="X2718" t="inlineStr"/>
      <c r="Y2718" t="inlineStr"/>
      <c r="Z2718" t="inlineStr"/>
      <c r="AA2718" t="inlineStr"/>
      <c r="AB2718" t="inlineStr"/>
    </row>
    <row r="2719">
      <c r="A2719" t="n">
        <v>2717</v>
      </c>
      <c r="B2719" t="n">
        <v>0</v>
      </c>
      <c r="C2719" t="n">
        <v>0</v>
      </c>
      <c r="D2719" t="inlineStr">
        <is>
          <t>aggregation</t>
        </is>
      </c>
      <c r="E2719" t="n">
        <v>2896</v>
      </c>
      <c r="F2719" t="inlineStr">
        <is>
          <t>Pulpes_humides - 9,8%MS -&gt; OL dir</t>
        </is>
      </c>
      <c r="G2719" t="n">
        <v>-1</v>
      </c>
      <c r="H2719" t="n">
        <v>2910</v>
      </c>
      <c r="I2719" t="inlineStr">
        <is>
          <t>Pulpes_humides - 9,8%MS -&gt; OL</t>
        </is>
      </c>
      <c r="J2719" t="n">
        <v>1</v>
      </c>
      <c r="K2719" t="inlineStr"/>
      <c r="L2719" t="inlineStr"/>
      <c r="M2719" t="inlineStr"/>
      <c r="N2719" t="inlineStr"/>
      <c r="O2719" t="inlineStr"/>
      <c r="P2719" t="inlineStr"/>
      <c r="Q2719" t="inlineStr"/>
      <c r="R2719" t="inlineStr"/>
      <c r="S2719" t="inlineStr"/>
      <c r="T2719" t="inlineStr"/>
      <c r="U2719" t="inlineStr"/>
      <c r="V2719" t="inlineStr"/>
      <c r="W2719" t="inlineStr"/>
      <c r="X2719" t="inlineStr"/>
      <c r="Y2719" t="inlineStr"/>
      <c r="Z2719" t="inlineStr"/>
      <c r="AA2719" t="inlineStr"/>
      <c r="AB2719" t="inlineStr"/>
    </row>
    <row r="2720">
      <c r="A2720" t="n">
        <v>2718</v>
      </c>
      <c r="B2720" t="n">
        <v>0</v>
      </c>
      <c r="C2720" t="n">
        <v>0</v>
      </c>
      <c r="D2720" t="inlineStr">
        <is>
          <t>aggregation</t>
        </is>
      </c>
      <c r="E2720" t="n">
        <v>2897</v>
      </c>
      <c r="F2720" t="inlineStr">
        <is>
          <t>Pulpes_humides - 9,8%MS -&gt; OV dir</t>
        </is>
      </c>
      <c r="G2720" t="n">
        <v>-1</v>
      </c>
      <c r="H2720" t="n">
        <v>2911</v>
      </c>
      <c r="I2720" t="inlineStr">
        <is>
          <t>Pulpes_humides - 9,8%MS -&gt; OV</t>
        </is>
      </c>
      <c r="J2720" t="n">
        <v>1</v>
      </c>
      <c r="K2720" t="inlineStr"/>
      <c r="L2720" t="inlineStr"/>
      <c r="M2720" t="inlineStr"/>
      <c r="N2720" t="inlineStr"/>
      <c r="O2720" t="inlineStr"/>
      <c r="P2720" t="inlineStr"/>
      <c r="Q2720" t="inlineStr"/>
      <c r="R2720" t="inlineStr"/>
      <c r="S2720" t="inlineStr"/>
      <c r="T2720" t="inlineStr"/>
      <c r="U2720" t="inlineStr"/>
      <c r="V2720" t="inlineStr"/>
      <c r="W2720" t="inlineStr"/>
      <c r="X2720" t="inlineStr"/>
      <c r="Y2720" t="inlineStr"/>
      <c r="Z2720" t="inlineStr"/>
      <c r="AA2720" t="inlineStr"/>
      <c r="AB2720" t="inlineStr"/>
    </row>
    <row r="2721">
      <c r="A2721" t="n">
        <v>2719</v>
      </c>
      <c r="B2721" t="n">
        <v>0</v>
      </c>
      <c r="C2721" t="n">
        <v>0</v>
      </c>
      <c r="D2721" t="inlineStr">
        <is>
          <t>aggregation</t>
        </is>
      </c>
      <c r="E2721" t="n">
        <v>2912</v>
      </c>
      <c r="F2721" t="inlineStr">
        <is>
          <t>Pulpes_humides - 9,8%MS -&gt; Ca</t>
        </is>
      </c>
      <c r="G2721" t="n">
        <v>1</v>
      </c>
      <c r="H2721" t="n">
        <v>2913</v>
      </c>
      <c r="I2721" t="inlineStr">
        <is>
          <t>Pulpes_humides - 9,8%MS -&gt; Alimentation Ca (EA)</t>
        </is>
      </c>
      <c r="J2721" t="n">
        <v>-1</v>
      </c>
      <c r="K2721" t="inlineStr"/>
      <c r="L2721" t="inlineStr"/>
      <c r="M2721" t="inlineStr"/>
      <c r="N2721" t="inlineStr"/>
      <c r="O2721" t="inlineStr"/>
      <c r="P2721" t="inlineStr"/>
      <c r="Q2721" t="inlineStr"/>
      <c r="R2721" t="inlineStr"/>
      <c r="S2721" t="inlineStr"/>
      <c r="T2721" t="inlineStr"/>
      <c r="U2721" t="inlineStr"/>
      <c r="V2721" t="inlineStr"/>
      <c r="W2721" t="inlineStr"/>
      <c r="X2721" t="inlineStr"/>
      <c r="Y2721" t="inlineStr"/>
      <c r="Z2721" t="inlineStr"/>
      <c r="AA2721" t="inlineStr"/>
      <c r="AB2721" t="inlineStr"/>
    </row>
    <row r="2722">
      <c r="A2722" t="n">
        <v>2720</v>
      </c>
      <c r="B2722" t="n">
        <v>0</v>
      </c>
      <c r="C2722" t="n">
        <v>0</v>
      </c>
      <c r="D2722" t="inlineStr">
        <is>
          <t>aggregation</t>
        </is>
      </c>
      <c r="E2722" t="n">
        <v>2898</v>
      </c>
      <c r="F2722" t="inlineStr">
        <is>
          <t>Pulpes_humides - 9,8%MS -&gt; Ca dir</t>
        </is>
      </c>
      <c r="G2722" t="n">
        <v>-1</v>
      </c>
      <c r="H2722" t="n">
        <v>2913</v>
      </c>
      <c r="I2722" t="inlineStr">
        <is>
          <t>Pulpes_humides - 9,8%MS -&gt; Alimentation Ca (EA)</t>
        </is>
      </c>
      <c r="J2722" t="n">
        <v>1</v>
      </c>
      <c r="K2722" t="inlineStr"/>
      <c r="L2722" t="inlineStr"/>
      <c r="M2722" t="inlineStr"/>
      <c r="N2722" t="inlineStr"/>
      <c r="O2722" t="inlineStr"/>
      <c r="P2722" t="inlineStr"/>
      <c r="Q2722" t="inlineStr"/>
      <c r="R2722" t="inlineStr"/>
      <c r="S2722" t="inlineStr"/>
      <c r="T2722" t="inlineStr"/>
      <c r="U2722" t="inlineStr"/>
      <c r="V2722" t="inlineStr"/>
      <c r="W2722" t="inlineStr"/>
      <c r="X2722" t="inlineStr"/>
      <c r="Y2722" t="inlineStr"/>
      <c r="Z2722" t="inlineStr"/>
      <c r="AA2722" t="inlineStr"/>
      <c r="AB2722" t="inlineStr"/>
    </row>
    <row r="2723">
      <c r="A2723" t="n">
        <v>2721</v>
      </c>
      <c r="B2723" t="n">
        <v>0</v>
      </c>
      <c r="C2723" t="n">
        <v>0</v>
      </c>
      <c r="D2723" t="inlineStr">
        <is>
          <t>aggregation</t>
        </is>
      </c>
      <c r="E2723" t="n">
        <v>2899</v>
      </c>
      <c r="F2723" t="inlineStr">
        <is>
          <t>Pulpes_humides - 9,8%MS -&gt; Eq dir</t>
        </is>
      </c>
      <c r="G2723" t="n">
        <v>-1</v>
      </c>
      <c r="H2723" t="n">
        <v>2914</v>
      </c>
      <c r="I2723" t="inlineStr">
        <is>
          <t>Pulpes_humides - 9,8%MS -&gt; Eq</t>
        </is>
      </c>
      <c r="J2723" t="n">
        <v>1</v>
      </c>
      <c r="K2723" t="inlineStr"/>
      <c r="L2723" t="inlineStr"/>
      <c r="M2723" t="inlineStr"/>
      <c r="N2723" t="inlineStr"/>
      <c r="O2723" t="inlineStr"/>
      <c r="P2723" t="inlineStr"/>
      <c r="Q2723" t="inlineStr"/>
      <c r="R2723" t="inlineStr"/>
      <c r="S2723" t="inlineStr"/>
      <c r="T2723" t="inlineStr"/>
      <c r="U2723" t="inlineStr"/>
      <c r="V2723" t="inlineStr"/>
      <c r="W2723" t="inlineStr"/>
      <c r="X2723" t="inlineStr"/>
      <c r="Y2723" t="inlineStr"/>
      <c r="Z2723" t="inlineStr"/>
      <c r="AA2723" t="inlineStr"/>
      <c r="AB2723" t="inlineStr"/>
    </row>
    <row r="2724">
      <c r="A2724" t="n">
        <v>2722</v>
      </c>
      <c r="B2724" t="n">
        <v>0</v>
      </c>
      <c r="C2724" t="n">
        <v>0</v>
      </c>
      <c r="D2724" t="inlineStr">
        <is>
          <t>aggregation</t>
        </is>
      </c>
      <c r="E2724" t="n">
        <v>2915</v>
      </c>
      <c r="F2724" t="inlineStr">
        <is>
          <t>Pulpes_humides - 9,8%MS -&gt; Monoagastriques</t>
        </is>
      </c>
      <c r="G2724" t="n">
        <v>1</v>
      </c>
      <c r="H2724" t="n">
        <v>2916</v>
      </c>
      <c r="I2724" t="inlineStr">
        <is>
          <t>Pulpes_humides - 9,8%MS -&gt; Pc</t>
        </is>
      </c>
      <c r="J2724" t="n">
        <v>-1</v>
      </c>
      <c r="K2724" t="n">
        <v>2917</v>
      </c>
      <c r="L2724" t="inlineStr">
        <is>
          <t>Pulpes_humides - 9,8%MS -&gt; Volailles</t>
        </is>
      </c>
      <c r="M2724" t="n">
        <v>-1</v>
      </c>
      <c r="N2724" t="inlineStr"/>
      <c r="O2724" t="inlineStr"/>
      <c r="P2724" t="inlineStr"/>
      <c r="Q2724" t="inlineStr"/>
      <c r="R2724" t="inlineStr"/>
      <c r="S2724" t="inlineStr"/>
      <c r="T2724" t="inlineStr"/>
      <c r="U2724" t="inlineStr"/>
      <c r="V2724" t="inlineStr"/>
      <c r="W2724" t="inlineStr"/>
      <c r="X2724" t="inlineStr"/>
      <c r="Y2724" t="inlineStr"/>
      <c r="Z2724" t="inlineStr"/>
      <c r="AA2724" t="inlineStr"/>
      <c r="AB2724" t="inlineStr"/>
    </row>
    <row r="2725">
      <c r="A2725" t="n">
        <v>2723</v>
      </c>
      <c r="B2725" t="n">
        <v>0</v>
      </c>
      <c r="C2725" t="n">
        <v>0</v>
      </c>
      <c r="D2725" t="inlineStr">
        <is>
          <t>aggregation</t>
        </is>
      </c>
      <c r="E2725" t="n">
        <v>2900</v>
      </c>
      <c r="F2725" t="inlineStr">
        <is>
          <t>Pulpes_humides - 9,8%MS -&gt; Pc dir</t>
        </is>
      </c>
      <c r="G2725" t="n">
        <v>-1</v>
      </c>
      <c r="H2725" t="n">
        <v>2916</v>
      </c>
      <c r="I2725" t="inlineStr">
        <is>
          <t>Pulpes_humides - 9,8%MS -&gt; Pc</t>
        </is>
      </c>
      <c r="J2725" t="n">
        <v>1</v>
      </c>
      <c r="K2725" t="inlineStr"/>
      <c r="L2725" t="inlineStr"/>
      <c r="M2725" t="inlineStr"/>
      <c r="N2725" t="inlineStr"/>
      <c r="O2725" t="inlineStr"/>
      <c r="P2725" t="inlineStr"/>
      <c r="Q2725" t="inlineStr"/>
      <c r="R2725" t="inlineStr"/>
      <c r="S2725" t="inlineStr"/>
      <c r="T2725" t="inlineStr"/>
      <c r="U2725" t="inlineStr"/>
      <c r="V2725" t="inlineStr"/>
      <c r="W2725" t="inlineStr"/>
      <c r="X2725" t="inlineStr"/>
      <c r="Y2725" t="inlineStr"/>
      <c r="Z2725" t="inlineStr"/>
      <c r="AA2725" t="inlineStr"/>
      <c r="AB2725" t="inlineStr"/>
    </row>
    <row r="2726">
      <c r="A2726" t="n">
        <v>2724</v>
      </c>
      <c r="B2726" t="n">
        <v>0</v>
      </c>
      <c r="C2726" t="n">
        <v>0</v>
      </c>
      <c r="D2726" t="inlineStr">
        <is>
          <t>aggregation</t>
        </is>
      </c>
      <c r="E2726" t="n">
        <v>2917</v>
      </c>
      <c r="F2726" t="inlineStr">
        <is>
          <t>Pulpes_humides - 9,8%MS -&gt; Volailles</t>
        </is>
      </c>
      <c r="G2726" t="n">
        <v>1</v>
      </c>
      <c r="H2726" t="n">
        <v>2918</v>
      </c>
      <c r="I2726" t="inlineStr">
        <is>
          <t>Pulpes_humides - 9,8%MS -&gt; Vol ch</t>
        </is>
      </c>
      <c r="J2726" t="n">
        <v>-1</v>
      </c>
      <c r="K2726" t="inlineStr"/>
      <c r="L2726" t="inlineStr"/>
      <c r="M2726" t="inlineStr"/>
      <c r="N2726" t="inlineStr"/>
      <c r="O2726" t="inlineStr"/>
      <c r="P2726" t="inlineStr"/>
      <c r="Q2726" t="inlineStr"/>
      <c r="R2726" t="inlineStr"/>
      <c r="S2726" t="inlineStr"/>
      <c r="T2726" t="inlineStr"/>
      <c r="U2726" t="inlineStr"/>
      <c r="V2726" t="inlineStr"/>
      <c r="W2726" t="inlineStr"/>
      <c r="X2726" t="inlineStr"/>
      <c r="Y2726" t="inlineStr"/>
      <c r="Z2726" t="inlineStr"/>
      <c r="AA2726" t="inlineStr"/>
      <c r="AB2726" t="inlineStr"/>
    </row>
    <row r="2727">
      <c r="A2727" t="n">
        <v>2725</v>
      </c>
      <c r="B2727" t="n">
        <v>0</v>
      </c>
      <c r="C2727" t="n">
        <v>0</v>
      </c>
      <c r="D2727" t="inlineStr">
        <is>
          <t>aggregation</t>
        </is>
      </c>
      <c r="E2727" t="n">
        <v>2904</v>
      </c>
      <c r="F2727" t="inlineStr">
        <is>
          <t>Pulpes_humides - 9,8%MS -&gt; Vol ch dir</t>
        </is>
      </c>
      <c r="G2727" t="n">
        <v>-1</v>
      </c>
      <c r="H2727" t="n">
        <v>2918</v>
      </c>
      <c r="I2727" t="inlineStr">
        <is>
          <t>Pulpes_humides - 9,8%MS -&gt; Vol ch</t>
        </is>
      </c>
      <c r="J2727" t="n">
        <v>1</v>
      </c>
      <c r="K2727" t="inlineStr"/>
      <c r="L2727" t="inlineStr"/>
      <c r="M2727" t="inlineStr"/>
      <c r="N2727" t="inlineStr"/>
      <c r="O2727" t="inlineStr"/>
      <c r="P2727" t="inlineStr"/>
      <c r="Q2727" t="inlineStr"/>
      <c r="R2727" t="inlineStr"/>
      <c r="S2727" t="inlineStr"/>
      <c r="T2727" t="inlineStr"/>
      <c r="U2727" t="inlineStr"/>
      <c r="V2727" t="inlineStr"/>
      <c r="W2727" t="inlineStr"/>
      <c r="X2727" t="inlineStr"/>
      <c r="Y2727" t="inlineStr"/>
      <c r="Z2727" t="inlineStr"/>
      <c r="AA2727" t="inlineStr"/>
      <c r="AB2727" t="inlineStr"/>
    </row>
    <row r="2728">
      <c r="A2728" t="n">
        <v>2726</v>
      </c>
      <c r="B2728" t="n">
        <v>0</v>
      </c>
      <c r="C2728" t="n">
        <v>0</v>
      </c>
      <c r="D2728" t="inlineStr">
        <is>
          <t>aggregation</t>
        </is>
      </c>
      <c r="E2728" t="n">
        <v>2901</v>
      </c>
      <c r="F2728" t="inlineStr">
        <is>
          <t>Pulpes_humides - 9,8%MS -&gt; Pc engrais dir</t>
        </is>
      </c>
      <c r="G2728" t="n">
        <v>-1</v>
      </c>
      <c r="H2728" t="n">
        <v>2919</v>
      </c>
      <c r="I2728" t="inlineStr">
        <is>
          <t>Pulpes_humides - 9,8%MS -&gt; Pc engraissement</t>
        </is>
      </c>
      <c r="J2728" t="n">
        <v>1</v>
      </c>
      <c r="K2728" t="inlineStr"/>
      <c r="L2728" t="inlineStr"/>
      <c r="M2728" t="inlineStr"/>
      <c r="N2728" t="inlineStr"/>
      <c r="O2728" t="inlineStr"/>
      <c r="P2728" t="inlineStr"/>
      <c r="Q2728" t="inlineStr"/>
      <c r="R2728" t="inlineStr"/>
      <c r="S2728" t="inlineStr"/>
      <c r="T2728" t="inlineStr"/>
      <c r="U2728" t="inlineStr"/>
      <c r="V2728" t="inlineStr"/>
      <c r="W2728" t="inlineStr"/>
      <c r="X2728" t="inlineStr"/>
      <c r="Y2728" t="inlineStr"/>
      <c r="Z2728" t="inlineStr"/>
      <c r="AA2728" t="inlineStr"/>
      <c r="AB2728" t="inlineStr"/>
    </row>
    <row r="2729">
      <c r="A2729" t="n">
        <v>2727</v>
      </c>
      <c r="B2729" t="n">
        <v>0</v>
      </c>
      <c r="C2729" t="n">
        <v>0</v>
      </c>
      <c r="D2729" t="inlineStr">
        <is>
          <t>aggregation</t>
        </is>
      </c>
      <c r="E2729" t="n">
        <v>2902</v>
      </c>
      <c r="F2729" t="inlineStr">
        <is>
          <t>Pulpes_humides - 9,8%MS -&gt; Pc truies dir</t>
        </is>
      </c>
      <c r="G2729" t="n">
        <v>-1</v>
      </c>
      <c r="H2729" t="n">
        <v>2920</v>
      </c>
      <c r="I2729" t="inlineStr">
        <is>
          <t>Pulpes_humides - 9,8%MS -&gt; Pc truies</t>
        </is>
      </c>
      <c r="J2729" t="n">
        <v>1</v>
      </c>
      <c r="K2729" t="inlineStr"/>
      <c r="L2729" t="inlineStr"/>
      <c r="M2729" t="inlineStr"/>
      <c r="N2729" t="inlineStr"/>
      <c r="O2729" t="inlineStr"/>
      <c r="P2729" t="inlineStr"/>
      <c r="Q2729" t="inlineStr"/>
      <c r="R2729" t="inlineStr"/>
      <c r="S2729" t="inlineStr"/>
      <c r="T2729" t="inlineStr"/>
      <c r="U2729" t="inlineStr"/>
      <c r="V2729" t="inlineStr"/>
      <c r="W2729" t="inlineStr"/>
      <c r="X2729" t="inlineStr"/>
      <c r="Y2729" t="inlineStr"/>
      <c r="Z2729" t="inlineStr"/>
      <c r="AA2729" t="inlineStr"/>
      <c r="AB2729" t="inlineStr"/>
    </row>
    <row r="2730">
      <c r="A2730" t="n">
        <v>2728</v>
      </c>
      <c r="B2730" t="n">
        <v>0</v>
      </c>
      <c r="C2730" t="n">
        <v>0</v>
      </c>
      <c r="D2730" t="inlineStr">
        <is>
          <t>aggregation</t>
        </is>
      </c>
      <c r="E2730" t="n">
        <v>2922</v>
      </c>
      <c r="F2730" t="inlineStr">
        <is>
          <t>CP liquide betterave -&gt; Feed</t>
        </is>
      </c>
      <c r="G2730" t="n">
        <v>1</v>
      </c>
      <c r="H2730" t="n">
        <v>2923</v>
      </c>
      <c r="I2730" t="inlineStr">
        <is>
          <t>CP liquide betterave -&gt; FAB</t>
        </is>
      </c>
      <c r="J2730" t="n">
        <v>-1</v>
      </c>
      <c r="K2730" t="n">
        <v>2952</v>
      </c>
      <c r="L2730" t="inlineStr">
        <is>
          <t>CP liquide betterave -&gt; Alimentation animale rente (EA)</t>
        </is>
      </c>
      <c r="M2730" t="n">
        <v>-1</v>
      </c>
      <c r="N2730" t="inlineStr"/>
      <c r="O2730" t="inlineStr"/>
      <c r="P2730" t="inlineStr"/>
      <c r="Q2730" t="inlineStr"/>
      <c r="R2730" t="inlineStr"/>
      <c r="S2730" t="inlineStr"/>
      <c r="T2730" t="inlineStr"/>
      <c r="U2730" t="inlineStr"/>
      <c r="V2730" t="inlineStr"/>
      <c r="W2730" t="inlineStr"/>
      <c r="X2730" t="inlineStr"/>
      <c r="Y2730" t="inlineStr"/>
      <c r="Z2730" t="inlineStr"/>
      <c r="AA2730" t="inlineStr"/>
      <c r="AB2730" t="inlineStr"/>
    </row>
    <row r="2731">
      <c r="A2731" t="n">
        <v>2729</v>
      </c>
      <c r="B2731" t="n">
        <v>0</v>
      </c>
      <c r="C2731" t="n">
        <v>0</v>
      </c>
      <c r="D2731" t="inlineStr">
        <is>
          <t>aggregation</t>
        </is>
      </c>
      <c r="E2731" t="n">
        <v>2923</v>
      </c>
      <c r="F2731" t="inlineStr">
        <is>
          <t>CP liquide betterave -&gt; FAB</t>
        </is>
      </c>
      <c r="G2731" t="n">
        <v>1</v>
      </c>
      <c r="H2731" t="n">
        <v>2924</v>
      </c>
      <c r="I2731" t="inlineStr">
        <is>
          <t>CP liquide betterave -&gt; Aliments composés</t>
        </is>
      </c>
      <c r="J2731" t="n">
        <v>-1</v>
      </c>
      <c r="K2731" t="n">
        <v>2949</v>
      </c>
      <c r="L2731" t="inlineStr">
        <is>
          <t>CP liquide betterave -&gt; Autres FAB</t>
        </is>
      </c>
      <c r="M2731" t="n">
        <v>-1</v>
      </c>
      <c r="N2731" t="inlineStr"/>
      <c r="O2731" t="inlineStr"/>
      <c r="P2731" t="inlineStr"/>
      <c r="Q2731" t="inlineStr"/>
      <c r="R2731" t="inlineStr"/>
      <c r="S2731" t="inlineStr"/>
      <c r="T2731" t="inlineStr"/>
      <c r="U2731" t="inlineStr"/>
      <c r="V2731" t="inlineStr"/>
      <c r="W2731" t="inlineStr"/>
      <c r="X2731" t="inlineStr"/>
      <c r="Y2731" t="inlineStr"/>
      <c r="Z2731" t="inlineStr"/>
      <c r="AA2731" t="inlineStr"/>
      <c r="AB2731" t="inlineStr"/>
    </row>
    <row r="2732">
      <c r="A2732" t="n">
        <v>2730</v>
      </c>
      <c r="B2732" t="n">
        <v>0</v>
      </c>
      <c r="C2732" t="n">
        <v>0</v>
      </c>
      <c r="D2732" t="inlineStr">
        <is>
          <t>aggregation</t>
        </is>
      </c>
      <c r="E2732" t="n">
        <v>2924</v>
      </c>
      <c r="F2732" t="inlineStr">
        <is>
          <t>CP liquide betterave -&gt; Aliments composés</t>
        </is>
      </c>
      <c r="G2732" t="n">
        <v>1</v>
      </c>
      <c r="H2732" t="n">
        <v>2925</v>
      </c>
      <c r="I2732" t="inlineStr">
        <is>
          <t>CP liquide betterave -&gt; Volailles FAB</t>
        </is>
      </c>
      <c r="J2732" t="n">
        <v>-1</v>
      </c>
      <c r="K2732" t="n">
        <v>2929</v>
      </c>
      <c r="L2732" t="inlineStr">
        <is>
          <t>CP liquide betterave -&gt; Ovins + Ca FAB</t>
        </is>
      </c>
      <c r="M2732" t="n">
        <v>-1</v>
      </c>
      <c r="N2732" t="n">
        <v>2934</v>
      </c>
      <c r="O2732" t="inlineStr">
        <is>
          <t>CP liquide betterave -&gt; Lap FAB</t>
        </is>
      </c>
      <c r="P2732" t="n">
        <v>-1</v>
      </c>
      <c r="Q2732" t="n">
        <v>2935</v>
      </c>
      <c r="R2732" t="inlineStr">
        <is>
          <t>CP liquide betterave -&gt; Eq FAB</t>
        </is>
      </c>
      <c r="S2732" t="n">
        <v>-1</v>
      </c>
      <c r="T2732" t="n">
        <v>2936</v>
      </c>
      <c r="U2732" t="inlineStr">
        <is>
          <t>CP liquide betterave -&gt; Aliments complets</t>
        </is>
      </c>
      <c r="V2732" t="n">
        <v>-1</v>
      </c>
      <c r="W2732" t="n">
        <v>2944</v>
      </c>
      <c r="X2732" t="inlineStr">
        <is>
          <t>CP liquide betterave -&gt; Aliments complémentaires</t>
        </is>
      </c>
      <c r="Y2732" t="n">
        <v>-1</v>
      </c>
      <c r="Z2732" t="inlineStr"/>
      <c r="AA2732" t="inlineStr"/>
      <c r="AB2732" t="inlineStr"/>
    </row>
    <row r="2733">
      <c r="A2733" t="n">
        <v>2731</v>
      </c>
      <c r="B2733" t="n">
        <v>0</v>
      </c>
      <c r="C2733" t="n">
        <v>0</v>
      </c>
      <c r="D2733" t="inlineStr">
        <is>
          <t>aggregation</t>
        </is>
      </c>
      <c r="E2733" t="n">
        <v>2925</v>
      </c>
      <c r="F2733" t="inlineStr">
        <is>
          <t>CP liquide betterave -&gt; Volailles FAB</t>
        </is>
      </c>
      <c r="G2733" t="n">
        <v>1</v>
      </c>
      <c r="H2733" t="n">
        <v>2926</v>
      </c>
      <c r="I2733" t="inlineStr">
        <is>
          <t>CP liquide betterave -&gt; Vol ch FAB</t>
        </is>
      </c>
      <c r="J2733" t="n">
        <v>-1</v>
      </c>
      <c r="K2733" t="n">
        <v>2927</v>
      </c>
      <c r="L2733" t="inlineStr">
        <is>
          <t>CP liquide betterave -&gt; Vol po FAB</t>
        </is>
      </c>
      <c r="M2733" t="n">
        <v>-1</v>
      </c>
      <c r="N2733" t="n">
        <v>2928</v>
      </c>
      <c r="O2733" t="inlineStr">
        <is>
          <t>CP liquide betterave -&gt; Palmip. gras FAB</t>
        </is>
      </c>
      <c r="P2733" t="n">
        <v>-1</v>
      </c>
      <c r="Q2733" t="inlineStr"/>
      <c r="R2733" t="inlineStr"/>
      <c r="S2733" t="inlineStr"/>
      <c r="T2733" t="inlineStr"/>
      <c r="U2733" t="inlineStr"/>
      <c r="V2733" t="inlineStr"/>
      <c r="W2733" t="inlineStr"/>
      <c r="X2733" t="inlineStr"/>
      <c r="Y2733" t="inlineStr"/>
      <c r="Z2733" t="inlineStr"/>
      <c r="AA2733" t="inlineStr"/>
      <c r="AB2733" t="inlineStr"/>
    </row>
    <row r="2734">
      <c r="A2734" t="n">
        <v>2732</v>
      </c>
      <c r="B2734" t="n">
        <v>0</v>
      </c>
      <c r="C2734" t="n">
        <v>0</v>
      </c>
      <c r="D2734" t="inlineStr">
        <is>
          <t>aggregation</t>
        </is>
      </c>
      <c r="E2734" t="n">
        <v>2929</v>
      </c>
      <c r="F2734" t="inlineStr">
        <is>
          <t>CP liquide betterave -&gt; Ovins + Ca FAB</t>
        </is>
      </c>
      <c r="G2734" t="n">
        <v>1</v>
      </c>
      <c r="H2734" t="n">
        <v>2930</v>
      </c>
      <c r="I2734" t="inlineStr">
        <is>
          <t>CP liquide betterave -&gt; Ovins FAB</t>
        </is>
      </c>
      <c r="J2734" t="n">
        <v>-1</v>
      </c>
      <c r="K2734" t="n">
        <v>2933</v>
      </c>
      <c r="L2734" t="inlineStr">
        <is>
          <t>CP liquide betterave -&gt; Ca FAB</t>
        </is>
      </c>
      <c r="M2734" t="n">
        <v>-1</v>
      </c>
      <c r="N2734" t="inlineStr"/>
      <c r="O2734" t="inlineStr"/>
      <c r="P2734" t="inlineStr"/>
      <c r="Q2734" t="inlineStr"/>
      <c r="R2734" t="inlineStr"/>
      <c r="S2734" t="inlineStr"/>
      <c r="T2734" t="inlineStr"/>
      <c r="U2734" t="inlineStr"/>
      <c r="V2734" t="inlineStr"/>
      <c r="W2734" t="inlineStr"/>
      <c r="X2734" t="inlineStr"/>
      <c r="Y2734" t="inlineStr"/>
      <c r="Z2734" t="inlineStr"/>
      <c r="AA2734" t="inlineStr"/>
      <c r="AB2734" t="inlineStr"/>
    </row>
    <row r="2735">
      <c r="A2735" t="n">
        <v>2733</v>
      </c>
      <c r="B2735" t="n">
        <v>0</v>
      </c>
      <c r="C2735" t="n">
        <v>0</v>
      </c>
      <c r="D2735" t="inlineStr">
        <is>
          <t>aggregation</t>
        </is>
      </c>
      <c r="E2735" t="n">
        <v>2930</v>
      </c>
      <c r="F2735" t="inlineStr">
        <is>
          <t>CP liquide betterave -&gt; Ovins FAB</t>
        </is>
      </c>
      <c r="G2735" t="n">
        <v>1</v>
      </c>
      <c r="H2735" t="n">
        <v>2931</v>
      </c>
      <c r="I2735" t="inlineStr">
        <is>
          <t>CP liquide betterave -&gt; OL FAB</t>
        </is>
      </c>
      <c r="J2735" t="n">
        <v>-1</v>
      </c>
      <c r="K2735" t="n">
        <v>2932</v>
      </c>
      <c r="L2735" t="inlineStr">
        <is>
          <t>CP liquide betterave -&gt; OV FAB</t>
        </is>
      </c>
      <c r="M2735" t="n">
        <v>-1</v>
      </c>
      <c r="N2735" t="inlineStr"/>
      <c r="O2735" t="inlineStr"/>
      <c r="P2735" t="inlineStr"/>
      <c r="Q2735" t="inlineStr"/>
      <c r="R2735" t="inlineStr"/>
      <c r="S2735" t="inlineStr"/>
      <c r="T2735" t="inlineStr"/>
      <c r="U2735" t="inlineStr"/>
      <c r="V2735" t="inlineStr"/>
      <c r="W2735" t="inlineStr"/>
      <c r="X2735" t="inlineStr"/>
      <c r="Y2735" t="inlineStr"/>
      <c r="Z2735" t="inlineStr"/>
      <c r="AA2735" t="inlineStr"/>
      <c r="AB2735" t="inlineStr"/>
    </row>
    <row r="2736">
      <c r="A2736" t="n">
        <v>2734</v>
      </c>
      <c r="B2736" t="n">
        <v>0</v>
      </c>
      <c r="C2736" t="n">
        <v>0</v>
      </c>
      <c r="D2736" t="inlineStr">
        <is>
          <t>aggregation</t>
        </is>
      </c>
      <c r="E2736" t="n">
        <v>2936</v>
      </c>
      <c r="F2736" t="inlineStr">
        <is>
          <t>CP liquide betterave -&gt; Aliments complets</t>
        </is>
      </c>
      <c r="G2736" t="n">
        <v>1</v>
      </c>
      <c r="H2736" t="n">
        <v>2937</v>
      </c>
      <c r="I2736" t="inlineStr">
        <is>
          <t>CP liquide betterave -&gt; Bovins FAB complets</t>
        </is>
      </c>
      <c r="J2736" t="n">
        <v>-1</v>
      </c>
      <c r="K2736" t="n">
        <v>2940</v>
      </c>
      <c r="L2736" t="inlineStr">
        <is>
          <t>CP liquide betterave -&gt; Pc FAB complets</t>
        </is>
      </c>
      <c r="M2736" t="n">
        <v>-1</v>
      </c>
      <c r="N2736" t="inlineStr"/>
      <c r="O2736" t="inlineStr"/>
      <c r="P2736" t="inlineStr"/>
      <c r="Q2736" t="inlineStr"/>
      <c r="R2736" t="inlineStr"/>
      <c r="S2736" t="inlineStr"/>
      <c r="T2736" t="inlineStr"/>
      <c r="U2736" t="inlineStr"/>
      <c r="V2736" t="inlineStr"/>
      <c r="W2736" t="inlineStr"/>
      <c r="X2736" t="inlineStr"/>
      <c r="Y2736" t="inlineStr"/>
      <c r="Z2736" t="inlineStr"/>
      <c r="AA2736" t="inlineStr"/>
      <c r="AB2736" t="inlineStr"/>
    </row>
    <row r="2737">
      <c r="A2737" t="n">
        <v>2735</v>
      </c>
      <c r="B2737" t="n">
        <v>0</v>
      </c>
      <c r="C2737" t="n">
        <v>0</v>
      </c>
      <c r="D2737" t="inlineStr">
        <is>
          <t>aggregation</t>
        </is>
      </c>
      <c r="E2737" t="n">
        <v>2937</v>
      </c>
      <c r="F2737" t="inlineStr">
        <is>
          <t>CP liquide betterave -&gt; Bovins FAB complets</t>
        </is>
      </c>
      <c r="G2737" t="n">
        <v>1</v>
      </c>
      <c r="H2737" t="n">
        <v>2938</v>
      </c>
      <c r="I2737" t="inlineStr">
        <is>
          <t>CP liquide betterave -&gt; BL FAB complets</t>
        </is>
      </c>
      <c r="J2737" t="n">
        <v>-1</v>
      </c>
      <c r="K2737" t="n">
        <v>2939</v>
      </c>
      <c r="L2737" t="inlineStr">
        <is>
          <t>CP liquide betterave -&gt; BV FAB complets</t>
        </is>
      </c>
      <c r="M2737" t="n">
        <v>-1</v>
      </c>
      <c r="N2737" t="inlineStr"/>
      <c r="O2737" t="inlineStr"/>
      <c r="P2737" t="inlineStr"/>
      <c r="Q2737" t="inlineStr"/>
      <c r="R2737" t="inlineStr"/>
      <c r="S2737" t="inlineStr"/>
      <c r="T2737" t="inlineStr"/>
      <c r="U2737" t="inlineStr"/>
      <c r="V2737" t="inlineStr"/>
      <c r="W2737" t="inlineStr"/>
      <c r="X2737" t="inlineStr"/>
      <c r="Y2737" t="inlineStr"/>
      <c r="Z2737" t="inlineStr"/>
      <c r="AA2737" t="inlineStr"/>
      <c r="AB2737" t="inlineStr"/>
    </row>
    <row r="2738">
      <c r="A2738" t="n">
        <v>2736</v>
      </c>
      <c r="B2738" t="n">
        <v>0</v>
      </c>
      <c r="C2738" t="n">
        <v>0</v>
      </c>
      <c r="D2738" t="inlineStr">
        <is>
          <t>aggregation</t>
        </is>
      </c>
      <c r="E2738" t="n">
        <v>2940</v>
      </c>
      <c r="F2738" t="inlineStr">
        <is>
          <t>CP liquide betterave -&gt; Pc FAB complets</t>
        </is>
      </c>
      <c r="G2738" t="n">
        <v>1</v>
      </c>
      <c r="H2738" t="n">
        <v>2941</v>
      </c>
      <c r="I2738" t="inlineStr">
        <is>
          <t>CP liquide betterave -&gt; Pc pclets FAB</t>
        </is>
      </c>
      <c r="J2738" t="n">
        <v>-1</v>
      </c>
      <c r="K2738" t="n">
        <v>2942</v>
      </c>
      <c r="L2738" t="inlineStr">
        <is>
          <t>CP liquide betterave -&gt; Pc engrais FAB complets</t>
        </is>
      </c>
      <c r="M2738" t="n">
        <v>-1</v>
      </c>
      <c r="N2738" t="n">
        <v>2943</v>
      </c>
      <c r="O2738" t="inlineStr">
        <is>
          <t>CP liquide betterave -&gt; Pc truies FAB</t>
        </is>
      </c>
      <c r="P2738" t="n">
        <v>-1</v>
      </c>
      <c r="Q2738" t="inlineStr"/>
      <c r="R2738" t="inlineStr"/>
      <c r="S2738" t="inlineStr"/>
      <c r="T2738" t="inlineStr"/>
      <c r="U2738" t="inlineStr"/>
      <c r="V2738" t="inlineStr"/>
      <c r="W2738" t="inlineStr"/>
      <c r="X2738" t="inlineStr"/>
      <c r="Y2738" t="inlineStr"/>
      <c r="Z2738" t="inlineStr"/>
      <c r="AA2738" t="inlineStr"/>
      <c r="AB2738" t="inlineStr"/>
    </row>
    <row r="2739">
      <c r="A2739" t="n">
        <v>2737</v>
      </c>
      <c r="B2739" t="n">
        <v>0</v>
      </c>
      <c r="C2739" t="n">
        <v>0</v>
      </c>
      <c r="D2739" t="inlineStr">
        <is>
          <t>aggregation</t>
        </is>
      </c>
      <c r="E2739" t="n">
        <v>2944</v>
      </c>
      <c r="F2739" t="inlineStr">
        <is>
          <t>CP liquide betterave -&gt; Aliments complémentaires</t>
        </is>
      </c>
      <c r="G2739" t="n">
        <v>1</v>
      </c>
      <c r="H2739" t="n">
        <v>2945</v>
      </c>
      <c r="I2739" t="inlineStr">
        <is>
          <t>CP liquide betterave -&gt; Bovins FAB ctaire</t>
        </is>
      </c>
      <c r="J2739" t="n">
        <v>-1</v>
      </c>
      <c r="K2739" t="n">
        <v>2948</v>
      </c>
      <c r="L2739" t="inlineStr">
        <is>
          <t>CP liquide betterave -&gt; Pc engrais FAB ctaire</t>
        </is>
      </c>
      <c r="M2739" t="n">
        <v>-1</v>
      </c>
      <c r="N2739" t="inlineStr"/>
      <c r="O2739" t="inlineStr"/>
      <c r="P2739" t="inlineStr"/>
      <c r="Q2739" t="inlineStr"/>
      <c r="R2739" t="inlineStr"/>
      <c r="S2739" t="inlineStr"/>
      <c r="T2739" t="inlineStr"/>
      <c r="U2739" t="inlineStr"/>
      <c r="V2739" t="inlineStr"/>
      <c r="W2739" t="inlineStr"/>
      <c r="X2739" t="inlineStr"/>
      <c r="Y2739" t="inlineStr"/>
      <c r="Z2739" t="inlineStr"/>
      <c r="AA2739" t="inlineStr"/>
      <c r="AB2739" t="inlineStr"/>
    </row>
    <row r="2740">
      <c r="A2740" t="n">
        <v>2738</v>
      </c>
      <c r="B2740" t="n">
        <v>0</v>
      </c>
      <c r="C2740" t="n">
        <v>0</v>
      </c>
      <c r="D2740" t="inlineStr">
        <is>
          <t>aggregation</t>
        </is>
      </c>
      <c r="E2740" t="n">
        <v>2945</v>
      </c>
      <c r="F2740" t="inlineStr">
        <is>
          <t>CP liquide betterave -&gt; Bovins FAB ctaire</t>
        </is>
      </c>
      <c r="G2740" t="n">
        <v>1</v>
      </c>
      <c r="H2740" t="n">
        <v>2946</v>
      </c>
      <c r="I2740" t="inlineStr">
        <is>
          <t>CP liquide betterave -&gt; BL FAB ctaire</t>
        </is>
      </c>
      <c r="J2740" t="n">
        <v>-1</v>
      </c>
      <c r="K2740" t="n">
        <v>2947</v>
      </c>
      <c r="L2740" t="inlineStr">
        <is>
          <t>CP liquide betterave -&gt; BV FAB ctaire</t>
        </is>
      </c>
      <c r="M2740" t="n">
        <v>-1</v>
      </c>
      <c r="N2740" t="inlineStr"/>
      <c r="O2740" t="inlineStr"/>
      <c r="P2740" t="inlineStr"/>
      <c r="Q2740" t="inlineStr"/>
      <c r="R2740" t="inlineStr"/>
      <c r="S2740" t="inlineStr"/>
      <c r="T2740" t="inlineStr"/>
      <c r="U2740" t="inlineStr"/>
      <c r="V2740" t="inlineStr"/>
      <c r="W2740" t="inlineStr"/>
      <c r="X2740" t="inlineStr"/>
      <c r="Y2740" t="inlineStr"/>
      <c r="Z2740" t="inlineStr"/>
      <c r="AA2740" t="inlineStr"/>
      <c r="AB2740" t="inlineStr"/>
    </row>
    <row r="2741">
      <c r="A2741" t="n">
        <v>2739</v>
      </c>
      <c r="B2741" t="n">
        <v>0</v>
      </c>
      <c r="C2741" t="n">
        <v>0</v>
      </c>
      <c r="D2741" t="inlineStr">
        <is>
          <t>aggregation</t>
        </is>
      </c>
      <c r="E2741" t="n">
        <v>2935</v>
      </c>
      <c r="F2741" t="inlineStr">
        <is>
          <t>CP liquide betterave -&gt; Eq FAB</t>
        </is>
      </c>
      <c r="G2741" t="n">
        <v>-1</v>
      </c>
      <c r="H2741" t="n">
        <v>2949</v>
      </c>
      <c r="I2741" t="inlineStr">
        <is>
          <t>CP liquide betterave -&gt; Autres FAB</t>
        </is>
      </c>
      <c r="J2741" t="n">
        <v>1</v>
      </c>
      <c r="K2741" t="n">
        <v>2950</v>
      </c>
      <c r="L2741" t="inlineStr">
        <is>
          <t>CP liquide betterave -&gt; Poissons FAB</t>
        </is>
      </c>
      <c r="M2741" t="n">
        <v>-1</v>
      </c>
      <c r="N2741" t="n">
        <v>2951</v>
      </c>
      <c r="O2741" t="inlineStr">
        <is>
          <t>CP liquide betterave -&gt; Divers FAB</t>
        </is>
      </c>
      <c r="P2741" t="n">
        <v>-1</v>
      </c>
      <c r="Q2741" t="inlineStr"/>
      <c r="R2741" t="inlineStr"/>
      <c r="S2741" t="inlineStr"/>
      <c r="T2741" t="inlineStr"/>
      <c r="U2741" t="inlineStr"/>
      <c r="V2741" t="inlineStr"/>
      <c r="W2741" t="inlineStr"/>
      <c r="X2741" t="inlineStr"/>
      <c r="Y2741" t="inlineStr"/>
      <c r="Z2741" t="inlineStr"/>
      <c r="AA2741" t="inlineStr"/>
      <c r="AB2741" t="inlineStr"/>
    </row>
    <row r="2742">
      <c r="A2742" t="n">
        <v>2740</v>
      </c>
      <c r="B2742" t="n">
        <v>0</v>
      </c>
      <c r="C2742" t="n">
        <v>0</v>
      </c>
      <c r="D2742" t="inlineStr">
        <is>
          <t>aggregation</t>
        </is>
      </c>
      <c r="E2742" t="n">
        <v>2952</v>
      </c>
      <c r="F2742" t="inlineStr">
        <is>
          <t>CP liquide betterave -&gt; Alimentation animale rente (EA)</t>
        </is>
      </c>
      <c r="G2742" t="n">
        <v>1</v>
      </c>
      <c r="H2742" t="n">
        <v>2953</v>
      </c>
      <c r="I2742" t="inlineStr">
        <is>
          <t>CP liquide betterave -&gt; Direct élevage</t>
        </is>
      </c>
      <c r="J2742" t="n">
        <v>-1</v>
      </c>
      <c r="K2742" t="inlineStr"/>
      <c r="L2742" t="inlineStr"/>
      <c r="M2742" t="inlineStr"/>
      <c r="N2742" t="inlineStr"/>
      <c r="O2742" t="inlineStr"/>
      <c r="P2742" t="inlineStr"/>
      <c r="Q2742" t="inlineStr"/>
      <c r="R2742" t="inlineStr"/>
      <c r="S2742" t="inlineStr"/>
      <c r="T2742" t="inlineStr"/>
      <c r="U2742" t="inlineStr"/>
      <c r="V2742" t="inlineStr"/>
      <c r="W2742" t="inlineStr"/>
      <c r="X2742" t="inlineStr"/>
      <c r="Y2742" t="inlineStr"/>
      <c r="Z2742" t="inlineStr"/>
      <c r="AA2742" t="inlineStr"/>
      <c r="AB2742" t="inlineStr"/>
    </row>
    <row r="2743">
      <c r="A2743" t="n">
        <v>2741</v>
      </c>
      <c r="B2743" t="n">
        <v>0</v>
      </c>
      <c r="C2743" t="n">
        <v>0</v>
      </c>
      <c r="D2743" t="inlineStr">
        <is>
          <t>aggregation</t>
        </is>
      </c>
      <c r="E2743" t="n">
        <v>2953</v>
      </c>
      <c r="F2743" t="inlineStr">
        <is>
          <t>CP liquide betterave -&gt; Direct élevage</t>
        </is>
      </c>
      <c r="G2743" t="n">
        <v>1</v>
      </c>
      <c r="H2743" t="n">
        <v>2954</v>
      </c>
      <c r="I2743" t="inlineStr">
        <is>
          <t>CP liquide betterave -&gt; Bovins dir</t>
        </is>
      </c>
      <c r="J2743" t="n">
        <v>-1</v>
      </c>
      <c r="K2743" t="n">
        <v>2957</v>
      </c>
      <c r="L2743" t="inlineStr">
        <is>
          <t>CP liquide betterave -&gt; Ovins dir</t>
        </is>
      </c>
      <c r="M2743" t="n">
        <v>-1</v>
      </c>
      <c r="N2743" t="n">
        <v>2960</v>
      </c>
      <c r="O2743" t="inlineStr">
        <is>
          <t>CP liquide betterave -&gt; Ca dir</t>
        </is>
      </c>
      <c r="P2743" t="n">
        <v>-1</v>
      </c>
      <c r="Q2743" t="n">
        <v>2961</v>
      </c>
      <c r="R2743" t="inlineStr">
        <is>
          <t>CP liquide betterave -&gt; Eq dir</t>
        </is>
      </c>
      <c r="S2743" t="n">
        <v>-1</v>
      </c>
      <c r="T2743" t="n">
        <v>2962</v>
      </c>
      <c r="U2743" t="inlineStr">
        <is>
          <t>CP liquide betterave -&gt; Pc dir</t>
        </is>
      </c>
      <c r="V2743" t="n">
        <v>-1</v>
      </c>
      <c r="W2743" t="n">
        <v>2965</v>
      </c>
      <c r="X2743" t="inlineStr">
        <is>
          <t>CP liquide betterave -&gt; Volailles dir</t>
        </is>
      </c>
      <c r="Y2743" t="n">
        <v>-1</v>
      </c>
      <c r="Z2743" t="inlineStr"/>
      <c r="AA2743" t="inlineStr"/>
      <c r="AB2743" t="inlineStr"/>
    </row>
    <row r="2744">
      <c r="A2744" t="n">
        <v>2742</v>
      </c>
      <c r="B2744" t="n">
        <v>0</v>
      </c>
      <c r="C2744" t="n">
        <v>0</v>
      </c>
      <c r="D2744" t="inlineStr">
        <is>
          <t>aggregation</t>
        </is>
      </c>
      <c r="E2744" t="n">
        <v>2954</v>
      </c>
      <c r="F2744" t="inlineStr">
        <is>
          <t>CP liquide betterave -&gt; Bovins dir</t>
        </is>
      </c>
      <c r="G2744" t="n">
        <v>1</v>
      </c>
      <c r="H2744" t="n">
        <v>2955</v>
      </c>
      <c r="I2744" t="inlineStr">
        <is>
          <t>CP liquide betterave -&gt; BL dir</t>
        </is>
      </c>
      <c r="J2744" t="n">
        <v>-1</v>
      </c>
      <c r="K2744" t="n">
        <v>2956</v>
      </c>
      <c r="L2744" t="inlineStr">
        <is>
          <t>CP liquide betterave -&gt; BV dir</t>
        </is>
      </c>
      <c r="M2744" t="n">
        <v>-1</v>
      </c>
      <c r="N2744" t="inlineStr"/>
      <c r="O2744" t="inlineStr"/>
      <c r="P2744" t="inlineStr"/>
      <c r="Q2744" t="inlineStr"/>
      <c r="R2744" t="inlineStr"/>
      <c r="S2744" t="inlineStr"/>
      <c r="T2744" t="inlineStr"/>
      <c r="U2744" t="inlineStr"/>
      <c r="V2744" t="inlineStr"/>
      <c r="W2744" t="inlineStr"/>
      <c r="X2744" t="inlineStr"/>
      <c r="Y2744" t="inlineStr"/>
      <c r="Z2744" t="inlineStr"/>
      <c r="AA2744" t="inlineStr"/>
      <c r="AB2744" t="inlineStr"/>
    </row>
    <row r="2745">
      <c r="A2745" t="n">
        <v>2743</v>
      </c>
      <c r="B2745" t="n">
        <v>0</v>
      </c>
      <c r="C2745" t="n">
        <v>0</v>
      </c>
      <c r="D2745" t="inlineStr">
        <is>
          <t>aggregation</t>
        </is>
      </c>
      <c r="E2745" t="n">
        <v>2957</v>
      </c>
      <c r="F2745" t="inlineStr">
        <is>
          <t>CP liquide betterave -&gt; Ovins dir</t>
        </is>
      </c>
      <c r="G2745" t="n">
        <v>1</v>
      </c>
      <c r="H2745" t="n">
        <v>2958</v>
      </c>
      <c r="I2745" t="inlineStr">
        <is>
          <t>CP liquide betterave -&gt; OL dir</t>
        </is>
      </c>
      <c r="J2745" t="n">
        <v>-1</v>
      </c>
      <c r="K2745" t="n">
        <v>2959</v>
      </c>
      <c r="L2745" t="inlineStr">
        <is>
          <t>CP liquide betterave -&gt; OV dir</t>
        </is>
      </c>
      <c r="M2745" t="n">
        <v>-1</v>
      </c>
      <c r="N2745" t="inlineStr"/>
      <c r="O2745" t="inlineStr"/>
      <c r="P2745" t="inlineStr"/>
      <c r="Q2745" t="inlineStr"/>
      <c r="R2745" t="inlineStr"/>
      <c r="S2745" t="inlineStr"/>
      <c r="T2745" t="inlineStr"/>
      <c r="U2745" t="inlineStr"/>
      <c r="V2745" t="inlineStr"/>
      <c r="W2745" t="inlineStr"/>
      <c r="X2745" t="inlineStr"/>
      <c r="Y2745" t="inlineStr"/>
      <c r="Z2745" t="inlineStr"/>
      <c r="AA2745" t="inlineStr"/>
      <c r="AB2745" t="inlineStr"/>
    </row>
    <row r="2746">
      <c r="A2746" t="n">
        <v>2744</v>
      </c>
      <c r="B2746" t="n">
        <v>0</v>
      </c>
      <c r="C2746" t="n">
        <v>0</v>
      </c>
      <c r="D2746" t="inlineStr">
        <is>
          <t>aggregation</t>
        </is>
      </c>
      <c r="E2746" t="n">
        <v>2962</v>
      </c>
      <c r="F2746" t="inlineStr">
        <is>
          <t>CP liquide betterave -&gt; Pc dir</t>
        </is>
      </c>
      <c r="G2746" t="n">
        <v>1</v>
      </c>
      <c r="H2746" t="n">
        <v>2963</v>
      </c>
      <c r="I2746" t="inlineStr">
        <is>
          <t>CP liquide betterave -&gt; Pc engrais dir</t>
        </is>
      </c>
      <c r="J2746" t="n">
        <v>-1</v>
      </c>
      <c r="K2746" t="n">
        <v>2964</v>
      </c>
      <c r="L2746" t="inlineStr">
        <is>
          <t>CP liquide betterave -&gt; Pc truies dir</t>
        </is>
      </c>
      <c r="M2746" t="n">
        <v>-1</v>
      </c>
      <c r="N2746" t="inlineStr"/>
      <c r="O2746" t="inlineStr"/>
      <c r="P2746" t="inlineStr"/>
      <c r="Q2746" t="inlineStr"/>
      <c r="R2746" t="inlineStr"/>
      <c r="S2746" t="inlineStr"/>
      <c r="T2746" t="inlineStr"/>
      <c r="U2746" t="inlineStr"/>
      <c r="V2746" t="inlineStr"/>
      <c r="W2746" t="inlineStr"/>
      <c r="X2746" t="inlineStr"/>
      <c r="Y2746" t="inlineStr"/>
      <c r="Z2746" t="inlineStr"/>
      <c r="AA2746" t="inlineStr"/>
      <c r="AB2746" t="inlineStr"/>
    </row>
    <row r="2747">
      <c r="A2747" t="n">
        <v>2745</v>
      </c>
      <c r="B2747" t="n">
        <v>0</v>
      </c>
      <c r="C2747" t="n">
        <v>0</v>
      </c>
      <c r="D2747" t="inlineStr">
        <is>
          <t>aggregation</t>
        </is>
      </c>
      <c r="E2747" t="n">
        <v>2965</v>
      </c>
      <c r="F2747" t="inlineStr">
        <is>
          <t>CP liquide betterave -&gt; Volailles dir</t>
        </is>
      </c>
      <c r="G2747" t="n">
        <v>1</v>
      </c>
      <c r="H2747" t="n">
        <v>2966</v>
      </c>
      <c r="I2747" t="inlineStr">
        <is>
          <t>CP liquide betterave -&gt; Vol po dir</t>
        </is>
      </c>
      <c r="J2747" t="n">
        <v>-1</v>
      </c>
      <c r="K2747" t="n">
        <v>2967</v>
      </c>
      <c r="L2747" t="inlineStr">
        <is>
          <t>CP liquide betterave -&gt; Palmip. gras dir</t>
        </is>
      </c>
      <c r="M2747" t="n">
        <v>-1</v>
      </c>
      <c r="N2747" t="inlineStr"/>
      <c r="O2747" t="inlineStr"/>
      <c r="P2747" t="inlineStr"/>
      <c r="Q2747" t="inlineStr"/>
      <c r="R2747" t="inlineStr"/>
      <c r="S2747" t="inlineStr"/>
      <c r="T2747" t="inlineStr"/>
      <c r="U2747" t="inlineStr"/>
      <c r="V2747" t="inlineStr"/>
      <c r="W2747" t="inlineStr"/>
      <c r="X2747" t="inlineStr"/>
      <c r="Y2747" t="inlineStr"/>
      <c r="Z2747" t="inlineStr"/>
      <c r="AA2747" t="inlineStr"/>
      <c r="AB2747" t="inlineStr"/>
    </row>
    <row r="2748">
      <c r="A2748" t="n">
        <v>2746</v>
      </c>
      <c r="B2748" t="n">
        <v>0</v>
      </c>
      <c r="C2748" t="n">
        <v>0</v>
      </c>
      <c r="D2748" t="inlineStr">
        <is>
          <t>aggregation</t>
        </is>
      </c>
      <c r="E2748" t="n">
        <v>2937</v>
      </c>
      <c r="F2748" t="inlineStr">
        <is>
          <t>CP liquide betterave -&gt; Bovins FAB complets</t>
        </is>
      </c>
      <c r="G2748" t="n">
        <v>-1</v>
      </c>
      <c r="H2748" t="n">
        <v>2945</v>
      </c>
      <c r="I2748" t="inlineStr">
        <is>
          <t>CP liquide betterave -&gt; Bovins FAB ctaire</t>
        </is>
      </c>
      <c r="J2748" t="n">
        <v>-1</v>
      </c>
      <c r="K2748" t="n">
        <v>2968</v>
      </c>
      <c r="L2748" t="inlineStr">
        <is>
          <t>CP liquide betterave -&gt; Bovins FAB</t>
        </is>
      </c>
      <c r="M2748" t="n">
        <v>1</v>
      </c>
      <c r="N2748" t="inlineStr"/>
      <c r="O2748" t="inlineStr"/>
      <c r="P2748" t="inlineStr"/>
      <c r="Q2748" t="inlineStr"/>
      <c r="R2748" t="inlineStr"/>
      <c r="S2748" t="inlineStr"/>
      <c r="T2748" t="inlineStr"/>
      <c r="U2748" t="inlineStr"/>
      <c r="V2748" t="inlineStr"/>
      <c r="W2748" t="inlineStr"/>
      <c r="X2748" t="inlineStr"/>
      <c r="Y2748" t="inlineStr"/>
      <c r="Z2748" t="inlineStr"/>
      <c r="AA2748" t="inlineStr"/>
      <c r="AB2748" t="inlineStr"/>
    </row>
    <row r="2749">
      <c r="A2749" t="n">
        <v>2747</v>
      </c>
      <c r="B2749" t="n">
        <v>0</v>
      </c>
      <c r="C2749" t="n">
        <v>0</v>
      </c>
      <c r="D2749" t="inlineStr">
        <is>
          <t>aggregation</t>
        </is>
      </c>
      <c r="E2749" t="n">
        <v>2969</v>
      </c>
      <c r="F2749" t="inlineStr">
        <is>
          <t>CP liquide betterave -&gt; Herbivores</t>
        </is>
      </c>
      <c r="G2749" t="n">
        <v>1</v>
      </c>
      <c r="H2749" t="n">
        <v>2970</v>
      </c>
      <c r="I2749" t="inlineStr">
        <is>
          <t>CP liquide betterave -&gt; Bovins</t>
        </is>
      </c>
      <c r="J2749" t="n">
        <v>-1</v>
      </c>
      <c r="K2749" t="n">
        <v>2975</v>
      </c>
      <c r="L2749" t="inlineStr">
        <is>
          <t>CP liquide betterave -&gt; Ovins</t>
        </is>
      </c>
      <c r="M2749" t="n">
        <v>-1</v>
      </c>
      <c r="N2749" t="n">
        <v>2978</v>
      </c>
      <c r="O2749" t="inlineStr">
        <is>
          <t>CP liquide betterave -&gt; Ca</t>
        </is>
      </c>
      <c r="P2749" t="n">
        <v>-1</v>
      </c>
      <c r="Q2749" t="n">
        <v>2980</v>
      </c>
      <c r="R2749" t="inlineStr">
        <is>
          <t>CP liquide betterave -&gt; Eq</t>
        </is>
      </c>
      <c r="S2749" t="n">
        <v>-1</v>
      </c>
      <c r="T2749" t="n">
        <v>2981</v>
      </c>
      <c r="U2749" t="inlineStr">
        <is>
          <t>CP liquide betterave -&gt; Lap</t>
        </is>
      </c>
      <c r="V2749" t="n">
        <v>-1</v>
      </c>
      <c r="W2749" t="inlineStr"/>
      <c r="X2749" t="inlineStr"/>
      <c r="Y2749" t="inlineStr"/>
      <c r="Z2749" t="inlineStr"/>
      <c r="AA2749" t="inlineStr"/>
      <c r="AB2749" t="inlineStr"/>
    </row>
    <row r="2750">
      <c r="A2750" t="n">
        <v>2748</v>
      </c>
      <c r="B2750" t="n">
        <v>0</v>
      </c>
      <c r="C2750" t="n">
        <v>0</v>
      </c>
      <c r="D2750" t="inlineStr">
        <is>
          <t>aggregation</t>
        </is>
      </c>
      <c r="E2750" t="n">
        <v>2970</v>
      </c>
      <c r="F2750" t="inlineStr">
        <is>
          <t>CP liquide betterave -&gt; Bovins</t>
        </is>
      </c>
      <c r="G2750" t="n">
        <v>1</v>
      </c>
      <c r="H2750" t="n">
        <v>2971</v>
      </c>
      <c r="I2750" t="inlineStr">
        <is>
          <t>CP liquide betterave -&gt; BL</t>
        </is>
      </c>
      <c r="J2750" t="n">
        <v>-1</v>
      </c>
      <c r="K2750" t="n">
        <v>2973</v>
      </c>
      <c r="L2750" t="inlineStr">
        <is>
          <t>CP liquide betterave -&gt; BV</t>
        </is>
      </c>
      <c r="M2750" t="n">
        <v>-1</v>
      </c>
      <c r="N2750" t="inlineStr"/>
      <c r="O2750" t="inlineStr"/>
      <c r="P2750" t="inlineStr"/>
      <c r="Q2750" t="inlineStr"/>
      <c r="R2750" t="inlineStr"/>
      <c r="S2750" t="inlineStr"/>
      <c r="T2750" t="inlineStr"/>
      <c r="U2750" t="inlineStr"/>
      <c r="V2750" t="inlineStr"/>
      <c r="W2750" t="inlineStr"/>
      <c r="X2750" t="inlineStr"/>
      <c r="Y2750" t="inlineStr"/>
      <c r="Z2750" t="inlineStr"/>
      <c r="AA2750" t="inlineStr"/>
      <c r="AB2750" t="inlineStr"/>
    </row>
    <row r="2751">
      <c r="A2751" t="n">
        <v>2749</v>
      </c>
      <c r="B2751" t="n">
        <v>0</v>
      </c>
      <c r="C2751" t="n">
        <v>0</v>
      </c>
      <c r="D2751" t="inlineStr">
        <is>
          <t>aggregation</t>
        </is>
      </c>
      <c r="E2751" t="n">
        <v>2955</v>
      </c>
      <c r="F2751" t="inlineStr">
        <is>
          <t>CP liquide betterave -&gt; BL dir</t>
        </is>
      </c>
      <c r="G2751" t="n">
        <v>-1</v>
      </c>
      <c r="H2751" t="n">
        <v>2971</v>
      </c>
      <c r="I2751" t="inlineStr">
        <is>
          <t>CP liquide betterave -&gt; BL</t>
        </is>
      </c>
      <c r="J2751" t="n">
        <v>1</v>
      </c>
      <c r="K2751" t="n">
        <v>2972</v>
      </c>
      <c r="L2751" t="inlineStr">
        <is>
          <t>CP liquide betterave -&gt; BL FAB</t>
        </is>
      </c>
      <c r="M2751" t="n">
        <v>-1</v>
      </c>
      <c r="N2751" t="inlineStr"/>
      <c r="O2751" t="inlineStr"/>
      <c r="P2751" t="inlineStr"/>
      <c r="Q2751" t="inlineStr"/>
      <c r="R2751" t="inlineStr"/>
      <c r="S2751" t="inlineStr"/>
      <c r="T2751" t="inlineStr"/>
      <c r="U2751" t="inlineStr"/>
      <c r="V2751" t="inlineStr"/>
      <c r="W2751" t="inlineStr"/>
      <c r="X2751" t="inlineStr"/>
      <c r="Y2751" t="inlineStr"/>
      <c r="Z2751" t="inlineStr"/>
      <c r="AA2751" t="inlineStr"/>
      <c r="AB2751" t="inlineStr"/>
    </row>
    <row r="2752">
      <c r="A2752" t="n">
        <v>2750</v>
      </c>
      <c r="B2752" t="n">
        <v>0</v>
      </c>
      <c r="C2752" t="n">
        <v>0</v>
      </c>
      <c r="D2752" t="inlineStr">
        <is>
          <t>aggregation</t>
        </is>
      </c>
      <c r="E2752" t="n">
        <v>2938</v>
      </c>
      <c r="F2752" t="inlineStr">
        <is>
          <t>CP liquide betterave -&gt; BL FAB complets</t>
        </is>
      </c>
      <c r="G2752" t="n">
        <v>-1</v>
      </c>
      <c r="H2752" t="n">
        <v>2946</v>
      </c>
      <c r="I2752" t="inlineStr">
        <is>
          <t>CP liquide betterave -&gt; BL FAB ctaire</t>
        </is>
      </c>
      <c r="J2752" t="n">
        <v>-1</v>
      </c>
      <c r="K2752" t="n">
        <v>2972</v>
      </c>
      <c r="L2752" t="inlineStr">
        <is>
          <t>CP liquide betterave -&gt; BL FAB</t>
        </is>
      </c>
      <c r="M2752" t="n">
        <v>1</v>
      </c>
      <c r="N2752" t="inlineStr"/>
      <c r="O2752" t="inlineStr"/>
      <c r="P2752" t="inlineStr"/>
      <c r="Q2752" t="inlineStr"/>
      <c r="R2752" t="inlineStr"/>
      <c r="S2752" t="inlineStr"/>
      <c r="T2752" t="inlineStr"/>
      <c r="U2752" t="inlineStr"/>
      <c r="V2752" t="inlineStr"/>
      <c r="W2752" t="inlineStr"/>
      <c r="X2752" t="inlineStr"/>
      <c r="Y2752" t="inlineStr"/>
      <c r="Z2752" t="inlineStr"/>
      <c r="AA2752" t="inlineStr"/>
      <c r="AB2752" t="inlineStr"/>
    </row>
    <row r="2753">
      <c r="A2753" t="n">
        <v>2751</v>
      </c>
      <c r="B2753" t="n">
        <v>0</v>
      </c>
      <c r="C2753" t="n">
        <v>0</v>
      </c>
      <c r="D2753" t="inlineStr">
        <is>
          <t>aggregation</t>
        </is>
      </c>
      <c r="E2753" t="n">
        <v>2956</v>
      </c>
      <c r="F2753" t="inlineStr">
        <is>
          <t>CP liquide betterave -&gt; BV dir</t>
        </is>
      </c>
      <c r="G2753" t="n">
        <v>-1</v>
      </c>
      <c r="H2753" t="n">
        <v>2973</v>
      </c>
      <c r="I2753" t="inlineStr">
        <is>
          <t>CP liquide betterave -&gt; BV</t>
        </is>
      </c>
      <c r="J2753" t="n">
        <v>1</v>
      </c>
      <c r="K2753" t="n">
        <v>2974</v>
      </c>
      <c r="L2753" t="inlineStr">
        <is>
          <t>CP liquide betterave -&gt; BV FAB</t>
        </is>
      </c>
      <c r="M2753" t="n">
        <v>-1</v>
      </c>
      <c r="N2753" t="inlineStr"/>
      <c r="O2753" t="inlineStr"/>
      <c r="P2753" t="inlineStr"/>
      <c r="Q2753" t="inlineStr"/>
      <c r="R2753" t="inlineStr"/>
      <c r="S2753" t="inlineStr"/>
      <c r="T2753" t="inlineStr"/>
      <c r="U2753" t="inlineStr"/>
      <c r="V2753" t="inlineStr"/>
      <c r="W2753" t="inlineStr"/>
      <c r="X2753" t="inlineStr"/>
      <c r="Y2753" t="inlineStr"/>
      <c r="Z2753" t="inlineStr"/>
      <c r="AA2753" t="inlineStr"/>
      <c r="AB2753" t="inlineStr"/>
    </row>
    <row r="2754">
      <c r="A2754" t="n">
        <v>2752</v>
      </c>
      <c r="B2754" t="n">
        <v>0</v>
      </c>
      <c r="C2754" t="n">
        <v>0</v>
      </c>
      <c r="D2754" t="inlineStr">
        <is>
          <t>aggregation</t>
        </is>
      </c>
      <c r="E2754" t="n">
        <v>2939</v>
      </c>
      <c r="F2754" t="inlineStr">
        <is>
          <t>CP liquide betterave -&gt; BV FAB complets</t>
        </is>
      </c>
      <c r="G2754" t="n">
        <v>-1</v>
      </c>
      <c r="H2754" t="n">
        <v>2947</v>
      </c>
      <c r="I2754" t="inlineStr">
        <is>
          <t>CP liquide betterave -&gt; BV FAB ctaire</t>
        </is>
      </c>
      <c r="J2754" t="n">
        <v>-1</v>
      </c>
      <c r="K2754" t="n">
        <v>2974</v>
      </c>
      <c r="L2754" t="inlineStr">
        <is>
          <t>CP liquide betterave -&gt; BV FAB</t>
        </is>
      </c>
      <c r="M2754" t="n">
        <v>1</v>
      </c>
      <c r="N2754" t="inlineStr"/>
      <c r="O2754" t="inlineStr"/>
      <c r="P2754" t="inlineStr"/>
      <c r="Q2754" t="inlineStr"/>
      <c r="R2754" t="inlineStr"/>
      <c r="S2754" t="inlineStr"/>
      <c r="T2754" t="inlineStr"/>
      <c r="U2754" t="inlineStr"/>
      <c r="V2754" t="inlineStr"/>
      <c r="W2754" t="inlineStr"/>
      <c r="X2754" t="inlineStr"/>
      <c r="Y2754" t="inlineStr"/>
      <c r="Z2754" t="inlineStr"/>
      <c r="AA2754" t="inlineStr"/>
      <c r="AB2754" t="inlineStr"/>
    </row>
    <row r="2755">
      <c r="A2755" t="n">
        <v>2753</v>
      </c>
      <c r="B2755" t="n">
        <v>0</v>
      </c>
      <c r="C2755" t="n">
        <v>0</v>
      </c>
      <c r="D2755" t="inlineStr">
        <is>
          <t>aggregation</t>
        </is>
      </c>
      <c r="E2755" t="n">
        <v>2975</v>
      </c>
      <c r="F2755" t="inlineStr">
        <is>
          <t>CP liquide betterave -&gt; Ovins</t>
        </is>
      </c>
      <c r="G2755" t="n">
        <v>1</v>
      </c>
      <c r="H2755" t="n">
        <v>2976</v>
      </c>
      <c r="I2755" t="inlineStr">
        <is>
          <t>CP liquide betterave -&gt; OL</t>
        </is>
      </c>
      <c r="J2755" t="n">
        <v>-1</v>
      </c>
      <c r="K2755" t="n">
        <v>2977</v>
      </c>
      <c r="L2755" t="inlineStr">
        <is>
          <t>CP liquide betterave -&gt; OV</t>
        </is>
      </c>
      <c r="M2755" t="n">
        <v>-1</v>
      </c>
      <c r="N2755" t="inlineStr"/>
      <c r="O2755" t="inlineStr"/>
      <c r="P2755" t="inlineStr"/>
      <c r="Q2755" t="inlineStr"/>
      <c r="R2755" t="inlineStr"/>
      <c r="S2755" t="inlineStr"/>
      <c r="T2755" t="inlineStr"/>
      <c r="U2755" t="inlineStr"/>
      <c r="V2755" t="inlineStr"/>
      <c r="W2755" t="inlineStr"/>
      <c r="X2755" t="inlineStr"/>
      <c r="Y2755" t="inlineStr"/>
      <c r="Z2755" t="inlineStr"/>
      <c r="AA2755" t="inlineStr"/>
      <c r="AB2755" t="inlineStr"/>
    </row>
    <row r="2756">
      <c r="A2756" t="n">
        <v>2754</v>
      </c>
      <c r="B2756" t="n">
        <v>0</v>
      </c>
      <c r="C2756" t="n">
        <v>0</v>
      </c>
      <c r="D2756" t="inlineStr">
        <is>
          <t>aggregation</t>
        </is>
      </c>
      <c r="E2756" t="n">
        <v>2931</v>
      </c>
      <c r="F2756" t="inlineStr">
        <is>
          <t>CP liquide betterave -&gt; OL FAB</t>
        </is>
      </c>
      <c r="G2756" t="n">
        <v>-1</v>
      </c>
      <c r="H2756" t="n">
        <v>2958</v>
      </c>
      <c r="I2756" t="inlineStr">
        <is>
          <t>CP liquide betterave -&gt; OL dir</t>
        </is>
      </c>
      <c r="J2756" t="n">
        <v>-1</v>
      </c>
      <c r="K2756" t="n">
        <v>2976</v>
      </c>
      <c r="L2756" t="inlineStr">
        <is>
          <t>CP liquide betterave -&gt; OL</t>
        </is>
      </c>
      <c r="M2756" t="n">
        <v>1</v>
      </c>
      <c r="N2756" t="inlineStr"/>
      <c r="O2756" t="inlineStr"/>
      <c r="P2756" t="inlineStr"/>
      <c r="Q2756" t="inlineStr"/>
      <c r="R2756" t="inlineStr"/>
      <c r="S2756" t="inlineStr"/>
      <c r="T2756" t="inlineStr"/>
      <c r="U2756" t="inlineStr"/>
      <c r="V2756" t="inlineStr"/>
      <c r="W2756" t="inlineStr"/>
      <c r="X2756" t="inlineStr"/>
      <c r="Y2756" t="inlineStr"/>
      <c r="Z2756" t="inlineStr"/>
      <c r="AA2756" t="inlineStr"/>
      <c r="AB2756" t="inlineStr"/>
    </row>
    <row r="2757">
      <c r="A2757" t="n">
        <v>2755</v>
      </c>
      <c r="B2757" t="n">
        <v>0</v>
      </c>
      <c r="C2757" t="n">
        <v>0</v>
      </c>
      <c r="D2757" t="inlineStr">
        <is>
          <t>aggregation</t>
        </is>
      </c>
      <c r="E2757" t="n">
        <v>2932</v>
      </c>
      <c r="F2757" t="inlineStr">
        <is>
          <t>CP liquide betterave -&gt; OV FAB</t>
        </is>
      </c>
      <c r="G2757" t="n">
        <v>-1</v>
      </c>
      <c r="H2757" t="n">
        <v>2959</v>
      </c>
      <c r="I2757" t="inlineStr">
        <is>
          <t>CP liquide betterave -&gt; OV dir</t>
        </is>
      </c>
      <c r="J2757" t="n">
        <v>-1</v>
      </c>
      <c r="K2757" t="n">
        <v>2977</v>
      </c>
      <c r="L2757" t="inlineStr">
        <is>
          <t>CP liquide betterave -&gt; OV</t>
        </is>
      </c>
      <c r="M2757" t="n">
        <v>1</v>
      </c>
      <c r="N2757" t="inlineStr"/>
      <c r="O2757" t="inlineStr"/>
      <c r="P2757" t="inlineStr"/>
      <c r="Q2757" t="inlineStr"/>
      <c r="R2757" t="inlineStr"/>
      <c r="S2757" t="inlineStr"/>
      <c r="T2757" t="inlineStr"/>
      <c r="U2757" t="inlineStr"/>
      <c r="V2757" t="inlineStr"/>
      <c r="W2757" t="inlineStr"/>
      <c r="X2757" t="inlineStr"/>
      <c r="Y2757" t="inlineStr"/>
      <c r="Z2757" t="inlineStr"/>
      <c r="AA2757" t="inlineStr"/>
      <c r="AB2757" t="inlineStr"/>
    </row>
    <row r="2758">
      <c r="A2758" t="n">
        <v>2756</v>
      </c>
      <c r="B2758" t="n">
        <v>0</v>
      </c>
      <c r="C2758" t="n">
        <v>0</v>
      </c>
      <c r="D2758" t="inlineStr">
        <is>
          <t>aggregation</t>
        </is>
      </c>
      <c r="E2758" t="n">
        <v>2933</v>
      </c>
      <c r="F2758" t="inlineStr">
        <is>
          <t>CP liquide betterave -&gt; Ca FAB</t>
        </is>
      </c>
      <c r="G2758" t="n">
        <v>-1</v>
      </c>
      <c r="H2758" t="n">
        <v>2978</v>
      </c>
      <c r="I2758" t="inlineStr">
        <is>
          <t>CP liquide betterave -&gt; Ca</t>
        </is>
      </c>
      <c r="J2758" t="n">
        <v>1</v>
      </c>
      <c r="K2758" t="n">
        <v>2979</v>
      </c>
      <c r="L2758" t="inlineStr">
        <is>
          <t>CP liquide betterave -&gt; Alimentation Ca (EA)</t>
        </is>
      </c>
      <c r="M2758" t="n">
        <v>-1</v>
      </c>
      <c r="N2758" t="inlineStr"/>
      <c r="O2758" t="inlineStr"/>
      <c r="P2758" t="inlineStr"/>
      <c r="Q2758" t="inlineStr"/>
      <c r="R2758" t="inlineStr"/>
      <c r="S2758" t="inlineStr"/>
      <c r="T2758" t="inlineStr"/>
      <c r="U2758" t="inlineStr"/>
      <c r="V2758" t="inlineStr"/>
      <c r="W2758" t="inlineStr"/>
      <c r="X2758" t="inlineStr"/>
      <c r="Y2758" t="inlineStr"/>
      <c r="Z2758" t="inlineStr"/>
      <c r="AA2758" t="inlineStr"/>
      <c r="AB2758" t="inlineStr"/>
    </row>
    <row r="2759">
      <c r="A2759" t="n">
        <v>2757</v>
      </c>
      <c r="B2759" t="n">
        <v>0</v>
      </c>
      <c r="C2759" t="n">
        <v>0</v>
      </c>
      <c r="D2759" t="inlineStr">
        <is>
          <t>aggregation</t>
        </is>
      </c>
      <c r="E2759" t="n">
        <v>2960</v>
      </c>
      <c r="F2759" t="inlineStr">
        <is>
          <t>CP liquide betterave -&gt; Ca dir</t>
        </is>
      </c>
      <c r="G2759" t="n">
        <v>-1</v>
      </c>
      <c r="H2759" t="n">
        <v>2979</v>
      </c>
      <c r="I2759" t="inlineStr">
        <is>
          <t>CP liquide betterave -&gt; Alimentation Ca (EA)</t>
        </is>
      </c>
      <c r="J2759" t="n">
        <v>1</v>
      </c>
      <c r="K2759" t="inlineStr"/>
      <c r="L2759" t="inlineStr"/>
      <c r="M2759" t="inlineStr"/>
      <c r="N2759" t="inlineStr"/>
      <c r="O2759" t="inlineStr"/>
      <c r="P2759" t="inlineStr"/>
      <c r="Q2759" t="inlineStr"/>
      <c r="R2759" t="inlineStr"/>
      <c r="S2759" t="inlineStr"/>
      <c r="T2759" t="inlineStr"/>
      <c r="U2759" t="inlineStr"/>
      <c r="V2759" t="inlineStr"/>
      <c r="W2759" t="inlineStr"/>
      <c r="X2759" t="inlineStr"/>
      <c r="Y2759" t="inlineStr"/>
      <c r="Z2759" t="inlineStr"/>
      <c r="AA2759" t="inlineStr"/>
      <c r="AB2759" t="inlineStr"/>
    </row>
    <row r="2760">
      <c r="A2760" t="n">
        <v>2758</v>
      </c>
      <c r="B2760" t="n">
        <v>0</v>
      </c>
      <c r="C2760" t="n">
        <v>0</v>
      </c>
      <c r="D2760" t="inlineStr">
        <is>
          <t>aggregation</t>
        </is>
      </c>
      <c r="E2760" t="n">
        <v>2935</v>
      </c>
      <c r="F2760" t="inlineStr">
        <is>
          <t>CP liquide betterave -&gt; Eq FAB</t>
        </is>
      </c>
      <c r="G2760" t="n">
        <v>-1</v>
      </c>
      <c r="H2760" t="n">
        <v>2961</v>
      </c>
      <c r="I2760" t="inlineStr">
        <is>
          <t>CP liquide betterave -&gt; Eq dir</t>
        </is>
      </c>
      <c r="J2760" t="n">
        <v>-1</v>
      </c>
      <c r="K2760" t="n">
        <v>2980</v>
      </c>
      <c r="L2760" t="inlineStr">
        <is>
          <t>CP liquide betterave -&gt; Eq</t>
        </is>
      </c>
      <c r="M2760" t="n">
        <v>1</v>
      </c>
      <c r="N2760" t="inlineStr"/>
      <c r="O2760" t="inlineStr"/>
      <c r="P2760" t="inlineStr"/>
      <c r="Q2760" t="inlineStr"/>
      <c r="R2760" t="inlineStr"/>
      <c r="S2760" t="inlineStr"/>
      <c r="T2760" t="inlineStr"/>
      <c r="U2760" t="inlineStr"/>
      <c r="V2760" t="inlineStr"/>
      <c r="W2760" t="inlineStr"/>
      <c r="X2760" t="inlineStr"/>
      <c r="Y2760" t="inlineStr"/>
      <c r="Z2760" t="inlineStr"/>
      <c r="AA2760" t="inlineStr"/>
      <c r="AB2760" t="inlineStr"/>
    </row>
    <row r="2761">
      <c r="A2761" t="n">
        <v>2759</v>
      </c>
      <c r="B2761" t="n">
        <v>0</v>
      </c>
      <c r="C2761" t="n">
        <v>0</v>
      </c>
      <c r="D2761" t="inlineStr">
        <is>
          <t>aggregation</t>
        </is>
      </c>
      <c r="E2761" t="n">
        <v>2934</v>
      </c>
      <c r="F2761" t="inlineStr">
        <is>
          <t>CP liquide betterave -&gt; Lap FAB</t>
        </is>
      </c>
      <c r="G2761" t="n">
        <v>-1</v>
      </c>
      <c r="H2761" t="n">
        <v>2981</v>
      </c>
      <c r="I2761" t="inlineStr">
        <is>
          <t>CP liquide betterave -&gt; Lap</t>
        </is>
      </c>
      <c r="J2761" t="n">
        <v>1</v>
      </c>
      <c r="K2761" t="inlineStr"/>
      <c r="L2761" t="inlineStr"/>
      <c r="M2761" t="inlineStr"/>
      <c r="N2761" t="inlineStr"/>
      <c r="O2761" t="inlineStr"/>
      <c r="P2761" t="inlineStr"/>
      <c r="Q2761" t="inlineStr"/>
      <c r="R2761" t="inlineStr"/>
      <c r="S2761" t="inlineStr"/>
      <c r="T2761" t="inlineStr"/>
      <c r="U2761" t="inlineStr"/>
      <c r="V2761" t="inlineStr"/>
      <c r="W2761" t="inlineStr"/>
      <c r="X2761" t="inlineStr"/>
      <c r="Y2761" t="inlineStr"/>
      <c r="Z2761" t="inlineStr"/>
      <c r="AA2761" t="inlineStr"/>
      <c r="AB2761" t="inlineStr"/>
    </row>
    <row r="2762">
      <c r="A2762" t="n">
        <v>2760</v>
      </c>
      <c r="B2762" t="n">
        <v>0</v>
      </c>
      <c r="C2762" t="n">
        <v>0</v>
      </c>
      <c r="D2762" t="inlineStr">
        <is>
          <t>aggregation</t>
        </is>
      </c>
      <c r="E2762" t="n">
        <v>2982</v>
      </c>
      <c r="F2762" t="inlineStr">
        <is>
          <t>CP liquide betterave -&gt; Monoagastriques</t>
        </is>
      </c>
      <c r="G2762" t="n">
        <v>1</v>
      </c>
      <c r="H2762" t="n">
        <v>2983</v>
      </c>
      <c r="I2762" t="inlineStr">
        <is>
          <t>CP liquide betterave -&gt; Pc</t>
        </is>
      </c>
      <c r="J2762" t="n">
        <v>-1</v>
      </c>
      <c r="K2762" t="n">
        <v>2985</v>
      </c>
      <c r="L2762" t="inlineStr">
        <is>
          <t>CP liquide betterave -&gt; Volailles</t>
        </is>
      </c>
      <c r="M2762" t="n">
        <v>-1</v>
      </c>
      <c r="N2762" t="inlineStr"/>
      <c r="O2762" t="inlineStr"/>
      <c r="P2762" t="inlineStr"/>
      <c r="Q2762" t="inlineStr"/>
      <c r="R2762" t="inlineStr"/>
      <c r="S2762" t="inlineStr"/>
      <c r="T2762" t="inlineStr"/>
      <c r="U2762" t="inlineStr"/>
      <c r="V2762" t="inlineStr"/>
      <c r="W2762" t="inlineStr"/>
      <c r="X2762" t="inlineStr"/>
      <c r="Y2762" t="inlineStr"/>
      <c r="Z2762" t="inlineStr"/>
      <c r="AA2762" t="inlineStr"/>
      <c r="AB2762" t="inlineStr"/>
    </row>
    <row r="2763">
      <c r="A2763" t="n">
        <v>2761</v>
      </c>
      <c r="B2763" t="n">
        <v>0</v>
      </c>
      <c r="C2763" t="n">
        <v>0</v>
      </c>
      <c r="D2763" t="inlineStr">
        <is>
          <t>aggregation</t>
        </is>
      </c>
      <c r="E2763" t="n">
        <v>2962</v>
      </c>
      <c r="F2763" t="inlineStr">
        <is>
          <t>CP liquide betterave -&gt; Pc dir</t>
        </is>
      </c>
      <c r="G2763" t="n">
        <v>-1</v>
      </c>
      <c r="H2763" t="n">
        <v>2983</v>
      </c>
      <c r="I2763" t="inlineStr">
        <is>
          <t>CP liquide betterave -&gt; Pc</t>
        </is>
      </c>
      <c r="J2763" t="n">
        <v>1</v>
      </c>
      <c r="K2763" t="n">
        <v>2984</v>
      </c>
      <c r="L2763" t="inlineStr">
        <is>
          <t>CP liquide betterave -&gt; Pc FAB</t>
        </is>
      </c>
      <c r="M2763" t="n">
        <v>-1</v>
      </c>
      <c r="N2763" t="inlineStr"/>
      <c r="O2763" t="inlineStr"/>
      <c r="P2763" t="inlineStr"/>
      <c r="Q2763" t="inlineStr"/>
      <c r="R2763" t="inlineStr"/>
      <c r="S2763" t="inlineStr"/>
      <c r="T2763" t="inlineStr"/>
      <c r="U2763" t="inlineStr"/>
      <c r="V2763" t="inlineStr"/>
      <c r="W2763" t="inlineStr"/>
      <c r="X2763" t="inlineStr"/>
      <c r="Y2763" t="inlineStr"/>
      <c r="Z2763" t="inlineStr"/>
      <c r="AA2763" t="inlineStr"/>
      <c r="AB2763" t="inlineStr"/>
    </row>
    <row r="2764">
      <c r="A2764" t="n">
        <v>2762</v>
      </c>
      <c r="B2764" t="n">
        <v>0</v>
      </c>
      <c r="C2764" t="n">
        <v>0</v>
      </c>
      <c r="D2764" t="inlineStr">
        <is>
          <t>aggregation</t>
        </is>
      </c>
      <c r="E2764" t="n">
        <v>2940</v>
      </c>
      <c r="F2764" t="inlineStr">
        <is>
          <t>CP liquide betterave -&gt; Pc FAB complets</t>
        </is>
      </c>
      <c r="G2764" t="n">
        <v>-1</v>
      </c>
      <c r="H2764" t="n">
        <v>2948</v>
      </c>
      <c r="I2764" t="inlineStr">
        <is>
          <t>CP liquide betterave -&gt; Pc engrais FAB ctaire</t>
        </is>
      </c>
      <c r="J2764" t="n">
        <v>-1</v>
      </c>
      <c r="K2764" t="n">
        <v>2984</v>
      </c>
      <c r="L2764" t="inlineStr">
        <is>
          <t>CP liquide betterave -&gt; Pc FAB</t>
        </is>
      </c>
      <c r="M2764" t="n">
        <v>1</v>
      </c>
      <c r="N2764" t="inlineStr"/>
      <c r="O2764" t="inlineStr"/>
      <c r="P2764" t="inlineStr"/>
      <c r="Q2764" t="inlineStr"/>
      <c r="R2764" t="inlineStr"/>
      <c r="S2764" t="inlineStr"/>
      <c r="T2764" t="inlineStr"/>
      <c r="U2764" t="inlineStr"/>
      <c r="V2764" t="inlineStr"/>
      <c r="W2764" t="inlineStr"/>
      <c r="X2764" t="inlineStr"/>
      <c r="Y2764" t="inlineStr"/>
      <c r="Z2764" t="inlineStr"/>
      <c r="AA2764" t="inlineStr"/>
      <c r="AB2764" t="inlineStr"/>
    </row>
    <row r="2765">
      <c r="A2765" t="n">
        <v>2763</v>
      </c>
      <c r="B2765" t="n">
        <v>0</v>
      </c>
      <c r="C2765" t="n">
        <v>0</v>
      </c>
      <c r="D2765" t="inlineStr">
        <is>
          <t>aggregation</t>
        </is>
      </c>
      <c r="E2765" t="n">
        <v>2985</v>
      </c>
      <c r="F2765" t="inlineStr">
        <is>
          <t>CP liquide betterave -&gt; Volailles</t>
        </is>
      </c>
      <c r="G2765" t="n">
        <v>1</v>
      </c>
      <c r="H2765" t="n">
        <v>2986</v>
      </c>
      <c r="I2765" t="inlineStr">
        <is>
          <t>CP liquide betterave -&gt; Vol ch</t>
        </is>
      </c>
      <c r="J2765" t="n">
        <v>-1</v>
      </c>
      <c r="K2765" t="n">
        <v>2987</v>
      </c>
      <c r="L2765" t="inlineStr">
        <is>
          <t>CP liquide betterave -&gt; Vol po</t>
        </is>
      </c>
      <c r="M2765" t="n">
        <v>-1</v>
      </c>
      <c r="N2765" t="n">
        <v>2988</v>
      </c>
      <c r="O2765" t="inlineStr">
        <is>
          <t>CP liquide betterave -&gt; Palmip. gras</t>
        </is>
      </c>
      <c r="P2765" t="n">
        <v>-1</v>
      </c>
      <c r="Q2765" t="inlineStr"/>
      <c r="R2765" t="inlineStr"/>
      <c r="S2765" t="inlineStr"/>
      <c r="T2765" t="inlineStr"/>
      <c r="U2765" t="inlineStr"/>
      <c r="V2765" t="inlineStr"/>
      <c r="W2765" t="inlineStr"/>
      <c r="X2765" t="inlineStr"/>
      <c r="Y2765" t="inlineStr"/>
      <c r="Z2765" t="inlineStr"/>
      <c r="AA2765" t="inlineStr"/>
      <c r="AB2765" t="inlineStr"/>
    </row>
    <row r="2766">
      <c r="A2766" t="n">
        <v>2764</v>
      </c>
      <c r="B2766" t="n">
        <v>0</v>
      </c>
      <c r="C2766" t="n">
        <v>0</v>
      </c>
      <c r="D2766" t="inlineStr">
        <is>
          <t>aggregation</t>
        </is>
      </c>
      <c r="E2766" t="n">
        <v>2926</v>
      </c>
      <c r="F2766" t="inlineStr">
        <is>
          <t>CP liquide betterave -&gt; Vol ch FAB</t>
        </is>
      </c>
      <c r="G2766" t="n">
        <v>-1</v>
      </c>
      <c r="H2766" t="n">
        <v>2986</v>
      </c>
      <c r="I2766" t="inlineStr">
        <is>
          <t>CP liquide betterave -&gt; Vol ch</t>
        </is>
      </c>
      <c r="J2766" t="n">
        <v>1</v>
      </c>
      <c r="K2766" t="inlineStr"/>
      <c r="L2766" t="inlineStr"/>
      <c r="M2766" t="inlineStr"/>
      <c r="N2766" t="inlineStr"/>
      <c r="O2766" t="inlineStr"/>
      <c r="P2766" t="inlineStr"/>
      <c r="Q2766" t="inlineStr"/>
      <c r="R2766" t="inlineStr"/>
      <c r="S2766" t="inlineStr"/>
      <c r="T2766" t="inlineStr"/>
      <c r="U2766" t="inlineStr"/>
      <c r="V2766" t="inlineStr"/>
      <c r="W2766" t="inlineStr"/>
      <c r="X2766" t="inlineStr"/>
      <c r="Y2766" t="inlineStr"/>
      <c r="Z2766" t="inlineStr"/>
      <c r="AA2766" t="inlineStr"/>
      <c r="AB2766" t="inlineStr"/>
    </row>
    <row r="2767">
      <c r="A2767" t="n">
        <v>2765</v>
      </c>
      <c r="B2767" t="n">
        <v>0</v>
      </c>
      <c r="C2767" t="n">
        <v>0</v>
      </c>
      <c r="D2767" t="inlineStr">
        <is>
          <t>aggregation</t>
        </is>
      </c>
      <c r="E2767" t="n">
        <v>2927</v>
      </c>
      <c r="F2767" t="inlineStr">
        <is>
          <t>CP liquide betterave -&gt; Vol po FAB</t>
        </is>
      </c>
      <c r="G2767" t="n">
        <v>-1</v>
      </c>
      <c r="H2767" t="n">
        <v>2966</v>
      </c>
      <c r="I2767" t="inlineStr">
        <is>
          <t>CP liquide betterave -&gt; Vol po dir</t>
        </is>
      </c>
      <c r="J2767" t="n">
        <v>-1</v>
      </c>
      <c r="K2767" t="n">
        <v>2987</v>
      </c>
      <c r="L2767" t="inlineStr">
        <is>
          <t>CP liquide betterave -&gt; Vol po</t>
        </is>
      </c>
      <c r="M2767" t="n">
        <v>1</v>
      </c>
      <c r="N2767" t="inlineStr"/>
      <c r="O2767" t="inlineStr"/>
      <c r="P2767" t="inlineStr"/>
      <c r="Q2767" t="inlineStr"/>
      <c r="R2767" t="inlineStr"/>
      <c r="S2767" t="inlineStr"/>
      <c r="T2767" t="inlineStr"/>
      <c r="U2767" t="inlineStr"/>
      <c r="V2767" t="inlineStr"/>
      <c r="W2767" t="inlineStr"/>
      <c r="X2767" t="inlineStr"/>
      <c r="Y2767" t="inlineStr"/>
      <c r="Z2767" t="inlineStr"/>
      <c r="AA2767" t="inlineStr"/>
      <c r="AB2767" t="inlineStr"/>
    </row>
    <row r="2768">
      <c r="A2768" t="n">
        <v>2766</v>
      </c>
      <c r="B2768" t="n">
        <v>0</v>
      </c>
      <c r="C2768" t="n">
        <v>0</v>
      </c>
      <c r="D2768" t="inlineStr">
        <is>
          <t>aggregation</t>
        </is>
      </c>
      <c r="E2768" t="n">
        <v>2928</v>
      </c>
      <c r="F2768" t="inlineStr">
        <is>
          <t>CP liquide betterave -&gt; Palmip. gras FAB</t>
        </is>
      </c>
      <c r="G2768" t="n">
        <v>-1</v>
      </c>
      <c r="H2768" t="n">
        <v>2967</v>
      </c>
      <c r="I2768" t="inlineStr">
        <is>
          <t>CP liquide betterave -&gt; Palmip. gras dir</t>
        </is>
      </c>
      <c r="J2768" t="n">
        <v>-1</v>
      </c>
      <c r="K2768" t="n">
        <v>2988</v>
      </c>
      <c r="L2768" t="inlineStr">
        <is>
          <t>CP liquide betterave -&gt; Palmip. gras</t>
        </is>
      </c>
      <c r="M2768" t="n">
        <v>1</v>
      </c>
      <c r="N2768" t="inlineStr"/>
      <c r="O2768" t="inlineStr"/>
      <c r="P2768" t="inlineStr"/>
      <c r="Q2768" t="inlineStr"/>
      <c r="R2768" t="inlineStr"/>
      <c r="S2768" t="inlineStr"/>
      <c r="T2768" t="inlineStr"/>
      <c r="U2768" t="inlineStr"/>
      <c r="V2768" t="inlineStr"/>
      <c r="W2768" t="inlineStr"/>
      <c r="X2768" t="inlineStr"/>
      <c r="Y2768" t="inlineStr"/>
      <c r="Z2768" t="inlineStr"/>
      <c r="AA2768" t="inlineStr"/>
      <c r="AB2768" t="inlineStr"/>
    </row>
    <row r="2769">
      <c r="A2769" t="n">
        <v>2767</v>
      </c>
      <c r="B2769" t="n">
        <v>0</v>
      </c>
      <c r="C2769" t="n">
        <v>0</v>
      </c>
      <c r="D2769" t="inlineStr">
        <is>
          <t>aggregation</t>
        </is>
      </c>
      <c r="E2769" t="n">
        <v>2963</v>
      </c>
      <c r="F2769" t="inlineStr">
        <is>
          <t>CP liquide betterave -&gt; Pc engrais dir</t>
        </is>
      </c>
      <c r="G2769" t="n">
        <v>-1</v>
      </c>
      <c r="H2769" t="n">
        <v>2989</v>
      </c>
      <c r="I2769" t="inlineStr">
        <is>
          <t>CP liquide betterave -&gt; Pc engraissement</t>
        </is>
      </c>
      <c r="J2769" t="n">
        <v>1</v>
      </c>
      <c r="K2769" t="n">
        <v>2990</v>
      </c>
      <c r="L2769" t="inlineStr">
        <is>
          <t>CP liquide betterave -&gt; Pc engrais FAB</t>
        </is>
      </c>
      <c r="M2769" t="n">
        <v>-1</v>
      </c>
      <c r="N2769" t="inlineStr"/>
      <c r="O2769" t="inlineStr"/>
      <c r="P2769" t="inlineStr"/>
      <c r="Q2769" t="inlineStr"/>
      <c r="R2769" t="inlineStr"/>
      <c r="S2769" t="inlineStr"/>
      <c r="T2769" t="inlineStr"/>
      <c r="U2769" t="inlineStr"/>
      <c r="V2769" t="inlineStr"/>
      <c r="W2769" t="inlineStr"/>
      <c r="X2769" t="inlineStr"/>
      <c r="Y2769" t="inlineStr"/>
      <c r="Z2769" t="inlineStr"/>
      <c r="AA2769" t="inlineStr"/>
      <c r="AB2769" t="inlineStr"/>
    </row>
    <row r="2770">
      <c r="A2770" t="n">
        <v>2768</v>
      </c>
      <c r="B2770" t="n">
        <v>0</v>
      </c>
      <c r="C2770" t="n">
        <v>0</v>
      </c>
      <c r="D2770" t="inlineStr">
        <is>
          <t>aggregation</t>
        </is>
      </c>
      <c r="E2770" t="n">
        <v>2942</v>
      </c>
      <c r="F2770" t="inlineStr">
        <is>
          <t>CP liquide betterave -&gt; Pc engrais FAB complets</t>
        </is>
      </c>
      <c r="G2770" t="n">
        <v>-1</v>
      </c>
      <c r="H2770" t="n">
        <v>2948</v>
      </c>
      <c r="I2770" t="inlineStr">
        <is>
          <t>CP liquide betterave -&gt; Pc engrais FAB ctaire</t>
        </is>
      </c>
      <c r="J2770" t="n">
        <v>-1</v>
      </c>
      <c r="K2770" t="n">
        <v>2990</v>
      </c>
      <c r="L2770" t="inlineStr">
        <is>
          <t>CP liquide betterave -&gt; Pc engrais FAB</t>
        </is>
      </c>
      <c r="M2770" t="n">
        <v>1</v>
      </c>
      <c r="N2770" t="inlineStr"/>
      <c r="O2770" t="inlineStr"/>
      <c r="P2770" t="inlineStr"/>
      <c r="Q2770" t="inlineStr"/>
      <c r="R2770" t="inlineStr"/>
      <c r="S2770" t="inlineStr"/>
      <c r="T2770" t="inlineStr"/>
      <c r="U2770" t="inlineStr"/>
      <c r="V2770" t="inlineStr"/>
      <c r="W2770" t="inlineStr"/>
      <c r="X2770" t="inlineStr"/>
      <c r="Y2770" t="inlineStr"/>
      <c r="Z2770" t="inlineStr"/>
      <c r="AA2770" t="inlineStr"/>
      <c r="AB2770" t="inlineStr"/>
    </row>
    <row r="2771">
      <c r="A2771" t="n">
        <v>2769</v>
      </c>
      <c r="B2771" t="n">
        <v>0</v>
      </c>
      <c r="C2771" t="n">
        <v>0</v>
      </c>
      <c r="D2771" t="inlineStr">
        <is>
          <t>aggregation</t>
        </is>
      </c>
      <c r="E2771" t="n">
        <v>2943</v>
      </c>
      <c r="F2771" t="inlineStr">
        <is>
          <t>CP liquide betterave -&gt; Pc truies FAB</t>
        </is>
      </c>
      <c r="G2771" t="n">
        <v>-1</v>
      </c>
      <c r="H2771" t="n">
        <v>2964</v>
      </c>
      <c r="I2771" t="inlineStr">
        <is>
          <t>CP liquide betterave -&gt; Pc truies dir</t>
        </is>
      </c>
      <c r="J2771" t="n">
        <v>-1</v>
      </c>
      <c r="K2771" t="n">
        <v>2991</v>
      </c>
      <c r="L2771" t="inlineStr">
        <is>
          <t>CP liquide betterave -&gt; Pc truies</t>
        </is>
      </c>
      <c r="M2771" t="n">
        <v>1</v>
      </c>
      <c r="N2771" t="inlineStr"/>
      <c r="O2771" t="inlineStr"/>
      <c r="P2771" t="inlineStr"/>
      <c r="Q2771" t="inlineStr"/>
      <c r="R2771" t="inlineStr"/>
      <c r="S2771" t="inlineStr"/>
      <c r="T2771" t="inlineStr"/>
      <c r="U2771" t="inlineStr"/>
      <c r="V2771" t="inlineStr"/>
      <c r="W2771" t="inlineStr"/>
      <c r="X2771" t="inlineStr"/>
      <c r="Y2771" t="inlineStr"/>
      <c r="Z2771" t="inlineStr"/>
      <c r="AA2771" t="inlineStr"/>
      <c r="AB2771" t="inlineStr"/>
    </row>
    <row r="2772">
      <c r="A2772" t="n">
        <v>2770</v>
      </c>
      <c r="B2772" t="n">
        <v>0</v>
      </c>
      <c r="C2772" t="n">
        <v>0</v>
      </c>
      <c r="D2772" t="inlineStr">
        <is>
          <t>aggregation</t>
        </is>
      </c>
      <c r="E2772" t="n">
        <v>2993</v>
      </c>
      <c r="F2772" t="inlineStr">
        <is>
          <t>Luzerne déshydratée -&gt; Feed</t>
        </is>
      </c>
      <c r="G2772" t="n">
        <v>1</v>
      </c>
      <c r="H2772" t="n">
        <v>2994</v>
      </c>
      <c r="I2772" t="inlineStr">
        <is>
          <t>Luzerne déshydratée -&gt; FAB</t>
        </is>
      </c>
      <c r="J2772" t="n">
        <v>-1</v>
      </c>
      <c r="K2772" t="n">
        <v>3017</v>
      </c>
      <c r="L2772" t="inlineStr">
        <is>
          <t>Luzerne déshydratée -&gt; Alimentation animale rente (EA)</t>
        </is>
      </c>
      <c r="M2772" t="n">
        <v>-1</v>
      </c>
      <c r="N2772" t="inlineStr"/>
      <c r="O2772" t="inlineStr"/>
      <c r="P2772" t="inlineStr"/>
      <c r="Q2772" t="inlineStr"/>
      <c r="R2772" t="inlineStr"/>
      <c r="S2772" t="inlineStr"/>
      <c r="T2772" t="inlineStr"/>
      <c r="U2772" t="inlineStr"/>
      <c r="V2772" t="inlineStr"/>
      <c r="W2772" t="inlineStr"/>
      <c r="X2772" t="inlineStr"/>
      <c r="Y2772" t="inlineStr"/>
      <c r="Z2772" t="inlineStr"/>
      <c r="AA2772" t="inlineStr"/>
      <c r="AB2772" t="inlineStr"/>
    </row>
    <row r="2773">
      <c r="A2773" t="n">
        <v>2771</v>
      </c>
      <c r="B2773" t="n">
        <v>0</v>
      </c>
      <c r="C2773" t="n">
        <v>0</v>
      </c>
      <c r="D2773" t="inlineStr">
        <is>
          <t>aggregation</t>
        </is>
      </c>
      <c r="E2773" t="n">
        <v>2994</v>
      </c>
      <c r="F2773" t="inlineStr">
        <is>
          <t>Luzerne déshydratée -&gt; FAB</t>
        </is>
      </c>
      <c r="G2773" t="n">
        <v>1</v>
      </c>
      <c r="H2773" t="n">
        <v>2995</v>
      </c>
      <c r="I2773" t="inlineStr">
        <is>
          <t>Luzerne déshydratée -&gt; Aliments composés</t>
        </is>
      </c>
      <c r="J2773" t="n">
        <v>-1</v>
      </c>
      <c r="K2773" t="n">
        <v>3015</v>
      </c>
      <c r="L2773" t="inlineStr">
        <is>
          <t>Luzerne déshydratée -&gt; Autres FAB</t>
        </is>
      </c>
      <c r="M2773" t="n">
        <v>-1</v>
      </c>
      <c r="N2773" t="inlineStr"/>
      <c r="O2773" t="inlineStr"/>
      <c r="P2773" t="inlineStr"/>
      <c r="Q2773" t="inlineStr"/>
      <c r="R2773" t="inlineStr"/>
      <c r="S2773" t="inlineStr"/>
      <c r="T2773" t="inlineStr"/>
      <c r="U2773" t="inlineStr"/>
      <c r="V2773" t="inlineStr"/>
      <c r="W2773" t="inlineStr"/>
      <c r="X2773" t="inlineStr"/>
      <c r="Y2773" t="inlineStr"/>
      <c r="Z2773" t="inlineStr"/>
      <c r="AA2773" t="inlineStr"/>
      <c r="AB2773" t="inlineStr"/>
    </row>
    <row r="2774">
      <c r="A2774" t="n">
        <v>2772</v>
      </c>
      <c r="B2774" t="n">
        <v>0</v>
      </c>
      <c r="C2774" t="n">
        <v>0</v>
      </c>
      <c r="D2774" t="inlineStr">
        <is>
          <t>aggregation</t>
        </is>
      </c>
      <c r="E2774" t="n">
        <v>2995</v>
      </c>
      <c r="F2774" t="inlineStr">
        <is>
          <t>Luzerne déshydratée -&gt; Aliments composés</t>
        </is>
      </c>
      <c r="G2774" t="n">
        <v>1</v>
      </c>
      <c r="H2774" t="n">
        <v>2996</v>
      </c>
      <c r="I2774" t="inlineStr">
        <is>
          <t>Luzerne déshydratée -&gt; Volailles FAB</t>
        </is>
      </c>
      <c r="J2774" t="n">
        <v>-1</v>
      </c>
      <c r="K2774" t="n">
        <v>3000</v>
      </c>
      <c r="L2774" t="inlineStr">
        <is>
          <t>Luzerne déshydratée -&gt; Ovins + Ca FAB</t>
        </is>
      </c>
      <c r="M2774" t="n">
        <v>-1</v>
      </c>
      <c r="N2774" t="n">
        <v>3005</v>
      </c>
      <c r="O2774" t="inlineStr">
        <is>
          <t>Luzerne déshydratée -&gt; Lap FAB</t>
        </is>
      </c>
      <c r="P2774" t="n">
        <v>-1</v>
      </c>
      <c r="Q2774" t="n">
        <v>3006</v>
      </c>
      <c r="R2774" t="inlineStr">
        <is>
          <t>Luzerne déshydratée -&gt; Eq FAB</t>
        </is>
      </c>
      <c r="S2774" t="n">
        <v>-1</v>
      </c>
      <c r="T2774" t="n">
        <v>3007</v>
      </c>
      <c r="U2774" t="inlineStr">
        <is>
          <t>Luzerne déshydratée -&gt; Aliments complets</t>
        </is>
      </c>
      <c r="V2774" t="n">
        <v>-1</v>
      </c>
      <c r="W2774" t="n">
        <v>3011</v>
      </c>
      <c r="X2774" t="inlineStr">
        <is>
          <t>Luzerne déshydratée -&gt; Aliments complémentaires</t>
        </is>
      </c>
      <c r="Y2774" t="n">
        <v>-1</v>
      </c>
      <c r="Z2774" t="inlineStr"/>
      <c r="AA2774" t="inlineStr"/>
      <c r="AB2774" t="inlineStr"/>
    </row>
    <row r="2775">
      <c r="A2775" t="n">
        <v>2773</v>
      </c>
      <c r="B2775" t="n">
        <v>0</v>
      </c>
      <c r="C2775" t="n">
        <v>0</v>
      </c>
      <c r="D2775" t="inlineStr">
        <is>
          <t>aggregation</t>
        </is>
      </c>
      <c r="E2775" t="n">
        <v>2996</v>
      </c>
      <c r="F2775" t="inlineStr">
        <is>
          <t>Luzerne déshydratée -&gt; Volailles FAB</t>
        </is>
      </c>
      <c r="G2775" t="n">
        <v>1</v>
      </c>
      <c r="H2775" t="n">
        <v>2997</v>
      </c>
      <c r="I2775" t="inlineStr">
        <is>
          <t>Luzerne déshydratée -&gt; Vol ch FAB</t>
        </is>
      </c>
      <c r="J2775" t="n">
        <v>-1</v>
      </c>
      <c r="K2775" t="n">
        <v>2998</v>
      </c>
      <c r="L2775" t="inlineStr">
        <is>
          <t>Luzerne déshydratée -&gt; Vol po FAB</t>
        </is>
      </c>
      <c r="M2775" t="n">
        <v>-1</v>
      </c>
      <c r="N2775" t="n">
        <v>2999</v>
      </c>
      <c r="O2775" t="inlineStr">
        <is>
          <t>Luzerne déshydratée -&gt; Palmip. gras FAB</t>
        </is>
      </c>
      <c r="P2775" t="n">
        <v>-1</v>
      </c>
      <c r="Q2775" t="inlineStr"/>
      <c r="R2775" t="inlineStr"/>
      <c r="S2775" t="inlineStr"/>
      <c r="T2775" t="inlineStr"/>
      <c r="U2775" t="inlineStr"/>
      <c r="V2775" t="inlineStr"/>
      <c r="W2775" t="inlineStr"/>
      <c r="X2775" t="inlineStr"/>
      <c r="Y2775" t="inlineStr"/>
      <c r="Z2775" t="inlineStr"/>
      <c r="AA2775" t="inlineStr"/>
      <c r="AB2775" t="inlineStr"/>
    </row>
    <row r="2776">
      <c r="A2776" t="n">
        <v>2774</v>
      </c>
      <c r="B2776" t="n">
        <v>0</v>
      </c>
      <c r="C2776" t="n">
        <v>0</v>
      </c>
      <c r="D2776" t="inlineStr">
        <is>
          <t>aggregation</t>
        </is>
      </c>
      <c r="E2776" t="n">
        <v>3000</v>
      </c>
      <c r="F2776" t="inlineStr">
        <is>
          <t>Luzerne déshydratée -&gt; Ovins + Ca FAB</t>
        </is>
      </c>
      <c r="G2776" t="n">
        <v>1</v>
      </c>
      <c r="H2776" t="n">
        <v>3001</v>
      </c>
      <c r="I2776" t="inlineStr">
        <is>
          <t>Luzerne déshydratée -&gt; Ovins FAB</t>
        </is>
      </c>
      <c r="J2776" t="n">
        <v>-1</v>
      </c>
      <c r="K2776" t="n">
        <v>3004</v>
      </c>
      <c r="L2776" t="inlineStr">
        <is>
          <t>Luzerne déshydratée -&gt; Ca FAB</t>
        </is>
      </c>
      <c r="M2776" t="n">
        <v>-1</v>
      </c>
      <c r="N2776" t="inlineStr"/>
      <c r="O2776" t="inlineStr"/>
      <c r="P2776" t="inlineStr"/>
      <c r="Q2776" t="inlineStr"/>
      <c r="R2776" t="inlineStr"/>
      <c r="S2776" t="inlineStr"/>
      <c r="T2776" t="inlineStr"/>
      <c r="U2776" t="inlineStr"/>
      <c r="V2776" t="inlineStr"/>
      <c r="W2776" t="inlineStr"/>
      <c r="X2776" t="inlineStr"/>
      <c r="Y2776" t="inlineStr"/>
      <c r="Z2776" t="inlineStr"/>
      <c r="AA2776" t="inlineStr"/>
      <c r="AB2776" t="inlineStr"/>
    </row>
    <row r="2777">
      <c r="A2777" t="n">
        <v>2775</v>
      </c>
      <c r="B2777" t="n">
        <v>0</v>
      </c>
      <c r="C2777" t="n">
        <v>0</v>
      </c>
      <c r="D2777" t="inlineStr">
        <is>
          <t>aggregation</t>
        </is>
      </c>
      <c r="E2777" t="n">
        <v>3001</v>
      </c>
      <c r="F2777" t="inlineStr">
        <is>
          <t>Luzerne déshydratée -&gt; Ovins FAB</t>
        </is>
      </c>
      <c r="G2777" t="n">
        <v>1</v>
      </c>
      <c r="H2777" t="n">
        <v>3002</v>
      </c>
      <c r="I2777" t="inlineStr">
        <is>
          <t>Luzerne déshydratée -&gt; OL FAB</t>
        </is>
      </c>
      <c r="J2777" t="n">
        <v>-1</v>
      </c>
      <c r="K2777" t="n">
        <v>3003</v>
      </c>
      <c r="L2777" t="inlineStr">
        <is>
          <t>Luzerne déshydratée -&gt; OV FAB</t>
        </is>
      </c>
      <c r="M2777" t="n">
        <v>-1</v>
      </c>
      <c r="N2777" t="inlineStr"/>
      <c r="O2777" t="inlineStr"/>
      <c r="P2777" t="inlineStr"/>
      <c r="Q2777" t="inlineStr"/>
      <c r="R2777" t="inlineStr"/>
      <c r="S2777" t="inlineStr"/>
      <c r="T2777" t="inlineStr"/>
      <c r="U2777" t="inlineStr"/>
      <c r="V2777" t="inlineStr"/>
      <c r="W2777" t="inlineStr"/>
      <c r="X2777" t="inlineStr"/>
      <c r="Y2777" t="inlineStr"/>
      <c r="Z2777" t="inlineStr"/>
      <c r="AA2777" t="inlineStr"/>
      <c r="AB2777" t="inlineStr"/>
    </row>
    <row r="2778">
      <c r="A2778" t="n">
        <v>2776</v>
      </c>
      <c r="B2778" t="n">
        <v>0</v>
      </c>
      <c r="C2778" t="n">
        <v>0</v>
      </c>
      <c r="D2778" t="inlineStr">
        <is>
          <t>aggregation</t>
        </is>
      </c>
      <c r="E2778" t="n">
        <v>3007</v>
      </c>
      <c r="F2778" t="inlineStr">
        <is>
          <t>Luzerne déshydratée -&gt; Aliments complets</t>
        </is>
      </c>
      <c r="G2778" t="n">
        <v>1</v>
      </c>
      <c r="H2778" t="n">
        <v>3008</v>
      </c>
      <c r="I2778" t="inlineStr">
        <is>
          <t>Luzerne déshydratée -&gt; Bovins FAB complets</t>
        </is>
      </c>
      <c r="J2778" t="n">
        <v>-1</v>
      </c>
      <c r="K2778" t="inlineStr"/>
      <c r="L2778" t="inlineStr"/>
      <c r="M2778" t="inlineStr"/>
      <c r="N2778" t="inlineStr"/>
      <c r="O2778" t="inlineStr"/>
      <c r="P2778" t="inlineStr"/>
      <c r="Q2778" t="inlineStr"/>
      <c r="R2778" t="inlineStr"/>
      <c r="S2778" t="inlineStr"/>
      <c r="T2778" t="inlineStr"/>
      <c r="U2778" t="inlineStr"/>
      <c r="V2778" t="inlineStr"/>
      <c r="W2778" t="inlineStr"/>
      <c r="X2778" t="inlineStr"/>
      <c r="Y2778" t="inlineStr"/>
      <c r="Z2778" t="inlineStr"/>
      <c r="AA2778" t="inlineStr"/>
      <c r="AB2778" t="inlineStr"/>
    </row>
    <row r="2779">
      <c r="A2779" t="n">
        <v>2777</v>
      </c>
      <c r="B2779" t="n">
        <v>0</v>
      </c>
      <c r="C2779" t="n">
        <v>0</v>
      </c>
      <c r="D2779" t="inlineStr">
        <is>
          <t>aggregation</t>
        </is>
      </c>
      <c r="E2779" t="n">
        <v>3008</v>
      </c>
      <c r="F2779" t="inlineStr">
        <is>
          <t>Luzerne déshydratée -&gt; Bovins FAB complets</t>
        </is>
      </c>
      <c r="G2779" t="n">
        <v>1</v>
      </c>
      <c r="H2779" t="n">
        <v>3009</v>
      </c>
      <c r="I2779" t="inlineStr">
        <is>
          <t>Luzerne déshydratée -&gt; BL FAB complets</t>
        </is>
      </c>
      <c r="J2779" t="n">
        <v>-1</v>
      </c>
      <c r="K2779" t="n">
        <v>3010</v>
      </c>
      <c r="L2779" t="inlineStr">
        <is>
          <t>Luzerne déshydratée -&gt; BV FAB complets</t>
        </is>
      </c>
      <c r="M2779" t="n">
        <v>-1</v>
      </c>
      <c r="N2779" t="inlineStr"/>
      <c r="O2779" t="inlineStr"/>
      <c r="P2779" t="inlineStr"/>
      <c r="Q2779" t="inlineStr"/>
      <c r="R2779" t="inlineStr"/>
      <c r="S2779" t="inlineStr"/>
      <c r="T2779" t="inlineStr"/>
      <c r="U2779" t="inlineStr"/>
      <c r="V2779" t="inlineStr"/>
      <c r="W2779" t="inlineStr"/>
      <c r="X2779" t="inlineStr"/>
      <c r="Y2779" t="inlineStr"/>
      <c r="Z2779" t="inlineStr"/>
      <c r="AA2779" t="inlineStr"/>
      <c r="AB2779" t="inlineStr"/>
    </row>
    <row r="2780">
      <c r="A2780" t="n">
        <v>2778</v>
      </c>
      <c r="B2780" t="n">
        <v>0</v>
      </c>
      <c r="C2780" t="n">
        <v>0</v>
      </c>
      <c r="D2780" t="inlineStr">
        <is>
          <t>aggregation</t>
        </is>
      </c>
      <c r="E2780" t="n">
        <v>3011</v>
      </c>
      <c r="F2780" t="inlineStr">
        <is>
          <t>Luzerne déshydratée -&gt; Aliments complémentaires</t>
        </is>
      </c>
      <c r="G2780" t="n">
        <v>1</v>
      </c>
      <c r="H2780" t="n">
        <v>3012</v>
      </c>
      <c r="I2780" t="inlineStr">
        <is>
          <t>Luzerne déshydratée -&gt; Bovins FAB ctaire</t>
        </is>
      </c>
      <c r="J2780" t="n">
        <v>-1</v>
      </c>
      <c r="K2780" t="inlineStr"/>
      <c r="L2780" t="inlineStr"/>
      <c r="M2780" t="inlineStr"/>
      <c r="N2780" t="inlineStr"/>
      <c r="O2780" t="inlineStr"/>
      <c r="P2780" t="inlineStr"/>
      <c r="Q2780" t="inlineStr"/>
      <c r="R2780" t="inlineStr"/>
      <c r="S2780" t="inlineStr"/>
      <c r="T2780" t="inlineStr"/>
      <c r="U2780" t="inlineStr"/>
      <c r="V2780" t="inlineStr"/>
      <c r="W2780" t="inlineStr"/>
      <c r="X2780" t="inlineStr"/>
      <c r="Y2780" t="inlineStr"/>
      <c r="Z2780" t="inlineStr"/>
      <c r="AA2780" t="inlineStr"/>
      <c r="AB2780" t="inlineStr"/>
    </row>
    <row r="2781">
      <c r="A2781" t="n">
        <v>2779</v>
      </c>
      <c r="B2781" t="n">
        <v>0</v>
      </c>
      <c r="C2781" t="n">
        <v>0</v>
      </c>
      <c r="D2781" t="inlineStr">
        <is>
          <t>aggregation</t>
        </is>
      </c>
      <c r="E2781" t="n">
        <v>3012</v>
      </c>
      <c r="F2781" t="inlineStr">
        <is>
          <t>Luzerne déshydratée -&gt; Bovins FAB ctaire</t>
        </is>
      </c>
      <c r="G2781" t="n">
        <v>1</v>
      </c>
      <c r="H2781" t="n">
        <v>3013</v>
      </c>
      <c r="I2781" t="inlineStr">
        <is>
          <t>Luzerne déshydratée -&gt; BL FAB ctaire</t>
        </is>
      </c>
      <c r="J2781" t="n">
        <v>-1</v>
      </c>
      <c r="K2781" t="n">
        <v>3014</v>
      </c>
      <c r="L2781" t="inlineStr">
        <is>
          <t>Luzerne déshydratée -&gt; BV FAB ctaire</t>
        </is>
      </c>
      <c r="M2781" t="n">
        <v>-1</v>
      </c>
      <c r="N2781" t="inlineStr"/>
      <c r="O2781" t="inlineStr"/>
      <c r="P2781" t="inlineStr"/>
      <c r="Q2781" t="inlineStr"/>
      <c r="R2781" t="inlineStr"/>
      <c r="S2781" t="inlineStr"/>
      <c r="T2781" t="inlineStr"/>
      <c r="U2781" t="inlineStr"/>
      <c r="V2781" t="inlineStr"/>
      <c r="W2781" t="inlineStr"/>
      <c r="X2781" t="inlineStr"/>
      <c r="Y2781" t="inlineStr"/>
      <c r="Z2781" t="inlineStr"/>
      <c r="AA2781" t="inlineStr"/>
      <c r="AB2781" t="inlineStr"/>
    </row>
    <row r="2782">
      <c r="A2782" t="n">
        <v>2780</v>
      </c>
      <c r="B2782" t="n">
        <v>0</v>
      </c>
      <c r="C2782" t="n">
        <v>0</v>
      </c>
      <c r="D2782" t="inlineStr">
        <is>
          <t>aggregation</t>
        </is>
      </c>
      <c r="E2782" t="n">
        <v>3006</v>
      </c>
      <c r="F2782" t="inlineStr">
        <is>
          <t>Luzerne déshydratée -&gt; Eq FAB</t>
        </is>
      </c>
      <c r="G2782" t="n">
        <v>-1</v>
      </c>
      <c r="H2782" t="n">
        <v>3015</v>
      </c>
      <c r="I2782" t="inlineStr">
        <is>
          <t>Luzerne déshydratée -&gt; Autres FAB</t>
        </is>
      </c>
      <c r="J2782" t="n">
        <v>1</v>
      </c>
      <c r="K2782" t="n">
        <v>3016</v>
      </c>
      <c r="L2782" t="inlineStr">
        <is>
          <t>Luzerne déshydratée -&gt; Divers FAB</t>
        </is>
      </c>
      <c r="M2782" t="n">
        <v>-1</v>
      </c>
      <c r="N2782" t="inlineStr"/>
      <c r="O2782" t="inlineStr"/>
      <c r="P2782" t="inlineStr"/>
      <c r="Q2782" t="inlineStr"/>
      <c r="R2782" t="inlineStr"/>
      <c r="S2782" t="inlineStr"/>
      <c r="T2782" t="inlineStr"/>
      <c r="U2782" t="inlineStr"/>
      <c r="V2782" t="inlineStr"/>
      <c r="W2782" t="inlineStr"/>
      <c r="X2782" t="inlineStr"/>
      <c r="Y2782" t="inlineStr"/>
      <c r="Z2782" t="inlineStr"/>
      <c r="AA2782" t="inlineStr"/>
      <c r="AB2782" t="inlineStr"/>
    </row>
    <row r="2783">
      <c r="A2783" t="n">
        <v>2781</v>
      </c>
      <c r="B2783" t="n">
        <v>0</v>
      </c>
      <c r="C2783" t="n">
        <v>0</v>
      </c>
      <c r="D2783" t="inlineStr">
        <is>
          <t>aggregation</t>
        </is>
      </c>
      <c r="E2783" t="n">
        <v>3017</v>
      </c>
      <c r="F2783" t="inlineStr">
        <is>
          <t>Luzerne déshydratée -&gt; Alimentation animale rente (EA)</t>
        </is>
      </c>
      <c r="G2783" t="n">
        <v>1</v>
      </c>
      <c r="H2783" t="n">
        <v>3018</v>
      </c>
      <c r="I2783" t="inlineStr">
        <is>
          <t>Luzerne déshydratée -&gt; Direct élevage</t>
        </is>
      </c>
      <c r="J2783" t="n">
        <v>-1</v>
      </c>
      <c r="K2783" t="inlineStr"/>
      <c r="L2783" t="inlineStr"/>
      <c r="M2783" t="inlineStr"/>
      <c r="N2783" t="inlineStr"/>
      <c r="O2783" t="inlineStr"/>
      <c r="P2783" t="inlineStr"/>
      <c r="Q2783" t="inlineStr"/>
      <c r="R2783" t="inlineStr"/>
      <c r="S2783" t="inlineStr"/>
      <c r="T2783" t="inlineStr"/>
      <c r="U2783" t="inlineStr"/>
      <c r="V2783" t="inlineStr"/>
      <c r="W2783" t="inlineStr"/>
      <c r="X2783" t="inlineStr"/>
      <c r="Y2783" t="inlineStr"/>
      <c r="Z2783" t="inlineStr"/>
      <c r="AA2783" t="inlineStr"/>
      <c r="AB2783" t="inlineStr"/>
    </row>
    <row r="2784">
      <c r="A2784" t="n">
        <v>2782</v>
      </c>
      <c r="B2784" t="n">
        <v>0</v>
      </c>
      <c r="C2784" t="n">
        <v>0</v>
      </c>
      <c r="D2784" t="inlineStr">
        <is>
          <t>aggregation</t>
        </is>
      </c>
      <c r="E2784" t="n">
        <v>3018</v>
      </c>
      <c r="F2784" t="inlineStr">
        <is>
          <t>Luzerne déshydratée -&gt; Direct élevage</t>
        </is>
      </c>
      <c r="G2784" t="n">
        <v>1</v>
      </c>
      <c r="H2784" t="n">
        <v>3019</v>
      </c>
      <c r="I2784" t="inlineStr">
        <is>
          <t>Luzerne déshydratée -&gt; Bovins dir</t>
        </is>
      </c>
      <c r="J2784" t="n">
        <v>-1</v>
      </c>
      <c r="K2784" t="n">
        <v>3022</v>
      </c>
      <c r="L2784" t="inlineStr">
        <is>
          <t>Luzerne déshydratée -&gt; Ovins dir</t>
        </is>
      </c>
      <c r="M2784" t="n">
        <v>-1</v>
      </c>
      <c r="N2784" t="n">
        <v>3025</v>
      </c>
      <c r="O2784" t="inlineStr">
        <is>
          <t>Luzerne déshydratée -&gt; Ca dir</t>
        </is>
      </c>
      <c r="P2784" t="n">
        <v>-1</v>
      </c>
      <c r="Q2784" t="n">
        <v>3026</v>
      </c>
      <c r="R2784" t="inlineStr">
        <is>
          <t>Luzerne déshydratée -&gt; Eq dir</t>
        </is>
      </c>
      <c r="S2784" t="n">
        <v>-1</v>
      </c>
      <c r="T2784" t="n">
        <v>3027</v>
      </c>
      <c r="U2784" t="inlineStr">
        <is>
          <t>Luzerne déshydratée -&gt; Volailles dir</t>
        </is>
      </c>
      <c r="V2784" t="n">
        <v>-1</v>
      </c>
      <c r="W2784" t="inlineStr"/>
      <c r="X2784" t="inlineStr"/>
      <c r="Y2784" t="inlineStr"/>
      <c r="Z2784" t="inlineStr"/>
      <c r="AA2784" t="inlineStr"/>
      <c r="AB2784" t="inlineStr"/>
    </row>
    <row r="2785">
      <c r="A2785" t="n">
        <v>2783</v>
      </c>
      <c r="B2785" t="n">
        <v>0</v>
      </c>
      <c r="C2785" t="n">
        <v>0</v>
      </c>
      <c r="D2785" t="inlineStr">
        <is>
          <t>aggregation</t>
        </is>
      </c>
      <c r="E2785" t="n">
        <v>3019</v>
      </c>
      <c r="F2785" t="inlineStr">
        <is>
          <t>Luzerne déshydratée -&gt; Bovins dir</t>
        </is>
      </c>
      <c r="G2785" t="n">
        <v>1</v>
      </c>
      <c r="H2785" t="n">
        <v>3020</v>
      </c>
      <c r="I2785" t="inlineStr">
        <is>
          <t>Luzerne déshydratée -&gt; BL dir</t>
        </is>
      </c>
      <c r="J2785" t="n">
        <v>-1</v>
      </c>
      <c r="K2785" t="n">
        <v>3021</v>
      </c>
      <c r="L2785" t="inlineStr">
        <is>
          <t>Luzerne déshydratée -&gt; BV dir</t>
        </is>
      </c>
      <c r="M2785" t="n">
        <v>-1</v>
      </c>
      <c r="N2785" t="inlineStr"/>
      <c r="O2785" t="inlineStr"/>
      <c r="P2785" t="inlineStr"/>
      <c r="Q2785" t="inlineStr"/>
      <c r="R2785" t="inlineStr"/>
      <c r="S2785" t="inlineStr"/>
      <c r="T2785" t="inlineStr"/>
      <c r="U2785" t="inlineStr"/>
      <c r="V2785" t="inlineStr"/>
      <c r="W2785" t="inlineStr"/>
      <c r="X2785" t="inlineStr"/>
      <c r="Y2785" t="inlineStr"/>
      <c r="Z2785" t="inlineStr"/>
      <c r="AA2785" t="inlineStr"/>
      <c r="AB2785" t="inlineStr"/>
    </row>
    <row r="2786">
      <c r="A2786" t="n">
        <v>2784</v>
      </c>
      <c r="B2786" t="n">
        <v>0</v>
      </c>
      <c r="C2786" t="n">
        <v>0</v>
      </c>
      <c r="D2786" t="inlineStr">
        <is>
          <t>aggregation</t>
        </is>
      </c>
      <c r="E2786" t="n">
        <v>3022</v>
      </c>
      <c r="F2786" t="inlineStr">
        <is>
          <t>Luzerne déshydratée -&gt; Ovins dir</t>
        </is>
      </c>
      <c r="G2786" t="n">
        <v>1</v>
      </c>
      <c r="H2786" t="n">
        <v>3023</v>
      </c>
      <c r="I2786" t="inlineStr">
        <is>
          <t>Luzerne déshydratée -&gt; OL dir</t>
        </is>
      </c>
      <c r="J2786" t="n">
        <v>-1</v>
      </c>
      <c r="K2786" t="n">
        <v>3024</v>
      </c>
      <c r="L2786" t="inlineStr">
        <is>
          <t>Luzerne déshydratée -&gt; OV dir</t>
        </is>
      </c>
      <c r="M2786" t="n">
        <v>-1</v>
      </c>
      <c r="N2786" t="inlineStr"/>
      <c r="O2786" t="inlineStr"/>
      <c r="P2786" t="inlineStr"/>
      <c r="Q2786" t="inlineStr"/>
      <c r="R2786" t="inlineStr"/>
      <c r="S2786" t="inlineStr"/>
      <c r="T2786" t="inlineStr"/>
      <c r="U2786" t="inlineStr"/>
      <c r="V2786" t="inlineStr"/>
      <c r="W2786" t="inlineStr"/>
      <c r="X2786" t="inlineStr"/>
      <c r="Y2786" t="inlineStr"/>
      <c r="Z2786" t="inlineStr"/>
      <c r="AA2786" t="inlineStr"/>
      <c r="AB2786" t="inlineStr"/>
    </row>
    <row r="2787">
      <c r="A2787" t="n">
        <v>2785</v>
      </c>
      <c r="B2787" t="n">
        <v>0</v>
      </c>
      <c r="C2787" t="n">
        <v>0</v>
      </c>
      <c r="D2787" t="inlineStr">
        <is>
          <t>aggregation</t>
        </is>
      </c>
      <c r="E2787" t="n">
        <v>3027</v>
      </c>
      <c r="F2787" t="inlineStr">
        <is>
          <t>Luzerne déshydratée -&gt; Volailles dir</t>
        </is>
      </c>
      <c r="G2787" t="n">
        <v>1</v>
      </c>
      <c r="H2787" t="n">
        <v>3028</v>
      </c>
      <c r="I2787" t="inlineStr">
        <is>
          <t>Luzerne déshydratée -&gt; Vol po dir</t>
        </is>
      </c>
      <c r="J2787" t="n">
        <v>-1</v>
      </c>
      <c r="K2787" t="n">
        <v>3029</v>
      </c>
      <c r="L2787" t="inlineStr">
        <is>
          <t>Luzerne déshydratée -&gt; Palmip. gras dir</t>
        </is>
      </c>
      <c r="M2787" t="n">
        <v>-1</v>
      </c>
      <c r="N2787" t="inlineStr"/>
      <c r="O2787" t="inlineStr"/>
      <c r="P2787" t="inlineStr"/>
      <c r="Q2787" t="inlineStr"/>
      <c r="R2787" t="inlineStr"/>
      <c r="S2787" t="inlineStr"/>
      <c r="T2787" t="inlineStr"/>
      <c r="U2787" t="inlineStr"/>
      <c r="V2787" t="inlineStr"/>
      <c r="W2787" t="inlineStr"/>
      <c r="X2787" t="inlineStr"/>
      <c r="Y2787" t="inlineStr"/>
      <c r="Z2787" t="inlineStr"/>
      <c r="AA2787" t="inlineStr"/>
      <c r="AB2787" t="inlineStr"/>
    </row>
    <row r="2788">
      <c r="A2788" t="n">
        <v>2786</v>
      </c>
      <c r="B2788" t="n">
        <v>0</v>
      </c>
      <c r="C2788" t="n">
        <v>0</v>
      </c>
      <c r="D2788" t="inlineStr">
        <is>
          <t>aggregation</t>
        </is>
      </c>
      <c r="E2788" t="n">
        <v>3008</v>
      </c>
      <c r="F2788" t="inlineStr">
        <is>
          <t>Luzerne déshydratée -&gt; Bovins FAB complets</t>
        </is>
      </c>
      <c r="G2788" t="n">
        <v>-1</v>
      </c>
      <c r="H2788" t="n">
        <v>3012</v>
      </c>
      <c r="I2788" t="inlineStr">
        <is>
          <t>Luzerne déshydratée -&gt; Bovins FAB ctaire</t>
        </is>
      </c>
      <c r="J2788" t="n">
        <v>-1</v>
      </c>
      <c r="K2788" t="n">
        <v>3030</v>
      </c>
      <c r="L2788" t="inlineStr">
        <is>
          <t>Luzerne déshydratée -&gt; Bovins FAB</t>
        </is>
      </c>
      <c r="M2788" t="n">
        <v>1</v>
      </c>
      <c r="N2788" t="inlineStr"/>
      <c r="O2788" t="inlineStr"/>
      <c r="P2788" t="inlineStr"/>
      <c r="Q2788" t="inlineStr"/>
      <c r="R2788" t="inlineStr"/>
      <c r="S2788" t="inlineStr"/>
      <c r="T2788" t="inlineStr"/>
      <c r="U2788" t="inlineStr"/>
      <c r="V2788" t="inlineStr"/>
      <c r="W2788" t="inlineStr"/>
      <c r="X2788" t="inlineStr"/>
      <c r="Y2788" t="inlineStr"/>
      <c r="Z2788" t="inlineStr"/>
      <c r="AA2788" t="inlineStr"/>
      <c r="AB2788" t="inlineStr"/>
    </row>
    <row r="2789">
      <c r="A2789" t="n">
        <v>2787</v>
      </c>
      <c r="B2789" t="n">
        <v>0</v>
      </c>
      <c r="C2789" t="n">
        <v>0</v>
      </c>
      <c r="D2789" t="inlineStr">
        <is>
          <t>aggregation</t>
        </is>
      </c>
      <c r="E2789" t="n">
        <v>3031</v>
      </c>
      <c r="F2789" t="inlineStr">
        <is>
          <t>Luzerne déshydratée -&gt; Herbivores</t>
        </is>
      </c>
      <c r="G2789" t="n">
        <v>1</v>
      </c>
      <c r="H2789" t="n">
        <v>3032</v>
      </c>
      <c r="I2789" t="inlineStr">
        <is>
          <t>Luzerne déshydratée -&gt; Bovins</t>
        </is>
      </c>
      <c r="J2789" t="n">
        <v>-1</v>
      </c>
      <c r="K2789" t="n">
        <v>3037</v>
      </c>
      <c r="L2789" t="inlineStr">
        <is>
          <t>Luzerne déshydratée -&gt; Ovins</t>
        </is>
      </c>
      <c r="M2789" t="n">
        <v>-1</v>
      </c>
      <c r="N2789" t="n">
        <v>3040</v>
      </c>
      <c r="O2789" t="inlineStr">
        <is>
          <t>Luzerne déshydratée -&gt; Ca</t>
        </is>
      </c>
      <c r="P2789" t="n">
        <v>-1</v>
      </c>
      <c r="Q2789" t="n">
        <v>3042</v>
      </c>
      <c r="R2789" t="inlineStr">
        <is>
          <t>Luzerne déshydratée -&gt; Eq</t>
        </is>
      </c>
      <c r="S2789" t="n">
        <v>-1</v>
      </c>
      <c r="T2789" t="n">
        <v>3043</v>
      </c>
      <c r="U2789" t="inlineStr">
        <is>
          <t>Luzerne déshydratée -&gt; Lap</t>
        </is>
      </c>
      <c r="V2789" t="n">
        <v>-1</v>
      </c>
      <c r="W2789" t="inlineStr"/>
      <c r="X2789" t="inlineStr"/>
      <c r="Y2789" t="inlineStr"/>
      <c r="Z2789" t="inlineStr"/>
      <c r="AA2789" t="inlineStr"/>
      <c r="AB2789" t="inlineStr"/>
    </row>
    <row r="2790">
      <c r="A2790" t="n">
        <v>2788</v>
      </c>
      <c r="B2790" t="n">
        <v>0</v>
      </c>
      <c r="C2790" t="n">
        <v>0</v>
      </c>
      <c r="D2790" t="inlineStr">
        <is>
          <t>aggregation</t>
        </is>
      </c>
      <c r="E2790" t="n">
        <v>3032</v>
      </c>
      <c r="F2790" t="inlineStr">
        <is>
          <t>Luzerne déshydratée -&gt; Bovins</t>
        </is>
      </c>
      <c r="G2790" t="n">
        <v>1</v>
      </c>
      <c r="H2790" t="n">
        <v>3033</v>
      </c>
      <c r="I2790" t="inlineStr">
        <is>
          <t>Luzerne déshydratée -&gt; BL</t>
        </is>
      </c>
      <c r="J2790" t="n">
        <v>-1</v>
      </c>
      <c r="K2790" t="n">
        <v>3035</v>
      </c>
      <c r="L2790" t="inlineStr">
        <is>
          <t>Luzerne déshydratée -&gt; BV</t>
        </is>
      </c>
      <c r="M2790" t="n">
        <v>-1</v>
      </c>
      <c r="N2790" t="inlineStr"/>
      <c r="O2790" t="inlineStr"/>
      <c r="P2790" t="inlineStr"/>
      <c r="Q2790" t="inlineStr"/>
      <c r="R2790" t="inlineStr"/>
      <c r="S2790" t="inlineStr"/>
      <c r="T2790" t="inlineStr"/>
      <c r="U2790" t="inlineStr"/>
      <c r="V2790" t="inlineStr"/>
      <c r="W2790" t="inlineStr"/>
      <c r="X2790" t="inlineStr"/>
      <c r="Y2790" t="inlineStr"/>
      <c r="Z2790" t="inlineStr"/>
      <c r="AA2790" t="inlineStr"/>
      <c r="AB2790" t="inlineStr"/>
    </row>
    <row r="2791">
      <c r="A2791" t="n">
        <v>2789</v>
      </c>
      <c r="B2791" t="n">
        <v>0</v>
      </c>
      <c r="C2791" t="n">
        <v>0</v>
      </c>
      <c r="D2791" t="inlineStr">
        <is>
          <t>aggregation</t>
        </is>
      </c>
      <c r="E2791" t="n">
        <v>3020</v>
      </c>
      <c r="F2791" t="inlineStr">
        <is>
          <t>Luzerne déshydratée -&gt; BL dir</t>
        </is>
      </c>
      <c r="G2791" t="n">
        <v>-1</v>
      </c>
      <c r="H2791" t="n">
        <v>3033</v>
      </c>
      <c r="I2791" t="inlineStr">
        <is>
          <t>Luzerne déshydratée -&gt; BL</t>
        </is>
      </c>
      <c r="J2791" t="n">
        <v>1</v>
      </c>
      <c r="K2791" t="n">
        <v>3034</v>
      </c>
      <c r="L2791" t="inlineStr">
        <is>
          <t>Luzerne déshydratée -&gt; BL FAB</t>
        </is>
      </c>
      <c r="M2791" t="n">
        <v>-1</v>
      </c>
      <c r="N2791" t="inlineStr"/>
      <c r="O2791" t="inlineStr"/>
      <c r="P2791" t="inlineStr"/>
      <c r="Q2791" t="inlineStr"/>
      <c r="R2791" t="inlineStr"/>
      <c r="S2791" t="inlineStr"/>
      <c r="T2791" t="inlineStr"/>
      <c r="U2791" t="inlineStr"/>
      <c r="V2791" t="inlineStr"/>
      <c r="W2791" t="inlineStr"/>
      <c r="X2791" t="inlineStr"/>
      <c r="Y2791" t="inlineStr"/>
      <c r="Z2791" t="inlineStr"/>
      <c r="AA2791" t="inlineStr"/>
      <c r="AB2791" t="inlineStr"/>
    </row>
    <row r="2792">
      <c r="A2792" t="n">
        <v>2790</v>
      </c>
      <c r="B2792" t="n">
        <v>0</v>
      </c>
      <c r="C2792" t="n">
        <v>0</v>
      </c>
      <c r="D2792" t="inlineStr">
        <is>
          <t>aggregation</t>
        </is>
      </c>
      <c r="E2792" t="n">
        <v>3009</v>
      </c>
      <c r="F2792" t="inlineStr">
        <is>
          <t>Luzerne déshydratée -&gt; BL FAB complets</t>
        </is>
      </c>
      <c r="G2792" t="n">
        <v>-1</v>
      </c>
      <c r="H2792" t="n">
        <v>3013</v>
      </c>
      <c r="I2792" t="inlineStr">
        <is>
          <t>Luzerne déshydratée -&gt; BL FAB ctaire</t>
        </is>
      </c>
      <c r="J2792" t="n">
        <v>-1</v>
      </c>
      <c r="K2792" t="n">
        <v>3034</v>
      </c>
      <c r="L2792" t="inlineStr">
        <is>
          <t>Luzerne déshydratée -&gt; BL FAB</t>
        </is>
      </c>
      <c r="M2792" t="n">
        <v>1</v>
      </c>
      <c r="N2792" t="inlineStr"/>
      <c r="O2792" t="inlineStr"/>
      <c r="P2792" t="inlineStr"/>
      <c r="Q2792" t="inlineStr"/>
      <c r="R2792" t="inlineStr"/>
      <c r="S2792" t="inlineStr"/>
      <c r="T2792" t="inlineStr"/>
      <c r="U2792" t="inlineStr"/>
      <c r="V2792" t="inlineStr"/>
      <c r="W2792" t="inlineStr"/>
      <c r="X2792" t="inlineStr"/>
      <c r="Y2792" t="inlineStr"/>
      <c r="Z2792" t="inlineStr"/>
      <c r="AA2792" t="inlineStr"/>
      <c r="AB2792" t="inlineStr"/>
    </row>
    <row r="2793">
      <c r="A2793" t="n">
        <v>2791</v>
      </c>
      <c r="B2793" t="n">
        <v>0</v>
      </c>
      <c r="C2793" t="n">
        <v>0</v>
      </c>
      <c r="D2793" t="inlineStr">
        <is>
          <t>aggregation</t>
        </is>
      </c>
      <c r="E2793" t="n">
        <v>3021</v>
      </c>
      <c r="F2793" t="inlineStr">
        <is>
          <t>Luzerne déshydratée -&gt; BV dir</t>
        </is>
      </c>
      <c r="G2793" t="n">
        <v>-1</v>
      </c>
      <c r="H2793" t="n">
        <v>3035</v>
      </c>
      <c r="I2793" t="inlineStr">
        <is>
          <t>Luzerne déshydratée -&gt; BV</t>
        </is>
      </c>
      <c r="J2793" t="n">
        <v>1</v>
      </c>
      <c r="K2793" t="n">
        <v>3036</v>
      </c>
      <c r="L2793" t="inlineStr">
        <is>
          <t>Luzerne déshydratée -&gt; BV FAB</t>
        </is>
      </c>
      <c r="M2793" t="n">
        <v>-1</v>
      </c>
      <c r="N2793" t="inlineStr"/>
      <c r="O2793" t="inlineStr"/>
      <c r="P2793" t="inlineStr"/>
      <c r="Q2793" t="inlineStr"/>
      <c r="R2793" t="inlineStr"/>
      <c r="S2793" t="inlineStr"/>
      <c r="T2793" t="inlineStr"/>
      <c r="U2793" t="inlineStr"/>
      <c r="V2793" t="inlineStr"/>
      <c r="W2793" t="inlineStr"/>
      <c r="X2793" t="inlineStr"/>
      <c r="Y2793" t="inlineStr"/>
      <c r="Z2793" t="inlineStr"/>
      <c r="AA2793" t="inlineStr"/>
      <c r="AB2793" t="inlineStr"/>
    </row>
    <row r="2794">
      <c r="A2794" t="n">
        <v>2792</v>
      </c>
      <c r="B2794" t="n">
        <v>0</v>
      </c>
      <c r="C2794" t="n">
        <v>0</v>
      </c>
      <c r="D2794" t="inlineStr">
        <is>
          <t>aggregation</t>
        </is>
      </c>
      <c r="E2794" t="n">
        <v>3010</v>
      </c>
      <c r="F2794" t="inlineStr">
        <is>
          <t>Luzerne déshydratée -&gt; BV FAB complets</t>
        </is>
      </c>
      <c r="G2794" t="n">
        <v>-1</v>
      </c>
      <c r="H2794" t="n">
        <v>3014</v>
      </c>
      <c r="I2794" t="inlineStr">
        <is>
          <t>Luzerne déshydratée -&gt; BV FAB ctaire</t>
        </is>
      </c>
      <c r="J2794" t="n">
        <v>-1</v>
      </c>
      <c r="K2794" t="n">
        <v>3036</v>
      </c>
      <c r="L2794" t="inlineStr">
        <is>
          <t>Luzerne déshydratée -&gt; BV FAB</t>
        </is>
      </c>
      <c r="M2794" t="n">
        <v>1</v>
      </c>
      <c r="N2794" t="inlineStr"/>
      <c r="O2794" t="inlineStr"/>
      <c r="P2794" t="inlineStr"/>
      <c r="Q2794" t="inlineStr"/>
      <c r="R2794" t="inlineStr"/>
      <c r="S2794" t="inlineStr"/>
      <c r="T2794" t="inlineStr"/>
      <c r="U2794" t="inlineStr"/>
      <c r="V2794" t="inlineStr"/>
      <c r="W2794" t="inlineStr"/>
      <c r="X2794" t="inlineStr"/>
      <c r="Y2794" t="inlineStr"/>
      <c r="Z2794" t="inlineStr"/>
      <c r="AA2794" t="inlineStr"/>
      <c r="AB2794" t="inlineStr"/>
    </row>
    <row r="2795">
      <c r="A2795" t="n">
        <v>2793</v>
      </c>
      <c r="B2795" t="n">
        <v>0</v>
      </c>
      <c r="C2795" t="n">
        <v>0</v>
      </c>
      <c r="D2795" t="inlineStr">
        <is>
          <t>aggregation</t>
        </is>
      </c>
      <c r="E2795" t="n">
        <v>3037</v>
      </c>
      <c r="F2795" t="inlineStr">
        <is>
          <t>Luzerne déshydratée -&gt; Ovins</t>
        </is>
      </c>
      <c r="G2795" t="n">
        <v>1</v>
      </c>
      <c r="H2795" t="n">
        <v>3038</v>
      </c>
      <c r="I2795" t="inlineStr">
        <is>
          <t>Luzerne déshydratée -&gt; OL</t>
        </is>
      </c>
      <c r="J2795" t="n">
        <v>-1</v>
      </c>
      <c r="K2795" t="n">
        <v>3039</v>
      </c>
      <c r="L2795" t="inlineStr">
        <is>
          <t>Luzerne déshydratée -&gt; OV</t>
        </is>
      </c>
      <c r="M2795" t="n">
        <v>-1</v>
      </c>
      <c r="N2795" t="inlineStr"/>
      <c r="O2795" t="inlineStr"/>
      <c r="P2795" t="inlineStr"/>
      <c r="Q2795" t="inlineStr"/>
      <c r="R2795" t="inlineStr"/>
      <c r="S2795" t="inlineStr"/>
      <c r="T2795" t="inlineStr"/>
      <c r="U2795" t="inlineStr"/>
      <c r="V2795" t="inlineStr"/>
      <c r="W2795" t="inlineStr"/>
      <c r="X2795" t="inlineStr"/>
      <c r="Y2795" t="inlineStr"/>
      <c r="Z2795" t="inlineStr"/>
      <c r="AA2795" t="inlineStr"/>
      <c r="AB2795" t="inlineStr"/>
    </row>
    <row r="2796">
      <c r="A2796" t="n">
        <v>2794</v>
      </c>
      <c r="B2796" t="n">
        <v>0</v>
      </c>
      <c r="C2796" t="n">
        <v>0</v>
      </c>
      <c r="D2796" t="inlineStr">
        <is>
          <t>aggregation</t>
        </is>
      </c>
      <c r="E2796" t="n">
        <v>3002</v>
      </c>
      <c r="F2796" t="inlineStr">
        <is>
          <t>Luzerne déshydratée -&gt; OL FAB</t>
        </is>
      </c>
      <c r="G2796" t="n">
        <v>-1</v>
      </c>
      <c r="H2796" t="n">
        <v>3023</v>
      </c>
      <c r="I2796" t="inlineStr">
        <is>
          <t>Luzerne déshydratée -&gt; OL dir</t>
        </is>
      </c>
      <c r="J2796" t="n">
        <v>-1</v>
      </c>
      <c r="K2796" t="n">
        <v>3038</v>
      </c>
      <c r="L2796" t="inlineStr">
        <is>
          <t>Luzerne déshydratée -&gt; OL</t>
        </is>
      </c>
      <c r="M2796" t="n">
        <v>1</v>
      </c>
      <c r="N2796" t="inlineStr"/>
      <c r="O2796" t="inlineStr"/>
      <c r="P2796" t="inlineStr"/>
      <c r="Q2796" t="inlineStr"/>
      <c r="R2796" t="inlineStr"/>
      <c r="S2796" t="inlineStr"/>
      <c r="T2796" t="inlineStr"/>
      <c r="U2796" t="inlineStr"/>
      <c r="V2796" t="inlineStr"/>
      <c r="W2796" t="inlineStr"/>
      <c r="X2796" t="inlineStr"/>
      <c r="Y2796" t="inlineStr"/>
      <c r="Z2796" t="inlineStr"/>
      <c r="AA2796" t="inlineStr"/>
      <c r="AB2796" t="inlineStr"/>
    </row>
    <row r="2797">
      <c r="A2797" t="n">
        <v>2795</v>
      </c>
      <c r="B2797" t="n">
        <v>0</v>
      </c>
      <c r="C2797" t="n">
        <v>0</v>
      </c>
      <c r="D2797" t="inlineStr">
        <is>
          <t>aggregation</t>
        </is>
      </c>
      <c r="E2797" t="n">
        <v>3003</v>
      </c>
      <c r="F2797" t="inlineStr">
        <is>
          <t>Luzerne déshydratée -&gt; OV FAB</t>
        </is>
      </c>
      <c r="G2797" t="n">
        <v>-1</v>
      </c>
      <c r="H2797" t="n">
        <v>3024</v>
      </c>
      <c r="I2797" t="inlineStr">
        <is>
          <t>Luzerne déshydratée -&gt; OV dir</t>
        </is>
      </c>
      <c r="J2797" t="n">
        <v>-1</v>
      </c>
      <c r="K2797" t="n">
        <v>3039</v>
      </c>
      <c r="L2797" t="inlineStr">
        <is>
          <t>Luzerne déshydratée -&gt; OV</t>
        </is>
      </c>
      <c r="M2797" t="n">
        <v>1</v>
      </c>
      <c r="N2797" t="inlineStr"/>
      <c r="O2797" t="inlineStr"/>
      <c r="P2797" t="inlineStr"/>
      <c r="Q2797" t="inlineStr"/>
      <c r="R2797" t="inlineStr"/>
      <c r="S2797" t="inlineStr"/>
      <c r="T2797" t="inlineStr"/>
      <c r="U2797" t="inlineStr"/>
      <c r="V2797" t="inlineStr"/>
      <c r="W2797" t="inlineStr"/>
      <c r="X2797" t="inlineStr"/>
      <c r="Y2797" t="inlineStr"/>
      <c r="Z2797" t="inlineStr"/>
      <c r="AA2797" t="inlineStr"/>
      <c r="AB2797" t="inlineStr"/>
    </row>
    <row r="2798">
      <c r="A2798" t="n">
        <v>2796</v>
      </c>
      <c r="B2798" t="n">
        <v>0</v>
      </c>
      <c r="C2798" t="n">
        <v>0</v>
      </c>
      <c r="D2798" t="inlineStr">
        <is>
          <t>aggregation</t>
        </is>
      </c>
      <c r="E2798" t="n">
        <v>3004</v>
      </c>
      <c r="F2798" t="inlineStr">
        <is>
          <t>Luzerne déshydratée -&gt; Ca FAB</t>
        </is>
      </c>
      <c r="G2798" t="n">
        <v>-1</v>
      </c>
      <c r="H2798" t="n">
        <v>3040</v>
      </c>
      <c r="I2798" t="inlineStr">
        <is>
          <t>Luzerne déshydratée -&gt; Ca</t>
        </is>
      </c>
      <c r="J2798" t="n">
        <v>1</v>
      </c>
      <c r="K2798" t="n">
        <v>3041</v>
      </c>
      <c r="L2798" t="inlineStr">
        <is>
          <t>Luzerne déshydratée -&gt; Alimentation Ca (EA)</t>
        </is>
      </c>
      <c r="M2798" t="n">
        <v>-1</v>
      </c>
      <c r="N2798" t="inlineStr"/>
      <c r="O2798" t="inlineStr"/>
      <c r="P2798" t="inlineStr"/>
      <c r="Q2798" t="inlineStr"/>
      <c r="R2798" t="inlineStr"/>
      <c r="S2798" t="inlineStr"/>
      <c r="T2798" t="inlineStr"/>
      <c r="U2798" t="inlineStr"/>
      <c r="V2798" t="inlineStr"/>
      <c r="W2798" t="inlineStr"/>
      <c r="X2798" t="inlineStr"/>
      <c r="Y2798" t="inlineStr"/>
      <c r="Z2798" t="inlineStr"/>
      <c r="AA2798" t="inlineStr"/>
      <c r="AB2798" t="inlineStr"/>
    </row>
    <row r="2799">
      <c r="A2799" t="n">
        <v>2797</v>
      </c>
      <c r="B2799" t="n">
        <v>0</v>
      </c>
      <c r="C2799" t="n">
        <v>0</v>
      </c>
      <c r="D2799" t="inlineStr">
        <is>
          <t>aggregation</t>
        </is>
      </c>
      <c r="E2799" t="n">
        <v>3025</v>
      </c>
      <c r="F2799" t="inlineStr">
        <is>
          <t>Luzerne déshydratée -&gt; Ca dir</t>
        </is>
      </c>
      <c r="G2799" t="n">
        <v>-1</v>
      </c>
      <c r="H2799" t="n">
        <v>3041</v>
      </c>
      <c r="I2799" t="inlineStr">
        <is>
          <t>Luzerne déshydratée -&gt; Alimentation Ca (EA)</t>
        </is>
      </c>
      <c r="J2799" t="n">
        <v>1</v>
      </c>
      <c r="K2799" t="inlineStr"/>
      <c r="L2799" t="inlineStr"/>
      <c r="M2799" t="inlineStr"/>
      <c r="N2799" t="inlineStr"/>
      <c r="O2799" t="inlineStr"/>
      <c r="P2799" t="inlineStr"/>
      <c r="Q2799" t="inlineStr"/>
      <c r="R2799" t="inlineStr"/>
      <c r="S2799" t="inlineStr"/>
      <c r="T2799" t="inlineStr"/>
      <c r="U2799" t="inlineStr"/>
      <c r="V2799" t="inlineStr"/>
      <c r="W2799" t="inlineStr"/>
      <c r="X2799" t="inlineStr"/>
      <c r="Y2799" t="inlineStr"/>
      <c r="Z2799" t="inlineStr"/>
      <c r="AA2799" t="inlineStr"/>
      <c r="AB2799" t="inlineStr"/>
    </row>
    <row r="2800">
      <c r="A2800" t="n">
        <v>2798</v>
      </c>
      <c r="B2800" t="n">
        <v>0</v>
      </c>
      <c r="C2800" t="n">
        <v>0</v>
      </c>
      <c r="D2800" t="inlineStr">
        <is>
          <t>aggregation</t>
        </is>
      </c>
      <c r="E2800" t="n">
        <v>3006</v>
      </c>
      <c r="F2800" t="inlineStr">
        <is>
          <t>Luzerne déshydratée -&gt; Eq FAB</t>
        </is>
      </c>
      <c r="G2800" t="n">
        <v>-1</v>
      </c>
      <c r="H2800" t="n">
        <v>3026</v>
      </c>
      <c r="I2800" t="inlineStr">
        <is>
          <t>Luzerne déshydratée -&gt; Eq dir</t>
        </is>
      </c>
      <c r="J2800" t="n">
        <v>-1</v>
      </c>
      <c r="K2800" t="n">
        <v>3042</v>
      </c>
      <c r="L2800" t="inlineStr">
        <is>
          <t>Luzerne déshydratée -&gt; Eq</t>
        </is>
      </c>
      <c r="M2800" t="n">
        <v>1</v>
      </c>
      <c r="N2800" t="inlineStr"/>
      <c r="O2800" t="inlineStr"/>
      <c r="P2800" t="inlineStr"/>
      <c r="Q2800" t="inlineStr"/>
      <c r="R2800" t="inlineStr"/>
      <c r="S2800" t="inlineStr"/>
      <c r="T2800" t="inlineStr"/>
      <c r="U2800" t="inlineStr"/>
      <c r="V2800" t="inlineStr"/>
      <c r="W2800" t="inlineStr"/>
      <c r="X2800" t="inlineStr"/>
      <c r="Y2800" t="inlineStr"/>
      <c r="Z2800" t="inlineStr"/>
      <c r="AA2800" t="inlineStr"/>
      <c r="AB2800" t="inlineStr"/>
    </row>
    <row r="2801">
      <c r="A2801" t="n">
        <v>2799</v>
      </c>
      <c r="B2801" t="n">
        <v>0</v>
      </c>
      <c r="C2801" t="n">
        <v>0</v>
      </c>
      <c r="D2801" t="inlineStr">
        <is>
          <t>aggregation</t>
        </is>
      </c>
      <c r="E2801" t="n">
        <v>3005</v>
      </c>
      <c r="F2801" t="inlineStr">
        <is>
          <t>Luzerne déshydratée -&gt; Lap FAB</t>
        </is>
      </c>
      <c r="G2801" t="n">
        <v>-1</v>
      </c>
      <c r="H2801" t="n">
        <v>3043</v>
      </c>
      <c r="I2801" t="inlineStr">
        <is>
          <t>Luzerne déshydratée -&gt; Lap</t>
        </is>
      </c>
      <c r="J2801" t="n">
        <v>1</v>
      </c>
      <c r="K2801" t="inlineStr"/>
      <c r="L2801" t="inlineStr"/>
      <c r="M2801" t="inlineStr"/>
      <c r="N2801" t="inlineStr"/>
      <c r="O2801" t="inlineStr"/>
      <c r="P2801" t="inlineStr"/>
      <c r="Q2801" t="inlineStr"/>
      <c r="R2801" t="inlineStr"/>
      <c r="S2801" t="inlineStr"/>
      <c r="T2801" t="inlineStr"/>
      <c r="U2801" t="inlineStr"/>
      <c r="V2801" t="inlineStr"/>
      <c r="W2801" t="inlineStr"/>
      <c r="X2801" t="inlineStr"/>
      <c r="Y2801" t="inlineStr"/>
      <c r="Z2801" t="inlineStr"/>
      <c r="AA2801" t="inlineStr"/>
      <c r="AB2801" t="inlineStr"/>
    </row>
    <row r="2802">
      <c r="A2802" t="n">
        <v>2800</v>
      </c>
      <c r="B2802" t="n">
        <v>0</v>
      </c>
      <c r="C2802" t="n">
        <v>0</v>
      </c>
      <c r="D2802" t="inlineStr">
        <is>
          <t>aggregation</t>
        </is>
      </c>
      <c r="E2802" t="n">
        <v>3044</v>
      </c>
      <c r="F2802" t="inlineStr">
        <is>
          <t>Luzerne déshydratée -&gt; Monoagastriques</t>
        </is>
      </c>
      <c r="G2802" t="n">
        <v>1</v>
      </c>
      <c r="H2802" t="n">
        <v>3045</v>
      </c>
      <c r="I2802" t="inlineStr">
        <is>
          <t>Luzerne déshydratée -&gt; Volailles</t>
        </is>
      </c>
      <c r="J2802" t="n">
        <v>-1</v>
      </c>
      <c r="K2802" t="inlineStr"/>
      <c r="L2802" t="inlineStr"/>
      <c r="M2802" t="inlineStr"/>
      <c r="N2802" t="inlineStr"/>
      <c r="O2802" t="inlineStr"/>
      <c r="P2802" t="inlineStr"/>
      <c r="Q2802" t="inlineStr"/>
      <c r="R2802" t="inlineStr"/>
      <c r="S2802" t="inlineStr"/>
      <c r="T2802" t="inlineStr"/>
      <c r="U2802" t="inlineStr"/>
      <c r="V2802" t="inlineStr"/>
      <c r="W2802" t="inlineStr"/>
      <c r="X2802" t="inlineStr"/>
      <c r="Y2802" t="inlineStr"/>
      <c r="Z2802" t="inlineStr"/>
      <c r="AA2802" t="inlineStr"/>
      <c r="AB2802" t="inlineStr"/>
    </row>
    <row r="2803">
      <c r="A2803" t="n">
        <v>2801</v>
      </c>
      <c r="B2803" t="n">
        <v>0</v>
      </c>
      <c r="C2803" t="n">
        <v>0</v>
      </c>
      <c r="D2803" t="inlineStr">
        <is>
          <t>aggregation</t>
        </is>
      </c>
      <c r="E2803" t="n">
        <v>3045</v>
      </c>
      <c r="F2803" t="inlineStr">
        <is>
          <t>Luzerne déshydratée -&gt; Volailles</t>
        </is>
      </c>
      <c r="G2803" t="n">
        <v>1</v>
      </c>
      <c r="H2803" t="n">
        <v>3046</v>
      </c>
      <c r="I2803" t="inlineStr">
        <is>
          <t>Luzerne déshydratée -&gt; Vol ch</t>
        </is>
      </c>
      <c r="J2803" t="n">
        <v>-1</v>
      </c>
      <c r="K2803" t="n">
        <v>3047</v>
      </c>
      <c r="L2803" t="inlineStr">
        <is>
          <t>Luzerne déshydratée -&gt; Vol po</t>
        </is>
      </c>
      <c r="M2803" t="n">
        <v>-1</v>
      </c>
      <c r="N2803" t="n">
        <v>3048</v>
      </c>
      <c r="O2803" t="inlineStr">
        <is>
          <t>Luzerne déshydratée -&gt; Palmip. gras</t>
        </is>
      </c>
      <c r="P2803" t="n">
        <v>-1</v>
      </c>
      <c r="Q2803" t="inlineStr"/>
      <c r="R2803" t="inlineStr"/>
      <c r="S2803" t="inlineStr"/>
      <c r="T2803" t="inlineStr"/>
      <c r="U2803" t="inlineStr"/>
      <c r="V2803" t="inlineStr"/>
      <c r="W2803" t="inlineStr"/>
      <c r="X2803" t="inlineStr"/>
      <c r="Y2803" t="inlineStr"/>
      <c r="Z2803" t="inlineStr"/>
      <c r="AA2803" t="inlineStr"/>
      <c r="AB2803" t="inlineStr"/>
    </row>
    <row r="2804">
      <c r="A2804" t="n">
        <v>2802</v>
      </c>
      <c r="B2804" t="n">
        <v>0</v>
      </c>
      <c r="C2804" t="n">
        <v>0</v>
      </c>
      <c r="D2804" t="inlineStr">
        <is>
          <t>aggregation</t>
        </is>
      </c>
      <c r="E2804" t="n">
        <v>2997</v>
      </c>
      <c r="F2804" t="inlineStr">
        <is>
          <t>Luzerne déshydratée -&gt; Vol ch FAB</t>
        </is>
      </c>
      <c r="G2804" t="n">
        <v>-1</v>
      </c>
      <c r="H2804" t="n">
        <v>3046</v>
      </c>
      <c r="I2804" t="inlineStr">
        <is>
          <t>Luzerne déshydratée -&gt; Vol ch</t>
        </is>
      </c>
      <c r="J2804" t="n">
        <v>1</v>
      </c>
      <c r="K2804" t="inlineStr"/>
      <c r="L2804" t="inlineStr"/>
      <c r="M2804" t="inlineStr"/>
      <c r="N2804" t="inlineStr"/>
      <c r="O2804" t="inlineStr"/>
      <c r="P2804" t="inlineStr"/>
      <c r="Q2804" t="inlineStr"/>
      <c r="R2804" t="inlineStr"/>
      <c r="S2804" t="inlineStr"/>
      <c r="T2804" t="inlineStr"/>
      <c r="U2804" t="inlineStr"/>
      <c r="V2804" t="inlineStr"/>
      <c r="W2804" t="inlineStr"/>
      <c r="X2804" t="inlineStr"/>
      <c r="Y2804" t="inlineStr"/>
      <c r="Z2804" t="inlineStr"/>
      <c r="AA2804" t="inlineStr"/>
      <c r="AB2804" t="inlineStr"/>
    </row>
    <row r="2805">
      <c r="A2805" t="n">
        <v>2803</v>
      </c>
      <c r="B2805" t="n">
        <v>0</v>
      </c>
      <c r="C2805" t="n">
        <v>0</v>
      </c>
      <c r="D2805" t="inlineStr">
        <is>
          <t>aggregation</t>
        </is>
      </c>
      <c r="E2805" t="n">
        <v>2998</v>
      </c>
      <c r="F2805" t="inlineStr">
        <is>
          <t>Luzerne déshydratée -&gt; Vol po FAB</t>
        </is>
      </c>
      <c r="G2805" t="n">
        <v>-1</v>
      </c>
      <c r="H2805" t="n">
        <v>3028</v>
      </c>
      <c r="I2805" t="inlineStr">
        <is>
          <t>Luzerne déshydratée -&gt; Vol po dir</t>
        </is>
      </c>
      <c r="J2805" t="n">
        <v>-1</v>
      </c>
      <c r="K2805" t="n">
        <v>3047</v>
      </c>
      <c r="L2805" t="inlineStr">
        <is>
          <t>Luzerne déshydratée -&gt; Vol po</t>
        </is>
      </c>
      <c r="M2805" t="n">
        <v>1</v>
      </c>
      <c r="N2805" t="inlineStr"/>
      <c r="O2805" t="inlineStr"/>
      <c r="P2805" t="inlineStr"/>
      <c r="Q2805" t="inlineStr"/>
      <c r="R2805" t="inlineStr"/>
      <c r="S2805" t="inlineStr"/>
      <c r="T2805" t="inlineStr"/>
      <c r="U2805" t="inlineStr"/>
      <c r="V2805" t="inlineStr"/>
      <c r="W2805" t="inlineStr"/>
      <c r="X2805" t="inlineStr"/>
      <c r="Y2805" t="inlineStr"/>
      <c r="Z2805" t="inlineStr"/>
      <c r="AA2805" t="inlineStr"/>
      <c r="AB2805" t="inlineStr"/>
    </row>
    <row r="2806">
      <c r="A2806" t="n">
        <v>2804</v>
      </c>
      <c r="B2806" t="n">
        <v>0</v>
      </c>
      <c r="C2806" t="n">
        <v>0</v>
      </c>
      <c r="D2806" t="inlineStr">
        <is>
          <t>aggregation</t>
        </is>
      </c>
      <c r="E2806" t="n">
        <v>2999</v>
      </c>
      <c r="F2806" t="inlineStr">
        <is>
          <t>Luzerne déshydratée -&gt; Palmip. gras FAB</t>
        </is>
      </c>
      <c r="G2806" t="n">
        <v>-1</v>
      </c>
      <c r="H2806" t="n">
        <v>3029</v>
      </c>
      <c r="I2806" t="inlineStr">
        <is>
          <t>Luzerne déshydratée -&gt; Palmip. gras dir</t>
        </is>
      </c>
      <c r="J2806" t="n">
        <v>-1</v>
      </c>
      <c r="K2806" t="n">
        <v>3048</v>
      </c>
      <c r="L2806" t="inlineStr">
        <is>
          <t>Luzerne déshydratée -&gt; Palmip. gras</t>
        </is>
      </c>
      <c r="M2806" t="n">
        <v>1</v>
      </c>
      <c r="N2806" t="inlineStr"/>
      <c r="O2806" t="inlineStr"/>
      <c r="P2806" t="inlineStr"/>
      <c r="Q2806" t="inlineStr"/>
      <c r="R2806" t="inlineStr"/>
      <c r="S2806" t="inlineStr"/>
      <c r="T2806" t="inlineStr"/>
      <c r="U2806" t="inlineStr"/>
      <c r="V2806" t="inlineStr"/>
      <c r="W2806" t="inlineStr"/>
      <c r="X2806" t="inlineStr"/>
      <c r="Y2806" t="inlineStr"/>
      <c r="Z2806" t="inlineStr"/>
      <c r="AA2806" t="inlineStr"/>
      <c r="AB2806" t="inlineStr"/>
    </row>
    <row r="2807">
      <c r="A2807" t="n">
        <v>2805</v>
      </c>
      <c r="B2807" t="n">
        <v>0</v>
      </c>
      <c r="C2807" t="n">
        <v>0</v>
      </c>
      <c r="D2807" t="inlineStr">
        <is>
          <t>aggregation</t>
        </is>
      </c>
      <c r="E2807" t="n">
        <v>3050</v>
      </c>
      <c r="F2807" t="inlineStr">
        <is>
          <t>CP orig. anim. -&gt; Feed</t>
        </is>
      </c>
      <c r="G2807" t="n">
        <v>1</v>
      </c>
      <c r="H2807" t="n">
        <v>3051</v>
      </c>
      <c r="I2807" t="inlineStr">
        <is>
          <t>CP orig. anim. -&gt; FAB</t>
        </is>
      </c>
      <c r="J2807" t="n">
        <v>-1</v>
      </c>
      <c r="K2807" t="n">
        <v>3080</v>
      </c>
      <c r="L2807" t="inlineStr">
        <is>
          <t>CP orig. anim. -&gt; Alimentation animale rente (EA)</t>
        </is>
      </c>
      <c r="M2807" t="n">
        <v>-1</v>
      </c>
      <c r="N2807" t="inlineStr"/>
      <c r="O2807" t="inlineStr"/>
      <c r="P2807" t="inlineStr"/>
      <c r="Q2807" t="inlineStr"/>
      <c r="R2807" t="inlineStr"/>
      <c r="S2807" t="inlineStr"/>
      <c r="T2807" t="inlineStr"/>
      <c r="U2807" t="inlineStr"/>
      <c r="V2807" t="inlineStr"/>
      <c r="W2807" t="inlineStr"/>
      <c r="X2807" t="inlineStr"/>
      <c r="Y2807" t="inlineStr"/>
      <c r="Z2807" t="inlineStr"/>
      <c r="AA2807" t="inlineStr"/>
      <c r="AB2807" t="inlineStr"/>
    </row>
    <row r="2808">
      <c r="A2808" t="n">
        <v>2806</v>
      </c>
      <c r="B2808" t="n">
        <v>0</v>
      </c>
      <c r="C2808" t="n">
        <v>0</v>
      </c>
      <c r="D2808" t="inlineStr">
        <is>
          <t>aggregation</t>
        </is>
      </c>
      <c r="E2808" t="n">
        <v>3051</v>
      </c>
      <c r="F2808" t="inlineStr">
        <is>
          <t>CP orig. anim. -&gt; FAB</t>
        </is>
      </c>
      <c r="G2808" t="n">
        <v>1</v>
      </c>
      <c r="H2808" t="n">
        <v>3052</v>
      </c>
      <c r="I2808" t="inlineStr">
        <is>
          <t>CP orig. anim. -&gt; Aliments composés</t>
        </is>
      </c>
      <c r="J2808" t="n">
        <v>-1</v>
      </c>
      <c r="K2808" t="n">
        <v>3077</v>
      </c>
      <c r="L2808" t="inlineStr">
        <is>
          <t>CP orig. anim. -&gt; Autres FAB</t>
        </is>
      </c>
      <c r="M2808" t="n">
        <v>-1</v>
      </c>
      <c r="N2808" t="inlineStr"/>
      <c r="O2808" t="inlineStr"/>
      <c r="P2808" t="inlineStr"/>
      <c r="Q2808" t="inlineStr"/>
      <c r="R2808" t="inlineStr"/>
      <c r="S2808" t="inlineStr"/>
      <c r="T2808" t="inlineStr"/>
      <c r="U2808" t="inlineStr"/>
      <c r="V2808" t="inlineStr"/>
      <c r="W2808" t="inlineStr"/>
      <c r="X2808" t="inlineStr"/>
      <c r="Y2808" t="inlineStr"/>
      <c r="Z2808" t="inlineStr"/>
      <c r="AA2808" t="inlineStr"/>
      <c r="AB2808" t="inlineStr"/>
    </row>
    <row r="2809">
      <c r="A2809" t="n">
        <v>2807</v>
      </c>
      <c r="B2809" t="n">
        <v>0</v>
      </c>
      <c r="C2809" t="n">
        <v>0</v>
      </c>
      <c r="D2809" t="inlineStr">
        <is>
          <t>aggregation</t>
        </is>
      </c>
      <c r="E2809" t="n">
        <v>3052</v>
      </c>
      <c r="F2809" t="inlineStr">
        <is>
          <t>CP orig. anim. -&gt; Aliments composés</t>
        </is>
      </c>
      <c r="G2809" t="n">
        <v>1</v>
      </c>
      <c r="H2809" t="n">
        <v>3053</v>
      </c>
      <c r="I2809" t="inlineStr">
        <is>
          <t>CP orig. anim. -&gt; Volailles FAB</t>
        </is>
      </c>
      <c r="J2809" t="n">
        <v>-1</v>
      </c>
      <c r="K2809" t="n">
        <v>3057</v>
      </c>
      <c r="L2809" t="inlineStr">
        <is>
          <t>CP orig. anim. -&gt; Ovins + Ca FAB</t>
        </is>
      </c>
      <c r="M2809" t="n">
        <v>-1</v>
      </c>
      <c r="N2809" t="n">
        <v>3062</v>
      </c>
      <c r="O2809" t="inlineStr">
        <is>
          <t>CP orig. anim. -&gt; Lap FAB</t>
        </is>
      </c>
      <c r="P2809" t="n">
        <v>-1</v>
      </c>
      <c r="Q2809" t="n">
        <v>3063</v>
      </c>
      <c r="R2809" t="inlineStr">
        <is>
          <t>CP orig. anim. -&gt; Eq FAB</t>
        </is>
      </c>
      <c r="S2809" t="n">
        <v>-1</v>
      </c>
      <c r="T2809" t="n">
        <v>3064</v>
      </c>
      <c r="U2809" t="inlineStr">
        <is>
          <t>CP orig. anim. -&gt; Aliments complets</t>
        </is>
      </c>
      <c r="V2809" t="n">
        <v>-1</v>
      </c>
      <c r="W2809" t="n">
        <v>3072</v>
      </c>
      <c r="X2809" t="inlineStr">
        <is>
          <t>CP orig. anim. -&gt; Aliments complémentaires</t>
        </is>
      </c>
      <c r="Y2809" t="n">
        <v>-1</v>
      </c>
      <c r="Z2809" t="inlineStr"/>
      <c r="AA2809" t="inlineStr"/>
      <c r="AB2809" t="inlineStr"/>
    </row>
    <row r="2810">
      <c r="A2810" t="n">
        <v>2808</v>
      </c>
      <c r="B2810" t="n">
        <v>0</v>
      </c>
      <c r="C2810" t="n">
        <v>0</v>
      </c>
      <c r="D2810" t="inlineStr">
        <is>
          <t>aggregation</t>
        </is>
      </c>
      <c r="E2810" t="n">
        <v>3053</v>
      </c>
      <c r="F2810" t="inlineStr">
        <is>
          <t>CP orig. anim. -&gt; Volailles FAB</t>
        </is>
      </c>
      <c r="G2810" t="n">
        <v>1</v>
      </c>
      <c r="H2810" t="n">
        <v>3054</v>
      </c>
      <c r="I2810" t="inlineStr">
        <is>
          <t>CP orig. anim. -&gt; Vol ch FAB</t>
        </is>
      </c>
      <c r="J2810" t="n">
        <v>-1</v>
      </c>
      <c r="K2810" t="n">
        <v>3055</v>
      </c>
      <c r="L2810" t="inlineStr">
        <is>
          <t>CP orig. anim. -&gt; Vol po FAB</t>
        </is>
      </c>
      <c r="M2810" t="n">
        <v>-1</v>
      </c>
      <c r="N2810" t="n">
        <v>3056</v>
      </c>
      <c r="O2810" t="inlineStr">
        <is>
          <t>CP orig. anim. -&gt; Palmip. gras FAB</t>
        </is>
      </c>
      <c r="P2810" t="n">
        <v>-1</v>
      </c>
      <c r="Q2810" t="inlineStr"/>
      <c r="R2810" t="inlineStr"/>
      <c r="S2810" t="inlineStr"/>
      <c r="T2810" t="inlineStr"/>
      <c r="U2810" t="inlineStr"/>
      <c r="V2810" t="inlineStr"/>
      <c r="W2810" t="inlineStr"/>
      <c r="X2810" t="inlineStr"/>
      <c r="Y2810" t="inlineStr"/>
      <c r="Z2810" t="inlineStr"/>
      <c r="AA2810" t="inlineStr"/>
      <c r="AB2810" t="inlineStr"/>
    </row>
    <row r="2811">
      <c r="A2811" t="n">
        <v>2809</v>
      </c>
      <c r="B2811" t="n">
        <v>0</v>
      </c>
      <c r="C2811" t="n">
        <v>0</v>
      </c>
      <c r="D2811" t="inlineStr">
        <is>
          <t>aggregation</t>
        </is>
      </c>
      <c r="E2811" t="n">
        <v>3057</v>
      </c>
      <c r="F2811" t="inlineStr">
        <is>
          <t>CP orig. anim. -&gt; Ovins + Ca FAB</t>
        </is>
      </c>
      <c r="G2811" t="n">
        <v>1</v>
      </c>
      <c r="H2811" t="n">
        <v>3058</v>
      </c>
      <c r="I2811" t="inlineStr">
        <is>
          <t>CP orig. anim. -&gt; Ovins FAB</t>
        </is>
      </c>
      <c r="J2811" t="n">
        <v>-1</v>
      </c>
      <c r="K2811" t="n">
        <v>3061</v>
      </c>
      <c r="L2811" t="inlineStr">
        <is>
          <t>CP orig. anim. -&gt; Ca FAB</t>
        </is>
      </c>
      <c r="M2811" t="n">
        <v>-1</v>
      </c>
      <c r="N2811" t="inlineStr"/>
      <c r="O2811" t="inlineStr"/>
      <c r="P2811" t="inlineStr"/>
      <c r="Q2811" t="inlineStr"/>
      <c r="R2811" t="inlineStr"/>
      <c r="S2811" t="inlineStr"/>
      <c r="T2811" t="inlineStr"/>
      <c r="U2811" t="inlineStr"/>
      <c r="V2811" t="inlineStr"/>
      <c r="W2811" t="inlineStr"/>
      <c r="X2811" t="inlineStr"/>
      <c r="Y2811" t="inlineStr"/>
      <c r="Z2811" t="inlineStr"/>
      <c r="AA2811" t="inlineStr"/>
      <c r="AB2811" t="inlineStr"/>
    </row>
    <row r="2812">
      <c r="A2812" t="n">
        <v>2810</v>
      </c>
      <c r="B2812" t="n">
        <v>0</v>
      </c>
      <c r="C2812" t="n">
        <v>0</v>
      </c>
      <c r="D2812" t="inlineStr">
        <is>
          <t>aggregation</t>
        </is>
      </c>
      <c r="E2812" t="n">
        <v>3058</v>
      </c>
      <c r="F2812" t="inlineStr">
        <is>
          <t>CP orig. anim. -&gt; Ovins FAB</t>
        </is>
      </c>
      <c r="G2812" t="n">
        <v>1</v>
      </c>
      <c r="H2812" t="n">
        <v>3059</v>
      </c>
      <c r="I2812" t="inlineStr">
        <is>
          <t>CP orig. anim. -&gt; OL FAB</t>
        </is>
      </c>
      <c r="J2812" t="n">
        <v>-1</v>
      </c>
      <c r="K2812" t="n">
        <v>3060</v>
      </c>
      <c r="L2812" t="inlineStr">
        <is>
          <t>CP orig. anim. -&gt; OV FAB</t>
        </is>
      </c>
      <c r="M2812" t="n">
        <v>-1</v>
      </c>
      <c r="N2812" t="inlineStr"/>
      <c r="O2812" t="inlineStr"/>
      <c r="P2812" t="inlineStr"/>
      <c r="Q2812" t="inlineStr"/>
      <c r="R2812" t="inlineStr"/>
      <c r="S2812" t="inlineStr"/>
      <c r="T2812" t="inlineStr"/>
      <c r="U2812" t="inlineStr"/>
      <c r="V2812" t="inlineStr"/>
      <c r="W2812" t="inlineStr"/>
      <c r="X2812" t="inlineStr"/>
      <c r="Y2812" t="inlineStr"/>
      <c r="Z2812" t="inlineStr"/>
      <c r="AA2812" t="inlineStr"/>
      <c r="AB2812" t="inlineStr"/>
    </row>
    <row r="2813">
      <c r="A2813" t="n">
        <v>2811</v>
      </c>
      <c r="B2813" t="n">
        <v>0</v>
      </c>
      <c r="C2813" t="n">
        <v>0</v>
      </c>
      <c r="D2813" t="inlineStr">
        <is>
          <t>aggregation</t>
        </is>
      </c>
      <c r="E2813" t="n">
        <v>3064</v>
      </c>
      <c r="F2813" t="inlineStr">
        <is>
          <t>CP orig. anim. -&gt; Aliments complets</t>
        </is>
      </c>
      <c r="G2813" t="n">
        <v>1</v>
      </c>
      <c r="H2813" t="n">
        <v>3065</v>
      </c>
      <c r="I2813" t="inlineStr">
        <is>
          <t>CP orig. anim. -&gt; Bovins FAB complets</t>
        </is>
      </c>
      <c r="J2813" t="n">
        <v>-1</v>
      </c>
      <c r="K2813" t="n">
        <v>3068</v>
      </c>
      <c r="L2813" t="inlineStr">
        <is>
          <t>CP orig. anim. -&gt; Pc FAB complets</t>
        </is>
      </c>
      <c r="M2813" t="n">
        <v>-1</v>
      </c>
      <c r="N2813" t="inlineStr"/>
      <c r="O2813" t="inlineStr"/>
      <c r="P2813" t="inlineStr"/>
      <c r="Q2813" t="inlineStr"/>
      <c r="R2813" t="inlineStr"/>
      <c r="S2813" t="inlineStr"/>
      <c r="T2813" t="inlineStr"/>
      <c r="U2813" t="inlineStr"/>
      <c r="V2813" t="inlineStr"/>
      <c r="W2813" t="inlineStr"/>
      <c r="X2813" t="inlineStr"/>
      <c r="Y2813" t="inlineStr"/>
      <c r="Z2813" t="inlineStr"/>
      <c r="AA2813" t="inlineStr"/>
      <c r="AB2813" t="inlineStr"/>
    </row>
    <row r="2814">
      <c r="A2814" t="n">
        <v>2812</v>
      </c>
      <c r="B2814" t="n">
        <v>0</v>
      </c>
      <c r="C2814" t="n">
        <v>0</v>
      </c>
      <c r="D2814" t="inlineStr">
        <is>
          <t>aggregation</t>
        </is>
      </c>
      <c r="E2814" t="n">
        <v>3065</v>
      </c>
      <c r="F2814" t="inlineStr">
        <is>
          <t>CP orig. anim. -&gt; Bovins FAB complets</t>
        </is>
      </c>
      <c r="G2814" t="n">
        <v>1</v>
      </c>
      <c r="H2814" t="n">
        <v>3066</v>
      </c>
      <c r="I2814" t="inlineStr">
        <is>
          <t>CP orig. anim. -&gt; BL FAB complets</t>
        </is>
      </c>
      <c r="J2814" t="n">
        <v>-1</v>
      </c>
      <c r="K2814" t="n">
        <v>3067</v>
      </c>
      <c r="L2814" t="inlineStr">
        <is>
          <t>CP orig. anim. -&gt; BV FAB complets</t>
        </is>
      </c>
      <c r="M2814" t="n">
        <v>-1</v>
      </c>
      <c r="N2814" t="inlineStr"/>
      <c r="O2814" t="inlineStr"/>
      <c r="P2814" t="inlineStr"/>
      <c r="Q2814" t="inlineStr"/>
      <c r="R2814" t="inlineStr"/>
      <c r="S2814" t="inlineStr"/>
      <c r="T2814" t="inlineStr"/>
      <c r="U2814" t="inlineStr"/>
      <c r="V2814" t="inlineStr"/>
      <c r="W2814" t="inlineStr"/>
      <c r="X2814" t="inlineStr"/>
      <c r="Y2814" t="inlineStr"/>
      <c r="Z2814" t="inlineStr"/>
      <c r="AA2814" t="inlineStr"/>
      <c r="AB2814" t="inlineStr"/>
    </row>
    <row r="2815">
      <c r="A2815" t="n">
        <v>2813</v>
      </c>
      <c r="B2815" t="n">
        <v>0</v>
      </c>
      <c r="C2815" t="n">
        <v>0</v>
      </c>
      <c r="D2815" t="inlineStr">
        <is>
          <t>aggregation</t>
        </is>
      </c>
      <c r="E2815" t="n">
        <v>3068</v>
      </c>
      <c r="F2815" t="inlineStr">
        <is>
          <t>CP orig. anim. -&gt; Pc FAB complets</t>
        </is>
      </c>
      <c r="G2815" t="n">
        <v>1</v>
      </c>
      <c r="H2815" t="n">
        <v>3069</v>
      </c>
      <c r="I2815" t="inlineStr">
        <is>
          <t>CP orig. anim. -&gt; Pc pclets FAB</t>
        </is>
      </c>
      <c r="J2815" t="n">
        <v>-1</v>
      </c>
      <c r="K2815" t="n">
        <v>3070</v>
      </c>
      <c r="L2815" t="inlineStr">
        <is>
          <t>CP orig. anim. -&gt; Pc engrais FAB complets</t>
        </is>
      </c>
      <c r="M2815" t="n">
        <v>-1</v>
      </c>
      <c r="N2815" t="n">
        <v>3071</v>
      </c>
      <c r="O2815" t="inlineStr">
        <is>
          <t>CP orig. anim. -&gt; Pc truies FAB</t>
        </is>
      </c>
      <c r="P2815" t="n">
        <v>-1</v>
      </c>
      <c r="Q2815" t="inlineStr"/>
      <c r="R2815" t="inlineStr"/>
      <c r="S2815" t="inlineStr"/>
      <c r="T2815" t="inlineStr"/>
      <c r="U2815" t="inlineStr"/>
      <c r="V2815" t="inlineStr"/>
      <c r="W2815" t="inlineStr"/>
      <c r="X2815" t="inlineStr"/>
      <c r="Y2815" t="inlineStr"/>
      <c r="Z2815" t="inlineStr"/>
      <c r="AA2815" t="inlineStr"/>
      <c r="AB2815" t="inlineStr"/>
    </row>
    <row r="2816">
      <c r="A2816" t="n">
        <v>2814</v>
      </c>
      <c r="B2816" t="n">
        <v>0</v>
      </c>
      <c r="C2816" t="n">
        <v>0</v>
      </c>
      <c r="D2816" t="inlineStr">
        <is>
          <t>aggregation</t>
        </is>
      </c>
      <c r="E2816" t="n">
        <v>3072</v>
      </c>
      <c r="F2816" t="inlineStr">
        <is>
          <t>CP orig. anim. -&gt; Aliments complémentaires</t>
        </is>
      </c>
      <c r="G2816" t="n">
        <v>1</v>
      </c>
      <c r="H2816" t="n">
        <v>3073</v>
      </c>
      <c r="I2816" t="inlineStr">
        <is>
          <t>CP orig. anim. -&gt; Bovins FAB ctaire</t>
        </is>
      </c>
      <c r="J2816" t="n">
        <v>-1</v>
      </c>
      <c r="K2816" t="n">
        <v>3076</v>
      </c>
      <c r="L2816" t="inlineStr">
        <is>
          <t>CP orig. anim. -&gt; Pc engrais FAB ctaire</t>
        </is>
      </c>
      <c r="M2816" t="n">
        <v>-1</v>
      </c>
      <c r="N2816" t="inlineStr"/>
      <c r="O2816" t="inlineStr"/>
      <c r="P2816" t="inlineStr"/>
      <c r="Q2816" t="inlineStr"/>
      <c r="R2816" t="inlineStr"/>
      <c r="S2816" t="inlineStr"/>
      <c r="T2816" t="inlineStr"/>
      <c r="U2816" t="inlineStr"/>
      <c r="V2816" t="inlineStr"/>
      <c r="W2816" t="inlineStr"/>
      <c r="X2816" t="inlineStr"/>
      <c r="Y2816" t="inlineStr"/>
      <c r="Z2816" t="inlineStr"/>
      <c r="AA2816" t="inlineStr"/>
      <c r="AB2816" t="inlineStr"/>
    </row>
    <row r="2817">
      <c r="A2817" t="n">
        <v>2815</v>
      </c>
      <c r="B2817" t="n">
        <v>0</v>
      </c>
      <c r="C2817" t="n">
        <v>0</v>
      </c>
      <c r="D2817" t="inlineStr">
        <is>
          <t>aggregation</t>
        </is>
      </c>
      <c r="E2817" t="n">
        <v>3073</v>
      </c>
      <c r="F2817" t="inlineStr">
        <is>
          <t>CP orig. anim. -&gt; Bovins FAB ctaire</t>
        </is>
      </c>
      <c r="G2817" t="n">
        <v>1</v>
      </c>
      <c r="H2817" t="n">
        <v>3074</v>
      </c>
      <c r="I2817" t="inlineStr">
        <is>
          <t>CP orig. anim. -&gt; BL FAB ctaire</t>
        </is>
      </c>
      <c r="J2817" t="n">
        <v>-1</v>
      </c>
      <c r="K2817" t="n">
        <v>3075</v>
      </c>
      <c r="L2817" t="inlineStr">
        <is>
          <t>CP orig. anim. -&gt; BV FAB ctaire</t>
        </is>
      </c>
      <c r="M2817" t="n">
        <v>-1</v>
      </c>
      <c r="N2817" t="inlineStr"/>
      <c r="O2817" t="inlineStr"/>
      <c r="P2817" t="inlineStr"/>
      <c r="Q2817" t="inlineStr"/>
      <c r="R2817" t="inlineStr"/>
      <c r="S2817" t="inlineStr"/>
      <c r="T2817" t="inlineStr"/>
      <c r="U2817" t="inlineStr"/>
      <c r="V2817" t="inlineStr"/>
      <c r="W2817" t="inlineStr"/>
      <c r="X2817" t="inlineStr"/>
      <c r="Y2817" t="inlineStr"/>
      <c r="Z2817" t="inlineStr"/>
      <c r="AA2817" t="inlineStr"/>
      <c r="AB2817" t="inlineStr"/>
    </row>
    <row r="2818">
      <c r="A2818" t="n">
        <v>2816</v>
      </c>
      <c r="B2818" t="n">
        <v>0</v>
      </c>
      <c r="C2818" t="n">
        <v>0</v>
      </c>
      <c r="D2818" t="inlineStr">
        <is>
          <t>aggregation</t>
        </is>
      </c>
      <c r="E2818" t="n">
        <v>3063</v>
      </c>
      <c r="F2818" t="inlineStr">
        <is>
          <t>CP orig. anim. -&gt; Eq FAB</t>
        </is>
      </c>
      <c r="G2818" t="n">
        <v>-1</v>
      </c>
      <c r="H2818" t="n">
        <v>3077</v>
      </c>
      <c r="I2818" t="inlineStr">
        <is>
          <t>CP orig. anim. -&gt; Autres FAB</t>
        </is>
      </c>
      <c r="J2818" t="n">
        <v>1</v>
      </c>
      <c r="K2818" t="n">
        <v>3078</v>
      </c>
      <c r="L2818" t="inlineStr">
        <is>
          <t>CP orig. anim. -&gt; Poissons FAB</t>
        </is>
      </c>
      <c r="M2818" t="n">
        <v>-1</v>
      </c>
      <c r="N2818" t="n">
        <v>3079</v>
      </c>
      <c r="O2818" t="inlineStr">
        <is>
          <t>CP orig. anim. -&gt; Divers FAB</t>
        </is>
      </c>
      <c r="P2818" t="n">
        <v>-1</v>
      </c>
      <c r="Q2818" t="inlineStr"/>
      <c r="R2818" t="inlineStr"/>
      <c r="S2818" t="inlineStr"/>
      <c r="T2818" t="inlineStr"/>
      <c r="U2818" t="inlineStr"/>
      <c r="V2818" t="inlineStr"/>
      <c r="W2818" t="inlineStr"/>
      <c r="X2818" t="inlineStr"/>
      <c r="Y2818" t="inlineStr"/>
      <c r="Z2818" t="inlineStr"/>
      <c r="AA2818" t="inlineStr"/>
      <c r="AB2818" t="inlineStr"/>
    </row>
    <row r="2819">
      <c r="A2819" t="n">
        <v>2817</v>
      </c>
      <c r="B2819" t="n">
        <v>0</v>
      </c>
      <c r="C2819" t="n">
        <v>0</v>
      </c>
      <c r="D2819" t="inlineStr">
        <is>
          <t>aggregation</t>
        </is>
      </c>
      <c r="E2819" t="n">
        <v>3080</v>
      </c>
      <c r="F2819" t="inlineStr">
        <is>
          <t>CP orig. anim. -&gt; Alimentation animale rente (EA)</t>
        </is>
      </c>
      <c r="G2819" t="n">
        <v>1</v>
      </c>
      <c r="H2819" t="n">
        <v>3081</v>
      </c>
      <c r="I2819" t="inlineStr">
        <is>
          <t>CP orig. anim. -&gt; Direct élevage</t>
        </is>
      </c>
      <c r="J2819" t="n">
        <v>-1</v>
      </c>
      <c r="K2819" t="inlineStr"/>
      <c r="L2819" t="inlineStr"/>
      <c r="M2819" t="inlineStr"/>
      <c r="N2819" t="inlineStr"/>
      <c r="O2819" t="inlineStr"/>
      <c r="P2819" t="inlineStr"/>
      <c r="Q2819" t="inlineStr"/>
      <c r="R2819" t="inlineStr"/>
      <c r="S2819" t="inlineStr"/>
      <c r="T2819" t="inlineStr"/>
      <c r="U2819" t="inlineStr"/>
      <c r="V2819" t="inlineStr"/>
      <c r="W2819" t="inlineStr"/>
      <c r="X2819" t="inlineStr"/>
      <c r="Y2819" t="inlineStr"/>
      <c r="Z2819" t="inlineStr"/>
      <c r="AA2819" t="inlineStr"/>
      <c r="AB2819" t="inlineStr"/>
    </row>
    <row r="2820">
      <c r="A2820" t="n">
        <v>2818</v>
      </c>
      <c r="B2820" t="n">
        <v>0</v>
      </c>
      <c r="C2820" t="n">
        <v>0</v>
      </c>
      <c r="D2820" t="inlineStr">
        <is>
          <t>aggregation</t>
        </is>
      </c>
      <c r="E2820" t="n">
        <v>3081</v>
      </c>
      <c r="F2820" t="inlineStr">
        <is>
          <t>CP orig. anim. -&gt; Direct élevage</t>
        </is>
      </c>
      <c r="G2820" t="n">
        <v>1</v>
      </c>
      <c r="H2820" t="n">
        <v>3082</v>
      </c>
      <c r="I2820" t="inlineStr">
        <is>
          <t>CP orig. anim. -&gt; Bovins dir</t>
        </is>
      </c>
      <c r="J2820" t="n">
        <v>-1</v>
      </c>
      <c r="K2820" t="n">
        <v>3085</v>
      </c>
      <c r="L2820" t="inlineStr">
        <is>
          <t>CP orig. anim. -&gt; Ovins dir</t>
        </is>
      </c>
      <c r="M2820" t="n">
        <v>-1</v>
      </c>
      <c r="N2820" t="n">
        <v>3088</v>
      </c>
      <c r="O2820" t="inlineStr">
        <is>
          <t>CP orig. anim. -&gt; Ca dir</t>
        </is>
      </c>
      <c r="P2820" t="n">
        <v>-1</v>
      </c>
      <c r="Q2820" t="n">
        <v>3089</v>
      </c>
      <c r="R2820" t="inlineStr">
        <is>
          <t>CP orig. anim. -&gt; Eq dir</t>
        </is>
      </c>
      <c r="S2820" t="n">
        <v>-1</v>
      </c>
      <c r="T2820" t="n">
        <v>3090</v>
      </c>
      <c r="U2820" t="inlineStr">
        <is>
          <t>CP orig. anim. -&gt; Lap dir</t>
        </is>
      </c>
      <c r="V2820" t="n">
        <v>-1</v>
      </c>
      <c r="W2820" t="n">
        <v>3091</v>
      </c>
      <c r="X2820" t="inlineStr">
        <is>
          <t>CP orig. anim. -&gt; Pc dir</t>
        </is>
      </c>
      <c r="Y2820" t="n">
        <v>-1</v>
      </c>
      <c r="Z2820" t="n">
        <v>3094</v>
      </c>
      <c r="AA2820" t="inlineStr">
        <is>
          <t>CP orig. anim. -&gt; Volailles dir</t>
        </is>
      </c>
      <c r="AB2820" t="n">
        <v>-1</v>
      </c>
    </row>
    <row r="2821">
      <c r="A2821" t="n">
        <v>2819</v>
      </c>
      <c r="B2821" t="n">
        <v>0</v>
      </c>
      <c r="C2821" t="n">
        <v>0</v>
      </c>
      <c r="D2821" t="inlineStr">
        <is>
          <t>aggregation</t>
        </is>
      </c>
      <c r="E2821" t="n">
        <v>3082</v>
      </c>
      <c r="F2821" t="inlineStr">
        <is>
          <t>CP orig. anim. -&gt; Bovins dir</t>
        </is>
      </c>
      <c r="G2821" t="n">
        <v>1</v>
      </c>
      <c r="H2821" t="n">
        <v>3083</v>
      </c>
      <c r="I2821" t="inlineStr">
        <is>
          <t>CP orig. anim. -&gt; BL dir</t>
        </is>
      </c>
      <c r="J2821" t="n">
        <v>-1</v>
      </c>
      <c r="K2821" t="n">
        <v>3084</v>
      </c>
      <c r="L2821" t="inlineStr">
        <is>
          <t>CP orig. anim. -&gt; BV dir</t>
        </is>
      </c>
      <c r="M2821" t="n">
        <v>-1</v>
      </c>
      <c r="N2821" t="inlineStr"/>
      <c r="O2821" t="inlineStr"/>
      <c r="P2821" t="inlineStr"/>
      <c r="Q2821" t="inlineStr"/>
      <c r="R2821" t="inlineStr"/>
      <c r="S2821" t="inlineStr"/>
      <c r="T2821" t="inlineStr"/>
      <c r="U2821" t="inlineStr"/>
      <c r="V2821" t="inlineStr"/>
      <c r="W2821" t="inlineStr"/>
      <c r="X2821" t="inlineStr"/>
      <c r="Y2821" t="inlineStr"/>
      <c r="Z2821" t="inlineStr"/>
      <c r="AA2821" t="inlineStr"/>
      <c r="AB2821" t="inlineStr"/>
    </row>
    <row r="2822">
      <c r="A2822" t="n">
        <v>2820</v>
      </c>
      <c r="B2822" t="n">
        <v>0</v>
      </c>
      <c r="C2822" t="n">
        <v>0</v>
      </c>
      <c r="D2822" t="inlineStr">
        <is>
          <t>aggregation</t>
        </is>
      </c>
      <c r="E2822" t="n">
        <v>3085</v>
      </c>
      <c r="F2822" t="inlineStr">
        <is>
          <t>CP orig. anim. -&gt; Ovins dir</t>
        </is>
      </c>
      <c r="G2822" t="n">
        <v>1</v>
      </c>
      <c r="H2822" t="n">
        <v>3086</v>
      </c>
      <c r="I2822" t="inlineStr">
        <is>
          <t>CP orig. anim. -&gt; OL dir</t>
        </is>
      </c>
      <c r="J2822" t="n">
        <v>-1</v>
      </c>
      <c r="K2822" t="n">
        <v>3087</v>
      </c>
      <c r="L2822" t="inlineStr">
        <is>
          <t>CP orig. anim. -&gt; OV dir</t>
        </is>
      </c>
      <c r="M2822" t="n">
        <v>-1</v>
      </c>
      <c r="N2822" t="inlineStr"/>
      <c r="O2822" t="inlineStr"/>
      <c r="P2822" t="inlineStr"/>
      <c r="Q2822" t="inlineStr"/>
      <c r="R2822" t="inlineStr"/>
      <c r="S2822" t="inlineStr"/>
      <c r="T2822" t="inlineStr"/>
      <c r="U2822" t="inlineStr"/>
      <c r="V2822" t="inlineStr"/>
      <c r="W2822" t="inlineStr"/>
      <c r="X2822" t="inlineStr"/>
      <c r="Y2822" t="inlineStr"/>
      <c r="Z2822" t="inlineStr"/>
      <c r="AA2822" t="inlineStr"/>
      <c r="AB2822" t="inlineStr"/>
    </row>
    <row r="2823">
      <c r="A2823" t="n">
        <v>2821</v>
      </c>
      <c r="B2823" t="n">
        <v>0</v>
      </c>
      <c r="C2823" t="n">
        <v>0</v>
      </c>
      <c r="D2823" t="inlineStr">
        <is>
          <t>aggregation</t>
        </is>
      </c>
      <c r="E2823" t="n">
        <v>3091</v>
      </c>
      <c r="F2823" t="inlineStr">
        <is>
          <t>CP orig. anim. -&gt; Pc dir</t>
        </is>
      </c>
      <c r="G2823" t="n">
        <v>1</v>
      </c>
      <c r="H2823" t="n">
        <v>3092</v>
      </c>
      <c r="I2823" t="inlineStr">
        <is>
          <t>CP orig. anim. -&gt; Pc engrais dir</t>
        </is>
      </c>
      <c r="J2823" t="n">
        <v>-1</v>
      </c>
      <c r="K2823" t="n">
        <v>3093</v>
      </c>
      <c r="L2823" t="inlineStr">
        <is>
          <t>CP orig. anim. -&gt; Pc truies dir</t>
        </is>
      </c>
      <c r="M2823" t="n">
        <v>-1</v>
      </c>
      <c r="N2823" t="inlineStr"/>
      <c r="O2823" t="inlineStr"/>
      <c r="P2823" t="inlineStr"/>
      <c r="Q2823" t="inlineStr"/>
      <c r="R2823" t="inlineStr"/>
      <c r="S2823" t="inlineStr"/>
      <c r="T2823" t="inlineStr"/>
      <c r="U2823" t="inlineStr"/>
      <c r="V2823" t="inlineStr"/>
      <c r="W2823" t="inlineStr"/>
      <c r="X2823" t="inlineStr"/>
      <c r="Y2823" t="inlineStr"/>
      <c r="Z2823" t="inlineStr"/>
      <c r="AA2823" t="inlineStr"/>
      <c r="AB2823" t="inlineStr"/>
    </row>
    <row r="2824">
      <c r="A2824" t="n">
        <v>2822</v>
      </c>
      <c r="B2824" t="n">
        <v>0</v>
      </c>
      <c r="C2824" t="n">
        <v>0</v>
      </c>
      <c r="D2824" t="inlineStr">
        <is>
          <t>aggregation</t>
        </is>
      </c>
      <c r="E2824" t="n">
        <v>3094</v>
      </c>
      <c r="F2824" t="inlineStr">
        <is>
          <t>CP orig. anim. -&gt; Volailles dir</t>
        </is>
      </c>
      <c r="G2824" t="n">
        <v>1</v>
      </c>
      <c r="H2824" t="n">
        <v>3095</v>
      </c>
      <c r="I2824" t="inlineStr">
        <is>
          <t>CP orig. anim. -&gt; Vol ch dir</t>
        </is>
      </c>
      <c r="J2824" t="n">
        <v>-1</v>
      </c>
      <c r="K2824" t="n">
        <v>3096</v>
      </c>
      <c r="L2824" t="inlineStr">
        <is>
          <t>CP orig. anim. -&gt; Vol po dir</t>
        </is>
      </c>
      <c r="M2824" t="n">
        <v>-1</v>
      </c>
      <c r="N2824" t="n">
        <v>3097</v>
      </c>
      <c r="O2824" t="inlineStr">
        <is>
          <t>CP orig. anim. -&gt; Palmip. gras dir</t>
        </is>
      </c>
      <c r="P2824" t="n">
        <v>-1</v>
      </c>
      <c r="Q2824" t="inlineStr"/>
      <c r="R2824" t="inlineStr"/>
      <c r="S2824" t="inlineStr"/>
      <c r="T2824" t="inlineStr"/>
      <c r="U2824" t="inlineStr"/>
      <c r="V2824" t="inlineStr"/>
      <c r="W2824" t="inlineStr"/>
      <c r="X2824" t="inlineStr"/>
      <c r="Y2824" t="inlineStr"/>
      <c r="Z2824" t="inlineStr"/>
      <c r="AA2824" t="inlineStr"/>
      <c r="AB2824" t="inlineStr"/>
    </row>
    <row r="2825">
      <c r="A2825" t="n">
        <v>2823</v>
      </c>
      <c r="B2825" t="n">
        <v>0</v>
      </c>
      <c r="C2825" t="n">
        <v>0</v>
      </c>
      <c r="D2825" t="inlineStr">
        <is>
          <t>aggregation</t>
        </is>
      </c>
      <c r="E2825" t="n">
        <v>3065</v>
      </c>
      <c r="F2825" t="inlineStr">
        <is>
          <t>CP orig. anim. -&gt; Bovins FAB complets</t>
        </is>
      </c>
      <c r="G2825" t="n">
        <v>-1</v>
      </c>
      <c r="H2825" t="n">
        <v>3073</v>
      </c>
      <c r="I2825" t="inlineStr">
        <is>
          <t>CP orig. anim. -&gt; Bovins FAB ctaire</t>
        </is>
      </c>
      <c r="J2825" t="n">
        <v>-1</v>
      </c>
      <c r="K2825" t="n">
        <v>3098</v>
      </c>
      <c r="L2825" t="inlineStr">
        <is>
          <t>CP orig. anim. -&gt; Bovins FAB</t>
        </is>
      </c>
      <c r="M2825" t="n">
        <v>1</v>
      </c>
      <c r="N2825" t="inlineStr"/>
      <c r="O2825" t="inlineStr"/>
      <c r="P2825" t="inlineStr"/>
      <c r="Q2825" t="inlineStr"/>
      <c r="R2825" t="inlineStr"/>
      <c r="S2825" t="inlineStr"/>
      <c r="T2825" t="inlineStr"/>
      <c r="U2825" t="inlineStr"/>
      <c r="V2825" t="inlineStr"/>
      <c r="W2825" t="inlineStr"/>
      <c r="X2825" t="inlineStr"/>
      <c r="Y2825" t="inlineStr"/>
      <c r="Z2825" t="inlineStr"/>
      <c r="AA2825" t="inlineStr"/>
      <c r="AB2825" t="inlineStr"/>
    </row>
    <row r="2826">
      <c r="A2826" t="n">
        <v>2824</v>
      </c>
      <c r="B2826" t="n">
        <v>0</v>
      </c>
      <c r="C2826" t="n">
        <v>0</v>
      </c>
      <c r="D2826" t="inlineStr">
        <is>
          <t>aggregation</t>
        </is>
      </c>
      <c r="E2826" t="n">
        <v>3099</v>
      </c>
      <c r="F2826" t="inlineStr">
        <is>
          <t>CP orig. anim. -&gt; Herbivores</t>
        </is>
      </c>
      <c r="G2826" t="n">
        <v>1</v>
      </c>
      <c r="H2826" t="n">
        <v>3100</v>
      </c>
      <c r="I2826" t="inlineStr">
        <is>
          <t>CP orig. anim. -&gt; Bovins</t>
        </is>
      </c>
      <c r="J2826" t="n">
        <v>-1</v>
      </c>
      <c r="K2826" t="n">
        <v>3105</v>
      </c>
      <c r="L2826" t="inlineStr">
        <is>
          <t>CP orig. anim. -&gt; Ovins</t>
        </is>
      </c>
      <c r="M2826" t="n">
        <v>-1</v>
      </c>
      <c r="N2826" t="n">
        <v>3108</v>
      </c>
      <c r="O2826" t="inlineStr">
        <is>
          <t>CP orig. anim. -&gt; Ca</t>
        </is>
      </c>
      <c r="P2826" t="n">
        <v>-1</v>
      </c>
      <c r="Q2826" t="n">
        <v>3110</v>
      </c>
      <c r="R2826" t="inlineStr">
        <is>
          <t>CP orig. anim. -&gt; Eq</t>
        </is>
      </c>
      <c r="S2826" t="n">
        <v>-1</v>
      </c>
      <c r="T2826" t="n">
        <v>3111</v>
      </c>
      <c r="U2826" t="inlineStr">
        <is>
          <t>CP orig. anim. -&gt; Lap</t>
        </is>
      </c>
      <c r="V2826" t="n">
        <v>-1</v>
      </c>
      <c r="W2826" t="inlineStr"/>
      <c r="X2826" t="inlineStr"/>
      <c r="Y2826" t="inlineStr"/>
      <c r="Z2826" t="inlineStr"/>
      <c r="AA2826" t="inlineStr"/>
      <c r="AB2826" t="inlineStr"/>
    </row>
    <row r="2827">
      <c r="A2827" t="n">
        <v>2825</v>
      </c>
      <c r="B2827" t="n">
        <v>0</v>
      </c>
      <c r="C2827" t="n">
        <v>0</v>
      </c>
      <c r="D2827" t="inlineStr">
        <is>
          <t>aggregation</t>
        </is>
      </c>
      <c r="E2827" t="n">
        <v>3100</v>
      </c>
      <c r="F2827" t="inlineStr">
        <is>
          <t>CP orig. anim. -&gt; Bovins</t>
        </is>
      </c>
      <c r="G2827" t="n">
        <v>1</v>
      </c>
      <c r="H2827" t="n">
        <v>3101</v>
      </c>
      <c r="I2827" t="inlineStr">
        <is>
          <t>CP orig. anim. -&gt; BL</t>
        </is>
      </c>
      <c r="J2827" t="n">
        <v>-1</v>
      </c>
      <c r="K2827" t="n">
        <v>3103</v>
      </c>
      <c r="L2827" t="inlineStr">
        <is>
          <t>CP orig. anim. -&gt; BV</t>
        </is>
      </c>
      <c r="M2827" t="n">
        <v>-1</v>
      </c>
      <c r="N2827" t="inlineStr"/>
      <c r="O2827" t="inlineStr"/>
      <c r="P2827" t="inlineStr"/>
      <c r="Q2827" t="inlineStr"/>
      <c r="R2827" t="inlineStr"/>
      <c r="S2827" t="inlineStr"/>
      <c r="T2827" t="inlineStr"/>
      <c r="U2827" t="inlineStr"/>
      <c r="V2827" t="inlineStr"/>
      <c r="W2827" t="inlineStr"/>
      <c r="X2827" t="inlineStr"/>
      <c r="Y2827" t="inlineStr"/>
      <c r="Z2827" t="inlineStr"/>
      <c r="AA2827" t="inlineStr"/>
      <c r="AB2827" t="inlineStr"/>
    </row>
    <row r="2828">
      <c r="A2828" t="n">
        <v>2826</v>
      </c>
      <c r="B2828" t="n">
        <v>0</v>
      </c>
      <c r="C2828" t="n">
        <v>0</v>
      </c>
      <c r="D2828" t="inlineStr">
        <is>
          <t>aggregation</t>
        </is>
      </c>
      <c r="E2828" t="n">
        <v>3083</v>
      </c>
      <c r="F2828" t="inlineStr">
        <is>
          <t>CP orig. anim. -&gt; BL dir</t>
        </is>
      </c>
      <c r="G2828" t="n">
        <v>-1</v>
      </c>
      <c r="H2828" t="n">
        <v>3101</v>
      </c>
      <c r="I2828" t="inlineStr">
        <is>
          <t>CP orig. anim. -&gt; BL</t>
        </is>
      </c>
      <c r="J2828" t="n">
        <v>1</v>
      </c>
      <c r="K2828" t="n">
        <v>3102</v>
      </c>
      <c r="L2828" t="inlineStr">
        <is>
          <t>CP orig. anim. -&gt; BL FAB</t>
        </is>
      </c>
      <c r="M2828" t="n">
        <v>-1</v>
      </c>
      <c r="N2828" t="inlineStr"/>
      <c r="O2828" t="inlineStr"/>
      <c r="P2828" t="inlineStr"/>
      <c r="Q2828" t="inlineStr"/>
      <c r="R2828" t="inlineStr"/>
      <c r="S2828" t="inlineStr"/>
      <c r="T2828" t="inlineStr"/>
      <c r="U2828" t="inlineStr"/>
      <c r="V2828" t="inlineStr"/>
      <c r="W2828" t="inlineStr"/>
      <c r="X2828" t="inlineStr"/>
      <c r="Y2828" t="inlineStr"/>
      <c r="Z2828" t="inlineStr"/>
      <c r="AA2828" t="inlineStr"/>
      <c r="AB2828" t="inlineStr"/>
    </row>
    <row r="2829">
      <c r="A2829" t="n">
        <v>2827</v>
      </c>
      <c r="B2829" t="n">
        <v>0</v>
      </c>
      <c r="C2829" t="n">
        <v>0</v>
      </c>
      <c r="D2829" t="inlineStr">
        <is>
          <t>aggregation</t>
        </is>
      </c>
      <c r="E2829" t="n">
        <v>3066</v>
      </c>
      <c r="F2829" t="inlineStr">
        <is>
          <t>CP orig. anim. -&gt; BL FAB complets</t>
        </is>
      </c>
      <c r="G2829" t="n">
        <v>-1</v>
      </c>
      <c r="H2829" t="n">
        <v>3074</v>
      </c>
      <c r="I2829" t="inlineStr">
        <is>
          <t>CP orig. anim. -&gt; BL FAB ctaire</t>
        </is>
      </c>
      <c r="J2829" t="n">
        <v>-1</v>
      </c>
      <c r="K2829" t="n">
        <v>3102</v>
      </c>
      <c r="L2829" t="inlineStr">
        <is>
          <t>CP orig. anim. -&gt; BL FAB</t>
        </is>
      </c>
      <c r="M2829" t="n">
        <v>1</v>
      </c>
      <c r="N2829" t="inlineStr"/>
      <c r="O2829" t="inlineStr"/>
      <c r="P2829" t="inlineStr"/>
      <c r="Q2829" t="inlineStr"/>
      <c r="R2829" t="inlineStr"/>
      <c r="S2829" t="inlineStr"/>
      <c r="T2829" t="inlineStr"/>
      <c r="U2829" t="inlineStr"/>
      <c r="V2829" t="inlineStr"/>
      <c r="W2829" t="inlineStr"/>
      <c r="X2829" t="inlineStr"/>
      <c r="Y2829" t="inlineStr"/>
      <c r="Z2829" t="inlineStr"/>
      <c r="AA2829" t="inlineStr"/>
      <c r="AB2829" t="inlineStr"/>
    </row>
    <row r="2830">
      <c r="A2830" t="n">
        <v>2828</v>
      </c>
      <c r="B2830" t="n">
        <v>0</v>
      </c>
      <c r="C2830" t="n">
        <v>0</v>
      </c>
      <c r="D2830" t="inlineStr">
        <is>
          <t>aggregation</t>
        </is>
      </c>
      <c r="E2830" t="n">
        <v>3084</v>
      </c>
      <c r="F2830" t="inlineStr">
        <is>
          <t>CP orig. anim. -&gt; BV dir</t>
        </is>
      </c>
      <c r="G2830" t="n">
        <v>-1</v>
      </c>
      <c r="H2830" t="n">
        <v>3103</v>
      </c>
      <c r="I2830" t="inlineStr">
        <is>
          <t>CP orig. anim. -&gt; BV</t>
        </is>
      </c>
      <c r="J2830" t="n">
        <v>1</v>
      </c>
      <c r="K2830" t="n">
        <v>3104</v>
      </c>
      <c r="L2830" t="inlineStr">
        <is>
          <t>CP orig. anim. -&gt; BV FAB</t>
        </is>
      </c>
      <c r="M2830" t="n">
        <v>-1</v>
      </c>
      <c r="N2830" t="inlineStr"/>
      <c r="O2830" t="inlineStr"/>
      <c r="P2830" t="inlineStr"/>
      <c r="Q2830" t="inlineStr"/>
      <c r="R2830" t="inlineStr"/>
      <c r="S2830" t="inlineStr"/>
      <c r="T2830" t="inlineStr"/>
      <c r="U2830" t="inlineStr"/>
      <c r="V2830" t="inlineStr"/>
      <c r="W2830" t="inlineStr"/>
      <c r="X2830" t="inlineStr"/>
      <c r="Y2830" t="inlineStr"/>
      <c r="Z2830" t="inlineStr"/>
      <c r="AA2830" t="inlineStr"/>
      <c r="AB2830" t="inlineStr"/>
    </row>
    <row r="2831">
      <c r="A2831" t="n">
        <v>2829</v>
      </c>
      <c r="B2831" t="n">
        <v>0</v>
      </c>
      <c r="C2831" t="n">
        <v>0</v>
      </c>
      <c r="D2831" t="inlineStr">
        <is>
          <t>aggregation</t>
        </is>
      </c>
      <c r="E2831" t="n">
        <v>3067</v>
      </c>
      <c r="F2831" t="inlineStr">
        <is>
          <t>CP orig. anim. -&gt; BV FAB complets</t>
        </is>
      </c>
      <c r="G2831" t="n">
        <v>-1</v>
      </c>
      <c r="H2831" t="n">
        <v>3075</v>
      </c>
      <c r="I2831" t="inlineStr">
        <is>
          <t>CP orig. anim. -&gt; BV FAB ctaire</t>
        </is>
      </c>
      <c r="J2831" t="n">
        <v>-1</v>
      </c>
      <c r="K2831" t="n">
        <v>3104</v>
      </c>
      <c r="L2831" t="inlineStr">
        <is>
          <t>CP orig. anim. -&gt; BV FAB</t>
        </is>
      </c>
      <c r="M2831" t="n">
        <v>1</v>
      </c>
      <c r="N2831" t="inlineStr"/>
      <c r="O2831" t="inlineStr"/>
      <c r="P2831" t="inlineStr"/>
      <c r="Q2831" t="inlineStr"/>
      <c r="R2831" t="inlineStr"/>
      <c r="S2831" t="inlineStr"/>
      <c r="T2831" t="inlineStr"/>
      <c r="U2831" t="inlineStr"/>
      <c r="V2831" t="inlineStr"/>
      <c r="W2831" t="inlineStr"/>
      <c r="X2831" t="inlineStr"/>
      <c r="Y2831" t="inlineStr"/>
      <c r="Z2831" t="inlineStr"/>
      <c r="AA2831" t="inlineStr"/>
      <c r="AB2831" t="inlineStr"/>
    </row>
    <row r="2832">
      <c r="A2832" t="n">
        <v>2830</v>
      </c>
      <c r="B2832" t="n">
        <v>0</v>
      </c>
      <c r="C2832" t="n">
        <v>0</v>
      </c>
      <c r="D2832" t="inlineStr">
        <is>
          <t>aggregation</t>
        </is>
      </c>
      <c r="E2832" t="n">
        <v>3105</v>
      </c>
      <c r="F2832" t="inlineStr">
        <is>
          <t>CP orig. anim. -&gt; Ovins</t>
        </is>
      </c>
      <c r="G2832" t="n">
        <v>1</v>
      </c>
      <c r="H2832" t="n">
        <v>3106</v>
      </c>
      <c r="I2832" t="inlineStr">
        <is>
          <t>CP orig. anim. -&gt; OL</t>
        </is>
      </c>
      <c r="J2832" t="n">
        <v>-1</v>
      </c>
      <c r="K2832" t="n">
        <v>3107</v>
      </c>
      <c r="L2832" t="inlineStr">
        <is>
          <t>CP orig. anim. -&gt; OV</t>
        </is>
      </c>
      <c r="M2832" t="n">
        <v>-1</v>
      </c>
      <c r="N2832" t="inlineStr"/>
      <c r="O2832" t="inlineStr"/>
      <c r="P2832" t="inlineStr"/>
      <c r="Q2832" t="inlineStr"/>
      <c r="R2832" t="inlineStr"/>
      <c r="S2832" t="inlineStr"/>
      <c r="T2832" t="inlineStr"/>
      <c r="U2832" t="inlineStr"/>
      <c r="V2832" t="inlineStr"/>
      <c r="W2832" t="inlineStr"/>
      <c r="X2832" t="inlineStr"/>
      <c r="Y2832" t="inlineStr"/>
      <c r="Z2832" t="inlineStr"/>
      <c r="AA2832" t="inlineStr"/>
      <c r="AB2832" t="inlineStr"/>
    </row>
    <row r="2833">
      <c r="A2833" t="n">
        <v>2831</v>
      </c>
      <c r="B2833" t="n">
        <v>0</v>
      </c>
      <c r="C2833" t="n">
        <v>0</v>
      </c>
      <c r="D2833" t="inlineStr">
        <is>
          <t>aggregation</t>
        </is>
      </c>
      <c r="E2833" t="n">
        <v>3059</v>
      </c>
      <c r="F2833" t="inlineStr">
        <is>
          <t>CP orig. anim. -&gt; OL FAB</t>
        </is>
      </c>
      <c r="G2833" t="n">
        <v>-1</v>
      </c>
      <c r="H2833" t="n">
        <v>3086</v>
      </c>
      <c r="I2833" t="inlineStr">
        <is>
          <t>CP orig. anim. -&gt; OL dir</t>
        </is>
      </c>
      <c r="J2833" t="n">
        <v>-1</v>
      </c>
      <c r="K2833" t="n">
        <v>3106</v>
      </c>
      <c r="L2833" t="inlineStr">
        <is>
          <t>CP orig. anim. -&gt; OL</t>
        </is>
      </c>
      <c r="M2833" t="n">
        <v>1</v>
      </c>
      <c r="N2833" t="inlineStr"/>
      <c r="O2833" t="inlineStr"/>
      <c r="P2833" t="inlineStr"/>
      <c r="Q2833" t="inlineStr"/>
      <c r="R2833" t="inlineStr"/>
      <c r="S2833" t="inlineStr"/>
      <c r="T2833" t="inlineStr"/>
      <c r="U2833" t="inlineStr"/>
      <c r="V2833" t="inlineStr"/>
      <c r="W2833" t="inlineStr"/>
      <c r="X2833" t="inlineStr"/>
      <c r="Y2833" t="inlineStr"/>
      <c r="Z2833" t="inlineStr"/>
      <c r="AA2833" t="inlineStr"/>
      <c r="AB2833" t="inlineStr"/>
    </row>
    <row r="2834">
      <c r="A2834" t="n">
        <v>2832</v>
      </c>
      <c r="B2834" t="n">
        <v>0</v>
      </c>
      <c r="C2834" t="n">
        <v>0</v>
      </c>
      <c r="D2834" t="inlineStr">
        <is>
          <t>aggregation</t>
        </is>
      </c>
      <c r="E2834" t="n">
        <v>3060</v>
      </c>
      <c r="F2834" t="inlineStr">
        <is>
          <t>CP orig. anim. -&gt; OV FAB</t>
        </is>
      </c>
      <c r="G2834" t="n">
        <v>-1</v>
      </c>
      <c r="H2834" t="n">
        <v>3087</v>
      </c>
      <c r="I2834" t="inlineStr">
        <is>
          <t>CP orig. anim. -&gt; OV dir</t>
        </is>
      </c>
      <c r="J2834" t="n">
        <v>-1</v>
      </c>
      <c r="K2834" t="n">
        <v>3107</v>
      </c>
      <c r="L2834" t="inlineStr">
        <is>
          <t>CP orig. anim. -&gt; OV</t>
        </is>
      </c>
      <c r="M2834" t="n">
        <v>1</v>
      </c>
      <c r="N2834" t="inlineStr"/>
      <c r="O2834" t="inlineStr"/>
      <c r="P2834" t="inlineStr"/>
      <c r="Q2834" t="inlineStr"/>
      <c r="R2834" t="inlineStr"/>
      <c r="S2834" t="inlineStr"/>
      <c r="T2834" t="inlineStr"/>
      <c r="U2834" t="inlineStr"/>
      <c r="V2834" t="inlineStr"/>
      <c r="W2834" t="inlineStr"/>
      <c r="X2834" t="inlineStr"/>
      <c r="Y2834" t="inlineStr"/>
      <c r="Z2834" t="inlineStr"/>
      <c r="AA2834" t="inlineStr"/>
      <c r="AB2834" t="inlineStr"/>
    </row>
    <row r="2835">
      <c r="A2835" t="n">
        <v>2833</v>
      </c>
      <c r="B2835" t="n">
        <v>0</v>
      </c>
      <c r="C2835" t="n">
        <v>0</v>
      </c>
      <c r="D2835" t="inlineStr">
        <is>
          <t>aggregation</t>
        </is>
      </c>
      <c r="E2835" t="n">
        <v>3061</v>
      </c>
      <c r="F2835" t="inlineStr">
        <is>
          <t>CP orig. anim. -&gt; Ca FAB</t>
        </is>
      </c>
      <c r="G2835" t="n">
        <v>-1</v>
      </c>
      <c r="H2835" t="n">
        <v>3108</v>
      </c>
      <c r="I2835" t="inlineStr">
        <is>
          <t>CP orig. anim. -&gt; Ca</t>
        </is>
      </c>
      <c r="J2835" t="n">
        <v>1</v>
      </c>
      <c r="K2835" t="n">
        <v>3109</v>
      </c>
      <c r="L2835" t="inlineStr">
        <is>
          <t>CP orig. anim. -&gt; Alimentation Ca (EA)</t>
        </is>
      </c>
      <c r="M2835" t="n">
        <v>-1</v>
      </c>
      <c r="N2835" t="inlineStr"/>
      <c r="O2835" t="inlineStr"/>
      <c r="P2835" t="inlineStr"/>
      <c r="Q2835" t="inlineStr"/>
      <c r="R2835" t="inlineStr"/>
      <c r="S2835" t="inlineStr"/>
      <c r="T2835" t="inlineStr"/>
      <c r="U2835" t="inlineStr"/>
      <c r="V2835" t="inlineStr"/>
      <c r="W2835" t="inlineStr"/>
      <c r="X2835" t="inlineStr"/>
      <c r="Y2835" t="inlineStr"/>
      <c r="Z2835" t="inlineStr"/>
      <c r="AA2835" t="inlineStr"/>
      <c r="AB2835" t="inlineStr"/>
    </row>
    <row r="2836">
      <c r="A2836" t="n">
        <v>2834</v>
      </c>
      <c r="B2836" t="n">
        <v>0</v>
      </c>
      <c r="C2836" t="n">
        <v>0</v>
      </c>
      <c r="D2836" t="inlineStr">
        <is>
          <t>aggregation</t>
        </is>
      </c>
      <c r="E2836" t="n">
        <v>3088</v>
      </c>
      <c r="F2836" t="inlineStr">
        <is>
          <t>CP orig. anim. -&gt; Ca dir</t>
        </is>
      </c>
      <c r="G2836" t="n">
        <v>-1</v>
      </c>
      <c r="H2836" t="n">
        <v>3109</v>
      </c>
      <c r="I2836" t="inlineStr">
        <is>
          <t>CP orig. anim. -&gt; Alimentation Ca (EA)</t>
        </is>
      </c>
      <c r="J2836" t="n">
        <v>1</v>
      </c>
      <c r="K2836" t="inlineStr"/>
      <c r="L2836" t="inlineStr"/>
      <c r="M2836" t="inlineStr"/>
      <c r="N2836" t="inlineStr"/>
      <c r="O2836" t="inlineStr"/>
      <c r="P2836" t="inlineStr"/>
      <c r="Q2836" t="inlineStr"/>
      <c r="R2836" t="inlineStr"/>
      <c r="S2836" t="inlineStr"/>
      <c r="T2836" t="inlineStr"/>
      <c r="U2836" t="inlineStr"/>
      <c r="V2836" t="inlineStr"/>
      <c r="W2836" t="inlineStr"/>
      <c r="X2836" t="inlineStr"/>
      <c r="Y2836" t="inlineStr"/>
      <c r="Z2836" t="inlineStr"/>
      <c r="AA2836" t="inlineStr"/>
      <c r="AB2836" t="inlineStr"/>
    </row>
    <row r="2837">
      <c r="A2837" t="n">
        <v>2835</v>
      </c>
      <c r="B2837" t="n">
        <v>0</v>
      </c>
      <c r="C2837" t="n">
        <v>0</v>
      </c>
      <c r="D2837" t="inlineStr">
        <is>
          <t>aggregation</t>
        </is>
      </c>
      <c r="E2837" t="n">
        <v>3063</v>
      </c>
      <c r="F2837" t="inlineStr">
        <is>
          <t>CP orig. anim. -&gt; Eq FAB</t>
        </is>
      </c>
      <c r="G2837" t="n">
        <v>-1</v>
      </c>
      <c r="H2837" t="n">
        <v>3089</v>
      </c>
      <c r="I2837" t="inlineStr">
        <is>
          <t>CP orig. anim. -&gt; Eq dir</t>
        </is>
      </c>
      <c r="J2837" t="n">
        <v>-1</v>
      </c>
      <c r="K2837" t="n">
        <v>3110</v>
      </c>
      <c r="L2837" t="inlineStr">
        <is>
          <t>CP orig. anim. -&gt; Eq</t>
        </is>
      </c>
      <c r="M2837" t="n">
        <v>1</v>
      </c>
      <c r="N2837" t="inlineStr"/>
      <c r="O2837" t="inlineStr"/>
      <c r="P2837" t="inlineStr"/>
      <c r="Q2837" t="inlineStr"/>
      <c r="R2837" t="inlineStr"/>
      <c r="S2837" t="inlineStr"/>
      <c r="T2837" t="inlineStr"/>
      <c r="U2837" t="inlineStr"/>
      <c r="V2837" t="inlineStr"/>
      <c r="W2837" t="inlineStr"/>
      <c r="X2837" t="inlineStr"/>
      <c r="Y2837" t="inlineStr"/>
      <c r="Z2837" t="inlineStr"/>
      <c r="AA2837" t="inlineStr"/>
      <c r="AB2837" t="inlineStr"/>
    </row>
    <row r="2838">
      <c r="A2838" t="n">
        <v>2836</v>
      </c>
      <c r="B2838" t="n">
        <v>0</v>
      </c>
      <c r="C2838" t="n">
        <v>0</v>
      </c>
      <c r="D2838" t="inlineStr">
        <is>
          <t>aggregation</t>
        </is>
      </c>
      <c r="E2838" t="n">
        <v>3062</v>
      </c>
      <c r="F2838" t="inlineStr">
        <is>
          <t>CP orig. anim. -&gt; Lap FAB</t>
        </is>
      </c>
      <c r="G2838" t="n">
        <v>-1</v>
      </c>
      <c r="H2838" t="n">
        <v>3090</v>
      </c>
      <c r="I2838" t="inlineStr">
        <is>
          <t>CP orig. anim. -&gt; Lap dir</t>
        </is>
      </c>
      <c r="J2838" t="n">
        <v>-1</v>
      </c>
      <c r="K2838" t="n">
        <v>3111</v>
      </c>
      <c r="L2838" t="inlineStr">
        <is>
          <t>CP orig. anim. -&gt; Lap</t>
        </is>
      </c>
      <c r="M2838" t="n">
        <v>1</v>
      </c>
      <c r="N2838" t="inlineStr"/>
      <c r="O2838" t="inlineStr"/>
      <c r="P2838" t="inlineStr"/>
      <c r="Q2838" t="inlineStr"/>
      <c r="R2838" t="inlineStr"/>
      <c r="S2838" t="inlineStr"/>
      <c r="T2838" t="inlineStr"/>
      <c r="U2838" t="inlineStr"/>
      <c r="V2838" t="inlineStr"/>
      <c r="W2838" t="inlineStr"/>
      <c r="X2838" t="inlineStr"/>
      <c r="Y2838" t="inlineStr"/>
      <c r="Z2838" t="inlineStr"/>
      <c r="AA2838" t="inlineStr"/>
      <c r="AB2838" t="inlineStr"/>
    </row>
    <row r="2839">
      <c r="A2839" t="n">
        <v>2837</v>
      </c>
      <c r="B2839" t="n">
        <v>0</v>
      </c>
      <c r="C2839" t="n">
        <v>0</v>
      </c>
      <c r="D2839" t="inlineStr">
        <is>
          <t>aggregation</t>
        </is>
      </c>
      <c r="E2839" t="n">
        <v>3112</v>
      </c>
      <c r="F2839" t="inlineStr">
        <is>
          <t>CP orig. anim. -&gt; Monoagastriques</t>
        </is>
      </c>
      <c r="G2839" t="n">
        <v>1</v>
      </c>
      <c r="H2839" t="n">
        <v>3113</v>
      </c>
      <c r="I2839" t="inlineStr">
        <is>
          <t>CP orig. anim. -&gt; Pc</t>
        </is>
      </c>
      <c r="J2839" t="n">
        <v>-1</v>
      </c>
      <c r="K2839" t="n">
        <v>3115</v>
      </c>
      <c r="L2839" t="inlineStr">
        <is>
          <t>CP orig. anim. -&gt; Volailles</t>
        </is>
      </c>
      <c r="M2839" t="n">
        <v>-1</v>
      </c>
      <c r="N2839" t="inlineStr"/>
      <c r="O2839" t="inlineStr"/>
      <c r="P2839" t="inlineStr"/>
      <c r="Q2839" t="inlineStr"/>
      <c r="R2839" t="inlineStr"/>
      <c r="S2839" t="inlineStr"/>
      <c r="T2839" t="inlineStr"/>
      <c r="U2839" t="inlineStr"/>
      <c r="V2839" t="inlineStr"/>
      <c r="W2839" t="inlineStr"/>
      <c r="X2839" t="inlineStr"/>
      <c r="Y2839" t="inlineStr"/>
      <c r="Z2839" t="inlineStr"/>
      <c r="AA2839" t="inlineStr"/>
      <c r="AB2839" t="inlineStr"/>
    </row>
    <row r="2840">
      <c r="A2840" t="n">
        <v>2838</v>
      </c>
      <c r="B2840" t="n">
        <v>0</v>
      </c>
      <c r="C2840" t="n">
        <v>0</v>
      </c>
      <c r="D2840" t="inlineStr">
        <is>
          <t>aggregation</t>
        </is>
      </c>
      <c r="E2840" t="n">
        <v>3091</v>
      </c>
      <c r="F2840" t="inlineStr">
        <is>
          <t>CP orig. anim. -&gt; Pc dir</t>
        </is>
      </c>
      <c r="G2840" t="n">
        <v>-1</v>
      </c>
      <c r="H2840" t="n">
        <v>3113</v>
      </c>
      <c r="I2840" t="inlineStr">
        <is>
          <t>CP orig. anim. -&gt; Pc</t>
        </is>
      </c>
      <c r="J2840" t="n">
        <v>1</v>
      </c>
      <c r="K2840" t="n">
        <v>3114</v>
      </c>
      <c r="L2840" t="inlineStr">
        <is>
          <t>CP orig. anim. -&gt; Pc FAB</t>
        </is>
      </c>
      <c r="M2840" t="n">
        <v>-1</v>
      </c>
      <c r="N2840" t="inlineStr"/>
      <c r="O2840" t="inlineStr"/>
      <c r="P2840" t="inlineStr"/>
      <c r="Q2840" t="inlineStr"/>
      <c r="R2840" t="inlineStr"/>
      <c r="S2840" t="inlineStr"/>
      <c r="T2840" t="inlineStr"/>
      <c r="U2840" t="inlineStr"/>
      <c r="V2840" t="inlineStr"/>
      <c r="W2840" t="inlineStr"/>
      <c r="X2840" t="inlineStr"/>
      <c r="Y2840" t="inlineStr"/>
      <c r="Z2840" t="inlineStr"/>
      <c r="AA2840" t="inlineStr"/>
      <c r="AB2840" t="inlineStr"/>
    </row>
    <row r="2841">
      <c r="A2841" t="n">
        <v>2839</v>
      </c>
      <c r="B2841" t="n">
        <v>0</v>
      </c>
      <c r="C2841" t="n">
        <v>0</v>
      </c>
      <c r="D2841" t="inlineStr">
        <is>
          <t>aggregation</t>
        </is>
      </c>
      <c r="E2841" t="n">
        <v>3068</v>
      </c>
      <c r="F2841" t="inlineStr">
        <is>
          <t>CP orig. anim. -&gt; Pc FAB complets</t>
        </is>
      </c>
      <c r="G2841" t="n">
        <v>-1</v>
      </c>
      <c r="H2841" t="n">
        <v>3076</v>
      </c>
      <c r="I2841" t="inlineStr">
        <is>
          <t>CP orig. anim. -&gt; Pc engrais FAB ctaire</t>
        </is>
      </c>
      <c r="J2841" t="n">
        <v>-1</v>
      </c>
      <c r="K2841" t="n">
        <v>3114</v>
      </c>
      <c r="L2841" t="inlineStr">
        <is>
          <t>CP orig. anim. -&gt; Pc FAB</t>
        </is>
      </c>
      <c r="M2841" t="n">
        <v>1</v>
      </c>
      <c r="N2841" t="inlineStr"/>
      <c r="O2841" t="inlineStr"/>
      <c r="P2841" t="inlineStr"/>
      <c r="Q2841" t="inlineStr"/>
      <c r="R2841" t="inlineStr"/>
      <c r="S2841" t="inlineStr"/>
      <c r="T2841" t="inlineStr"/>
      <c r="U2841" t="inlineStr"/>
      <c r="V2841" t="inlineStr"/>
      <c r="W2841" t="inlineStr"/>
      <c r="X2841" t="inlineStr"/>
      <c r="Y2841" t="inlineStr"/>
      <c r="Z2841" t="inlineStr"/>
      <c r="AA2841" t="inlineStr"/>
      <c r="AB2841" t="inlineStr"/>
    </row>
    <row r="2842">
      <c r="A2842" t="n">
        <v>2840</v>
      </c>
      <c r="B2842" t="n">
        <v>0</v>
      </c>
      <c r="C2842" t="n">
        <v>0</v>
      </c>
      <c r="D2842" t="inlineStr">
        <is>
          <t>aggregation</t>
        </is>
      </c>
      <c r="E2842" t="n">
        <v>3115</v>
      </c>
      <c r="F2842" t="inlineStr">
        <is>
          <t>CP orig. anim. -&gt; Volailles</t>
        </is>
      </c>
      <c r="G2842" t="n">
        <v>1</v>
      </c>
      <c r="H2842" t="n">
        <v>3116</v>
      </c>
      <c r="I2842" t="inlineStr">
        <is>
          <t>CP orig. anim. -&gt; Vol ch</t>
        </is>
      </c>
      <c r="J2842" t="n">
        <v>-1</v>
      </c>
      <c r="K2842" t="n">
        <v>3117</v>
      </c>
      <c r="L2842" t="inlineStr">
        <is>
          <t>CP orig. anim. -&gt; Vol po</t>
        </is>
      </c>
      <c r="M2842" t="n">
        <v>-1</v>
      </c>
      <c r="N2842" t="n">
        <v>3118</v>
      </c>
      <c r="O2842" t="inlineStr">
        <is>
          <t>CP orig. anim. -&gt; Palmip. gras</t>
        </is>
      </c>
      <c r="P2842" t="n">
        <v>-1</v>
      </c>
      <c r="Q2842" t="inlineStr"/>
      <c r="R2842" t="inlineStr"/>
      <c r="S2842" t="inlineStr"/>
      <c r="T2842" t="inlineStr"/>
      <c r="U2842" t="inlineStr"/>
      <c r="V2842" t="inlineStr"/>
      <c r="W2842" t="inlineStr"/>
      <c r="X2842" t="inlineStr"/>
      <c r="Y2842" t="inlineStr"/>
      <c r="Z2842" t="inlineStr"/>
      <c r="AA2842" t="inlineStr"/>
      <c r="AB2842" t="inlineStr"/>
    </row>
    <row r="2843">
      <c r="A2843" t="n">
        <v>2841</v>
      </c>
      <c r="B2843" t="n">
        <v>0</v>
      </c>
      <c r="C2843" t="n">
        <v>0</v>
      </c>
      <c r="D2843" t="inlineStr">
        <is>
          <t>aggregation</t>
        </is>
      </c>
      <c r="E2843" t="n">
        <v>3054</v>
      </c>
      <c r="F2843" t="inlineStr">
        <is>
          <t>CP orig. anim. -&gt; Vol ch FAB</t>
        </is>
      </c>
      <c r="G2843" t="n">
        <v>-1</v>
      </c>
      <c r="H2843" t="n">
        <v>3095</v>
      </c>
      <c r="I2843" t="inlineStr">
        <is>
          <t>CP orig. anim. -&gt; Vol ch dir</t>
        </is>
      </c>
      <c r="J2843" t="n">
        <v>-1</v>
      </c>
      <c r="K2843" t="n">
        <v>3116</v>
      </c>
      <c r="L2843" t="inlineStr">
        <is>
          <t>CP orig. anim. -&gt; Vol ch</t>
        </is>
      </c>
      <c r="M2843" t="n">
        <v>1</v>
      </c>
      <c r="N2843" t="inlineStr"/>
      <c r="O2843" t="inlineStr"/>
      <c r="P2843" t="inlineStr"/>
      <c r="Q2843" t="inlineStr"/>
      <c r="R2843" t="inlineStr"/>
      <c r="S2843" t="inlineStr"/>
      <c r="T2843" t="inlineStr"/>
      <c r="U2843" t="inlineStr"/>
      <c r="V2843" t="inlineStr"/>
      <c r="W2843" t="inlineStr"/>
      <c r="X2843" t="inlineStr"/>
      <c r="Y2843" t="inlineStr"/>
      <c r="Z2843" t="inlineStr"/>
      <c r="AA2843" t="inlineStr"/>
      <c r="AB2843" t="inlineStr"/>
    </row>
    <row r="2844">
      <c r="A2844" t="n">
        <v>2842</v>
      </c>
      <c r="B2844" t="n">
        <v>0</v>
      </c>
      <c r="C2844" t="n">
        <v>0</v>
      </c>
      <c r="D2844" t="inlineStr">
        <is>
          <t>aggregation</t>
        </is>
      </c>
      <c r="E2844" t="n">
        <v>3055</v>
      </c>
      <c r="F2844" t="inlineStr">
        <is>
          <t>CP orig. anim. -&gt; Vol po FAB</t>
        </is>
      </c>
      <c r="G2844" t="n">
        <v>-1</v>
      </c>
      <c r="H2844" t="n">
        <v>3096</v>
      </c>
      <c r="I2844" t="inlineStr">
        <is>
          <t>CP orig. anim. -&gt; Vol po dir</t>
        </is>
      </c>
      <c r="J2844" t="n">
        <v>-1</v>
      </c>
      <c r="K2844" t="n">
        <v>3117</v>
      </c>
      <c r="L2844" t="inlineStr">
        <is>
          <t>CP orig. anim. -&gt; Vol po</t>
        </is>
      </c>
      <c r="M2844" t="n">
        <v>1</v>
      </c>
      <c r="N2844" t="inlineStr"/>
      <c r="O2844" t="inlineStr"/>
      <c r="P2844" t="inlineStr"/>
      <c r="Q2844" t="inlineStr"/>
      <c r="R2844" t="inlineStr"/>
      <c r="S2844" t="inlineStr"/>
      <c r="T2844" t="inlineStr"/>
      <c r="U2844" t="inlineStr"/>
      <c r="V2844" t="inlineStr"/>
      <c r="W2844" t="inlineStr"/>
      <c r="X2844" t="inlineStr"/>
      <c r="Y2844" t="inlineStr"/>
      <c r="Z2844" t="inlineStr"/>
      <c r="AA2844" t="inlineStr"/>
      <c r="AB2844" t="inlineStr"/>
    </row>
    <row r="2845">
      <c r="A2845" t="n">
        <v>2843</v>
      </c>
      <c r="B2845" t="n">
        <v>0</v>
      </c>
      <c r="C2845" t="n">
        <v>0</v>
      </c>
      <c r="D2845" t="inlineStr">
        <is>
          <t>aggregation</t>
        </is>
      </c>
      <c r="E2845" t="n">
        <v>3056</v>
      </c>
      <c r="F2845" t="inlineStr">
        <is>
          <t>CP orig. anim. -&gt; Palmip. gras FAB</t>
        </is>
      </c>
      <c r="G2845" t="n">
        <v>-1</v>
      </c>
      <c r="H2845" t="n">
        <v>3097</v>
      </c>
      <c r="I2845" t="inlineStr">
        <is>
          <t>CP orig. anim. -&gt; Palmip. gras dir</t>
        </is>
      </c>
      <c r="J2845" t="n">
        <v>-1</v>
      </c>
      <c r="K2845" t="n">
        <v>3118</v>
      </c>
      <c r="L2845" t="inlineStr">
        <is>
          <t>CP orig. anim. -&gt; Palmip. gras</t>
        </is>
      </c>
      <c r="M2845" t="n">
        <v>1</v>
      </c>
      <c r="N2845" t="inlineStr"/>
      <c r="O2845" t="inlineStr"/>
      <c r="P2845" t="inlineStr"/>
      <c r="Q2845" t="inlineStr"/>
      <c r="R2845" t="inlineStr"/>
      <c r="S2845" t="inlineStr"/>
      <c r="T2845" t="inlineStr"/>
      <c r="U2845" t="inlineStr"/>
      <c r="V2845" t="inlineStr"/>
      <c r="W2845" t="inlineStr"/>
      <c r="X2845" t="inlineStr"/>
      <c r="Y2845" t="inlineStr"/>
      <c r="Z2845" t="inlineStr"/>
      <c r="AA2845" t="inlineStr"/>
      <c r="AB2845" t="inlineStr"/>
    </row>
    <row r="2846">
      <c r="A2846" t="n">
        <v>2844</v>
      </c>
      <c r="B2846" t="n">
        <v>0</v>
      </c>
      <c r="C2846" t="n">
        <v>0</v>
      </c>
      <c r="D2846" t="inlineStr">
        <is>
          <t>aggregation</t>
        </is>
      </c>
      <c r="E2846" t="n">
        <v>3092</v>
      </c>
      <c r="F2846" t="inlineStr">
        <is>
          <t>CP orig. anim. -&gt; Pc engrais dir</t>
        </is>
      </c>
      <c r="G2846" t="n">
        <v>-1</v>
      </c>
      <c r="H2846" t="n">
        <v>3119</v>
      </c>
      <c r="I2846" t="inlineStr">
        <is>
          <t>CP orig. anim. -&gt; Pc engraissement</t>
        </is>
      </c>
      <c r="J2846" t="n">
        <v>1</v>
      </c>
      <c r="K2846" t="n">
        <v>3120</v>
      </c>
      <c r="L2846" t="inlineStr">
        <is>
          <t>CP orig. anim. -&gt; Pc engrais FAB</t>
        </is>
      </c>
      <c r="M2846" t="n">
        <v>-1</v>
      </c>
      <c r="N2846" t="inlineStr"/>
      <c r="O2846" t="inlineStr"/>
      <c r="P2846" t="inlineStr"/>
      <c r="Q2846" t="inlineStr"/>
      <c r="R2846" t="inlineStr"/>
      <c r="S2846" t="inlineStr"/>
      <c r="T2846" t="inlineStr"/>
      <c r="U2846" t="inlineStr"/>
      <c r="V2846" t="inlineStr"/>
      <c r="W2846" t="inlineStr"/>
      <c r="X2846" t="inlineStr"/>
      <c r="Y2846" t="inlineStr"/>
      <c r="Z2846" t="inlineStr"/>
      <c r="AA2846" t="inlineStr"/>
      <c r="AB2846" t="inlineStr"/>
    </row>
    <row r="2847">
      <c r="A2847" t="n">
        <v>2845</v>
      </c>
      <c r="B2847" t="n">
        <v>0</v>
      </c>
      <c r="C2847" t="n">
        <v>0</v>
      </c>
      <c r="D2847" t="inlineStr">
        <is>
          <t>aggregation</t>
        </is>
      </c>
      <c r="E2847" t="n">
        <v>3070</v>
      </c>
      <c r="F2847" t="inlineStr">
        <is>
          <t>CP orig. anim. -&gt; Pc engrais FAB complets</t>
        </is>
      </c>
      <c r="G2847" t="n">
        <v>-1</v>
      </c>
      <c r="H2847" t="n">
        <v>3076</v>
      </c>
      <c r="I2847" t="inlineStr">
        <is>
          <t>CP orig. anim. -&gt; Pc engrais FAB ctaire</t>
        </is>
      </c>
      <c r="J2847" t="n">
        <v>-1</v>
      </c>
      <c r="K2847" t="n">
        <v>3120</v>
      </c>
      <c r="L2847" t="inlineStr">
        <is>
          <t>CP orig. anim. -&gt; Pc engrais FAB</t>
        </is>
      </c>
      <c r="M2847" t="n">
        <v>1</v>
      </c>
      <c r="N2847" t="inlineStr"/>
      <c r="O2847" t="inlineStr"/>
      <c r="P2847" t="inlineStr"/>
      <c r="Q2847" t="inlineStr"/>
      <c r="R2847" t="inlineStr"/>
      <c r="S2847" t="inlineStr"/>
      <c r="T2847" t="inlineStr"/>
      <c r="U2847" t="inlineStr"/>
      <c r="V2847" t="inlineStr"/>
      <c r="W2847" t="inlineStr"/>
      <c r="X2847" t="inlineStr"/>
      <c r="Y2847" t="inlineStr"/>
      <c r="Z2847" t="inlineStr"/>
      <c r="AA2847" t="inlineStr"/>
      <c r="AB2847" t="inlineStr"/>
    </row>
    <row r="2848">
      <c r="A2848" t="n">
        <v>2846</v>
      </c>
      <c r="B2848" t="n">
        <v>0</v>
      </c>
      <c r="C2848" t="n">
        <v>0</v>
      </c>
      <c r="D2848" t="inlineStr">
        <is>
          <t>aggregation</t>
        </is>
      </c>
      <c r="E2848" t="n">
        <v>3071</v>
      </c>
      <c r="F2848" t="inlineStr">
        <is>
          <t>CP orig. anim. -&gt; Pc truies FAB</t>
        </is>
      </c>
      <c r="G2848" t="n">
        <v>-1</v>
      </c>
      <c r="H2848" t="n">
        <v>3093</v>
      </c>
      <c r="I2848" t="inlineStr">
        <is>
          <t>CP orig. anim. -&gt; Pc truies dir</t>
        </is>
      </c>
      <c r="J2848" t="n">
        <v>-1</v>
      </c>
      <c r="K2848" t="n">
        <v>3121</v>
      </c>
      <c r="L2848" t="inlineStr">
        <is>
          <t>CP orig. anim. -&gt; Pc truies</t>
        </is>
      </c>
      <c r="M2848" t="n">
        <v>1</v>
      </c>
      <c r="N2848" t="inlineStr"/>
      <c r="O2848" t="inlineStr"/>
      <c r="P2848" t="inlineStr"/>
      <c r="Q2848" t="inlineStr"/>
      <c r="R2848" t="inlineStr"/>
      <c r="S2848" t="inlineStr"/>
      <c r="T2848" t="inlineStr"/>
      <c r="U2848" t="inlineStr"/>
      <c r="V2848" t="inlineStr"/>
      <c r="W2848" t="inlineStr"/>
      <c r="X2848" t="inlineStr"/>
      <c r="Y2848" t="inlineStr"/>
      <c r="Z2848" t="inlineStr"/>
      <c r="AA2848" t="inlineStr"/>
      <c r="AB2848" t="inlineStr"/>
    </row>
    <row r="2849">
      <c r="A2849" t="n">
        <v>2847</v>
      </c>
      <c r="B2849" t="n">
        <v>0</v>
      </c>
      <c r="C2849" t="n">
        <v>0</v>
      </c>
      <c r="D2849" t="inlineStr">
        <is>
          <t>aggregation</t>
        </is>
      </c>
      <c r="E2849" t="n">
        <v>3124</v>
      </c>
      <c r="F2849" t="inlineStr">
        <is>
          <t>Autres MP -&gt; Feed</t>
        </is>
      </c>
      <c r="G2849" t="n">
        <v>1</v>
      </c>
      <c r="H2849" t="n">
        <v>3125</v>
      </c>
      <c r="I2849" t="inlineStr">
        <is>
          <t>Autres MP -&gt; FAB</t>
        </is>
      </c>
      <c r="J2849" t="n">
        <v>-1</v>
      </c>
      <c r="K2849" t="n">
        <v>3154</v>
      </c>
      <c r="L2849" t="inlineStr">
        <is>
          <t>Autres MP -&gt; Alimentation animale rente (EA)</t>
        </is>
      </c>
      <c r="M2849" t="n">
        <v>-1</v>
      </c>
      <c r="N2849" t="inlineStr"/>
      <c r="O2849" t="inlineStr"/>
      <c r="P2849" t="inlineStr"/>
      <c r="Q2849" t="inlineStr"/>
      <c r="R2849" t="inlineStr"/>
      <c r="S2849" t="inlineStr"/>
      <c r="T2849" t="inlineStr"/>
      <c r="U2849" t="inlineStr"/>
      <c r="V2849" t="inlineStr"/>
      <c r="W2849" t="inlineStr"/>
      <c r="X2849" t="inlineStr"/>
      <c r="Y2849" t="inlineStr"/>
      <c r="Z2849" t="inlineStr"/>
      <c r="AA2849" t="inlineStr"/>
      <c r="AB2849" t="inlineStr"/>
    </row>
    <row r="2850">
      <c r="A2850" t="n">
        <v>2848</v>
      </c>
      <c r="B2850" t="n">
        <v>0</v>
      </c>
      <c r="C2850" t="n">
        <v>0</v>
      </c>
      <c r="D2850" t="inlineStr">
        <is>
          <t>aggregation</t>
        </is>
      </c>
      <c r="E2850" t="n">
        <v>3125</v>
      </c>
      <c r="F2850" t="inlineStr">
        <is>
          <t>Autres MP -&gt; FAB</t>
        </is>
      </c>
      <c r="G2850" t="n">
        <v>1</v>
      </c>
      <c r="H2850" t="n">
        <v>3126</v>
      </c>
      <c r="I2850" t="inlineStr">
        <is>
          <t>Autres MP -&gt; Aliments composés</t>
        </is>
      </c>
      <c r="J2850" t="n">
        <v>-1</v>
      </c>
      <c r="K2850" t="n">
        <v>3151</v>
      </c>
      <c r="L2850" t="inlineStr">
        <is>
          <t>Autres MP -&gt; Autres FAB</t>
        </is>
      </c>
      <c r="M2850" t="n">
        <v>-1</v>
      </c>
      <c r="N2850" t="inlineStr"/>
      <c r="O2850" t="inlineStr"/>
      <c r="P2850" t="inlineStr"/>
      <c r="Q2850" t="inlineStr"/>
      <c r="R2850" t="inlineStr"/>
      <c r="S2850" t="inlineStr"/>
      <c r="T2850" t="inlineStr"/>
      <c r="U2850" t="inlineStr"/>
      <c r="V2850" t="inlineStr"/>
      <c r="W2850" t="inlineStr"/>
      <c r="X2850" t="inlineStr"/>
      <c r="Y2850" t="inlineStr"/>
      <c r="Z2850" t="inlineStr"/>
      <c r="AA2850" t="inlineStr"/>
      <c r="AB2850" t="inlineStr"/>
    </row>
    <row r="2851">
      <c r="A2851" t="n">
        <v>2849</v>
      </c>
      <c r="B2851" t="n">
        <v>0</v>
      </c>
      <c r="C2851" t="n">
        <v>0</v>
      </c>
      <c r="D2851" t="inlineStr">
        <is>
          <t>aggregation</t>
        </is>
      </c>
      <c r="E2851" t="n">
        <v>3126</v>
      </c>
      <c r="F2851" t="inlineStr">
        <is>
          <t>Autres MP -&gt; Aliments composés</t>
        </is>
      </c>
      <c r="G2851" t="n">
        <v>1</v>
      </c>
      <c r="H2851" t="n">
        <v>3127</v>
      </c>
      <c r="I2851" t="inlineStr">
        <is>
          <t>Autres MP -&gt; Volailles FAB</t>
        </is>
      </c>
      <c r="J2851" t="n">
        <v>-1</v>
      </c>
      <c r="K2851" t="n">
        <v>3131</v>
      </c>
      <c r="L2851" t="inlineStr">
        <is>
          <t>Autres MP -&gt; Ovins + Ca FAB</t>
        </is>
      </c>
      <c r="M2851" t="n">
        <v>-1</v>
      </c>
      <c r="N2851" t="n">
        <v>3136</v>
      </c>
      <c r="O2851" t="inlineStr">
        <is>
          <t>Autres MP -&gt; Lap FAB</t>
        </is>
      </c>
      <c r="P2851" t="n">
        <v>-1</v>
      </c>
      <c r="Q2851" t="n">
        <v>3137</v>
      </c>
      <c r="R2851" t="inlineStr">
        <is>
          <t>Autres MP -&gt; Eq FAB</t>
        </is>
      </c>
      <c r="S2851" t="n">
        <v>-1</v>
      </c>
      <c r="T2851" t="n">
        <v>3138</v>
      </c>
      <c r="U2851" t="inlineStr">
        <is>
          <t>Autres MP -&gt; Aliments complets</t>
        </is>
      </c>
      <c r="V2851" t="n">
        <v>-1</v>
      </c>
      <c r="W2851" t="n">
        <v>3146</v>
      </c>
      <c r="X2851" t="inlineStr">
        <is>
          <t>Autres MP -&gt; Aliments complémentaires</t>
        </is>
      </c>
      <c r="Y2851" t="n">
        <v>-1</v>
      </c>
      <c r="Z2851" t="inlineStr"/>
      <c r="AA2851" t="inlineStr"/>
      <c r="AB2851" t="inlineStr"/>
    </row>
    <row r="2852">
      <c r="A2852" t="n">
        <v>2850</v>
      </c>
      <c r="B2852" t="n">
        <v>0</v>
      </c>
      <c r="C2852" t="n">
        <v>0</v>
      </c>
      <c r="D2852" t="inlineStr">
        <is>
          <t>aggregation</t>
        </is>
      </c>
      <c r="E2852" t="n">
        <v>3127</v>
      </c>
      <c r="F2852" t="inlineStr">
        <is>
          <t>Autres MP -&gt; Volailles FAB</t>
        </is>
      </c>
      <c r="G2852" t="n">
        <v>1</v>
      </c>
      <c r="H2852" t="n">
        <v>3128</v>
      </c>
      <c r="I2852" t="inlineStr">
        <is>
          <t>Autres MP -&gt; Vol ch FAB</t>
        </is>
      </c>
      <c r="J2852" t="n">
        <v>-1</v>
      </c>
      <c r="K2852" t="n">
        <v>3129</v>
      </c>
      <c r="L2852" t="inlineStr">
        <is>
          <t>Autres MP -&gt; Vol po FAB</t>
        </is>
      </c>
      <c r="M2852" t="n">
        <v>-1</v>
      </c>
      <c r="N2852" t="n">
        <v>3130</v>
      </c>
      <c r="O2852" t="inlineStr">
        <is>
          <t>Autres MP -&gt; Palmip. gras FAB</t>
        </is>
      </c>
      <c r="P2852" t="n">
        <v>-1</v>
      </c>
      <c r="Q2852" t="inlineStr"/>
      <c r="R2852" t="inlineStr"/>
      <c r="S2852" t="inlineStr"/>
      <c r="T2852" t="inlineStr"/>
      <c r="U2852" t="inlineStr"/>
      <c r="V2852" t="inlineStr"/>
      <c r="W2852" t="inlineStr"/>
      <c r="X2852" t="inlineStr"/>
      <c r="Y2852" t="inlineStr"/>
      <c r="Z2852" t="inlineStr"/>
      <c r="AA2852" t="inlineStr"/>
      <c r="AB2852" t="inlineStr"/>
    </row>
    <row r="2853">
      <c r="A2853" t="n">
        <v>2851</v>
      </c>
      <c r="B2853" t="n">
        <v>0</v>
      </c>
      <c r="C2853" t="n">
        <v>0</v>
      </c>
      <c r="D2853" t="inlineStr">
        <is>
          <t>aggregation</t>
        </is>
      </c>
      <c r="E2853" t="n">
        <v>3131</v>
      </c>
      <c r="F2853" t="inlineStr">
        <is>
          <t>Autres MP -&gt; Ovins + Ca FAB</t>
        </is>
      </c>
      <c r="G2853" t="n">
        <v>1</v>
      </c>
      <c r="H2853" t="n">
        <v>3132</v>
      </c>
      <c r="I2853" t="inlineStr">
        <is>
          <t>Autres MP -&gt; Ovins FAB</t>
        </is>
      </c>
      <c r="J2853" t="n">
        <v>-1</v>
      </c>
      <c r="K2853" t="n">
        <v>3135</v>
      </c>
      <c r="L2853" t="inlineStr">
        <is>
          <t>Autres MP -&gt; Ca FAB</t>
        </is>
      </c>
      <c r="M2853" t="n">
        <v>-1</v>
      </c>
      <c r="N2853" t="inlineStr"/>
      <c r="O2853" t="inlineStr"/>
      <c r="P2853" t="inlineStr"/>
      <c r="Q2853" t="inlineStr"/>
      <c r="R2853" t="inlineStr"/>
      <c r="S2853" t="inlineStr"/>
      <c r="T2853" t="inlineStr"/>
      <c r="U2853" t="inlineStr"/>
      <c r="V2853" t="inlineStr"/>
      <c r="W2853" t="inlineStr"/>
      <c r="X2853" t="inlineStr"/>
      <c r="Y2853" t="inlineStr"/>
      <c r="Z2853" t="inlineStr"/>
      <c r="AA2853" t="inlineStr"/>
      <c r="AB2853" t="inlineStr"/>
    </row>
    <row r="2854">
      <c r="A2854" t="n">
        <v>2852</v>
      </c>
      <c r="B2854" t="n">
        <v>0</v>
      </c>
      <c r="C2854" t="n">
        <v>0</v>
      </c>
      <c r="D2854" t="inlineStr">
        <is>
          <t>aggregation</t>
        </is>
      </c>
      <c r="E2854" t="n">
        <v>3132</v>
      </c>
      <c r="F2854" t="inlineStr">
        <is>
          <t>Autres MP -&gt; Ovins FAB</t>
        </is>
      </c>
      <c r="G2854" t="n">
        <v>1</v>
      </c>
      <c r="H2854" t="n">
        <v>3133</v>
      </c>
      <c r="I2854" t="inlineStr">
        <is>
          <t>Autres MP -&gt; OL FAB</t>
        </is>
      </c>
      <c r="J2854" t="n">
        <v>-1</v>
      </c>
      <c r="K2854" t="n">
        <v>3134</v>
      </c>
      <c r="L2854" t="inlineStr">
        <is>
          <t>Autres MP -&gt; OV FAB</t>
        </is>
      </c>
      <c r="M2854" t="n">
        <v>-1</v>
      </c>
      <c r="N2854" t="inlineStr"/>
      <c r="O2854" t="inlineStr"/>
      <c r="P2854" t="inlineStr"/>
      <c r="Q2854" t="inlineStr"/>
      <c r="R2854" t="inlineStr"/>
      <c r="S2854" t="inlineStr"/>
      <c r="T2854" t="inlineStr"/>
      <c r="U2854" t="inlineStr"/>
      <c r="V2854" t="inlineStr"/>
      <c r="W2854" t="inlineStr"/>
      <c r="X2854" t="inlineStr"/>
      <c r="Y2854" t="inlineStr"/>
      <c r="Z2854" t="inlineStr"/>
      <c r="AA2854" t="inlineStr"/>
      <c r="AB2854" t="inlineStr"/>
    </row>
    <row r="2855">
      <c r="A2855" t="n">
        <v>2853</v>
      </c>
      <c r="B2855" t="n">
        <v>0</v>
      </c>
      <c r="C2855" t="n">
        <v>0</v>
      </c>
      <c r="D2855" t="inlineStr">
        <is>
          <t>aggregation</t>
        </is>
      </c>
      <c r="E2855" t="n">
        <v>3138</v>
      </c>
      <c r="F2855" t="inlineStr">
        <is>
          <t>Autres MP -&gt; Aliments complets</t>
        </is>
      </c>
      <c r="G2855" t="n">
        <v>1</v>
      </c>
      <c r="H2855" t="n">
        <v>3139</v>
      </c>
      <c r="I2855" t="inlineStr">
        <is>
          <t>Autres MP -&gt; Bovins FAB complets</t>
        </is>
      </c>
      <c r="J2855" t="n">
        <v>-1</v>
      </c>
      <c r="K2855" t="n">
        <v>3142</v>
      </c>
      <c r="L2855" t="inlineStr">
        <is>
          <t>Autres MP -&gt; Pc FAB complets</t>
        </is>
      </c>
      <c r="M2855" t="n">
        <v>-1</v>
      </c>
      <c r="N2855" t="inlineStr"/>
      <c r="O2855" t="inlineStr"/>
      <c r="P2855" t="inlineStr"/>
      <c r="Q2855" t="inlineStr"/>
      <c r="R2855" t="inlineStr"/>
      <c r="S2855" t="inlineStr"/>
      <c r="T2855" t="inlineStr"/>
      <c r="U2855" t="inlineStr"/>
      <c r="V2855" t="inlineStr"/>
      <c r="W2855" t="inlineStr"/>
      <c r="X2855" t="inlineStr"/>
      <c r="Y2855" t="inlineStr"/>
      <c r="Z2855" t="inlineStr"/>
      <c r="AA2855" t="inlineStr"/>
      <c r="AB2855" t="inlineStr"/>
    </row>
    <row r="2856">
      <c r="A2856" t="n">
        <v>2854</v>
      </c>
      <c r="B2856" t="n">
        <v>0</v>
      </c>
      <c r="C2856" t="n">
        <v>0</v>
      </c>
      <c r="D2856" t="inlineStr">
        <is>
          <t>aggregation</t>
        </is>
      </c>
      <c r="E2856" t="n">
        <v>3139</v>
      </c>
      <c r="F2856" t="inlineStr">
        <is>
          <t>Autres MP -&gt; Bovins FAB complets</t>
        </is>
      </c>
      <c r="G2856" t="n">
        <v>1</v>
      </c>
      <c r="H2856" t="n">
        <v>3140</v>
      </c>
      <c r="I2856" t="inlineStr">
        <is>
          <t>Autres MP -&gt; BL FAB complets</t>
        </is>
      </c>
      <c r="J2856" t="n">
        <v>-1</v>
      </c>
      <c r="K2856" t="n">
        <v>3141</v>
      </c>
      <c r="L2856" t="inlineStr">
        <is>
          <t>Autres MP -&gt; BV FAB complets</t>
        </is>
      </c>
      <c r="M2856" t="n">
        <v>-1</v>
      </c>
      <c r="N2856" t="inlineStr"/>
      <c r="O2856" t="inlineStr"/>
      <c r="P2856" t="inlineStr"/>
      <c r="Q2856" t="inlineStr"/>
      <c r="R2856" t="inlineStr"/>
      <c r="S2856" t="inlineStr"/>
      <c r="T2856" t="inlineStr"/>
      <c r="U2856" t="inlineStr"/>
      <c r="V2856" t="inlineStr"/>
      <c r="W2856" t="inlineStr"/>
      <c r="X2856" t="inlineStr"/>
      <c r="Y2856" t="inlineStr"/>
      <c r="Z2856" t="inlineStr"/>
      <c r="AA2856" t="inlineStr"/>
      <c r="AB2856" t="inlineStr"/>
    </row>
    <row r="2857">
      <c r="A2857" t="n">
        <v>2855</v>
      </c>
      <c r="B2857" t="n">
        <v>0</v>
      </c>
      <c r="C2857" t="n">
        <v>0</v>
      </c>
      <c r="D2857" t="inlineStr">
        <is>
          <t>aggregation</t>
        </is>
      </c>
      <c r="E2857" t="n">
        <v>3142</v>
      </c>
      <c r="F2857" t="inlineStr">
        <is>
          <t>Autres MP -&gt; Pc FAB complets</t>
        </is>
      </c>
      <c r="G2857" t="n">
        <v>1</v>
      </c>
      <c r="H2857" t="n">
        <v>3143</v>
      </c>
      <c r="I2857" t="inlineStr">
        <is>
          <t>Autres MP -&gt; Pc pclets FAB</t>
        </is>
      </c>
      <c r="J2857" t="n">
        <v>-1</v>
      </c>
      <c r="K2857" t="n">
        <v>3144</v>
      </c>
      <c r="L2857" t="inlineStr">
        <is>
          <t>Autres MP -&gt; Pc engrais FAB complets</t>
        </is>
      </c>
      <c r="M2857" t="n">
        <v>-1</v>
      </c>
      <c r="N2857" t="n">
        <v>3145</v>
      </c>
      <c r="O2857" t="inlineStr">
        <is>
          <t>Autres MP -&gt; Pc truies FAB</t>
        </is>
      </c>
      <c r="P2857" t="n">
        <v>-1</v>
      </c>
      <c r="Q2857" t="inlineStr"/>
      <c r="R2857" t="inlineStr"/>
      <c r="S2857" t="inlineStr"/>
      <c r="T2857" t="inlineStr"/>
      <c r="U2857" t="inlineStr"/>
      <c r="V2857" t="inlineStr"/>
      <c r="W2857" t="inlineStr"/>
      <c r="X2857" t="inlineStr"/>
      <c r="Y2857" t="inlineStr"/>
      <c r="Z2857" t="inlineStr"/>
      <c r="AA2857" t="inlineStr"/>
      <c r="AB2857" t="inlineStr"/>
    </row>
    <row r="2858">
      <c r="A2858" t="n">
        <v>2856</v>
      </c>
      <c r="B2858" t="n">
        <v>0</v>
      </c>
      <c r="C2858" t="n">
        <v>0</v>
      </c>
      <c r="D2858" t="inlineStr">
        <is>
          <t>aggregation</t>
        </is>
      </c>
      <c r="E2858" t="n">
        <v>3146</v>
      </c>
      <c r="F2858" t="inlineStr">
        <is>
          <t>Autres MP -&gt; Aliments complémentaires</t>
        </is>
      </c>
      <c r="G2858" t="n">
        <v>1</v>
      </c>
      <c r="H2858" t="n">
        <v>3147</v>
      </c>
      <c r="I2858" t="inlineStr">
        <is>
          <t>Autres MP -&gt; Bovins FAB ctaire</t>
        </is>
      </c>
      <c r="J2858" t="n">
        <v>-1</v>
      </c>
      <c r="K2858" t="n">
        <v>3150</v>
      </c>
      <c r="L2858" t="inlineStr">
        <is>
          <t>Autres MP -&gt; Pc engrais FAB ctaire</t>
        </is>
      </c>
      <c r="M2858" t="n">
        <v>-1</v>
      </c>
      <c r="N2858" t="inlineStr"/>
      <c r="O2858" t="inlineStr"/>
      <c r="P2858" t="inlineStr"/>
      <c r="Q2858" t="inlineStr"/>
      <c r="R2858" t="inlineStr"/>
      <c r="S2858" t="inlineStr"/>
      <c r="T2858" t="inlineStr"/>
      <c r="U2858" t="inlineStr"/>
      <c r="V2858" t="inlineStr"/>
      <c r="W2858" t="inlineStr"/>
      <c r="X2858" t="inlineStr"/>
      <c r="Y2858" t="inlineStr"/>
      <c r="Z2858" t="inlineStr"/>
      <c r="AA2858" t="inlineStr"/>
      <c r="AB2858" t="inlineStr"/>
    </row>
    <row r="2859">
      <c r="A2859" t="n">
        <v>2857</v>
      </c>
      <c r="B2859" t="n">
        <v>0</v>
      </c>
      <c r="C2859" t="n">
        <v>0</v>
      </c>
      <c r="D2859" t="inlineStr">
        <is>
          <t>aggregation</t>
        </is>
      </c>
      <c r="E2859" t="n">
        <v>3147</v>
      </c>
      <c r="F2859" t="inlineStr">
        <is>
          <t>Autres MP -&gt; Bovins FAB ctaire</t>
        </is>
      </c>
      <c r="G2859" t="n">
        <v>1</v>
      </c>
      <c r="H2859" t="n">
        <v>3148</v>
      </c>
      <c r="I2859" t="inlineStr">
        <is>
          <t>Autres MP -&gt; BL FAB ctaire</t>
        </is>
      </c>
      <c r="J2859" t="n">
        <v>-1</v>
      </c>
      <c r="K2859" t="n">
        <v>3149</v>
      </c>
      <c r="L2859" t="inlineStr">
        <is>
          <t>Autres MP -&gt; BV FAB ctaire</t>
        </is>
      </c>
      <c r="M2859" t="n">
        <v>-1</v>
      </c>
      <c r="N2859" t="inlineStr"/>
      <c r="O2859" t="inlineStr"/>
      <c r="P2859" t="inlineStr"/>
      <c r="Q2859" t="inlineStr"/>
      <c r="R2859" t="inlineStr"/>
      <c r="S2859" t="inlineStr"/>
      <c r="T2859" t="inlineStr"/>
      <c r="U2859" t="inlineStr"/>
      <c r="V2859" t="inlineStr"/>
      <c r="W2859" t="inlineStr"/>
      <c r="X2859" t="inlineStr"/>
      <c r="Y2859" t="inlineStr"/>
      <c r="Z2859" t="inlineStr"/>
      <c r="AA2859" t="inlineStr"/>
      <c r="AB2859" t="inlineStr"/>
    </row>
    <row r="2860">
      <c r="A2860" t="n">
        <v>2858</v>
      </c>
      <c r="B2860" t="n">
        <v>0</v>
      </c>
      <c r="C2860" t="n">
        <v>0</v>
      </c>
      <c r="D2860" t="inlineStr">
        <is>
          <t>aggregation</t>
        </is>
      </c>
      <c r="E2860" t="n">
        <v>3137</v>
      </c>
      <c r="F2860" t="inlineStr">
        <is>
          <t>Autres MP -&gt; Eq FAB</t>
        </is>
      </c>
      <c r="G2860" t="n">
        <v>-1</v>
      </c>
      <c r="H2860" t="n">
        <v>3151</v>
      </c>
      <c r="I2860" t="inlineStr">
        <is>
          <t>Autres MP -&gt; Autres FAB</t>
        </is>
      </c>
      <c r="J2860" t="n">
        <v>1</v>
      </c>
      <c r="K2860" t="n">
        <v>3152</v>
      </c>
      <c r="L2860" t="inlineStr">
        <is>
          <t>Autres MP -&gt; Poissons FAB</t>
        </is>
      </c>
      <c r="M2860" t="n">
        <v>-1</v>
      </c>
      <c r="N2860" t="n">
        <v>3153</v>
      </c>
      <c r="O2860" t="inlineStr">
        <is>
          <t>Autres MP -&gt; Divers FAB</t>
        </is>
      </c>
      <c r="P2860" t="n">
        <v>-1</v>
      </c>
      <c r="Q2860" t="inlineStr"/>
      <c r="R2860" t="inlineStr"/>
      <c r="S2860" t="inlineStr"/>
      <c r="T2860" t="inlineStr"/>
      <c r="U2860" t="inlineStr"/>
      <c r="V2860" t="inlineStr"/>
      <c r="W2860" t="inlineStr"/>
      <c r="X2860" t="inlineStr"/>
      <c r="Y2860" t="inlineStr"/>
      <c r="Z2860" t="inlineStr"/>
      <c r="AA2860" t="inlineStr"/>
      <c r="AB2860" t="inlineStr"/>
    </row>
    <row r="2861">
      <c r="A2861" t="n">
        <v>2859</v>
      </c>
      <c r="B2861" t="n">
        <v>0</v>
      </c>
      <c r="C2861" t="n">
        <v>0</v>
      </c>
      <c r="D2861" t="inlineStr">
        <is>
          <t>aggregation</t>
        </is>
      </c>
      <c r="E2861" t="n">
        <v>3154</v>
      </c>
      <c r="F2861" t="inlineStr">
        <is>
          <t>Autres MP -&gt; Alimentation animale rente (EA)</t>
        </is>
      </c>
      <c r="G2861" t="n">
        <v>1</v>
      </c>
      <c r="H2861" t="n">
        <v>3155</v>
      </c>
      <c r="I2861" t="inlineStr">
        <is>
          <t>Autres MP -&gt; Direct élevage</t>
        </is>
      </c>
      <c r="J2861" t="n">
        <v>-1</v>
      </c>
      <c r="K2861" t="inlineStr"/>
      <c r="L2861" t="inlineStr"/>
      <c r="M2861" t="inlineStr"/>
      <c r="N2861" t="inlineStr"/>
      <c r="O2861" t="inlineStr"/>
      <c r="P2861" t="inlineStr"/>
      <c r="Q2861" t="inlineStr"/>
      <c r="R2861" t="inlineStr"/>
      <c r="S2861" t="inlineStr"/>
      <c r="T2861" t="inlineStr"/>
      <c r="U2861" t="inlineStr"/>
      <c r="V2861" t="inlineStr"/>
      <c r="W2861" t="inlineStr"/>
      <c r="X2861" t="inlineStr"/>
      <c r="Y2861" t="inlineStr"/>
      <c r="Z2861" t="inlineStr"/>
      <c r="AA2861" t="inlineStr"/>
      <c r="AB2861" t="inlineStr"/>
    </row>
    <row r="2862">
      <c r="A2862" t="n">
        <v>2860</v>
      </c>
      <c r="B2862" t="n">
        <v>0</v>
      </c>
      <c r="C2862" t="n">
        <v>0</v>
      </c>
      <c r="D2862" t="inlineStr">
        <is>
          <t>aggregation</t>
        </is>
      </c>
      <c r="E2862" t="n">
        <v>3155</v>
      </c>
      <c r="F2862" t="inlineStr">
        <is>
          <t>Autres MP -&gt; Direct élevage</t>
        </is>
      </c>
      <c r="G2862" t="n">
        <v>1</v>
      </c>
      <c r="H2862" t="n">
        <v>3156</v>
      </c>
      <c r="I2862" t="inlineStr">
        <is>
          <t>Autres MP -&gt; Bovins dir</t>
        </is>
      </c>
      <c r="J2862" t="n">
        <v>-1</v>
      </c>
      <c r="K2862" t="n">
        <v>3159</v>
      </c>
      <c r="L2862" t="inlineStr">
        <is>
          <t>Autres MP -&gt; Ovins dir</t>
        </is>
      </c>
      <c r="M2862" t="n">
        <v>-1</v>
      </c>
      <c r="N2862" t="n">
        <v>3162</v>
      </c>
      <c r="O2862" t="inlineStr">
        <is>
          <t>Autres MP -&gt; Ca dir</t>
        </is>
      </c>
      <c r="P2862" t="n">
        <v>-1</v>
      </c>
      <c r="Q2862" t="n">
        <v>3163</v>
      </c>
      <c r="R2862" t="inlineStr">
        <is>
          <t>Autres MP -&gt; Eq dir</t>
        </is>
      </c>
      <c r="S2862" t="n">
        <v>-1</v>
      </c>
      <c r="T2862" t="n">
        <v>3164</v>
      </c>
      <c r="U2862" t="inlineStr">
        <is>
          <t>Autres MP -&gt; Pc dir</t>
        </is>
      </c>
      <c r="V2862" t="n">
        <v>-1</v>
      </c>
      <c r="W2862" t="n">
        <v>3167</v>
      </c>
      <c r="X2862" t="inlineStr">
        <is>
          <t>Autres MP -&gt; Volailles dir</t>
        </is>
      </c>
      <c r="Y2862" t="n">
        <v>-1</v>
      </c>
      <c r="Z2862" t="inlineStr"/>
      <c r="AA2862" t="inlineStr"/>
      <c r="AB2862" t="inlineStr"/>
    </row>
    <row r="2863">
      <c r="A2863" t="n">
        <v>2861</v>
      </c>
      <c r="B2863" t="n">
        <v>0</v>
      </c>
      <c r="C2863" t="n">
        <v>0</v>
      </c>
      <c r="D2863" t="inlineStr">
        <is>
          <t>aggregation</t>
        </is>
      </c>
      <c r="E2863" t="n">
        <v>3156</v>
      </c>
      <c r="F2863" t="inlineStr">
        <is>
          <t>Autres MP -&gt; Bovins dir</t>
        </is>
      </c>
      <c r="G2863" t="n">
        <v>1</v>
      </c>
      <c r="H2863" t="n">
        <v>3157</v>
      </c>
      <c r="I2863" t="inlineStr">
        <is>
          <t>Autres MP -&gt; BL dir</t>
        </is>
      </c>
      <c r="J2863" t="n">
        <v>-1</v>
      </c>
      <c r="K2863" t="n">
        <v>3158</v>
      </c>
      <c r="L2863" t="inlineStr">
        <is>
          <t>Autres MP -&gt; BV dir</t>
        </is>
      </c>
      <c r="M2863" t="n">
        <v>-1</v>
      </c>
      <c r="N2863" t="inlineStr"/>
      <c r="O2863" t="inlineStr"/>
      <c r="P2863" t="inlineStr"/>
      <c r="Q2863" t="inlineStr"/>
      <c r="R2863" t="inlineStr"/>
      <c r="S2863" t="inlineStr"/>
      <c r="T2863" t="inlineStr"/>
      <c r="U2863" t="inlineStr"/>
      <c r="V2863" t="inlineStr"/>
      <c r="W2863" t="inlineStr"/>
      <c r="X2863" t="inlineStr"/>
      <c r="Y2863" t="inlineStr"/>
      <c r="Z2863" t="inlineStr"/>
      <c r="AA2863" t="inlineStr"/>
      <c r="AB2863" t="inlineStr"/>
    </row>
    <row r="2864">
      <c r="A2864" t="n">
        <v>2862</v>
      </c>
      <c r="B2864" t="n">
        <v>0</v>
      </c>
      <c r="C2864" t="n">
        <v>0</v>
      </c>
      <c r="D2864" t="inlineStr">
        <is>
          <t>aggregation</t>
        </is>
      </c>
      <c r="E2864" t="n">
        <v>3159</v>
      </c>
      <c r="F2864" t="inlineStr">
        <is>
          <t>Autres MP -&gt; Ovins dir</t>
        </is>
      </c>
      <c r="G2864" t="n">
        <v>1</v>
      </c>
      <c r="H2864" t="n">
        <v>3160</v>
      </c>
      <c r="I2864" t="inlineStr">
        <is>
          <t>Autres MP -&gt; OL dir</t>
        </is>
      </c>
      <c r="J2864" t="n">
        <v>-1</v>
      </c>
      <c r="K2864" t="n">
        <v>3161</v>
      </c>
      <c r="L2864" t="inlineStr">
        <is>
          <t>Autres MP -&gt; OV dir</t>
        </is>
      </c>
      <c r="M2864" t="n">
        <v>-1</v>
      </c>
      <c r="N2864" t="inlineStr"/>
      <c r="O2864" t="inlineStr"/>
      <c r="P2864" t="inlineStr"/>
      <c r="Q2864" t="inlineStr"/>
      <c r="R2864" t="inlineStr"/>
      <c r="S2864" t="inlineStr"/>
      <c r="T2864" t="inlineStr"/>
      <c r="U2864" t="inlineStr"/>
      <c r="V2864" t="inlineStr"/>
      <c r="W2864" t="inlineStr"/>
      <c r="X2864" t="inlineStr"/>
      <c r="Y2864" t="inlineStr"/>
      <c r="Z2864" t="inlineStr"/>
      <c r="AA2864" t="inlineStr"/>
      <c r="AB2864" t="inlineStr"/>
    </row>
    <row r="2865">
      <c r="A2865" t="n">
        <v>2863</v>
      </c>
      <c r="B2865" t="n">
        <v>0</v>
      </c>
      <c r="C2865" t="n">
        <v>0</v>
      </c>
      <c r="D2865" t="inlineStr">
        <is>
          <t>aggregation</t>
        </is>
      </c>
      <c r="E2865" t="n">
        <v>3164</v>
      </c>
      <c r="F2865" t="inlineStr">
        <is>
          <t>Autres MP -&gt; Pc dir</t>
        </is>
      </c>
      <c r="G2865" t="n">
        <v>1</v>
      </c>
      <c r="H2865" t="n">
        <v>3165</v>
      </c>
      <c r="I2865" t="inlineStr">
        <is>
          <t>Autres MP -&gt; Pc engrais dir</t>
        </is>
      </c>
      <c r="J2865" t="n">
        <v>-1</v>
      </c>
      <c r="K2865" t="n">
        <v>3166</v>
      </c>
      <c r="L2865" t="inlineStr">
        <is>
          <t>Autres MP -&gt; Pc truies dir</t>
        </is>
      </c>
      <c r="M2865" t="n">
        <v>-1</v>
      </c>
      <c r="N2865" t="inlineStr"/>
      <c r="O2865" t="inlineStr"/>
      <c r="P2865" t="inlineStr"/>
      <c r="Q2865" t="inlineStr"/>
      <c r="R2865" t="inlineStr"/>
      <c r="S2865" t="inlineStr"/>
      <c r="T2865" t="inlineStr"/>
      <c r="U2865" t="inlineStr"/>
      <c r="V2865" t="inlineStr"/>
      <c r="W2865" t="inlineStr"/>
      <c r="X2865" t="inlineStr"/>
      <c r="Y2865" t="inlineStr"/>
      <c r="Z2865" t="inlineStr"/>
      <c r="AA2865" t="inlineStr"/>
      <c r="AB2865" t="inlineStr"/>
    </row>
    <row r="2866">
      <c r="A2866" t="n">
        <v>2864</v>
      </c>
      <c r="B2866" t="n">
        <v>0</v>
      </c>
      <c r="C2866" t="n">
        <v>0</v>
      </c>
      <c r="D2866" t="inlineStr">
        <is>
          <t>aggregation</t>
        </is>
      </c>
      <c r="E2866" t="n">
        <v>3167</v>
      </c>
      <c r="F2866" t="inlineStr">
        <is>
          <t>Autres MP -&gt; Volailles dir</t>
        </is>
      </c>
      <c r="G2866" t="n">
        <v>1</v>
      </c>
      <c r="H2866" t="n">
        <v>3168</v>
      </c>
      <c r="I2866" t="inlineStr">
        <is>
          <t>Autres MP -&gt; Vol ch dir</t>
        </is>
      </c>
      <c r="J2866" t="n">
        <v>-1</v>
      </c>
      <c r="K2866" t="n">
        <v>3169</v>
      </c>
      <c r="L2866" t="inlineStr">
        <is>
          <t>Autres MP -&gt; Vol po dir</t>
        </is>
      </c>
      <c r="M2866" t="n">
        <v>-1</v>
      </c>
      <c r="N2866" t="n">
        <v>3170</v>
      </c>
      <c r="O2866" t="inlineStr">
        <is>
          <t>Autres MP -&gt; Palmip. gras dir</t>
        </is>
      </c>
      <c r="P2866" t="n">
        <v>-1</v>
      </c>
      <c r="Q2866" t="inlineStr"/>
      <c r="R2866" t="inlineStr"/>
      <c r="S2866" t="inlineStr"/>
      <c r="T2866" t="inlineStr"/>
      <c r="U2866" t="inlineStr"/>
      <c r="V2866" t="inlineStr"/>
      <c r="W2866" t="inlineStr"/>
      <c r="X2866" t="inlineStr"/>
      <c r="Y2866" t="inlineStr"/>
      <c r="Z2866" t="inlineStr"/>
      <c r="AA2866" t="inlineStr"/>
      <c r="AB2866" t="inlineStr"/>
    </row>
    <row r="2867">
      <c r="A2867" t="n">
        <v>2865</v>
      </c>
      <c r="B2867" t="n">
        <v>0</v>
      </c>
      <c r="C2867" t="n">
        <v>0</v>
      </c>
      <c r="D2867" t="inlineStr">
        <is>
          <t>aggregation</t>
        </is>
      </c>
      <c r="E2867" t="n">
        <v>3139</v>
      </c>
      <c r="F2867" t="inlineStr">
        <is>
          <t>Autres MP -&gt; Bovins FAB complets</t>
        </is>
      </c>
      <c r="G2867" t="n">
        <v>-1</v>
      </c>
      <c r="H2867" t="n">
        <v>3147</v>
      </c>
      <c r="I2867" t="inlineStr">
        <is>
          <t>Autres MP -&gt; Bovins FAB ctaire</t>
        </is>
      </c>
      <c r="J2867" t="n">
        <v>-1</v>
      </c>
      <c r="K2867" t="n">
        <v>3171</v>
      </c>
      <c r="L2867" t="inlineStr">
        <is>
          <t>Autres MP -&gt; Bovins FAB</t>
        </is>
      </c>
      <c r="M2867" t="n">
        <v>1</v>
      </c>
      <c r="N2867" t="inlineStr"/>
      <c r="O2867" t="inlineStr"/>
      <c r="P2867" t="inlineStr"/>
      <c r="Q2867" t="inlineStr"/>
      <c r="R2867" t="inlineStr"/>
      <c r="S2867" t="inlineStr"/>
      <c r="T2867" t="inlineStr"/>
      <c r="U2867" t="inlineStr"/>
      <c r="V2867" t="inlineStr"/>
      <c r="W2867" t="inlineStr"/>
      <c r="X2867" t="inlineStr"/>
      <c r="Y2867" t="inlineStr"/>
      <c r="Z2867" t="inlineStr"/>
      <c r="AA2867" t="inlineStr"/>
      <c r="AB2867" t="inlineStr"/>
    </row>
    <row r="2868">
      <c r="A2868" t="n">
        <v>2866</v>
      </c>
      <c r="B2868" t="n">
        <v>0</v>
      </c>
      <c r="C2868" t="n">
        <v>0</v>
      </c>
      <c r="D2868" t="inlineStr">
        <is>
          <t>aggregation</t>
        </is>
      </c>
      <c r="E2868" t="n">
        <v>3172</v>
      </c>
      <c r="F2868" t="inlineStr">
        <is>
          <t>Autres MP -&gt; Herbivores</t>
        </is>
      </c>
      <c r="G2868" t="n">
        <v>1</v>
      </c>
      <c r="H2868" t="n">
        <v>3173</v>
      </c>
      <c r="I2868" t="inlineStr">
        <is>
          <t>Autres MP -&gt; Bovins</t>
        </is>
      </c>
      <c r="J2868" t="n">
        <v>-1</v>
      </c>
      <c r="K2868" t="n">
        <v>3178</v>
      </c>
      <c r="L2868" t="inlineStr">
        <is>
          <t>Autres MP -&gt; Ovins</t>
        </is>
      </c>
      <c r="M2868" t="n">
        <v>-1</v>
      </c>
      <c r="N2868" t="n">
        <v>3181</v>
      </c>
      <c r="O2868" t="inlineStr">
        <is>
          <t>Autres MP -&gt; Ca</t>
        </is>
      </c>
      <c r="P2868" t="n">
        <v>-1</v>
      </c>
      <c r="Q2868" t="n">
        <v>3183</v>
      </c>
      <c r="R2868" t="inlineStr">
        <is>
          <t>Autres MP -&gt; Eq</t>
        </is>
      </c>
      <c r="S2868" t="n">
        <v>-1</v>
      </c>
      <c r="T2868" t="n">
        <v>3184</v>
      </c>
      <c r="U2868" t="inlineStr">
        <is>
          <t>Autres MP -&gt; Lap</t>
        </is>
      </c>
      <c r="V2868" t="n">
        <v>-1</v>
      </c>
      <c r="W2868" t="inlineStr"/>
      <c r="X2868" t="inlineStr"/>
      <c r="Y2868" t="inlineStr"/>
      <c r="Z2868" t="inlineStr"/>
      <c r="AA2868" t="inlineStr"/>
      <c r="AB2868" t="inlineStr"/>
    </row>
    <row r="2869">
      <c r="A2869" t="n">
        <v>2867</v>
      </c>
      <c r="B2869" t="n">
        <v>0</v>
      </c>
      <c r="C2869" t="n">
        <v>0</v>
      </c>
      <c r="D2869" t="inlineStr">
        <is>
          <t>aggregation</t>
        </is>
      </c>
      <c r="E2869" t="n">
        <v>3173</v>
      </c>
      <c r="F2869" t="inlineStr">
        <is>
          <t>Autres MP -&gt; Bovins</t>
        </is>
      </c>
      <c r="G2869" t="n">
        <v>1</v>
      </c>
      <c r="H2869" t="n">
        <v>3174</v>
      </c>
      <c r="I2869" t="inlineStr">
        <is>
          <t>Autres MP -&gt; BL</t>
        </is>
      </c>
      <c r="J2869" t="n">
        <v>-1</v>
      </c>
      <c r="K2869" t="n">
        <v>3176</v>
      </c>
      <c r="L2869" t="inlineStr">
        <is>
          <t>Autres MP -&gt; BV</t>
        </is>
      </c>
      <c r="M2869" t="n">
        <v>-1</v>
      </c>
      <c r="N2869" t="inlineStr"/>
      <c r="O2869" t="inlineStr"/>
      <c r="P2869" t="inlineStr"/>
      <c r="Q2869" t="inlineStr"/>
      <c r="R2869" t="inlineStr"/>
      <c r="S2869" t="inlineStr"/>
      <c r="T2869" t="inlineStr"/>
      <c r="U2869" t="inlineStr"/>
      <c r="V2869" t="inlineStr"/>
      <c r="W2869" t="inlineStr"/>
      <c r="X2869" t="inlineStr"/>
      <c r="Y2869" t="inlineStr"/>
      <c r="Z2869" t="inlineStr"/>
      <c r="AA2869" t="inlineStr"/>
      <c r="AB2869" t="inlineStr"/>
    </row>
    <row r="2870">
      <c r="A2870" t="n">
        <v>2868</v>
      </c>
      <c r="B2870" t="n">
        <v>0</v>
      </c>
      <c r="C2870" t="n">
        <v>0</v>
      </c>
      <c r="D2870" t="inlineStr">
        <is>
          <t>aggregation</t>
        </is>
      </c>
      <c r="E2870" t="n">
        <v>3157</v>
      </c>
      <c r="F2870" t="inlineStr">
        <is>
          <t>Autres MP -&gt; BL dir</t>
        </is>
      </c>
      <c r="G2870" t="n">
        <v>-1</v>
      </c>
      <c r="H2870" t="n">
        <v>3174</v>
      </c>
      <c r="I2870" t="inlineStr">
        <is>
          <t>Autres MP -&gt; BL</t>
        </is>
      </c>
      <c r="J2870" t="n">
        <v>1</v>
      </c>
      <c r="K2870" t="n">
        <v>3175</v>
      </c>
      <c r="L2870" t="inlineStr">
        <is>
          <t>Autres MP -&gt; BL FAB</t>
        </is>
      </c>
      <c r="M2870" t="n">
        <v>-1</v>
      </c>
      <c r="N2870" t="inlineStr"/>
      <c r="O2870" t="inlineStr"/>
      <c r="P2870" t="inlineStr"/>
      <c r="Q2870" t="inlineStr"/>
      <c r="R2870" t="inlineStr"/>
      <c r="S2870" t="inlineStr"/>
      <c r="T2870" t="inlineStr"/>
      <c r="U2870" t="inlineStr"/>
      <c r="V2870" t="inlineStr"/>
      <c r="W2870" t="inlineStr"/>
      <c r="X2870" t="inlineStr"/>
      <c r="Y2870" t="inlineStr"/>
      <c r="Z2870" t="inlineStr"/>
      <c r="AA2870" t="inlineStr"/>
      <c r="AB2870" t="inlineStr"/>
    </row>
    <row r="2871">
      <c r="A2871" t="n">
        <v>2869</v>
      </c>
      <c r="B2871" t="n">
        <v>0</v>
      </c>
      <c r="C2871" t="n">
        <v>0</v>
      </c>
      <c r="D2871" t="inlineStr">
        <is>
          <t>aggregation</t>
        </is>
      </c>
      <c r="E2871" t="n">
        <v>3140</v>
      </c>
      <c r="F2871" t="inlineStr">
        <is>
          <t>Autres MP -&gt; BL FAB complets</t>
        </is>
      </c>
      <c r="G2871" t="n">
        <v>-1</v>
      </c>
      <c r="H2871" t="n">
        <v>3148</v>
      </c>
      <c r="I2871" t="inlineStr">
        <is>
          <t>Autres MP -&gt; BL FAB ctaire</t>
        </is>
      </c>
      <c r="J2871" t="n">
        <v>-1</v>
      </c>
      <c r="K2871" t="n">
        <v>3175</v>
      </c>
      <c r="L2871" t="inlineStr">
        <is>
          <t>Autres MP -&gt; BL FAB</t>
        </is>
      </c>
      <c r="M2871" t="n">
        <v>1</v>
      </c>
      <c r="N2871" t="inlineStr"/>
      <c r="O2871" t="inlineStr"/>
      <c r="P2871" t="inlineStr"/>
      <c r="Q2871" t="inlineStr"/>
      <c r="R2871" t="inlineStr"/>
      <c r="S2871" t="inlineStr"/>
      <c r="T2871" t="inlineStr"/>
      <c r="U2871" t="inlineStr"/>
      <c r="V2871" t="inlineStr"/>
      <c r="W2871" t="inlineStr"/>
      <c r="X2871" t="inlineStr"/>
      <c r="Y2871" t="inlineStr"/>
      <c r="Z2871" t="inlineStr"/>
      <c r="AA2871" t="inlineStr"/>
      <c r="AB2871" t="inlineStr"/>
    </row>
    <row r="2872">
      <c r="A2872" t="n">
        <v>2870</v>
      </c>
      <c r="B2872" t="n">
        <v>0</v>
      </c>
      <c r="C2872" t="n">
        <v>0</v>
      </c>
      <c r="D2872" t="inlineStr">
        <is>
          <t>aggregation</t>
        </is>
      </c>
      <c r="E2872" t="n">
        <v>3158</v>
      </c>
      <c r="F2872" t="inlineStr">
        <is>
          <t>Autres MP -&gt; BV dir</t>
        </is>
      </c>
      <c r="G2872" t="n">
        <v>-1</v>
      </c>
      <c r="H2872" t="n">
        <v>3176</v>
      </c>
      <c r="I2872" t="inlineStr">
        <is>
          <t>Autres MP -&gt; BV</t>
        </is>
      </c>
      <c r="J2872" t="n">
        <v>1</v>
      </c>
      <c r="K2872" t="n">
        <v>3177</v>
      </c>
      <c r="L2872" t="inlineStr">
        <is>
          <t>Autres MP -&gt; BV FAB</t>
        </is>
      </c>
      <c r="M2872" t="n">
        <v>-1</v>
      </c>
      <c r="N2872" t="inlineStr"/>
      <c r="O2872" t="inlineStr"/>
      <c r="P2872" t="inlineStr"/>
      <c r="Q2872" t="inlineStr"/>
      <c r="R2872" t="inlineStr"/>
      <c r="S2872" t="inlineStr"/>
      <c r="T2872" t="inlineStr"/>
      <c r="U2872" t="inlineStr"/>
      <c r="V2872" t="inlineStr"/>
      <c r="W2872" t="inlineStr"/>
      <c r="X2872" t="inlineStr"/>
      <c r="Y2872" t="inlineStr"/>
      <c r="Z2872" t="inlineStr"/>
      <c r="AA2872" t="inlineStr"/>
      <c r="AB2872" t="inlineStr"/>
    </row>
    <row r="2873">
      <c r="A2873" t="n">
        <v>2871</v>
      </c>
      <c r="B2873" t="n">
        <v>0</v>
      </c>
      <c r="C2873" t="n">
        <v>0</v>
      </c>
      <c r="D2873" t="inlineStr">
        <is>
          <t>aggregation</t>
        </is>
      </c>
      <c r="E2873" t="n">
        <v>3141</v>
      </c>
      <c r="F2873" t="inlineStr">
        <is>
          <t>Autres MP -&gt; BV FAB complets</t>
        </is>
      </c>
      <c r="G2873" t="n">
        <v>-1</v>
      </c>
      <c r="H2873" t="n">
        <v>3149</v>
      </c>
      <c r="I2873" t="inlineStr">
        <is>
          <t>Autres MP -&gt; BV FAB ctaire</t>
        </is>
      </c>
      <c r="J2873" t="n">
        <v>-1</v>
      </c>
      <c r="K2873" t="n">
        <v>3177</v>
      </c>
      <c r="L2873" t="inlineStr">
        <is>
          <t>Autres MP -&gt; BV FAB</t>
        </is>
      </c>
      <c r="M2873" t="n">
        <v>1</v>
      </c>
      <c r="N2873" t="inlineStr"/>
      <c r="O2873" t="inlineStr"/>
      <c r="P2873" t="inlineStr"/>
      <c r="Q2873" t="inlineStr"/>
      <c r="R2873" t="inlineStr"/>
      <c r="S2873" t="inlineStr"/>
      <c r="T2873" t="inlineStr"/>
      <c r="U2873" t="inlineStr"/>
      <c r="V2873" t="inlineStr"/>
      <c r="W2873" t="inlineStr"/>
      <c r="X2873" t="inlineStr"/>
      <c r="Y2873" t="inlineStr"/>
      <c r="Z2873" t="inlineStr"/>
      <c r="AA2873" t="inlineStr"/>
      <c r="AB2873" t="inlineStr"/>
    </row>
    <row r="2874">
      <c r="A2874" t="n">
        <v>2872</v>
      </c>
      <c r="B2874" t="n">
        <v>0</v>
      </c>
      <c r="C2874" t="n">
        <v>0</v>
      </c>
      <c r="D2874" t="inlineStr">
        <is>
          <t>aggregation</t>
        </is>
      </c>
      <c r="E2874" t="n">
        <v>3178</v>
      </c>
      <c r="F2874" t="inlineStr">
        <is>
          <t>Autres MP -&gt; Ovins</t>
        </is>
      </c>
      <c r="G2874" t="n">
        <v>1</v>
      </c>
      <c r="H2874" t="n">
        <v>3179</v>
      </c>
      <c r="I2874" t="inlineStr">
        <is>
          <t>Autres MP -&gt; OL</t>
        </is>
      </c>
      <c r="J2874" t="n">
        <v>-1</v>
      </c>
      <c r="K2874" t="n">
        <v>3180</v>
      </c>
      <c r="L2874" t="inlineStr">
        <is>
          <t>Autres MP -&gt; OV</t>
        </is>
      </c>
      <c r="M2874" t="n">
        <v>-1</v>
      </c>
      <c r="N2874" t="inlineStr"/>
      <c r="O2874" t="inlineStr"/>
      <c r="P2874" t="inlineStr"/>
      <c r="Q2874" t="inlineStr"/>
      <c r="R2874" t="inlineStr"/>
      <c r="S2874" t="inlineStr"/>
      <c r="T2874" t="inlineStr"/>
      <c r="U2874" t="inlineStr"/>
      <c r="V2874" t="inlineStr"/>
      <c r="W2874" t="inlineStr"/>
      <c r="X2874" t="inlineStr"/>
      <c r="Y2874" t="inlineStr"/>
      <c r="Z2874" t="inlineStr"/>
      <c r="AA2874" t="inlineStr"/>
      <c r="AB2874" t="inlineStr"/>
    </row>
    <row r="2875">
      <c r="A2875" t="n">
        <v>2873</v>
      </c>
      <c r="B2875" t="n">
        <v>0</v>
      </c>
      <c r="C2875" t="n">
        <v>0</v>
      </c>
      <c r="D2875" t="inlineStr">
        <is>
          <t>aggregation</t>
        </is>
      </c>
      <c r="E2875" t="n">
        <v>3133</v>
      </c>
      <c r="F2875" t="inlineStr">
        <is>
          <t>Autres MP -&gt; OL FAB</t>
        </is>
      </c>
      <c r="G2875" t="n">
        <v>-1</v>
      </c>
      <c r="H2875" t="n">
        <v>3160</v>
      </c>
      <c r="I2875" t="inlineStr">
        <is>
          <t>Autres MP -&gt; OL dir</t>
        </is>
      </c>
      <c r="J2875" t="n">
        <v>-1</v>
      </c>
      <c r="K2875" t="n">
        <v>3179</v>
      </c>
      <c r="L2875" t="inlineStr">
        <is>
          <t>Autres MP -&gt; OL</t>
        </is>
      </c>
      <c r="M2875" t="n">
        <v>1</v>
      </c>
      <c r="N2875" t="inlineStr"/>
      <c r="O2875" t="inlineStr"/>
      <c r="P2875" t="inlineStr"/>
      <c r="Q2875" t="inlineStr"/>
      <c r="R2875" t="inlineStr"/>
      <c r="S2875" t="inlineStr"/>
      <c r="T2875" t="inlineStr"/>
      <c r="U2875" t="inlineStr"/>
      <c r="V2875" t="inlineStr"/>
      <c r="W2875" t="inlineStr"/>
      <c r="X2875" t="inlineStr"/>
      <c r="Y2875" t="inlineStr"/>
      <c r="Z2875" t="inlineStr"/>
      <c r="AA2875" t="inlineStr"/>
      <c r="AB2875" t="inlineStr"/>
    </row>
    <row r="2876">
      <c r="A2876" t="n">
        <v>2874</v>
      </c>
      <c r="B2876" t="n">
        <v>0</v>
      </c>
      <c r="C2876" t="n">
        <v>0</v>
      </c>
      <c r="D2876" t="inlineStr">
        <is>
          <t>aggregation</t>
        </is>
      </c>
      <c r="E2876" t="n">
        <v>3134</v>
      </c>
      <c r="F2876" t="inlineStr">
        <is>
          <t>Autres MP -&gt; OV FAB</t>
        </is>
      </c>
      <c r="G2876" t="n">
        <v>-1</v>
      </c>
      <c r="H2876" t="n">
        <v>3161</v>
      </c>
      <c r="I2876" t="inlineStr">
        <is>
          <t>Autres MP -&gt; OV dir</t>
        </is>
      </c>
      <c r="J2876" t="n">
        <v>-1</v>
      </c>
      <c r="K2876" t="n">
        <v>3180</v>
      </c>
      <c r="L2876" t="inlineStr">
        <is>
          <t>Autres MP -&gt; OV</t>
        </is>
      </c>
      <c r="M2876" t="n">
        <v>1</v>
      </c>
      <c r="N2876" t="inlineStr"/>
      <c r="O2876" t="inlineStr"/>
      <c r="P2876" t="inlineStr"/>
      <c r="Q2876" t="inlineStr"/>
      <c r="R2876" t="inlineStr"/>
      <c r="S2876" t="inlineStr"/>
      <c r="T2876" t="inlineStr"/>
      <c r="U2876" t="inlineStr"/>
      <c r="V2876" t="inlineStr"/>
      <c r="W2876" t="inlineStr"/>
      <c r="X2876" t="inlineStr"/>
      <c r="Y2876" t="inlineStr"/>
      <c r="Z2876" t="inlineStr"/>
      <c r="AA2876" t="inlineStr"/>
      <c r="AB2876" t="inlineStr"/>
    </row>
    <row r="2877">
      <c r="A2877" t="n">
        <v>2875</v>
      </c>
      <c r="B2877" t="n">
        <v>0</v>
      </c>
      <c r="C2877" t="n">
        <v>0</v>
      </c>
      <c r="D2877" t="inlineStr">
        <is>
          <t>aggregation</t>
        </is>
      </c>
      <c r="E2877" t="n">
        <v>3135</v>
      </c>
      <c r="F2877" t="inlineStr">
        <is>
          <t>Autres MP -&gt; Ca FAB</t>
        </is>
      </c>
      <c r="G2877" t="n">
        <v>-1</v>
      </c>
      <c r="H2877" t="n">
        <v>3181</v>
      </c>
      <c r="I2877" t="inlineStr">
        <is>
          <t>Autres MP -&gt; Ca</t>
        </is>
      </c>
      <c r="J2877" t="n">
        <v>1</v>
      </c>
      <c r="K2877" t="n">
        <v>3182</v>
      </c>
      <c r="L2877" t="inlineStr">
        <is>
          <t>Autres MP -&gt; Alimentation Ca (EA)</t>
        </is>
      </c>
      <c r="M2877" t="n">
        <v>-1</v>
      </c>
      <c r="N2877" t="inlineStr"/>
      <c r="O2877" t="inlineStr"/>
      <c r="P2877" t="inlineStr"/>
      <c r="Q2877" t="inlineStr"/>
      <c r="R2877" t="inlineStr"/>
      <c r="S2877" t="inlineStr"/>
      <c r="T2877" t="inlineStr"/>
      <c r="U2877" t="inlineStr"/>
      <c r="V2877" t="inlineStr"/>
      <c r="W2877" t="inlineStr"/>
      <c r="X2877" t="inlineStr"/>
      <c r="Y2877" t="inlineStr"/>
      <c r="Z2877" t="inlineStr"/>
      <c r="AA2877" t="inlineStr"/>
      <c r="AB2877" t="inlineStr"/>
    </row>
    <row r="2878">
      <c r="A2878" t="n">
        <v>2876</v>
      </c>
      <c r="B2878" t="n">
        <v>0</v>
      </c>
      <c r="C2878" t="n">
        <v>0</v>
      </c>
      <c r="D2878" t="inlineStr">
        <is>
          <t>aggregation</t>
        </is>
      </c>
      <c r="E2878" t="n">
        <v>3162</v>
      </c>
      <c r="F2878" t="inlineStr">
        <is>
          <t>Autres MP -&gt; Ca dir</t>
        </is>
      </c>
      <c r="G2878" t="n">
        <v>-1</v>
      </c>
      <c r="H2878" t="n">
        <v>3182</v>
      </c>
      <c r="I2878" t="inlineStr">
        <is>
          <t>Autres MP -&gt; Alimentation Ca (EA)</t>
        </is>
      </c>
      <c r="J2878" t="n">
        <v>1</v>
      </c>
      <c r="K2878" t="inlineStr"/>
      <c r="L2878" t="inlineStr"/>
      <c r="M2878" t="inlineStr"/>
      <c r="N2878" t="inlineStr"/>
      <c r="O2878" t="inlineStr"/>
      <c r="P2878" t="inlineStr"/>
      <c r="Q2878" t="inlineStr"/>
      <c r="R2878" t="inlineStr"/>
      <c r="S2878" t="inlineStr"/>
      <c r="T2878" t="inlineStr"/>
      <c r="U2878" t="inlineStr"/>
      <c r="V2878" t="inlineStr"/>
      <c r="W2878" t="inlineStr"/>
      <c r="X2878" t="inlineStr"/>
      <c r="Y2878" t="inlineStr"/>
      <c r="Z2878" t="inlineStr"/>
      <c r="AA2878" t="inlineStr"/>
      <c r="AB2878" t="inlineStr"/>
    </row>
    <row r="2879">
      <c r="A2879" t="n">
        <v>2877</v>
      </c>
      <c r="B2879" t="n">
        <v>0</v>
      </c>
      <c r="C2879" t="n">
        <v>0</v>
      </c>
      <c r="D2879" t="inlineStr">
        <is>
          <t>aggregation</t>
        </is>
      </c>
      <c r="E2879" t="n">
        <v>3137</v>
      </c>
      <c r="F2879" t="inlineStr">
        <is>
          <t>Autres MP -&gt; Eq FAB</t>
        </is>
      </c>
      <c r="G2879" t="n">
        <v>-1</v>
      </c>
      <c r="H2879" t="n">
        <v>3163</v>
      </c>
      <c r="I2879" t="inlineStr">
        <is>
          <t>Autres MP -&gt; Eq dir</t>
        </is>
      </c>
      <c r="J2879" t="n">
        <v>-1</v>
      </c>
      <c r="K2879" t="n">
        <v>3183</v>
      </c>
      <c r="L2879" t="inlineStr">
        <is>
          <t>Autres MP -&gt; Eq</t>
        </is>
      </c>
      <c r="M2879" t="n">
        <v>1</v>
      </c>
      <c r="N2879" t="inlineStr"/>
      <c r="O2879" t="inlineStr"/>
      <c r="P2879" t="inlineStr"/>
      <c r="Q2879" t="inlineStr"/>
      <c r="R2879" t="inlineStr"/>
      <c r="S2879" t="inlineStr"/>
      <c r="T2879" t="inlineStr"/>
      <c r="U2879" t="inlineStr"/>
      <c r="V2879" t="inlineStr"/>
      <c r="W2879" t="inlineStr"/>
      <c r="X2879" t="inlineStr"/>
      <c r="Y2879" t="inlineStr"/>
      <c r="Z2879" t="inlineStr"/>
      <c r="AA2879" t="inlineStr"/>
      <c r="AB2879" t="inlineStr"/>
    </row>
    <row r="2880">
      <c r="A2880" t="n">
        <v>2878</v>
      </c>
      <c r="B2880" t="n">
        <v>0</v>
      </c>
      <c r="C2880" t="n">
        <v>0</v>
      </c>
      <c r="D2880" t="inlineStr">
        <is>
          <t>aggregation</t>
        </is>
      </c>
      <c r="E2880" t="n">
        <v>3136</v>
      </c>
      <c r="F2880" t="inlineStr">
        <is>
          <t>Autres MP -&gt; Lap FAB</t>
        </is>
      </c>
      <c r="G2880" t="n">
        <v>-1</v>
      </c>
      <c r="H2880" t="n">
        <v>3184</v>
      </c>
      <c r="I2880" t="inlineStr">
        <is>
          <t>Autres MP -&gt; Lap</t>
        </is>
      </c>
      <c r="J2880" t="n">
        <v>1</v>
      </c>
      <c r="K2880" t="inlineStr"/>
      <c r="L2880" t="inlineStr"/>
      <c r="M2880" t="inlineStr"/>
      <c r="N2880" t="inlineStr"/>
      <c r="O2880" t="inlineStr"/>
      <c r="P2880" t="inlineStr"/>
      <c r="Q2880" t="inlineStr"/>
      <c r="R2880" t="inlineStr"/>
      <c r="S2880" t="inlineStr"/>
      <c r="T2880" t="inlineStr"/>
      <c r="U2880" t="inlineStr"/>
      <c r="V2880" t="inlineStr"/>
      <c r="W2880" t="inlineStr"/>
      <c r="X2880" t="inlineStr"/>
      <c r="Y2880" t="inlineStr"/>
      <c r="Z2880" t="inlineStr"/>
      <c r="AA2880" t="inlineStr"/>
      <c r="AB2880" t="inlineStr"/>
    </row>
    <row r="2881">
      <c r="A2881" t="n">
        <v>2879</v>
      </c>
      <c r="B2881" t="n">
        <v>0</v>
      </c>
      <c r="C2881" t="n">
        <v>0</v>
      </c>
      <c r="D2881" t="inlineStr">
        <is>
          <t>aggregation</t>
        </is>
      </c>
      <c r="E2881" t="n">
        <v>3185</v>
      </c>
      <c r="F2881" t="inlineStr">
        <is>
          <t>Autres MP -&gt; Monoagastriques</t>
        </is>
      </c>
      <c r="G2881" t="n">
        <v>1</v>
      </c>
      <c r="H2881" t="n">
        <v>3186</v>
      </c>
      <c r="I2881" t="inlineStr">
        <is>
          <t>Autres MP -&gt; Pc</t>
        </is>
      </c>
      <c r="J2881" t="n">
        <v>-1</v>
      </c>
      <c r="K2881" t="n">
        <v>3188</v>
      </c>
      <c r="L2881" t="inlineStr">
        <is>
          <t>Autres MP -&gt; Volailles</t>
        </is>
      </c>
      <c r="M2881" t="n">
        <v>-1</v>
      </c>
      <c r="N2881" t="inlineStr"/>
      <c r="O2881" t="inlineStr"/>
      <c r="P2881" t="inlineStr"/>
      <c r="Q2881" t="inlineStr"/>
      <c r="R2881" t="inlineStr"/>
      <c r="S2881" t="inlineStr"/>
      <c r="T2881" t="inlineStr"/>
      <c r="U2881" t="inlineStr"/>
      <c r="V2881" t="inlineStr"/>
      <c r="W2881" t="inlineStr"/>
      <c r="X2881" t="inlineStr"/>
      <c r="Y2881" t="inlineStr"/>
      <c r="Z2881" t="inlineStr"/>
      <c r="AA2881" t="inlineStr"/>
      <c r="AB2881" t="inlineStr"/>
    </row>
    <row r="2882">
      <c r="A2882" t="n">
        <v>2880</v>
      </c>
      <c r="B2882" t="n">
        <v>0</v>
      </c>
      <c r="C2882" t="n">
        <v>0</v>
      </c>
      <c r="D2882" t="inlineStr">
        <is>
          <t>aggregation</t>
        </is>
      </c>
      <c r="E2882" t="n">
        <v>3164</v>
      </c>
      <c r="F2882" t="inlineStr">
        <is>
          <t>Autres MP -&gt; Pc dir</t>
        </is>
      </c>
      <c r="G2882" t="n">
        <v>-1</v>
      </c>
      <c r="H2882" t="n">
        <v>3186</v>
      </c>
      <c r="I2882" t="inlineStr">
        <is>
          <t>Autres MP -&gt; Pc</t>
        </is>
      </c>
      <c r="J2882" t="n">
        <v>1</v>
      </c>
      <c r="K2882" t="n">
        <v>3187</v>
      </c>
      <c r="L2882" t="inlineStr">
        <is>
          <t>Autres MP -&gt; Pc FAB</t>
        </is>
      </c>
      <c r="M2882" t="n">
        <v>-1</v>
      </c>
      <c r="N2882" t="inlineStr"/>
      <c r="O2882" t="inlineStr"/>
      <c r="P2882" t="inlineStr"/>
      <c r="Q2882" t="inlineStr"/>
      <c r="R2882" t="inlineStr"/>
      <c r="S2882" t="inlineStr"/>
      <c r="T2882" t="inlineStr"/>
      <c r="U2882" t="inlineStr"/>
      <c r="V2882" t="inlineStr"/>
      <c r="W2882" t="inlineStr"/>
      <c r="X2882" t="inlineStr"/>
      <c r="Y2882" t="inlineStr"/>
      <c r="Z2882" t="inlineStr"/>
      <c r="AA2882" t="inlineStr"/>
      <c r="AB2882" t="inlineStr"/>
    </row>
    <row r="2883">
      <c r="A2883" t="n">
        <v>2881</v>
      </c>
      <c r="B2883" t="n">
        <v>0</v>
      </c>
      <c r="C2883" t="n">
        <v>0</v>
      </c>
      <c r="D2883" t="inlineStr">
        <is>
          <t>aggregation</t>
        </is>
      </c>
      <c r="E2883" t="n">
        <v>3142</v>
      </c>
      <c r="F2883" t="inlineStr">
        <is>
          <t>Autres MP -&gt; Pc FAB complets</t>
        </is>
      </c>
      <c r="G2883" t="n">
        <v>-1</v>
      </c>
      <c r="H2883" t="n">
        <v>3150</v>
      </c>
      <c r="I2883" t="inlineStr">
        <is>
          <t>Autres MP -&gt; Pc engrais FAB ctaire</t>
        </is>
      </c>
      <c r="J2883" t="n">
        <v>-1</v>
      </c>
      <c r="K2883" t="n">
        <v>3187</v>
      </c>
      <c r="L2883" t="inlineStr">
        <is>
          <t>Autres MP -&gt; Pc FAB</t>
        </is>
      </c>
      <c r="M2883" t="n">
        <v>1</v>
      </c>
      <c r="N2883" t="inlineStr"/>
      <c r="O2883" t="inlineStr"/>
      <c r="P2883" t="inlineStr"/>
      <c r="Q2883" t="inlineStr"/>
      <c r="R2883" t="inlineStr"/>
      <c r="S2883" t="inlineStr"/>
      <c r="T2883" t="inlineStr"/>
      <c r="U2883" t="inlineStr"/>
      <c r="V2883" t="inlineStr"/>
      <c r="W2883" t="inlineStr"/>
      <c r="X2883" t="inlineStr"/>
      <c r="Y2883" t="inlineStr"/>
      <c r="Z2883" t="inlineStr"/>
      <c r="AA2883" t="inlineStr"/>
      <c r="AB2883" t="inlineStr"/>
    </row>
    <row r="2884">
      <c r="A2884" t="n">
        <v>2882</v>
      </c>
      <c r="B2884" t="n">
        <v>0</v>
      </c>
      <c r="C2884" t="n">
        <v>0</v>
      </c>
      <c r="D2884" t="inlineStr">
        <is>
          <t>aggregation</t>
        </is>
      </c>
      <c r="E2884" t="n">
        <v>3188</v>
      </c>
      <c r="F2884" t="inlineStr">
        <is>
          <t>Autres MP -&gt; Volailles</t>
        </is>
      </c>
      <c r="G2884" t="n">
        <v>1</v>
      </c>
      <c r="H2884" t="n">
        <v>3189</v>
      </c>
      <c r="I2884" t="inlineStr">
        <is>
          <t>Autres MP -&gt; Vol ch</t>
        </is>
      </c>
      <c r="J2884" t="n">
        <v>-1</v>
      </c>
      <c r="K2884" t="n">
        <v>3190</v>
      </c>
      <c r="L2884" t="inlineStr">
        <is>
          <t>Autres MP -&gt; Vol po</t>
        </is>
      </c>
      <c r="M2884" t="n">
        <v>-1</v>
      </c>
      <c r="N2884" t="n">
        <v>3191</v>
      </c>
      <c r="O2884" t="inlineStr">
        <is>
          <t>Autres MP -&gt; Palmip. gras</t>
        </is>
      </c>
      <c r="P2884" t="n">
        <v>-1</v>
      </c>
      <c r="Q2884" t="inlineStr"/>
      <c r="R2884" t="inlineStr"/>
      <c r="S2884" t="inlineStr"/>
      <c r="T2884" t="inlineStr"/>
      <c r="U2884" t="inlineStr"/>
      <c r="V2884" t="inlineStr"/>
      <c r="W2884" t="inlineStr"/>
      <c r="X2884" t="inlineStr"/>
      <c r="Y2884" t="inlineStr"/>
      <c r="Z2884" t="inlineStr"/>
      <c r="AA2884" t="inlineStr"/>
      <c r="AB2884" t="inlineStr"/>
    </row>
    <row r="2885">
      <c r="A2885" t="n">
        <v>2883</v>
      </c>
      <c r="B2885" t="n">
        <v>0</v>
      </c>
      <c r="C2885" t="n">
        <v>0</v>
      </c>
      <c r="D2885" t="inlineStr">
        <is>
          <t>aggregation</t>
        </is>
      </c>
      <c r="E2885" t="n">
        <v>3128</v>
      </c>
      <c r="F2885" t="inlineStr">
        <is>
          <t>Autres MP -&gt; Vol ch FAB</t>
        </is>
      </c>
      <c r="G2885" t="n">
        <v>-1</v>
      </c>
      <c r="H2885" t="n">
        <v>3168</v>
      </c>
      <c r="I2885" t="inlineStr">
        <is>
          <t>Autres MP -&gt; Vol ch dir</t>
        </is>
      </c>
      <c r="J2885" t="n">
        <v>-1</v>
      </c>
      <c r="K2885" t="n">
        <v>3189</v>
      </c>
      <c r="L2885" t="inlineStr">
        <is>
          <t>Autres MP -&gt; Vol ch</t>
        </is>
      </c>
      <c r="M2885" t="n">
        <v>1</v>
      </c>
      <c r="N2885" t="inlineStr"/>
      <c r="O2885" t="inlineStr"/>
      <c r="P2885" t="inlineStr"/>
      <c r="Q2885" t="inlineStr"/>
      <c r="R2885" t="inlineStr"/>
      <c r="S2885" t="inlineStr"/>
      <c r="T2885" t="inlineStr"/>
      <c r="U2885" t="inlineStr"/>
      <c r="V2885" t="inlineStr"/>
      <c r="W2885" t="inlineStr"/>
      <c r="X2885" t="inlineStr"/>
      <c r="Y2885" t="inlineStr"/>
      <c r="Z2885" t="inlineStr"/>
      <c r="AA2885" t="inlineStr"/>
      <c r="AB2885" t="inlineStr"/>
    </row>
    <row r="2886">
      <c r="A2886" t="n">
        <v>2884</v>
      </c>
      <c r="B2886" t="n">
        <v>0</v>
      </c>
      <c r="C2886" t="n">
        <v>0</v>
      </c>
      <c r="D2886" t="inlineStr">
        <is>
          <t>aggregation</t>
        </is>
      </c>
      <c r="E2886" t="n">
        <v>3129</v>
      </c>
      <c r="F2886" t="inlineStr">
        <is>
          <t>Autres MP -&gt; Vol po FAB</t>
        </is>
      </c>
      <c r="G2886" t="n">
        <v>-1</v>
      </c>
      <c r="H2886" t="n">
        <v>3169</v>
      </c>
      <c r="I2886" t="inlineStr">
        <is>
          <t>Autres MP -&gt; Vol po dir</t>
        </is>
      </c>
      <c r="J2886" t="n">
        <v>-1</v>
      </c>
      <c r="K2886" t="n">
        <v>3190</v>
      </c>
      <c r="L2886" t="inlineStr">
        <is>
          <t>Autres MP -&gt; Vol po</t>
        </is>
      </c>
      <c r="M2886" t="n">
        <v>1</v>
      </c>
      <c r="N2886" t="inlineStr"/>
      <c r="O2886" t="inlineStr"/>
      <c r="P2886" t="inlineStr"/>
      <c r="Q2886" t="inlineStr"/>
      <c r="R2886" t="inlineStr"/>
      <c r="S2886" t="inlineStr"/>
      <c r="T2886" t="inlineStr"/>
      <c r="U2886" t="inlineStr"/>
      <c r="V2886" t="inlineStr"/>
      <c r="W2886" t="inlineStr"/>
      <c r="X2886" t="inlineStr"/>
      <c r="Y2886" t="inlineStr"/>
      <c r="Z2886" t="inlineStr"/>
      <c r="AA2886" t="inlineStr"/>
      <c r="AB2886" t="inlineStr"/>
    </row>
    <row r="2887">
      <c r="A2887" t="n">
        <v>2885</v>
      </c>
      <c r="B2887" t="n">
        <v>0</v>
      </c>
      <c r="C2887" t="n">
        <v>0</v>
      </c>
      <c r="D2887" t="inlineStr">
        <is>
          <t>aggregation</t>
        </is>
      </c>
      <c r="E2887" t="n">
        <v>3130</v>
      </c>
      <c r="F2887" t="inlineStr">
        <is>
          <t>Autres MP -&gt; Palmip. gras FAB</t>
        </is>
      </c>
      <c r="G2887" t="n">
        <v>-1</v>
      </c>
      <c r="H2887" t="n">
        <v>3170</v>
      </c>
      <c r="I2887" t="inlineStr">
        <is>
          <t>Autres MP -&gt; Palmip. gras dir</t>
        </is>
      </c>
      <c r="J2887" t="n">
        <v>-1</v>
      </c>
      <c r="K2887" t="n">
        <v>3191</v>
      </c>
      <c r="L2887" t="inlineStr">
        <is>
          <t>Autres MP -&gt; Palmip. gras</t>
        </is>
      </c>
      <c r="M2887" t="n">
        <v>1</v>
      </c>
      <c r="N2887" t="inlineStr"/>
      <c r="O2887" t="inlineStr"/>
      <c r="P2887" t="inlineStr"/>
      <c r="Q2887" t="inlineStr"/>
      <c r="R2887" t="inlineStr"/>
      <c r="S2887" t="inlineStr"/>
      <c r="T2887" t="inlineStr"/>
      <c r="U2887" t="inlineStr"/>
      <c r="V2887" t="inlineStr"/>
      <c r="W2887" t="inlineStr"/>
      <c r="X2887" t="inlineStr"/>
      <c r="Y2887" t="inlineStr"/>
      <c r="Z2887" t="inlineStr"/>
      <c r="AA2887" t="inlineStr"/>
      <c r="AB2887" t="inlineStr"/>
    </row>
    <row r="2888">
      <c r="A2888" t="n">
        <v>2886</v>
      </c>
      <c r="B2888" t="n">
        <v>0</v>
      </c>
      <c r="C2888" t="n">
        <v>0</v>
      </c>
      <c r="D2888" t="inlineStr">
        <is>
          <t>aggregation</t>
        </is>
      </c>
      <c r="E2888" t="n">
        <v>3165</v>
      </c>
      <c r="F2888" t="inlineStr">
        <is>
          <t>Autres MP -&gt; Pc engrais dir</t>
        </is>
      </c>
      <c r="G2888" t="n">
        <v>-1</v>
      </c>
      <c r="H2888" t="n">
        <v>3192</v>
      </c>
      <c r="I2888" t="inlineStr">
        <is>
          <t>Autres MP -&gt; Pc engraissement</t>
        </is>
      </c>
      <c r="J2888" t="n">
        <v>1</v>
      </c>
      <c r="K2888" t="n">
        <v>3193</v>
      </c>
      <c r="L2888" t="inlineStr">
        <is>
          <t>Autres MP -&gt; Pc engrais FAB</t>
        </is>
      </c>
      <c r="M2888" t="n">
        <v>-1</v>
      </c>
      <c r="N2888" t="inlineStr"/>
      <c r="O2888" t="inlineStr"/>
      <c r="P2888" t="inlineStr"/>
      <c r="Q2888" t="inlineStr"/>
      <c r="R2888" t="inlineStr"/>
      <c r="S2888" t="inlineStr"/>
      <c r="T2888" t="inlineStr"/>
      <c r="U2888" t="inlineStr"/>
      <c r="V2888" t="inlineStr"/>
      <c r="W2888" t="inlineStr"/>
      <c r="X2888" t="inlineStr"/>
      <c r="Y2888" t="inlineStr"/>
      <c r="Z2888" t="inlineStr"/>
      <c r="AA2888" t="inlineStr"/>
      <c r="AB2888" t="inlineStr"/>
    </row>
    <row r="2889">
      <c r="A2889" t="n">
        <v>2887</v>
      </c>
      <c r="B2889" t="n">
        <v>0</v>
      </c>
      <c r="C2889" t="n">
        <v>0</v>
      </c>
      <c r="D2889" t="inlineStr">
        <is>
          <t>aggregation</t>
        </is>
      </c>
      <c r="E2889" t="n">
        <v>3144</v>
      </c>
      <c r="F2889" t="inlineStr">
        <is>
          <t>Autres MP -&gt; Pc engrais FAB complets</t>
        </is>
      </c>
      <c r="G2889" t="n">
        <v>-1</v>
      </c>
      <c r="H2889" t="n">
        <v>3150</v>
      </c>
      <c r="I2889" t="inlineStr">
        <is>
          <t>Autres MP -&gt; Pc engrais FAB ctaire</t>
        </is>
      </c>
      <c r="J2889" t="n">
        <v>-1</v>
      </c>
      <c r="K2889" t="n">
        <v>3193</v>
      </c>
      <c r="L2889" t="inlineStr">
        <is>
          <t>Autres MP -&gt; Pc engrais FAB</t>
        </is>
      </c>
      <c r="M2889" t="n">
        <v>1</v>
      </c>
      <c r="N2889" t="inlineStr"/>
      <c r="O2889" t="inlineStr"/>
      <c r="P2889" t="inlineStr"/>
      <c r="Q2889" t="inlineStr"/>
      <c r="R2889" t="inlineStr"/>
      <c r="S2889" t="inlineStr"/>
      <c r="T2889" t="inlineStr"/>
      <c r="U2889" t="inlineStr"/>
      <c r="V2889" t="inlineStr"/>
      <c r="W2889" t="inlineStr"/>
      <c r="X2889" t="inlineStr"/>
      <c r="Y2889" t="inlineStr"/>
      <c r="Z2889" t="inlineStr"/>
      <c r="AA2889" t="inlineStr"/>
      <c r="AB2889" t="inlineStr"/>
    </row>
    <row r="2890">
      <c r="A2890" t="n">
        <v>2888</v>
      </c>
      <c r="B2890" t="n">
        <v>0</v>
      </c>
      <c r="C2890" t="n">
        <v>0</v>
      </c>
      <c r="D2890" t="inlineStr">
        <is>
          <t>aggregation</t>
        </is>
      </c>
      <c r="E2890" t="n">
        <v>3145</v>
      </c>
      <c r="F2890" t="inlineStr">
        <is>
          <t>Autres MP -&gt; Pc truies FAB</t>
        </is>
      </c>
      <c r="G2890" t="n">
        <v>-1</v>
      </c>
      <c r="H2890" t="n">
        <v>3166</v>
      </c>
      <c r="I2890" t="inlineStr">
        <is>
          <t>Autres MP -&gt; Pc truies dir</t>
        </is>
      </c>
      <c r="J2890" t="n">
        <v>-1</v>
      </c>
      <c r="K2890" t="n">
        <v>3194</v>
      </c>
      <c r="L2890" t="inlineStr">
        <is>
          <t>Autres MP -&gt; Pc truies</t>
        </is>
      </c>
      <c r="M2890" t="n">
        <v>1</v>
      </c>
      <c r="N2890" t="inlineStr"/>
      <c r="O2890" t="inlineStr"/>
      <c r="P2890" t="inlineStr"/>
      <c r="Q2890" t="inlineStr"/>
      <c r="R2890" t="inlineStr"/>
      <c r="S2890" t="inlineStr"/>
      <c r="T2890" t="inlineStr"/>
      <c r="U2890" t="inlineStr"/>
      <c r="V2890" t="inlineStr"/>
      <c r="W2890" t="inlineStr"/>
      <c r="X2890" t="inlineStr"/>
      <c r="Y2890" t="inlineStr"/>
      <c r="Z2890" t="inlineStr"/>
      <c r="AA2890" t="inlineStr"/>
      <c r="AB2890" t="inlineStr"/>
    </row>
    <row r="2891">
      <c r="A2891" t="n">
        <v>2889</v>
      </c>
      <c r="B2891" t="n">
        <v>0</v>
      </c>
      <c r="C2891" t="n">
        <v>0</v>
      </c>
      <c r="D2891" t="inlineStr">
        <is>
          <t>aggregation</t>
        </is>
      </c>
      <c r="E2891" t="n">
        <v>3197</v>
      </c>
      <c r="F2891" t="inlineStr">
        <is>
          <t>AMV -&gt; Feed</t>
        </is>
      </c>
      <c r="G2891" t="n">
        <v>1</v>
      </c>
      <c r="H2891" t="n">
        <v>3198</v>
      </c>
      <c r="I2891" t="inlineStr">
        <is>
          <t>AMV -&gt; FAB</t>
        </is>
      </c>
      <c r="J2891" t="n">
        <v>-1</v>
      </c>
      <c r="K2891" t="n">
        <v>3227</v>
      </c>
      <c r="L2891" t="inlineStr">
        <is>
          <t>AMV -&gt; Alimentation animale rente (EA)</t>
        </is>
      </c>
      <c r="M2891" t="n">
        <v>-1</v>
      </c>
      <c r="N2891" t="inlineStr"/>
      <c r="O2891" t="inlineStr"/>
      <c r="P2891" t="inlineStr"/>
      <c r="Q2891" t="inlineStr"/>
      <c r="R2891" t="inlineStr"/>
      <c r="S2891" t="inlineStr"/>
      <c r="T2891" t="inlineStr"/>
      <c r="U2891" t="inlineStr"/>
      <c r="V2891" t="inlineStr"/>
      <c r="W2891" t="inlineStr"/>
      <c r="X2891" t="inlineStr"/>
      <c r="Y2891" t="inlineStr"/>
      <c r="Z2891" t="inlineStr"/>
      <c r="AA2891" t="inlineStr"/>
      <c r="AB2891" t="inlineStr"/>
    </row>
    <row r="2892">
      <c r="A2892" t="n">
        <v>2890</v>
      </c>
      <c r="B2892" t="n">
        <v>0</v>
      </c>
      <c r="C2892" t="n">
        <v>0</v>
      </c>
      <c r="D2892" t="inlineStr">
        <is>
          <t>aggregation</t>
        </is>
      </c>
      <c r="E2892" t="n">
        <v>3198</v>
      </c>
      <c r="F2892" t="inlineStr">
        <is>
          <t>AMV -&gt; FAB</t>
        </is>
      </c>
      <c r="G2892" t="n">
        <v>1</v>
      </c>
      <c r="H2892" t="n">
        <v>3199</v>
      </c>
      <c r="I2892" t="inlineStr">
        <is>
          <t>AMV -&gt; Aliments composés</t>
        </is>
      </c>
      <c r="J2892" t="n">
        <v>-1</v>
      </c>
      <c r="K2892" t="n">
        <v>3224</v>
      </c>
      <c r="L2892" t="inlineStr">
        <is>
          <t>AMV -&gt; Autres FAB</t>
        </is>
      </c>
      <c r="M2892" t="n">
        <v>-1</v>
      </c>
      <c r="N2892" t="inlineStr"/>
      <c r="O2892" t="inlineStr"/>
      <c r="P2892" t="inlineStr"/>
      <c r="Q2892" t="inlineStr"/>
      <c r="R2892" t="inlineStr"/>
      <c r="S2892" t="inlineStr"/>
      <c r="T2892" t="inlineStr"/>
      <c r="U2892" t="inlineStr"/>
      <c r="V2892" t="inlineStr"/>
      <c r="W2892" t="inlineStr"/>
      <c r="X2892" t="inlineStr"/>
      <c r="Y2892" t="inlineStr"/>
      <c r="Z2892" t="inlineStr"/>
      <c r="AA2892" t="inlineStr"/>
      <c r="AB2892" t="inlineStr"/>
    </row>
    <row r="2893">
      <c r="A2893" t="n">
        <v>2891</v>
      </c>
      <c r="B2893" t="n">
        <v>0</v>
      </c>
      <c r="C2893" t="n">
        <v>0</v>
      </c>
      <c r="D2893" t="inlineStr">
        <is>
          <t>aggregation</t>
        </is>
      </c>
      <c r="E2893" t="n">
        <v>3199</v>
      </c>
      <c r="F2893" t="inlineStr">
        <is>
          <t>AMV -&gt; Aliments composés</t>
        </is>
      </c>
      <c r="G2893" t="n">
        <v>1</v>
      </c>
      <c r="H2893" t="n">
        <v>3200</v>
      </c>
      <c r="I2893" t="inlineStr">
        <is>
          <t>AMV -&gt; Volailles FAB</t>
        </is>
      </c>
      <c r="J2893" t="n">
        <v>-1</v>
      </c>
      <c r="K2893" t="n">
        <v>3204</v>
      </c>
      <c r="L2893" t="inlineStr">
        <is>
          <t>AMV -&gt; Ovins + Ca FAB</t>
        </is>
      </c>
      <c r="M2893" t="n">
        <v>-1</v>
      </c>
      <c r="N2893" t="n">
        <v>3209</v>
      </c>
      <c r="O2893" t="inlineStr">
        <is>
          <t>AMV -&gt; Lap FAB</t>
        </is>
      </c>
      <c r="P2893" t="n">
        <v>-1</v>
      </c>
      <c r="Q2893" t="n">
        <v>3210</v>
      </c>
      <c r="R2893" t="inlineStr">
        <is>
          <t>AMV -&gt; Eq FAB</t>
        </is>
      </c>
      <c r="S2893" t="n">
        <v>-1</v>
      </c>
      <c r="T2893" t="n">
        <v>3211</v>
      </c>
      <c r="U2893" t="inlineStr">
        <is>
          <t>AMV -&gt; Aliments complets</t>
        </is>
      </c>
      <c r="V2893" t="n">
        <v>-1</v>
      </c>
      <c r="W2893" t="n">
        <v>3219</v>
      </c>
      <c r="X2893" t="inlineStr">
        <is>
          <t>AMV -&gt; Aliments complémentaires</t>
        </is>
      </c>
      <c r="Y2893" t="n">
        <v>-1</v>
      </c>
      <c r="Z2893" t="inlineStr"/>
      <c r="AA2893" t="inlineStr"/>
      <c r="AB2893" t="inlineStr"/>
    </row>
    <row r="2894">
      <c r="A2894" t="n">
        <v>2892</v>
      </c>
      <c r="B2894" t="n">
        <v>0</v>
      </c>
      <c r="C2894" t="n">
        <v>0</v>
      </c>
      <c r="D2894" t="inlineStr">
        <is>
          <t>aggregation</t>
        </is>
      </c>
      <c r="E2894" t="n">
        <v>3200</v>
      </c>
      <c r="F2894" t="inlineStr">
        <is>
          <t>AMV -&gt; Volailles FAB</t>
        </is>
      </c>
      <c r="G2894" t="n">
        <v>1</v>
      </c>
      <c r="H2894" t="n">
        <v>3201</v>
      </c>
      <c r="I2894" t="inlineStr">
        <is>
          <t>AMV -&gt; Vol ch FAB</t>
        </is>
      </c>
      <c r="J2894" t="n">
        <v>-1</v>
      </c>
      <c r="K2894" t="n">
        <v>3202</v>
      </c>
      <c r="L2894" t="inlineStr">
        <is>
          <t>AMV -&gt; Vol po FAB</t>
        </is>
      </c>
      <c r="M2894" t="n">
        <v>-1</v>
      </c>
      <c r="N2894" t="n">
        <v>3203</v>
      </c>
      <c r="O2894" t="inlineStr">
        <is>
          <t>AMV -&gt; Palmip. gras FAB</t>
        </is>
      </c>
      <c r="P2894" t="n">
        <v>-1</v>
      </c>
      <c r="Q2894" t="inlineStr"/>
      <c r="R2894" t="inlineStr"/>
      <c r="S2894" t="inlineStr"/>
      <c r="T2894" t="inlineStr"/>
      <c r="U2894" t="inlineStr"/>
      <c r="V2894" t="inlineStr"/>
      <c r="W2894" t="inlineStr"/>
      <c r="X2894" t="inlineStr"/>
      <c r="Y2894" t="inlineStr"/>
      <c r="Z2894" t="inlineStr"/>
      <c r="AA2894" t="inlineStr"/>
      <c r="AB2894" t="inlineStr"/>
    </row>
    <row r="2895">
      <c r="A2895" t="n">
        <v>2893</v>
      </c>
      <c r="B2895" t="n">
        <v>0</v>
      </c>
      <c r="C2895" t="n">
        <v>0</v>
      </c>
      <c r="D2895" t="inlineStr">
        <is>
          <t>aggregation</t>
        </is>
      </c>
      <c r="E2895" t="n">
        <v>3204</v>
      </c>
      <c r="F2895" t="inlineStr">
        <is>
          <t>AMV -&gt; Ovins + Ca FAB</t>
        </is>
      </c>
      <c r="G2895" t="n">
        <v>1</v>
      </c>
      <c r="H2895" t="n">
        <v>3205</v>
      </c>
      <c r="I2895" t="inlineStr">
        <is>
          <t>AMV -&gt; Ovins FAB</t>
        </is>
      </c>
      <c r="J2895" t="n">
        <v>-1</v>
      </c>
      <c r="K2895" t="n">
        <v>3208</v>
      </c>
      <c r="L2895" t="inlineStr">
        <is>
          <t>AMV -&gt; Ca FAB</t>
        </is>
      </c>
      <c r="M2895" t="n">
        <v>-1</v>
      </c>
      <c r="N2895" t="inlineStr"/>
      <c r="O2895" t="inlineStr"/>
      <c r="P2895" t="inlineStr"/>
      <c r="Q2895" t="inlineStr"/>
      <c r="R2895" t="inlineStr"/>
      <c r="S2895" t="inlineStr"/>
      <c r="T2895" t="inlineStr"/>
      <c r="U2895" t="inlineStr"/>
      <c r="V2895" t="inlineStr"/>
      <c r="W2895" t="inlineStr"/>
      <c r="X2895" t="inlineStr"/>
      <c r="Y2895" t="inlineStr"/>
      <c r="Z2895" t="inlineStr"/>
      <c r="AA2895" t="inlineStr"/>
      <c r="AB2895" t="inlineStr"/>
    </row>
    <row r="2896">
      <c r="A2896" t="n">
        <v>2894</v>
      </c>
      <c r="B2896" t="n">
        <v>0</v>
      </c>
      <c r="C2896" t="n">
        <v>0</v>
      </c>
      <c r="D2896" t="inlineStr">
        <is>
          <t>aggregation</t>
        </is>
      </c>
      <c r="E2896" t="n">
        <v>3205</v>
      </c>
      <c r="F2896" t="inlineStr">
        <is>
          <t>AMV -&gt; Ovins FAB</t>
        </is>
      </c>
      <c r="G2896" t="n">
        <v>1</v>
      </c>
      <c r="H2896" t="n">
        <v>3206</v>
      </c>
      <c r="I2896" t="inlineStr">
        <is>
          <t>AMV -&gt; OL FAB</t>
        </is>
      </c>
      <c r="J2896" t="n">
        <v>-1</v>
      </c>
      <c r="K2896" t="n">
        <v>3207</v>
      </c>
      <c r="L2896" t="inlineStr">
        <is>
          <t>AMV -&gt; OV FAB</t>
        </is>
      </c>
      <c r="M2896" t="n">
        <v>-1</v>
      </c>
      <c r="N2896" t="inlineStr"/>
      <c r="O2896" t="inlineStr"/>
      <c r="P2896" t="inlineStr"/>
      <c r="Q2896" t="inlineStr"/>
      <c r="R2896" t="inlineStr"/>
      <c r="S2896" t="inlineStr"/>
      <c r="T2896" t="inlineStr"/>
      <c r="U2896" t="inlineStr"/>
      <c r="V2896" t="inlineStr"/>
      <c r="W2896" t="inlineStr"/>
      <c r="X2896" t="inlineStr"/>
      <c r="Y2896" t="inlineStr"/>
      <c r="Z2896" t="inlineStr"/>
      <c r="AA2896" t="inlineStr"/>
      <c r="AB2896" t="inlineStr"/>
    </row>
    <row r="2897">
      <c r="A2897" t="n">
        <v>2895</v>
      </c>
      <c r="B2897" t="n">
        <v>0</v>
      </c>
      <c r="C2897" t="n">
        <v>0</v>
      </c>
      <c r="D2897" t="inlineStr">
        <is>
          <t>aggregation</t>
        </is>
      </c>
      <c r="E2897" t="n">
        <v>3211</v>
      </c>
      <c r="F2897" t="inlineStr">
        <is>
          <t>AMV -&gt; Aliments complets</t>
        </is>
      </c>
      <c r="G2897" t="n">
        <v>1</v>
      </c>
      <c r="H2897" t="n">
        <v>3212</v>
      </c>
      <c r="I2897" t="inlineStr">
        <is>
          <t>AMV -&gt; Bovins FAB complets</t>
        </is>
      </c>
      <c r="J2897" t="n">
        <v>-1</v>
      </c>
      <c r="K2897" t="n">
        <v>3215</v>
      </c>
      <c r="L2897" t="inlineStr">
        <is>
          <t>AMV -&gt; Pc FAB complets</t>
        </is>
      </c>
      <c r="M2897" t="n">
        <v>-1</v>
      </c>
      <c r="N2897" t="inlineStr"/>
      <c r="O2897" t="inlineStr"/>
      <c r="P2897" t="inlineStr"/>
      <c r="Q2897" t="inlineStr"/>
      <c r="R2897" t="inlineStr"/>
      <c r="S2897" t="inlineStr"/>
      <c r="T2897" t="inlineStr"/>
      <c r="U2897" t="inlineStr"/>
      <c r="V2897" t="inlineStr"/>
      <c r="W2897" t="inlineStr"/>
      <c r="X2897" t="inlineStr"/>
      <c r="Y2897" t="inlineStr"/>
      <c r="Z2897" t="inlineStr"/>
      <c r="AA2897" t="inlineStr"/>
      <c r="AB2897" t="inlineStr"/>
    </row>
    <row r="2898">
      <c r="A2898" t="n">
        <v>2896</v>
      </c>
      <c r="B2898" t="n">
        <v>0</v>
      </c>
      <c r="C2898" t="n">
        <v>0</v>
      </c>
      <c r="D2898" t="inlineStr">
        <is>
          <t>aggregation</t>
        </is>
      </c>
      <c r="E2898" t="n">
        <v>3212</v>
      </c>
      <c r="F2898" t="inlineStr">
        <is>
          <t>AMV -&gt; Bovins FAB complets</t>
        </is>
      </c>
      <c r="G2898" t="n">
        <v>1</v>
      </c>
      <c r="H2898" t="n">
        <v>3213</v>
      </c>
      <c r="I2898" t="inlineStr">
        <is>
          <t>AMV -&gt; BL FAB complets</t>
        </is>
      </c>
      <c r="J2898" t="n">
        <v>-1</v>
      </c>
      <c r="K2898" t="n">
        <v>3214</v>
      </c>
      <c r="L2898" t="inlineStr">
        <is>
          <t>AMV -&gt; BV FAB complets</t>
        </is>
      </c>
      <c r="M2898" t="n">
        <v>-1</v>
      </c>
      <c r="N2898" t="inlineStr"/>
      <c r="O2898" t="inlineStr"/>
      <c r="P2898" t="inlineStr"/>
      <c r="Q2898" t="inlineStr"/>
      <c r="R2898" t="inlineStr"/>
      <c r="S2898" t="inlineStr"/>
      <c r="T2898" t="inlineStr"/>
      <c r="U2898" t="inlineStr"/>
      <c r="V2898" t="inlineStr"/>
      <c r="W2898" t="inlineStr"/>
      <c r="X2898" t="inlineStr"/>
      <c r="Y2898" t="inlineStr"/>
      <c r="Z2898" t="inlineStr"/>
      <c r="AA2898" t="inlineStr"/>
      <c r="AB2898" t="inlineStr"/>
    </row>
    <row r="2899">
      <c r="A2899" t="n">
        <v>2897</v>
      </c>
      <c r="B2899" t="n">
        <v>0</v>
      </c>
      <c r="C2899" t="n">
        <v>0</v>
      </c>
      <c r="D2899" t="inlineStr">
        <is>
          <t>aggregation</t>
        </is>
      </c>
      <c r="E2899" t="n">
        <v>3215</v>
      </c>
      <c r="F2899" t="inlineStr">
        <is>
          <t>AMV -&gt; Pc FAB complets</t>
        </is>
      </c>
      <c r="G2899" t="n">
        <v>1</v>
      </c>
      <c r="H2899" t="n">
        <v>3216</v>
      </c>
      <c r="I2899" t="inlineStr">
        <is>
          <t>AMV -&gt; Pc pclets FAB</t>
        </is>
      </c>
      <c r="J2899" t="n">
        <v>-1</v>
      </c>
      <c r="K2899" t="n">
        <v>3217</v>
      </c>
      <c r="L2899" t="inlineStr">
        <is>
          <t>AMV -&gt; Pc engrais FAB complets</t>
        </is>
      </c>
      <c r="M2899" t="n">
        <v>-1</v>
      </c>
      <c r="N2899" t="n">
        <v>3218</v>
      </c>
      <c r="O2899" t="inlineStr">
        <is>
          <t>AMV -&gt; Pc truies FAB</t>
        </is>
      </c>
      <c r="P2899" t="n">
        <v>-1</v>
      </c>
      <c r="Q2899" t="inlineStr"/>
      <c r="R2899" t="inlineStr"/>
      <c r="S2899" t="inlineStr"/>
      <c r="T2899" t="inlineStr"/>
      <c r="U2899" t="inlineStr"/>
      <c r="V2899" t="inlineStr"/>
      <c r="W2899" t="inlineStr"/>
      <c r="X2899" t="inlineStr"/>
      <c r="Y2899" t="inlineStr"/>
      <c r="Z2899" t="inlineStr"/>
      <c r="AA2899" t="inlineStr"/>
      <c r="AB2899" t="inlineStr"/>
    </row>
    <row r="2900">
      <c r="A2900" t="n">
        <v>2898</v>
      </c>
      <c r="B2900" t="n">
        <v>0</v>
      </c>
      <c r="C2900" t="n">
        <v>0</v>
      </c>
      <c r="D2900" t="inlineStr">
        <is>
          <t>aggregation</t>
        </is>
      </c>
      <c r="E2900" t="n">
        <v>3219</v>
      </c>
      <c r="F2900" t="inlineStr">
        <is>
          <t>AMV -&gt; Aliments complémentaires</t>
        </is>
      </c>
      <c r="G2900" t="n">
        <v>1</v>
      </c>
      <c r="H2900" t="n">
        <v>3220</v>
      </c>
      <c r="I2900" t="inlineStr">
        <is>
          <t>AMV -&gt; Bovins FAB ctaire</t>
        </is>
      </c>
      <c r="J2900" t="n">
        <v>-1</v>
      </c>
      <c r="K2900" t="n">
        <v>3223</v>
      </c>
      <c r="L2900" t="inlineStr">
        <is>
          <t>AMV -&gt; Pc engrais FAB ctaire</t>
        </is>
      </c>
      <c r="M2900" t="n">
        <v>-1</v>
      </c>
      <c r="N2900" t="inlineStr"/>
      <c r="O2900" t="inlineStr"/>
      <c r="P2900" t="inlineStr"/>
      <c r="Q2900" t="inlineStr"/>
      <c r="R2900" t="inlineStr"/>
      <c r="S2900" t="inlineStr"/>
      <c r="T2900" t="inlineStr"/>
      <c r="U2900" t="inlineStr"/>
      <c r="V2900" t="inlineStr"/>
      <c r="W2900" t="inlineStr"/>
      <c r="X2900" t="inlineStr"/>
      <c r="Y2900" t="inlineStr"/>
      <c r="Z2900" t="inlineStr"/>
      <c r="AA2900" t="inlineStr"/>
      <c r="AB2900" t="inlineStr"/>
    </row>
    <row r="2901">
      <c r="A2901" t="n">
        <v>2899</v>
      </c>
      <c r="B2901" t="n">
        <v>0</v>
      </c>
      <c r="C2901" t="n">
        <v>0</v>
      </c>
      <c r="D2901" t="inlineStr">
        <is>
          <t>aggregation</t>
        </is>
      </c>
      <c r="E2901" t="n">
        <v>3220</v>
      </c>
      <c r="F2901" t="inlineStr">
        <is>
          <t>AMV -&gt; Bovins FAB ctaire</t>
        </is>
      </c>
      <c r="G2901" t="n">
        <v>1</v>
      </c>
      <c r="H2901" t="n">
        <v>3221</v>
      </c>
      <c r="I2901" t="inlineStr">
        <is>
          <t>AMV -&gt; BL FAB ctaire</t>
        </is>
      </c>
      <c r="J2901" t="n">
        <v>-1</v>
      </c>
      <c r="K2901" t="n">
        <v>3222</v>
      </c>
      <c r="L2901" t="inlineStr">
        <is>
          <t>AMV -&gt; BV FAB ctaire</t>
        </is>
      </c>
      <c r="M2901" t="n">
        <v>-1</v>
      </c>
      <c r="N2901" t="inlineStr"/>
      <c r="O2901" t="inlineStr"/>
      <c r="P2901" t="inlineStr"/>
      <c r="Q2901" t="inlineStr"/>
      <c r="R2901" t="inlineStr"/>
      <c r="S2901" t="inlineStr"/>
      <c r="T2901" t="inlineStr"/>
      <c r="U2901" t="inlineStr"/>
      <c r="V2901" t="inlineStr"/>
      <c r="W2901" t="inlineStr"/>
      <c r="X2901" t="inlineStr"/>
      <c r="Y2901" t="inlineStr"/>
      <c r="Z2901" t="inlineStr"/>
      <c r="AA2901" t="inlineStr"/>
      <c r="AB2901" t="inlineStr"/>
    </row>
    <row r="2902">
      <c r="A2902" t="n">
        <v>2900</v>
      </c>
      <c r="B2902" t="n">
        <v>0</v>
      </c>
      <c r="C2902" t="n">
        <v>0</v>
      </c>
      <c r="D2902" t="inlineStr">
        <is>
          <t>aggregation</t>
        </is>
      </c>
      <c r="E2902" t="n">
        <v>3210</v>
      </c>
      <c r="F2902" t="inlineStr">
        <is>
          <t>AMV -&gt; Eq FAB</t>
        </is>
      </c>
      <c r="G2902" t="n">
        <v>-1</v>
      </c>
      <c r="H2902" t="n">
        <v>3224</v>
      </c>
      <c r="I2902" t="inlineStr">
        <is>
          <t>AMV -&gt; Autres FAB</t>
        </is>
      </c>
      <c r="J2902" t="n">
        <v>1</v>
      </c>
      <c r="K2902" t="n">
        <v>3225</v>
      </c>
      <c r="L2902" t="inlineStr">
        <is>
          <t>AMV -&gt; Poissons FAB</t>
        </is>
      </c>
      <c r="M2902" t="n">
        <v>-1</v>
      </c>
      <c r="N2902" t="n">
        <v>3226</v>
      </c>
      <c r="O2902" t="inlineStr">
        <is>
          <t>AMV -&gt; Divers FAB</t>
        </is>
      </c>
      <c r="P2902" t="n">
        <v>-1</v>
      </c>
      <c r="Q2902" t="inlineStr"/>
      <c r="R2902" t="inlineStr"/>
      <c r="S2902" t="inlineStr"/>
      <c r="T2902" t="inlineStr"/>
      <c r="U2902" t="inlineStr"/>
      <c r="V2902" t="inlineStr"/>
      <c r="W2902" t="inlineStr"/>
      <c r="X2902" t="inlineStr"/>
      <c r="Y2902" t="inlineStr"/>
      <c r="Z2902" t="inlineStr"/>
      <c r="AA2902" t="inlineStr"/>
      <c r="AB2902" t="inlineStr"/>
    </row>
    <row r="2903">
      <c r="A2903" t="n">
        <v>2901</v>
      </c>
      <c r="B2903" t="n">
        <v>0</v>
      </c>
      <c r="C2903" t="n">
        <v>0</v>
      </c>
      <c r="D2903" t="inlineStr">
        <is>
          <t>aggregation</t>
        </is>
      </c>
      <c r="E2903" t="n">
        <v>3227</v>
      </c>
      <c r="F2903" t="inlineStr">
        <is>
          <t>AMV -&gt; Alimentation animale rente (EA)</t>
        </is>
      </c>
      <c r="G2903" t="n">
        <v>1</v>
      </c>
      <c r="H2903" t="n">
        <v>3228</v>
      </c>
      <c r="I2903" t="inlineStr">
        <is>
          <t>AMV -&gt; Direct élevage</t>
        </is>
      </c>
      <c r="J2903" t="n">
        <v>-1</v>
      </c>
      <c r="K2903" t="inlineStr"/>
      <c r="L2903" t="inlineStr"/>
      <c r="M2903" t="inlineStr"/>
      <c r="N2903" t="inlineStr"/>
      <c r="O2903" t="inlineStr"/>
      <c r="P2903" t="inlineStr"/>
      <c r="Q2903" t="inlineStr"/>
      <c r="R2903" t="inlineStr"/>
      <c r="S2903" t="inlineStr"/>
      <c r="T2903" t="inlineStr"/>
      <c r="U2903" t="inlineStr"/>
      <c r="V2903" t="inlineStr"/>
      <c r="W2903" t="inlineStr"/>
      <c r="X2903" t="inlineStr"/>
      <c r="Y2903" t="inlineStr"/>
      <c r="Z2903" t="inlineStr"/>
      <c r="AA2903" t="inlineStr"/>
      <c r="AB2903" t="inlineStr"/>
    </row>
    <row r="2904">
      <c r="A2904" t="n">
        <v>2902</v>
      </c>
      <c r="B2904" t="n">
        <v>0</v>
      </c>
      <c r="C2904" t="n">
        <v>0</v>
      </c>
      <c r="D2904" t="inlineStr">
        <is>
          <t>aggregation</t>
        </is>
      </c>
      <c r="E2904" t="n">
        <v>3228</v>
      </c>
      <c r="F2904" t="inlineStr">
        <is>
          <t>AMV -&gt; Direct élevage</t>
        </is>
      </c>
      <c r="G2904" t="n">
        <v>1</v>
      </c>
      <c r="H2904" t="n">
        <v>3229</v>
      </c>
      <c r="I2904" t="inlineStr">
        <is>
          <t>AMV -&gt; Bovins dir</t>
        </is>
      </c>
      <c r="J2904" t="n">
        <v>-1</v>
      </c>
      <c r="K2904" t="n">
        <v>3232</v>
      </c>
      <c r="L2904" t="inlineStr">
        <is>
          <t>AMV -&gt; Ovins dir</t>
        </is>
      </c>
      <c r="M2904" t="n">
        <v>-1</v>
      </c>
      <c r="N2904" t="n">
        <v>3235</v>
      </c>
      <c r="O2904" t="inlineStr">
        <is>
          <t>AMV -&gt; Ca dir</t>
        </is>
      </c>
      <c r="P2904" t="n">
        <v>-1</v>
      </c>
      <c r="Q2904" t="n">
        <v>3236</v>
      </c>
      <c r="R2904" t="inlineStr">
        <is>
          <t>AMV -&gt; Eq dir</t>
        </is>
      </c>
      <c r="S2904" t="n">
        <v>-1</v>
      </c>
      <c r="T2904" t="n">
        <v>3237</v>
      </c>
      <c r="U2904" t="inlineStr">
        <is>
          <t>AMV -&gt; Lap dir</t>
        </is>
      </c>
      <c r="V2904" t="n">
        <v>-1</v>
      </c>
      <c r="W2904" t="n">
        <v>3238</v>
      </c>
      <c r="X2904" t="inlineStr">
        <is>
          <t>AMV -&gt; Pc dir</t>
        </is>
      </c>
      <c r="Y2904" t="n">
        <v>-1</v>
      </c>
      <c r="Z2904" t="n">
        <v>3241</v>
      </c>
      <c r="AA2904" t="inlineStr">
        <is>
          <t>AMV -&gt; Volailles dir</t>
        </is>
      </c>
      <c r="AB2904" t="n">
        <v>-1</v>
      </c>
    </row>
    <row r="2905">
      <c r="A2905" t="n">
        <v>2903</v>
      </c>
      <c r="B2905" t="n">
        <v>0</v>
      </c>
      <c r="C2905" t="n">
        <v>0</v>
      </c>
      <c r="D2905" t="inlineStr">
        <is>
          <t>aggregation</t>
        </is>
      </c>
      <c r="E2905" t="n">
        <v>3229</v>
      </c>
      <c r="F2905" t="inlineStr">
        <is>
          <t>AMV -&gt; Bovins dir</t>
        </is>
      </c>
      <c r="G2905" t="n">
        <v>1</v>
      </c>
      <c r="H2905" t="n">
        <v>3230</v>
      </c>
      <c r="I2905" t="inlineStr">
        <is>
          <t>AMV -&gt; BL dir</t>
        </is>
      </c>
      <c r="J2905" t="n">
        <v>-1</v>
      </c>
      <c r="K2905" t="n">
        <v>3231</v>
      </c>
      <c r="L2905" t="inlineStr">
        <is>
          <t>AMV -&gt; BV dir</t>
        </is>
      </c>
      <c r="M2905" t="n">
        <v>-1</v>
      </c>
      <c r="N2905" t="inlineStr"/>
      <c r="O2905" t="inlineStr"/>
      <c r="P2905" t="inlineStr"/>
      <c r="Q2905" t="inlineStr"/>
      <c r="R2905" t="inlineStr"/>
      <c r="S2905" t="inlineStr"/>
      <c r="T2905" t="inlineStr"/>
      <c r="U2905" t="inlineStr"/>
      <c r="V2905" t="inlineStr"/>
      <c r="W2905" t="inlineStr"/>
      <c r="X2905" t="inlineStr"/>
      <c r="Y2905" t="inlineStr"/>
      <c r="Z2905" t="inlineStr"/>
      <c r="AA2905" t="inlineStr"/>
      <c r="AB2905" t="inlineStr"/>
    </row>
    <row r="2906">
      <c r="A2906" t="n">
        <v>2904</v>
      </c>
      <c r="B2906" t="n">
        <v>0</v>
      </c>
      <c r="C2906" t="n">
        <v>0</v>
      </c>
      <c r="D2906" t="inlineStr">
        <is>
          <t>aggregation</t>
        </is>
      </c>
      <c r="E2906" t="n">
        <v>3232</v>
      </c>
      <c r="F2906" t="inlineStr">
        <is>
          <t>AMV -&gt; Ovins dir</t>
        </is>
      </c>
      <c r="G2906" t="n">
        <v>1</v>
      </c>
      <c r="H2906" t="n">
        <v>3233</v>
      </c>
      <c r="I2906" t="inlineStr">
        <is>
          <t>AMV -&gt; OL dir</t>
        </is>
      </c>
      <c r="J2906" t="n">
        <v>-1</v>
      </c>
      <c r="K2906" t="n">
        <v>3234</v>
      </c>
      <c r="L2906" t="inlineStr">
        <is>
          <t>AMV -&gt; OV dir</t>
        </is>
      </c>
      <c r="M2906" t="n">
        <v>-1</v>
      </c>
      <c r="N2906" t="inlineStr"/>
      <c r="O2906" t="inlineStr"/>
      <c r="P2906" t="inlineStr"/>
      <c r="Q2906" t="inlineStr"/>
      <c r="R2906" t="inlineStr"/>
      <c r="S2906" t="inlineStr"/>
      <c r="T2906" t="inlineStr"/>
      <c r="U2906" t="inlineStr"/>
      <c r="V2906" t="inlineStr"/>
      <c r="W2906" t="inlineStr"/>
      <c r="X2906" t="inlineStr"/>
      <c r="Y2906" t="inlineStr"/>
      <c r="Z2906" t="inlineStr"/>
      <c r="AA2906" t="inlineStr"/>
      <c r="AB2906" t="inlineStr"/>
    </row>
    <row r="2907">
      <c r="A2907" t="n">
        <v>2905</v>
      </c>
      <c r="B2907" t="n">
        <v>0</v>
      </c>
      <c r="C2907" t="n">
        <v>0</v>
      </c>
      <c r="D2907" t="inlineStr">
        <is>
          <t>aggregation</t>
        </is>
      </c>
      <c r="E2907" t="n">
        <v>3238</v>
      </c>
      <c r="F2907" t="inlineStr">
        <is>
          <t>AMV -&gt; Pc dir</t>
        </is>
      </c>
      <c r="G2907" t="n">
        <v>1</v>
      </c>
      <c r="H2907" t="n">
        <v>3239</v>
      </c>
      <c r="I2907" t="inlineStr">
        <is>
          <t>AMV -&gt; Pc engrais dir</t>
        </is>
      </c>
      <c r="J2907" t="n">
        <v>-1</v>
      </c>
      <c r="K2907" t="n">
        <v>3240</v>
      </c>
      <c r="L2907" t="inlineStr">
        <is>
          <t>AMV -&gt; Pc truies dir</t>
        </is>
      </c>
      <c r="M2907" t="n">
        <v>-1</v>
      </c>
      <c r="N2907" t="inlineStr"/>
      <c r="O2907" t="inlineStr"/>
      <c r="P2907" t="inlineStr"/>
      <c r="Q2907" t="inlineStr"/>
      <c r="R2907" t="inlineStr"/>
      <c r="S2907" t="inlineStr"/>
      <c r="T2907" t="inlineStr"/>
      <c r="U2907" t="inlineStr"/>
      <c r="V2907" t="inlineStr"/>
      <c r="W2907" t="inlineStr"/>
      <c r="X2907" t="inlineStr"/>
      <c r="Y2907" t="inlineStr"/>
      <c r="Z2907" t="inlineStr"/>
      <c r="AA2907" t="inlineStr"/>
      <c r="AB2907" t="inlineStr"/>
    </row>
    <row r="2908">
      <c r="A2908" t="n">
        <v>2906</v>
      </c>
      <c r="B2908" t="n">
        <v>0</v>
      </c>
      <c r="C2908" t="n">
        <v>0</v>
      </c>
      <c r="D2908" t="inlineStr">
        <is>
          <t>aggregation</t>
        </is>
      </c>
      <c r="E2908" t="n">
        <v>3241</v>
      </c>
      <c r="F2908" t="inlineStr">
        <is>
          <t>AMV -&gt; Volailles dir</t>
        </is>
      </c>
      <c r="G2908" t="n">
        <v>1</v>
      </c>
      <c r="H2908" t="n">
        <v>3242</v>
      </c>
      <c r="I2908" t="inlineStr">
        <is>
          <t>AMV -&gt; Vol ch dir</t>
        </is>
      </c>
      <c r="J2908" t="n">
        <v>-1</v>
      </c>
      <c r="K2908" t="n">
        <v>3243</v>
      </c>
      <c r="L2908" t="inlineStr">
        <is>
          <t>AMV -&gt; Vol po dir</t>
        </is>
      </c>
      <c r="M2908" t="n">
        <v>-1</v>
      </c>
      <c r="N2908" t="n">
        <v>3244</v>
      </c>
      <c r="O2908" t="inlineStr">
        <is>
          <t>AMV -&gt; Palmip. gras dir</t>
        </is>
      </c>
      <c r="P2908" t="n">
        <v>-1</v>
      </c>
      <c r="Q2908" t="inlineStr"/>
      <c r="R2908" t="inlineStr"/>
      <c r="S2908" t="inlineStr"/>
      <c r="T2908" t="inlineStr"/>
      <c r="U2908" t="inlineStr"/>
      <c r="V2908" t="inlineStr"/>
      <c r="W2908" t="inlineStr"/>
      <c r="X2908" t="inlineStr"/>
      <c r="Y2908" t="inlineStr"/>
      <c r="Z2908" t="inlineStr"/>
      <c r="AA2908" t="inlineStr"/>
      <c r="AB2908" t="inlineStr"/>
    </row>
    <row r="2909">
      <c r="A2909" t="n">
        <v>2907</v>
      </c>
      <c r="B2909" t="n">
        <v>0</v>
      </c>
      <c r="C2909" t="n">
        <v>0</v>
      </c>
      <c r="D2909" t="inlineStr">
        <is>
          <t>aggregation</t>
        </is>
      </c>
      <c r="E2909" t="n">
        <v>3212</v>
      </c>
      <c r="F2909" t="inlineStr">
        <is>
          <t>AMV -&gt; Bovins FAB complets</t>
        </is>
      </c>
      <c r="G2909" t="n">
        <v>-1</v>
      </c>
      <c r="H2909" t="n">
        <v>3220</v>
      </c>
      <c r="I2909" t="inlineStr">
        <is>
          <t>AMV -&gt; Bovins FAB ctaire</t>
        </is>
      </c>
      <c r="J2909" t="n">
        <v>-1</v>
      </c>
      <c r="K2909" t="n">
        <v>3245</v>
      </c>
      <c r="L2909" t="inlineStr">
        <is>
          <t>AMV -&gt; Bovins FAB</t>
        </is>
      </c>
      <c r="M2909" t="n">
        <v>1</v>
      </c>
      <c r="N2909" t="inlineStr"/>
      <c r="O2909" t="inlineStr"/>
      <c r="P2909" t="inlineStr"/>
      <c r="Q2909" t="inlineStr"/>
      <c r="R2909" t="inlineStr"/>
      <c r="S2909" t="inlineStr"/>
      <c r="T2909" t="inlineStr"/>
      <c r="U2909" t="inlineStr"/>
      <c r="V2909" t="inlineStr"/>
      <c r="W2909" t="inlineStr"/>
      <c r="X2909" t="inlineStr"/>
      <c r="Y2909" t="inlineStr"/>
      <c r="Z2909" t="inlineStr"/>
      <c r="AA2909" t="inlineStr"/>
      <c r="AB2909" t="inlineStr"/>
    </row>
    <row r="2910">
      <c r="A2910" t="n">
        <v>2908</v>
      </c>
      <c r="B2910" t="n">
        <v>0</v>
      </c>
      <c r="C2910" t="n">
        <v>0</v>
      </c>
      <c r="D2910" t="inlineStr">
        <is>
          <t>aggregation</t>
        </is>
      </c>
      <c r="E2910" t="n">
        <v>3246</v>
      </c>
      <c r="F2910" t="inlineStr">
        <is>
          <t>AMV -&gt; Herbivores</t>
        </is>
      </c>
      <c r="G2910" t="n">
        <v>1</v>
      </c>
      <c r="H2910" t="n">
        <v>3247</v>
      </c>
      <c r="I2910" t="inlineStr">
        <is>
          <t>AMV -&gt; Bovins</t>
        </is>
      </c>
      <c r="J2910" t="n">
        <v>-1</v>
      </c>
      <c r="K2910" t="n">
        <v>3252</v>
      </c>
      <c r="L2910" t="inlineStr">
        <is>
          <t>AMV -&gt; Ovins</t>
        </is>
      </c>
      <c r="M2910" t="n">
        <v>-1</v>
      </c>
      <c r="N2910" t="n">
        <v>3255</v>
      </c>
      <c r="O2910" t="inlineStr">
        <is>
          <t>AMV -&gt; Ca</t>
        </is>
      </c>
      <c r="P2910" t="n">
        <v>-1</v>
      </c>
      <c r="Q2910" t="n">
        <v>3257</v>
      </c>
      <c r="R2910" t="inlineStr">
        <is>
          <t>AMV -&gt; Eq</t>
        </is>
      </c>
      <c r="S2910" t="n">
        <v>-1</v>
      </c>
      <c r="T2910" t="n">
        <v>3258</v>
      </c>
      <c r="U2910" t="inlineStr">
        <is>
          <t>AMV -&gt; Lap</t>
        </is>
      </c>
      <c r="V2910" t="n">
        <v>-1</v>
      </c>
      <c r="W2910" t="inlineStr"/>
      <c r="X2910" t="inlineStr"/>
      <c r="Y2910" t="inlineStr"/>
      <c r="Z2910" t="inlineStr"/>
      <c r="AA2910" t="inlineStr"/>
      <c r="AB2910" t="inlineStr"/>
    </row>
    <row r="2911">
      <c r="A2911" t="n">
        <v>2909</v>
      </c>
      <c r="B2911" t="n">
        <v>0</v>
      </c>
      <c r="C2911" t="n">
        <v>0</v>
      </c>
      <c r="D2911" t="inlineStr">
        <is>
          <t>aggregation</t>
        </is>
      </c>
      <c r="E2911" t="n">
        <v>3247</v>
      </c>
      <c r="F2911" t="inlineStr">
        <is>
          <t>AMV -&gt; Bovins</t>
        </is>
      </c>
      <c r="G2911" t="n">
        <v>1</v>
      </c>
      <c r="H2911" t="n">
        <v>3248</v>
      </c>
      <c r="I2911" t="inlineStr">
        <is>
          <t>AMV -&gt; BL</t>
        </is>
      </c>
      <c r="J2911" t="n">
        <v>-1</v>
      </c>
      <c r="K2911" t="n">
        <v>3250</v>
      </c>
      <c r="L2911" t="inlineStr">
        <is>
          <t>AMV -&gt; BV</t>
        </is>
      </c>
      <c r="M2911" t="n">
        <v>-1</v>
      </c>
      <c r="N2911" t="inlineStr"/>
      <c r="O2911" t="inlineStr"/>
      <c r="P2911" t="inlineStr"/>
      <c r="Q2911" t="inlineStr"/>
      <c r="R2911" t="inlineStr"/>
      <c r="S2911" t="inlineStr"/>
      <c r="T2911" t="inlineStr"/>
      <c r="U2911" t="inlineStr"/>
      <c r="V2911" t="inlineStr"/>
      <c r="W2911" t="inlineStr"/>
      <c r="X2911" t="inlineStr"/>
      <c r="Y2911" t="inlineStr"/>
      <c r="Z2911" t="inlineStr"/>
      <c r="AA2911" t="inlineStr"/>
      <c r="AB2911" t="inlineStr"/>
    </row>
    <row r="2912">
      <c r="A2912" t="n">
        <v>2910</v>
      </c>
      <c r="B2912" t="n">
        <v>0</v>
      </c>
      <c r="C2912" t="n">
        <v>0</v>
      </c>
      <c r="D2912" t="inlineStr">
        <is>
          <t>aggregation</t>
        </is>
      </c>
      <c r="E2912" t="n">
        <v>3230</v>
      </c>
      <c r="F2912" t="inlineStr">
        <is>
          <t>AMV -&gt; BL dir</t>
        </is>
      </c>
      <c r="G2912" t="n">
        <v>-1</v>
      </c>
      <c r="H2912" t="n">
        <v>3248</v>
      </c>
      <c r="I2912" t="inlineStr">
        <is>
          <t>AMV -&gt; BL</t>
        </is>
      </c>
      <c r="J2912" t="n">
        <v>1</v>
      </c>
      <c r="K2912" t="n">
        <v>3249</v>
      </c>
      <c r="L2912" t="inlineStr">
        <is>
          <t>AMV -&gt; BL FAB</t>
        </is>
      </c>
      <c r="M2912" t="n">
        <v>-1</v>
      </c>
      <c r="N2912" t="inlineStr"/>
      <c r="O2912" t="inlineStr"/>
      <c r="P2912" t="inlineStr"/>
      <c r="Q2912" t="inlineStr"/>
      <c r="R2912" t="inlineStr"/>
      <c r="S2912" t="inlineStr"/>
      <c r="T2912" t="inlineStr"/>
      <c r="U2912" t="inlineStr"/>
      <c r="V2912" t="inlineStr"/>
      <c r="W2912" t="inlineStr"/>
      <c r="X2912" t="inlineStr"/>
      <c r="Y2912" t="inlineStr"/>
      <c r="Z2912" t="inlineStr"/>
      <c r="AA2912" t="inlineStr"/>
      <c r="AB2912" t="inlineStr"/>
    </row>
    <row r="2913">
      <c r="A2913" t="n">
        <v>2911</v>
      </c>
      <c r="B2913" t="n">
        <v>0</v>
      </c>
      <c r="C2913" t="n">
        <v>0</v>
      </c>
      <c r="D2913" t="inlineStr">
        <is>
          <t>aggregation</t>
        </is>
      </c>
      <c r="E2913" t="n">
        <v>3213</v>
      </c>
      <c r="F2913" t="inlineStr">
        <is>
          <t>AMV -&gt; BL FAB complets</t>
        </is>
      </c>
      <c r="G2913" t="n">
        <v>-1</v>
      </c>
      <c r="H2913" t="n">
        <v>3221</v>
      </c>
      <c r="I2913" t="inlineStr">
        <is>
          <t>AMV -&gt; BL FAB ctaire</t>
        </is>
      </c>
      <c r="J2913" t="n">
        <v>-1</v>
      </c>
      <c r="K2913" t="n">
        <v>3249</v>
      </c>
      <c r="L2913" t="inlineStr">
        <is>
          <t>AMV -&gt; BL FAB</t>
        </is>
      </c>
      <c r="M2913" t="n">
        <v>1</v>
      </c>
      <c r="N2913" t="inlineStr"/>
      <c r="O2913" t="inlineStr"/>
      <c r="P2913" t="inlineStr"/>
      <c r="Q2913" t="inlineStr"/>
      <c r="R2913" t="inlineStr"/>
      <c r="S2913" t="inlineStr"/>
      <c r="T2913" t="inlineStr"/>
      <c r="U2913" t="inlineStr"/>
      <c r="V2913" t="inlineStr"/>
      <c r="W2913" t="inlineStr"/>
      <c r="X2913" t="inlineStr"/>
      <c r="Y2913" t="inlineStr"/>
      <c r="Z2913" t="inlineStr"/>
      <c r="AA2913" t="inlineStr"/>
      <c r="AB2913" t="inlineStr"/>
    </row>
    <row r="2914">
      <c r="A2914" t="n">
        <v>2912</v>
      </c>
      <c r="B2914" t="n">
        <v>0</v>
      </c>
      <c r="C2914" t="n">
        <v>0</v>
      </c>
      <c r="D2914" t="inlineStr">
        <is>
          <t>aggregation</t>
        </is>
      </c>
      <c r="E2914" t="n">
        <v>3231</v>
      </c>
      <c r="F2914" t="inlineStr">
        <is>
          <t>AMV -&gt; BV dir</t>
        </is>
      </c>
      <c r="G2914" t="n">
        <v>-1</v>
      </c>
      <c r="H2914" t="n">
        <v>3250</v>
      </c>
      <c r="I2914" t="inlineStr">
        <is>
          <t>AMV -&gt; BV</t>
        </is>
      </c>
      <c r="J2914" t="n">
        <v>1</v>
      </c>
      <c r="K2914" t="n">
        <v>3251</v>
      </c>
      <c r="L2914" t="inlineStr">
        <is>
          <t>AMV -&gt; BV FAB</t>
        </is>
      </c>
      <c r="M2914" t="n">
        <v>-1</v>
      </c>
      <c r="N2914" t="inlineStr"/>
      <c r="O2914" t="inlineStr"/>
      <c r="P2914" t="inlineStr"/>
      <c r="Q2914" t="inlineStr"/>
      <c r="R2914" t="inlineStr"/>
      <c r="S2914" t="inlineStr"/>
      <c r="T2914" t="inlineStr"/>
      <c r="U2914" t="inlineStr"/>
      <c r="V2914" t="inlineStr"/>
      <c r="W2914" t="inlineStr"/>
      <c r="X2914" t="inlineStr"/>
      <c r="Y2914" t="inlineStr"/>
      <c r="Z2914" t="inlineStr"/>
      <c r="AA2914" t="inlineStr"/>
      <c r="AB2914" t="inlineStr"/>
    </row>
    <row r="2915">
      <c r="A2915" t="n">
        <v>2913</v>
      </c>
      <c r="B2915" t="n">
        <v>0</v>
      </c>
      <c r="C2915" t="n">
        <v>0</v>
      </c>
      <c r="D2915" t="inlineStr">
        <is>
          <t>aggregation</t>
        </is>
      </c>
      <c r="E2915" t="n">
        <v>3214</v>
      </c>
      <c r="F2915" t="inlineStr">
        <is>
          <t>AMV -&gt; BV FAB complets</t>
        </is>
      </c>
      <c r="G2915" t="n">
        <v>-1</v>
      </c>
      <c r="H2915" t="n">
        <v>3222</v>
      </c>
      <c r="I2915" t="inlineStr">
        <is>
          <t>AMV -&gt; BV FAB ctaire</t>
        </is>
      </c>
      <c r="J2915" t="n">
        <v>-1</v>
      </c>
      <c r="K2915" t="n">
        <v>3251</v>
      </c>
      <c r="L2915" t="inlineStr">
        <is>
          <t>AMV -&gt; BV FAB</t>
        </is>
      </c>
      <c r="M2915" t="n">
        <v>1</v>
      </c>
      <c r="N2915" t="inlineStr"/>
      <c r="O2915" t="inlineStr"/>
      <c r="P2915" t="inlineStr"/>
      <c r="Q2915" t="inlineStr"/>
      <c r="R2915" t="inlineStr"/>
      <c r="S2915" t="inlineStr"/>
      <c r="T2915" t="inlineStr"/>
      <c r="U2915" t="inlineStr"/>
      <c r="V2915" t="inlineStr"/>
      <c r="W2915" t="inlineStr"/>
      <c r="X2915" t="inlineStr"/>
      <c r="Y2915" t="inlineStr"/>
      <c r="Z2915" t="inlineStr"/>
      <c r="AA2915" t="inlineStr"/>
      <c r="AB2915" t="inlineStr"/>
    </row>
    <row r="2916">
      <c r="A2916" t="n">
        <v>2914</v>
      </c>
      <c r="B2916" t="n">
        <v>0</v>
      </c>
      <c r="C2916" t="n">
        <v>0</v>
      </c>
      <c r="D2916" t="inlineStr">
        <is>
          <t>aggregation</t>
        </is>
      </c>
      <c r="E2916" t="n">
        <v>3252</v>
      </c>
      <c r="F2916" t="inlineStr">
        <is>
          <t>AMV -&gt; Ovins</t>
        </is>
      </c>
      <c r="G2916" t="n">
        <v>1</v>
      </c>
      <c r="H2916" t="n">
        <v>3253</v>
      </c>
      <c r="I2916" t="inlineStr">
        <is>
          <t>AMV -&gt; OL</t>
        </is>
      </c>
      <c r="J2916" t="n">
        <v>-1</v>
      </c>
      <c r="K2916" t="n">
        <v>3254</v>
      </c>
      <c r="L2916" t="inlineStr">
        <is>
          <t>AMV -&gt; OV</t>
        </is>
      </c>
      <c r="M2916" t="n">
        <v>-1</v>
      </c>
      <c r="N2916" t="inlineStr"/>
      <c r="O2916" t="inlineStr"/>
      <c r="P2916" t="inlineStr"/>
      <c r="Q2916" t="inlineStr"/>
      <c r="R2916" t="inlineStr"/>
      <c r="S2916" t="inlineStr"/>
      <c r="T2916" t="inlineStr"/>
      <c r="U2916" t="inlineStr"/>
      <c r="V2916" t="inlineStr"/>
      <c r="W2916" t="inlineStr"/>
      <c r="X2916" t="inlineStr"/>
      <c r="Y2916" t="inlineStr"/>
      <c r="Z2916" t="inlineStr"/>
      <c r="AA2916" t="inlineStr"/>
      <c r="AB2916" t="inlineStr"/>
    </row>
    <row r="2917">
      <c r="A2917" t="n">
        <v>2915</v>
      </c>
      <c r="B2917" t="n">
        <v>0</v>
      </c>
      <c r="C2917" t="n">
        <v>0</v>
      </c>
      <c r="D2917" t="inlineStr">
        <is>
          <t>aggregation</t>
        </is>
      </c>
      <c r="E2917" t="n">
        <v>3206</v>
      </c>
      <c r="F2917" t="inlineStr">
        <is>
          <t>AMV -&gt; OL FAB</t>
        </is>
      </c>
      <c r="G2917" t="n">
        <v>-1</v>
      </c>
      <c r="H2917" t="n">
        <v>3233</v>
      </c>
      <c r="I2917" t="inlineStr">
        <is>
          <t>AMV -&gt; OL dir</t>
        </is>
      </c>
      <c r="J2917" t="n">
        <v>-1</v>
      </c>
      <c r="K2917" t="n">
        <v>3253</v>
      </c>
      <c r="L2917" t="inlineStr">
        <is>
          <t>AMV -&gt; OL</t>
        </is>
      </c>
      <c r="M2917" t="n">
        <v>1</v>
      </c>
      <c r="N2917" t="inlineStr"/>
      <c r="O2917" t="inlineStr"/>
      <c r="P2917" t="inlineStr"/>
      <c r="Q2917" t="inlineStr"/>
      <c r="R2917" t="inlineStr"/>
      <c r="S2917" t="inlineStr"/>
      <c r="T2917" t="inlineStr"/>
      <c r="U2917" t="inlineStr"/>
      <c r="V2917" t="inlineStr"/>
      <c r="W2917" t="inlineStr"/>
      <c r="X2917" t="inlineStr"/>
      <c r="Y2917" t="inlineStr"/>
      <c r="Z2917" t="inlineStr"/>
      <c r="AA2917" t="inlineStr"/>
      <c r="AB2917" t="inlineStr"/>
    </row>
    <row r="2918">
      <c r="A2918" t="n">
        <v>2916</v>
      </c>
      <c r="B2918" t="n">
        <v>0</v>
      </c>
      <c r="C2918" t="n">
        <v>0</v>
      </c>
      <c r="D2918" t="inlineStr">
        <is>
          <t>aggregation</t>
        </is>
      </c>
      <c r="E2918" t="n">
        <v>3207</v>
      </c>
      <c r="F2918" t="inlineStr">
        <is>
          <t>AMV -&gt; OV FAB</t>
        </is>
      </c>
      <c r="G2918" t="n">
        <v>-1</v>
      </c>
      <c r="H2918" t="n">
        <v>3234</v>
      </c>
      <c r="I2918" t="inlineStr">
        <is>
          <t>AMV -&gt; OV dir</t>
        </is>
      </c>
      <c r="J2918" t="n">
        <v>-1</v>
      </c>
      <c r="K2918" t="n">
        <v>3254</v>
      </c>
      <c r="L2918" t="inlineStr">
        <is>
          <t>AMV -&gt; OV</t>
        </is>
      </c>
      <c r="M2918" t="n">
        <v>1</v>
      </c>
      <c r="N2918" t="inlineStr"/>
      <c r="O2918" t="inlineStr"/>
      <c r="P2918" t="inlineStr"/>
      <c r="Q2918" t="inlineStr"/>
      <c r="R2918" t="inlineStr"/>
      <c r="S2918" t="inlineStr"/>
      <c r="T2918" t="inlineStr"/>
      <c r="U2918" t="inlineStr"/>
      <c r="V2918" t="inlineStr"/>
      <c r="W2918" t="inlineStr"/>
      <c r="X2918" t="inlineStr"/>
      <c r="Y2918" t="inlineStr"/>
      <c r="Z2918" t="inlineStr"/>
      <c r="AA2918" t="inlineStr"/>
      <c r="AB2918" t="inlineStr"/>
    </row>
    <row r="2919">
      <c r="A2919" t="n">
        <v>2917</v>
      </c>
      <c r="B2919" t="n">
        <v>0</v>
      </c>
      <c r="C2919" t="n">
        <v>0</v>
      </c>
      <c r="D2919" t="inlineStr">
        <is>
          <t>aggregation</t>
        </is>
      </c>
      <c r="E2919" t="n">
        <v>3208</v>
      </c>
      <c r="F2919" t="inlineStr">
        <is>
          <t>AMV -&gt; Ca FAB</t>
        </is>
      </c>
      <c r="G2919" t="n">
        <v>-1</v>
      </c>
      <c r="H2919" t="n">
        <v>3255</v>
      </c>
      <c r="I2919" t="inlineStr">
        <is>
          <t>AMV -&gt; Ca</t>
        </is>
      </c>
      <c r="J2919" t="n">
        <v>1</v>
      </c>
      <c r="K2919" t="n">
        <v>3256</v>
      </c>
      <c r="L2919" t="inlineStr">
        <is>
          <t>AMV -&gt; Alimentation Ca (EA)</t>
        </is>
      </c>
      <c r="M2919" t="n">
        <v>-1</v>
      </c>
      <c r="N2919" t="inlineStr"/>
      <c r="O2919" t="inlineStr"/>
      <c r="P2919" t="inlineStr"/>
      <c r="Q2919" t="inlineStr"/>
      <c r="R2919" t="inlineStr"/>
      <c r="S2919" t="inlineStr"/>
      <c r="T2919" t="inlineStr"/>
      <c r="U2919" t="inlineStr"/>
      <c r="V2919" t="inlineStr"/>
      <c r="W2919" t="inlineStr"/>
      <c r="X2919" t="inlineStr"/>
      <c r="Y2919" t="inlineStr"/>
      <c r="Z2919" t="inlineStr"/>
      <c r="AA2919" t="inlineStr"/>
      <c r="AB2919" t="inlineStr"/>
    </row>
    <row r="2920">
      <c r="A2920" t="n">
        <v>2918</v>
      </c>
      <c r="B2920" t="n">
        <v>0</v>
      </c>
      <c r="C2920" t="n">
        <v>0</v>
      </c>
      <c r="D2920" t="inlineStr">
        <is>
          <t>aggregation</t>
        </is>
      </c>
      <c r="E2920" t="n">
        <v>3235</v>
      </c>
      <c r="F2920" t="inlineStr">
        <is>
          <t>AMV -&gt; Ca dir</t>
        </is>
      </c>
      <c r="G2920" t="n">
        <v>-1</v>
      </c>
      <c r="H2920" t="n">
        <v>3256</v>
      </c>
      <c r="I2920" t="inlineStr">
        <is>
          <t>AMV -&gt; Alimentation Ca (EA)</t>
        </is>
      </c>
      <c r="J2920" t="n">
        <v>1</v>
      </c>
      <c r="K2920" t="inlineStr"/>
      <c r="L2920" t="inlineStr"/>
      <c r="M2920" t="inlineStr"/>
      <c r="N2920" t="inlineStr"/>
      <c r="O2920" t="inlineStr"/>
      <c r="P2920" t="inlineStr"/>
      <c r="Q2920" t="inlineStr"/>
      <c r="R2920" t="inlineStr"/>
      <c r="S2920" t="inlineStr"/>
      <c r="T2920" t="inlineStr"/>
      <c r="U2920" t="inlineStr"/>
      <c r="V2920" t="inlineStr"/>
      <c r="W2920" t="inlineStr"/>
      <c r="X2920" t="inlineStr"/>
      <c r="Y2920" t="inlineStr"/>
      <c r="Z2920" t="inlineStr"/>
      <c r="AA2920" t="inlineStr"/>
      <c r="AB2920" t="inlineStr"/>
    </row>
    <row r="2921">
      <c r="A2921" t="n">
        <v>2919</v>
      </c>
      <c r="B2921" t="n">
        <v>0</v>
      </c>
      <c r="C2921" t="n">
        <v>0</v>
      </c>
      <c r="D2921" t="inlineStr">
        <is>
          <t>aggregation</t>
        </is>
      </c>
      <c r="E2921" t="n">
        <v>3210</v>
      </c>
      <c r="F2921" t="inlineStr">
        <is>
          <t>AMV -&gt; Eq FAB</t>
        </is>
      </c>
      <c r="G2921" t="n">
        <v>-1</v>
      </c>
      <c r="H2921" t="n">
        <v>3236</v>
      </c>
      <c r="I2921" t="inlineStr">
        <is>
          <t>AMV -&gt; Eq dir</t>
        </is>
      </c>
      <c r="J2921" t="n">
        <v>-1</v>
      </c>
      <c r="K2921" t="n">
        <v>3257</v>
      </c>
      <c r="L2921" t="inlineStr">
        <is>
          <t>AMV -&gt; Eq</t>
        </is>
      </c>
      <c r="M2921" t="n">
        <v>1</v>
      </c>
      <c r="N2921" t="inlineStr"/>
      <c r="O2921" t="inlineStr"/>
      <c r="P2921" t="inlineStr"/>
      <c r="Q2921" t="inlineStr"/>
      <c r="R2921" t="inlineStr"/>
      <c r="S2921" t="inlineStr"/>
      <c r="T2921" t="inlineStr"/>
      <c r="U2921" t="inlineStr"/>
      <c r="V2921" t="inlineStr"/>
      <c r="W2921" t="inlineStr"/>
      <c r="X2921" t="inlineStr"/>
      <c r="Y2921" t="inlineStr"/>
      <c r="Z2921" t="inlineStr"/>
      <c r="AA2921" t="inlineStr"/>
      <c r="AB2921" t="inlineStr"/>
    </row>
    <row r="2922">
      <c r="A2922" t="n">
        <v>2920</v>
      </c>
      <c r="B2922" t="n">
        <v>0</v>
      </c>
      <c r="C2922" t="n">
        <v>0</v>
      </c>
      <c r="D2922" t="inlineStr">
        <is>
          <t>aggregation</t>
        </is>
      </c>
      <c r="E2922" t="n">
        <v>3209</v>
      </c>
      <c r="F2922" t="inlineStr">
        <is>
          <t>AMV -&gt; Lap FAB</t>
        </is>
      </c>
      <c r="G2922" t="n">
        <v>-1</v>
      </c>
      <c r="H2922" t="n">
        <v>3237</v>
      </c>
      <c r="I2922" t="inlineStr">
        <is>
          <t>AMV -&gt; Lap dir</t>
        </is>
      </c>
      <c r="J2922" t="n">
        <v>-1</v>
      </c>
      <c r="K2922" t="n">
        <v>3258</v>
      </c>
      <c r="L2922" t="inlineStr">
        <is>
          <t>AMV -&gt; Lap</t>
        </is>
      </c>
      <c r="M2922" t="n">
        <v>1</v>
      </c>
      <c r="N2922" t="inlineStr"/>
      <c r="O2922" t="inlineStr"/>
      <c r="P2922" t="inlineStr"/>
      <c r="Q2922" t="inlineStr"/>
      <c r="R2922" t="inlineStr"/>
      <c r="S2922" t="inlineStr"/>
      <c r="T2922" t="inlineStr"/>
      <c r="U2922" t="inlineStr"/>
      <c r="V2922" t="inlineStr"/>
      <c r="W2922" t="inlineStr"/>
      <c r="X2922" t="inlineStr"/>
      <c r="Y2922" t="inlineStr"/>
      <c r="Z2922" t="inlineStr"/>
      <c r="AA2922" t="inlineStr"/>
      <c r="AB2922" t="inlineStr"/>
    </row>
    <row r="2923">
      <c r="A2923" t="n">
        <v>2921</v>
      </c>
      <c r="B2923" t="n">
        <v>0</v>
      </c>
      <c r="C2923" t="n">
        <v>0</v>
      </c>
      <c r="D2923" t="inlineStr">
        <is>
          <t>aggregation</t>
        </is>
      </c>
      <c r="E2923" t="n">
        <v>3259</v>
      </c>
      <c r="F2923" t="inlineStr">
        <is>
          <t>AMV -&gt; Monoagastriques</t>
        </is>
      </c>
      <c r="G2923" t="n">
        <v>1</v>
      </c>
      <c r="H2923" t="n">
        <v>3260</v>
      </c>
      <c r="I2923" t="inlineStr">
        <is>
          <t>AMV -&gt; Pc</t>
        </is>
      </c>
      <c r="J2923" t="n">
        <v>-1</v>
      </c>
      <c r="K2923" t="n">
        <v>3262</v>
      </c>
      <c r="L2923" t="inlineStr">
        <is>
          <t>AMV -&gt; Volailles</t>
        </is>
      </c>
      <c r="M2923" t="n">
        <v>-1</v>
      </c>
      <c r="N2923" t="inlineStr"/>
      <c r="O2923" t="inlineStr"/>
      <c r="P2923" t="inlineStr"/>
      <c r="Q2923" t="inlineStr"/>
      <c r="R2923" t="inlineStr"/>
      <c r="S2923" t="inlineStr"/>
      <c r="T2923" t="inlineStr"/>
      <c r="U2923" t="inlineStr"/>
      <c r="V2923" t="inlineStr"/>
      <c r="W2923" t="inlineStr"/>
      <c r="X2923" t="inlineStr"/>
      <c r="Y2923" t="inlineStr"/>
      <c r="Z2923" t="inlineStr"/>
      <c r="AA2923" t="inlineStr"/>
      <c r="AB2923" t="inlineStr"/>
    </row>
    <row r="2924">
      <c r="A2924" t="n">
        <v>2922</v>
      </c>
      <c r="B2924" t="n">
        <v>0</v>
      </c>
      <c r="C2924" t="n">
        <v>0</v>
      </c>
      <c r="D2924" t="inlineStr">
        <is>
          <t>aggregation</t>
        </is>
      </c>
      <c r="E2924" t="n">
        <v>3238</v>
      </c>
      <c r="F2924" t="inlineStr">
        <is>
          <t>AMV -&gt; Pc dir</t>
        </is>
      </c>
      <c r="G2924" t="n">
        <v>-1</v>
      </c>
      <c r="H2924" t="n">
        <v>3260</v>
      </c>
      <c r="I2924" t="inlineStr">
        <is>
          <t>AMV -&gt; Pc</t>
        </is>
      </c>
      <c r="J2924" t="n">
        <v>1</v>
      </c>
      <c r="K2924" t="n">
        <v>3261</v>
      </c>
      <c r="L2924" t="inlineStr">
        <is>
          <t>AMV -&gt; Pc FAB</t>
        </is>
      </c>
      <c r="M2924" t="n">
        <v>-1</v>
      </c>
      <c r="N2924" t="inlineStr"/>
      <c r="O2924" t="inlineStr"/>
      <c r="P2924" t="inlineStr"/>
      <c r="Q2924" t="inlineStr"/>
      <c r="R2924" t="inlineStr"/>
      <c r="S2924" t="inlineStr"/>
      <c r="T2924" t="inlineStr"/>
      <c r="U2924" t="inlineStr"/>
      <c r="V2924" t="inlineStr"/>
      <c r="W2924" t="inlineStr"/>
      <c r="X2924" t="inlineStr"/>
      <c r="Y2924" t="inlineStr"/>
      <c r="Z2924" t="inlineStr"/>
      <c r="AA2924" t="inlineStr"/>
      <c r="AB2924" t="inlineStr"/>
    </row>
    <row r="2925">
      <c r="A2925" t="n">
        <v>2923</v>
      </c>
      <c r="B2925" t="n">
        <v>0</v>
      </c>
      <c r="C2925" t="n">
        <v>0</v>
      </c>
      <c r="D2925" t="inlineStr">
        <is>
          <t>aggregation</t>
        </is>
      </c>
      <c r="E2925" t="n">
        <v>3215</v>
      </c>
      <c r="F2925" t="inlineStr">
        <is>
          <t>AMV -&gt; Pc FAB complets</t>
        </is>
      </c>
      <c r="G2925" t="n">
        <v>-1</v>
      </c>
      <c r="H2925" t="n">
        <v>3223</v>
      </c>
      <c r="I2925" t="inlineStr">
        <is>
          <t>AMV -&gt; Pc engrais FAB ctaire</t>
        </is>
      </c>
      <c r="J2925" t="n">
        <v>-1</v>
      </c>
      <c r="K2925" t="n">
        <v>3261</v>
      </c>
      <c r="L2925" t="inlineStr">
        <is>
          <t>AMV -&gt; Pc FAB</t>
        </is>
      </c>
      <c r="M2925" t="n">
        <v>1</v>
      </c>
      <c r="N2925" t="inlineStr"/>
      <c r="O2925" t="inlineStr"/>
      <c r="P2925" t="inlineStr"/>
      <c r="Q2925" t="inlineStr"/>
      <c r="R2925" t="inlineStr"/>
      <c r="S2925" t="inlineStr"/>
      <c r="T2925" t="inlineStr"/>
      <c r="U2925" t="inlineStr"/>
      <c r="V2925" t="inlineStr"/>
      <c r="W2925" t="inlineStr"/>
      <c r="X2925" t="inlineStr"/>
      <c r="Y2925" t="inlineStr"/>
      <c r="Z2925" t="inlineStr"/>
      <c r="AA2925" t="inlineStr"/>
      <c r="AB2925" t="inlineStr"/>
    </row>
    <row r="2926">
      <c r="A2926" t="n">
        <v>2924</v>
      </c>
      <c r="B2926" t="n">
        <v>0</v>
      </c>
      <c r="C2926" t="n">
        <v>0</v>
      </c>
      <c r="D2926" t="inlineStr">
        <is>
          <t>aggregation</t>
        </is>
      </c>
      <c r="E2926" t="n">
        <v>3262</v>
      </c>
      <c r="F2926" t="inlineStr">
        <is>
          <t>AMV -&gt; Volailles</t>
        </is>
      </c>
      <c r="G2926" t="n">
        <v>1</v>
      </c>
      <c r="H2926" t="n">
        <v>3263</v>
      </c>
      <c r="I2926" t="inlineStr">
        <is>
          <t>AMV -&gt; Vol ch</t>
        </is>
      </c>
      <c r="J2926" t="n">
        <v>-1</v>
      </c>
      <c r="K2926" t="n">
        <v>3264</v>
      </c>
      <c r="L2926" t="inlineStr">
        <is>
          <t>AMV -&gt; Vol po</t>
        </is>
      </c>
      <c r="M2926" t="n">
        <v>-1</v>
      </c>
      <c r="N2926" t="n">
        <v>3265</v>
      </c>
      <c r="O2926" t="inlineStr">
        <is>
          <t>AMV -&gt; Palmip. gras</t>
        </is>
      </c>
      <c r="P2926" t="n">
        <v>-1</v>
      </c>
      <c r="Q2926" t="inlineStr"/>
      <c r="R2926" t="inlineStr"/>
      <c r="S2926" t="inlineStr"/>
      <c r="T2926" t="inlineStr"/>
      <c r="U2926" t="inlineStr"/>
      <c r="V2926" t="inlineStr"/>
      <c r="W2926" t="inlineStr"/>
      <c r="X2926" t="inlineStr"/>
      <c r="Y2926" t="inlineStr"/>
      <c r="Z2926" t="inlineStr"/>
      <c r="AA2926" t="inlineStr"/>
      <c r="AB2926" t="inlineStr"/>
    </row>
    <row r="2927">
      <c r="A2927" t="n">
        <v>2925</v>
      </c>
      <c r="B2927" t="n">
        <v>0</v>
      </c>
      <c r="C2927" t="n">
        <v>0</v>
      </c>
      <c r="D2927" t="inlineStr">
        <is>
          <t>aggregation</t>
        </is>
      </c>
      <c r="E2927" t="n">
        <v>3201</v>
      </c>
      <c r="F2927" t="inlineStr">
        <is>
          <t>AMV -&gt; Vol ch FAB</t>
        </is>
      </c>
      <c r="G2927" t="n">
        <v>-1</v>
      </c>
      <c r="H2927" t="n">
        <v>3242</v>
      </c>
      <c r="I2927" t="inlineStr">
        <is>
          <t>AMV -&gt; Vol ch dir</t>
        </is>
      </c>
      <c r="J2927" t="n">
        <v>-1</v>
      </c>
      <c r="K2927" t="n">
        <v>3263</v>
      </c>
      <c r="L2927" t="inlineStr">
        <is>
          <t>AMV -&gt; Vol ch</t>
        </is>
      </c>
      <c r="M2927" t="n">
        <v>1</v>
      </c>
      <c r="N2927" t="inlineStr"/>
      <c r="O2927" t="inlineStr"/>
      <c r="P2927" t="inlineStr"/>
      <c r="Q2927" t="inlineStr"/>
      <c r="R2927" t="inlineStr"/>
      <c r="S2927" t="inlineStr"/>
      <c r="T2927" t="inlineStr"/>
      <c r="U2927" t="inlineStr"/>
      <c r="V2927" t="inlineStr"/>
      <c r="W2927" t="inlineStr"/>
      <c r="X2927" t="inlineStr"/>
      <c r="Y2927" t="inlineStr"/>
      <c r="Z2927" t="inlineStr"/>
      <c r="AA2927" t="inlineStr"/>
      <c r="AB2927" t="inlineStr"/>
    </row>
    <row r="2928">
      <c r="A2928" t="n">
        <v>2926</v>
      </c>
      <c r="B2928" t="n">
        <v>0</v>
      </c>
      <c r="C2928" t="n">
        <v>0</v>
      </c>
      <c r="D2928" t="inlineStr">
        <is>
          <t>aggregation</t>
        </is>
      </c>
      <c r="E2928" t="n">
        <v>3202</v>
      </c>
      <c r="F2928" t="inlineStr">
        <is>
          <t>AMV -&gt; Vol po FAB</t>
        </is>
      </c>
      <c r="G2928" t="n">
        <v>-1</v>
      </c>
      <c r="H2928" t="n">
        <v>3243</v>
      </c>
      <c r="I2928" t="inlineStr">
        <is>
          <t>AMV -&gt; Vol po dir</t>
        </is>
      </c>
      <c r="J2928" t="n">
        <v>-1</v>
      </c>
      <c r="K2928" t="n">
        <v>3264</v>
      </c>
      <c r="L2928" t="inlineStr">
        <is>
          <t>AMV -&gt; Vol po</t>
        </is>
      </c>
      <c r="M2928" t="n">
        <v>1</v>
      </c>
      <c r="N2928" t="inlineStr"/>
      <c r="O2928" t="inlineStr"/>
      <c r="P2928" t="inlineStr"/>
      <c r="Q2928" t="inlineStr"/>
      <c r="R2928" t="inlineStr"/>
      <c r="S2928" t="inlineStr"/>
      <c r="T2928" t="inlineStr"/>
      <c r="U2928" t="inlineStr"/>
      <c r="V2928" t="inlineStr"/>
      <c r="W2928" t="inlineStr"/>
      <c r="X2928" t="inlineStr"/>
      <c r="Y2928" t="inlineStr"/>
      <c r="Z2928" t="inlineStr"/>
      <c r="AA2928" t="inlineStr"/>
      <c r="AB2928" t="inlineStr"/>
    </row>
    <row r="2929">
      <c r="A2929" t="n">
        <v>2927</v>
      </c>
      <c r="B2929" t="n">
        <v>0</v>
      </c>
      <c r="C2929" t="n">
        <v>0</v>
      </c>
      <c r="D2929" t="inlineStr">
        <is>
          <t>aggregation</t>
        </is>
      </c>
      <c r="E2929" t="n">
        <v>3203</v>
      </c>
      <c r="F2929" t="inlineStr">
        <is>
          <t>AMV -&gt; Palmip. gras FAB</t>
        </is>
      </c>
      <c r="G2929" t="n">
        <v>-1</v>
      </c>
      <c r="H2929" t="n">
        <v>3244</v>
      </c>
      <c r="I2929" t="inlineStr">
        <is>
          <t>AMV -&gt; Palmip. gras dir</t>
        </is>
      </c>
      <c r="J2929" t="n">
        <v>-1</v>
      </c>
      <c r="K2929" t="n">
        <v>3265</v>
      </c>
      <c r="L2929" t="inlineStr">
        <is>
          <t>AMV -&gt; Palmip. gras</t>
        </is>
      </c>
      <c r="M2929" t="n">
        <v>1</v>
      </c>
      <c r="N2929" t="inlineStr"/>
      <c r="O2929" t="inlineStr"/>
      <c r="P2929" t="inlineStr"/>
      <c r="Q2929" t="inlineStr"/>
      <c r="R2929" t="inlineStr"/>
      <c r="S2929" t="inlineStr"/>
      <c r="T2929" t="inlineStr"/>
      <c r="U2929" t="inlineStr"/>
      <c r="V2929" t="inlineStr"/>
      <c r="W2929" t="inlineStr"/>
      <c r="X2929" t="inlineStr"/>
      <c r="Y2929" t="inlineStr"/>
      <c r="Z2929" t="inlineStr"/>
      <c r="AA2929" t="inlineStr"/>
      <c r="AB2929" t="inlineStr"/>
    </row>
    <row r="2930">
      <c r="A2930" t="n">
        <v>2928</v>
      </c>
      <c r="B2930" t="n">
        <v>0</v>
      </c>
      <c r="C2930" t="n">
        <v>0</v>
      </c>
      <c r="D2930" t="inlineStr">
        <is>
          <t>aggregation</t>
        </is>
      </c>
      <c r="E2930" t="n">
        <v>3239</v>
      </c>
      <c r="F2930" t="inlineStr">
        <is>
          <t>AMV -&gt; Pc engrais dir</t>
        </is>
      </c>
      <c r="G2930" t="n">
        <v>-1</v>
      </c>
      <c r="H2930" t="n">
        <v>3266</v>
      </c>
      <c r="I2930" t="inlineStr">
        <is>
          <t>AMV -&gt; Pc engraissement</t>
        </is>
      </c>
      <c r="J2930" t="n">
        <v>1</v>
      </c>
      <c r="K2930" t="n">
        <v>3267</v>
      </c>
      <c r="L2930" t="inlineStr">
        <is>
          <t>AMV -&gt; Pc engrais FAB</t>
        </is>
      </c>
      <c r="M2930" t="n">
        <v>-1</v>
      </c>
      <c r="N2930" t="inlineStr"/>
      <c r="O2930" t="inlineStr"/>
      <c r="P2930" t="inlineStr"/>
      <c r="Q2930" t="inlineStr"/>
      <c r="R2930" t="inlineStr"/>
      <c r="S2930" t="inlineStr"/>
      <c r="T2930" t="inlineStr"/>
      <c r="U2930" t="inlineStr"/>
      <c r="V2930" t="inlineStr"/>
      <c r="W2930" t="inlineStr"/>
      <c r="X2930" t="inlineStr"/>
      <c r="Y2930" t="inlineStr"/>
      <c r="Z2930" t="inlineStr"/>
      <c r="AA2930" t="inlineStr"/>
      <c r="AB2930" t="inlineStr"/>
    </row>
    <row r="2931">
      <c r="A2931" t="n">
        <v>2929</v>
      </c>
      <c r="B2931" t="n">
        <v>0</v>
      </c>
      <c r="C2931" t="n">
        <v>0</v>
      </c>
      <c r="D2931" t="inlineStr">
        <is>
          <t>aggregation</t>
        </is>
      </c>
      <c r="E2931" t="n">
        <v>3217</v>
      </c>
      <c r="F2931" t="inlineStr">
        <is>
          <t>AMV -&gt; Pc engrais FAB complets</t>
        </is>
      </c>
      <c r="G2931" t="n">
        <v>-1</v>
      </c>
      <c r="H2931" t="n">
        <v>3223</v>
      </c>
      <c r="I2931" t="inlineStr">
        <is>
          <t>AMV -&gt; Pc engrais FAB ctaire</t>
        </is>
      </c>
      <c r="J2931" t="n">
        <v>-1</v>
      </c>
      <c r="K2931" t="n">
        <v>3267</v>
      </c>
      <c r="L2931" t="inlineStr">
        <is>
          <t>AMV -&gt; Pc engrais FAB</t>
        </is>
      </c>
      <c r="M2931" t="n">
        <v>1</v>
      </c>
      <c r="N2931" t="inlineStr"/>
      <c r="O2931" t="inlineStr"/>
      <c r="P2931" t="inlineStr"/>
      <c r="Q2931" t="inlineStr"/>
      <c r="R2931" t="inlineStr"/>
      <c r="S2931" t="inlineStr"/>
      <c r="T2931" t="inlineStr"/>
      <c r="U2931" t="inlineStr"/>
      <c r="V2931" t="inlineStr"/>
      <c r="W2931" t="inlineStr"/>
      <c r="X2931" t="inlineStr"/>
      <c r="Y2931" t="inlineStr"/>
      <c r="Z2931" t="inlineStr"/>
      <c r="AA2931" t="inlineStr"/>
      <c r="AB2931" t="inlineStr"/>
    </row>
    <row r="2932">
      <c r="A2932" t="n">
        <v>2930</v>
      </c>
      <c r="B2932" t="n">
        <v>0</v>
      </c>
      <c r="C2932" t="n">
        <v>0</v>
      </c>
      <c r="D2932" t="inlineStr">
        <is>
          <t>aggregation</t>
        </is>
      </c>
      <c r="E2932" t="n">
        <v>3218</v>
      </c>
      <c r="F2932" t="inlineStr">
        <is>
          <t>AMV -&gt; Pc truies FAB</t>
        </is>
      </c>
      <c r="G2932" t="n">
        <v>-1</v>
      </c>
      <c r="H2932" t="n">
        <v>3240</v>
      </c>
      <c r="I2932" t="inlineStr">
        <is>
          <t>AMV -&gt; Pc truies dir</t>
        </is>
      </c>
      <c r="J2932" t="n">
        <v>-1</v>
      </c>
      <c r="K2932" t="n">
        <v>3268</v>
      </c>
      <c r="L2932" t="inlineStr">
        <is>
          <t>AMV -&gt; Pc truies</t>
        </is>
      </c>
      <c r="M2932" t="n">
        <v>1</v>
      </c>
      <c r="N2932" t="inlineStr"/>
      <c r="O2932" t="inlineStr"/>
      <c r="P2932" t="inlineStr"/>
      <c r="Q2932" t="inlineStr"/>
      <c r="R2932" t="inlineStr"/>
      <c r="S2932" t="inlineStr"/>
      <c r="T2932" t="inlineStr"/>
      <c r="U2932" t="inlineStr"/>
      <c r="V2932" t="inlineStr"/>
      <c r="W2932" t="inlineStr"/>
      <c r="X2932" t="inlineStr"/>
      <c r="Y2932" t="inlineStr"/>
      <c r="Z2932" t="inlineStr"/>
      <c r="AA2932" t="inlineStr"/>
      <c r="AB2932" t="inlineStr"/>
    </row>
    <row r="2933">
      <c r="A2933" t="n">
        <v>2931</v>
      </c>
      <c r="B2933" t="n">
        <v>0</v>
      </c>
      <c r="C2933" t="n">
        <v>0</v>
      </c>
      <c r="D2933" t="inlineStr">
        <is>
          <t>aggregation</t>
        </is>
      </c>
      <c r="E2933" t="n">
        <v>233</v>
      </c>
      <c r="F2933" t="inlineStr">
        <is>
          <t>Blétendre grain collecté + imports -&gt; Feed</t>
        </is>
      </c>
      <c r="G2933" t="n">
        <v>-1</v>
      </c>
      <c r="H2933" t="n">
        <v>1021</v>
      </c>
      <c r="I2933" t="inlineStr">
        <is>
          <t>Blétendre grain non-collecté -&gt; Feed</t>
        </is>
      </c>
      <c r="J2933" t="n">
        <v>-1</v>
      </c>
      <c r="K2933" t="n">
        <v>3269</v>
      </c>
      <c r="L2933" t="inlineStr">
        <is>
          <t>Blétendre collecté ou non -&gt; Feed</t>
        </is>
      </c>
      <c r="M2933" t="n">
        <v>1</v>
      </c>
      <c r="N2933" t="inlineStr"/>
      <c r="O2933" t="inlineStr"/>
      <c r="P2933" t="inlineStr"/>
      <c r="Q2933" t="inlineStr"/>
      <c r="R2933" t="inlineStr"/>
      <c r="S2933" t="inlineStr"/>
      <c r="T2933" t="inlineStr"/>
      <c r="U2933" t="inlineStr"/>
      <c r="V2933" t="inlineStr"/>
      <c r="W2933" t="inlineStr"/>
      <c r="X2933" t="inlineStr"/>
      <c r="Y2933" t="inlineStr"/>
      <c r="Z2933" t="inlineStr"/>
      <c r="AA2933" t="inlineStr"/>
      <c r="AB2933" t="inlineStr"/>
    </row>
    <row r="2934">
      <c r="A2934" t="n">
        <v>2932</v>
      </c>
      <c r="B2934" t="n">
        <v>0</v>
      </c>
      <c r="C2934" t="n">
        <v>0</v>
      </c>
      <c r="D2934" t="inlineStr">
        <is>
          <t>aggregation</t>
        </is>
      </c>
      <c r="E2934" t="n">
        <v>3269</v>
      </c>
      <c r="F2934" t="inlineStr">
        <is>
          <t>Blétendre collecté ou non -&gt; Feed</t>
        </is>
      </c>
      <c r="G2934" t="n">
        <v>1</v>
      </c>
      <c r="H2934" t="n">
        <v>3270</v>
      </c>
      <c r="I2934" t="inlineStr">
        <is>
          <t>Blétendre collecté ou non -&gt; FAB</t>
        </is>
      </c>
      <c r="J2934" t="n">
        <v>-1</v>
      </c>
      <c r="K2934" t="n">
        <v>3299</v>
      </c>
      <c r="L2934" t="inlineStr">
        <is>
          <t>Blétendre collecté ou non -&gt; Alimentation animale rente (EA)</t>
        </is>
      </c>
      <c r="M2934" t="n">
        <v>-1</v>
      </c>
      <c r="N2934" t="inlineStr"/>
      <c r="O2934" t="inlineStr"/>
      <c r="P2934" t="inlineStr"/>
      <c r="Q2934" t="inlineStr"/>
      <c r="R2934" t="inlineStr"/>
      <c r="S2934" t="inlineStr"/>
      <c r="T2934" t="inlineStr"/>
      <c r="U2934" t="inlineStr"/>
      <c r="V2934" t="inlineStr"/>
      <c r="W2934" t="inlineStr"/>
      <c r="X2934" t="inlineStr"/>
      <c r="Y2934" t="inlineStr"/>
      <c r="Z2934" t="inlineStr"/>
      <c r="AA2934" t="inlineStr"/>
      <c r="AB2934" t="inlineStr"/>
    </row>
    <row r="2935">
      <c r="A2935" t="n">
        <v>2933</v>
      </c>
      <c r="B2935" t="n">
        <v>0</v>
      </c>
      <c r="C2935" t="n">
        <v>0</v>
      </c>
      <c r="D2935" t="inlineStr">
        <is>
          <t>aggregation</t>
        </is>
      </c>
      <c r="E2935" t="n">
        <v>234</v>
      </c>
      <c r="F2935" t="inlineStr">
        <is>
          <t>Blétendre grain collecté + imports -&gt; FAB</t>
        </is>
      </c>
      <c r="G2935" t="n">
        <v>-1</v>
      </c>
      <c r="H2935" t="n">
        <v>3270</v>
      </c>
      <c r="I2935" t="inlineStr">
        <is>
          <t>Blétendre collecté ou non -&gt; FAB</t>
        </is>
      </c>
      <c r="J2935" t="n">
        <v>1</v>
      </c>
      <c r="K2935" t="inlineStr"/>
      <c r="L2935" t="inlineStr"/>
      <c r="M2935" t="inlineStr"/>
      <c r="N2935" t="inlineStr"/>
      <c r="O2935" t="inlineStr"/>
      <c r="P2935" t="inlineStr"/>
      <c r="Q2935" t="inlineStr"/>
      <c r="R2935" t="inlineStr"/>
      <c r="S2935" t="inlineStr"/>
      <c r="T2935" t="inlineStr"/>
      <c r="U2935" t="inlineStr"/>
      <c r="V2935" t="inlineStr"/>
      <c r="W2935" t="inlineStr"/>
      <c r="X2935" t="inlineStr"/>
      <c r="Y2935" t="inlineStr"/>
      <c r="Z2935" t="inlineStr"/>
      <c r="AA2935" t="inlineStr"/>
      <c r="AB2935" t="inlineStr"/>
    </row>
    <row r="2936">
      <c r="A2936" t="n">
        <v>2934</v>
      </c>
      <c r="B2936" t="n">
        <v>0</v>
      </c>
      <c r="C2936" t="n">
        <v>0</v>
      </c>
      <c r="D2936" t="inlineStr">
        <is>
          <t>aggregation</t>
        </is>
      </c>
      <c r="E2936" t="n">
        <v>3270</v>
      </c>
      <c r="F2936" t="inlineStr">
        <is>
          <t>Blétendre collecté ou non -&gt; FAB</t>
        </is>
      </c>
      <c r="G2936" t="n">
        <v>1</v>
      </c>
      <c r="H2936" t="n">
        <v>3271</v>
      </c>
      <c r="I2936" t="inlineStr">
        <is>
          <t>Blétendre collecté ou non -&gt; Aliments composés</t>
        </is>
      </c>
      <c r="J2936" t="n">
        <v>-1</v>
      </c>
      <c r="K2936" t="n">
        <v>3296</v>
      </c>
      <c r="L2936" t="inlineStr">
        <is>
          <t>Blétendre collecté ou non -&gt; Autres FAB</t>
        </is>
      </c>
      <c r="M2936" t="n">
        <v>-1</v>
      </c>
      <c r="N2936" t="inlineStr"/>
      <c r="O2936" t="inlineStr"/>
      <c r="P2936" t="inlineStr"/>
      <c r="Q2936" t="inlineStr"/>
      <c r="R2936" t="inlineStr"/>
      <c r="S2936" t="inlineStr"/>
      <c r="T2936" t="inlineStr"/>
      <c r="U2936" t="inlineStr"/>
      <c r="V2936" t="inlineStr"/>
      <c r="W2936" t="inlineStr"/>
      <c r="X2936" t="inlineStr"/>
      <c r="Y2936" t="inlineStr"/>
      <c r="Z2936" t="inlineStr"/>
      <c r="AA2936" t="inlineStr"/>
      <c r="AB2936" t="inlineStr"/>
    </row>
    <row r="2937">
      <c r="A2937" t="n">
        <v>2935</v>
      </c>
      <c r="B2937" t="n">
        <v>0</v>
      </c>
      <c r="C2937" t="n">
        <v>0</v>
      </c>
      <c r="D2937" t="inlineStr">
        <is>
          <t>aggregation</t>
        </is>
      </c>
      <c r="E2937" t="n">
        <v>235</v>
      </c>
      <c r="F2937" t="inlineStr">
        <is>
          <t>Blétendre grain collecté + imports -&gt; Aliments composés</t>
        </is>
      </c>
      <c r="G2937" t="n">
        <v>-1</v>
      </c>
      <c r="H2937" t="n">
        <v>3271</v>
      </c>
      <c r="I2937" t="inlineStr">
        <is>
          <t>Blétendre collecté ou non -&gt; Aliments composés</t>
        </is>
      </c>
      <c r="J2937" t="n">
        <v>1</v>
      </c>
      <c r="K2937" t="inlineStr"/>
      <c r="L2937" t="inlineStr"/>
      <c r="M2937" t="inlineStr"/>
      <c r="N2937" t="inlineStr"/>
      <c r="O2937" t="inlineStr"/>
      <c r="P2937" t="inlineStr"/>
      <c r="Q2937" t="inlineStr"/>
      <c r="R2937" t="inlineStr"/>
      <c r="S2937" t="inlineStr"/>
      <c r="T2937" t="inlineStr"/>
      <c r="U2937" t="inlineStr"/>
      <c r="V2937" t="inlineStr"/>
      <c r="W2937" t="inlineStr"/>
      <c r="X2937" t="inlineStr"/>
      <c r="Y2937" t="inlineStr"/>
      <c r="Z2937" t="inlineStr"/>
      <c r="AA2937" t="inlineStr"/>
      <c r="AB2937" t="inlineStr"/>
    </row>
    <row r="2938">
      <c r="A2938" t="n">
        <v>2936</v>
      </c>
      <c r="B2938" t="n">
        <v>0</v>
      </c>
      <c r="C2938" t="n">
        <v>0</v>
      </c>
      <c r="D2938" t="inlineStr">
        <is>
          <t>aggregation</t>
        </is>
      </c>
      <c r="E2938" t="n">
        <v>3271</v>
      </c>
      <c r="F2938" t="inlineStr">
        <is>
          <t>Blétendre collecté ou non -&gt; Aliments composés</t>
        </is>
      </c>
      <c r="G2938" t="n">
        <v>1</v>
      </c>
      <c r="H2938" t="n">
        <v>3272</v>
      </c>
      <c r="I2938" t="inlineStr">
        <is>
          <t>Blétendre collecté ou non -&gt; Volailles FAB</t>
        </is>
      </c>
      <c r="J2938" t="n">
        <v>-1</v>
      </c>
      <c r="K2938" t="n">
        <v>3276</v>
      </c>
      <c r="L2938" t="inlineStr">
        <is>
          <t>Blétendre collecté ou non -&gt; Ovins + Ca FAB</t>
        </is>
      </c>
      <c r="M2938" t="n">
        <v>-1</v>
      </c>
      <c r="N2938" t="n">
        <v>3281</v>
      </c>
      <c r="O2938" t="inlineStr">
        <is>
          <t>Blétendre collecté ou non -&gt; Lap FAB</t>
        </is>
      </c>
      <c r="P2938" t="n">
        <v>-1</v>
      </c>
      <c r="Q2938" t="n">
        <v>3282</v>
      </c>
      <c r="R2938" t="inlineStr">
        <is>
          <t>Blétendre collecté ou non -&gt; Eq FAB</t>
        </is>
      </c>
      <c r="S2938" t="n">
        <v>-1</v>
      </c>
      <c r="T2938" t="n">
        <v>3283</v>
      </c>
      <c r="U2938" t="inlineStr">
        <is>
          <t>Blétendre collecté ou non -&gt; Aliments complets</t>
        </is>
      </c>
      <c r="V2938" t="n">
        <v>-1</v>
      </c>
      <c r="W2938" t="n">
        <v>3291</v>
      </c>
      <c r="X2938" t="inlineStr">
        <is>
          <t>Blétendre collecté ou non -&gt; Aliments complémentaires</t>
        </is>
      </c>
      <c r="Y2938" t="n">
        <v>-1</v>
      </c>
      <c r="Z2938" t="inlineStr"/>
      <c r="AA2938" t="inlineStr"/>
      <c r="AB2938" t="inlineStr"/>
    </row>
    <row r="2939">
      <c r="A2939" t="n">
        <v>2937</v>
      </c>
      <c r="B2939" t="n">
        <v>0</v>
      </c>
      <c r="C2939" t="n">
        <v>0</v>
      </c>
      <c r="D2939" t="inlineStr">
        <is>
          <t>aggregation</t>
        </is>
      </c>
      <c r="E2939" t="n">
        <v>236</v>
      </c>
      <c r="F2939" t="inlineStr">
        <is>
          <t>Blétendre grain collecté + imports -&gt; Volailles FAB</t>
        </is>
      </c>
      <c r="G2939" t="n">
        <v>-1</v>
      </c>
      <c r="H2939" t="n">
        <v>3272</v>
      </c>
      <c r="I2939" t="inlineStr">
        <is>
          <t>Blétendre collecté ou non -&gt; Volailles FAB</t>
        </is>
      </c>
      <c r="J2939" t="n">
        <v>1</v>
      </c>
      <c r="K2939" t="inlineStr"/>
      <c r="L2939" t="inlineStr"/>
      <c r="M2939" t="inlineStr"/>
      <c r="N2939" t="inlineStr"/>
      <c r="O2939" t="inlineStr"/>
      <c r="P2939" t="inlineStr"/>
      <c r="Q2939" t="inlineStr"/>
      <c r="R2939" t="inlineStr"/>
      <c r="S2939" t="inlineStr"/>
      <c r="T2939" t="inlineStr"/>
      <c r="U2939" t="inlineStr"/>
      <c r="V2939" t="inlineStr"/>
      <c r="W2939" t="inlineStr"/>
      <c r="X2939" t="inlineStr"/>
      <c r="Y2939" t="inlineStr"/>
      <c r="Z2939" t="inlineStr"/>
      <c r="AA2939" t="inlineStr"/>
      <c r="AB2939" t="inlineStr"/>
    </row>
    <row r="2940">
      <c r="A2940" t="n">
        <v>2938</v>
      </c>
      <c r="B2940" t="n">
        <v>0</v>
      </c>
      <c r="C2940" t="n">
        <v>0</v>
      </c>
      <c r="D2940" t="inlineStr">
        <is>
          <t>aggregation</t>
        </is>
      </c>
      <c r="E2940" t="n">
        <v>3272</v>
      </c>
      <c r="F2940" t="inlineStr">
        <is>
          <t>Blétendre collecté ou non -&gt; Volailles FAB</t>
        </is>
      </c>
      <c r="G2940" t="n">
        <v>1</v>
      </c>
      <c r="H2940" t="n">
        <v>3273</v>
      </c>
      <c r="I2940" t="inlineStr">
        <is>
          <t>Blétendre collecté ou non -&gt; Vol ch FAB</t>
        </is>
      </c>
      <c r="J2940" t="n">
        <v>-1</v>
      </c>
      <c r="K2940" t="n">
        <v>3274</v>
      </c>
      <c r="L2940" t="inlineStr">
        <is>
          <t>Blétendre collecté ou non -&gt; Vol po FAB</t>
        </is>
      </c>
      <c r="M2940" t="n">
        <v>-1</v>
      </c>
      <c r="N2940" t="n">
        <v>3275</v>
      </c>
      <c r="O2940" t="inlineStr">
        <is>
          <t>Blétendre collecté ou non -&gt; Palmip. gras FAB</t>
        </is>
      </c>
      <c r="P2940" t="n">
        <v>-1</v>
      </c>
      <c r="Q2940" t="inlineStr"/>
      <c r="R2940" t="inlineStr"/>
      <c r="S2940" t="inlineStr"/>
      <c r="T2940" t="inlineStr"/>
      <c r="U2940" t="inlineStr"/>
      <c r="V2940" t="inlineStr"/>
      <c r="W2940" t="inlineStr"/>
      <c r="X2940" t="inlineStr"/>
      <c r="Y2940" t="inlineStr"/>
      <c r="Z2940" t="inlineStr"/>
      <c r="AA2940" t="inlineStr"/>
      <c r="AB2940" t="inlineStr"/>
    </row>
    <row r="2941">
      <c r="A2941" t="n">
        <v>2939</v>
      </c>
      <c r="B2941" t="n">
        <v>0</v>
      </c>
      <c r="C2941" t="n">
        <v>0</v>
      </c>
      <c r="D2941" t="inlineStr">
        <is>
          <t>aggregation</t>
        </is>
      </c>
      <c r="E2941" t="n">
        <v>237</v>
      </c>
      <c r="F2941" t="inlineStr">
        <is>
          <t>Blétendre grain collecté + imports -&gt; Vol ch FAB</t>
        </is>
      </c>
      <c r="G2941" t="n">
        <v>-1</v>
      </c>
      <c r="H2941" t="n">
        <v>3273</v>
      </c>
      <c r="I2941" t="inlineStr">
        <is>
          <t>Blétendre collecté ou non -&gt; Vol ch FAB</t>
        </is>
      </c>
      <c r="J2941" t="n">
        <v>1</v>
      </c>
      <c r="K2941" t="inlineStr"/>
      <c r="L2941" t="inlineStr"/>
      <c r="M2941" t="inlineStr"/>
      <c r="N2941" t="inlineStr"/>
      <c r="O2941" t="inlineStr"/>
      <c r="P2941" t="inlineStr"/>
      <c r="Q2941" t="inlineStr"/>
      <c r="R2941" t="inlineStr"/>
      <c r="S2941" t="inlineStr"/>
      <c r="T2941" t="inlineStr"/>
      <c r="U2941" t="inlineStr"/>
      <c r="V2941" t="inlineStr"/>
      <c r="W2941" t="inlineStr"/>
      <c r="X2941" t="inlineStr"/>
      <c r="Y2941" t="inlineStr"/>
      <c r="Z2941" t="inlineStr"/>
      <c r="AA2941" t="inlineStr"/>
      <c r="AB2941" t="inlineStr"/>
    </row>
    <row r="2942">
      <c r="A2942" t="n">
        <v>2940</v>
      </c>
      <c r="B2942" t="n">
        <v>0</v>
      </c>
      <c r="C2942" t="n">
        <v>0</v>
      </c>
      <c r="D2942" t="inlineStr">
        <is>
          <t>aggregation</t>
        </is>
      </c>
      <c r="E2942" t="n">
        <v>238</v>
      </c>
      <c r="F2942" t="inlineStr">
        <is>
          <t>Blétendre grain collecté + imports -&gt; Vol po FAB</t>
        </is>
      </c>
      <c r="G2942" t="n">
        <v>-1</v>
      </c>
      <c r="H2942" t="n">
        <v>3274</v>
      </c>
      <c r="I2942" t="inlineStr">
        <is>
          <t>Blétendre collecté ou non -&gt; Vol po FAB</t>
        </is>
      </c>
      <c r="J2942" t="n">
        <v>1</v>
      </c>
      <c r="K2942" t="inlineStr"/>
      <c r="L2942" t="inlineStr"/>
      <c r="M2942" t="inlineStr"/>
      <c r="N2942" t="inlineStr"/>
      <c r="O2942" t="inlineStr"/>
      <c r="P2942" t="inlineStr"/>
      <c r="Q2942" t="inlineStr"/>
      <c r="R2942" t="inlineStr"/>
      <c r="S2942" t="inlineStr"/>
      <c r="T2942" t="inlineStr"/>
      <c r="U2942" t="inlineStr"/>
      <c r="V2942" t="inlineStr"/>
      <c r="W2942" t="inlineStr"/>
      <c r="X2942" t="inlineStr"/>
      <c r="Y2942" t="inlineStr"/>
      <c r="Z2942" t="inlineStr"/>
      <c r="AA2942" t="inlineStr"/>
      <c r="AB2942" t="inlineStr"/>
    </row>
    <row r="2943">
      <c r="A2943" t="n">
        <v>2941</v>
      </c>
      <c r="B2943" t="n">
        <v>0</v>
      </c>
      <c r="C2943" t="n">
        <v>0</v>
      </c>
      <c r="D2943" t="inlineStr">
        <is>
          <t>aggregation</t>
        </is>
      </c>
      <c r="E2943" t="n">
        <v>239</v>
      </c>
      <c r="F2943" t="inlineStr">
        <is>
          <t>Blétendre grain collecté + imports -&gt; Palmip. gras FAB</t>
        </is>
      </c>
      <c r="G2943" t="n">
        <v>-1</v>
      </c>
      <c r="H2943" t="n">
        <v>3275</v>
      </c>
      <c r="I2943" t="inlineStr">
        <is>
          <t>Blétendre collecté ou non -&gt; Palmip. gras FAB</t>
        </is>
      </c>
      <c r="J2943" t="n">
        <v>1</v>
      </c>
      <c r="K2943" t="inlineStr"/>
      <c r="L2943" t="inlineStr"/>
      <c r="M2943" t="inlineStr"/>
      <c r="N2943" t="inlineStr"/>
      <c r="O2943" t="inlineStr"/>
      <c r="P2943" t="inlineStr"/>
      <c r="Q2943" t="inlineStr"/>
      <c r="R2943" t="inlineStr"/>
      <c r="S2943" t="inlineStr"/>
      <c r="T2943" t="inlineStr"/>
      <c r="U2943" t="inlineStr"/>
      <c r="V2943" t="inlineStr"/>
      <c r="W2943" t="inlineStr"/>
      <c r="X2943" t="inlineStr"/>
      <c r="Y2943" t="inlineStr"/>
      <c r="Z2943" t="inlineStr"/>
      <c r="AA2943" t="inlineStr"/>
      <c r="AB2943" t="inlineStr"/>
    </row>
    <row r="2944">
      <c r="A2944" t="n">
        <v>2942</v>
      </c>
      <c r="B2944" t="n">
        <v>0</v>
      </c>
      <c r="C2944" t="n">
        <v>0</v>
      </c>
      <c r="D2944" t="inlineStr">
        <is>
          <t>aggregation</t>
        </is>
      </c>
      <c r="E2944" t="n">
        <v>240</v>
      </c>
      <c r="F2944" t="inlineStr">
        <is>
          <t>Blétendre grain collecté + imports -&gt; Ovins + Ca FAB</t>
        </is>
      </c>
      <c r="G2944" t="n">
        <v>-1</v>
      </c>
      <c r="H2944" t="n">
        <v>3276</v>
      </c>
      <c r="I2944" t="inlineStr">
        <is>
          <t>Blétendre collecté ou non -&gt; Ovins + Ca FAB</t>
        </is>
      </c>
      <c r="J2944" t="n">
        <v>1</v>
      </c>
      <c r="K2944" t="inlineStr"/>
      <c r="L2944" t="inlineStr"/>
      <c r="M2944" t="inlineStr"/>
      <c r="N2944" t="inlineStr"/>
      <c r="O2944" t="inlineStr"/>
      <c r="P2944" t="inlineStr"/>
      <c r="Q2944" t="inlineStr"/>
      <c r="R2944" t="inlineStr"/>
      <c r="S2944" t="inlineStr"/>
      <c r="T2944" t="inlineStr"/>
      <c r="U2944" t="inlineStr"/>
      <c r="V2944" t="inlineStr"/>
      <c r="W2944" t="inlineStr"/>
      <c r="X2944" t="inlineStr"/>
      <c r="Y2944" t="inlineStr"/>
      <c r="Z2944" t="inlineStr"/>
      <c r="AA2944" t="inlineStr"/>
      <c r="AB2944" t="inlineStr"/>
    </row>
    <row r="2945">
      <c r="A2945" t="n">
        <v>2943</v>
      </c>
      <c r="B2945" t="n">
        <v>0</v>
      </c>
      <c r="C2945" t="n">
        <v>0</v>
      </c>
      <c r="D2945" t="inlineStr">
        <is>
          <t>aggregation</t>
        </is>
      </c>
      <c r="E2945" t="n">
        <v>3276</v>
      </c>
      <c r="F2945" t="inlineStr">
        <is>
          <t>Blétendre collecté ou non -&gt; Ovins + Ca FAB</t>
        </is>
      </c>
      <c r="G2945" t="n">
        <v>1</v>
      </c>
      <c r="H2945" t="n">
        <v>3277</v>
      </c>
      <c r="I2945" t="inlineStr">
        <is>
          <t>Blétendre collecté ou non -&gt; Ovins FAB</t>
        </is>
      </c>
      <c r="J2945" t="n">
        <v>-1</v>
      </c>
      <c r="K2945" t="n">
        <v>3280</v>
      </c>
      <c r="L2945" t="inlineStr">
        <is>
          <t>Blétendre collecté ou non -&gt; Ca FAB</t>
        </is>
      </c>
      <c r="M2945" t="n">
        <v>-1</v>
      </c>
      <c r="N2945" t="inlineStr"/>
      <c r="O2945" t="inlineStr"/>
      <c r="P2945" t="inlineStr"/>
      <c r="Q2945" t="inlineStr"/>
      <c r="R2945" t="inlineStr"/>
      <c r="S2945" t="inlineStr"/>
      <c r="T2945" t="inlineStr"/>
      <c r="U2945" t="inlineStr"/>
      <c r="V2945" t="inlineStr"/>
      <c r="W2945" t="inlineStr"/>
      <c r="X2945" t="inlineStr"/>
      <c r="Y2945" t="inlineStr"/>
      <c r="Z2945" t="inlineStr"/>
      <c r="AA2945" t="inlineStr"/>
      <c r="AB2945" t="inlineStr"/>
    </row>
    <row r="2946">
      <c r="A2946" t="n">
        <v>2944</v>
      </c>
      <c r="B2946" t="n">
        <v>0</v>
      </c>
      <c r="C2946" t="n">
        <v>0</v>
      </c>
      <c r="D2946" t="inlineStr">
        <is>
          <t>aggregation</t>
        </is>
      </c>
      <c r="E2946" t="n">
        <v>241</v>
      </c>
      <c r="F2946" t="inlineStr">
        <is>
          <t>Blétendre grain collecté + imports -&gt; Ovins FAB</t>
        </is>
      </c>
      <c r="G2946" t="n">
        <v>-1</v>
      </c>
      <c r="H2946" t="n">
        <v>3277</v>
      </c>
      <c r="I2946" t="inlineStr">
        <is>
          <t>Blétendre collecté ou non -&gt; Ovins FAB</t>
        </is>
      </c>
      <c r="J2946" t="n">
        <v>1</v>
      </c>
      <c r="K2946" t="inlineStr"/>
      <c r="L2946" t="inlineStr"/>
      <c r="M2946" t="inlineStr"/>
      <c r="N2946" t="inlineStr"/>
      <c r="O2946" t="inlineStr"/>
      <c r="P2946" t="inlineStr"/>
      <c r="Q2946" t="inlineStr"/>
      <c r="R2946" t="inlineStr"/>
      <c r="S2946" t="inlineStr"/>
      <c r="T2946" t="inlineStr"/>
      <c r="U2946" t="inlineStr"/>
      <c r="V2946" t="inlineStr"/>
      <c r="W2946" t="inlineStr"/>
      <c r="X2946" t="inlineStr"/>
      <c r="Y2946" t="inlineStr"/>
      <c r="Z2946" t="inlineStr"/>
      <c r="AA2946" t="inlineStr"/>
      <c r="AB2946" t="inlineStr"/>
    </row>
    <row r="2947">
      <c r="A2947" t="n">
        <v>2945</v>
      </c>
      <c r="B2947" t="n">
        <v>0</v>
      </c>
      <c r="C2947" t="n">
        <v>0</v>
      </c>
      <c r="D2947" t="inlineStr">
        <is>
          <t>aggregation</t>
        </is>
      </c>
      <c r="E2947" t="n">
        <v>3277</v>
      </c>
      <c r="F2947" t="inlineStr">
        <is>
          <t>Blétendre collecté ou non -&gt; Ovins FAB</t>
        </is>
      </c>
      <c r="G2947" t="n">
        <v>1</v>
      </c>
      <c r="H2947" t="n">
        <v>3278</v>
      </c>
      <c r="I2947" t="inlineStr">
        <is>
          <t>Blétendre collecté ou non -&gt; OL FAB</t>
        </is>
      </c>
      <c r="J2947" t="n">
        <v>-1</v>
      </c>
      <c r="K2947" t="n">
        <v>3279</v>
      </c>
      <c r="L2947" t="inlineStr">
        <is>
          <t>Blétendre collecté ou non -&gt; OV FAB</t>
        </is>
      </c>
      <c r="M2947" t="n">
        <v>-1</v>
      </c>
      <c r="N2947" t="inlineStr"/>
      <c r="O2947" t="inlineStr"/>
      <c r="P2947" t="inlineStr"/>
      <c r="Q2947" t="inlineStr"/>
      <c r="R2947" t="inlineStr"/>
      <c r="S2947" t="inlineStr"/>
      <c r="T2947" t="inlineStr"/>
      <c r="U2947" t="inlineStr"/>
      <c r="V2947" t="inlineStr"/>
      <c r="W2947" t="inlineStr"/>
      <c r="X2947" t="inlineStr"/>
      <c r="Y2947" t="inlineStr"/>
      <c r="Z2947" t="inlineStr"/>
      <c r="AA2947" t="inlineStr"/>
      <c r="AB2947" t="inlineStr"/>
    </row>
    <row r="2948">
      <c r="A2948" t="n">
        <v>2946</v>
      </c>
      <c r="B2948" t="n">
        <v>0</v>
      </c>
      <c r="C2948" t="n">
        <v>0</v>
      </c>
      <c r="D2948" t="inlineStr">
        <is>
          <t>aggregation</t>
        </is>
      </c>
      <c r="E2948" t="n">
        <v>242</v>
      </c>
      <c r="F2948" t="inlineStr">
        <is>
          <t>Blétendre grain collecté + imports -&gt; OL FAB</t>
        </is>
      </c>
      <c r="G2948" t="n">
        <v>-1</v>
      </c>
      <c r="H2948" t="n">
        <v>3278</v>
      </c>
      <c r="I2948" t="inlineStr">
        <is>
          <t>Blétendre collecté ou non -&gt; OL FAB</t>
        </is>
      </c>
      <c r="J2948" t="n">
        <v>1</v>
      </c>
      <c r="K2948" t="inlineStr"/>
      <c r="L2948" t="inlineStr"/>
      <c r="M2948" t="inlineStr"/>
      <c r="N2948" t="inlineStr"/>
      <c r="O2948" t="inlineStr"/>
      <c r="P2948" t="inlineStr"/>
      <c r="Q2948" t="inlineStr"/>
      <c r="R2948" t="inlineStr"/>
      <c r="S2948" t="inlineStr"/>
      <c r="T2948" t="inlineStr"/>
      <c r="U2948" t="inlineStr"/>
      <c r="V2948" t="inlineStr"/>
      <c r="W2948" t="inlineStr"/>
      <c r="X2948" t="inlineStr"/>
      <c r="Y2948" t="inlineStr"/>
      <c r="Z2948" t="inlineStr"/>
      <c r="AA2948" t="inlineStr"/>
      <c r="AB2948" t="inlineStr"/>
    </row>
    <row r="2949">
      <c r="A2949" t="n">
        <v>2947</v>
      </c>
      <c r="B2949" t="n">
        <v>0</v>
      </c>
      <c r="C2949" t="n">
        <v>0</v>
      </c>
      <c r="D2949" t="inlineStr">
        <is>
          <t>aggregation</t>
        </is>
      </c>
      <c r="E2949" t="n">
        <v>243</v>
      </c>
      <c r="F2949" t="inlineStr">
        <is>
          <t>Blétendre grain collecté + imports -&gt; OV FAB</t>
        </is>
      </c>
      <c r="G2949" t="n">
        <v>-1</v>
      </c>
      <c r="H2949" t="n">
        <v>3279</v>
      </c>
      <c r="I2949" t="inlineStr">
        <is>
          <t>Blétendre collecté ou non -&gt; OV FAB</t>
        </is>
      </c>
      <c r="J2949" t="n">
        <v>1</v>
      </c>
      <c r="K2949" t="inlineStr"/>
      <c r="L2949" t="inlineStr"/>
      <c r="M2949" t="inlineStr"/>
      <c r="N2949" t="inlineStr"/>
      <c r="O2949" t="inlineStr"/>
      <c r="P2949" t="inlineStr"/>
      <c r="Q2949" t="inlineStr"/>
      <c r="R2949" t="inlineStr"/>
      <c r="S2949" t="inlineStr"/>
      <c r="T2949" t="inlineStr"/>
      <c r="U2949" t="inlineStr"/>
      <c r="V2949" t="inlineStr"/>
      <c r="W2949" t="inlineStr"/>
      <c r="X2949" t="inlineStr"/>
      <c r="Y2949" t="inlineStr"/>
      <c r="Z2949" t="inlineStr"/>
      <c r="AA2949" t="inlineStr"/>
      <c r="AB2949" t="inlineStr"/>
    </row>
    <row r="2950">
      <c r="A2950" t="n">
        <v>2948</v>
      </c>
      <c r="B2950" t="n">
        <v>0</v>
      </c>
      <c r="C2950" t="n">
        <v>0</v>
      </c>
      <c r="D2950" t="inlineStr">
        <is>
          <t>aggregation</t>
        </is>
      </c>
      <c r="E2950" t="n">
        <v>244</v>
      </c>
      <c r="F2950" t="inlineStr">
        <is>
          <t>Blétendre grain collecté + imports -&gt; Ca FAB</t>
        </is>
      </c>
      <c r="G2950" t="n">
        <v>-1</v>
      </c>
      <c r="H2950" t="n">
        <v>3280</v>
      </c>
      <c r="I2950" t="inlineStr">
        <is>
          <t>Blétendre collecté ou non -&gt; Ca FAB</t>
        </is>
      </c>
      <c r="J2950" t="n">
        <v>1</v>
      </c>
      <c r="K2950" t="inlineStr"/>
      <c r="L2950" t="inlineStr"/>
      <c r="M2950" t="inlineStr"/>
      <c r="N2950" t="inlineStr"/>
      <c r="O2950" t="inlineStr"/>
      <c r="P2950" t="inlineStr"/>
      <c r="Q2950" t="inlineStr"/>
      <c r="R2950" t="inlineStr"/>
      <c r="S2950" t="inlineStr"/>
      <c r="T2950" t="inlineStr"/>
      <c r="U2950" t="inlineStr"/>
      <c r="V2950" t="inlineStr"/>
      <c r="W2950" t="inlineStr"/>
      <c r="X2950" t="inlineStr"/>
      <c r="Y2950" t="inlineStr"/>
      <c r="Z2950" t="inlineStr"/>
      <c r="AA2950" t="inlineStr"/>
      <c r="AB2950" t="inlineStr"/>
    </row>
    <row r="2951">
      <c r="A2951" t="n">
        <v>2949</v>
      </c>
      <c r="B2951" t="n">
        <v>0</v>
      </c>
      <c r="C2951" t="n">
        <v>0</v>
      </c>
      <c r="D2951" t="inlineStr">
        <is>
          <t>aggregation</t>
        </is>
      </c>
      <c r="E2951" t="n">
        <v>245</v>
      </c>
      <c r="F2951" t="inlineStr">
        <is>
          <t>Blétendre grain collecté + imports -&gt; Lap FAB</t>
        </is>
      </c>
      <c r="G2951" t="n">
        <v>-1</v>
      </c>
      <c r="H2951" t="n">
        <v>3281</v>
      </c>
      <c r="I2951" t="inlineStr">
        <is>
          <t>Blétendre collecté ou non -&gt; Lap FAB</t>
        </is>
      </c>
      <c r="J2951" t="n">
        <v>1</v>
      </c>
      <c r="K2951" t="inlineStr"/>
      <c r="L2951" t="inlineStr"/>
      <c r="M2951" t="inlineStr"/>
      <c r="N2951" t="inlineStr"/>
      <c r="O2951" t="inlineStr"/>
      <c r="P2951" t="inlineStr"/>
      <c r="Q2951" t="inlineStr"/>
      <c r="R2951" t="inlineStr"/>
      <c r="S2951" t="inlineStr"/>
      <c r="T2951" t="inlineStr"/>
      <c r="U2951" t="inlineStr"/>
      <c r="V2951" t="inlineStr"/>
      <c r="W2951" t="inlineStr"/>
      <c r="X2951" t="inlineStr"/>
      <c r="Y2951" t="inlineStr"/>
      <c r="Z2951" t="inlineStr"/>
      <c r="AA2951" t="inlineStr"/>
      <c r="AB2951" t="inlineStr"/>
    </row>
    <row r="2952">
      <c r="A2952" t="n">
        <v>2950</v>
      </c>
      <c r="B2952" t="n">
        <v>0</v>
      </c>
      <c r="C2952" t="n">
        <v>0</v>
      </c>
      <c r="D2952" t="inlineStr">
        <is>
          <t>aggregation</t>
        </is>
      </c>
      <c r="E2952" t="n">
        <v>246</v>
      </c>
      <c r="F2952" t="inlineStr">
        <is>
          <t>Blétendre grain collecté + imports -&gt; Eq FAB</t>
        </is>
      </c>
      <c r="G2952" t="n">
        <v>-1</v>
      </c>
      <c r="H2952" t="n">
        <v>3282</v>
      </c>
      <c r="I2952" t="inlineStr">
        <is>
          <t>Blétendre collecté ou non -&gt; Eq FAB</t>
        </is>
      </c>
      <c r="J2952" t="n">
        <v>1</v>
      </c>
      <c r="K2952" t="inlineStr"/>
      <c r="L2952" t="inlineStr"/>
      <c r="M2952" t="inlineStr"/>
      <c r="N2952" t="inlineStr"/>
      <c r="O2952" t="inlineStr"/>
      <c r="P2952" t="inlineStr"/>
      <c r="Q2952" t="inlineStr"/>
      <c r="R2952" t="inlineStr"/>
      <c r="S2952" t="inlineStr"/>
      <c r="T2952" t="inlineStr"/>
      <c r="U2952" t="inlineStr"/>
      <c r="V2952" t="inlineStr"/>
      <c r="W2952" t="inlineStr"/>
      <c r="X2952" t="inlineStr"/>
      <c r="Y2952" t="inlineStr"/>
      <c r="Z2952" t="inlineStr"/>
      <c r="AA2952" t="inlineStr"/>
      <c r="AB2952" t="inlineStr"/>
    </row>
    <row r="2953">
      <c r="A2953" t="n">
        <v>2951</v>
      </c>
      <c r="B2953" t="n">
        <v>0</v>
      </c>
      <c r="C2953" t="n">
        <v>0</v>
      </c>
      <c r="D2953" t="inlineStr">
        <is>
          <t>aggregation</t>
        </is>
      </c>
      <c r="E2953" t="n">
        <v>247</v>
      </c>
      <c r="F2953" t="inlineStr">
        <is>
          <t>Blétendre grain collecté + imports -&gt; Aliments complets</t>
        </is>
      </c>
      <c r="G2953" t="n">
        <v>-1</v>
      </c>
      <c r="H2953" t="n">
        <v>3283</v>
      </c>
      <c r="I2953" t="inlineStr">
        <is>
          <t>Blétendre collecté ou non -&gt; Aliments complets</t>
        </is>
      </c>
      <c r="J2953" t="n">
        <v>1</v>
      </c>
      <c r="K2953" t="inlineStr"/>
      <c r="L2953" t="inlineStr"/>
      <c r="M2953" t="inlineStr"/>
      <c r="N2953" t="inlineStr"/>
      <c r="O2953" t="inlineStr"/>
      <c r="P2953" t="inlineStr"/>
      <c r="Q2953" t="inlineStr"/>
      <c r="R2953" t="inlineStr"/>
      <c r="S2953" t="inlineStr"/>
      <c r="T2953" t="inlineStr"/>
      <c r="U2953" t="inlineStr"/>
      <c r="V2953" t="inlineStr"/>
      <c r="W2953" t="inlineStr"/>
      <c r="X2953" t="inlineStr"/>
      <c r="Y2953" t="inlineStr"/>
      <c r="Z2953" t="inlineStr"/>
      <c r="AA2953" t="inlineStr"/>
      <c r="AB2953" t="inlineStr"/>
    </row>
    <row r="2954">
      <c r="A2954" t="n">
        <v>2952</v>
      </c>
      <c r="B2954" t="n">
        <v>0</v>
      </c>
      <c r="C2954" t="n">
        <v>0</v>
      </c>
      <c r="D2954" t="inlineStr">
        <is>
          <t>aggregation</t>
        </is>
      </c>
      <c r="E2954" t="n">
        <v>3283</v>
      </c>
      <c r="F2954" t="inlineStr">
        <is>
          <t>Blétendre collecté ou non -&gt; Aliments complets</t>
        </is>
      </c>
      <c r="G2954" t="n">
        <v>1</v>
      </c>
      <c r="H2954" t="n">
        <v>3284</v>
      </c>
      <c r="I2954" t="inlineStr">
        <is>
          <t>Blétendre collecté ou non -&gt; Bovins FAB complets</t>
        </is>
      </c>
      <c r="J2954" t="n">
        <v>-1</v>
      </c>
      <c r="K2954" t="n">
        <v>3287</v>
      </c>
      <c r="L2954" t="inlineStr">
        <is>
          <t>Blétendre collecté ou non -&gt; Pc FAB complets</t>
        </is>
      </c>
      <c r="M2954" t="n">
        <v>-1</v>
      </c>
      <c r="N2954" t="inlineStr"/>
      <c r="O2954" t="inlineStr"/>
      <c r="P2954" t="inlineStr"/>
      <c r="Q2954" t="inlineStr"/>
      <c r="R2954" t="inlineStr"/>
      <c r="S2954" t="inlineStr"/>
      <c r="T2954" t="inlineStr"/>
      <c r="U2954" t="inlineStr"/>
      <c r="V2954" t="inlineStr"/>
      <c r="W2954" t="inlineStr"/>
      <c r="X2954" t="inlineStr"/>
      <c r="Y2954" t="inlineStr"/>
      <c r="Z2954" t="inlineStr"/>
      <c r="AA2954" t="inlineStr"/>
      <c r="AB2954" t="inlineStr"/>
    </row>
    <row r="2955">
      <c r="A2955" t="n">
        <v>2953</v>
      </c>
      <c r="B2955" t="n">
        <v>0</v>
      </c>
      <c r="C2955" t="n">
        <v>0</v>
      </c>
      <c r="D2955" t="inlineStr">
        <is>
          <t>aggregation</t>
        </is>
      </c>
      <c r="E2955" t="n">
        <v>248</v>
      </c>
      <c r="F2955" t="inlineStr">
        <is>
          <t>Blétendre grain collecté + imports -&gt; Bovins FAB complets</t>
        </is>
      </c>
      <c r="G2955" t="n">
        <v>-1</v>
      </c>
      <c r="H2955" t="n">
        <v>3284</v>
      </c>
      <c r="I2955" t="inlineStr">
        <is>
          <t>Blétendre collecté ou non -&gt; Bovins FAB complets</t>
        </is>
      </c>
      <c r="J2955" t="n">
        <v>1</v>
      </c>
      <c r="K2955" t="inlineStr"/>
      <c r="L2955" t="inlineStr"/>
      <c r="M2955" t="inlineStr"/>
      <c r="N2955" t="inlineStr"/>
      <c r="O2955" t="inlineStr"/>
      <c r="P2955" t="inlineStr"/>
      <c r="Q2955" t="inlineStr"/>
      <c r="R2955" t="inlineStr"/>
      <c r="S2955" t="inlineStr"/>
      <c r="T2955" t="inlineStr"/>
      <c r="U2955" t="inlineStr"/>
      <c r="V2955" t="inlineStr"/>
      <c r="W2955" t="inlineStr"/>
      <c r="X2955" t="inlineStr"/>
      <c r="Y2955" t="inlineStr"/>
      <c r="Z2955" t="inlineStr"/>
      <c r="AA2955" t="inlineStr"/>
      <c r="AB2955" t="inlineStr"/>
    </row>
    <row r="2956">
      <c r="A2956" t="n">
        <v>2954</v>
      </c>
      <c r="B2956" t="n">
        <v>0</v>
      </c>
      <c r="C2956" t="n">
        <v>0</v>
      </c>
      <c r="D2956" t="inlineStr">
        <is>
          <t>aggregation</t>
        </is>
      </c>
      <c r="E2956" t="n">
        <v>3284</v>
      </c>
      <c r="F2956" t="inlineStr">
        <is>
          <t>Blétendre collecté ou non -&gt; Bovins FAB complets</t>
        </is>
      </c>
      <c r="G2956" t="n">
        <v>1</v>
      </c>
      <c r="H2956" t="n">
        <v>3285</v>
      </c>
      <c r="I2956" t="inlineStr">
        <is>
          <t>Blétendre collecté ou non -&gt; BL FAB complets</t>
        </is>
      </c>
      <c r="J2956" t="n">
        <v>-1</v>
      </c>
      <c r="K2956" t="n">
        <v>3286</v>
      </c>
      <c r="L2956" t="inlineStr">
        <is>
          <t>Blétendre collecté ou non -&gt; BV FAB complets</t>
        </is>
      </c>
      <c r="M2956" t="n">
        <v>-1</v>
      </c>
      <c r="N2956" t="inlineStr"/>
      <c r="O2956" t="inlineStr"/>
      <c r="P2956" t="inlineStr"/>
      <c r="Q2956" t="inlineStr"/>
      <c r="R2956" t="inlineStr"/>
      <c r="S2956" t="inlineStr"/>
      <c r="T2956" t="inlineStr"/>
      <c r="U2956" t="inlineStr"/>
      <c r="V2956" t="inlineStr"/>
      <c r="W2956" t="inlineStr"/>
      <c r="X2956" t="inlineStr"/>
      <c r="Y2956" t="inlineStr"/>
      <c r="Z2956" t="inlineStr"/>
      <c r="AA2956" t="inlineStr"/>
      <c r="AB2956" t="inlineStr"/>
    </row>
    <row r="2957">
      <c r="A2957" t="n">
        <v>2955</v>
      </c>
      <c r="B2957" t="n">
        <v>0</v>
      </c>
      <c r="C2957" t="n">
        <v>0</v>
      </c>
      <c r="D2957" t="inlineStr">
        <is>
          <t>aggregation</t>
        </is>
      </c>
      <c r="E2957" t="n">
        <v>249</v>
      </c>
      <c r="F2957" t="inlineStr">
        <is>
          <t>Blétendre grain collecté + imports -&gt; BL FAB complets</t>
        </is>
      </c>
      <c r="G2957" t="n">
        <v>-1</v>
      </c>
      <c r="H2957" t="n">
        <v>3285</v>
      </c>
      <c r="I2957" t="inlineStr">
        <is>
          <t>Blétendre collecté ou non -&gt; BL FAB complets</t>
        </is>
      </c>
      <c r="J2957" t="n">
        <v>1</v>
      </c>
      <c r="K2957" t="inlineStr"/>
      <c r="L2957" t="inlineStr"/>
      <c r="M2957" t="inlineStr"/>
      <c r="N2957" t="inlineStr"/>
      <c r="O2957" t="inlineStr"/>
      <c r="P2957" t="inlineStr"/>
      <c r="Q2957" t="inlineStr"/>
      <c r="R2957" t="inlineStr"/>
      <c r="S2957" t="inlineStr"/>
      <c r="T2957" t="inlineStr"/>
      <c r="U2957" t="inlineStr"/>
      <c r="V2957" t="inlineStr"/>
      <c r="W2957" t="inlineStr"/>
      <c r="X2957" t="inlineStr"/>
      <c r="Y2957" t="inlineStr"/>
      <c r="Z2957" t="inlineStr"/>
      <c r="AA2957" t="inlineStr"/>
      <c r="AB2957" t="inlineStr"/>
    </row>
    <row r="2958">
      <c r="A2958" t="n">
        <v>2956</v>
      </c>
      <c r="B2958" t="n">
        <v>0</v>
      </c>
      <c r="C2958" t="n">
        <v>0</v>
      </c>
      <c r="D2958" t="inlineStr">
        <is>
          <t>aggregation</t>
        </is>
      </c>
      <c r="E2958" t="n">
        <v>250</v>
      </c>
      <c r="F2958" t="inlineStr">
        <is>
          <t>Blétendre grain collecté + imports -&gt; BV FAB complets</t>
        </is>
      </c>
      <c r="G2958" t="n">
        <v>-1</v>
      </c>
      <c r="H2958" t="n">
        <v>3286</v>
      </c>
      <c r="I2958" t="inlineStr">
        <is>
          <t>Blétendre collecté ou non -&gt; BV FAB complets</t>
        </is>
      </c>
      <c r="J2958" t="n">
        <v>1</v>
      </c>
      <c r="K2958" t="inlineStr"/>
      <c r="L2958" t="inlineStr"/>
      <c r="M2958" t="inlineStr"/>
      <c r="N2958" t="inlineStr"/>
      <c r="O2958" t="inlineStr"/>
      <c r="P2958" t="inlineStr"/>
      <c r="Q2958" t="inlineStr"/>
      <c r="R2958" t="inlineStr"/>
      <c r="S2958" t="inlineStr"/>
      <c r="T2958" t="inlineStr"/>
      <c r="U2958" t="inlineStr"/>
      <c r="V2958" t="inlineStr"/>
      <c r="W2958" t="inlineStr"/>
      <c r="X2958" t="inlineStr"/>
      <c r="Y2958" t="inlineStr"/>
      <c r="Z2958" t="inlineStr"/>
      <c r="AA2958" t="inlineStr"/>
      <c r="AB2958" t="inlineStr"/>
    </row>
    <row r="2959">
      <c r="A2959" t="n">
        <v>2957</v>
      </c>
      <c r="B2959" t="n">
        <v>0</v>
      </c>
      <c r="C2959" t="n">
        <v>0</v>
      </c>
      <c r="D2959" t="inlineStr">
        <is>
          <t>aggregation</t>
        </is>
      </c>
      <c r="E2959" t="n">
        <v>251</v>
      </c>
      <c r="F2959" t="inlineStr">
        <is>
          <t>Blétendre grain collecté + imports -&gt; Pc FAB complets</t>
        </is>
      </c>
      <c r="G2959" t="n">
        <v>-1</v>
      </c>
      <c r="H2959" t="n">
        <v>3287</v>
      </c>
      <c r="I2959" t="inlineStr">
        <is>
          <t>Blétendre collecté ou non -&gt; Pc FAB complets</t>
        </is>
      </c>
      <c r="J2959" t="n">
        <v>1</v>
      </c>
      <c r="K2959" t="inlineStr"/>
      <c r="L2959" t="inlineStr"/>
      <c r="M2959" t="inlineStr"/>
      <c r="N2959" t="inlineStr"/>
      <c r="O2959" t="inlineStr"/>
      <c r="P2959" t="inlineStr"/>
      <c r="Q2959" t="inlineStr"/>
      <c r="R2959" t="inlineStr"/>
      <c r="S2959" t="inlineStr"/>
      <c r="T2959" t="inlineStr"/>
      <c r="U2959" t="inlineStr"/>
      <c r="V2959" t="inlineStr"/>
      <c r="W2959" t="inlineStr"/>
      <c r="X2959" t="inlineStr"/>
      <c r="Y2959" t="inlineStr"/>
      <c r="Z2959" t="inlineStr"/>
      <c r="AA2959" t="inlineStr"/>
      <c r="AB2959" t="inlineStr"/>
    </row>
    <row r="2960">
      <c r="A2960" t="n">
        <v>2958</v>
      </c>
      <c r="B2960" t="n">
        <v>0</v>
      </c>
      <c r="C2960" t="n">
        <v>0</v>
      </c>
      <c r="D2960" t="inlineStr">
        <is>
          <t>aggregation</t>
        </is>
      </c>
      <c r="E2960" t="n">
        <v>3287</v>
      </c>
      <c r="F2960" t="inlineStr">
        <is>
          <t>Blétendre collecté ou non -&gt; Pc FAB complets</t>
        </is>
      </c>
      <c r="G2960" t="n">
        <v>1</v>
      </c>
      <c r="H2960" t="n">
        <v>3288</v>
      </c>
      <c r="I2960" t="inlineStr">
        <is>
          <t>Blétendre collecté ou non -&gt; Pc pclets FAB</t>
        </is>
      </c>
      <c r="J2960" t="n">
        <v>-1</v>
      </c>
      <c r="K2960" t="n">
        <v>3289</v>
      </c>
      <c r="L2960" t="inlineStr">
        <is>
          <t>Blétendre collecté ou non -&gt; Pc engrais FAB complets</t>
        </is>
      </c>
      <c r="M2960" t="n">
        <v>-1</v>
      </c>
      <c r="N2960" t="n">
        <v>3290</v>
      </c>
      <c r="O2960" t="inlineStr">
        <is>
          <t>Blétendre collecté ou non -&gt; Pc truies FAB</t>
        </is>
      </c>
      <c r="P2960" t="n">
        <v>-1</v>
      </c>
      <c r="Q2960" t="inlineStr"/>
      <c r="R2960" t="inlineStr"/>
      <c r="S2960" t="inlineStr"/>
      <c r="T2960" t="inlineStr"/>
      <c r="U2960" t="inlineStr"/>
      <c r="V2960" t="inlineStr"/>
      <c r="W2960" t="inlineStr"/>
      <c r="X2960" t="inlineStr"/>
      <c r="Y2960" t="inlineStr"/>
      <c r="Z2960" t="inlineStr"/>
      <c r="AA2960" t="inlineStr"/>
      <c r="AB2960" t="inlineStr"/>
    </row>
    <row r="2961">
      <c r="A2961" t="n">
        <v>2959</v>
      </c>
      <c r="B2961" t="n">
        <v>0</v>
      </c>
      <c r="C2961" t="n">
        <v>0</v>
      </c>
      <c r="D2961" t="inlineStr">
        <is>
          <t>aggregation</t>
        </is>
      </c>
      <c r="E2961" t="n">
        <v>252</v>
      </c>
      <c r="F2961" t="inlineStr">
        <is>
          <t>Blétendre grain collecté + imports -&gt; Pc pclets FAB</t>
        </is>
      </c>
      <c r="G2961" t="n">
        <v>-1</v>
      </c>
      <c r="H2961" t="n">
        <v>3288</v>
      </c>
      <c r="I2961" t="inlineStr">
        <is>
          <t>Blétendre collecté ou non -&gt; Pc pclets FAB</t>
        </is>
      </c>
      <c r="J2961" t="n">
        <v>1</v>
      </c>
      <c r="K2961" t="inlineStr"/>
      <c r="L2961" t="inlineStr"/>
      <c r="M2961" t="inlineStr"/>
      <c r="N2961" t="inlineStr"/>
      <c r="O2961" t="inlineStr"/>
      <c r="P2961" t="inlineStr"/>
      <c r="Q2961" t="inlineStr"/>
      <c r="R2961" t="inlineStr"/>
      <c r="S2961" t="inlineStr"/>
      <c r="T2961" t="inlineStr"/>
      <c r="U2961" t="inlineStr"/>
      <c r="V2961" t="inlineStr"/>
      <c r="W2961" t="inlineStr"/>
      <c r="X2961" t="inlineStr"/>
      <c r="Y2961" t="inlineStr"/>
      <c r="Z2961" t="inlineStr"/>
      <c r="AA2961" t="inlineStr"/>
      <c r="AB2961" t="inlineStr"/>
    </row>
    <row r="2962">
      <c r="A2962" t="n">
        <v>2960</v>
      </c>
      <c r="B2962" t="n">
        <v>0</v>
      </c>
      <c r="C2962" t="n">
        <v>0</v>
      </c>
      <c r="D2962" t="inlineStr">
        <is>
          <t>aggregation</t>
        </is>
      </c>
      <c r="E2962" t="n">
        <v>253</v>
      </c>
      <c r="F2962" t="inlineStr">
        <is>
          <t>Blétendre grain collecté + imports -&gt; Pc engrais FAB complets</t>
        </is>
      </c>
      <c r="G2962" t="n">
        <v>-1</v>
      </c>
      <c r="H2962" t="n">
        <v>3289</v>
      </c>
      <c r="I2962" t="inlineStr">
        <is>
          <t>Blétendre collecté ou non -&gt; Pc engrais FAB complets</t>
        </is>
      </c>
      <c r="J2962" t="n">
        <v>1</v>
      </c>
      <c r="K2962" t="inlineStr"/>
      <c r="L2962" t="inlineStr"/>
      <c r="M2962" t="inlineStr"/>
      <c r="N2962" t="inlineStr"/>
      <c r="O2962" t="inlineStr"/>
      <c r="P2962" t="inlineStr"/>
      <c r="Q2962" t="inlineStr"/>
      <c r="R2962" t="inlineStr"/>
      <c r="S2962" t="inlineStr"/>
      <c r="T2962" t="inlineStr"/>
      <c r="U2962" t="inlineStr"/>
      <c r="V2962" t="inlineStr"/>
      <c r="W2962" t="inlineStr"/>
      <c r="X2962" t="inlineStr"/>
      <c r="Y2962" t="inlineStr"/>
      <c r="Z2962" t="inlineStr"/>
      <c r="AA2962" t="inlineStr"/>
      <c r="AB2962" t="inlineStr"/>
    </row>
    <row r="2963">
      <c r="A2963" t="n">
        <v>2961</v>
      </c>
      <c r="B2963" t="n">
        <v>0</v>
      </c>
      <c r="C2963" t="n">
        <v>0</v>
      </c>
      <c r="D2963" t="inlineStr">
        <is>
          <t>aggregation</t>
        </is>
      </c>
      <c r="E2963" t="n">
        <v>254</v>
      </c>
      <c r="F2963" t="inlineStr">
        <is>
          <t>Blétendre grain collecté + imports -&gt; Pc truies FAB</t>
        </is>
      </c>
      <c r="G2963" t="n">
        <v>-1</v>
      </c>
      <c r="H2963" t="n">
        <v>3290</v>
      </c>
      <c r="I2963" t="inlineStr">
        <is>
          <t>Blétendre collecté ou non -&gt; Pc truies FAB</t>
        </is>
      </c>
      <c r="J2963" t="n">
        <v>1</v>
      </c>
      <c r="K2963" t="inlineStr"/>
      <c r="L2963" t="inlineStr"/>
      <c r="M2963" t="inlineStr"/>
      <c r="N2963" t="inlineStr"/>
      <c r="O2963" t="inlineStr"/>
      <c r="P2963" t="inlineStr"/>
      <c r="Q2963" t="inlineStr"/>
      <c r="R2963" t="inlineStr"/>
      <c r="S2963" t="inlineStr"/>
      <c r="T2963" t="inlineStr"/>
      <c r="U2963" t="inlineStr"/>
      <c r="V2963" t="inlineStr"/>
      <c r="W2963" t="inlineStr"/>
      <c r="X2963" t="inlineStr"/>
      <c r="Y2963" t="inlineStr"/>
      <c r="Z2963" t="inlineStr"/>
      <c r="AA2963" t="inlineStr"/>
      <c r="AB2963" t="inlineStr"/>
    </row>
    <row r="2964">
      <c r="A2964" t="n">
        <v>2962</v>
      </c>
      <c r="B2964" t="n">
        <v>0</v>
      </c>
      <c r="C2964" t="n">
        <v>0</v>
      </c>
      <c r="D2964" t="inlineStr">
        <is>
          <t>aggregation</t>
        </is>
      </c>
      <c r="E2964" t="n">
        <v>255</v>
      </c>
      <c r="F2964" t="inlineStr">
        <is>
          <t>Blétendre grain collecté + imports -&gt; Aliments complémentaires</t>
        </is>
      </c>
      <c r="G2964" t="n">
        <v>-1</v>
      </c>
      <c r="H2964" t="n">
        <v>3291</v>
      </c>
      <c r="I2964" t="inlineStr">
        <is>
          <t>Blétendre collecté ou non -&gt; Aliments complémentaires</t>
        </is>
      </c>
      <c r="J2964" t="n">
        <v>1</v>
      </c>
      <c r="K2964" t="inlineStr"/>
      <c r="L2964" t="inlineStr"/>
      <c r="M2964" t="inlineStr"/>
      <c r="N2964" t="inlineStr"/>
      <c r="O2964" t="inlineStr"/>
      <c r="P2964" t="inlineStr"/>
      <c r="Q2964" t="inlineStr"/>
      <c r="R2964" t="inlineStr"/>
      <c r="S2964" t="inlineStr"/>
      <c r="T2964" t="inlineStr"/>
      <c r="U2964" t="inlineStr"/>
      <c r="V2964" t="inlineStr"/>
      <c r="W2964" t="inlineStr"/>
      <c r="X2964" t="inlineStr"/>
      <c r="Y2964" t="inlineStr"/>
      <c r="Z2964" t="inlineStr"/>
      <c r="AA2964" t="inlineStr"/>
      <c r="AB2964" t="inlineStr"/>
    </row>
    <row r="2965">
      <c r="A2965" t="n">
        <v>2963</v>
      </c>
      <c r="B2965" t="n">
        <v>0</v>
      </c>
      <c r="C2965" t="n">
        <v>0</v>
      </c>
      <c r="D2965" t="inlineStr">
        <is>
          <t>aggregation</t>
        </is>
      </c>
      <c r="E2965" t="n">
        <v>3291</v>
      </c>
      <c r="F2965" t="inlineStr">
        <is>
          <t>Blétendre collecté ou non -&gt; Aliments complémentaires</t>
        </is>
      </c>
      <c r="G2965" t="n">
        <v>1</v>
      </c>
      <c r="H2965" t="n">
        <v>3292</v>
      </c>
      <c r="I2965" t="inlineStr">
        <is>
          <t>Blétendre collecté ou non -&gt; Bovins FAB ctaire</t>
        </is>
      </c>
      <c r="J2965" t="n">
        <v>-1</v>
      </c>
      <c r="K2965" t="n">
        <v>3295</v>
      </c>
      <c r="L2965" t="inlineStr">
        <is>
          <t>Blétendre collecté ou non -&gt; Pc engrais FAB ctaire</t>
        </is>
      </c>
      <c r="M2965" t="n">
        <v>-1</v>
      </c>
      <c r="N2965" t="inlineStr"/>
      <c r="O2965" t="inlineStr"/>
      <c r="P2965" t="inlineStr"/>
      <c r="Q2965" t="inlineStr"/>
      <c r="R2965" t="inlineStr"/>
      <c r="S2965" t="inlineStr"/>
      <c r="T2965" t="inlineStr"/>
      <c r="U2965" t="inlineStr"/>
      <c r="V2965" t="inlineStr"/>
      <c r="W2965" t="inlineStr"/>
      <c r="X2965" t="inlineStr"/>
      <c r="Y2965" t="inlineStr"/>
      <c r="Z2965" t="inlineStr"/>
      <c r="AA2965" t="inlineStr"/>
      <c r="AB2965" t="inlineStr"/>
    </row>
    <row r="2966">
      <c r="A2966" t="n">
        <v>2964</v>
      </c>
      <c r="B2966" t="n">
        <v>0</v>
      </c>
      <c r="C2966" t="n">
        <v>0</v>
      </c>
      <c r="D2966" t="inlineStr">
        <is>
          <t>aggregation</t>
        </is>
      </c>
      <c r="E2966" t="n">
        <v>256</v>
      </c>
      <c r="F2966" t="inlineStr">
        <is>
          <t>Blétendre grain collecté + imports -&gt; Bovins FAB ctaire</t>
        </is>
      </c>
      <c r="G2966" t="n">
        <v>-1</v>
      </c>
      <c r="H2966" t="n">
        <v>3292</v>
      </c>
      <c r="I2966" t="inlineStr">
        <is>
          <t>Blétendre collecté ou non -&gt; Bovins FAB ctaire</t>
        </is>
      </c>
      <c r="J2966" t="n">
        <v>1</v>
      </c>
      <c r="K2966" t="inlineStr"/>
      <c r="L2966" t="inlineStr"/>
      <c r="M2966" t="inlineStr"/>
      <c r="N2966" t="inlineStr"/>
      <c r="O2966" t="inlineStr"/>
      <c r="P2966" t="inlineStr"/>
      <c r="Q2966" t="inlineStr"/>
      <c r="R2966" t="inlineStr"/>
      <c r="S2966" t="inlineStr"/>
      <c r="T2966" t="inlineStr"/>
      <c r="U2966" t="inlineStr"/>
      <c r="V2966" t="inlineStr"/>
      <c r="W2966" t="inlineStr"/>
      <c r="X2966" t="inlineStr"/>
      <c r="Y2966" t="inlineStr"/>
      <c r="Z2966" t="inlineStr"/>
      <c r="AA2966" t="inlineStr"/>
      <c r="AB2966" t="inlineStr"/>
    </row>
    <row r="2967">
      <c r="A2967" t="n">
        <v>2965</v>
      </c>
      <c r="B2967" t="n">
        <v>0</v>
      </c>
      <c r="C2967" t="n">
        <v>0</v>
      </c>
      <c r="D2967" t="inlineStr">
        <is>
          <t>aggregation</t>
        </is>
      </c>
      <c r="E2967" t="n">
        <v>3292</v>
      </c>
      <c r="F2967" t="inlineStr">
        <is>
          <t>Blétendre collecté ou non -&gt; Bovins FAB ctaire</t>
        </is>
      </c>
      <c r="G2967" t="n">
        <v>1</v>
      </c>
      <c r="H2967" t="n">
        <v>3293</v>
      </c>
      <c r="I2967" t="inlineStr">
        <is>
          <t>Blétendre collecté ou non -&gt; BL FAB ctaire</t>
        </is>
      </c>
      <c r="J2967" t="n">
        <v>-1</v>
      </c>
      <c r="K2967" t="n">
        <v>3294</v>
      </c>
      <c r="L2967" t="inlineStr">
        <is>
          <t>Blétendre collecté ou non -&gt; BV FAB ctaire</t>
        </is>
      </c>
      <c r="M2967" t="n">
        <v>-1</v>
      </c>
      <c r="N2967" t="inlineStr"/>
      <c r="O2967" t="inlineStr"/>
      <c r="P2967" t="inlineStr"/>
      <c r="Q2967" t="inlineStr"/>
      <c r="R2967" t="inlineStr"/>
      <c r="S2967" t="inlineStr"/>
      <c r="T2967" t="inlineStr"/>
      <c r="U2967" t="inlineStr"/>
      <c r="V2967" t="inlineStr"/>
      <c r="W2967" t="inlineStr"/>
      <c r="X2967" t="inlineStr"/>
      <c r="Y2967" t="inlineStr"/>
      <c r="Z2967" t="inlineStr"/>
      <c r="AA2967" t="inlineStr"/>
      <c r="AB2967" t="inlineStr"/>
    </row>
    <row r="2968">
      <c r="A2968" t="n">
        <v>2966</v>
      </c>
      <c r="B2968" t="n">
        <v>0</v>
      </c>
      <c r="C2968" t="n">
        <v>0</v>
      </c>
      <c r="D2968" t="inlineStr">
        <is>
          <t>aggregation</t>
        </is>
      </c>
      <c r="E2968" t="n">
        <v>257</v>
      </c>
      <c r="F2968" t="inlineStr">
        <is>
          <t>Blétendre grain collecté + imports -&gt; BL FAB ctaire</t>
        </is>
      </c>
      <c r="G2968" t="n">
        <v>-1</v>
      </c>
      <c r="H2968" t="n">
        <v>3293</v>
      </c>
      <c r="I2968" t="inlineStr">
        <is>
          <t>Blétendre collecté ou non -&gt; BL FAB ctaire</t>
        </is>
      </c>
      <c r="J2968" t="n">
        <v>1</v>
      </c>
      <c r="K2968" t="inlineStr"/>
      <c r="L2968" t="inlineStr"/>
      <c r="M2968" t="inlineStr"/>
      <c r="N2968" t="inlineStr"/>
      <c r="O2968" t="inlineStr"/>
      <c r="P2968" t="inlineStr"/>
      <c r="Q2968" t="inlineStr"/>
      <c r="R2968" t="inlineStr"/>
      <c r="S2968" t="inlineStr"/>
      <c r="T2968" t="inlineStr"/>
      <c r="U2968" t="inlineStr"/>
      <c r="V2968" t="inlineStr"/>
      <c r="W2968" t="inlineStr"/>
      <c r="X2968" t="inlineStr"/>
      <c r="Y2968" t="inlineStr"/>
      <c r="Z2968" t="inlineStr"/>
      <c r="AA2968" t="inlineStr"/>
      <c r="AB2968" t="inlineStr"/>
    </row>
    <row r="2969">
      <c r="A2969" t="n">
        <v>2967</v>
      </c>
      <c r="B2969" t="n">
        <v>0</v>
      </c>
      <c r="C2969" t="n">
        <v>0</v>
      </c>
      <c r="D2969" t="inlineStr">
        <is>
          <t>aggregation</t>
        </is>
      </c>
      <c r="E2969" t="n">
        <v>258</v>
      </c>
      <c r="F2969" t="inlineStr">
        <is>
          <t>Blétendre grain collecté + imports -&gt; BV FAB ctaire</t>
        </is>
      </c>
      <c r="G2969" t="n">
        <v>-1</v>
      </c>
      <c r="H2969" t="n">
        <v>3294</v>
      </c>
      <c r="I2969" t="inlineStr">
        <is>
          <t>Blétendre collecté ou non -&gt; BV FAB ctaire</t>
        </is>
      </c>
      <c r="J2969" t="n">
        <v>1</v>
      </c>
      <c r="K2969" t="inlineStr"/>
      <c r="L2969" t="inlineStr"/>
      <c r="M2969" t="inlineStr"/>
      <c r="N2969" t="inlineStr"/>
      <c r="O2969" t="inlineStr"/>
      <c r="P2969" t="inlineStr"/>
      <c r="Q2969" t="inlineStr"/>
      <c r="R2969" t="inlineStr"/>
      <c r="S2969" t="inlineStr"/>
      <c r="T2969" t="inlineStr"/>
      <c r="U2969" t="inlineStr"/>
      <c r="V2969" t="inlineStr"/>
      <c r="W2969" t="inlineStr"/>
      <c r="X2969" t="inlineStr"/>
      <c r="Y2969" t="inlineStr"/>
      <c r="Z2969" t="inlineStr"/>
      <c r="AA2969" t="inlineStr"/>
      <c r="AB2969" t="inlineStr"/>
    </row>
    <row r="2970">
      <c r="A2970" t="n">
        <v>2968</v>
      </c>
      <c r="B2970" t="n">
        <v>0</v>
      </c>
      <c r="C2970" t="n">
        <v>0</v>
      </c>
      <c r="D2970" t="inlineStr">
        <is>
          <t>aggregation</t>
        </is>
      </c>
      <c r="E2970" t="n">
        <v>259</v>
      </c>
      <c r="F2970" t="inlineStr">
        <is>
          <t>Blétendre grain collecté + imports -&gt; Pc engrais FAB ctaire</t>
        </is>
      </c>
      <c r="G2970" t="n">
        <v>-1</v>
      </c>
      <c r="H2970" t="n">
        <v>3295</v>
      </c>
      <c r="I2970" t="inlineStr">
        <is>
          <t>Blétendre collecté ou non -&gt; Pc engrais FAB ctaire</t>
        </is>
      </c>
      <c r="J2970" t="n">
        <v>1</v>
      </c>
      <c r="K2970" t="inlineStr"/>
      <c r="L2970" t="inlineStr"/>
      <c r="M2970" t="inlineStr"/>
      <c r="N2970" t="inlineStr"/>
      <c r="O2970" t="inlineStr"/>
      <c r="P2970" t="inlineStr"/>
      <c r="Q2970" t="inlineStr"/>
      <c r="R2970" t="inlineStr"/>
      <c r="S2970" t="inlineStr"/>
      <c r="T2970" t="inlineStr"/>
      <c r="U2970" t="inlineStr"/>
      <c r="V2970" t="inlineStr"/>
      <c r="W2970" t="inlineStr"/>
      <c r="X2970" t="inlineStr"/>
      <c r="Y2970" t="inlineStr"/>
      <c r="Z2970" t="inlineStr"/>
      <c r="AA2970" t="inlineStr"/>
      <c r="AB2970" t="inlineStr"/>
    </row>
    <row r="2971">
      <c r="A2971" t="n">
        <v>2969</v>
      </c>
      <c r="B2971" t="n">
        <v>0</v>
      </c>
      <c r="C2971" t="n">
        <v>0</v>
      </c>
      <c r="D2971" t="inlineStr">
        <is>
          <t>aggregation</t>
        </is>
      </c>
      <c r="E2971" t="n">
        <v>260</v>
      </c>
      <c r="F2971" t="inlineStr">
        <is>
          <t>Blétendre grain collecté + imports -&gt; Autres FAB</t>
        </is>
      </c>
      <c r="G2971" t="n">
        <v>-1</v>
      </c>
      <c r="H2971" t="n">
        <v>3296</v>
      </c>
      <c r="I2971" t="inlineStr">
        <is>
          <t>Blétendre collecté ou non -&gt; Autres FAB</t>
        </is>
      </c>
      <c r="J2971" t="n">
        <v>1</v>
      </c>
      <c r="K2971" t="inlineStr"/>
      <c r="L2971" t="inlineStr"/>
      <c r="M2971" t="inlineStr"/>
      <c r="N2971" t="inlineStr"/>
      <c r="O2971" t="inlineStr"/>
      <c r="P2971" t="inlineStr"/>
      <c r="Q2971" t="inlineStr"/>
      <c r="R2971" t="inlineStr"/>
      <c r="S2971" t="inlineStr"/>
      <c r="T2971" t="inlineStr"/>
      <c r="U2971" t="inlineStr"/>
      <c r="V2971" t="inlineStr"/>
      <c r="W2971" t="inlineStr"/>
      <c r="X2971" t="inlineStr"/>
      <c r="Y2971" t="inlineStr"/>
      <c r="Z2971" t="inlineStr"/>
      <c r="AA2971" t="inlineStr"/>
      <c r="AB2971" t="inlineStr"/>
    </row>
    <row r="2972">
      <c r="A2972" t="n">
        <v>2970</v>
      </c>
      <c r="B2972" t="n">
        <v>0</v>
      </c>
      <c r="C2972" t="n">
        <v>0</v>
      </c>
      <c r="D2972" t="inlineStr">
        <is>
          <t>aggregation</t>
        </is>
      </c>
      <c r="E2972" t="n">
        <v>3282</v>
      </c>
      <c r="F2972" t="inlineStr">
        <is>
          <t>Blétendre collecté ou non -&gt; Eq FAB</t>
        </is>
      </c>
      <c r="G2972" t="n">
        <v>-1</v>
      </c>
      <c r="H2972" t="n">
        <v>3296</v>
      </c>
      <c r="I2972" t="inlineStr">
        <is>
          <t>Blétendre collecté ou non -&gt; Autres FAB</t>
        </is>
      </c>
      <c r="J2972" t="n">
        <v>1</v>
      </c>
      <c r="K2972" t="n">
        <v>3297</v>
      </c>
      <c r="L2972" t="inlineStr">
        <is>
          <t>Blétendre collecté ou non -&gt; Poissons FAB</t>
        </is>
      </c>
      <c r="M2972" t="n">
        <v>-1</v>
      </c>
      <c r="N2972" t="n">
        <v>3298</v>
      </c>
      <c r="O2972" t="inlineStr">
        <is>
          <t>Blétendre collecté ou non -&gt; Divers FAB</t>
        </is>
      </c>
      <c r="P2972" t="n">
        <v>-1</v>
      </c>
      <c r="Q2972" t="inlineStr"/>
      <c r="R2972" t="inlineStr"/>
      <c r="S2972" t="inlineStr"/>
      <c r="T2972" t="inlineStr"/>
      <c r="U2972" t="inlineStr"/>
      <c r="V2972" t="inlineStr"/>
      <c r="W2972" t="inlineStr"/>
      <c r="X2972" t="inlineStr"/>
      <c r="Y2972" t="inlineStr"/>
      <c r="Z2972" t="inlineStr"/>
      <c r="AA2972" t="inlineStr"/>
      <c r="AB2972" t="inlineStr"/>
    </row>
    <row r="2973">
      <c r="A2973" t="n">
        <v>2971</v>
      </c>
      <c r="B2973" t="n">
        <v>0</v>
      </c>
      <c r="C2973" t="n">
        <v>0</v>
      </c>
      <c r="D2973" t="inlineStr">
        <is>
          <t>aggregation</t>
        </is>
      </c>
      <c r="E2973" t="n">
        <v>261</v>
      </c>
      <c r="F2973" t="inlineStr">
        <is>
          <t>Blétendre grain collecté + imports -&gt; Poissons FAB</t>
        </is>
      </c>
      <c r="G2973" t="n">
        <v>-1</v>
      </c>
      <c r="H2973" t="n">
        <v>3297</v>
      </c>
      <c r="I2973" t="inlineStr">
        <is>
          <t>Blétendre collecté ou non -&gt; Poissons FAB</t>
        </is>
      </c>
      <c r="J2973" t="n">
        <v>1</v>
      </c>
      <c r="K2973" t="inlineStr"/>
      <c r="L2973" t="inlineStr"/>
      <c r="M2973" t="inlineStr"/>
      <c r="N2973" t="inlineStr"/>
      <c r="O2973" t="inlineStr"/>
      <c r="P2973" t="inlineStr"/>
      <c r="Q2973" t="inlineStr"/>
      <c r="R2973" t="inlineStr"/>
      <c r="S2973" t="inlineStr"/>
      <c r="T2973" t="inlineStr"/>
      <c r="U2973" t="inlineStr"/>
      <c r="V2973" t="inlineStr"/>
      <c r="W2973" t="inlineStr"/>
      <c r="X2973" t="inlineStr"/>
      <c r="Y2973" t="inlineStr"/>
      <c r="Z2973" t="inlineStr"/>
      <c r="AA2973" t="inlineStr"/>
      <c r="AB2973" t="inlineStr"/>
    </row>
    <row r="2974">
      <c r="A2974" t="n">
        <v>2972</v>
      </c>
      <c r="B2974" t="n">
        <v>0</v>
      </c>
      <c r="C2974" t="n">
        <v>0</v>
      </c>
      <c r="D2974" t="inlineStr">
        <is>
          <t>aggregation</t>
        </is>
      </c>
      <c r="E2974" t="n">
        <v>262</v>
      </c>
      <c r="F2974" t="inlineStr">
        <is>
          <t>Blétendre grain collecté + imports -&gt; Divers FAB</t>
        </is>
      </c>
      <c r="G2974" t="n">
        <v>-1</v>
      </c>
      <c r="H2974" t="n">
        <v>3298</v>
      </c>
      <c r="I2974" t="inlineStr">
        <is>
          <t>Blétendre collecté ou non -&gt; Divers FAB</t>
        </is>
      </c>
      <c r="J2974" t="n">
        <v>1</v>
      </c>
      <c r="K2974" t="inlineStr"/>
      <c r="L2974" t="inlineStr"/>
      <c r="M2974" t="inlineStr"/>
      <c r="N2974" t="inlineStr"/>
      <c r="O2974" t="inlineStr"/>
      <c r="P2974" t="inlineStr"/>
      <c r="Q2974" t="inlineStr"/>
      <c r="R2974" t="inlineStr"/>
      <c r="S2974" t="inlineStr"/>
      <c r="T2974" t="inlineStr"/>
      <c r="U2974" t="inlineStr"/>
      <c r="V2974" t="inlineStr"/>
      <c r="W2974" t="inlineStr"/>
      <c r="X2974" t="inlineStr"/>
      <c r="Y2974" t="inlineStr"/>
      <c r="Z2974" t="inlineStr"/>
      <c r="AA2974" t="inlineStr"/>
      <c r="AB2974" t="inlineStr"/>
    </row>
    <row r="2975">
      <c r="A2975" t="n">
        <v>2973</v>
      </c>
      <c r="B2975" t="n">
        <v>0</v>
      </c>
      <c r="C2975" t="n">
        <v>0</v>
      </c>
      <c r="D2975" t="inlineStr">
        <is>
          <t>aggregation</t>
        </is>
      </c>
      <c r="E2975" t="n">
        <v>263</v>
      </c>
      <c r="F2975" t="inlineStr">
        <is>
          <t>Blétendre grain collecté + imports -&gt; Alimentation animale rente (EA)</t>
        </is>
      </c>
      <c r="G2975" t="n">
        <v>-1</v>
      </c>
      <c r="H2975" t="n">
        <v>1022</v>
      </c>
      <c r="I2975" t="inlineStr">
        <is>
          <t>Blétendre grain non-collecté -&gt; Alimentation animale rente (EA)</t>
        </is>
      </c>
      <c r="J2975" t="n">
        <v>-1</v>
      </c>
      <c r="K2975" t="n">
        <v>3299</v>
      </c>
      <c r="L2975" t="inlineStr">
        <is>
          <t>Blétendre collecté ou non -&gt; Alimentation animale rente (EA)</t>
        </is>
      </c>
      <c r="M2975" t="n">
        <v>1</v>
      </c>
      <c r="N2975" t="inlineStr"/>
      <c r="O2975" t="inlineStr"/>
      <c r="P2975" t="inlineStr"/>
      <c r="Q2975" t="inlineStr"/>
      <c r="R2975" t="inlineStr"/>
      <c r="S2975" t="inlineStr"/>
      <c r="T2975" t="inlineStr"/>
      <c r="U2975" t="inlineStr"/>
      <c r="V2975" t="inlineStr"/>
      <c r="W2975" t="inlineStr"/>
      <c r="X2975" t="inlineStr"/>
      <c r="Y2975" t="inlineStr"/>
      <c r="Z2975" t="inlineStr"/>
      <c r="AA2975" t="inlineStr"/>
      <c r="AB2975" t="inlineStr"/>
    </row>
    <row r="2976">
      <c r="A2976" t="n">
        <v>2974</v>
      </c>
      <c r="B2976" t="n">
        <v>0</v>
      </c>
      <c r="C2976" t="n">
        <v>0</v>
      </c>
      <c r="D2976" t="inlineStr">
        <is>
          <t>aggregation</t>
        </is>
      </c>
      <c r="E2976" t="n">
        <v>3299</v>
      </c>
      <c r="F2976" t="inlineStr">
        <is>
          <t>Blétendre collecté ou non -&gt; Alimentation animale rente (EA)</t>
        </is>
      </c>
      <c r="G2976" t="n">
        <v>1</v>
      </c>
      <c r="H2976" t="n">
        <v>3300</v>
      </c>
      <c r="I2976" t="inlineStr">
        <is>
          <t>Blétendre collecté ou non -&gt; Direct élevage</t>
        </is>
      </c>
      <c r="J2976" t="n">
        <v>-1</v>
      </c>
      <c r="K2976" t="n">
        <v>3315</v>
      </c>
      <c r="L2976" t="inlineStr">
        <is>
          <t>Blétendre collecté ou non -&gt; Intra-consommations (feed)</t>
        </is>
      </c>
      <c r="M2976" t="n">
        <v>-1</v>
      </c>
      <c r="N2976" t="inlineStr"/>
      <c r="O2976" t="inlineStr"/>
      <c r="P2976" t="inlineStr"/>
      <c r="Q2976" t="inlineStr"/>
      <c r="R2976" t="inlineStr"/>
      <c r="S2976" t="inlineStr"/>
      <c r="T2976" t="inlineStr"/>
      <c r="U2976" t="inlineStr"/>
      <c r="V2976" t="inlineStr"/>
      <c r="W2976" t="inlineStr"/>
      <c r="X2976" t="inlineStr"/>
      <c r="Y2976" t="inlineStr"/>
      <c r="Z2976" t="inlineStr"/>
      <c r="AA2976" t="inlineStr"/>
      <c r="AB2976" t="inlineStr"/>
    </row>
    <row r="2977">
      <c r="A2977" t="n">
        <v>2975</v>
      </c>
      <c r="B2977" t="n">
        <v>0</v>
      </c>
      <c r="C2977" t="n">
        <v>0</v>
      </c>
      <c r="D2977" t="inlineStr">
        <is>
          <t>aggregation</t>
        </is>
      </c>
      <c r="E2977" t="n">
        <v>264</v>
      </c>
      <c r="F2977" t="inlineStr">
        <is>
          <t>Blétendre grain collecté + imports -&gt; Direct élevage</t>
        </is>
      </c>
      <c r="G2977" t="n">
        <v>-1</v>
      </c>
      <c r="H2977" t="n">
        <v>3300</v>
      </c>
      <c r="I2977" t="inlineStr">
        <is>
          <t>Blétendre collecté ou non -&gt; Direct élevage</t>
        </is>
      </c>
      <c r="J2977" t="n">
        <v>1</v>
      </c>
      <c r="K2977" t="inlineStr"/>
      <c r="L2977" t="inlineStr"/>
      <c r="M2977" t="inlineStr"/>
      <c r="N2977" t="inlineStr"/>
      <c r="O2977" t="inlineStr"/>
      <c r="P2977" t="inlineStr"/>
      <c r="Q2977" t="inlineStr"/>
      <c r="R2977" t="inlineStr"/>
      <c r="S2977" t="inlineStr"/>
      <c r="T2977" t="inlineStr"/>
      <c r="U2977" t="inlineStr"/>
      <c r="V2977" t="inlineStr"/>
      <c r="W2977" t="inlineStr"/>
      <c r="X2977" t="inlineStr"/>
      <c r="Y2977" t="inlineStr"/>
      <c r="Z2977" t="inlineStr"/>
      <c r="AA2977" t="inlineStr"/>
      <c r="AB2977" t="inlineStr"/>
    </row>
    <row r="2978">
      <c r="A2978" t="n">
        <v>2976</v>
      </c>
      <c r="B2978" t="n">
        <v>0</v>
      </c>
      <c r="C2978" t="n">
        <v>0</v>
      </c>
      <c r="D2978" t="inlineStr">
        <is>
          <t>aggregation</t>
        </is>
      </c>
      <c r="E2978" t="n">
        <v>3300</v>
      </c>
      <c r="F2978" t="inlineStr">
        <is>
          <t>Blétendre collecté ou non -&gt; Direct élevage</t>
        </is>
      </c>
      <c r="G2978" t="n">
        <v>1</v>
      </c>
      <c r="H2978" t="n">
        <v>3301</v>
      </c>
      <c r="I2978" t="inlineStr">
        <is>
          <t>Blétendre collecté ou non -&gt; Bovins dir</t>
        </is>
      </c>
      <c r="J2978" t="n">
        <v>-1</v>
      </c>
      <c r="K2978" t="n">
        <v>3304</v>
      </c>
      <c r="L2978" t="inlineStr">
        <is>
          <t>Blétendre collecté ou non -&gt; Ovins dir</t>
        </is>
      </c>
      <c r="M2978" t="n">
        <v>-1</v>
      </c>
      <c r="N2978" t="n">
        <v>3307</v>
      </c>
      <c r="O2978" t="inlineStr">
        <is>
          <t>Blétendre collecté ou non -&gt; Ca dir</t>
        </is>
      </c>
      <c r="P2978" t="n">
        <v>-1</v>
      </c>
      <c r="Q2978" t="n">
        <v>3308</v>
      </c>
      <c r="R2978" t="inlineStr">
        <is>
          <t>Blétendre collecté ou non -&gt; Eq dir</t>
        </is>
      </c>
      <c r="S2978" t="n">
        <v>-1</v>
      </c>
      <c r="T2978" t="n">
        <v>3309</v>
      </c>
      <c r="U2978" t="inlineStr">
        <is>
          <t>Blétendre collecté ou non -&gt; Pc dir</t>
        </is>
      </c>
      <c r="V2978" t="n">
        <v>-1</v>
      </c>
      <c r="W2978" t="n">
        <v>3312</v>
      </c>
      <c r="X2978" t="inlineStr">
        <is>
          <t>Blétendre collecté ou non -&gt; Volailles dir</t>
        </is>
      </c>
      <c r="Y2978" t="n">
        <v>-1</v>
      </c>
      <c r="Z2978" t="inlineStr"/>
      <c r="AA2978" t="inlineStr"/>
      <c r="AB2978" t="inlineStr"/>
    </row>
    <row r="2979">
      <c r="A2979" t="n">
        <v>2977</v>
      </c>
      <c r="B2979" t="n">
        <v>0</v>
      </c>
      <c r="C2979" t="n">
        <v>0</v>
      </c>
      <c r="D2979" t="inlineStr">
        <is>
          <t>aggregation</t>
        </is>
      </c>
      <c r="E2979" t="n">
        <v>265</v>
      </c>
      <c r="F2979" t="inlineStr">
        <is>
          <t>Blétendre grain collecté + imports -&gt; Bovins dir</t>
        </is>
      </c>
      <c r="G2979" t="n">
        <v>-1</v>
      </c>
      <c r="H2979" t="n">
        <v>3301</v>
      </c>
      <c r="I2979" t="inlineStr">
        <is>
          <t>Blétendre collecté ou non -&gt; Bovins dir</t>
        </is>
      </c>
      <c r="J2979" t="n">
        <v>1</v>
      </c>
      <c r="K2979" t="inlineStr"/>
      <c r="L2979" t="inlineStr"/>
      <c r="M2979" t="inlineStr"/>
      <c r="N2979" t="inlineStr"/>
      <c r="O2979" t="inlineStr"/>
      <c r="P2979" t="inlineStr"/>
      <c r="Q2979" t="inlineStr"/>
      <c r="R2979" t="inlineStr"/>
      <c r="S2979" t="inlineStr"/>
      <c r="T2979" t="inlineStr"/>
      <c r="U2979" t="inlineStr"/>
      <c r="V2979" t="inlineStr"/>
      <c r="W2979" t="inlineStr"/>
      <c r="X2979" t="inlineStr"/>
      <c r="Y2979" t="inlineStr"/>
      <c r="Z2979" t="inlineStr"/>
      <c r="AA2979" t="inlineStr"/>
      <c r="AB2979" t="inlineStr"/>
    </row>
    <row r="2980">
      <c r="A2980" t="n">
        <v>2978</v>
      </c>
      <c r="B2980" t="n">
        <v>0</v>
      </c>
      <c r="C2980" t="n">
        <v>0</v>
      </c>
      <c r="D2980" t="inlineStr">
        <is>
          <t>aggregation</t>
        </is>
      </c>
      <c r="E2980" t="n">
        <v>3301</v>
      </c>
      <c r="F2980" t="inlineStr">
        <is>
          <t>Blétendre collecté ou non -&gt; Bovins dir</t>
        </is>
      </c>
      <c r="G2980" t="n">
        <v>1</v>
      </c>
      <c r="H2980" t="n">
        <v>3302</v>
      </c>
      <c r="I2980" t="inlineStr">
        <is>
          <t>Blétendre collecté ou non -&gt; BL dir</t>
        </is>
      </c>
      <c r="J2980" t="n">
        <v>-1</v>
      </c>
      <c r="K2980" t="n">
        <v>3303</v>
      </c>
      <c r="L2980" t="inlineStr">
        <is>
          <t>Blétendre collecté ou non -&gt; BV dir</t>
        </is>
      </c>
      <c r="M2980" t="n">
        <v>-1</v>
      </c>
      <c r="N2980" t="inlineStr"/>
      <c r="O2980" t="inlineStr"/>
      <c r="P2980" t="inlineStr"/>
      <c r="Q2980" t="inlineStr"/>
      <c r="R2980" t="inlineStr"/>
      <c r="S2980" t="inlineStr"/>
      <c r="T2980" t="inlineStr"/>
      <c r="U2980" t="inlineStr"/>
      <c r="V2980" t="inlineStr"/>
      <c r="W2980" t="inlineStr"/>
      <c r="X2980" t="inlineStr"/>
      <c r="Y2980" t="inlineStr"/>
      <c r="Z2980" t="inlineStr"/>
      <c r="AA2980" t="inlineStr"/>
      <c r="AB2980" t="inlineStr"/>
    </row>
    <row r="2981">
      <c r="A2981" t="n">
        <v>2979</v>
      </c>
      <c r="B2981" t="n">
        <v>0</v>
      </c>
      <c r="C2981" t="n">
        <v>0</v>
      </c>
      <c r="D2981" t="inlineStr">
        <is>
          <t>aggregation</t>
        </is>
      </c>
      <c r="E2981" t="n">
        <v>266</v>
      </c>
      <c r="F2981" t="inlineStr">
        <is>
          <t>Blétendre grain collecté + imports -&gt; BL dir</t>
        </is>
      </c>
      <c r="G2981" t="n">
        <v>-1</v>
      </c>
      <c r="H2981" t="n">
        <v>3302</v>
      </c>
      <c r="I2981" t="inlineStr">
        <is>
          <t>Blétendre collecté ou non -&gt; BL dir</t>
        </is>
      </c>
      <c r="J2981" t="n">
        <v>1</v>
      </c>
      <c r="K2981" t="inlineStr"/>
      <c r="L2981" t="inlineStr"/>
      <c r="M2981" t="inlineStr"/>
      <c r="N2981" t="inlineStr"/>
      <c r="O2981" t="inlineStr"/>
      <c r="P2981" t="inlineStr"/>
      <c r="Q2981" t="inlineStr"/>
      <c r="R2981" t="inlineStr"/>
      <c r="S2981" t="inlineStr"/>
      <c r="T2981" t="inlineStr"/>
      <c r="U2981" t="inlineStr"/>
      <c r="V2981" t="inlineStr"/>
      <c r="W2981" t="inlineStr"/>
      <c r="X2981" t="inlineStr"/>
      <c r="Y2981" t="inlineStr"/>
      <c r="Z2981" t="inlineStr"/>
      <c r="AA2981" t="inlineStr"/>
      <c r="AB2981" t="inlineStr"/>
    </row>
    <row r="2982">
      <c r="A2982" t="n">
        <v>2980</v>
      </c>
      <c r="B2982" t="n">
        <v>0</v>
      </c>
      <c r="C2982" t="n">
        <v>0</v>
      </c>
      <c r="D2982" t="inlineStr">
        <is>
          <t>aggregation</t>
        </is>
      </c>
      <c r="E2982" t="n">
        <v>267</v>
      </c>
      <c r="F2982" t="inlineStr">
        <is>
          <t>Blétendre grain collecté + imports -&gt; BV dir</t>
        </is>
      </c>
      <c r="G2982" t="n">
        <v>-1</v>
      </c>
      <c r="H2982" t="n">
        <v>3303</v>
      </c>
      <c r="I2982" t="inlineStr">
        <is>
          <t>Blétendre collecté ou non -&gt; BV dir</t>
        </is>
      </c>
      <c r="J2982" t="n">
        <v>1</v>
      </c>
      <c r="K2982" t="inlineStr"/>
      <c r="L2982" t="inlineStr"/>
      <c r="M2982" t="inlineStr"/>
      <c r="N2982" t="inlineStr"/>
      <c r="O2982" t="inlineStr"/>
      <c r="P2982" t="inlineStr"/>
      <c r="Q2982" t="inlineStr"/>
      <c r="R2982" t="inlineStr"/>
      <c r="S2982" t="inlineStr"/>
      <c r="T2982" t="inlineStr"/>
      <c r="U2982" t="inlineStr"/>
      <c r="V2982" t="inlineStr"/>
      <c r="W2982" t="inlineStr"/>
      <c r="X2982" t="inlineStr"/>
      <c r="Y2982" t="inlineStr"/>
      <c r="Z2982" t="inlineStr"/>
      <c r="AA2982" t="inlineStr"/>
      <c r="AB2982" t="inlineStr"/>
    </row>
    <row r="2983">
      <c r="A2983" t="n">
        <v>2981</v>
      </c>
      <c r="B2983" t="n">
        <v>0</v>
      </c>
      <c r="C2983" t="n">
        <v>0</v>
      </c>
      <c r="D2983" t="inlineStr">
        <is>
          <t>aggregation</t>
        </is>
      </c>
      <c r="E2983" t="n">
        <v>268</v>
      </c>
      <c r="F2983" t="inlineStr">
        <is>
          <t>Blétendre grain collecté + imports -&gt; Ovins dir</t>
        </is>
      </c>
      <c r="G2983" t="n">
        <v>-1</v>
      </c>
      <c r="H2983" t="n">
        <v>3304</v>
      </c>
      <c r="I2983" t="inlineStr">
        <is>
          <t>Blétendre collecté ou non -&gt; Ovins dir</t>
        </is>
      </c>
      <c r="J2983" t="n">
        <v>1</v>
      </c>
      <c r="K2983" t="inlineStr"/>
      <c r="L2983" t="inlineStr"/>
      <c r="M2983" t="inlineStr"/>
      <c r="N2983" t="inlineStr"/>
      <c r="O2983" t="inlineStr"/>
      <c r="P2983" t="inlineStr"/>
      <c r="Q2983" t="inlineStr"/>
      <c r="R2983" t="inlineStr"/>
      <c r="S2983" t="inlineStr"/>
      <c r="T2983" t="inlineStr"/>
      <c r="U2983" t="inlineStr"/>
      <c r="V2983" t="inlineStr"/>
      <c r="W2983" t="inlineStr"/>
      <c r="X2983" t="inlineStr"/>
      <c r="Y2983" t="inlineStr"/>
      <c r="Z2983" t="inlineStr"/>
      <c r="AA2983" t="inlineStr"/>
      <c r="AB2983" t="inlineStr"/>
    </row>
    <row r="2984">
      <c r="A2984" t="n">
        <v>2982</v>
      </c>
      <c r="B2984" t="n">
        <v>0</v>
      </c>
      <c r="C2984" t="n">
        <v>0</v>
      </c>
      <c r="D2984" t="inlineStr">
        <is>
          <t>aggregation</t>
        </is>
      </c>
      <c r="E2984" t="n">
        <v>3304</v>
      </c>
      <c r="F2984" t="inlineStr">
        <is>
          <t>Blétendre collecté ou non -&gt; Ovins dir</t>
        </is>
      </c>
      <c r="G2984" t="n">
        <v>1</v>
      </c>
      <c r="H2984" t="n">
        <v>3305</v>
      </c>
      <c r="I2984" t="inlineStr">
        <is>
          <t>Blétendre collecté ou non -&gt; OL dir</t>
        </is>
      </c>
      <c r="J2984" t="n">
        <v>-1</v>
      </c>
      <c r="K2984" t="n">
        <v>3306</v>
      </c>
      <c r="L2984" t="inlineStr">
        <is>
          <t>Blétendre collecté ou non -&gt; OV dir</t>
        </is>
      </c>
      <c r="M2984" t="n">
        <v>-1</v>
      </c>
      <c r="N2984" t="inlineStr"/>
      <c r="O2984" t="inlineStr"/>
      <c r="P2984" t="inlineStr"/>
      <c r="Q2984" t="inlineStr"/>
      <c r="R2984" t="inlineStr"/>
      <c r="S2984" t="inlineStr"/>
      <c r="T2984" t="inlineStr"/>
      <c r="U2984" t="inlineStr"/>
      <c r="V2984" t="inlineStr"/>
      <c r="W2984" t="inlineStr"/>
      <c r="X2984" t="inlineStr"/>
      <c r="Y2984" t="inlineStr"/>
      <c r="Z2984" t="inlineStr"/>
      <c r="AA2984" t="inlineStr"/>
      <c r="AB2984" t="inlineStr"/>
    </row>
    <row r="2985">
      <c r="A2985" t="n">
        <v>2983</v>
      </c>
      <c r="B2985" t="n">
        <v>0</v>
      </c>
      <c r="C2985" t="n">
        <v>0</v>
      </c>
      <c r="D2985" t="inlineStr">
        <is>
          <t>aggregation</t>
        </is>
      </c>
      <c r="E2985" t="n">
        <v>269</v>
      </c>
      <c r="F2985" t="inlineStr">
        <is>
          <t>Blétendre grain collecté + imports -&gt; OL dir</t>
        </is>
      </c>
      <c r="G2985" t="n">
        <v>-1</v>
      </c>
      <c r="H2985" t="n">
        <v>3305</v>
      </c>
      <c r="I2985" t="inlineStr">
        <is>
          <t>Blétendre collecté ou non -&gt; OL dir</t>
        </is>
      </c>
      <c r="J2985" t="n">
        <v>1</v>
      </c>
      <c r="K2985" t="inlineStr"/>
      <c r="L2985" t="inlineStr"/>
      <c r="M2985" t="inlineStr"/>
      <c r="N2985" t="inlineStr"/>
      <c r="O2985" t="inlineStr"/>
      <c r="P2985" t="inlineStr"/>
      <c r="Q2985" t="inlineStr"/>
      <c r="R2985" t="inlineStr"/>
      <c r="S2985" t="inlineStr"/>
      <c r="T2985" t="inlineStr"/>
      <c r="U2985" t="inlineStr"/>
      <c r="V2985" t="inlineStr"/>
      <c r="W2985" t="inlineStr"/>
      <c r="X2985" t="inlineStr"/>
      <c r="Y2985" t="inlineStr"/>
      <c r="Z2985" t="inlineStr"/>
      <c r="AA2985" t="inlineStr"/>
      <c r="AB2985" t="inlineStr"/>
    </row>
    <row r="2986">
      <c r="A2986" t="n">
        <v>2984</v>
      </c>
      <c r="B2986" t="n">
        <v>0</v>
      </c>
      <c r="C2986" t="n">
        <v>0</v>
      </c>
      <c r="D2986" t="inlineStr">
        <is>
          <t>aggregation</t>
        </is>
      </c>
      <c r="E2986" t="n">
        <v>270</v>
      </c>
      <c r="F2986" t="inlineStr">
        <is>
          <t>Blétendre grain collecté + imports -&gt; OV dir</t>
        </is>
      </c>
      <c r="G2986" t="n">
        <v>-1</v>
      </c>
      <c r="H2986" t="n">
        <v>3306</v>
      </c>
      <c r="I2986" t="inlineStr">
        <is>
          <t>Blétendre collecté ou non -&gt; OV dir</t>
        </is>
      </c>
      <c r="J2986" t="n">
        <v>1</v>
      </c>
      <c r="K2986" t="inlineStr"/>
      <c r="L2986" t="inlineStr"/>
      <c r="M2986" t="inlineStr"/>
      <c r="N2986" t="inlineStr"/>
      <c r="O2986" t="inlineStr"/>
      <c r="P2986" t="inlineStr"/>
      <c r="Q2986" t="inlineStr"/>
      <c r="R2986" t="inlineStr"/>
      <c r="S2986" t="inlineStr"/>
      <c r="T2986" t="inlineStr"/>
      <c r="U2986" t="inlineStr"/>
      <c r="V2986" t="inlineStr"/>
      <c r="W2986" t="inlineStr"/>
      <c r="X2986" t="inlineStr"/>
      <c r="Y2986" t="inlineStr"/>
      <c r="Z2986" t="inlineStr"/>
      <c r="AA2986" t="inlineStr"/>
      <c r="AB2986" t="inlineStr"/>
    </row>
    <row r="2987">
      <c r="A2987" t="n">
        <v>2985</v>
      </c>
      <c r="B2987" t="n">
        <v>0</v>
      </c>
      <c r="C2987" t="n">
        <v>0</v>
      </c>
      <c r="D2987" t="inlineStr">
        <is>
          <t>aggregation</t>
        </is>
      </c>
      <c r="E2987" t="n">
        <v>271</v>
      </c>
      <c r="F2987" t="inlineStr">
        <is>
          <t>Blétendre grain collecté + imports -&gt; Ca dir</t>
        </is>
      </c>
      <c r="G2987" t="n">
        <v>-1</v>
      </c>
      <c r="H2987" t="n">
        <v>3307</v>
      </c>
      <c r="I2987" t="inlineStr">
        <is>
          <t>Blétendre collecté ou non -&gt; Ca dir</t>
        </is>
      </c>
      <c r="J2987" t="n">
        <v>1</v>
      </c>
      <c r="K2987" t="inlineStr"/>
      <c r="L2987" t="inlineStr"/>
      <c r="M2987" t="inlineStr"/>
      <c r="N2987" t="inlineStr"/>
      <c r="O2987" t="inlineStr"/>
      <c r="P2987" t="inlineStr"/>
      <c r="Q2987" t="inlineStr"/>
      <c r="R2987" t="inlineStr"/>
      <c r="S2987" t="inlineStr"/>
      <c r="T2987" t="inlineStr"/>
      <c r="U2987" t="inlineStr"/>
      <c r="V2987" t="inlineStr"/>
      <c r="W2987" t="inlineStr"/>
      <c r="X2987" t="inlineStr"/>
      <c r="Y2987" t="inlineStr"/>
      <c r="Z2987" t="inlineStr"/>
      <c r="AA2987" t="inlineStr"/>
      <c r="AB2987" t="inlineStr"/>
    </row>
    <row r="2988">
      <c r="A2988" t="n">
        <v>2986</v>
      </c>
      <c r="B2988" t="n">
        <v>0</v>
      </c>
      <c r="C2988" t="n">
        <v>0</v>
      </c>
      <c r="D2988" t="inlineStr">
        <is>
          <t>aggregation</t>
        </is>
      </c>
      <c r="E2988" t="n">
        <v>272</v>
      </c>
      <c r="F2988" t="inlineStr">
        <is>
          <t>Blétendre grain collecté + imports -&gt; Eq dir</t>
        </is>
      </c>
      <c r="G2988" t="n">
        <v>-1</v>
      </c>
      <c r="H2988" t="n">
        <v>3308</v>
      </c>
      <c r="I2988" t="inlineStr">
        <is>
          <t>Blétendre collecté ou non -&gt; Eq dir</t>
        </is>
      </c>
      <c r="J2988" t="n">
        <v>1</v>
      </c>
      <c r="K2988" t="inlineStr"/>
      <c r="L2988" t="inlineStr"/>
      <c r="M2988" t="inlineStr"/>
      <c r="N2988" t="inlineStr"/>
      <c r="O2988" t="inlineStr"/>
      <c r="P2988" t="inlineStr"/>
      <c r="Q2988" t="inlineStr"/>
      <c r="R2988" t="inlineStr"/>
      <c r="S2988" t="inlineStr"/>
      <c r="T2988" t="inlineStr"/>
      <c r="U2988" t="inlineStr"/>
      <c r="V2988" t="inlineStr"/>
      <c r="W2988" t="inlineStr"/>
      <c r="X2988" t="inlineStr"/>
      <c r="Y2988" t="inlineStr"/>
      <c r="Z2988" t="inlineStr"/>
      <c r="AA2988" t="inlineStr"/>
      <c r="AB2988" t="inlineStr"/>
    </row>
    <row r="2989">
      <c r="A2989" t="n">
        <v>2987</v>
      </c>
      <c r="B2989" t="n">
        <v>0</v>
      </c>
      <c r="C2989" t="n">
        <v>0</v>
      </c>
      <c r="D2989" t="inlineStr">
        <is>
          <t>aggregation</t>
        </is>
      </c>
      <c r="E2989" t="n">
        <v>273</v>
      </c>
      <c r="F2989" t="inlineStr">
        <is>
          <t>Blétendre grain collecté + imports -&gt; Pc dir</t>
        </is>
      </c>
      <c r="G2989" t="n">
        <v>-1</v>
      </c>
      <c r="H2989" t="n">
        <v>3309</v>
      </c>
      <c r="I2989" t="inlineStr">
        <is>
          <t>Blétendre collecté ou non -&gt; Pc dir</t>
        </is>
      </c>
      <c r="J2989" t="n">
        <v>1</v>
      </c>
      <c r="K2989" t="inlineStr"/>
      <c r="L2989" t="inlineStr"/>
      <c r="M2989" t="inlineStr"/>
      <c r="N2989" t="inlineStr"/>
      <c r="O2989" t="inlineStr"/>
      <c r="P2989" t="inlineStr"/>
      <c r="Q2989" t="inlineStr"/>
      <c r="R2989" t="inlineStr"/>
      <c r="S2989" t="inlineStr"/>
      <c r="T2989" t="inlineStr"/>
      <c r="U2989" t="inlineStr"/>
      <c r="V2989" t="inlineStr"/>
      <c r="W2989" t="inlineStr"/>
      <c r="X2989" t="inlineStr"/>
      <c r="Y2989" t="inlineStr"/>
      <c r="Z2989" t="inlineStr"/>
      <c r="AA2989" t="inlineStr"/>
      <c r="AB2989" t="inlineStr"/>
    </row>
    <row r="2990">
      <c r="A2990" t="n">
        <v>2988</v>
      </c>
      <c r="B2990" t="n">
        <v>0</v>
      </c>
      <c r="C2990" t="n">
        <v>0</v>
      </c>
      <c r="D2990" t="inlineStr">
        <is>
          <t>aggregation</t>
        </is>
      </c>
      <c r="E2990" t="n">
        <v>3309</v>
      </c>
      <c r="F2990" t="inlineStr">
        <is>
          <t>Blétendre collecté ou non -&gt; Pc dir</t>
        </is>
      </c>
      <c r="G2990" t="n">
        <v>1</v>
      </c>
      <c r="H2990" t="n">
        <v>3310</v>
      </c>
      <c r="I2990" t="inlineStr">
        <is>
          <t>Blétendre collecté ou non -&gt; Pc engrais dir</t>
        </is>
      </c>
      <c r="J2990" t="n">
        <v>-1</v>
      </c>
      <c r="K2990" t="n">
        <v>3311</v>
      </c>
      <c r="L2990" t="inlineStr">
        <is>
          <t>Blétendre collecté ou non -&gt; Pc truies dir</t>
        </is>
      </c>
      <c r="M2990" t="n">
        <v>-1</v>
      </c>
      <c r="N2990" t="inlineStr"/>
      <c r="O2990" t="inlineStr"/>
      <c r="P2990" t="inlineStr"/>
      <c r="Q2990" t="inlineStr"/>
      <c r="R2990" t="inlineStr"/>
      <c r="S2990" t="inlineStr"/>
      <c r="T2990" t="inlineStr"/>
      <c r="U2990" t="inlineStr"/>
      <c r="V2990" t="inlineStr"/>
      <c r="W2990" t="inlineStr"/>
      <c r="X2990" t="inlineStr"/>
      <c r="Y2990" t="inlineStr"/>
      <c r="Z2990" t="inlineStr"/>
      <c r="AA2990" t="inlineStr"/>
      <c r="AB2990" t="inlineStr"/>
    </row>
    <row r="2991">
      <c r="A2991" t="n">
        <v>2989</v>
      </c>
      <c r="B2991" t="n">
        <v>0</v>
      </c>
      <c r="C2991" t="n">
        <v>0</v>
      </c>
      <c r="D2991" t="inlineStr">
        <is>
          <t>aggregation</t>
        </is>
      </c>
      <c r="E2991" t="n">
        <v>274</v>
      </c>
      <c r="F2991" t="inlineStr">
        <is>
          <t>Blétendre grain collecté + imports -&gt; Pc engrais dir</t>
        </is>
      </c>
      <c r="G2991" t="n">
        <v>-1</v>
      </c>
      <c r="H2991" t="n">
        <v>3310</v>
      </c>
      <c r="I2991" t="inlineStr">
        <is>
          <t>Blétendre collecté ou non -&gt; Pc engrais dir</t>
        </is>
      </c>
      <c r="J2991" t="n">
        <v>1</v>
      </c>
      <c r="K2991" t="inlineStr"/>
      <c r="L2991" t="inlineStr"/>
      <c r="M2991" t="inlineStr"/>
      <c r="N2991" t="inlineStr"/>
      <c r="O2991" t="inlineStr"/>
      <c r="P2991" t="inlineStr"/>
      <c r="Q2991" t="inlineStr"/>
      <c r="R2991" t="inlineStr"/>
      <c r="S2991" t="inlineStr"/>
      <c r="T2991" t="inlineStr"/>
      <c r="U2991" t="inlineStr"/>
      <c r="V2991" t="inlineStr"/>
      <c r="W2991" t="inlineStr"/>
      <c r="X2991" t="inlineStr"/>
      <c r="Y2991" t="inlineStr"/>
      <c r="Z2991" t="inlineStr"/>
      <c r="AA2991" t="inlineStr"/>
      <c r="AB2991" t="inlineStr"/>
    </row>
    <row r="2992">
      <c r="A2992" t="n">
        <v>2990</v>
      </c>
      <c r="B2992" t="n">
        <v>0</v>
      </c>
      <c r="C2992" t="n">
        <v>0</v>
      </c>
      <c r="D2992" t="inlineStr">
        <is>
          <t>aggregation</t>
        </is>
      </c>
      <c r="E2992" t="n">
        <v>275</v>
      </c>
      <c r="F2992" t="inlineStr">
        <is>
          <t>Blétendre grain collecté + imports -&gt; Pc truies dir</t>
        </is>
      </c>
      <c r="G2992" t="n">
        <v>-1</v>
      </c>
      <c r="H2992" t="n">
        <v>3311</v>
      </c>
      <c r="I2992" t="inlineStr">
        <is>
          <t>Blétendre collecté ou non -&gt; Pc truies dir</t>
        </is>
      </c>
      <c r="J2992" t="n">
        <v>1</v>
      </c>
      <c r="K2992" t="inlineStr"/>
      <c r="L2992" t="inlineStr"/>
      <c r="M2992" t="inlineStr"/>
      <c r="N2992" t="inlineStr"/>
      <c r="O2992" t="inlineStr"/>
      <c r="P2992" t="inlineStr"/>
      <c r="Q2992" t="inlineStr"/>
      <c r="R2992" t="inlineStr"/>
      <c r="S2992" t="inlineStr"/>
      <c r="T2992" t="inlineStr"/>
      <c r="U2992" t="inlineStr"/>
      <c r="V2992" t="inlineStr"/>
      <c r="W2992" t="inlineStr"/>
      <c r="X2992" t="inlineStr"/>
      <c r="Y2992" t="inlineStr"/>
      <c r="Z2992" t="inlineStr"/>
      <c r="AA2992" t="inlineStr"/>
      <c r="AB2992" t="inlineStr"/>
    </row>
    <row r="2993">
      <c r="A2993" t="n">
        <v>2991</v>
      </c>
      <c r="B2993" t="n">
        <v>0</v>
      </c>
      <c r="C2993" t="n">
        <v>0</v>
      </c>
      <c r="D2993" t="inlineStr">
        <is>
          <t>aggregation</t>
        </is>
      </c>
      <c r="E2993" t="n">
        <v>276</v>
      </c>
      <c r="F2993" t="inlineStr">
        <is>
          <t>Blétendre grain collecté + imports -&gt; Volailles dir</t>
        </is>
      </c>
      <c r="G2993" t="n">
        <v>-1</v>
      </c>
      <c r="H2993" t="n">
        <v>3312</v>
      </c>
      <c r="I2993" t="inlineStr">
        <is>
          <t>Blétendre collecté ou non -&gt; Volailles dir</t>
        </is>
      </c>
      <c r="J2993" t="n">
        <v>1</v>
      </c>
      <c r="K2993" t="inlineStr"/>
      <c r="L2993" t="inlineStr"/>
      <c r="M2993" t="inlineStr"/>
      <c r="N2993" t="inlineStr"/>
      <c r="O2993" t="inlineStr"/>
      <c r="P2993" t="inlineStr"/>
      <c r="Q2993" t="inlineStr"/>
      <c r="R2993" t="inlineStr"/>
      <c r="S2993" t="inlineStr"/>
      <c r="T2993" t="inlineStr"/>
      <c r="U2993" t="inlineStr"/>
      <c r="V2993" t="inlineStr"/>
      <c r="W2993" t="inlineStr"/>
      <c r="X2993" t="inlineStr"/>
      <c r="Y2993" t="inlineStr"/>
      <c r="Z2993" t="inlineStr"/>
      <c r="AA2993" t="inlineStr"/>
      <c r="AB2993" t="inlineStr"/>
    </row>
    <row r="2994">
      <c r="A2994" t="n">
        <v>2992</v>
      </c>
      <c r="B2994" t="n">
        <v>0</v>
      </c>
      <c r="C2994" t="n">
        <v>0</v>
      </c>
      <c r="D2994" t="inlineStr">
        <is>
          <t>aggregation</t>
        </is>
      </c>
      <c r="E2994" t="n">
        <v>3312</v>
      </c>
      <c r="F2994" t="inlineStr">
        <is>
          <t>Blétendre collecté ou non -&gt; Volailles dir</t>
        </is>
      </c>
      <c r="G2994" t="n">
        <v>1</v>
      </c>
      <c r="H2994" t="n">
        <v>3313</v>
      </c>
      <c r="I2994" t="inlineStr">
        <is>
          <t>Blétendre collecté ou non -&gt; Vol po dir</t>
        </is>
      </c>
      <c r="J2994" t="n">
        <v>-1</v>
      </c>
      <c r="K2994" t="n">
        <v>3314</v>
      </c>
      <c r="L2994" t="inlineStr">
        <is>
          <t>Blétendre collecté ou non -&gt; Palmip. gras dir</t>
        </is>
      </c>
      <c r="M2994" t="n">
        <v>-1</v>
      </c>
      <c r="N2994" t="inlineStr"/>
      <c r="O2994" t="inlineStr"/>
      <c r="P2994" t="inlineStr"/>
      <c r="Q2994" t="inlineStr"/>
      <c r="R2994" t="inlineStr"/>
      <c r="S2994" t="inlineStr"/>
      <c r="T2994" t="inlineStr"/>
      <c r="U2994" t="inlineStr"/>
      <c r="V2994" t="inlineStr"/>
      <c r="W2994" t="inlineStr"/>
      <c r="X2994" t="inlineStr"/>
      <c r="Y2994" t="inlineStr"/>
      <c r="Z2994" t="inlineStr"/>
      <c r="AA2994" t="inlineStr"/>
      <c r="AB2994" t="inlineStr"/>
    </row>
    <row r="2995">
      <c r="A2995" t="n">
        <v>2993</v>
      </c>
      <c r="B2995" t="n">
        <v>0</v>
      </c>
      <c r="C2995" t="n">
        <v>0</v>
      </c>
      <c r="D2995" t="inlineStr">
        <is>
          <t>aggregation</t>
        </is>
      </c>
      <c r="E2995" t="n">
        <v>277</v>
      </c>
      <c r="F2995" t="inlineStr">
        <is>
          <t>Blétendre grain collecté + imports -&gt; Vol po dir</t>
        </is>
      </c>
      <c r="G2995" t="n">
        <v>-1</v>
      </c>
      <c r="H2995" t="n">
        <v>3313</v>
      </c>
      <c r="I2995" t="inlineStr">
        <is>
          <t>Blétendre collecté ou non -&gt; Vol po dir</t>
        </is>
      </c>
      <c r="J2995" t="n">
        <v>1</v>
      </c>
      <c r="K2995" t="inlineStr"/>
      <c r="L2995" t="inlineStr"/>
      <c r="M2995" t="inlineStr"/>
      <c r="N2995" t="inlineStr"/>
      <c r="O2995" t="inlineStr"/>
      <c r="P2995" t="inlineStr"/>
      <c r="Q2995" t="inlineStr"/>
      <c r="R2995" t="inlineStr"/>
      <c r="S2995" t="inlineStr"/>
      <c r="T2995" t="inlineStr"/>
      <c r="U2995" t="inlineStr"/>
      <c r="V2995" t="inlineStr"/>
      <c r="W2995" t="inlineStr"/>
      <c r="X2995" t="inlineStr"/>
      <c r="Y2995" t="inlineStr"/>
      <c r="Z2995" t="inlineStr"/>
      <c r="AA2995" t="inlineStr"/>
      <c r="AB2995" t="inlineStr"/>
    </row>
    <row r="2996">
      <c r="A2996" t="n">
        <v>2994</v>
      </c>
      <c r="B2996" t="n">
        <v>0</v>
      </c>
      <c r="C2996" t="n">
        <v>0</v>
      </c>
      <c r="D2996" t="inlineStr">
        <is>
          <t>aggregation</t>
        </is>
      </c>
      <c r="E2996" t="n">
        <v>278</v>
      </c>
      <c r="F2996" t="inlineStr">
        <is>
          <t>Blétendre grain collecté + imports -&gt; Palmip. gras dir</t>
        </is>
      </c>
      <c r="G2996" t="n">
        <v>-1</v>
      </c>
      <c r="H2996" t="n">
        <v>3314</v>
      </c>
      <c r="I2996" t="inlineStr">
        <is>
          <t>Blétendre collecté ou non -&gt; Palmip. gras dir</t>
        </is>
      </c>
      <c r="J2996" t="n">
        <v>1</v>
      </c>
      <c r="K2996" t="inlineStr"/>
      <c r="L2996" t="inlineStr"/>
      <c r="M2996" t="inlineStr"/>
      <c r="N2996" t="inlineStr"/>
      <c r="O2996" t="inlineStr"/>
      <c r="P2996" t="inlineStr"/>
      <c r="Q2996" t="inlineStr"/>
      <c r="R2996" t="inlineStr"/>
      <c r="S2996" t="inlineStr"/>
      <c r="T2996" t="inlineStr"/>
      <c r="U2996" t="inlineStr"/>
      <c r="V2996" t="inlineStr"/>
      <c r="W2996" t="inlineStr"/>
      <c r="X2996" t="inlineStr"/>
      <c r="Y2996" t="inlineStr"/>
      <c r="Z2996" t="inlineStr"/>
      <c r="AA2996" t="inlineStr"/>
      <c r="AB2996" t="inlineStr"/>
    </row>
    <row r="2997">
      <c r="A2997" t="n">
        <v>2995</v>
      </c>
      <c r="B2997" t="n">
        <v>0</v>
      </c>
      <c r="C2997" t="n">
        <v>0</v>
      </c>
      <c r="D2997" t="inlineStr">
        <is>
          <t>aggregation</t>
        </is>
      </c>
      <c r="E2997" t="n">
        <v>1023</v>
      </c>
      <c r="F2997" t="inlineStr">
        <is>
          <t>Blétendre grain non-collecté -&gt; Intra-consommations (feed)</t>
        </is>
      </c>
      <c r="G2997" t="n">
        <v>-1</v>
      </c>
      <c r="H2997" t="n">
        <v>3315</v>
      </c>
      <c r="I2997" t="inlineStr">
        <is>
          <t>Blétendre collecté ou non -&gt; Intra-consommations (feed)</t>
        </is>
      </c>
      <c r="J2997" t="n">
        <v>1</v>
      </c>
      <c r="K2997" t="inlineStr"/>
      <c r="L2997" t="inlineStr"/>
      <c r="M2997" t="inlineStr"/>
      <c r="N2997" t="inlineStr"/>
      <c r="O2997" t="inlineStr"/>
      <c r="P2997" t="inlineStr"/>
      <c r="Q2997" t="inlineStr"/>
      <c r="R2997" t="inlineStr"/>
      <c r="S2997" t="inlineStr"/>
      <c r="T2997" t="inlineStr"/>
      <c r="U2997" t="inlineStr"/>
      <c r="V2997" t="inlineStr"/>
      <c r="W2997" t="inlineStr"/>
      <c r="X2997" t="inlineStr"/>
      <c r="Y2997" t="inlineStr"/>
      <c r="Z2997" t="inlineStr"/>
      <c r="AA2997" t="inlineStr"/>
      <c r="AB2997" t="inlineStr"/>
    </row>
    <row r="2998">
      <c r="A2998" t="n">
        <v>2996</v>
      </c>
      <c r="B2998" t="n">
        <v>0</v>
      </c>
      <c r="C2998" t="n">
        <v>0</v>
      </c>
      <c r="D2998" t="inlineStr">
        <is>
          <t>aggregation</t>
        </is>
      </c>
      <c r="E2998" t="n">
        <v>3315</v>
      </c>
      <c r="F2998" t="inlineStr">
        <is>
          <t>Blétendre collecté ou non -&gt; Intra-consommations (feed)</t>
        </is>
      </c>
      <c r="G2998" t="n">
        <v>1</v>
      </c>
      <c r="H2998" t="n">
        <v>3316</v>
      </c>
      <c r="I2998" t="inlineStr">
        <is>
          <t>Blétendre collecté ou non -&gt; Bovins intrac</t>
        </is>
      </c>
      <c r="J2998" t="n">
        <v>-1</v>
      </c>
      <c r="K2998" t="n">
        <v>3319</v>
      </c>
      <c r="L2998" t="inlineStr">
        <is>
          <t>Blétendre collecté ou non -&gt; Ovins intrac</t>
        </is>
      </c>
      <c r="M2998" t="n">
        <v>-1</v>
      </c>
      <c r="N2998" t="n">
        <v>3322</v>
      </c>
      <c r="O2998" t="inlineStr">
        <is>
          <t>Blétendre collecté ou non -&gt; Ca intrac</t>
        </is>
      </c>
      <c r="P2998" t="n">
        <v>-1</v>
      </c>
      <c r="Q2998" t="n">
        <v>3323</v>
      </c>
      <c r="R2998" t="inlineStr">
        <is>
          <t>Blétendre collecté ou non -&gt; Eq intrac</t>
        </is>
      </c>
      <c r="S2998" t="n">
        <v>-1</v>
      </c>
      <c r="T2998" t="n">
        <v>3324</v>
      </c>
      <c r="U2998" t="inlineStr">
        <is>
          <t>Blétendre collecté ou non -&gt; Lap intrac</t>
        </is>
      </c>
      <c r="V2998" t="n">
        <v>-1</v>
      </c>
      <c r="W2998" t="n">
        <v>3325</v>
      </c>
      <c r="X2998" t="inlineStr">
        <is>
          <t>Blétendre collecté ou non -&gt; Pc intrac</t>
        </is>
      </c>
      <c r="Y2998" t="n">
        <v>-1</v>
      </c>
      <c r="Z2998" t="n">
        <v>3328</v>
      </c>
      <c r="AA2998" t="inlineStr">
        <is>
          <t>Blétendre collecté ou non -&gt; Volailles intrac</t>
        </is>
      </c>
      <c r="AB2998" t="n">
        <v>-1</v>
      </c>
    </row>
    <row r="2999">
      <c r="A2999" t="n">
        <v>2997</v>
      </c>
      <c r="B2999" t="n">
        <v>0</v>
      </c>
      <c r="C2999" t="n">
        <v>0</v>
      </c>
      <c r="D2999" t="inlineStr">
        <is>
          <t>aggregation</t>
        </is>
      </c>
      <c r="E2999" t="n">
        <v>1024</v>
      </c>
      <c r="F2999" t="inlineStr">
        <is>
          <t>Blétendre grain non-collecté -&gt; Bovins intrac</t>
        </is>
      </c>
      <c r="G2999" t="n">
        <v>-1</v>
      </c>
      <c r="H2999" t="n">
        <v>3316</v>
      </c>
      <c r="I2999" t="inlineStr">
        <is>
          <t>Blétendre collecté ou non -&gt; Bovins intrac</t>
        </is>
      </c>
      <c r="J2999" t="n">
        <v>1</v>
      </c>
      <c r="K2999" t="inlineStr"/>
      <c r="L2999" t="inlineStr"/>
      <c r="M2999" t="inlineStr"/>
      <c r="N2999" t="inlineStr"/>
      <c r="O2999" t="inlineStr"/>
      <c r="P2999" t="inlineStr"/>
      <c r="Q2999" t="inlineStr"/>
      <c r="R2999" t="inlineStr"/>
      <c r="S2999" t="inlineStr"/>
      <c r="T2999" t="inlineStr"/>
      <c r="U2999" t="inlineStr"/>
      <c r="V2999" t="inlineStr"/>
      <c r="W2999" t="inlineStr"/>
      <c r="X2999" t="inlineStr"/>
      <c r="Y2999" t="inlineStr"/>
      <c r="Z2999" t="inlineStr"/>
      <c r="AA2999" t="inlineStr"/>
      <c r="AB2999" t="inlineStr"/>
    </row>
    <row r="3000">
      <c r="A3000" t="n">
        <v>2998</v>
      </c>
      <c r="B3000" t="n">
        <v>0</v>
      </c>
      <c r="C3000" t="n">
        <v>0</v>
      </c>
      <c r="D3000" t="inlineStr">
        <is>
          <t>aggregation</t>
        </is>
      </c>
      <c r="E3000" t="n">
        <v>3316</v>
      </c>
      <c r="F3000" t="inlineStr">
        <is>
          <t>Blétendre collecté ou non -&gt; Bovins intrac</t>
        </is>
      </c>
      <c r="G3000" t="n">
        <v>1</v>
      </c>
      <c r="H3000" t="n">
        <v>3317</v>
      </c>
      <c r="I3000" t="inlineStr">
        <is>
          <t>Blétendre collecté ou non -&gt; BL intrac</t>
        </is>
      </c>
      <c r="J3000" t="n">
        <v>-1</v>
      </c>
      <c r="K3000" t="n">
        <v>3318</v>
      </c>
      <c r="L3000" t="inlineStr">
        <is>
          <t>Blétendre collecté ou non -&gt; BV intrac</t>
        </is>
      </c>
      <c r="M3000" t="n">
        <v>-1</v>
      </c>
      <c r="N3000" t="inlineStr"/>
      <c r="O3000" t="inlineStr"/>
      <c r="P3000" t="inlineStr"/>
      <c r="Q3000" t="inlineStr"/>
      <c r="R3000" t="inlineStr"/>
      <c r="S3000" t="inlineStr"/>
      <c r="T3000" t="inlineStr"/>
      <c r="U3000" t="inlineStr"/>
      <c r="V3000" t="inlineStr"/>
      <c r="W3000" t="inlineStr"/>
      <c r="X3000" t="inlineStr"/>
      <c r="Y3000" t="inlineStr"/>
      <c r="Z3000" t="inlineStr"/>
      <c r="AA3000" t="inlineStr"/>
      <c r="AB3000" t="inlineStr"/>
    </row>
    <row r="3001">
      <c r="A3001" t="n">
        <v>2999</v>
      </c>
      <c r="B3001" t="n">
        <v>0</v>
      </c>
      <c r="C3001" t="n">
        <v>0</v>
      </c>
      <c r="D3001" t="inlineStr">
        <is>
          <t>aggregation</t>
        </is>
      </c>
      <c r="E3001" t="n">
        <v>1025</v>
      </c>
      <c r="F3001" t="inlineStr">
        <is>
          <t>Blétendre grain non-collecté -&gt; BL intrac</t>
        </is>
      </c>
      <c r="G3001" t="n">
        <v>-1</v>
      </c>
      <c r="H3001" t="n">
        <v>3317</v>
      </c>
      <c r="I3001" t="inlineStr">
        <is>
          <t>Blétendre collecté ou non -&gt; BL intrac</t>
        </is>
      </c>
      <c r="J3001" t="n">
        <v>1</v>
      </c>
      <c r="K3001" t="inlineStr"/>
      <c r="L3001" t="inlineStr"/>
      <c r="M3001" t="inlineStr"/>
      <c r="N3001" t="inlineStr"/>
      <c r="O3001" t="inlineStr"/>
      <c r="P3001" t="inlineStr"/>
      <c r="Q3001" t="inlineStr"/>
      <c r="R3001" t="inlineStr"/>
      <c r="S3001" t="inlineStr"/>
      <c r="T3001" t="inlineStr"/>
      <c r="U3001" t="inlineStr"/>
      <c r="V3001" t="inlineStr"/>
      <c r="W3001" t="inlineStr"/>
      <c r="X3001" t="inlineStr"/>
      <c r="Y3001" t="inlineStr"/>
      <c r="Z3001" t="inlineStr"/>
      <c r="AA3001" t="inlineStr"/>
      <c r="AB3001" t="inlineStr"/>
    </row>
    <row r="3002">
      <c r="A3002" t="n">
        <v>3000</v>
      </c>
      <c r="B3002" t="n">
        <v>0</v>
      </c>
      <c r="C3002" t="n">
        <v>0</v>
      </c>
      <c r="D3002" t="inlineStr">
        <is>
          <t>aggregation</t>
        </is>
      </c>
      <c r="E3002" t="n">
        <v>1026</v>
      </c>
      <c r="F3002" t="inlineStr">
        <is>
          <t>Blétendre grain non-collecté -&gt; BV intrac</t>
        </is>
      </c>
      <c r="G3002" t="n">
        <v>-1</v>
      </c>
      <c r="H3002" t="n">
        <v>3318</v>
      </c>
      <c r="I3002" t="inlineStr">
        <is>
          <t>Blétendre collecté ou non -&gt; BV intrac</t>
        </is>
      </c>
      <c r="J3002" t="n">
        <v>1</v>
      </c>
      <c r="K3002" t="inlineStr"/>
      <c r="L3002" t="inlineStr"/>
      <c r="M3002" t="inlineStr"/>
      <c r="N3002" t="inlineStr"/>
      <c r="O3002" t="inlineStr"/>
      <c r="P3002" t="inlineStr"/>
      <c r="Q3002" t="inlineStr"/>
      <c r="R3002" t="inlineStr"/>
      <c r="S3002" t="inlineStr"/>
      <c r="T3002" t="inlineStr"/>
      <c r="U3002" t="inlineStr"/>
      <c r="V3002" t="inlineStr"/>
      <c r="W3002" t="inlineStr"/>
      <c r="X3002" t="inlineStr"/>
      <c r="Y3002" t="inlineStr"/>
      <c r="Z3002" t="inlineStr"/>
      <c r="AA3002" t="inlineStr"/>
      <c r="AB3002" t="inlineStr"/>
    </row>
    <row r="3003">
      <c r="A3003" t="n">
        <v>3001</v>
      </c>
      <c r="B3003" t="n">
        <v>0</v>
      </c>
      <c r="C3003" t="n">
        <v>0</v>
      </c>
      <c r="D3003" t="inlineStr">
        <is>
          <t>aggregation</t>
        </is>
      </c>
      <c r="E3003" t="n">
        <v>1027</v>
      </c>
      <c r="F3003" t="inlineStr">
        <is>
          <t>Blétendre grain non-collecté -&gt; Ovins intrac</t>
        </is>
      </c>
      <c r="G3003" t="n">
        <v>-1</v>
      </c>
      <c r="H3003" t="n">
        <v>3319</v>
      </c>
      <c r="I3003" t="inlineStr">
        <is>
          <t>Blétendre collecté ou non -&gt; Ovins intrac</t>
        </is>
      </c>
      <c r="J3003" t="n">
        <v>1</v>
      </c>
      <c r="K3003" t="inlineStr"/>
      <c r="L3003" t="inlineStr"/>
      <c r="M3003" t="inlineStr"/>
      <c r="N3003" t="inlineStr"/>
      <c r="O3003" t="inlineStr"/>
      <c r="P3003" t="inlineStr"/>
      <c r="Q3003" t="inlineStr"/>
      <c r="R3003" t="inlineStr"/>
      <c r="S3003" t="inlineStr"/>
      <c r="T3003" t="inlineStr"/>
      <c r="U3003" t="inlineStr"/>
      <c r="V3003" t="inlineStr"/>
      <c r="W3003" t="inlineStr"/>
      <c r="X3003" t="inlineStr"/>
      <c r="Y3003" t="inlineStr"/>
      <c r="Z3003" t="inlineStr"/>
      <c r="AA3003" t="inlineStr"/>
      <c r="AB3003" t="inlineStr"/>
    </row>
    <row r="3004">
      <c r="A3004" t="n">
        <v>3002</v>
      </c>
      <c r="B3004" t="n">
        <v>0</v>
      </c>
      <c r="C3004" t="n">
        <v>0</v>
      </c>
      <c r="D3004" t="inlineStr">
        <is>
          <t>aggregation</t>
        </is>
      </c>
      <c r="E3004" t="n">
        <v>3319</v>
      </c>
      <c r="F3004" t="inlineStr">
        <is>
          <t>Blétendre collecté ou non -&gt; Ovins intrac</t>
        </is>
      </c>
      <c r="G3004" t="n">
        <v>1</v>
      </c>
      <c r="H3004" t="n">
        <v>3320</v>
      </c>
      <c r="I3004" t="inlineStr">
        <is>
          <t>Blétendre collecté ou non -&gt; OL intrac</t>
        </is>
      </c>
      <c r="J3004" t="n">
        <v>-1</v>
      </c>
      <c r="K3004" t="n">
        <v>3321</v>
      </c>
      <c r="L3004" t="inlineStr">
        <is>
          <t>Blétendre collecté ou non -&gt; OV intrac</t>
        </is>
      </c>
      <c r="M3004" t="n">
        <v>-1</v>
      </c>
      <c r="N3004" t="inlineStr"/>
      <c r="O3004" t="inlineStr"/>
      <c r="P3004" t="inlineStr"/>
      <c r="Q3004" t="inlineStr"/>
      <c r="R3004" t="inlineStr"/>
      <c r="S3004" t="inlineStr"/>
      <c r="T3004" t="inlineStr"/>
      <c r="U3004" t="inlineStr"/>
      <c r="V3004" t="inlineStr"/>
      <c r="W3004" t="inlineStr"/>
      <c r="X3004" t="inlineStr"/>
      <c r="Y3004" t="inlineStr"/>
      <c r="Z3004" t="inlineStr"/>
      <c r="AA3004" t="inlineStr"/>
      <c r="AB3004" t="inlineStr"/>
    </row>
    <row r="3005">
      <c r="A3005" t="n">
        <v>3003</v>
      </c>
      <c r="B3005" t="n">
        <v>0</v>
      </c>
      <c r="C3005" t="n">
        <v>0</v>
      </c>
      <c r="D3005" t="inlineStr">
        <is>
          <t>aggregation</t>
        </is>
      </c>
      <c r="E3005" t="n">
        <v>1028</v>
      </c>
      <c r="F3005" t="inlineStr">
        <is>
          <t>Blétendre grain non-collecté -&gt; OL intrac</t>
        </is>
      </c>
      <c r="G3005" t="n">
        <v>-1</v>
      </c>
      <c r="H3005" t="n">
        <v>3320</v>
      </c>
      <c r="I3005" t="inlineStr">
        <is>
          <t>Blétendre collecté ou non -&gt; OL intrac</t>
        </is>
      </c>
      <c r="J3005" t="n">
        <v>1</v>
      </c>
      <c r="K3005" t="inlineStr"/>
      <c r="L3005" t="inlineStr"/>
      <c r="M3005" t="inlineStr"/>
      <c r="N3005" t="inlineStr"/>
      <c r="O3005" t="inlineStr"/>
      <c r="P3005" t="inlineStr"/>
      <c r="Q3005" t="inlineStr"/>
      <c r="R3005" t="inlineStr"/>
      <c r="S3005" t="inlineStr"/>
      <c r="T3005" t="inlineStr"/>
      <c r="U3005" t="inlineStr"/>
      <c r="V3005" t="inlineStr"/>
      <c r="W3005" t="inlineStr"/>
      <c r="X3005" t="inlineStr"/>
      <c r="Y3005" t="inlineStr"/>
      <c r="Z3005" t="inlineStr"/>
      <c r="AA3005" t="inlineStr"/>
      <c r="AB3005" t="inlineStr"/>
    </row>
    <row r="3006">
      <c r="A3006" t="n">
        <v>3004</v>
      </c>
      <c r="B3006" t="n">
        <v>0</v>
      </c>
      <c r="C3006" t="n">
        <v>0</v>
      </c>
      <c r="D3006" t="inlineStr">
        <is>
          <t>aggregation</t>
        </is>
      </c>
      <c r="E3006" t="n">
        <v>1029</v>
      </c>
      <c r="F3006" t="inlineStr">
        <is>
          <t>Blétendre grain non-collecté -&gt; OV intrac</t>
        </is>
      </c>
      <c r="G3006" t="n">
        <v>-1</v>
      </c>
      <c r="H3006" t="n">
        <v>3321</v>
      </c>
      <c r="I3006" t="inlineStr">
        <is>
          <t>Blétendre collecté ou non -&gt; OV intrac</t>
        </is>
      </c>
      <c r="J3006" t="n">
        <v>1</v>
      </c>
      <c r="K3006" t="inlineStr"/>
      <c r="L3006" t="inlineStr"/>
      <c r="M3006" t="inlineStr"/>
      <c r="N3006" t="inlineStr"/>
      <c r="O3006" t="inlineStr"/>
      <c r="P3006" t="inlineStr"/>
      <c r="Q3006" t="inlineStr"/>
      <c r="R3006" t="inlineStr"/>
      <c r="S3006" t="inlineStr"/>
      <c r="T3006" t="inlineStr"/>
      <c r="U3006" t="inlineStr"/>
      <c r="V3006" t="inlineStr"/>
      <c r="W3006" t="inlineStr"/>
      <c r="X3006" t="inlineStr"/>
      <c r="Y3006" t="inlineStr"/>
      <c r="Z3006" t="inlineStr"/>
      <c r="AA3006" t="inlineStr"/>
      <c r="AB3006" t="inlineStr"/>
    </row>
    <row r="3007">
      <c r="A3007" t="n">
        <v>3005</v>
      </c>
      <c r="B3007" t="n">
        <v>0</v>
      </c>
      <c r="C3007" t="n">
        <v>0</v>
      </c>
      <c r="D3007" t="inlineStr">
        <is>
          <t>aggregation</t>
        </is>
      </c>
      <c r="E3007" t="n">
        <v>1030</v>
      </c>
      <c r="F3007" t="inlineStr">
        <is>
          <t>Blétendre grain non-collecté -&gt; Ca intrac</t>
        </is>
      </c>
      <c r="G3007" t="n">
        <v>-1</v>
      </c>
      <c r="H3007" t="n">
        <v>3322</v>
      </c>
      <c r="I3007" t="inlineStr">
        <is>
          <t>Blétendre collecté ou non -&gt; Ca intrac</t>
        </is>
      </c>
      <c r="J3007" t="n">
        <v>1</v>
      </c>
      <c r="K3007" t="inlineStr"/>
      <c r="L3007" t="inlineStr"/>
      <c r="M3007" t="inlineStr"/>
      <c r="N3007" t="inlineStr"/>
      <c r="O3007" t="inlineStr"/>
      <c r="P3007" t="inlineStr"/>
      <c r="Q3007" t="inlineStr"/>
      <c r="R3007" t="inlineStr"/>
      <c r="S3007" t="inlineStr"/>
      <c r="T3007" t="inlineStr"/>
      <c r="U3007" t="inlineStr"/>
      <c r="V3007" t="inlineStr"/>
      <c r="W3007" t="inlineStr"/>
      <c r="X3007" t="inlineStr"/>
      <c r="Y3007" t="inlineStr"/>
      <c r="Z3007" t="inlineStr"/>
      <c r="AA3007" t="inlineStr"/>
      <c r="AB3007" t="inlineStr"/>
    </row>
    <row r="3008">
      <c r="A3008" t="n">
        <v>3006</v>
      </c>
      <c r="B3008" t="n">
        <v>0</v>
      </c>
      <c r="C3008" t="n">
        <v>0</v>
      </c>
      <c r="D3008" t="inlineStr">
        <is>
          <t>aggregation</t>
        </is>
      </c>
      <c r="E3008" t="n">
        <v>1031</v>
      </c>
      <c r="F3008" t="inlineStr">
        <is>
          <t>Blétendre grain non-collecté -&gt; Eq intrac</t>
        </is>
      </c>
      <c r="G3008" t="n">
        <v>-1</v>
      </c>
      <c r="H3008" t="n">
        <v>3323</v>
      </c>
      <c r="I3008" t="inlineStr">
        <is>
          <t>Blétendre collecté ou non -&gt; Eq intrac</t>
        </is>
      </c>
      <c r="J3008" t="n">
        <v>1</v>
      </c>
      <c r="K3008" t="inlineStr"/>
      <c r="L3008" t="inlineStr"/>
      <c r="M3008" t="inlineStr"/>
      <c r="N3008" t="inlineStr"/>
      <c r="O3008" t="inlineStr"/>
      <c r="P3008" t="inlineStr"/>
      <c r="Q3008" t="inlineStr"/>
      <c r="R3008" t="inlineStr"/>
      <c r="S3008" t="inlineStr"/>
      <c r="T3008" t="inlineStr"/>
      <c r="U3008" t="inlineStr"/>
      <c r="V3008" t="inlineStr"/>
      <c r="W3008" t="inlineStr"/>
      <c r="X3008" t="inlineStr"/>
      <c r="Y3008" t="inlineStr"/>
      <c r="Z3008" t="inlineStr"/>
      <c r="AA3008" t="inlineStr"/>
      <c r="AB3008" t="inlineStr"/>
    </row>
    <row r="3009">
      <c r="A3009" t="n">
        <v>3007</v>
      </c>
      <c r="B3009" t="n">
        <v>0</v>
      </c>
      <c r="C3009" t="n">
        <v>0</v>
      </c>
      <c r="D3009" t="inlineStr">
        <is>
          <t>aggregation</t>
        </is>
      </c>
      <c r="E3009" t="n">
        <v>1032</v>
      </c>
      <c r="F3009" t="inlineStr">
        <is>
          <t>Blétendre grain non-collecté -&gt; Lap intrac</t>
        </is>
      </c>
      <c r="G3009" t="n">
        <v>-1</v>
      </c>
      <c r="H3009" t="n">
        <v>3324</v>
      </c>
      <c r="I3009" t="inlineStr">
        <is>
          <t>Blétendre collecté ou non -&gt; Lap intrac</t>
        </is>
      </c>
      <c r="J3009" t="n">
        <v>1</v>
      </c>
      <c r="K3009" t="inlineStr"/>
      <c r="L3009" t="inlineStr"/>
      <c r="M3009" t="inlineStr"/>
      <c r="N3009" t="inlineStr"/>
      <c r="O3009" t="inlineStr"/>
      <c r="P3009" t="inlineStr"/>
      <c r="Q3009" t="inlineStr"/>
      <c r="R3009" t="inlineStr"/>
      <c r="S3009" t="inlineStr"/>
      <c r="T3009" t="inlineStr"/>
      <c r="U3009" t="inlineStr"/>
      <c r="V3009" t="inlineStr"/>
      <c r="W3009" t="inlineStr"/>
      <c r="X3009" t="inlineStr"/>
      <c r="Y3009" t="inlineStr"/>
      <c r="Z3009" t="inlineStr"/>
      <c r="AA3009" t="inlineStr"/>
      <c r="AB3009" t="inlineStr"/>
    </row>
    <row r="3010">
      <c r="A3010" t="n">
        <v>3008</v>
      </c>
      <c r="B3010" t="n">
        <v>0</v>
      </c>
      <c r="C3010" t="n">
        <v>0</v>
      </c>
      <c r="D3010" t="inlineStr">
        <is>
          <t>aggregation</t>
        </is>
      </c>
      <c r="E3010" t="n">
        <v>1033</v>
      </c>
      <c r="F3010" t="inlineStr">
        <is>
          <t>Blétendre grain non-collecté -&gt; Pc intrac</t>
        </is>
      </c>
      <c r="G3010" t="n">
        <v>-1</v>
      </c>
      <c r="H3010" t="n">
        <v>3325</v>
      </c>
      <c r="I3010" t="inlineStr">
        <is>
          <t>Blétendre collecté ou non -&gt; Pc intrac</t>
        </is>
      </c>
      <c r="J3010" t="n">
        <v>1</v>
      </c>
      <c r="K3010" t="inlineStr"/>
      <c r="L3010" t="inlineStr"/>
      <c r="M3010" t="inlineStr"/>
      <c r="N3010" t="inlineStr"/>
      <c r="O3010" t="inlineStr"/>
      <c r="P3010" t="inlineStr"/>
      <c r="Q3010" t="inlineStr"/>
      <c r="R3010" t="inlineStr"/>
      <c r="S3010" t="inlineStr"/>
      <c r="T3010" t="inlineStr"/>
      <c r="U3010" t="inlineStr"/>
      <c r="V3010" t="inlineStr"/>
      <c r="W3010" t="inlineStr"/>
      <c r="X3010" t="inlineStr"/>
      <c r="Y3010" t="inlineStr"/>
      <c r="Z3010" t="inlineStr"/>
      <c r="AA3010" t="inlineStr"/>
      <c r="AB3010" t="inlineStr"/>
    </row>
    <row r="3011">
      <c r="A3011" t="n">
        <v>3009</v>
      </c>
      <c r="B3011" t="n">
        <v>0</v>
      </c>
      <c r="C3011" t="n">
        <v>0</v>
      </c>
      <c r="D3011" t="inlineStr">
        <is>
          <t>aggregation</t>
        </is>
      </c>
      <c r="E3011" t="n">
        <v>3325</v>
      </c>
      <c r="F3011" t="inlineStr">
        <is>
          <t>Blétendre collecté ou non -&gt; Pc intrac</t>
        </is>
      </c>
      <c r="G3011" t="n">
        <v>1</v>
      </c>
      <c r="H3011" t="n">
        <v>3326</v>
      </c>
      <c r="I3011" t="inlineStr">
        <is>
          <t>Blétendre collecté ou non -&gt; Pc engrais intrac</t>
        </is>
      </c>
      <c r="J3011" t="n">
        <v>-1</v>
      </c>
      <c r="K3011" t="n">
        <v>3327</v>
      </c>
      <c r="L3011" t="inlineStr">
        <is>
          <t>Blétendre collecté ou non -&gt; Pc truies intrac</t>
        </is>
      </c>
      <c r="M3011" t="n">
        <v>-1</v>
      </c>
      <c r="N3011" t="inlineStr"/>
      <c r="O3011" t="inlineStr"/>
      <c r="P3011" t="inlineStr"/>
      <c r="Q3011" t="inlineStr"/>
      <c r="R3011" t="inlineStr"/>
      <c r="S3011" t="inlineStr"/>
      <c r="T3011" t="inlineStr"/>
      <c r="U3011" t="inlineStr"/>
      <c r="V3011" t="inlineStr"/>
      <c r="W3011" t="inlineStr"/>
      <c r="X3011" t="inlineStr"/>
      <c r="Y3011" t="inlineStr"/>
      <c r="Z3011" t="inlineStr"/>
      <c r="AA3011" t="inlineStr"/>
      <c r="AB3011" t="inlineStr"/>
    </row>
    <row r="3012">
      <c r="A3012" t="n">
        <v>3010</v>
      </c>
      <c r="B3012" t="n">
        <v>0</v>
      </c>
      <c r="C3012" t="n">
        <v>0</v>
      </c>
      <c r="D3012" t="inlineStr">
        <is>
          <t>aggregation</t>
        </is>
      </c>
      <c r="E3012" t="n">
        <v>1034</v>
      </c>
      <c r="F3012" t="inlineStr">
        <is>
          <t>Blétendre grain non-collecté -&gt; Pc engrais intrac</t>
        </is>
      </c>
      <c r="G3012" t="n">
        <v>-1</v>
      </c>
      <c r="H3012" t="n">
        <v>3326</v>
      </c>
      <c r="I3012" t="inlineStr">
        <is>
          <t>Blétendre collecté ou non -&gt; Pc engrais intrac</t>
        </is>
      </c>
      <c r="J3012" t="n">
        <v>1</v>
      </c>
      <c r="K3012" t="inlineStr"/>
      <c r="L3012" t="inlineStr"/>
      <c r="M3012" t="inlineStr"/>
      <c r="N3012" t="inlineStr"/>
      <c r="O3012" t="inlineStr"/>
      <c r="P3012" t="inlineStr"/>
      <c r="Q3012" t="inlineStr"/>
      <c r="R3012" t="inlineStr"/>
      <c r="S3012" t="inlineStr"/>
      <c r="T3012" t="inlineStr"/>
      <c r="U3012" t="inlineStr"/>
      <c r="V3012" t="inlineStr"/>
      <c r="W3012" t="inlineStr"/>
      <c r="X3012" t="inlineStr"/>
      <c r="Y3012" t="inlineStr"/>
      <c r="Z3012" t="inlineStr"/>
      <c r="AA3012" t="inlineStr"/>
      <c r="AB3012" t="inlineStr"/>
    </row>
    <row r="3013">
      <c r="A3013" t="n">
        <v>3011</v>
      </c>
      <c r="B3013" t="n">
        <v>0</v>
      </c>
      <c r="C3013" t="n">
        <v>0</v>
      </c>
      <c r="D3013" t="inlineStr">
        <is>
          <t>aggregation</t>
        </is>
      </c>
      <c r="E3013" t="n">
        <v>1035</v>
      </c>
      <c r="F3013" t="inlineStr">
        <is>
          <t>Blétendre grain non-collecté -&gt; Pc truies intrac</t>
        </is>
      </c>
      <c r="G3013" t="n">
        <v>-1</v>
      </c>
      <c r="H3013" t="n">
        <v>3327</v>
      </c>
      <c r="I3013" t="inlineStr">
        <is>
          <t>Blétendre collecté ou non -&gt; Pc truies intrac</t>
        </is>
      </c>
      <c r="J3013" t="n">
        <v>1</v>
      </c>
      <c r="K3013" t="inlineStr"/>
      <c r="L3013" t="inlineStr"/>
      <c r="M3013" t="inlineStr"/>
      <c r="N3013" t="inlineStr"/>
      <c r="O3013" t="inlineStr"/>
      <c r="P3013" t="inlineStr"/>
      <c r="Q3013" t="inlineStr"/>
      <c r="R3013" t="inlineStr"/>
      <c r="S3013" t="inlineStr"/>
      <c r="T3013" t="inlineStr"/>
      <c r="U3013" t="inlineStr"/>
      <c r="V3013" t="inlineStr"/>
      <c r="W3013" t="inlineStr"/>
      <c r="X3013" t="inlineStr"/>
      <c r="Y3013" t="inlineStr"/>
      <c r="Z3013" t="inlineStr"/>
      <c r="AA3013" t="inlineStr"/>
      <c r="AB3013" t="inlineStr"/>
    </row>
    <row r="3014">
      <c r="A3014" t="n">
        <v>3012</v>
      </c>
      <c r="B3014" t="n">
        <v>0</v>
      </c>
      <c r="C3014" t="n">
        <v>0</v>
      </c>
      <c r="D3014" t="inlineStr">
        <is>
          <t>aggregation</t>
        </is>
      </c>
      <c r="E3014" t="n">
        <v>1036</v>
      </c>
      <c r="F3014" t="inlineStr">
        <is>
          <t>Blétendre grain non-collecté -&gt; Volailles intrac</t>
        </is>
      </c>
      <c r="G3014" t="n">
        <v>-1</v>
      </c>
      <c r="H3014" t="n">
        <v>3328</v>
      </c>
      <c r="I3014" t="inlineStr">
        <is>
          <t>Blétendre collecté ou non -&gt; Volailles intrac</t>
        </is>
      </c>
      <c r="J3014" t="n">
        <v>1</v>
      </c>
      <c r="K3014" t="inlineStr"/>
      <c r="L3014" t="inlineStr"/>
      <c r="M3014" t="inlineStr"/>
      <c r="N3014" t="inlineStr"/>
      <c r="O3014" t="inlineStr"/>
      <c r="P3014" t="inlineStr"/>
      <c r="Q3014" t="inlineStr"/>
      <c r="R3014" t="inlineStr"/>
      <c r="S3014" t="inlineStr"/>
      <c r="T3014" t="inlineStr"/>
      <c r="U3014" t="inlineStr"/>
      <c r="V3014" t="inlineStr"/>
      <c r="W3014" t="inlineStr"/>
      <c r="X3014" t="inlineStr"/>
      <c r="Y3014" t="inlineStr"/>
      <c r="Z3014" t="inlineStr"/>
      <c r="AA3014" t="inlineStr"/>
      <c r="AB3014" t="inlineStr"/>
    </row>
    <row r="3015">
      <c r="A3015" t="n">
        <v>3013</v>
      </c>
      <c r="B3015" t="n">
        <v>0</v>
      </c>
      <c r="C3015" t="n">
        <v>0</v>
      </c>
      <c r="D3015" t="inlineStr">
        <is>
          <t>aggregation</t>
        </is>
      </c>
      <c r="E3015" t="n">
        <v>3328</v>
      </c>
      <c r="F3015" t="inlineStr">
        <is>
          <t>Blétendre collecté ou non -&gt; Volailles intrac</t>
        </is>
      </c>
      <c r="G3015" t="n">
        <v>1</v>
      </c>
      <c r="H3015" t="n">
        <v>3329</v>
      </c>
      <c r="I3015" t="inlineStr">
        <is>
          <t>Blétendre collecté ou non -&gt; Vol ch intrac</t>
        </is>
      </c>
      <c r="J3015" t="n">
        <v>-1</v>
      </c>
      <c r="K3015" t="n">
        <v>3330</v>
      </c>
      <c r="L3015" t="inlineStr">
        <is>
          <t>Blétendre collecté ou non -&gt; Vol po intrac</t>
        </is>
      </c>
      <c r="M3015" t="n">
        <v>-1</v>
      </c>
      <c r="N3015" t="n">
        <v>3331</v>
      </c>
      <c r="O3015" t="inlineStr">
        <is>
          <t>Blétendre collecté ou non -&gt; Palmip. gras intrac</t>
        </is>
      </c>
      <c r="P3015" t="n">
        <v>-1</v>
      </c>
      <c r="Q3015" t="inlineStr"/>
      <c r="R3015" t="inlineStr"/>
      <c r="S3015" t="inlineStr"/>
      <c r="T3015" t="inlineStr"/>
      <c r="U3015" t="inlineStr"/>
      <c r="V3015" t="inlineStr"/>
      <c r="W3015" t="inlineStr"/>
      <c r="X3015" t="inlineStr"/>
      <c r="Y3015" t="inlineStr"/>
      <c r="Z3015" t="inlineStr"/>
      <c r="AA3015" t="inlineStr"/>
      <c r="AB3015" t="inlineStr"/>
    </row>
    <row r="3016">
      <c r="A3016" t="n">
        <v>3014</v>
      </c>
      <c r="B3016" t="n">
        <v>0</v>
      </c>
      <c r="C3016" t="n">
        <v>0</v>
      </c>
      <c r="D3016" t="inlineStr">
        <is>
          <t>aggregation</t>
        </is>
      </c>
      <c r="E3016" t="n">
        <v>1037</v>
      </c>
      <c r="F3016" t="inlineStr">
        <is>
          <t>Blétendre grain non-collecté -&gt; Vol ch intrac</t>
        </is>
      </c>
      <c r="G3016" t="n">
        <v>-1</v>
      </c>
      <c r="H3016" t="n">
        <v>3329</v>
      </c>
      <c r="I3016" t="inlineStr">
        <is>
          <t>Blétendre collecté ou non -&gt; Vol ch intrac</t>
        </is>
      </c>
      <c r="J3016" t="n">
        <v>1</v>
      </c>
      <c r="K3016" t="inlineStr"/>
      <c r="L3016" t="inlineStr"/>
      <c r="M3016" t="inlineStr"/>
      <c r="N3016" t="inlineStr"/>
      <c r="O3016" t="inlineStr"/>
      <c r="P3016" t="inlineStr"/>
      <c r="Q3016" t="inlineStr"/>
      <c r="R3016" t="inlineStr"/>
      <c r="S3016" t="inlineStr"/>
      <c r="T3016" t="inlineStr"/>
      <c r="U3016" t="inlineStr"/>
      <c r="V3016" t="inlineStr"/>
      <c r="W3016" t="inlineStr"/>
      <c r="X3016" t="inlineStr"/>
      <c r="Y3016" t="inlineStr"/>
      <c r="Z3016" t="inlineStr"/>
      <c r="AA3016" t="inlineStr"/>
      <c r="AB3016" t="inlineStr"/>
    </row>
    <row r="3017">
      <c r="A3017" t="n">
        <v>3015</v>
      </c>
      <c r="B3017" t="n">
        <v>0</v>
      </c>
      <c r="C3017" t="n">
        <v>0</v>
      </c>
      <c r="D3017" t="inlineStr">
        <is>
          <t>aggregation</t>
        </is>
      </c>
      <c r="E3017" t="n">
        <v>1038</v>
      </c>
      <c r="F3017" t="inlineStr">
        <is>
          <t>Blétendre grain non-collecté -&gt; Vol po intrac</t>
        </is>
      </c>
      <c r="G3017" t="n">
        <v>-1</v>
      </c>
      <c r="H3017" t="n">
        <v>3330</v>
      </c>
      <c r="I3017" t="inlineStr">
        <is>
          <t>Blétendre collecté ou non -&gt; Vol po intrac</t>
        </is>
      </c>
      <c r="J3017" t="n">
        <v>1</v>
      </c>
      <c r="K3017" t="inlineStr"/>
      <c r="L3017" t="inlineStr"/>
      <c r="M3017" t="inlineStr"/>
      <c r="N3017" t="inlineStr"/>
      <c r="O3017" t="inlineStr"/>
      <c r="P3017" t="inlineStr"/>
      <c r="Q3017" t="inlineStr"/>
      <c r="R3017" t="inlineStr"/>
      <c r="S3017" t="inlineStr"/>
      <c r="T3017" t="inlineStr"/>
      <c r="U3017" t="inlineStr"/>
      <c r="V3017" t="inlineStr"/>
      <c r="W3017" t="inlineStr"/>
      <c r="X3017" t="inlineStr"/>
      <c r="Y3017" t="inlineStr"/>
      <c r="Z3017" t="inlineStr"/>
      <c r="AA3017" t="inlineStr"/>
      <c r="AB3017" t="inlineStr"/>
    </row>
    <row r="3018">
      <c r="A3018" t="n">
        <v>3016</v>
      </c>
      <c r="B3018" t="n">
        <v>0</v>
      </c>
      <c r="C3018" t="n">
        <v>0</v>
      </c>
      <c r="D3018" t="inlineStr">
        <is>
          <t>aggregation</t>
        </is>
      </c>
      <c r="E3018" t="n">
        <v>1039</v>
      </c>
      <c r="F3018" t="inlineStr">
        <is>
          <t>Blétendre grain non-collecté -&gt; Palmip. gras intrac</t>
        </is>
      </c>
      <c r="G3018" t="n">
        <v>-1</v>
      </c>
      <c r="H3018" t="n">
        <v>3331</v>
      </c>
      <c r="I3018" t="inlineStr">
        <is>
          <t>Blétendre collecté ou non -&gt; Palmip. gras intrac</t>
        </is>
      </c>
      <c r="J3018" t="n">
        <v>1</v>
      </c>
      <c r="K3018" t="inlineStr"/>
      <c r="L3018" t="inlineStr"/>
      <c r="M3018" t="inlineStr"/>
      <c r="N3018" t="inlineStr"/>
      <c r="O3018" t="inlineStr"/>
      <c r="P3018" t="inlineStr"/>
      <c r="Q3018" t="inlineStr"/>
      <c r="R3018" t="inlineStr"/>
      <c r="S3018" t="inlineStr"/>
      <c r="T3018" t="inlineStr"/>
      <c r="U3018" t="inlineStr"/>
      <c r="V3018" t="inlineStr"/>
      <c r="W3018" t="inlineStr"/>
      <c r="X3018" t="inlineStr"/>
      <c r="Y3018" t="inlineStr"/>
      <c r="Z3018" t="inlineStr"/>
      <c r="AA3018" t="inlineStr"/>
      <c r="AB3018" t="inlineStr"/>
    </row>
    <row r="3019">
      <c r="A3019" t="n">
        <v>3017</v>
      </c>
      <c r="B3019" t="n">
        <v>0</v>
      </c>
      <c r="C3019" t="n">
        <v>0</v>
      </c>
      <c r="D3019" t="inlineStr">
        <is>
          <t>aggregation</t>
        </is>
      </c>
      <c r="E3019" t="n">
        <v>279</v>
      </c>
      <c r="F3019" t="inlineStr">
        <is>
          <t>Blétendre grain collecté + imports -&gt; Bovins FAB</t>
        </is>
      </c>
      <c r="G3019" t="n">
        <v>-1</v>
      </c>
      <c r="H3019" t="n">
        <v>3332</v>
      </c>
      <c r="I3019" t="inlineStr">
        <is>
          <t>Blétendre collecté ou non -&gt; Bovins FAB</t>
        </is>
      </c>
      <c r="J3019" t="n">
        <v>1</v>
      </c>
      <c r="K3019" t="inlineStr"/>
      <c r="L3019" t="inlineStr"/>
      <c r="M3019" t="inlineStr"/>
      <c r="N3019" t="inlineStr"/>
      <c r="O3019" t="inlineStr"/>
      <c r="P3019" t="inlineStr"/>
      <c r="Q3019" t="inlineStr"/>
      <c r="R3019" t="inlineStr"/>
      <c r="S3019" t="inlineStr"/>
      <c r="T3019" t="inlineStr"/>
      <c r="U3019" t="inlineStr"/>
      <c r="V3019" t="inlineStr"/>
      <c r="W3019" t="inlineStr"/>
      <c r="X3019" t="inlineStr"/>
      <c r="Y3019" t="inlineStr"/>
      <c r="Z3019" t="inlineStr"/>
      <c r="AA3019" t="inlineStr"/>
      <c r="AB3019" t="inlineStr"/>
    </row>
    <row r="3020">
      <c r="A3020" t="n">
        <v>3018</v>
      </c>
      <c r="B3020" t="n">
        <v>0</v>
      </c>
      <c r="C3020" t="n">
        <v>0</v>
      </c>
      <c r="D3020" t="inlineStr">
        <is>
          <t>aggregation</t>
        </is>
      </c>
      <c r="E3020" t="n">
        <v>3284</v>
      </c>
      <c r="F3020" t="inlineStr">
        <is>
          <t>Blétendre collecté ou non -&gt; Bovins FAB complets</t>
        </is>
      </c>
      <c r="G3020" t="n">
        <v>-1</v>
      </c>
      <c r="H3020" t="n">
        <v>3292</v>
      </c>
      <c r="I3020" t="inlineStr">
        <is>
          <t>Blétendre collecté ou non -&gt; Bovins FAB ctaire</t>
        </is>
      </c>
      <c r="J3020" t="n">
        <v>-1</v>
      </c>
      <c r="K3020" t="n">
        <v>3332</v>
      </c>
      <c r="L3020" t="inlineStr">
        <is>
          <t>Blétendre collecté ou non -&gt; Bovins FAB</t>
        </is>
      </c>
      <c r="M3020" t="n">
        <v>1</v>
      </c>
      <c r="N3020" t="inlineStr"/>
      <c r="O3020" t="inlineStr"/>
      <c r="P3020" t="inlineStr"/>
      <c r="Q3020" t="inlineStr"/>
      <c r="R3020" t="inlineStr"/>
      <c r="S3020" t="inlineStr"/>
      <c r="T3020" t="inlineStr"/>
      <c r="U3020" t="inlineStr"/>
      <c r="V3020" t="inlineStr"/>
      <c r="W3020" t="inlineStr"/>
      <c r="X3020" t="inlineStr"/>
      <c r="Y3020" t="inlineStr"/>
      <c r="Z3020" t="inlineStr"/>
      <c r="AA3020" t="inlineStr"/>
      <c r="AB3020" t="inlineStr"/>
    </row>
    <row r="3021">
      <c r="A3021" t="n">
        <v>3019</v>
      </c>
      <c r="B3021" t="n">
        <v>0</v>
      </c>
      <c r="C3021" t="n">
        <v>0</v>
      </c>
      <c r="D3021" t="inlineStr">
        <is>
          <t>aggregation</t>
        </is>
      </c>
      <c r="E3021" t="n">
        <v>280</v>
      </c>
      <c r="F3021" t="inlineStr">
        <is>
          <t>Blétendre grain collecté + imports -&gt; Herbivores</t>
        </is>
      </c>
      <c r="G3021" t="n">
        <v>-1</v>
      </c>
      <c r="H3021" t="n">
        <v>1040</v>
      </c>
      <c r="I3021" t="inlineStr">
        <is>
          <t>Blétendre grain non-collecté -&gt; Herbivores</t>
        </is>
      </c>
      <c r="J3021" t="n">
        <v>-1</v>
      </c>
      <c r="K3021" t="n">
        <v>3333</v>
      </c>
      <c r="L3021" t="inlineStr">
        <is>
          <t>Blétendre collecté ou non -&gt; Herbivores</t>
        </is>
      </c>
      <c r="M3021" t="n">
        <v>1</v>
      </c>
      <c r="N3021" t="inlineStr"/>
      <c r="O3021" t="inlineStr"/>
      <c r="P3021" t="inlineStr"/>
      <c r="Q3021" t="inlineStr"/>
      <c r="R3021" t="inlineStr"/>
      <c r="S3021" t="inlineStr"/>
      <c r="T3021" t="inlineStr"/>
      <c r="U3021" t="inlineStr"/>
      <c r="V3021" t="inlineStr"/>
      <c r="W3021" t="inlineStr"/>
      <c r="X3021" t="inlineStr"/>
      <c r="Y3021" t="inlineStr"/>
      <c r="Z3021" t="inlineStr"/>
      <c r="AA3021" t="inlineStr"/>
      <c r="AB3021" t="inlineStr"/>
    </row>
    <row r="3022">
      <c r="A3022" t="n">
        <v>3020</v>
      </c>
      <c r="B3022" t="n">
        <v>0</v>
      </c>
      <c r="C3022" t="n">
        <v>0</v>
      </c>
      <c r="D3022" t="inlineStr">
        <is>
          <t>aggregation</t>
        </is>
      </c>
      <c r="E3022" t="n">
        <v>3333</v>
      </c>
      <c r="F3022" t="inlineStr">
        <is>
          <t>Blétendre collecté ou non -&gt; Herbivores</t>
        </is>
      </c>
      <c r="G3022" t="n">
        <v>1</v>
      </c>
      <c r="H3022" t="n">
        <v>3334</v>
      </c>
      <c r="I3022" t="inlineStr">
        <is>
          <t>Blétendre collecté ou non -&gt; Bovins</t>
        </is>
      </c>
      <c r="J3022" t="n">
        <v>-1</v>
      </c>
      <c r="K3022" t="n">
        <v>3339</v>
      </c>
      <c r="L3022" t="inlineStr">
        <is>
          <t>Blétendre collecté ou non -&gt; Ovins</t>
        </is>
      </c>
      <c r="M3022" t="n">
        <v>-1</v>
      </c>
      <c r="N3022" t="n">
        <v>3342</v>
      </c>
      <c r="O3022" t="inlineStr">
        <is>
          <t>Blétendre collecté ou non -&gt; Ca</t>
        </is>
      </c>
      <c r="P3022" t="n">
        <v>-1</v>
      </c>
      <c r="Q3022" t="n">
        <v>3344</v>
      </c>
      <c r="R3022" t="inlineStr">
        <is>
          <t>Blétendre collecté ou non -&gt; Eq</t>
        </is>
      </c>
      <c r="S3022" t="n">
        <v>-1</v>
      </c>
      <c r="T3022" t="n">
        <v>3345</v>
      </c>
      <c r="U3022" t="inlineStr">
        <is>
          <t>Blétendre collecté ou non -&gt; Lap</t>
        </is>
      </c>
      <c r="V3022" t="n">
        <v>-1</v>
      </c>
      <c r="W3022" t="inlineStr"/>
      <c r="X3022" t="inlineStr"/>
      <c r="Y3022" t="inlineStr"/>
      <c r="Z3022" t="inlineStr"/>
      <c r="AA3022" t="inlineStr"/>
      <c r="AB3022" t="inlineStr"/>
    </row>
    <row r="3023">
      <c r="A3023" t="n">
        <v>3021</v>
      </c>
      <c r="B3023" t="n">
        <v>0</v>
      </c>
      <c r="C3023" t="n">
        <v>0</v>
      </c>
      <c r="D3023" t="inlineStr">
        <is>
          <t>aggregation</t>
        </is>
      </c>
      <c r="E3023" t="n">
        <v>281</v>
      </c>
      <c r="F3023" t="inlineStr">
        <is>
          <t>Blétendre grain collecté + imports -&gt; Bovins</t>
        </is>
      </c>
      <c r="G3023" t="n">
        <v>-1</v>
      </c>
      <c r="H3023" t="n">
        <v>1041</v>
      </c>
      <c r="I3023" t="inlineStr">
        <is>
          <t>Blétendre grain non-collecté -&gt; Bovins</t>
        </is>
      </c>
      <c r="J3023" t="n">
        <v>-1</v>
      </c>
      <c r="K3023" t="n">
        <v>3334</v>
      </c>
      <c r="L3023" t="inlineStr">
        <is>
          <t>Blétendre collecté ou non -&gt; Bovins</t>
        </is>
      </c>
      <c r="M3023" t="n">
        <v>1</v>
      </c>
      <c r="N3023" t="inlineStr"/>
      <c r="O3023" t="inlineStr"/>
      <c r="P3023" t="inlineStr"/>
      <c r="Q3023" t="inlineStr"/>
      <c r="R3023" t="inlineStr"/>
      <c r="S3023" t="inlineStr"/>
      <c r="T3023" t="inlineStr"/>
      <c r="U3023" t="inlineStr"/>
      <c r="V3023" t="inlineStr"/>
      <c r="W3023" t="inlineStr"/>
      <c r="X3023" t="inlineStr"/>
      <c r="Y3023" t="inlineStr"/>
      <c r="Z3023" t="inlineStr"/>
      <c r="AA3023" t="inlineStr"/>
      <c r="AB3023" t="inlineStr"/>
    </row>
    <row r="3024">
      <c r="A3024" t="n">
        <v>3022</v>
      </c>
      <c r="B3024" t="n">
        <v>0</v>
      </c>
      <c r="C3024" t="n">
        <v>0</v>
      </c>
      <c r="D3024" t="inlineStr">
        <is>
          <t>aggregation</t>
        </is>
      </c>
      <c r="E3024" t="n">
        <v>3334</v>
      </c>
      <c r="F3024" t="inlineStr">
        <is>
          <t>Blétendre collecté ou non -&gt; Bovins</t>
        </is>
      </c>
      <c r="G3024" t="n">
        <v>1</v>
      </c>
      <c r="H3024" t="n">
        <v>3335</v>
      </c>
      <c r="I3024" t="inlineStr">
        <is>
          <t>Blétendre collecté ou non -&gt; BL</t>
        </is>
      </c>
      <c r="J3024" t="n">
        <v>-1</v>
      </c>
      <c r="K3024" t="n">
        <v>3337</v>
      </c>
      <c r="L3024" t="inlineStr">
        <is>
          <t>Blétendre collecté ou non -&gt; BV</t>
        </is>
      </c>
      <c r="M3024" t="n">
        <v>-1</v>
      </c>
      <c r="N3024" t="inlineStr"/>
      <c r="O3024" t="inlineStr"/>
      <c r="P3024" t="inlineStr"/>
      <c r="Q3024" t="inlineStr"/>
      <c r="R3024" t="inlineStr"/>
      <c r="S3024" t="inlineStr"/>
      <c r="T3024" t="inlineStr"/>
      <c r="U3024" t="inlineStr"/>
      <c r="V3024" t="inlineStr"/>
      <c r="W3024" t="inlineStr"/>
      <c r="X3024" t="inlineStr"/>
      <c r="Y3024" t="inlineStr"/>
      <c r="Z3024" t="inlineStr"/>
      <c r="AA3024" t="inlineStr"/>
      <c r="AB3024" t="inlineStr"/>
    </row>
    <row r="3025">
      <c r="A3025" t="n">
        <v>3023</v>
      </c>
      <c r="B3025" t="n">
        <v>0</v>
      </c>
      <c r="C3025" t="n">
        <v>0</v>
      </c>
      <c r="D3025" t="inlineStr">
        <is>
          <t>aggregation</t>
        </is>
      </c>
      <c r="E3025" t="n">
        <v>282</v>
      </c>
      <c r="F3025" t="inlineStr">
        <is>
          <t>Blétendre grain collecté + imports -&gt; BL</t>
        </is>
      </c>
      <c r="G3025" t="n">
        <v>-1</v>
      </c>
      <c r="H3025" t="n">
        <v>1042</v>
      </c>
      <c r="I3025" t="inlineStr">
        <is>
          <t>Blétendre grain non-collecté -&gt; BL</t>
        </is>
      </c>
      <c r="J3025" t="n">
        <v>-1</v>
      </c>
      <c r="K3025" t="n">
        <v>3335</v>
      </c>
      <c r="L3025" t="inlineStr">
        <is>
          <t>Blétendre collecté ou non -&gt; BL</t>
        </is>
      </c>
      <c r="M3025" t="n">
        <v>1</v>
      </c>
      <c r="N3025" t="inlineStr"/>
      <c r="O3025" t="inlineStr"/>
      <c r="P3025" t="inlineStr"/>
      <c r="Q3025" t="inlineStr"/>
      <c r="R3025" t="inlineStr"/>
      <c r="S3025" t="inlineStr"/>
      <c r="T3025" t="inlineStr"/>
      <c r="U3025" t="inlineStr"/>
      <c r="V3025" t="inlineStr"/>
      <c r="W3025" t="inlineStr"/>
      <c r="X3025" t="inlineStr"/>
      <c r="Y3025" t="inlineStr"/>
      <c r="Z3025" t="inlineStr"/>
      <c r="AA3025" t="inlineStr"/>
      <c r="AB3025" t="inlineStr"/>
    </row>
    <row r="3026">
      <c r="A3026" t="n">
        <v>3024</v>
      </c>
      <c r="B3026" t="n">
        <v>0</v>
      </c>
      <c r="C3026" t="n">
        <v>0</v>
      </c>
      <c r="D3026" t="inlineStr">
        <is>
          <t>aggregation</t>
        </is>
      </c>
      <c r="E3026" t="n">
        <v>3302</v>
      </c>
      <c r="F3026" t="inlineStr">
        <is>
          <t>Blétendre collecté ou non -&gt; BL dir</t>
        </is>
      </c>
      <c r="G3026" t="n">
        <v>-1</v>
      </c>
      <c r="H3026" t="n">
        <v>3317</v>
      </c>
      <c r="I3026" t="inlineStr">
        <is>
          <t>Blétendre collecté ou non -&gt; BL intrac</t>
        </is>
      </c>
      <c r="J3026" t="n">
        <v>-1</v>
      </c>
      <c r="K3026" t="n">
        <v>3335</v>
      </c>
      <c r="L3026" t="inlineStr">
        <is>
          <t>Blétendre collecté ou non -&gt; BL</t>
        </is>
      </c>
      <c r="M3026" t="n">
        <v>1</v>
      </c>
      <c r="N3026" t="n">
        <v>3336</v>
      </c>
      <c r="O3026" t="inlineStr">
        <is>
          <t>Blétendre collecté ou non -&gt; BL FAB</t>
        </is>
      </c>
      <c r="P3026" t="n">
        <v>-1</v>
      </c>
      <c r="Q3026" t="inlineStr"/>
      <c r="R3026" t="inlineStr"/>
      <c r="S3026" t="inlineStr"/>
      <c r="T3026" t="inlineStr"/>
      <c r="U3026" t="inlineStr"/>
      <c r="V3026" t="inlineStr"/>
      <c r="W3026" t="inlineStr"/>
      <c r="X3026" t="inlineStr"/>
      <c r="Y3026" t="inlineStr"/>
      <c r="Z3026" t="inlineStr"/>
      <c r="AA3026" t="inlineStr"/>
      <c r="AB3026" t="inlineStr"/>
    </row>
    <row r="3027">
      <c r="A3027" t="n">
        <v>3025</v>
      </c>
      <c r="B3027" t="n">
        <v>0</v>
      </c>
      <c r="C3027" t="n">
        <v>0</v>
      </c>
      <c r="D3027" t="inlineStr">
        <is>
          <t>aggregation</t>
        </is>
      </c>
      <c r="E3027" t="n">
        <v>283</v>
      </c>
      <c r="F3027" t="inlineStr">
        <is>
          <t>Blétendre grain collecté + imports -&gt; BL FAB</t>
        </is>
      </c>
      <c r="G3027" t="n">
        <v>-1</v>
      </c>
      <c r="H3027" t="n">
        <v>3336</v>
      </c>
      <c r="I3027" t="inlineStr">
        <is>
          <t>Blétendre collecté ou non -&gt; BL FAB</t>
        </is>
      </c>
      <c r="J3027" t="n">
        <v>1</v>
      </c>
      <c r="K3027" t="inlineStr"/>
      <c r="L3027" t="inlineStr"/>
      <c r="M3027" t="inlineStr"/>
      <c r="N3027" t="inlineStr"/>
      <c r="O3027" t="inlineStr"/>
      <c r="P3027" t="inlineStr"/>
      <c r="Q3027" t="inlineStr"/>
      <c r="R3027" t="inlineStr"/>
      <c r="S3027" t="inlineStr"/>
      <c r="T3027" t="inlineStr"/>
      <c r="U3027" t="inlineStr"/>
      <c r="V3027" t="inlineStr"/>
      <c r="W3027" t="inlineStr"/>
      <c r="X3027" t="inlineStr"/>
      <c r="Y3027" t="inlineStr"/>
      <c r="Z3027" t="inlineStr"/>
      <c r="AA3027" t="inlineStr"/>
      <c r="AB3027" t="inlineStr"/>
    </row>
    <row r="3028">
      <c r="A3028" t="n">
        <v>3026</v>
      </c>
      <c r="B3028" t="n">
        <v>0</v>
      </c>
      <c r="C3028" t="n">
        <v>0</v>
      </c>
      <c r="D3028" t="inlineStr">
        <is>
          <t>aggregation</t>
        </is>
      </c>
      <c r="E3028" t="n">
        <v>3285</v>
      </c>
      <c r="F3028" t="inlineStr">
        <is>
          <t>Blétendre collecté ou non -&gt; BL FAB complets</t>
        </is>
      </c>
      <c r="G3028" t="n">
        <v>-1</v>
      </c>
      <c r="H3028" t="n">
        <v>3293</v>
      </c>
      <c r="I3028" t="inlineStr">
        <is>
          <t>Blétendre collecté ou non -&gt; BL FAB ctaire</t>
        </is>
      </c>
      <c r="J3028" t="n">
        <v>-1</v>
      </c>
      <c r="K3028" t="n">
        <v>3336</v>
      </c>
      <c r="L3028" t="inlineStr">
        <is>
          <t>Blétendre collecté ou non -&gt; BL FAB</t>
        </is>
      </c>
      <c r="M3028" t="n">
        <v>1</v>
      </c>
      <c r="N3028" t="inlineStr"/>
      <c r="O3028" t="inlineStr"/>
      <c r="P3028" t="inlineStr"/>
      <c r="Q3028" t="inlineStr"/>
      <c r="R3028" t="inlineStr"/>
      <c r="S3028" t="inlineStr"/>
      <c r="T3028" t="inlineStr"/>
      <c r="U3028" t="inlineStr"/>
      <c r="V3028" t="inlineStr"/>
      <c r="W3028" t="inlineStr"/>
      <c r="X3028" t="inlineStr"/>
      <c r="Y3028" t="inlineStr"/>
      <c r="Z3028" t="inlineStr"/>
      <c r="AA3028" t="inlineStr"/>
      <c r="AB3028" t="inlineStr"/>
    </row>
    <row r="3029">
      <c r="A3029" t="n">
        <v>3027</v>
      </c>
      <c r="B3029" t="n">
        <v>0</v>
      </c>
      <c r="C3029" t="n">
        <v>0</v>
      </c>
      <c r="D3029" t="inlineStr">
        <is>
          <t>aggregation</t>
        </is>
      </c>
      <c r="E3029" t="n">
        <v>284</v>
      </c>
      <c r="F3029" t="inlineStr">
        <is>
          <t>Blétendre grain collecté + imports -&gt; BV</t>
        </is>
      </c>
      <c r="G3029" t="n">
        <v>-1</v>
      </c>
      <c r="H3029" t="n">
        <v>1043</v>
      </c>
      <c r="I3029" t="inlineStr">
        <is>
          <t>Blétendre grain non-collecté -&gt; BV</t>
        </is>
      </c>
      <c r="J3029" t="n">
        <v>-1</v>
      </c>
      <c r="K3029" t="n">
        <v>3337</v>
      </c>
      <c r="L3029" t="inlineStr">
        <is>
          <t>Blétendre collecté ou non -&gt; BV</t>
        </is>
      </c>
      <c r="M3029" t="n">
        <v>1</v>
      </c>
      <c r="N3029" t="inlineStr"/>
      <c r="O3029" t="inlineStr"/>
      <c r="P3029" t="inlineStr"/>
      <c r="Q3029" t="inlineStr"/>
      <c r="R3029" t="inlineStr"/>
      <c r="S3029" t="inlineStr"/>
      <c r="T3029" t="inlineStr"/>
      <c r="U3029" t="inlineStr"/>
      <c r="V3029" t="inlineStr"/>
      <c r="W3029" t="inlineStr"/>
      <c r="X3029" t="inlineStr"/>
      <c r="Y3029" t="inlineStr"/>
      <c r="Z3029" t="inlineStr"/>
      <c r="AA3029" t="inlineStr"/>
      <c r="AB3029" t="inlineStr"/>
    </row>
    <row r="3030">
      <c r="A3030" t="n">
        <v>3028</v>
      </c>
      <c r="B3030" t="n">
        <v>0</v>
      </c>
      <c r="C3030" t="n">
        <v>0</v>
      </c>
      <c r="D3030" t="inlineStr">
        <is>
          <t>aggregation</t>
        </is>
      </c>
      <c r="E3030" t="n">
        <v>3303</v>
      </c>
      <c r="F3030" t="inlineStr">
        <is>
          <t>Blétendre collecté ou non -&gt; BV dir</t>
        </is>
      </c>
      <c r="G3030" t="n">
        <v>-1</v>
      </c>
      <c r="H3030" t="n">
        <v>3318</v>
      </c>
      <c r="I3030" t="inlineStr">
        <is>
          <t>Blétendre collecté ou non -&gt; BV intrac</t>
        </is>
      </c>
      <c r="J3030" t="n">
        <v>-1</v>
      </c>
      <c r="K3030" t="n">
        <v>3337</v>
      </c>
      <c r="L3030" t="inlineStr">
        <is>
          <t>Blétendre collecté ou non -&gt; BV</t>
        </is>
      </c>
      <c r="M3030" t="n">
        <v>1</v>
      </c>
      <c r="N3030" t="n">
        <v>3338</v>
      </c>
      <c r="O3030" t="inlineStr">
        <is>
          <t>Blétendre collecté ou non -&gt; BV FAB</t>
        </is>
      </c>
      <c r="P3030" t="n">
        <v>-1</v>
      </c>
      <c r="Q3030" t="inlineStr"/>
      <c r="R3030" t="inlineStr"/>
      <c r="S3030" t="inlineStr"/>
      <c r="T3030" t="inlineStr"/>
      <c r="U3030" t="inlineStr"/>
      <c r="V3030" t="inlineStr"/>
      <c r="W3030" t="inlineStr"/>
      <c r="X3030" t="inlineStr"/>
      <c r="Y3030" t="inlineStr"/>
      <c r="Z3030" t="inlineStr"/>
      <c r="AA3030" t="inlineStr"/>
      <c r="AB3030" t="inlineStr"/>
    </row>
    <row r="3031">
      <c r="A3031" t="n">
        <v>3029</v>
      </c>
      <c r="B3031" t="n">
        <v>0</v>
      </c>
      <c r="C3031" t="n">
        <v>0</v>
      </c>
      <c r="D3031" t="inlineStr">
        <is>
          <t>aggregation</t>
        </is>
      </c>
      <c r="E3031" t="n">
        <v>285</v>
      </c>
      <c r="F3031" t="inlineStr">
        <is>
          <t>Blétendre grain collecté + imports -&gt; BV FAB</t>
        </is>
      </c>
      <c r="G3031" t="n">
        <v>-1</v>
      </c>
      <c r="H3031" t="n">
        <v>3338</v>
      </c>
      <c r="I3031" t="inlineStr">
        <is>
          <t>Blétendre collecté ou non -&gt; BV FAB</t>
        </is>
      </c>
      <c r="J3031" t="n">
        <v>1</v>
      </c>
      <c r="K3031" t="inlineStr"/>
      <c r="L3031" t="inlineStr"/>
      <c r="M3031" t="inlineStr"/>
      <c r="N3031" t="inlineStr"/>
      <c r="O3031" t="inlineStr"/>
      <c r="P3031" t="inlineStr"/>
      <c r="Q3031" t="inlineStr"/>
      <c r="R3031" t="inlineStr"/>
      <c r="S3031" t="inlineStr"/>
      <c r="T3031" t="inlineStr"/>
      <c r="U3031" t="inlineStr"/>
      <c r="V3031" t="inlineStr"/>
      <c r="W3031" t="inlineStr"/>
      <c r="X3031" t="inlineStr"/>
      <c r="Y3031" t="inlineStr"/>
      <c r="Z3031" t="inlineStr"/>
      <c r="AA3031" t="inlineStr"/>
      <c r="AB3031" t="inlineStr"/>
    </row>
    <row r="3032">
      <c r="A3032" t="n">
        <v>3030</v>
      </c>
      <c r="B3032" t="n">
        <v>0</v>
      </c>
      <c r="C3032" t="n">
        <v>0</v>
      </c>
      <c r="D3032" t="inlineStr">
        <is>
          <t>aggregation</t>
        </is>
      </c>
      <c r="E3032" t="n">
        <v>3286</v>
      </c>
      <c r="F3032" t="inlineStr">
        <is>
          <t>Blétendre collecté ou non -&gt; BV FAB complets</t>
        </is>
      </c>
      <c r="G3032" t="n">
        <v>-1</v>
      </c>
      <c r="H3032" t="n">
        <v>3294</v>
      </c>
      <c r="I3032" t="inlineStr">
        <is>
          <t>Blétendre collecté ou non -&gt; BV FAB ctaire</t>
        </is>
      </c>
      <c r="J3032" t="n">
        <v>-1</v>
      </c>
      <c r="K3032" t="n">
        <v>3338</v>
      </c>
      <c r="L3032" t="inlineStr">
        <is>
          <t>Blétendre collecté ou non -&gt; BV FAB</t>
        </is>
      </c>
      <c r="M3032" t="n">
        <v>1</v>
      </c>
      <c r="N3032" t="inlineStr"/>
      <c r="O3032" t="inlineStr"/>
      <c r="P3032" t="inlineStr"/>
      <c r="Q3032" t="inlineStr"/>
      <c r="R3032" t="inlineStr"/>
      <c r="S3032" t="inlineStr"/>
      <c r="T3032" t="inlineStr"/>
      <c r="U3032" t="inlineStr"/>
      <c r="V3032" t="inlineStr"/>
      <c r="W3032" t="inlineStr"/>
      <c r="X3032" t="inlineStr"/>
      <c r="Y3032" t="inlineStr"/>
      <c r="Z3032" t="inlineStr"/>
      <c r="AA3032" t="inlineStr"/>
      <c r="AB3032" t="inlineStr"/>
    </row>
    <row r="3033">
      <c r="A3033" t="n">
        <v>3031</v>
      </c>
      <c r="B3033" t="n">
        <v>0</v>
      </c>
      <c r="C3033" t="n">
        <v>0</v>
      </c>
      <c r="D3033" t="inlineStr">
        <is>
          <t>aggregation</t>
        </is>
      </c>
      <c r="E3033" t="n">
        <v>286</v>
      </c>
      <c r="F3033" t="inlineStr">
        <is>
          <t>Blétendre grain collecté + imports -&gt; Ovins</t>
        </is>
      </c>
      <c r="G3033" t="n">
        <v>-1</v>
      </c>
      <c r="H3033" t="n">
        <v>1044</v>
      </c>
      <c r="I3033" t="inlineStr">
        <is>
          <t>Blétendre grain non-collecté -&gt; Ovins</t>
        </is>
      </c>
      <c r="J3033" t="n">
        <v>-1</v>
      </c>
      <c r="K3033" t="n">
        <v>3339</v>
      </c>
      <c r="L3033" t="inlineStr">
        <is>
          <t>Blétendre collecté ou non -&gt; Ovins</t>
        </is>
      </c>
      <c r="M3033" t="n">
        <v>1</v>
      </c>
      <c r="N3033" t="inlineStr"/>
      <c r="O3033" t="inlineStr"/>
      <c r="P3033" t="inlineStr"/>
      <c r="Q3033" t="inlineStr"/>
      <c r="R3033" t="inlineStr"/>
      <c r="S3033" t="inlineStr"/>
      <c r="T3033" t="inlineStr"/>
      <c r="U3033" t="inlineStr"/>
      <c r="V3033" t="inlineStr"/>
      <c r="W3033" t="inlineStr"/>
      <c r="X3033" t="inlineStr"/>
      <c r="Y3033" t="inlineStr"/>
      <c r="Z3033" t="inlineStr"/>
      <c r="AA3033" t="inlineStr"/>
      <c r="AB3033" t="inlineStr"/>
    </row>
    <row r="3034">
      <c r="A3034" t="n">
        <v>3032</v>
      </c>
      <c r="B3034" t="n">
        <v>0</v>
      </c>
      <c r="C3034" t="n">
        <v>0</v>
      </c>
      <c r="D3034" t="inlineStr">
        <is>
          <t>aggregation</t>
        </is>
      </c>
      <c r="E3034" t="n">
        <v>3339</v>
      </c>
      <c r="F3034" t="inlineStr">
        <is>
          <t>Blétendre collecté ou non -&gt; Ovins</t>
        </is>
      </c>
      <c r="G3034" t="n">
        <v>1</v>
      </c>
      <c r="H3034" t="n">
        <v>3340</v>
      </c>
      <c r="I3034" t="inlineStr">
        <is>
          <t>Blétendre collecté ou non -&gt; OL</t>
        </is>
      </c>
      <c r="J3034" t="n">
        <v>-1</v>
      </c>
      <c r="K3034" t="n">
        <v>3341</v>
      </c>
      <c r="L3034" t="inlineStr">
        <is>
          <t>Blétendre collecté ou non -&gt; OV</t>
        </is>
      </c>
      <c r="M3034" t="n">
        <v>-1</v>
      </c>
      <c r="N3034" t="inlineStr"/>
      <c r="O3034" t="inlineStr"/>
      <c r="P3034" t="inlineStr"/>
      <c r="Q3034" t="inlineStr"/>
      <c r="R3034" t="inlineStr"/>
      <c r="S3034" t="inlineStr"/>
      <c r="T3034" t="inlineStr"/>
      <c r="U3034" t="inlineStr"/>
      <c r="V3034" t="inlineStr"/>
      <c r="W3034" t="inlineStr"/>
      <c r="X3034" t="inlineStr"/>
      <c r="Y3034" t="inlineStr"/>
      <c r="Z3034" t="inlineStr"/>
      <c r="AA3034" t="inlineStr"/>
      <c r="AB3034" t="inlineStr"/>
    </row>
    <row r="3035">
      <c r="A3035" t="n">
        <v>3033</v>
      </c>
      <c r="B3035" t="n">
        <v>0</v>
      </c>
      <c r="C3035" t="n">
        <v>0</v>
      </c>
      <c r="D3035" t="inlineStr">
        <is>
          <t>aggregation</t>
        </is>
      </c>
      <c r="E3035" t="n">
        <v>287</v>
      </c>
      <c r="F3035" t="inlineStr">
        <is>
          <t>Blétendre grain collecté + imports -&gt; OL</t>
        </is>
      </c>
      <c r="G3035" t="n">
        <v>-1</v>
      </c>
      <c r="H3035" t="n">
        <v>1045</v>
      </c>
      <c r="I3035" t="inlineStr">
        <is>
          <t>Blétendre grain non-collecté -&gt; OL</t>
        </is>
      </c>
      <c r="J3035" t="n">
        <v>-1</v>
      </c>
      <c r="K3035" t="n">
        <v>3340</v>
      </c>
      <c r="L3035" t="inlineStr">
        <is>
          <t>Blétendre collecté ou non -&gt; OL</t>
        </is>
      </c>
      <c r="M3035" t="n">
        <v>1</v>
      </c>
      <c r="N3035" t="inlineStr"/>
      <c r="O3035" t="inlineStr"/>
      <c r="P3035" t="inlineStr"/>
      <c r="Q3035" t="inlineStr"/>
      <c r="R3035" t="inlineStr"/>
      <c r="S3035" t="inlineStr"/>
      <c r="T3035" t="inlineStr"/>
      <c r="U3035" t="inlineStr"/>
      <c r="V3035" t="inlineStr"/>
      <c r="W3035" t="inlineStr"/>
      <c r="X3035" t="inlineStr"/>
      <c r="Y3035" t="inlineStr"/>
      <c r="Z3035" t="inlineStr"/>
      <c r="AA3035" t="inlineStr"/>
      <c r="AB3035" t="inlineStr"/>
    </row>
    <row r="3036">
      <c r="A3036" t="n">
        <v>3034</v>
      </c>
      <c r="B3036" t="n">
        <v>0</v>
      </c>
      <c r="C3036" t="n">
        <v>0</v>
      </c>
      <c r="D3036" t="inlineStr">
        <is>
          <t>aggregation</t>
        </is>
      </c>
      <c r="E3036" t="n">
        <v>3278</v>
      </c>
      <c r="F3036" t="inlineStr">
        <is>
          <t>Blétendre collecté ou non -&gt; OL FAB</t>
        </is>
      </c>
      <c r="G3036" t="n">
        <v>-1</v>
      </c>
      <c r="H3036" t="n">
        <v>3305</v>
      </c>
      <c r="I3036" t="inlineStr">
        <is>
          <t>Blétendre collecté ou non -&gt; OL dir</t>
        </is>
      </c>
      <c r="J3036" t="n">
        <v>-1</v>
      </c>
      <c r="K3036" t="n">
        <v>3320</v>
      </c>
      <c r="L3036" t="inlineStr">
        <is>
          <t>Blétendre collecté ou non -&gt; OL intrac</t>
        </is>
      </c>
      <c r="M3036" t="n">
        <v>-1</v>
      </c>
      <c r="N3036" t="n">
        <v>3340</v>
      </c>
      <c r="O3036" t="inlineStr">
        <is>
          <t>Blétendre collecté ou non -&gt; OL</t>
        </is>
      </c>
      <c r="P3036" t="n">
        <v>1</v>
      </c>
      <c r="Q3036" t="inlineStr"/>
      <c r="R3036" t="inlineStr"/>
      <c r="S3036" t="inlineStr"/>
      <c r="T3036" t="inlineStr"/>
      <c r="U3036" t="inlineStr"/>
      <c r="V3036" t="inlineStr"/>
      <c r="W3036" t="inlineStr"/>
      <c r="X3036" t="inlineStr"/>
      <c r="Y3036" t="inlineStr"/>
      <c r="Z3036" t="inlineStr"/>
      <c r="AA3036" t="inlineStr"/>
      <c r="AB3036" t="inlineStr"/>
    </row>
    <row r="3037">
      <c r="A3037" t="n">
        <v>3035</v>
      </c>
      <c r="B3037" t="n">
        <v>0</v>
      </c>
      <c r="C3037" t="n">
        <v>0</v>
      </c>
      <c r="D3037" t="inlineStr">
        <is>
          <t>aggregation</t>
        </is>
      </c>
      <c r="E3037" t="n">
        <v>288</v>
      </c>
      <c r="F3037" t="inlineStr">
        <is>
          <t>Blétendre grain collecté + imports -&gt; OV</t>
        </is>
      </c>
      <c r="G3037" t="n">
        <v>-1</v>
      </c>
      <c r="H3037" t="n">
        <v>1046</v>
      </c>
      <c r="I3037" t="inlineStr">
        <is>
          <t>Blétendre grain non-collecté -&gt; OV</t>
        </is>
      </c>
      <c r="J3037" t="n">
        <v>-1</v>
      </c>
      <c r="K3037" t="n">
        <v>3341</v>
      </c>
      <c r="L3037" t="inlineStr">
        <is>
          <t>Blétendre collecté ou non -&gt; OV</t>
        </is>
      </c>
      <c r="M3037" t="n">
        <v>1</v>
      </c>
      <c r="N3037" t="inlineStr"/>
      <c r="O3037" t="inlineStr"/>
      <c r="P3037" t="inlineStr"/>
      <c r="Q3037" t="inlineStr"/>
      <c r="R3037" t="inlineStr"/>
      <c r="S3037" t="inlineStr"/>
      <c r="T3037" t="inlineStr"/>
      <c r="U3037" t="inlineStr"/>
      <c r="V3037" t="inlineStr"/>
      <c r="W3037" t="inlineStr"/>
      <c r="X3037" t="inlineStr"/>
      <c r="Y3037" t="inlineStr"/>
      <c r="Z3037" t="inlineStr"/>
      <c r="AA3037" t="inlineStr"/>
      <c r="AB3037" t="inlineStr"/>
    </row>
    <row r="3038">
      <c r="A3038" t="n">
        <v>3036</v>
      </c>
      <c r="B3038" t="n">
        <v>0</v>
      </c>
      <c r="C3038" t="n">
        <v>0</v>
      </c>
      <c r="D3038" t="inlineStr">
        <is>
          <t>aggregation</t>
        </is>
      </c>
      <c r="E3038" t="n">
        <v>3279</v>
      </c>
      <c r="F3038" t="inlineStr">
        <is>
          <t>Blétendre collecté ou non -&gt; OV FAB</t>
        </is>
      </c>
      <c r="G3038" t="n">
        <v>-1</v>
      </c>
      <c r="H3038" t="n">
        <v>3306</v>
      </c>
      <c r="I3038" t="inlineStr">
        <is>
          <t>Blétendre collecté ou non -&gt; OV dir</t>
        </is>
      </c>
      <c r="J3038" t="n">
        <v>-1</v>
      </c>
      <c r="K3038" t="n">
        <v>3321</v>
      </c>
      <c r="L3038" t="inlineStr">
        <is>
          <t>Blétendre collecté ou non -&gt; OV intrac</t>
        </is>
      </c>
      <c r="M3038" t="n">
        <v>-1</v>
      </c>
      <c r="N3038" t="n">
        <v>3341</v>
      </c>
      <c r="O3038" t="inlineStr">
        <is>
          <t>Blétendre collecté ou non -&gt; OV</t>
        </is>
      </c>
      <c r="P3038" t="n">
        <v>1</v>
      </c>
      <c r="Q3038" t="inlineStr"/>
      <c r="R3038" t="inlineStr"/>
      <c r="S3038" t="inlineStr"/>
      <c r="T3038" t="inlineStr"/>
      <c r="U3038" t="inlineStr"/>
      <c r="V3038" t="inlineStr"/>
      <c r="W3038" t="inlineStr"/>
      <c r="X3038" t="inlineStr"/>
      <c r="Y3038" t="inlineStr"/>
      <c r="Z3038" t="inlineStr"/>
      <c r="AA3038" t="inlineStr"/>
      <c r="AB3038" t="inlineStr"/>
    </row>
    <row r="3039">
      <c r="A3039" t="n">
        <v>3037</v>
      </c>
      <c r="B3039" t="n">
        <v>0</v>
      </c>
      <c r="C3039" t="n">
        <v>0</v>
      </c>
      <c r="D3039" t="inlineStr">
        <is>
          <t>aggregation</t>
        </is>
      </c>
      <c r="E3039" t="n">
        <v>289</v>
      </c>
      <c r="F3039" t="inlineStr">
        <is>
          <t>Blétendre grain collecté + imports -&gt; Ca</t>
        </is>
      </c>
      <c r="G3039" t="n">
        <v>-1</v>
      </c>
      <c r="H3039" t="n">
        <v>1047</v>
      </c>
      <c r="I3039" t="inlineStr">
        <is>
          <t>Blétendre grain non-collecté -&gt; Ca</t>
        </is>
      </c>
      <c r="J3039" t="n">
        <v>-1</v>
      </c>
      <c r="K3039" t="n">
        <v>3342</v>
      </c>
      <c r="L3039" t="inlineStr">
        <is>
          <t>Blétendre collecté ou non -&gt; Ca</t>
        </is>
      </c>
      <c r="M3039" t="n">
        <v>1</v>
      </c>
      <c r="N3039" t="inlineStr"/>
      <c r="O3039" t="inlineStr"/>
      <c r="P3039" t="inlineStr"/>
      <c r="Q3039" t="inlineStr"/>
      <c r="R3039" t="inlineStr"/>
      <c r="S3039" t="inlineStr"/>
      <c r="T3039" t="inlineStr"/>
      <c r="U3039" t="inlineStr"/>
      <c r="V3039" t="inlineStr"/>
      <c r="W3039" t="inlineStr"/>
      <c r="X3039" t="inlineStr"/>
      <c r="Y3039" t="inlineStr"/>
      <c r="Z3039" t="inlineStr"/>
      <c r="AA3039" t="inlineStr"/>
      <c r="AB3039" t="inlineStr"/>
    </row>
    <row r="3040">
      <c r="A3040" t="n">
        <v>3038</v>
      </c>
      <c r="B3040" t="n">
        <v>0</v>
      </c>
      <c r="C3040" t="n">
        <v>0</v>
      </c>
      <c r="D3040" t="inlineStr">
        <is>
          <t>aggregation</t>
        </is>
      </c>
      <c r="E3040" t="n">
        <v>3280</v>
      </c>
      <c r="F3040" t="inlineStr">
        <is>
          <t>Blétendre collecté ou non -&gt; Ca FAB</t>
        </is>
      </c>
      <c r="G3040" t="n">
        <v>-1</v>
      </c>
      <c r="H3040" t="n">
        <v>3342</v>
      </c>
      <c r="I3040" t="inlineStr">
        <is>
          <t>Blétendre collecté ou non -&gt; Ca</t>
        </is>
      </c>
      <c r="J3040" t="n">
        <v>1</v>
      </c>
      <c r="K3040" t="n">
        <v>3343</v>
      </c>
      <c r="L3040" t="inlineStr">
        <is>
          <t>Blétendre collecté ou non -&gt; Alimentation Ca (EA)</t>
        </is>
      </c>
      <c r="M3040" t="n">
        <v>-1</v>
      </c>
      <c r="N3040" t="inlineStr"/>
      <c r="O3040" t="inlineStr"/>
      <c r="P3040" t="inlineStr"/>
      <c r="Q3040" t="inlineStr"/>
      <c r="R3040" t="inlineStr"/>
      <c r="S3040" t="inlineStr"/>
      <c r="T3040" t="inlineStr"/>
      <c r="U3040" t="inlineStr"/>
      <c r="V3040" t="inlineStr"/>
      <c r="W3040" t="inlineStr"/>
      <c r="X3040" t="inlineStr"/>
      <c r="Y3040" t="inlineStr"/>
      <c r="Z3040" t="inlineStr"/>
      <c r="AA3040" t="inlineStr"/>
      <c r="AB3040" t="inlineStr"/>
    </row>
    <row r="3041">
      <c r="A3041" t="n">
        <v>3039</v>
      </c>
      <c r="B3041" t="n">
        <v>0</v>
      </c>
      <c r="C3041" t="n">
        <v>0</v>
      </c>
      <c r="D3041" t="inlineStr">
        <is>
          <t>aggregation</t>
        </is>
      </c>
      <c r="E3041" t="n">
        <v>290</v>
      </c>
      <c r="F3041" t="inlineStr">
        <is>
          <t>Blétendre grain collecté + imports -&gt; Alimentation Ca (EA)</t>
        </is>
      </c>
      <c r="G3041" t="n">
        <v>-1</v>
      </c>
      <c r="H3041" t="n">
        <v>1048</v>
      </c>
      <c r="I3041" t="inlineStr">
        <is>
          <t>Blétendre grain non-collecté -&gt; Alimentation Ca (EA)</t>
        </is>
      </c>
      <c r="J3041" t="n">
        <v>-1</v>
      </c>
      <c r="K3041" t="n">
        <v>3343</v>
      </c>
      <c r="L3041" t="inlineStr">
        <is>
          <t>Blétendre collecté ou non -&gt; Alimentation Ca (EA)</t>
        </is>
      </c>
      <c r="M3041" t="n">
        <v>1</v>
      </c>
      <c r="N3041" t="inlineStr"/>
      <c r="O3041" t="inlineStr"/>
      <c r="P3041" t="inlineStr"/>
      <c r="Q3041" t="inlineStr"/>
      <c r="R3041" t="inlineStr"/>
      <c r="S3041" t="inlineStr"/>
      <c r="T3041" t="inlineStr"/>
      <c r="U3041" t="inlineStr"/>
      <c r="V3041" t="inlineStr"/>
      <c r="W3041" t="inlineStr"/>
      <c r="X3041" t="inlineStr"/>
      <c r="Y3041" t="inlineStr"/>
      <c r="Z3041" t="inlineStr"/>
      <c r="AA3041" t="inlineStr"/>
      <c r="AB3041" t="inlineStr"/>
    </row>
    <row r="3042">
      <c r="A3042" t="n">
        <v>3040</v>
      </c>
      <c r="B3042" t="n">
        <v>0</v>
      </c>
      <c r="C3042" t="n">
        <v>0</v>
      </c>
      <c r="D3042" t="inlineStr">
        <is>
          <t>aggregation</t>
        </is>
      </c>
      <c r="E3042" t="n">
        <v>3307</v>
      </c>
      <c r="F3042" t="inlineStr">
        <is>
          <t>Blétendre collecté ou non -&gt; Ca dir</t>
        </is>
      </c>
      <c r="G3042" t="n">
        <v>-1</v>
      </c>
      <c r="H3042" t="n">
        <v>3322</v>
      </c>
      <c r="I3042" t="inlineStr">
        <is>
          <t>Blétendre collecté ou non -&gt; Ca intrac</t>
        </is>
      </c>
      <c r="J3042" t="n">
        <v>-1</v>
      </c>
      <c r="K3042" t="n">
        <v>3343</v>
      </c>
      <c r="L3042" t="inlineStr">
        <is>
          <t>Blétendre collecté ou non -&gt; Alimentation Ca (EA)</t>
        </is>
      </c>
      <c r="M3042" t="n">
        <v>1</v>
      </c>
      <c r="N3042" t="inlineStr"/>
      <c r="O3042" t="inlineStr"/>
      <c r="P3042" t="inlineStr"/>
      <c r="Q3042" t="inlineStr"/>
      <c r="R3042" t="inlineStr"/>
      <c r="S3042" t="inlineStr"/>
      <c r="T3042" t="inlineStr"/>
      <c r="U3042" t="inlineStr"/>
      <c r="V3042" t="inlineStr"/>
      <c r="W3042" t="inlineStr"/>
      <c r="X3042" t="inlineStr"/>
      <c r="Y3042" t="inlineStr"/>
      <c r="Z3042" t="inlineStr"/>
      <c r="AA3042" t="inlineStr"/>
      <c r="AB3042" t="inlineStr"/>
    </row>
    <row r="3043">
      <c r="A3043" t="n">
        <v>3041</v>
      </c>
      <c r="B3043" t="n">
        <v>0</v>
      </c>
      <c r="C3043" t="n">
        <v>0</v>
      </c>
      <c r="D3043" t="inlineStr">
        <is>
          <t>aggregation</t>
        </is>
      </c>
      <c r="E3043" t="n">
        <v>291</v>
      </c>
      <c r="F3043" t="inlineStr">
        <is>
          <t>Blétendre grain collecté + imports -&gt; Eq</t>
        </is>
      </c>
      <c r="G3043" t="n">
        <v>-1</v>
      </c>
      <c r="H3043" t="n">
        <v>1049</v>
      </c>
      <c r="I3043" t="inlineStr">
        <is>
          <t>Blétendre grain non-collecté -&gt; Eq</t>
        </is>
      </c>
      <c r="J3043" t="n">
        <v>-1</v>
      </c>
      <c r="K3043" t="n">
        <v>3344</v>
      </c>
      <c r="L3043" t="inlineStr">
        <is>
          <t>Blétendre collecté ou non -&gt; Eq</t>
        </is>
      </c>
      <c r="M3043" t="n">
        <v>1</v>
      </c>
      <c r="N3043" t="inlineStr"/>
      <c r="O3043" t="inlineStr"/>
      <c r="P3043" t="inlineStr"/>
      <c r="Q3043" t="inlineStr"/>
      <c r="R3043" t="inlineStr"/>
      <c r="S3043" t="inlineStr"/>
      <c r="T3043" t="inlineStr"/>
      <c r="U3043" t="inlineStr"/>
      <c r="V3043" t="inlineStr"/>
      <c r="W3043" t="inlineStr"/>
      <c r="X3043" t="inlineStr"/>
      <c r="Y3043" t="inlineStr"/>
      <c r="Z3043" t="inlineStr"/>
      <c r="AA3043" t="inlineStr"/>
      <c r="AB3043" t="inlineStr"/>
    </row>
    <row r="3044">
      <c r="A3044" t="n">
        <v>3042</v>
      </c>
      <c r="B3044" t="n">
        <v>0</v>
      </c>
      <c r="C3044" t="n">
        <v>0</v>
      </c>
      <c r="D3044" t="inlineStr">
        <is>
          <t>aggregation</t>
        </is>
      </c>
      <c r="E3044" t="n">
        <v>3282</v>
      </c>
      <c r="F3044" t="inlineStr">
        <is>
          <t>Blétendre collecté ou non -&gt; Eq FAB</t>
        </is>
      </c>
      <c r="G3044" t="n">
        <v>-1</v>
      </c>
      <c r="H3044" t="n">
        <v>3308</v>
      </c>
      <c r="I3044" t="inlineStr">
        <is>
          <t>Blétendre collecté ou non -&gt; Eq dir</t>
        </is>
      </c>
      <c r="J3044" t="n">
        <v>-1</v>
      </c>
      <c r="K3044" t="n">
        <v>3323</v>
      </c>
      <c r="L3044" t="inlineStr">
        <is>
          <t>Blétendre collecté ou non -&gt; Eq intrac</t>
        </is>
      </c>
      <c r="M3044" t="n">
        <v>-1</v>
      </c>
      <c r="N3044" t="n">
        <v>3344</v>
      </c>
      <c r="O3044" t="inlineStr">
        <is>
          <t>Blétendre collecté ou non -&gt; Eq</t>
        </is>
      </c>
      <c r="P3044" t="n">
        <v>1</v>
      </c>
      <c r="Q3044" t="inlineStr"/>
      <c r="R3044" t="inlineStr"/>
      <c r="S3044" t="inlineStr"/>
      <c r="T3044" t="inlineStr"/>
      <c r="U3044" t="inlineStr"/>
      <c r="V3044" t="inlineStr"/>
      <c r="W3044" t="inlineStr"/>
      <c r="X3044" t="inlineStr"/>
      <c r="Y3044" t="inlineStr"/>
      <c r="Z3044" t="inlineStr"/>
      <c r="AA3044" t="inlineStr"/>
      <c r="AB3044" t="inlineStr"/>
    </row>
    <row r="3045">
      <c r="A3045" t="n">
        <v>3043</v>
      </c>
      <c r="B3045" t="n">
        <v>0</v>
      </c>
      <c r="C3045" t="n">
        <v>0</v>
      </c>
      <c r="D3045" t="inlineStr">
        <is>
          <t>aggregation</t>
        </is>
      </c>
      <c r="E3045" t="n">
        <v>292</v>
      </c>
      <c r="F3045" t="inlineStr">
        <is>
          <t>Blétendre grain collecté + imports -&gt; Lap</t>
        </is>
      </c>
      <c r="G3045" t="n">
        <v>-1</v>
      </c>
      <c r="H3045" t="n">
        <v>1050</v>
      </c>
      <c r="I3045" t="inlineStr">
        <is>
          <t>Blétendre grain non-collecté -&gt; Lap</t>
        </is>
      </c>
      <c r="J3045" t="n">
        <v>-1</v>
      </c>
      <c r="K3045" t="n">
        <v>3345</v>
      </c>
      <c r="L3045" t="inlineStr">
        <is>
          <t>Blétendre collecté ou non -&gt; Lap</t>
        </is>
      </c>
      <c r="M3045" t="n">
        <v>1</v>
      </c>
      <c r="N3045" t="inlineStr"/>
      <c r="O3045" t="inlineStr"/>
      <c r="P3045" t="inlineStr"/>
      <c r="Q3045" t="inlineStr"/>
      <c r="R3045" t="inlineStr"/>
      <c r="S3045" t="inlineStr"/>
      <c r="T3045" t="inlineStr"/>
      <c r="U3045" t="inlineStr"/>
      <c r="V3045" t="inlineStr"/>
      <c r="W3045" t="inlineStr"/>
      <c r="X3045" t="inlineStr"/>
      <c r="Y3045" t="inlineStr"/>
      <c r="Z3045" t="inlineStr"/>
      <c r="AA3045" t="inlineStr"/>
      <c r="AB3045" t="inlineStr"/>
    </row>
    <row r="3046">
      <c r="A3046" t="n">
        <v>3044</v>
      </c>
      <c r="B3046" t="n">
        <v>0</v>
      </c>
      <c r="C3046" t="n">
        <v>0</v>
      </c>
      <c r="D3046" t="inlineStr">
        <is>
          <t>aggregation</t>
        </is>
      </c>
      <c r="E3046" t="n">
        <v>3281</v>
      </c>
      <c r="F3046" t="inlineStr">
        <is>
          <t>Blétendre collecté ou non -&gt; Lap FAB</t>
        </is>
      </c>
      <c r="G3046" t="n">
        <v>-1</v>
      </c>
      <c r="H3046" t="n">
        <v>3324</v>
      </c>
      <c r="I3046" t="inlineStr">
        <is>
          <t>Blétendre collecté ou non -&gt; Lap intrac</t>
        </is>
      </c>
      <c r="J3046" t="n">
        <v>-1</v>
      </c>
      <c r="K3046" t="n">
        <v>3345</v>
      </c>
      <c r="L3046" t="inlineStr">
        <is>
          <t>Blétendre collecté ou non -&gt; Lap</t>
        </is>
      </c>
      <c r="M3046" t="n">
        <v>1</v>
      </c>
      <c r="N3046" t="inlineStr"/>
      <c r="O3046" t="inlineStr"/>
      <c r="P3046" t="inlineStr"/>
      <c r="Q3046" t="inlineStr"/>
      <c r="R3046" t="inlineStr"/>
      <c r="S3046" t="inlineStr"/>
      <c r="T3046" t="inlineStr"/>
      <c r="U3046" t="inlineStr"/>
      <c r="V3046" t="inlineStr"/>
      <c r="W3046" t="inlineStr"/>
      <c r="X3046" t="inlineStr"/>
      <c r="Y3046" t="inlineStr"/>
      <c r="Z3046" t="inlineStr"/>
      <c r="AA3046" t="inlineStr"/>
      <c r="AB3046" t="inlineStr"/>
    </row>
    <row r="3047">
      <c r="A3047" t="n">
        <v>3045</v>
      </c>
      <c r="B3047" t="n">
        <v>0</v>
      </c>
      <c r="C3047" t="n">
        <v>0</v>
      </c>
      <c r="D3047" t="inlineStr">
        <is>
          <t>aggregation</t>
        </is>
      </c>
      <c r="E3047" t="n">
        <v>293</v>
      </c>
      <c r="F3047" t="inlineStr">
        <is>
          <t>Blétendre grain collecté + imports -&gt; Monoagastriques</t>
        </is>
      </c>
      <c r="G3047" t="n">
        <v>-1</v>
      </c>
      <c r="H3047" t="n">
        <v>1051</v>
      </c>
      <c r="I3047" t="inlineStr">
        <is>
          <t>Blétendre grain non-collecté -&gt; Monoagastriques</t>
        </is>
      </c>
      <c r="J3047" t="n">
        <v>-1</v>
      </c>
      <c r="K3047" t="n">
        <v>3346</v>
      </c>
      <c r="L3047" t="inlineStr">
        <is>
          <t>Blétendre collecté ou non -&gt; Monoagastriques</t>
        </is>
      </c>
      <c r="M3047" t="n">
        <v>1</v>
      </c>
      <c r="N3047" t="inlineStr"/>
      <c r="O3047" t="inlineStr"/>
      <c r="P3047" t="inlineStr"/>
      <c r="Q3047" t="inlineStr"/>
      <c r="R3047" t="inlineStr"/>
      <c r="S3047" t="inlineStr"/>
      <c r="T3047" t="inlineStr"/>
      <c r="U3047" t="inlineStr"/>
      <c r="V3047" t="inlineStr"/>
      <c r="W3047" t="inlineStr"/>
      <c r="X3047" t="inlineStr"/>
      <c r="Y3047" t="inlineStr"/>
      <c r="Z3047" t="inlineStr"/>
      <c r="AA3047" t="inlineStr"/>
      <c r="AB3047" t="inlineStr"/>
    </row>
    <row r="3048">
      <c r="A3048" t="n">
        <v>3046</v>
      </c>
      <c r="B3048" t="n">
        <v>0</v>
      </c>
      <c r="C3048" t="n">
        <v>0</v>
      </c>
      <c r="D3048" t="inlineStr">
        <is>
          <t>aggregation</t>
        </is>
      </c>
      <c r="E3048" t="n">
        <v>3346</v>
      </c>
      <c r="F3048" t="inlineStr">
        <is>
          <t>Blétendre collecté ou non -&gt; Monoagastriques</t>
        </is>
      </c>
      <c r="G3048" t="n">
        <v>1</v>
      </c>
      <c r="H3048" t="n">
        <v>3347</v>
      </c>
      <c r="I3048" t="inlineStr">
        <is>
          <t>Blétendre collecté ou non -&gt; Pc</t>
        </is>
      </c>
      <c r="J3048" t="n">
        <v>-1</v>
      </c>
      <c r="K3048" t="n">
        <v>3349</v>
      </c>
      <c r="L3048" t="inlineStr">
        <is>
          <t>Blétendre collecté ou non -&gt; Volailles</t>
        </is>
      </c>
      <c r="M3048" t="n">
        <v>-1</v>
      </c>
      <c r="N3048" t="inlineStr"/>
      <c r="O3048" t="inlineStr"/>
      <c r="P3048" t="inlineStr"/>
      <c r="Q3048" t="inlineStr"/>
      <c r="R3048" t="inlineStr"/>
      <c r="S3048" t="inlineStr"/>
      <c r="T3048" t="inlineStr"/>
      <c r="U3048" t="inlineStr"/>
      <c r="V3048" t="inlineStr"/>
      <c r="W3048" t="inlineStr"/>
      <c r="X3048" t="inlineStr"/>
      <c r="Y3048" t="inlineStr"/>
      <c r="Z3048" t="inlineStr"/>
      <c r="AA3048" t="inlineStr"/>
      <c r="AB3048" t="inlineStr"/>
    </row>
    <row r="3049">
      <c r="A3049" t="n">
        <v>3047</v>
      </c>
      <c r="B3049" t="n">
        <v>0</v>
      </c>
      <c r="C3049" t="n">
        <v>0</v>
      </c>
      <c r="D3049" t="inlineStr">
        <is>
          <t>aggregation</t>
        </is>
      </c>
      <c r="E3049" t="n">
        <v>294</v>
      </c>
      <c r="F3049" t="inlineStr">
        <is>
          <t>Blétendre grain collecté + imports -&gt; Pc</t>
        </is>
      </c>
      <c r="G3049" t="n">
        <v>-1</v>
      </c>
      <c r="H3049" t="n">
        <v>1052</v>
      </c>
      <c r="I3049" t="inlineStr">
        <is>
          <t>Blétendre grain non-collecté -&gt; Pc</t>
        </is>
      </c>
      <c r="J3049" t="n">
        <v>-1</v>
      </c>
      <c r="K3049" t="n">
        <v>3347</v>
      </c>
      <c r="L3049" t="inlineStr">
        <is>
          <t>Blétendre collecté ou non -&gt; Pc</t>
        </is>
      </c>
      <c r="M3049" t="n">
        <v>1</v>
      </c>
      <c r="N3049" t="inlineStr"/>
      <c r="O3049" t="inlineStr"/>
      <c r="P3049" t="inlineStr"/>
      <c r="Q3049" t="inlineStr"/>
      <c r="R3049" t="inlineStr"/>
      <c r="S3049" t="inlineStr"/>
      <c r="T3049" t="inlineStr"/>
      <c r="U3049" t="inlineStr"/>
      <c r="V3049" t="inlineStr"/>
      <c r="W3049" t="inlineStr"/>
      <c r="X3049" t="inlineStr"/>
      <c r="Y3049" t="inlineStr"/>
      <c r="Z3049" t="inlineStr"/>
      <c r="AA3049" t="inlineStr"/>
      <c r="AB3049" t="inlineStr"/>
    </row>
    <row r="3050">
      <c r="A3050" t="n">
        <v>3048</v>
      </c>
      <c r="B3050" t="n">
        <v>0</v>
      </c>
      <c r="C3050" t="n">
        <v>0</v>
      </c>
      <c r="D3050" t="inlineStr">
        <is>
          <t>aggregation</t>
        </is>
      </c>
      <c r="E3050" t="n">
        <v>3309</v>
      </c>
      <c r="F3050" t="inlineStr">
        <is>
          <t>Blétendre collecté ou non -&gt; Pc dir</t>
        </is>
      </c>
      <c r="G3050" t="n">
        <v>-1</v>
      </c>
      <c r="H3050" t="n">
        <v>3325</v>
      </c>
      <c r="I3050" t="inlineStr">
        <is>
          <t>Blétendre collecté ou non -&gt; Pc intrac</t>
        </is>
      </c>
      <c r="J3050" t="n">
        <v>-1</v>
      </c>
      <c r="K3050" t="n">
        <v>3347</v>
      </c>
      <c r="L3050" t="inlineStr">
        <is>
          <t>Blétendre collecté ou non -&gt; Pc</t>
        </is>
      </c>
      <c r="M3050" t="n">
        <v>1</v>
      </c>
      <c r="N3050" t="n">
        <v>3348</v>
      </c>
      <c r="O3050" t="inlineStr">
        <is>
          <t>Blétendre collecté ou non -&gt; Pc FAB</t>
        </is>
      </c>
      <c r="P3050" t="n">
        <v>-1</v>
      </c>
      <c r="Q3050" t="inlineStr"/>
      <c r="R3050" t="inlineStr"/>
      <c r="S3050" t="inlineStr"/>
      <c r="T3050" t="inlineStr"/>
      <c r="U3050" t="inlineStr"/>
      <c r="V3050" t="inlineStr"/>
      <c r="W3050" t="inlineStr"/>
      <c r="X3050" t="inlineStr"/>
      <c r="Y3050" t="inlineStr"/>
      <c r="Z3050" t="inlineStr"/>
      <c r="AA3050" t="inlineStr"/>
      <c r="AB3050" t="inlineStr"/>
    </row>
    <row r="3051">
      <c r="A3051" t="n">
        <v>3049</v>
      </c>
      <c r="B3051" t="n">
        <v>0</v>
      </c>
      <c r="C3051" t="n">
        <v>0</v>
      </c>
      <c r="D3051" t="inlineStr">
        <is>
          <t>aggregation</t>
        </is>
      </c>
      <c r="E3051" t="n">
        <v>295</v>
      </c>
      <c r="F3051" t="inlineStr">
        <is>
          <t>Blétendre grain collecté + imports -&gt; Pc FAB</t>
        </is>
      </c>
      <c r="G3051" t="n">
        <v>-1</v>
      </c>
      <c r="H3051" t="n">
        <v>3348</v>
      </c>
      <c r="I3051" t="inlineStr">
        <is>
          <t>Blétendre collecté ou non -&gt; Pc FAB</t>
        </is>
      </c>
      <c r="J3051" t="n">
        <v>1</v>
      </c>
      <c r="K3051" t="inlineStr"/>
      <c r="L3051" t="inlineStr"/>
      <c r="M3051" t="inlineStr"/>
      <c r="N3051" t="inlineStr"/>
      <c r="O3051" t="inlineStr"/>
      <c r="P3051" t="inlineStr"/>
      <c r="Q3051" t="inlineStr"/>
      <c r="R3051" t="inlineStr"/>
      <c r="S3051" t="inlineStr"/>
      <c r="T3051" t="inlineStr"/>
      <c r="U3051" t="inlineStr"/>
      <c r="V3051" t="inlineStr"/>
      <c r="W3051" t="inlineStr"/>
      <c r="X3051" t="inlineStr"/>
      <c r="Y3051" t="inlineStr"/>
      <c r="Z3051" t="inlineStr"/>
      <c r="AA3051" t="inlineStr"/>
      <c r="AB3051" t="inlineStr"/>
    </row>
    <row r="3052">
      <c r="A3052" t="n">
        <v>3050</v>
      </c>
      <c r="B3052" t="n">
        <v>0</v>
      </c>
      <c r="C3052" t="n">
        <v>0</v>
      </c>
      <c r="D3052" t="inlineStr">
        <is>
          <t>aggregation</t>
        </is>
      </c>
      <c r="E3052" t="n">
        <v>3287</v>
      </c>
      <c r="F3052" t="inlineStr">
        <is>
          <t>Blétendre collecté ou non -&gt; Pc FAB complets</t>
        </is>
      </c>
      <c r="G3052" t="n">
        <v>-1</v>
      </c>
      <c r="H3052" t="n">
        <v>3295</v>
      </c>
      <c r="I3052" t="inlineStr">
        <is>
          <t>Blétendre collecté ou non -&gt; Pc engrais FAB ctaire</t>
        </is>
      </c>
      <c r="J3052" t="n">
        <v>-1</v>
      </c>
      <c r="K3052" t="n">
        <v>3348</v>
      </c>
      <c r="L3052" t="inlineStr">
        <is>
          <t>Blétendre collecté ou non -&gt; Pc FAB</t>
        </is>
      </c>
      <c r="M3052" t="n">
        <v>1</v>
      </c>
      <c r="N3052" t="inlineStr"/>
      <c r="O3052" t="inlineStr"/>
      <c r="P3052" t="inlineStr"/>
      <c r="Q3052" t="inlineStr"/>
      <c r="R3052" t="inlineStr"/>
      <c r="S3052" t="inlineStr"/>
      <c r="T3052" t="inlineStr"/>
      <c r="U3052" t="inlineStr"/>
      <c r="V3052" t="inlineStr"/>
      <c r="W3052" t="inlineStr"/>
      <c r="X3052" t="inlineStr"/>
      <c r="Y3052" t="inlineStr"/>
      <c r="Z3052" t="inlineStr"/>
      <c r="AA3052" t="inlineStr"/>
      <c r="AB3052" t="inlineStr"/>
    </row>
    <row r="3053">
      <c r="A3053" t="n">
        <v>3051</v>
      </c>
      <c r="B3053" t="n">
        <v>0</v>
      </c>
      <c r="C3053" t="n">
        <v>0</v>
      </c>
      <c r="D3053" t="inlineStr">
        <is>
          <t>aggregation</t>
        </is>
      </c>
      <c r="E3053" t="n">
        <v>296</v>
      </c>
      <c r="F3053" t="inlineStr">
        <is>
          <t>Blétendre grain collecté + imports -&gt; Volailles</t>
        </is>
      </c>
      <c r="G3053" t="n">
        <v>-1</v>
      </c>
      <c r="H3053" t="n">
        <v>1053</v>
      </c>
      <c r="I3053" t="inlineStr">
        <is>
          <t>Blétendre grain non-collecté -&gt; Volailles</t>
        </is>
      </c>
      <c r="J3053" t="n">
        <v>-1</v>
      </c>
      <c r="K3053" t="n">
        <v>3349</v>
      </c>
      <c r="L3053" t="inlineStr">
        <is>
          <t>Blétendre collecté ou non -&gt; Volailles</t>
        </is>
      </c>
      <c r="M3053" t="n">
        <v>1</v>
      </c>
      <c r="N3053" t="inlineStr"/>
      <c r="O3053" t="inlineStr"/>
      <c r="P3053" t="inlineStr"/>
      <c r="Q3053" t="inlineStr"/>
      <c r="R3053" t="inlineStr"/>
      <c r="S3053" t="inlineStr"/>
      <c r="T3053" t="inlineStr"/>
      <c r="U3053" t="inlineStr"/>
      <c r="V3053" t="inlineStr"/>
      <c r="W3053" t="inlineStr"/>
      <c r="X3053" t="inlineStr"/>
      <c r="Y3053" t="inlineStr"/>
      <c r="Z3053" t="inlineStr"/>
      <c r="AA3053" t="inlineStr"/>
      <c r="AB3053" t="inlineStr"/>
    </row>
    <row r="3054">
      <c r="A3054" t="n">
        <v>3052</v>
      </c>
      <c r="B3054" t="n">
        <v>0</v>
      </c>
      <c r="C3054" t="n">
        <v>0</v>
      </c>
      <c r="D3054" t="inlineStr">
        <is>
          <t>aggregation</t>
        </is>
      </c>
      <c r="E3054" t="n">
        <v>3349</v>
      </c>
      <c r="F3054" t="inlineStr">
        <is>
          <t>Blétendre collecté ou non -&gt; Volailles</t>
        </is>
      </c>
      <c r="G3054" t="n">
        <v>1</v>
      </c>
      <c r="H3054" t="n">
        <v>3350</v>
      </c>
      <c r="I3054" t="inlineStr">
        <is>
          <t>Blétendre collecté ou non -&gt; Vol ch</t>
        </is>
      </c>
      <c r="J3054" t="n">
        <v>-1</v>
      </c>
      <c r="K3054" t="n">
        <v>3351</v>
      </c>
      <c r="L3054" t="inlineStr">
        <is>
          <t>Blétendre collecté ou non -&gt; Vol po</t>
        </is>
      </c>
      <c r="M3054" t="n">
        <v>-1</v>
      </c>
      <c r="N3054" t="n">
        <v>3352</v>
      </c>
      <c r="O3054" t="inlineStr">
        <is>
          <t>Blétendre collecté ou non -&gt; Palmip. gras</t>
        </is>
      </c>
      <c r="P3054" t="n">
        <v>-1</v>
      </c>
      <c r="Q3054" t="inlineStr"/>
      <c r="R3054" t="inlineStr"/>
      <c r="S3054" t="inlineStr"/>
      <c r="T3054" t="inlineStr"/>
      <c r="U3054" t="inlineStr"/>
      <c r="V3054" t="inlineStr"/>
      <c r="W3054" t="inlineStr"/>
      <c r="X3054" t="inlineStr"/>
      <c r="Y3054" t="inlineStr"/>
      <c r="Z3054" t="inlineStr"/>
      <c r="AA3054" t="inlineStr"/>
      <c r="AB3054" t="inlineStr"/>
    </row>
    <row r="3055">
      <c r="A3055" t="n">
        <v>3053</v>
      </c>
      <c r="B3055" t="n">
        <v>0</v>
      </c>
      <c r="C3055" t="n">
        <v>0</v>
      </c>
      <c r="D3055" t="inlineStr">
        <is>
          <t>aggregation</t>
        </is>
      </c>
      <c r="E3055" t="n">
        <v>297</v>
      </c>
      <c r="F3055" t="inlineStr">
        <is>
          <t>Blétendre grain collecté + imports -&gt; Vol ch</t>
        </is>
      </c>
      <c r="G3055" t="n">
        <v>-1</v>
      </c>
      <c r="H3055" t="n">
        <v>1054</v>
      </c>
      <c r="I3055" t="inlineStr">
        <is>
          <t>Blétendre grain non-collecté -&gt; Vol ch</t>
        </is>
      </c>
      <c r="J3055" t="n">
        <v>-1</v>
      </c>
      <c r="K3055" t="n">
        <v>3350</v>
      </c>
      <c r="L3055" t="inlineStr">
        <is>
          <t>Blétendre collecté ou non -&gt; Vol ch</t>
        </is>
      </c>
      <c r="M3055" t="n">
        <v>1</v>
      </c>
      <c r="N3055" t="inlineStr"/>
      <c r="O3055" t="inlineStr"/>
      <c r="P3055" t="inlineStr"/>
      <c r="Q3055" t="inlineStr"/>
      <c r="R3055" t="inlineStr"/>
      <c r="S3055" t="inlineStr"/>
      <c r="T3055" t="inlineStr"/>
      <c r="U3055" t="inlineStr"/>
      <c r="V3055" t="inlineStr"/>
      <c r="W3055" t="inlineStr"/>
      <c r="X3055" t="inlineStr"/>
      <c r="Y3055" t="inlineStr"/>
      <c r="Z3055" t="inlineStr"/>
      <c r="AA3055" t="inlineStr"/>
      <c r="AB3055" t="inlineStr"/>
    </row>
    <row r="3056">
      <c r="A3056" t="n">
        <v>3054</v>
      </c>
      <c r="B3056" t="n">
        <v>0</v>
      </c>
      <c r="C3056" t="n">
        <v>0</v>
      </c>
      <c r="D3056" t="inlineStr">
        <is>
          <t>aggregation</t>
        </is>
      </c>
      <c r="E3056" t="n">
        <v>3273</v>
      </c>
      <c r="F3056" t="inlineStr">
        <is>
          <t>Blétendre collecté ou non -&gt; Vol ch FAB</t>
        </is>
      </c>
      <c r="G3056" t="n">
        <v>-1</v>
      </c>
      <c r="H3056" t="n">
        <v>3329</v>
      </c>
      <c r="I3056" t="inlineStr">
        <is>
          <t>Blétendre collecté ou non -&gt; Vol ch intrac</t>
        </is>
      </c>
      <c r="J3056" t="n">
        <v>-1</v>
      </c>
      <c r="K3056" t="n">
        <v>3350</v>
      </c>
      <c r="L3056" t="inlineStr">
        <is>
          <t>Blétendre collecté ou non -&gt; Vol ch</t>
        </is>
      </c>
      <c r="M3056" t="n">
        <v>1</v>
      </c>
      <c r="N3056" t="inlineStr"/>
      <c r="O3056" t="inlineStr"/>
      <c r="P3056" t="inlineStr"/>
      <c r="Q3056" t="inlineStr"/>
      <c r="R3056" t="inlineStr"/>
      <c r="S3056" t="inlineStr"/>
      <c r="T3056" t="inlineStr"/>
      <c r="U3056" t="inlineStr"/>
      <c r="V3056" t="inlineStr"/>
      <c r="W3056" t="inlineStr"/>
      <c r="X3056" t="inlineStr"/>
      <c r="Y3056" t="inlineStr"/>
      <c r="Z3056" t="inlineStr"/>
      <c r="AA3056" t="inlineStr"/>
      <c r="AB3056" t="inlineStr"/>
    </row>
    <row r="3057">
      <c r="A3057" t="n">
        <v>3055</v>
      </c>
      <c r="B3057" t="n">
        <v>0</v>
      </c>
      <c r="C3057" t="n">
        <v>0</v>
      </c>
      <c r="D3057" t="inlineStr">
        <is>
          <t>aggregation</t>
        </is>
      </c>
      <c r="E3057" t="n">
        <v>298</v>
      </c>
      <c r="F3057" t="inlineStr">
        <is>
          <t>Blétendre grain collecté + imports -&gt; Vol po</t>
        </is>
      </c>
      <c r="G3057" t="n">
        <v>-1</v>
      </c>
      <c r="H3057" t="n">
        <v>1055</v>
      </c>
      <c r="I3057" t="inlineStr">
        <is>
          <t>Blétendre grain non-collecté -&gt; Vol po</t>
        </is>
      </c>
      <c r="J3057" t="n">
        <v>-1</v>
      </c>
      <c r="K3057" t="n">
        <v>3351</v>
      </c>
      <c r="L3057" t="inlineStr">
        <is>
          <t>Blétendre collecté ou non -&gt; Vol po</t>
        </is>
      </c>
      <c r="M3057" t="n">
        <v>1</v>
      </c>
      <c r="N3057" t="inlineStr"/>
      <c r="O3057" t="inlineStr"/>
      <c r="P3057" t="inlineStr"/>
      <c r="Q3057" t="inlineStr"/>
      <c r="R3057" t="inlineStr"/>
      <c r="S3057" t="inlineStr"/>
      <c r="T3057" t="inlineStr"/>
      <c r="U3057" t="inlineStr"/>
      <c r="V3057" t="inlineStr"/>
      <c r="W3057" t="inlineStr"/>
      <c r="X3057" t="inlineStr"/>
      <c r="Y3057" t="inlineStr"/>
      <c r="Z3057" t="inlineStr"/>
      <c r="AA3057" t="inlineStr"/>
      <c r="AB3057" t="inlineStr"/>
    </row>
    <row r="3058">
      <c r="A3058" t="n">
        <v>3056</v>
      </c>
      <c r="B3058" t="n">
        <v>0</v>
      </c>
      <c r="C3058" t="n">
        <v>0</v>
      </c>
      <c r="D3058" t="inlineStr">
        <is>
          <t>aggregation</t>
        </is>
      </c>
      <c r="E3058" t="n">
        <v>3274</v>
      </c>
      <c r="F3058" t="inlineStr">
        <is>
          <t>Blétendre collecté ou non -&gt; Vol po FAB</t>
        </is>
      </c>
      <c r="G3058" t="n">
        <v>-1</v>
      </c>
      <c r="H3058" t="n">
        <v>3313</v>
      </c>
      <c r="I3058" t="inlineStr">
        <is>
          <t>Blétendre collecté ou non -&gt; Vol po dir</t>
        </is>
      </c>
      <c r="J3058" t="n">
        <v>-1</v>
      </c>
      <c r="K3058" t="n">
        <v>3330</v>
      </c>
      <c r="L3058" t="inlineStr">
        <is>
          <t>Blétendre collecté ou non -&gt; Vol po intrac</t>
        </is>
      </c>
      <c r="M3058" t="n">
        <v>-1</v>
      </c>
      <c r="N3058" t="n">
        <v>3351</v>
      </c>
      <c r="O3058" t="inlineStr">
        <is>
          <t>Blétendre collecté ou non -&gt; Vol po</t>
        </is>
      </c>
      <c r="P3058" t="n">
        <v>1</v>
      </c>
      <c r="Q3058" t="inlineStr"/>
      <c r="R3058" t="inlineStr"/>
      <c r="S3058" t="inlineStr"/>
      <c r="T3058" t="inlineStr"/>
      <c r="U3058" t="inlineStr"/>
      <c r="V3058" t="inlineStr"/>
      <c r="W3058" t="inlineStr"/>
      <c r="X3058" t="inlineStr"/>
      <c r="Y3058" t="inlineStr"/>
      <c r="Z3058" t="inlineStr"/>
      <c r="AA3058" t="inlineStr"/>
      <c r="AB3058" t="inlineStr"/>
    </row>
    <row r="3059">
      <c r="A3059" t="n">
        <v>3057</v>
      </c>
      <c r="B3059" t="n">
        <v>0</v>
      </c>
      <c r="C3059" t="n">
        <v>0</v>
      </c>
      <c r="D3059" t="inlineStr">
        <is>
          <t>aggregation</t>
        </is>
      </c>
      <c r="E3059" t="n">
        <v>299</v>
      </c>
      <c r="F3059" t="inlineStr">
        <is>
          <t>Blétendre grain collecté + imports -&gt; Palmip. gras</t>
        </is>
      </c>
      <c r="G3059" t="n">
        <v>-1</v>
      </c>
      <c r="H3059" t="n">
        <v>1056</v>
      </c>
      <c r="I3059" t="inlineStr">
        <is>
          <t>Blétendre grain non-collecté -&gt; Palmip. gras</t>
        </is>
      </c>
      <c r="J3059" t="n">
        <v>-1</v>
      </c>
      <c r="K3059" t="n">
        <v>3352</v>
      </c>
      <c r="L3059" t="inlineStr">
        <is>
          <t>Blétendre collecté ou non -&gt; Palmip. gras</t>
        </is>
      </c>
      <c r="M3059" t="n">
        <v>1</v>
      </c>
      <c r="N3059" t="inlineStr"/>
      <c r="O3059" t="inlineStr"/>
      <c r="P3059" t="inlineStr"/>
      <c r="Q3059" t="inlineStr"/>
      <c r="R3059" t="inlineStr"/>
      <c r="S3059" t="inlineStr"/>
      <c r="T3059" t="inlineStr"/>
      <c r="U3059" t="inlineStr"/>
      <c r="V3059" t="inlineStr"/>
      <c r="W3059" t="inlineStr"/>
      <c r="X3059" t="inlineStr"/>
      <c r="Y3059" t="inlineStr"/>
      <c r="Z3059" t="inlineStr"/>
      <c r="AA3059" t="inlineStr"/>
      <c r="AB3059" t="inlineStr"/>
    </row>
    <row r="3060">
      <c r="A3060" t="n">
        <v>3058</v>
      </c>
      <c r="B3060" t="n">
        <v>0</v>
      </c>
      <c r="C3060" t="n">
        <v>0</v>
      </c>
      <c r="D3060" t="inlineStr">
        <is>
          <t>aggregation</t>
        </is>
      </c>
      <c r="E3060" t="n">
        <v>3275</v>
      </c>
      <c r="F3060" t="inlineStr">
        <is>
          <t>Blétendre collecté ou non -&gt; Palmip. gras FAB</t>
        </is>
      </c>
      <c r="G3060" t="n">
        <v>-1</v>
      </c>
      <c r="H3060" t="n">
        <v>3314</v>
      </c>
      <c r="I3060" t="inlineStr">
        <is>
          <t>Blétendre collecté ou non -&gt; Palmip. gras dir</t>
        </is>
      </c>
      <c r="J3060" t="n">
        <v>-1</v>
      </c>
      <c r="K3060" t="n">
        <v>3331</v>
      </c>
      <c r="L3060" t="inlineStr">
        <is>
          <t>Blétendre collecté ou non -&gt; Palmip. gras intrac</t>
        </is>
      </c>
      <c r="M3060" t="n">
        <v>-1</v>
      </c>
      <c r="N3060" t="n">
        <v>3352</v>
      </c>
      <c r="O3060" t="inlineStr">
        <is>
          <t>Blétendre collecté ou non -&gt; Palmip. gras</t>
        </is>
      </c>
      <c r="P3060" t="n">
        <v>1</v>
      </c>
      <c r="Q3060" t="inlineStr"/>
      <c r="R3060" t="inlineStr"/>
      <c r="S3060" t="inlineStr"/>
      <c r="T3060" t="inlineStr"/>
      <c r="U3060" t="inlineStr"/>
      <c r="V3060" t="inlineStr"/>
      <c r="W3060" t="inlineStr"/>
      <c r="X3060" t="inlineStr"/>
      <c r="Y3060" t="inlineStr"/>
      <c r="Z3060" t="inlineStr"/>
      <c r="AA3060" t="inlineStr"/>
      <c r="AB3060" t="inlineStr"/>
    </row>
    <row r="3061">
      <c r="A3061" t="n">
        <v>3059</v>
      </c>
      <c r="B3061" t="n">
        <v>0</v>
      </c>
      <c r="C3061" t="n">
        <v>0</v>
      </c>
      <c r="D3061" t="inlineStr">
        <is>
          <t>aggregation</t>
        </is>
      </c>
      <c r="E3061" t="n">
        <v>300</v>
      </c>
      <c r="F3061" t="inlineStr">
        <is>
          <t>Blétendre grain collecté + imports -&gt; Pc engraissement</t>
        </is>
      </c>
      <c r="G3061" t="n">
        <v>-1</v>
      </c>
      <c r="H3061" t="n">
        <v>1057</v>
      </c>
      <c r="I3061" t="inlineStr">
        <is>
          <t>Blétendre grain non-collecté -&gt; Pc engraissement</t>
        </is>
      </c>
      <c r="J3061" t="n">
        <v>-1</v>
      </c>
      <c r="K3061" t="n">
        <v>3353</v>
      </c>
      <c r="L3061" t="inlineStr">
        <is>
          <t>Blétendre collecté ou non -&gt; Pc engraissement</t>
        </is>
      </c>
      <c r="M3061" t="n">
        <v>1</v>
      </c>
      <c r="N3061" t="inlineStr"/>
      <c r="O3061" t="inlineStr"/>
      <c r="P3061" t="inlineStr"/>
      <c r="Q3061" t="inlineStr"/>
      <c r="R3061" t="inlineStr"/>
      <c r="S3061" t="inlineStr"/>
      <c r="T3061" t="inlineStr"/>
      <c r="U3061" t="inlineStr"/>
      <c r="V3061" t="inlineStr"/>
      <c r="W3061" t="inlineStr"/>
      <c r="X3061" t="inlineStr"/>
      <c r="Y3061" t="inlineStr"/>
      <c r="Z3061" t="inlineStr"/>
      <c r="AA3061" t="inlineStr"/>
      <c r="AB3061" t="inlineStr"/>
    </row>
    <row r="3062">
      <c r="A3062" t="n">
        <v>3060</v>
      </c>
      <c r="B3062" t="n">
        <v>0</v>
      </c>
      <c r="C3062" t="n">
        <v>0</v>
      </c>
      <c r="D3062" t="inlineStr">
        <is>
          <t>aggregation</t>
        </is>
      </c>
      <c r="E3062" t="n">
        <v>3310</v>
      </c>
      <c r="F3062" t="inlineStr">
        <is>
          <t>Blétendre collecté ou non -&gt; Pc engrais dir</t>
        </is>
      </c>
      <c r="G3062" t="n">
        <v>-1</v>
      </c>
      <c r="H3062" t="n">
        <v>3326</v>
      </c>
      <c r="I3062" t="inlineStr">
        <is>
          <t>Blétendre collecté ou non -&gt; Pc engrais intrac</t>
        </is>
      </c>
      <c r="J3062" t="n">
        <v>-1</v>
      </c>
      <c r="K3062" t="n">
        <v>3353</v>
      </c>
      <c r="L3062" t="inlineStr">
        <is>
          <t>Blétendre collecté ou non -&gt; Pc engraissement</t>
        </is>
      </c>
      <c r="M3062" t="n">
        <v>1</v>
      </c>
      <c r="N3062" t="n">
        <v>3354</v>
      </c>
      <c r="O3062" t="inlineStr">
        <is>
          <t>Blétendre collecté ou non -&gt; Pc engrais FAB</t>
        </is>
      </c>
      <c r="P3062" t="n">
        <v>-1</v>
      </c>
      <c r="Q3062" t="inlineStr"/>
      <c r="R3062" t="inlineStr"/>
      <c r="S3062" t="inlineStr"/>
      <c r="T3062" t="inlineStr"/>
      <c r="U3062" t="inlineStr"/>
      <c r="V3062" t="inlineStr"/>
      <c r="W3062" t="inlineStr"/>
      <c r="X3062" t="inlineStr"/>
      <c r="Y3062" t="inlineStr"/>
      <c r="Z3062" t="inlineStr"/>
      <c r="AA3062" t="inlineStr"/>
      <c r="AB3062" t="inlineStr"/>
    </row>
    <row r="3063">
      <c r="A3063" t="n">
        <v>3061</v>
      </c>
      <c r="B3063" t="n">
        <v>0</v>
      </c>
      <c r="C3063" t="n">
        <v>0</v>
      </c>
      <c r="D3063" t="inlineStr">
        <is>
          <t>aggregation</t>
        </is>
      </c>
      <c r="E3063" t="n">
        <v>301</v>
      </c>
      <c r="F3063" t="inlineStr">
        <is>
          <t>Blétendre grain collecté + imports -&gt; Pc engrais FAB</t>
        </is>
      </c>
      <c r="G3063" t="n">
        <v>-1</v>
      </c>
      <c r="H3063" t="n">
        <v>3354</v>
      </c>
      <c r="I3063" t="inlineStr">
        <is>
          <t>Blétendre collecté ou non -&gt; Pc engrais FAB</t>
        </is>
      </c>
      <c r="J3063" t="n">
        <v>1</v>
      </c>
      <c r="K3063" t="inlineStr"/>
      <c r="L3063" t="inlineStr"/>
      <c r="M3063" t="inlineStr"/>
      <c r="N3063" t="inlineStr"/>
      <c r="O3063" t="inlineStr"/>
      <c r="P3063" t="inlineStr"/>
      <c r="Q3063" t="inlineStr"/>
      <c r="R3063" t="inlineStr"/>
      <c r="S3063" t="inlineStr"/>
      <c r="T3063" t="inlineStr"/>
      <c r="U3063" t="inlineStr"/>
      <c r="V3063" t="inlineStr"/>
      <c r="W3063" t="inlineStr"/>
      <c r="X3063" t="inlineStr"/>
      <c r="Y3063" t="inlineStr"/>
      <c r="Z3063" t="inlineStr"/>
      <c r="AA3063" t="inlineStr"/>
      <c r="AB3063" t="inlineStr"/>
    </row>
    <row r="3064">
      <c r="A3064" t="n">
        <v>3062</v>
      </c>
      <c r="B3064" t="n">
        <v>0</v>
      </c>
      <c r="C3064" t="n">
        <v>0</v>
      </c>
      <c r="D3064" t="inlineStr">
        <is>
          <t>aggregation</t>
        </is>
      </c>
      <c r="E3064" t="n">
        <v>3289</v>
      </c>
      <c r="F3064" t="inlineStr">
        <is>
          <t>Blétendre collecté ou non -&gt; Pc engrais FAB complets</t>
        </is>
      </c>
      <c r="G3064" t="n">
        <v>-1</v>
      </c>
      <c r="H3064" t="n">
        <v>3295</v>
      </c>
      <c r="I3064" t="inlineStr">
        <is>
          <t>Blétendre collecté ou non -&gt; Pc engrais FAB ctaire</t>
        </is>
      </c>
      <c r="J3064" t="n">
        <v>-1</v>
      </c>
      <c r="K3064" t="n">
        <v>3354</v>
      </c>
      <c r="L3064" t="inlineStr">
        <is>
          <t>Blétendre collecté ou non -&gt; Pc engrais FAB</t>
        </is>
      </c>
      <c r="M3064" t="n">
        <v>1</v>
      </c>
      <c r="N3064" t="inlineStr"/>
      <c r="O3064" t="inlineStr"/>
      <c r="P3064" t="inlineStr"/>
      <c r="Q3064" t="inlineStr"/>
      <c r="R3064" t="inlineStr"/>
      <c r="S3064" t="inlineStr"/>
      <c r="T3064" t="inlineStr"/>
      <c r="U3064" t="inlineStr"/>
      <c r="V3064" t="inlineStr"/>
      <c r="W3064" t="inlineStr"/>
      <c r="X3064" t="inlineStr"/>
      <c r="Y3064" t="inlineStr"/>
      <c r="Z3064" t="inlineStr"/>
      <c r="AA3064" t="inlineStr"/>
      <c r="AB3064" t="inlineStr"/>
    </row>
    <row r="3065">
      <c r="A3065" t="n">
        <v>3063</v>
      </c>
      <c r="B3065" t="n">
        <v>0</v>
      </c>
      <c r="C3065" t="n">
        <v>0</v>
      </c>
      <c r="D3065" t="inlineStr">
        <is>
          <t>aggregation</t>
        </is>
      </c>
      <c r="E3065" t="n">
        <v>302</v>
      </c>
      <c r="F3065" t="inlineStr">
        <is>
          <t>Blétendre grain collecté + imports -&gt; Pc truies</t>
        </is>
      </c>
      <c r="G3065" t="n">
        <v>-1</v>
      </c>
      <c r="H3065" t="n">
        <v>1058</v>
      </c>
      <c r="I3065" t="inlineStr">
        <is>
          <t>Blétendre grain non-collecté -&gt; Pc truies</t>
        </is>
      </c>
      <c r="J3065" t="n">
        <v>-1</v>
      </c>
      <c r="K3065" t="n">
        <v>3355</v>
      </c>
      <c r="L3065" t="inlineStr">
        <is>
          <t>Blétendre collecté ou non -&gt; Pc truies</t>
        </is>
      </c>
      <c r="M3065" t="n">
        <v>1</v>
      </c>
      <c r="N3065" t="inlineStr"/>
      <c r="O3065" t="inlineStr"/>
      <c r="P3065" t="inlineStr"/>
      <c r="Q3065" t="inlineStr"/>
      <c r="R3065" t="inlineStr"/>
      <c r="S3065" t="inlineStr"/>
      <c r="T3065" t="inlineStr"/>
      <c r="U3065" t="inlineStr"/>
      <c r="V3065" t="inlineStr"/>
      <c r="W3065" t="inlineStr"/>
      <c r="X3065" t="inlineStr"/>
      <c r="Y3065" t="inlineStr"/>
      <c r="Z3065" t="inlineStr"/>
      <c r="AA3065" t="inlineStr"/>
      <c r="AB3065" t="inlineStr"/>
    </row>
    <row r="3066">
      <c r="A3066" t="n">
        <v>3064</v>
      </c>
      <c r="B3066" t="n">
        <v>0</v>
      </c>
      <c r="C3066" t="n">
        <v>0</v>
      </c>
      <c r="D3066" t="inlineStr">
        <is>
          <t>aggregation</t>
        </is>
      </c>
      <c r="E3066" t="n">
        <v>3290</v>
      </c>
      <c r="F3066" t="inlineStr">
        <is>
          <t>Blétendre collecté ou non -&gt; Pc truies FAB</t>
        </is>
      </c>
      <c r="G3066" t="n">
        <v>-1</v>
      </c>
      <c r="H3066" t="n">
        <v>3311</v>
      </c>
      <c r="I3066" t="inlineStr">
        <is>
          <t>Blétendre collecté ou non -&gt; Pc truies dir</t>
        </is>
      </c>
      <c r="J3066" t="n">
        <v>-1</v>
      </c>
      <c r="K3066" t="n">
        <v>3327</v>
      </c>
      <c r="L3066" t="inlineStr">
        <is>
          <t>Blétendre collecté ou non -&gt; Pc truies intrac</t>
        </is>
      </c>
      <c r="M3066" t="n">
        <v>-1</v>
      </c>
      <c r="N3066" t="n">
        <v>3355</v>
      </c>
      <c r="O3066" t="inlineStr">
        <is>
          <t>Blétendre collecté ou non -&gt; Pc truies</t>
        </is>
      </c>
      <c r="P3066" t="n">
        <v>1</v>
      </c>
      <c r="Q3066" t="inlineStr"/>
      <c r="R3066" t="inlineStr"/>
      <c r="S3066" t="inlineStr"/>
      <c r="T3066" t="inlineStr"/>
      <c r="U3066" t="inlineStr"/>
      <c r="V3066" t="inlineStr"/>
      <c r="W3066" t="inlineStr"/>
      <c r="X3066" t="inlineStr"/>
      <c r="Y3066" t="inlineStr"/>
      <c r="Z3066" t="inlineStr"/>
      <c r="AA3066" t="inlineStr"/>
      <c r="AB3066" t="inlineStr"/>
    </row>
    <row r="3067">
      <c r="A3067" t="n">
        <v>3065</v>
      </c>
      <c r="B3067" t="n">
        <v>0</v>
      </c>
      <c r="C3067" t="n">
        <v>0</v>
      </c>
      <c r="D3067" t="inlineStr">
        <is>
          <t>aggregation</t>
        </is>
      </c>
      <c r="E3067" t="n">
        <v>303</v>
      </c>
      <c r="F3067" t="inlineStr">
        <is>
          <t>Blétendre grain collecté + imports -&gt; Autres utilisations</t>
        </is>
      </c>
      <c r="G3067" t="n">
        <v>-1</v>
      </c>
      <c r="H3067" t="n">
        <v>1059</v>
      </c>
      <c r="I3067" t="inlineStr">
        <is>
          <t>Blétendre grain non-collecté -&gt; Autres utilisations</t>
        </is>
      </c>
      <c r="J3067" t="n">
        <v>-1</v>
      </c>
      <c r="K3067" t="n">
        <v>3356</v>
      </c>
      <c r="L3067" t="inlineStr">
        <is>
          <t>Blétendre collecté ou non -&gt; Autres utilisations</t>
        </is>
      </c>
      <c r="M3067" t="n">
        <v>1</v>
      </c>
      <c r="N3067" t="inlineStr"/>
      <c r="O3067" t="inlineStr"/>
      <c r="P3067" t="inlineStr"/>
      <c r="Q3067" t="inlineStr"/>
      <c r="R3067" t="inlineStr"/>
      <c r="S3067" t="inlineStr"/>
      <c r="T3067" t="inlineStr"/>
      <c r="U3067" t="inlineStr"/>
      <c r="V3067" t="inlineStr"/>
      <c r="W3067" t="inlineStr"/>
      <c r="X3067" t="inlineStr"/>
      <c r="Y3067" t="inlineStr"/>
      <c r="Z3067" t="inlineStr"/>
      <c r="AA3067" t="inlineStr"/>
      <c r="AB3067" t="inlineStr"/>
    </row>
    <row r="3068">
      <c r="A3068" t="n">
        <v>3066</v>
      </c>
      <c r="B3068" t="n">
        <v>0</v>
      </c>
      <c r="C3068" t="n">
        <v>0</v>
      </c>
      <c r="D3068" t="inlineStr">
        <is>
          <t>aggregation</t>
        </is>
      </c>
      <c r="E3068" t="n">
        <v>304</v>
      </c>
      <c r="F3068" t="inlineStr">
        <is>
          <t>Maïs grain collecté + imports -&gt; Feed</t>
        </is>
      </c>
      <c r="G3068" t="n">
        <v>-1</v>
      </c>
      <c r="H3068" t="n">
        <v>1060</v>
      </c>
      <c r="I3068" t="inlineStr">
        <is>
          <t>Maïs grain non-collecté -&gt; Feed</t>
        </is>
      </c>
      <c r="J3068" t="n">
        <v>-1</v>
      </c>
      <c r="K3068" t="n">
        <v>1099</v>
      </c>
      <c r="L3068" t="inlineStr">
        <is>
          <t>Maïs grain humide (MGH) non-collecté -&gt; Feed</t>
        </is>
      </c>
      <c r="M3068" t="n">
        <v>-1</v>
      </c>
      <c r="N3068" t="n">
        <v>3357</v>
      </c>
      <c r="O3068" t="inlineStr">
        <is>
          <t>Maïs collecté ou non -&gt; Feed</t>
        </is>
      </c>
      <c r="P3068" t="n">
        <v>1</v>
      </c>
      <c r="Q3068" t="inlineStr"/>
      <c r="R3068" t="inlineStr"/>
      <c r="S3068" t="inlineStr"/>
      <c r="T3068" t="inlineStr"/>
      <c r="U3068" t="inlineStr"/>
      <c r="V3068" t="inlineStr"/>
      <c r="W3068" t="inlineStr"/>
      <c r="X3068" t="inlineStr"/>
      <c r="Y3068" t="inlineStr"/>
      <c r="Z3068" t="inlineStr"/>
      <c r="AA3068" t="inlineStr"/>
      <c r="AB3068" t="inlineStr"/>
    </row>
    <row r="3069">
      <c r="A3069" t="n">
        <v>3067</v>
      </c>
      <c r="B3069" t="n">
        <v>0</v>
      </c>
      <c r="C3069" t="n">
        <v>0</v>
      </c>
      <c r="D3069" t="inlineStr">
        <is>
          <t>aggregation</t>
        </is>
      </c>
      <c r="E3069" t="n">
        <v>3357</v>
      </c>
      <c r="F3069" t="inlineStr">
        <is>
          <t>Maïs collecté ou non -&gt; Feed</t>
        </is>
      </c>
      <c r="G3069" t="n">
        <v>1</v>
      </c>
      <c r="H3069" t="n">
        <v>3358</v>
      </c>
      <c r="I3069" t="inlineStr">
        <is>
          <t>Maïs collecté ou non -&gt; FAB</t>
        </is>
      </c>
      <c r="J3069" t="n">
        <v>-1</v>
      </c>
      <c r="K3069" t="n">
        <v>3387</v>
      </c>
      <c r="L3069" t="inlineStr">
        <is>
          <t>Maïs collecté ou non -&gt; Alimentation animale rente (EA)</t>
        </is>
      </c>
      <c r="M3069" t="n">
        <v>-1</v>
      </c>
      <c r="N3069" t="inlineStr"/>
      <c r="O3069" t="inlineStr"/>
      <c r="P3069" t="inlineStr"/>
      <c r="Q3069" t="inlineStr"/>
      <c r="R3069" t="inlineStr"/>
      <c r="S3069" t="inlineStr"/>
      <c r="T3069" t="inlineStr"/>
      <c r="U3069" t="inlineStr"/>
      <c r="V3069" t="inlineStr"/>
      <c r="W3069" t="inlineStr"/>
      <c r="X3069" t="inlineStr"/>
      <c r="Y3069" t="inlineStr"/>
      <c r="Z3069" t="inlineStr"/>
      <c r="AA3069" t="inlineStr"/>
      <c r="AB3069" t="inlineStr"/>
    </row>
    <row r="3070">
      <c r="A3070" t="n">
        <v>3068</v>
      </c>
      <c r="B3070" t="n">
        <v>0</v>
      </c>
      <c r="C3070" t="n">
        <v>0</v>
      </c>
      <c r="D3070" t="inlineStr">
        <is>
          <t>aggregation</t>
        </is>
      </c>
      <c r="E3070" t="n">
        <v>305</v>
      </c>
      <c r="F3070" t="inlineStr">
        <is>
          <t>Maïs grain collecté + imports -&gt; FAB</t>
        </is>
      </c>
      <c r="G3070" t="n">
        <v>-1</v>
      </c>
      <c r="H3070" t="n">
        <v>3358</v>
      </c>
      <c r="I3070" t="inlineStr">
        <is>
          <t>Maïs collecté ou non -&gt; FAB</t>
        </is>
      </c>
      <c r="J3070" t="n">
        <v>1</v>
      </c>
      <c r="K3070" t="inlineStr"/>
      <c r="L3070" t="inlineStr"/>
      <c r="M3070" t="inlineStr"/>
      <c r="N3070" t="inlineStr"/>
      <c r="O3070" t="inlineStr"/>
      <c r="P3070" t="inlineStr"/>
      <c r="Q3070" t="inlineStr"/>
      <c r="R3070" t="inlineStr"/>
      <c r="S3070" t="inlineStr"/>
      <c r="T3070" t="inlineStr"/>
      <c r="U3070" t="inlineStr"/>
      <c r="V3070" t="inlineStr"/>
      <c r="W3070" t="inlineStr"/>
      <c r="X3070" t="inlineStr"/>
      <c r="Y3070" t="inlineStr"/>
      <c r="Z3070" t="inlineStr"/>
      <c r="AA3070" t="inlineStr"/>
      <c r="AB3070" t="inlineStr"/>
    </row>
    <row r="3071">
      <c r="A3071" t="n">
        <v>3069</v>
      </c>
      <c r="B3071" t="n">
        <v>0</v>
      </c>
      <c r="C3071" t="n">
        <v>0</v>
      </c>
      <c r="D3071" t="inlineStr">
        <is>
          <t>aggregation</t>
        </is>
      </c>
      <c r="E3071" t="n">
        <v>3358</v>
      </c>
      <c r="F3071" t="inlineStr">
        <is>
          <t>Maïs collecté ou non -&gt; FAB</t>
        </is>
      </c>
      <c r="G3071" t="n">
        <v>1</v>
      </c>
      <c r="H3071" t="n">
        <v>3359</v>
      </c>
      <c r="I3071" t="inlineStr">
        <is>
          <t>Maïs collecté ou non -&gt; Aliments composés</t>
        </is>
      </c>
      <c r="J3071" t="n">
        <v>-1</v>
      </c>
      <c r="K3071" t="n">
        <v>3384</v>
      </c>
      <c r="L3071" t="inlineStr">
        <is>
          <t>Maïs collecté ou non -&gt; Autres FAB</t>
        </is>
      </c>
      <c r="M3071" t="n">
        <v>-1</v>
      </c>
      <c r="N3071" t="inlineStr"/>
      <c r="O3071" t="inlineStr"/>
      <c r="P3071" t="inlineStr"/>
      <c r="Q3071" t="inlineStr"/>
      <c r="R3071" t="inlineStr"/>
      <c r="S3071" t="inlineStr"/>
      <c r="T3071" t="inlineStr"/>
      <c r="U3071" t="inlineStr"/>
      <c r="V3071" t="inlineStr"/>
      <c r="W3071" t="inlineStr"/>
      <c r="X3071" t="inlineStr"/>
      <c r="Y3071" t="inlineStr"/>
      <c r="Z3071" t="inlineStr"/>
      <c r="AA3071" t="inlineStr"/>
      <c r="AB3071" t="inlineStr"/>
    </row>
    <row r="3072">
      <c r="A3072" t="n">
        <v>3070</v>
      </c>
      <c r="B3072" t="n">
        <v>0</v>
      </c>
      <c r="C3072" t="n">
        <v>0</v>
      </c>
      <c r="D3072" t="inlineStr">
        <is>
          <t>aggregation</t>
        </is>
      </c>
      <c r="E3072" t="n">
        <v>306</v>
      </c>
      <c r="F3072" t="inlineStr">
        <is>
          <t>Maïs grain collecté + imports -&gt; Aliments composés</t>
        </is>
      </c>
      <c r="G3072" t="n">
        <v>-1</v>
      </c>
      <c r="H3072" t="n">
        <v>3359</v>
      </c>
      <c r="I3072" t="inlineStr">
        <is>
          <t>Maïs collecté ou non -&gt; Aliments composés</t>
        </is>
      </c>
      <c r="J3072" t="n">
        <v>1</v>
      </c>
      <c r="K3072" t="inlineStr"/>
      <c r="L3072" t="inlineStr"/>
      <c r="M3072" t="inlineStr"/>
      <c r="N3072" t="inlineStr"/>
      <c r="O3072" t="inlineStr"/>
      <c r="P3072" t="inlineStr"/>
      <c r="Q3072" t="inlineStr"/>
      <c r="R3072" t="inlineStr"/>
      <c r="S3072" t="inlineStr"/>
      <c r="T3072" t="inlineStr"/>
      <c r="U3072" t="inlineStr"/>
      <c r="V3072" t="inlineStr"/>
      <c r="W3072" t="inlineStr"/>
      <c r="X3072" t="inlineStr"/>
      <c r="Y3072" t="inlineStr"/>
      <c r="Z3072" t="inlineStr"/>
      <c r="AA3072" t="inlineStr"/>
      <c r="AB3072" t="inlineStr"/>
    </row>
    <row r="3073">
      <c r="A3073" t="n">
        <v>3071</v>
      </c>
      <c r="B3073" t="n">
        <v>0</v>
      </c>
      <c r="C3073" t="n">
        <v>0</v>
      </c>
      <c r="D3073" t="inlineStr">
        <is>
          <t>aggregation</t>
        </is>
      </c>
      <c r="E3073" t="n">
        <v>3359</v>
      </c>
      <c r="F3073" t="inlineStr">
        <is>
          <t>Maïs collecté ou non -&gt; Aliments composés</t>
        </is>
      </c>
      <c r="G3073" t="n">
        <v>1</v>
      </c>
      <c r="H3073" t="n">
        <v>3360</v>
      </c>
      <c r="I3073" t="inlineStr">
        <is>
          <t>Maïs collecté ou non -&gt; Volailles FAB</t>
        </is>
      </c>
      <c r="J3073" t="n">
        <v>-1</v>
      </c>
      <c r="K3073" t="n">
        <v>3364</v>
      </c>
      <c r="L3073" t="inlineStr">
        <is>
          <t>Maïs collecté ou non -&gt; Ovins + Ca FAB</t>
        </is>
      </c>
      <c r="M3073" t="n">
        <v>-1</v>
      </c>
      <c r="N3073" t="n">
        <v>3369</v>
      </c>
      <c r="O3073" t="inlineStr">
        <is>
          <t>Maïs collecté ou non -&gt; Lap FAB</t>
        </is>
      </c>
      <c r="P3073" t="n">
        <v>-1</v>
      </c>
      <c r="Q3073" t="n">
        <v>3370</v>
      </c>
      <c r="R3073" t="inlineStr">
        <is>
          <t>Maïs collecté ou non -&gt; Eq FAB</t>
        </is>
      </c>
      <c r="S3073" t="n">
        <v>-1</v>
      </c>
      <c r="T3073" t="n">
        <v>3371</v>
      </c>
      <c r="U3073" t="inlineStr">
        <is>
          <t>Maïs collecté ou non -&gt; Aliments complets</t>
        </is>
      </c>
      <c r="V3073" t="n">
        <v>-1</v>
      </c>
      <c r="W3073" t="n">
        <v>3379</v>
      </c>
      <c r="X3073" t="inlineStr">
        <is>
          <t>Maïs collecté ou non -&gt; Aliments complémentaires</t>
        </is>
      </c>
      <c r="Y3073" t="n">
        <v>-1</v>
      </c>
      <c r="Z3073" t="inlineStr"/>
      <c r="AA3073" t="inlineStr"/>
      <c r="AB3073" t="inlineStr"/>
    </row>
    <row r="3074">
      <c r="A3074" t="n">
        <v>3072</v>
      </c>
      <c r="B3074" t="n">
        <v>0</v>
      </c>
      <c r="C3074" t="n">
        <v>0</v>
      </c>
      <c r="D3074" t="inlineStr">
        <is>
          <t>aggregation</t>
        </is>
      </c>
      <c r="E3074" t="n">
        <v>307</v>
      </c>
      <c r="F3074" t="inlineStr">
        <is>
          <t>Maïs grain collecté + imports -&gt; Volailles FAB</t>
        </is>
      </c>
      <c r="G3074" t="n">
        <v>-1</v>
      </c>
      <c r="H3074" t="n">
        <v>3360</v>
      </c>
      <c r="I3074" t="inlineStr">
        <is>
          <t>Maïs collecté ou non -&gt; Volailles FAB</t>
        </is>
      </c>
      <c r="J3074" t="n">
        <v>1</v>
      </c>
      <c r="K3074" t="inlineStr"/>
      <c r="L3074" t="inlineStr"/>
      <c r="M3074" t="inlineStr"/>
      <c r="N3074" t="inlineStr"/>
      <c r="O3074" t="inlineStr"/>
      <c r="P3074" t="inlineStr"/>
      <c r="Q3074" t="inlineStr"/>
      <c r="R3074" t="inlineStr"/>
      <c r="S3074" t="inlineStr"/>
      <c r="T3074" t="inlineStr"/>
      <c r="U3074" t="inlineStr"/>
      <c r="V3074" t="inlineStr"/>
      <c r="W3074" t="inlineStr"/>
      <c r="X3074" t="inlineStr"/>
      <c r="Y3074" t="inlineStr"/>
      <c r="Z3074" t="inlineStr"/>
      <c r="AA3074" t="inlineStr"/>
      <c r="AB3074" t="inlineStr"/>
    </row>
    <row r="3075">
      <c r="A3075" t="n">
        <v>3073</v>
      </c>
      <c r="B3075" t="n">
        <v>0</v>
      </c>
      <c r="C3075" t="n">
        <v>0</v>
      </c>
      <c r="D3075" t="inlineStr">
        <is>
          <t>aggregation</t>
        </is>
      </c>
      <c r="E3075" t="n">
        <v>3360</v>
      </c>
      <c r="F3075" t="inlineStr">
        <is>
          <t>Maïs collecté ou non -&gt; Volailles FAB</t>
        </is>
      </c>
      <c r="G3075" t="n">
        <v>1</v>
      </c>
      <c r="H3075" t="n">
        <v>3361</v>
      </c>
      <c r="I3075" t="inlineStr">
        <is>
          <t>Maïs collecté ou non -&gt; Vol ch FAB</t>
        </is>
      </c>
      <c r="J3075" t="n">
        <v>-1</v>
      </c>
      <c r="K3075" t="n">
        <v>3362</v>
      </c>
      <c r="L3075" t="inlineStr">
        <is>
          <t>Maïs collecté ou non -&gt; Vol po FAB</t>
        </is>
      </c>
      <c r="M3075" t="n">
        <v>-1</v>
      </c>
      <c r="N3075" t="n">
        <v>3363</v>
      </c>
      <c r="O3075" t="inlineStr">
        <is>
          <t>Maïs collecté ou non -&gt; Palmip. gras FAB</t>
        </is>
      </c>
      <c r="P3075" t="n">
        <v>-1</v>
      </c>
      <c r="Q3075" t="inlineStr"/>
      <c r="R3075" t="inlineStr"/>
      <c r="S3075" t="inlineStr"/>
      <c r="T3075" t="inlineStr"/>
      <c r="U3075" t="inlineStr"/>
      <c r="V3075" t="inlineStr"/>
      <c r="W3075" t="inlineStr"/>
      <c r="X3075" t="inlineStr"/>
      <c r="Y3075" t="inlineStr"/>
      <c r="Z3075" t="inlineStr"/>
      <c r="AA3075" t="inlineStr"/>
      <c r="AB3075" t="inlineStr"/>
    </row>
    <row r="3076">
      <c r="A3076" t="n">
        <v>3074</v>
      </c>
      <c r="B3076" t="n">
        <v>0</v>
      </c>
      <c r="C3076" t="n">
        <v>0</v>
      </c>
      <c r="D3076" t="inlineStr">
        <is>
          <t>aggregation</t>
        </is>
      </c>
      <c r="E3076" t="n">
        <v>308</v>
      </c>
      <c r="F3076" t="inlineStr">
        <is>
          <t>Maïs grain collecté + imports -&gt; Vol ch FAB</t>
        </is>
      </c>
      <c r="G3076" t="n">
        <v>-1</v>
      </c>
      <c r="H3076" t="n">
        <v>3361</v>
      </c>
      <c r="I3076" t="inlineStr">
        <is>
          <t>Maïs collecté ou non -&gt; Vol ch FAB</t>
        </is>
      </c>
      <c r="J3076" t="n">
        <v>1</v>
      </c>
      <c r="K3076" t="inlineStr"/>
      <c r="L3076" t="inlineStr"/>
      <c r="M3076" t="inlineStr"/>
      <c r="N3076" t="inlineStr"/>
      <c r="O3076" t="inlineStr"/>
      <c r="P3076" t="inlineStr"/>
      <c r="Q3076" t="inlineStr"/>
      <c r="R3076" t="inlineStr"/>
      <c r="S3076" t="inlineStr"/>
      <c r="T3076" t="inlineStr"/>
      <c r="U3076" t="inlineStr"/>
      <c r="V3076" t="inlineStr"/>
      <c r="W3076" t="inlineStr"/>
      <c r="X3076" t="inlineStr"/>
      <c r="Y3076" t="inlineStr"/>
      <c r="Z3076" t="inlineStr"/>
      <c r="AA3076" t="inlineStr"/>
      <c r="AB3076" t="inlineStr"/>
    </row>
    <row r="3077">
      <c r="A3077" t="n">
        <v>3075</v>
      </c>
      <c r="B3077" t="n">
        <v>0</v>
      </c>
      <c r="C3077" t="n">
        <v>0</v>
      </c>
      <c r="D3077" t="inlineStr">
        <is>
          <t>aggregation</t>
        </is>
      </c>
      <c r="E3077" t="n">
        <v>309</v>
      </c>
      <c r="F3077" t="inlineStr">
        <is>
          <t>Maïs grain collecté + imports -&gt; Vol po FAB</t>
        </is>
      </c>
      <c r="G3077" t="n">
        <v>-1</v>
      </c>
      <c r="H3077" t="n">
        <v>3362</v>
      </c>
      <c r="I3077" t="inlineStr">
        <is>
          <t>Maïs collecté ou non -&gt; Vol po FAB</t>
        </is>
      </c>
      <c r="J3077" t="n">
        <v>1</v>
      </c>
      <c r="K3077" t="inlineStr"/>
      <c r="L3077" t="inlineStr"/>
      <c r="M3077" t="inlineStr"/>
      <c r="N3077" t="inlineStr"/>
      <c r="O3077" t="inlineStr"/>
      <c r="P3077" t="inlineStr"/>
      <c r="Q3077" t="inlineStr"/>
      <c r="R3077" t="inlineStr"/>
      <c r="S3077" t="inlineStr"/>
      <c r="T3077" t="inlineStr"/>
      <c r="U3077" t="inlineStr"/>
      <c r="V3077" t="inlineStr"/>
      <c r="W3077" t="inlineStr"/>
      <c r="X3077" t="inlineStr"/>
      <c r="Y3077" t="inlineStr"/>
      <c r="Z3077" t="inlineStr"/>
      <c r="AA3077" t="inlineStr"/>
      <c r="AB3077" t="inlineStr"/>
    </row>
    <row r="3078">
      <c r="A3078" t="n">
        <v>3076</v>
      </c>
      <c r="B3078" t="n">
        <v>0</v>
      </c>
      <c r="C3078" t="n">
        <v>0</v>
      </c>
      <c r="D3078" t="inlineStr">
        <is>
          <t>aggregation</t>
        </is>
      </c>
      <c r="E3078" t="n">
        <v>310</v>
      </c>
      <c r="F3078" t="inlineStr">
        <is>
          <t>Maïs grain collecté + imports -&gt; Palmip. gras FAB</t>
        </is>
      </c>
      <c r="G3078" t="n">
        <v>-1</v>
      </c>
      <c r="H3078" t="n">
        <v>3363</v>
      </c>
      <c r="I3078" t="inlineStr">
        <is>
          <t>Maïs collecté ou non -&gt; Palmip. gras FAB</t>
        </is>
      </c>
      <c r="J3078" t="n">
        <v>1</v>
      </c>
      <c r="K3078" t="inlineStr"/>
      <c r="L3078" t="inlineStr"/>
      <c r="M3078" t="inlineStr"/>
      <c r="N3078" t="inlineStr"/>
      <c r="O3078" t="inlineStr"/>
      <c r="P3078" t="inlineStr"/>
      <c r="Q3078" t="inlineStr"/>
      <c r="R3078" t="inlineStr"/>
      <c r="S3078" t="inlineStr"/>
      <c r="T3078" t="inlineStr"/>
      <c r="U3078" t="inlineStr"/>
      <c r="V3078" t="inlineStr"/>
      <c r="W3078" t="inlineStr"/>
      <c r="X3078" t="inlineStr"/>
      <c r="Y3078" t="inlineStr"/>
      <c r="Z3078" t="inlineStr"/>
      <c r="AA3078" t="inlineStr"/>
      <c r="AB3078" t="inlineStr"/>
    </row>
    <row r="3079">
      <c r="A3079" t="n">
        <v>3077</v>
      </c>
      <c r="B3079" t="n">
        <v>0</v>
      </c>
      <c r="C3079" t="n">
        <v>0</v>
      </c>
      <c r="D3079" t="inlineStr">
        <is>
          <t>aggregation</t>
        </is>
      </c>
      <c r="E3079" t="n">
        <v>311</v>
      </c>
      <c r="F3079" t="inlineStr">
        <is>
          <t>Maïs grain collecté + imports -&gt; Ovins + Ca FAB</t>
        </is>
      </c>
      <c r="G3079" t="n">
        <v>-1</v>
      </c>
      <c r="H3079" t="n">
        <v>3364</v>
      </c>
      <c r="I3079" t="inlineStr">
        <is>
          <t>Maïs collecté ou non -&gt; Ovins + Ca FAB</t>
        </is>
      </c>
      <c r="J3079" t="n">
        <v>1</v>
      </c>
      <c r="K3079" t="inlineStr"/>
      <c r="L3079" t="inlineStr"/>
      <c r="M3079" t="inlineStr"/>
      <c r="N3079" t="inlineStr"/>
      <c r="O3079" t="inlineStr"/>
      <c r="P3079" t="inlineStr"/>
      <c r="Q3079" t="inlineStr"/>
      <c r="R3079" t="inlineStr"/>
      <c r="S3079" t="inlineStr"/>
      <c r="T3079" t="inlineStr"/>
      <c r="U3079" t="inlineStr"/>
      <c r="V3079" t="inlineStr"/>
      <c r="W3079" t="inlineStr"/>
      <c r="X3079" t="inlineStr"/>
      <c r="Y3079" t="inlineStr"/>
      <c r="Z3079" t="inlineStr"/>
      <c r="AA3079" t="inlineStr"/>
      <c r="AB3079" t="inlineStr"/>
    </row>
    <row r="3080">
      <c r="A3080" t="n">
        <v>3078</v>
      </c>
      <c r="B3080" t="n">
        <v>0</v>
      </c>
      <c r="C3080" t="n">
        <v>0</v>
      </c>
      <c r="D3080" t="inlineStr">
        <is>
          <t>aggregation</t>
        </is>
      </c>
      <c r="E3080" t="n">
        <v>3364</v>
      </c>
      <c r="F3080" t="inlineStr">
        <is>
          <t>Maïs collecté ou non -&gt; Ovins + Ca FAB</t>
        </is>
      </c>
      <c r="G3080" t="n">
        <v>1</v>
      </c>
      <c r="H3080" t="n">
        <v>3365</v>
      </c>
      <c r="I3080" t="inlineStr">
        <is>
          <t>Maïs collecté ou non -&gt; Ovins FAB</t>
        </is>
      </c>
      <c r="J3080" t="n">
        <v>-1</v>
      </c>
      <c r="K3080" t="n">
        <v>3368</v>
      </c>
      <c r="L3080" t="inlineStr">
        <is>
          <t>Maïs collecté ou non -&gt; Ca FAB</t>
        </is>
      </c>
      <c r="M3080" t="n">
        <v>-1</v>
      </c>
      <c r="N3080" t="inlineStr"/>
      <c r="O3080" t="inlineStr"/>
      <c r="P3080" t="inlineStr"/>
      <c r="Q3080" t="inlineStr"/>
      <c r="R3080" t="inlineStr"/>
      <c r="S3080" t="inlineStr"/>
      <c r="T3080" t="inlineStr"/>
      <c r="U3080" t="inlineStr"/>
      <c r="V3080" t="inlineStr"/>
      <c r="W3080" t="inlineStr"/>
      <c r="X3080" t="inlineStr"/>
      <c r="Y3080" t="inlineStr"/>
      <c r="Z3080" t="inlineStr"/>
      <c r="AA3080" t="inlineStr"/>
      <c r="AB3080" t="inlineStr"/>
    </row>
    <row r="3081">
      <c r="A3081" t="n">
        <v>3079</v>
      </c>
      <c r="B3081" t="n">
        <v>0</v>
      </c>
      <c r="C3081" t="n">
        <v>0</v>
      </c>
      <c r="D3081" t="inlineStr">
        <is>
          <t>aggregation</t>
        </is>
      </c>
      <c r="E3081" t="n">
        <v>312</v>
      </c>
      <c r="F3081" t="inlineStr">
        <is>
          <t>Maïs grain collecté + imports -&gt; Ovins FAB</t>
        </is>
      </c>
      <c r="G3081" t="n">
        <v>-1</v>
      </c>
      <c r="H3081" t="n">
        <v>3365</v>
      </c>
      <c r="I3081" t="inlineStr">
        <is>
          <t>Maïs collecté ou non -&gt; Ovins FAB</t>
        </is>
      </c>
      <c r="J3081" t="n">
        <v>1</v>
      </c>
      <c r="K3081" t="inlineStr"/>
      <c r="L3081" t="inlineStr"/>
      <c r="M3081" t="inlineStr"/>
      <c r="N3081" t="inlineStr"/>
      <c r="O3081" t="inlineStr"/>
      <c r="P3081" t="inlineStr"/>
      <c r="Q3081" t="inlineStr"/>
      <c r="R3081" t="inlineStr"/>
      <c r="S3081" t="inlineStr"/>
      <c r="T3081" t="inlineStr"/>
      <c r="U3081" t="inlineStr"/>
      <c r="V3081" t="inlineStr"/>
      <c r="W3081" t="inlineStr"/>
      <c r="X3081" t="inlineStr"/>
      <c r="Y3081" t="inlineStr"/>
      <c r="Z3081" t="inlineStr"/>
      <c r="AA3081" t="inlineStr"/>
      <c r="AB3081" t="inlineStr"/>
    </row>
    <row r="3082">
      <c r="A3082" t="n">
        <v>3080</v>
      </c>
      <c r="B3082" t="n">
        <v>0</v>
      </c>
      <c r="C3082" t="n">
        <v>0</v>
      </c>
      <c r="D3082" t="inlineStr">
        <is>
          <t>aggregation</t>
        </is>
      </c>
      <c r="E3082" t="n">
        <v>3365</v>
      </c>
      <c r="F3082" t="inlineStr">
        <is>
          <t>Maïs collecté ou non -&gt; Ovins FAB</t>
        </is>
      </c>
      <c r="G3082" t="n">
        <v>1</v>
      </c>
      <c r="H3082" t="n">
        <v>3366</v>
      </c>
      <c r="I3082" t="inlineStr">
        <is>
          <t>Maïs collecté ou non -&gt; OL FAB</t>
        </is>
      </c>
      <c r="J3082" t="n">
        <v>-1</v>
      </c>
      <c r="K3082" t="n">
        <v>3367</v>
      </c>
      <c r="L3082" t="inlineStr">
        <is>
          <t>Maïs collecté ou non -&gt; OV FAB</t>
        </is>
      </c>
      <c r="M3082" t="n">
        <v>-1</v>
      </c>
      <c r="N3082" t="inlineStr"/>
      <c r="O3082" t="inlineStr"/>
      <c r="P3082" t="inlineStr"/>
      <c r="Q3082" t="inlineStr"/>
      <c r="R3082" t="inlineStr"/>
      <c r="S3082" t="inlineStr"/>
      <c r="T3082" t="inlineStr"/>
      <c r="U3082" t="inlineStr"/>
      <c r="V3082" t="inlineStr"/>
      <c r="W3082" t="inlineStr"/>
      <c r="X3082" t="inlineStr"/>
      <c r="Y3082" t="inlineStr"/>
      <c r="Z3082" t="inlineStr"/>
      <c r="AA3082" t="inlineStr"/>
      <c r="AB3082" t="inlineStr"/>
    </row>
    <row r="3083">
      <c r="A3083" t="n">
        <v>3081</v>
      </c>
      <c r="B3083" t="n">
        <v>0</v>
      </c>
      <c r="C3083" t="n">
        <v>0</v>
      </c>
      <c r="D3083" t="inlineStr">
        <is>
          <t>aggregation</t>
        </is>
      </c>
      <c r="E3083" t="n">
        <v>313</v>
      </c>
      <c r="F3083" t="inlineStr">
        <is>
          <t>Maïs grain collecté + imports -&gt; OL FAB</t>
        </is>
      </c>
      <c r="G3083" t="n">
        <v>-1</v>
      </c>
      <c r="H3083" t="n">
        <v>3366</v>
      </c>
      <c r="I3083" t="inlineStr">
        <is>
          <t>Maïs collecté ou non -&gt; OL FAB</t>
        </is>
      </c>
      <c r="J3083" t="n">
        <v>1</v>
      </c>
      <c r="K3083" t="inlineStr"/>
      <c r="L3083" t="inlineStr"/>
      <c r="M3083" t="inlineStr"/>
      <c r="N3083" t="inlineStr"/>
      <c r="O3083" t="inlineStr"/>
      <c r="P3083" t="inlineStr"/>
      <c r="Q3083" t="inlineStr"/>
      <c r="R3083" t="inlineStr"/>
      <c r="S3083" t="inlineStr"/>
      <c r="T3083" t="inlineStr"/>
      <c r="U3083" t="inlineStr"/>
      <c r="V3083" t="inlineStr"/>
      <c r="W3083" t="inlineStr"/>
      <c r="X3083" t="inlineStr"/>
      <c r="Y3083" t="inlineStr"/>
      <c r="Z3083" t="inlineStr"/>
      <c r="AA3083" t="inlineStr"/>
      <c r="AB3083" t="inlineStr"/>
    </row>
    <row r="3084">
      <c r="A3084" t="n">
        <v>3082</v>
      </c>
      <c r="B3084" t="n">
        <v>0</v>
      </c>
      <c r="C3084" t="n">
        <v>0</v>
      </c>
      <c r="D3084" t="inlineStr">
        <is>
          <t>aggregation</t>
        </is>
      </c>
      <c r="E3084" t="n">
        <v>314</v>
      </c>
      <c r="F3084" t="inlineStr">
        <is>
          <t>Maïs grain collecté + imports -&gt; OV FAB</t>
        </is>
      </c>
      <c r="G3084" t="n">
        <v>-1</v>
      </c>
      <c r="H3084" t="n">
        <v>3367</v>
      </c>
      <c r="I3084" t="inlineStr">
        <is>
          <t>Maïs collecté ou non -&gt; OV FAB</t>
        </is>
      </c>
      <c r="J3084" t="n">
        <v>1</v>
      </c>
      <c r="K3084" t="inlineStr"/>
      <c r="L3084" t="inlineStr"/>
      <c r="M3084" t="inlineStr"/>
      <c r="N3084" t="inlineStr"/>
      <c r="O3084" t="inlineStr"/>
      <c r="P3084" t="inlineStr"/>
      <c r="Q3084" t="inlineStr"/>
      <c r="R3084" t="inlineStr"/>
      <c r="S3084" t="inlineStr"/>
      <c r="T3084" t="inlineStr"/>
      <c r="U3084" t="inlineStr"/>
      <c r="V3084" t="inlineStr"/>
      <c r="W3084" t="inlineStr"/>
      <c r="X3084" t="inlineStr"/>
      <c r="Y3084" t="inlineStr"/>
      <c r="Z3084" t="inlineStr"/>
      <c r="AA3084" t="inlineStr"/>
      <c r="AB3084" t="inlineStr"/>
    </row>
    <row r="3085">
      <c r="A3085" t="n">
        <v>3083</v>
      </c>
      <c r="B3085" t="n">
        <v>0</v>
      </c>
      <c r="C3085" t="n">
        <v>0</v>
      </c>
      <c r="D3085" t="inlineStr">
        <is>
          <t>aggregation</t>
        </is>
      </c>
      <c r="E3085" t="n">
        <v>315</v>
      </c>
      <c r="F3085" t="inlineStr">
        <is>
          <t>Maïs grain collecté + imports -&gt; Ca FAB</t>
        </is>
      </c>
      <c r="G3085" t="n">
        <v>-1</v>
      </c>
      <c r="H3085" t="n">
        <v>3368</v>
      </c>
      <c r="I3085" t="inlineStr">
        <is>
          <t>Maïs collecté ou non -&gt; Ca FAB</t>
        </is>
      </c>
      <c r="J3085" t="n">
        <v>1</v>
      </c>
      <c r="K3085" t="inlineStr"/>
      <c r="L3085" t="inlineStr"/>
      <c r="M3085" t="inlineStr"/>
      <c r="N3085" t="inlineStr"/>
      <c r="O3085" t="inlineStr"/>
      <c r="P3085" t="inlineStr"/>
      <c r="Q3085" t="inlineStr"/>
      <c r="R3085" t="inlineStr"/>
      <c r="S3085" t="inlineStr"/>
      <c r="T3085" t="inlineStr"/>
      <c r="U3085" t="inlineStr"/>
      <c r="V3085" t="inlineStr"/>
      <c r="W3085" t="inlineStr"/>
      <c r="X3085" t="inlineStr"/>
      <c r="Y3085" t="inlineStr"/>
      <c r="Z3085" t="inlineStr"/>
      <c r="AA3085" t="inlineStr"/>
      <c r="AB3085" t="inlineStr"/>
    </row>
    <row r="3086">
      <c r="A3086" t="n">
        <v>3084</v>
      </c>
      <c r="B3086" t="n">
        <v>0</v>
      </c>
      <c r="C3086" t="n">
        <v>0</v>
      </c>
      <c r="D3086" t="inlineStr">
        <is>
          <t>aggregation</t>
        </is>
      </c>
      <c r="E3086" t="n">
        <v>316</v>
      </c>
      <c r="F3086" t="inlineStr">
        <is>
          <t>Maïs grain collecté + imports -&gt; Lap FAB</t>
        </is>
      </c>
      <c r="G3086" t="n">
        <v>-1</v>
      </c>
      <c r="H3086" t="n">
        <v>3369</v>
      </c>
      <c r="I3086" t="inlineStr">
        <is>
          <t>Maïs collecté ou non -&gt; Lap FAB</t>
        </is>
      </c>
      <c r="J3086" t="n">
        <v>1</v>
      </c>
      <c r="K3086" t="inlineStr"/>
      <c r="L3086" t="inlineStr"/>
      <c r="M3086" t="inlineStr"/>
      <c r="N3086" t="inlineStr"/>
      <c r="O3086" t="inlineStr"/>
      <c r="P3086" t="inlineStr"/>
      <c r="Q3086" t="inlineStr"/>
      <c r="R3086" t="inlineStr"/>
      <c r="S3086" t="inlineStr"/>
      <c r="T3086" t="inlineStr"/>
      <c r="U3086" t="inlineStr"/>
      <c r="V3086" t="inlineStr"/>
      <c r="W3086" t="inlineStr"/>
      <c r="X3086" t="inlineStr"/>
      <c r="Y3086" t="inlineStr"/>
      <c r="Z3086" t="inlineStr"/>
      <c r="AA3086" t="inlineStr"/>
      <c r="AB3086" t="inlineStr"/>
    </row>
    <row r="3087">
      <c r="A3087" t="n">
        <v>3085</v>
      </c>
      <c r="B3087" t="n">
        <v>0</v>
      </c>
      <c r="C3087" t="n">
        <v>0</v>
      </c>
      <c r="D3087" t="inlineStr">
        <is>
          <t>aggregation</t>
        </is>
      </c>
      <c r="E3087" t="n">
        <v>317</v>
      </c>
      <c r="F3087" t="inlineStr">
        <is>
          <t>Maïs grain collecté + imports -&gt; Eq FAB</t>
        </is>
      </c>
      <c r="G3087" t="n">
        <v>-1</v>
      </c>
      <c r="H3087" t="n">
        <v>3370</v>
      </c>
      <c r="I3087" t="inlineStr">
        <is>
          <t>Maïs collecté ou non -&gt; Eq FAB</t>
        </is>
      </c>
      <c r="J3087" t="n">
        <v>1</v>
      </c>
      <c r="K3087" t="inlineStr"/>
      <c r="L3087" t="inlineStr"/>
      <c r="M3087" t="inlineStr"/>
      <c r="N3087" t="inlineStr"/>
      <c r="O3087" t="inlineStr"/>
      <c r="P3087" t="inlineStr"/>
      <c r="Q3087" t="inlineStr"/>
      <c r="R3087" t="inlineStr"/>
      <c r="S3087" t="inlineStr"/>
      <c r="T3087" t="inlineStr"/>
      <c r="U3087" t="inlineStr"/>
      <c r="V3087" t="inlineStr"/>
      <c r="W3087" t="inlineStr"/>
      <c r="X3087" t="inlineStr"/>
      <c r="Y3087" t="inlineStr"/>
      <c r="Z3087" t="inlineStr"/>
      <c r="AA3087" t="inlineStr"/>
      <c r="AB3087" t="inlineStr"/>
    </row>
    <row r="3088">
      <c r="A3088" t="n">
        <v>3086</v>
      </c>
      <c r="B3088" t="n">
        <v>0</v>
      </c>
      <c r="C3088" t="n">
        <v>0</v>
      </c>
      <c r="D3088" t="inlineStr">
        <is>
          <t>aggregation</t>
        </is>
      </c>
      <c r="E3088" t="n">
        <v>318</v>
      </c>
      <c r="F3088" t="inlineStr">
        <is>
          <t>Maïs grain collecté + imports -&gt; Aliments complets</t>
        </is>
      </c>
      <c r="G3088" t="n">
        <v>-1</v>
      </c>
      <c r="H3088" t="n">
        <v>3371</v>
      </c>
      <c r="I3088" t="inlineStr">
        <is>
          <t>Maïs collecté ou non -&gt; Aliments complets</t>
        </is>
      </c>
      <c r="J3088" t="n">
        <v>1</v>
      </c>
      <c r="K3088" t="inlineStr"/>
      <c r="L3088" t="inlineStr"/>
      <c r="M3088" t="inlineStr"/>
      <c r="N3088" t="inlineStr"/>
      <c r="O3088" t="inlineStr"/>
      <c r="P3088" t="inlineStr"/>
      <c r="Q3088" t="inlineStr"/>
      <c r="R3088" t="inlineStr"/>
      <c r="S3088" t="inlineStr"/>
      <c r="T3088" t="inlineStr"/>
      <c r="U3088" t="inlineStr"/>
      <c r="V3088" t="inlineStr"/>
      <c r="W3088" t="inlineStr"/>
      <c r="X3088" t="inlineStr"/>
      <c r="Y3088" t="inlineStr"/>
      <c r="Z3088" t="inlineStr"/>
      <c r="AA3088" t="inlineStr"/>
      <c r="AB3088" t="inlineStr"/>
    </row>
    <row r="3089">
      <c r="A3089" t="n">
        <v>3087</v>
      </c>
      <c r="B3089" t="n">
        <v>0</v>
      </c>
      <c r="C3089" t="n">
        <v>0</v>
      </c>
      <c r="D3089" t="inlineStr">
        <is>
          <t>aggregation</t>
        </is>
      </c>
      <c r="E3089" t="n">
        <v>3371</v>
      </c>
      <c r="F3089" t="inlineStr">
        <is>
          <t>Maïs collecté ou non -&gt; Aliments complets</t>
        </is>
      </c>
      <c r="G3089" t="n">
        <v>1</v>
      </c>
      <c r="H3089" t="n">
        <v>3372</v>
      </c>
      <c r="I3089" t="inlineStr">
        <is>
          <t>Maïs collecté ou non -&gt; Bovins FAB complets</t>
        </is>
      </c>
      <c r="J3089" t="n">
        <v>-1</v>
      </c>
      <c r="K3089" t="n">
        <v>3375</v>
      </c>
      <c r="L3089" t="inlineStr">
        <is>
          <t>Maïs collecté ou non -&gt; Pc FAB complets</t>
        </is>
      </c>
      <c r="M3089" t="n">
        <v>-1</v>
      </c>
      <c r="N3089" t="inlineStr"/>
      <c r="O3089" t="inlineStr"/>
      <c r="P3089" t="inlineStr"/>
      <c r="Q3089" t="inlineStr"/>
      <c r="R3089" t="inlineStr"/>
      <c r="S3089" t="inlineStr"/>
      <c r="T3089" t="inlineStr"/>
      <c r="U3089" t="inlineStr"/>
      <c r="V3089" t="inlineStr"/>
      <c r="W3089" t="inlineStr"/>
      <c r="X3089" t="inlineStr"/>
      <c r="Y3089" t="inlineStr"/>
      <c r="Z3089" t="inlineStr"/>
      <c r="AA3089" t="inlineStr"/>
      <c r="AB3089" t="inlineStr"/>
    </row>
    <row r="3090">
      <c r="A3090" t="n">
        <v>3088</v>
      </c>
      <c r="B3090" t="n">
        <v>0</v>
      </c>
      <c r="C3090" t="n">
        <v>0</v>
      </c>
      <c r="D3090" t="inlineStr">
        <is>
          <t>aggregation</t>
        </is>
      </c>
      <c r="E3090" t="n">
        <v>319</v>
      </c>
      <c r="F3090" t="inlineStr">
        <is>
          <t>Maïs grain collecté + imports -&gt; Bovins FAB complets</t>
        </is>
      </c>
      <c r="G3090" t="n">
        <v>-1</v>
      </c>
      <c r="H3090" t="n">
        <v>3372</v>
      </c>
      <c r="I3090" t="inlineStr">
        <is>
          <t>Maïs collecté ou non -&gt; Bovins FAB complets</t>
        </is>
      </c>
      <c r="J3090" t="n">
        <v>1</v>
      </c>
      <c r="K3090" t="inlineStr"/>
      <c r="L3090" t="inlineStr"/>
      <c r="M3090" t="inlineStr"/>
      <c r="N3090" t="inlineStr"/>
      <c r="O3090" t="inlineStr"/>
      <c r="P3090" t="inlineStr"/>
      <c r="Q3090" t="inlineStr"/>
      <c r="R3090" t="inlineStr"/>
      <c r="S3090" t="inlineStr"/>
      <c r="T3090" t="inlineStr"/>
      <c r="U3090" t="inlineStr"/>
      <c r="V3090" t="inlineStr"/>
      <c r="W3090" t="inlineStr"/>
      <c r="X3090" t="inlineStr"/>
      <c r="Y3090" t="inlineStr"/>
      <c r="Z3090" t="inlineStr"/>
      <c r="AA3090" t="inlineStr"/>
      <c r="AB3090" t="inlineStr"/>
    </row>
    <row r="3091">
      <c r="A3091" t="n">
        <v>3089</v>
      </c>
      <c r="B3091" t="n">
        <v>0</v>
      </c>
      <c r="C3091" t="n">
        <v>0</v>
      </c>
      <c r="D3091" t="inlineStr">
        <is>
          <t>aggregation</t>
        </is>
      </c>
      <c r="E3091" t="n">
        <v>3372</v>
      </c>
      <c r="F3091" t="inlineStr">
        <is>
          <t>Maïs collecté ou non -&gt; Bovins FAB complets</t>
        </is>
      </c>
      <c r="G3091" t="n">
        <v>1</v>
      </c>
      <c r="H3091" t="n">
        <v>3373</v>
      </c>
      <c r="I3091" t="inlineStr">
        <is>
          <t>Maïs collecté ou non -&gt; BL FAB complets</t>
        </is>
      </c>
      <c r="J3091" t="n">
        <v>-1</v>
      </c>
      <c r="K3091" t="n">
        <v>3374</v>
      </c>
      <c r="L3091" t="inlineStr">
        <is>
          <t>Maïs collecté ou non -&gt; BV FAB complets</t>
        </is>
      </c>
      <c r="M3091" t="n">
        <v>-1</v>
      </c>
      <c r="N3091" t="inlineStr"/>
      <c r="O3091" t="inlineStr"/>
      <c r="P3091" t="inlineStr"/>
      <c r="Q3091" t="inlineStr"/>
      <c r="R3091" t="inlineStr"/>
      <c r="S3091" t="inlineStr"/>
      <c r="T3091" t="inlineStr"/>
      <c r="U3091" t="inlineStr"/>
      <c r="V3091" t="inlineStr"/>
      <c r="W3091" t="inlineStr"/>
      <c r="X3091" t="inlineStr"/>
      <c r="Y3091" t="inlineStr"/>
      <c r="Z3091" t="inlineStr"/>
      <c r="AA3091" t="inlineStr"/>
      <c r="AB3091" t="inlineStr"/>
    </row>
    <row r="3092">
      <c r="A3092" t="n">
        <v>3090</v>
      </c>
      <c r="B3092" t="n">
        <v>0</v>
      </c>
      <c r="C3092" t="n">
        <v>0</v>
      </c>
      <c r="D3092" t="inlineStr">
        <is>
          <t>aggregation</t>
        </is>
      </c>
      <c r="E3092" t="n">
        <v>320</v>
      </c>
      <c r="F3092" t="inlineStr">
        <is>
          <t>Maïs grain collecté + imports -&gt; BL FAB complets</t>
        </is>
      </c>
      <c r="G3092" t="n">
        <v>-1</v>
      </c>
      <c r="H3092" t="n">
        <v>3373</v>
      </c>
      <c r="I3092" t="inlineStr">
        <is>
          <t>Maïs collecté ou non -&gt; BL FAB complets</t>
        </is>
      </c>
      <c r="J3092" t="n">
        <v>1</v>
      </c>
      <c r="K3092" t="inlineStr"/>
      <c r="L3092" t="inlineStr"/>
      <c r="M3092" t="inlineStr"/>
      <c r="N3092" t="inlineStr"/>
      <c r="O3092" t="inlineStr"/>
      <c r="P3092" t="inlineStr"/>
      <c r="Q3092" t="inlineStr"/>
      <c r="R3092" t="inlineStr"/>
      <c r="S3092" t="inlineStr"/>
      <c r="T3092" t="inlineStr"/>
      <c r="U3092" t="inlineStr"/>
      <c r="V3092" t="inlineStr"/>
      <c r="W3092" t="inlineStr"/>
      <c r="X3092" t="inlineStr"/>
      <c r="Y3092" t="inlineStr"/>
      <c r="Z3092" t="inlineStr"/>
      <c r="AA3092" t="inlineStr"/>
      <c r="AB3092" t="inlineStr"/>
    </row>
    <row r="3093">
      <c r="A3093" t="n">
        <v>3091</v>
      </c>
      <c r="B3093" t="n">
        <v>0</v>
      </c>
      <c r="C3093" t="n">
        <v>0</v>
      </c>
      <c r="D3093" t="inlineStr">
        <is>
          <t>aggregation</t>
        </is>
      </c>
      <c r="E3093" t="n">
        <v>321</v>
      </c>
      <c r="F3093" t="inlineStr">
        <is>
          <t>Maïs grain collecté + imports -&gt; BV FAB complets</t>
        </is>
      </c>
      <c r="G3093" t="n">
        <v>-1</v>
      </c>
      <c r="H3093" t="n">
        <v>3374</v>
      </c>
      <c r="I3093" t="inlineStr">
        <is>
          <t>Maïs collecté ou non -&gt; BV FAB complets</t>
        </is>
      </c>
      <c r="J3093" t="n">
        <v>1</v>
      </c>
      <c r="K3093" t="inlineStr"/>
      <c r="L3093" t="inlineStr"/>
      <c r="M3093" t="inlineStr"/>
      <c r="N3093" t="inlineStr"/>
      <c r="O3093" t="inlineStr"/>
      <c r="P3093" t="inlineStr"/>
      <c r="Q3093" t="inlineStr"/>
      <c r="R3093" t="inlineStr"/>
      <c r="S3093" t="inlineStr"/>
      <c r="T3093" t="inlineStr"/>
      <c r="U3093" t="inlineStr"/>
      <c r="V3093" t="inlineStr"/>
      <c r="W3093" t="inlineStr"/>
      <c r="X3093" t="inlineStr"/>
      <c r="Y3093" t="inlineStr"/>
      <c r="Z3093" t="inlineStr"/>
      <c r="AA3093" t="inlineStr"/>
      <c r="AB3093" t="inlineStr"/>
    </row>
    <row r="3094">
      <c r="A3094" t="n">
        <v>3092</v>
      </c>
      <c r="B3094" t="n">
        <v>0</v>
      </c>
      <c r="C3094" t="n">
        <v>0</v>
      </c>
      <c r="D3094" t="inlineStr">
        <is>
          <t>aggregation</t>
        </is>
      </c>
      <c r="E3094" t="n">
        <v>322</v>
      </c>
      <c r="F3094" t="inlineStr">
        <is>
          <t>Maïs grain collecté + imports -&gt; Pc FAB complets</t>
        </is>
      </c>
      <c r="G3094" t="n">
        <v>-1</v>
      </c>
      <c r="H3094" t="n">
        <v>3375</v>
      </c>
      <c r="I3094" t="inlineStr">
        <is>
          <t>Maïs collecté ou non -&gt; Pc FAB complets</t>
        </is>
      </c>
      <c r="J3094" t="n">
        <v>1</v>
      </c>
      <c r="K3094" t="inlineStr"/>
      <c r="L3094" t="inlineStr"/>
      <c r="M3094" t="inlineStr"/>
      <c r="N3094" t="inlineStr"/>
      <c r="O3094" t="inlineStr"/>
      <c r="P3094" t="inlineStr"/>
      <c r="Q3094" t="inlineStr"/>
      <c r="R3094" t="inlineStr"/>
      <c r="S3094" t="inlineStr"/>
      <c r="T3094" t="inlineStr"/>
      <c r="U3094" t="inlineStr"/>
      <c r="V3094" t="inlineStr"/>
      <c r="W3094" t="inlineStr"/>
      <c r="X3094" t="inlineStr"/>
      <c r="Y3094" t="inlineStr"/>
      <c r="Z3094" t="inlineStr"/>
      <c r="AA3094" t="inlineStr"/>
      <c r="AB3094" t="inlineStr"/>
    </row>
    <row r="3095">
      <c r="A3095" t="n">
        <v>3093</v>
      </c>
      <c r="B3095" t="n">
        <v>0</v>
      </c>
      <c r="C3095" t="n">
        <v>0</v>
      </c>
      <c r="D3095" t="inlineStr">
        <is>
          <t>aggregation</t>
        </is>
      </c>
      <c r="E3095" t="n">
        <v>3375</v>
      </c>
      <c r="F3095" t="inlineStr">
        <is>
          <t>Maïs collecté ou non -&gt; Pc FAB complets</t>
        </is>
      </c>
      <c r="G3095" t="n">
        <v>1</v>
      </c>
      <c r="H3095" t="n">
        <v>3376</v>
      </c>
      <c r="I3095" t="inlineStr">
        <is>
          <t>Maïs collecté ou non -&gt; Pc pclets FAB</t>
        </is>
      </c>
      <c r="J3095" t="n">
        <v>-1</v>
      </c>
      <c r="K3095" t="n">
        <v>3377</v>
      </c>
      <c r="L3095" t="inlineStr">
        <is>
          <t>Maïs collecté ou non -&gt; Pc engrais FAB complets</t>
        </is>
      </c>
      <c r="M3095" t="n">
        <v>-1</v>
      </c>
      <c r="N3095" t="n">
        <v>3378</v>
      </c>
      <c r="O3095" t="inlineStr">
        <is>
          <t>Maïs collecté ou non -&gt; Pc truies FAB</t>
        </is>
      </c>
      <c r="P3095" t="n">
        <v>-1</v>
      </c>
      <c r="Q3095" t="inlineStr"/>
      <c r="R3095" t="inlineStr"/>
      <c r="S3095" t="inlineStr"/>
      <c r="T3095" t="inlineStr"/>
      <c r="U3095" t="inlineStr"/>
      <c r="V3095" t="inlineStr"/>
      <c r="W3095" t="inlineStr"/>
      <c r="X3095" t="inlineStr"/>
      <c r="Y3095" t="inlineStr"/>
      <c r="Z3095" t="inlineStr"/>
      <c r="AA3095" t="inlineStr"/>
      <c r="AB3095" t="inlineStr"/>
    </row>
    <row r="3096">
      <c r="A3096" t="n">
        <v>3094</v>
      </c>
      <c r="B3096" t="n">
        <v>0</v>
      </c>
      <c r="C3096" t="n">
        <v>0</v>
      </c>
      <c r="D3096" t="inlineStr">
        <is>
          <t>aggregation</t>
        </is>
      </c>
      <c r="E3096" t="n">
        <v>323</v>
      </c>
      <c r="F3096" t="inlineStr">
        <is>
          <t>Maïs grain collecté + imports -&gt; Pc pclets FAB</t>
        </is>
      </c>
      <c r="G3096" t="n">
        <v>-1</v>
      </c>
      <c r="H3096" t="n">
        <v>3376</v>
      </c>
      <c r="I3096" t="inlineStr">
        <is>
          <t>Maïs collecté ou non -&gt; Pc pclets FAB</t>
        </is>
      </c>
      <c r="J3096" t="n">
        <v>1</v>
      </c>
      <c r="K3096" t="inlineStr"/>
      <c r="L3096" t="inlineStr"/>
      <c r="M3096" t="inlineStr"/>
      <c r="N3096" t="inlineStr"/>
      <c r="O3096" t="inlineStr"/>
      <c r="P3096" t="inlineStr"/>
      <c r="Q3096" t="inlineStr"/>
      <c r="R3096" t="inlineStr"/>
      <c r="S3096" t="inlineStr"/>
      <c r="T3096" t="inlineStr"/>
      <c r="U3096" t="inlineStr"/>
      <c r="V3096" t="inlineStr"/>
      <c r="W3096" t="inlineStr"/>
      <c r="X3096" t="inlineStr"/>
      <c r="Y3096" t="inlineStr"/>
      <c r="Z3096" t="inlineStr"/>
      <c r="AA3096" t="inlineStr"/>
      <c r="AB3096" t="inlineStr"/>
    </row>
    <row r="3097">
      <c r="A3097" t="n">
        <v>3095</v>
      </c>
      <c r="B3097" t="n">
        <v>0</v>
      </c>
      <c r="C3097" t="n">
        <v>0</v>
      </c>
      <c r="D3097" t="inlineStr">
        <is>
          <t>aggregation</t>
        </is>
      </c>
      <c r="E3097" t="n">
        <v>324</v>
      </c>
      <c r="F3097" t="inlineStr">
        <is>
          <t>Maïs grain collecté + imports -&gt; Pc engrais FAB complets</t>
        </is>
      </c>
      <c r="G3097" t="n">
        <v>-1</v>
      </c>
      <c r="H3097" t="n">
        <v>3377</v>
      </c>
      <c r="I3097" t="inlineStr">
        <is>
          <t>Maïs collecté ou non -&gt; Pc engrais FAB complets</t>
        </is>
      </c>
      <c r="J3097" t="n">
        <v>1</v>
      </c>
      <c r="K3097" t="inlineStr"/>
      <c r="L3097" t="inlineStr"/>
      <c r="M3097" t="inlineStr"/>
      <c r="N3097" t="inlineStr"/>
      <c r="O3097" t="inlineStr"/>
      <c r="P3097" t="inlineStr"/>
      <c r="Q3097" t="inlineStr"/>
      <c r="R3097" t="inlineStr"/>
      <c r="S3097" t="inlineStr"/>
      <c r="T3097" t="inlineStr"/>
      <c r="U3097" t="inlineStr"/>
      <c r="V3097" t="inlineStr"/>
      <c r="W3097" t="inlineStr"/>
      <c r="X3097" t="inlineStr"/>
      <c r="Y3097" t="inlineStr"/>
      <c r="Z3097" t="inlineStr"/>
      <c r="AA3097" t="inlineStr"/>
      <c r="AB3097" t="inlineStr"/>
    </row>
    <row r="3098">
      <c r="A3098" t="n">
        <v>3096</v>
      </c>
      <c r="B3098" t="n">
        <v>0</v>
      </c>
      <c r="C3098" t="n">
        <v>0</v>
      </c>
      <c r="D3098" t="inlineStr">
        <is>
          <t>aggregation</t>
        </is>
      </c>
      <c r="E3098" t="n">
        <v>325</v>
      </c>
      <c r="F3098" t="inlineStr">
        <is>
          <t>Maïs grain collecté + imports -&gt; Pc truies FAB</t>
        </is>
      </c>
      <c r="G3098" t="n">
        <v>-1</v>
      </c>
      <c r="H3098" t="n">
        <v>3378</v>
      </c>
      <c r="I3098" t="inlineStr">
        <is>
          <t>Maïs collecté ou non -&gt; Pc truies FAB</t>
        </is>
      </c>
      <c r="J3098" t="n">
        <v>1</v>
      </c>
      <c r="K3098" t="inlineStr"/>
      <c r="L3098" t="inlineStr"/>
      <c r="M3098" t="inlineStr"/>
      <c r="N3098" t="inlineStr"/>
      <c r="O3098" t="inlineStr"/>
      <c r="P3098" t="inlineStr"/>
      <c r="Q3098" t="inlineStr"/>
      <c r="R3098" t="inlineStr"/>
      <c r="S3098" t="inlineStr"/>
      <c r="T3098" t="inlineStr"/>
      <c r="U3098" t="inlineStr"/>
      <c r="V3098" t="inlineStr"/>
      <c r="W3098" t="inlineStr"/>
      <c r="X3098" t="inlineStr"/>
      <c r="Y3098" t="inlineStr"/>
      <c r="Z3098" t="inlineStr"/>
      <c r="AA3098" t="inlineStr"/>
      <c r="AB3098" t="inlineStr"/>
    </row>
    <row r="3099">
      <c r="A3099" t="n">
        <v>3097</v>
      </c>
      <c r="B3099" t="n">
        <v>0</v>
      </c>
      <c r="C3099" t="n">
        <v>0</v>
      </c>
      <c r="D3099" t="inlineStr">
        <is>
          <t>aggregation</t>
        </is>
      </c>
      <c r="E3099" t="n">
        <v>326</v>
      </c>
      <c r="F3099" t="inlineStr">
        <is>
          <t>Maïs grain collecté + imports -&gt; Aliments complémentaires</t>
        </is>
      </c>
      <c r="G3099" t="n">
        <v>-1</v>
      </c>
      <c r="H3099" t="n">
        <v>3379</v>
      </c>
      <c r="I3099" t="inlineStr">
        <is>
          <t>Maïs collecté ou non -&gt; Aliments complémentaires</t>
        </is>
      </c>
      <c r="J3099" t="n">
        <v>1</v>
      </c>
      <c r="K3099" t="inlineStr"/>
      <c r="L3099" t="inlineStr"/>
      <c r="M3099" t="inlineStr"/>
      <c r="N3099" t="inlineStr"/>
      <c r="O3099" t="inlineStr"/>
      <c r="P3099" t="inlineStr"/>
      <c r="Q3099" t="inlineStr"/>
      <c r="R3099" t="inlineStr"/>
      <c r="S3099" t="inlineStr"/>
      <c r="T3099" t="inlineStr"/>
      <c r="U3099" t="inlineStr"/>
      <c r="V3099" t="inlineStr"/>
      <c r="W3099" t="inlineStr"/>
      <c r="X3099" t="inlineStr"/>
      <c r="Y3099" t="inlineStr"/>
      <c r="Z3099" t="inlineStr"/>
      <c r="AA3099" t="inlineStr"/>
      <c r="AB3099" t="inlineStr"/>
    </row>
    <row r="3100">
      <c r="A3100" t="n">
        <v>3098</v>
      </c>
      <c r="B3100" t="n">
        <v>0</v>
      </c>
      <c r="C3100" t="n">
        <v>0</v>
      </c>
      <c r="D3100" t="inlineStr">
        <is>
          <t>aggregation</t>
        </is>
      </c>
      <c r="E3100" t="n">
        <v>3379</v>
      </c>
      <c r="F3100" t="inlineStr">
        <is>
          <t>Maïs collecté ou non -&gt; Aliments complémentaires</t>
        </is>
      </c>
      <c r="G3100" t="n">
        <v>1</v>
      </c>
      <c r="H3100" t="n">
        <v>3380</v>
      </c>
      <c r="I3100" t="inlineStr">
        <is>
          <t>Maïs collecté ou non -&gt; Bovins FAB ctaire</t>
        </is>
      </c>
      <c r="J3100" t="n">
        <v>-1</v>
      </c>
      <c r="K3100" t="n">
        <v>3383</v>
      </c>
      <c r="L3100" t="inlineStr">
        <is>
          <t>Maïs collecté ou non -&gt; Pc engrais FAB ctaire</t>
        </is>
      </c>
      <c r="M3100" t="n">
        <v>-1</v>
      </c>
      <c r="N3100" t="inlineStr"/>
      <c r="O3100" t="inlineStr"/>
      <c r="P3100" t="inlineStr"/>
      <c r="Q3100" t="inlineStr"/>
      <c r="R3100" t="inlineStr"/>
      <c r="S3100" t="inlineStr"/>
      <c r="T3100" t="inlineStr"/>
      <c r="U3100" t="inlineStr"/>
      <c r="V3100" t="inlineStr"/>
      <c r="W3100" t="inlineStr"/>
      <c r="X3100" t="inlineStr"/>
      <c r="Y3100" t="inlineStr"/>
      <c r="Z3100" t="inlineStr"/>
      <c r="AA3100" t="inlineStr"/>
      <c r="AB3100" t="inlineStr"/>
    </row>
    <row r="3101">
      <c r="A3101" t="n">
        <v>3099</v>
      </c>
      <c r="B3101" t="n">
        <v>0</v>
      </c>
      <c r="C3101" t="n">
        <v>0</v>
      </c>
      <c r="D3101" t="inlineStr">
        <is>
          <t>aggregation</t>
        </is>
      </c>
      <c r="E3101" t="n">
        <v>327</v>
      </c>
      <c r="F3101" t="inlineStr">
        <is>
          <t>Maïs grain collecté + imports -&gt; Bovins FAB ctaire</t>
        </is>
      </c>
      <c r="G3101" t="n">
        <v>-1</v>
      </c>
      <c r="H3101" t="n">
        <v>3380</v>
      </c>
      <c r="I3101" t="inlineStr">
        <is>
          <t>Maïs collecté ou non -&gt; Bovins FAB ctaire</t>
        </is>
      </c>
      <c r="J3101" t="n">
        <v>1</v>
      </c>
      <c r="K3101" t="inlineStr"/>
      <c r="L3101" t="inlineStr"/>
      <c r="M3101" t="inlineStr"/>
      <c r="N3101" t="inlineStr"/>
      <c r="O3101" t="inlineStr"/>
      <c r="P3101" t="inlineStr"/>
      <c r="Q3101" t="inlineStr"/>
      <c r="R3101" t="inlineStr"/>
      <c r="S3101" t="inlineStr"/>
      <c r="T3101" t="inlineStr"/>
      <c r="U3101" t="inlineStr"/>
      <c r="V3101" t="inlineStr"/>
      <c r="W3101" t="inlineStr"/>
      <c r="X3101" t="inlineStr"/>
      <c r="Y3101" t="inlineStr"/>
      <c r="Z3101" t="inlineStr"/>
      <c r="AA3101" t="inlineStr"/>
      <c r="AB3101" t="inlineStr"/>
    </row>
    <row r="3102">
      <c r="A3102" t="n">
        <v>3100</v>
      </c>
      <c r="B3102" t="n">
        <v>0</v>
      </c>
      <c r="C3102" t="n">
        <v>0</v>
      </c>
      <c r="D3102" t="inlineStr">
        <is>
          <t>aggregation</t>
        </is>
      </c>
      <c r="E3102" t="n">
        <v>3380</v>
      </c>
      <c r="F3102" t="inlineStr">
        <is>
          <t>Maïs collecté ou non -&gt; Bovins FAB ctaire</t>
        </is>
      </c>
      <c r="G3102" t="n">
        <v>1</v>
      </c>
      <c r="H3102" t="n">
        <v>3381</v>
      </c>
      <c r="I3102" t="inlineStr">
        <is>
          <t>Maïs collecté ou non -&gt; BL FAB ctaire</t>
        </is>
      </c>
      <c r="J3102" t="n">
        <v>-1</v>
      </c>
      <c r="K3102" t="n">
        <v>3382</v>
      </c>
      <c r="L3102" t="inlineStr">
        <is>
          <t>Maïs collecté ou non -&gt; BV FAB ctaire</t>
        </is>
      </c>
      <c r="M3102" t="n">
        <v>-1</v>
      </c>
      <c r="N3102" t="inlineStr"/>
      <c r="O3102" t="inlineStr"/>
      <c r="P3102" t="inlineStr"/>
      <c r="Q3102" t="inlineStr"/>
      <c r="R3102" t="inlineStr"/>
      <c r="S3102" t="inlineStr"/>
      <c r="T3102" t="inlineStr"/>
      <c r="U3102" t="inlineStr"/>
      <c r="V3102" t="inlineStr"/>
      <c r="W3102" t="inlineStr"/>
      <c r="X3102" t="inlineStr"/>
      <c r="Y3102" t="inlineStr"/>
      <c r="Z3102" t="inlineStr"/>
      <c r="AA3102" t="inlineStr"/>
      <c r="AB3102" t="inlineStr"/>
    </row>
    <row r="3103">
      <c r="A3103" t="n">
        <v>3101</v>
      </c>
      <c r="B3103" t="n">
        <v>0</v>
      </c>
      <c r="C3103" t="n">
        <v>0</v>
      </c>
      <c r="D3103" t="inlineStr">
        <is>
          <t>aggregation</t>
        </is>
      </c>
      <c r="E3103" t="n">
        <v>328</v>
      </c>
      <c r="F3103" t="inlineStr">
        <is>
          <t>Maïs grain collecté + imports -&gt; BL FAB ctaire</t>
        </is>
      </c>
      <c r="G3103" t="n">
        <v>-1</v>
      </c>
      <c r="H3103" t="n">
        <v>3381</v>
      </c>
      <c r="I3103" t="inlineStr">
        <is>
          <t>Maïs collecté ou non -&gt; BL FAB ctaire</t>
        </is>
      </c>
      <c r="J3103" t="n">
        <v>1</v>
      </c>
      <c r="K3103" t="inlineStr"/>
      <c r="L3103" t="inlineStr"/>
      <c r="M3103" t="inlineStr"/>
      <c r="N3103" t="inlineStr"/>
      <c r="O3103" t="inlineStr"/>
      <c r="P3103" t="inlineStr"/>
      <c r="Q3103" t="inlineStr"/>
      <c r="R3103" t="inlineStr"/>
      <c r="S3103" t="inlineStr"/>
      <c r="T3103" t="inlineStr"/>
      <c r="U3103" t="inlineStr"/>
      <c r="V3103" t="inlineStr"/>
      <c r="W3103" t="inlineStr"/>
      <c r="X3103" t="inlineStr"/>
      <c r="Y3103" t="inlineStr"/>
      <c r="Z3103" t="inlineStr"/>
      <c r="AA3103" t="inlineStr"/>
      <c r="AB3103" t="inlineStr"/>
    </row>
    <row r="3104">
      <c r="A3104" t="n">
        <v>3102</v>
      </c>
      <c r="B3104" t="n">
        <v>0</v>
      </c>
      <c r="C3104" t="n">
        <v>0</v>
      </c>
      <c r="D3104" t="inlineStr">
        <is>
          <t>aggregation</t>
        </is>
      </c>
      <c r="E3104" t="n">
        <v>329</v>
      </c>
      <c r="F3104" t="inlineStr">
        <is>
          <t>Maïs grain collecté + imports -&gt; BV FAB ctaire</t>
        </is>
      </c>
      <c r="G3104" t="n">
        <v>-1</v>
      </c>
      <c r="H3104" t="n">
        <v>3382</v>
      </c>
      <c r="I3104" t="inlineStr">
        <is>
          <t>Maïs collecté ou non -&gt; BV FAB ctaire</t>
        </is>
      </c>
      <c r="J3104" t="n">
        <v>1</v>
      </c>
      <c r="K3104" t="inlineStr"/>
      <c r="L3104" t="inlineStr"/>
      <c r="M3104" t="inlineStr"/>
      <c r="N3104" t="inlineStr"/>
      <c r="O3104" t="inlineStr"/>
      <c r="P3104" t="inlineStr"/>
      <c r="Q3104" t="inlineStr"/>
      <c r="R3104" t="inlineStr"/>
      <c r="S3104" t="inlineStr"/>
      <c r="T3104" t="inlineStr"/>
      <c r="U3104" t="inlineStr"/>
      <c r="V3104" t="inlineStr"/>
      <c r="W3104" t="inlineStr"/>
      <c r="X3104" t="inlineStr"/>
      <c r="Y3104" t="inlineStr"/>
      <c r="Z3104" t="inlineStr"/>
      <c r="AA3104" t="inlineStr"/>
      <c r="AB3104" t="inlineStr"/>
    </row>
    <row r="3105">
      <c r="A3105" t="n">
        <v>3103</v>
      </c>
      <c r="B3105" t="n">
        <v>0</v>
      </c>
      <c r="C3105" t="n">
        <v>0</v>
      </c>
      <c r="D3105" t="inlineStr">
        <is>
          <t>aggregation</t>
        </is>
      </c>
      <c r="E3105" t="n">
        <v>330</v>
      </c>
      <c r="F3105" t="inlineStr">
        <is>
          <t>Maïs grain collecté + imports -&gt; Pc engrais FAB ctaire</t>
        </is>
      </c>
      <c r="G3105" t="n">
        <v>-1</v>
      </c>
      <c r="H3105" t="n">
        <v>3383</v>
      </c>
      <c r="I3105" t="inlineStr">
        <is>
          <t>Maïs collecté ou non -&gt; Pc engrais FAB ctaire</t>
        </is>
      </c>
      <c r="J3105" t="n">
        <v>1</v>
      </c>
      <c r="K3105" t="inlineStr"/>
      <c r="L3105" t="inlineStr"/>
      <c r="M3105" t="inlineStr"/>
      <c r="N3105" t="inlineStr"/>
      <c r="O3105" t="inlineStr"/>
      <c r="P3105" t="inlineStr"/>
      <c r="Q3105" t="inlineStr"/>
      <c r="R3105" t="inlineStr"/>
      <c r="S3105" t="inlineStr"/>
      <c r="T3105" t="inlineStr"/>
      <c r="U3105" t="inlineStr"/>
      <c r="V3105" t="inlineStr"/>
      <c r="W3105" t="inlineStr"/>
      <c r="X3105" t="inlineStr"/>
      <c r="Y3105" t="inlineStr"/>
      <c r="Z3105" t="inlineStr"/>
      <c r="AA3105" t="inlineStr"/>
      <c r="AB3105" t="inlineStr"/>
    </row>
    <row r="3106">
      <c r="A3106" t="n">
        <v>3104</v>
      </c>
      <c r="B3106" t="n">
        <v>0</v>
      </c>
      <c r="C3106" t="n">
        <v>0</v>
      </c>
      <c r="D3106" t="inlineStr">
        <is>
          <t>aggregation</t>
        </is>
      </c>
      <c r="E3106" t="n">
        <v>331</v>
      </c>
      <c r="F3106" t="inlineStr">
        <is>
          <t>Maïs grain collecté + imports -&gt; Autres FAB</t>
        </is>
      </c>
      <c r="G3106" t="n">
        <v>-1</v>
      </c>
      <c r="H3106" t="n">
        <v>3384</v>
      </c>
      <c r="I3106" t="inlineStr">
        <is>
          <t>Maïs collecté ou non -&gt; Autres FAB</t>
        </is>
      </c>
      <c r="J3106" t="n">
        <v>1</v>
      </c>
      <c r="K3106" t="inlineStr"/>
      <c r="L3106" t="inlineStr"/>
      <c r="M3106" t="inlineStr"/>
      <c r="N3106" t="inlineStr"/>
      <c r="O3106" t="inlineStr"/>
      <c r="P3106" t="inlineStr"/>
      <c r="Q3106" t="inlineStr"/>
      <c r="R3106" t="inlineStr"/>
      <c r="S3106" t="inlineStr"/>
      <c r="T3106" t="inlineStr"/>
      <c r="U3106" t="inlineStr"/>
      <c r="V3106" t="inlineStr"/>
      <c r="W3106" t="inlineStr"/>
      <c r="X3106" t="inlineStr"/>
      <c r="Y3106" t="inlineStr"/>
      <c r="Z3106" t="inlineStr"/>
      <c r="AA3106" t="inlineStr"/>
      <c r="AB3106" t="inlineStr"/>
    </row>
    <row r="3107">
      <c r="A3107" t="n">
        <v>3105</v>
      </c>
      <c r="B3107" t="n">
        <v>0</v>
      </c>
      <c r="C3107" t="n">
        <v>0</v>
      </c>
      <c r="D3107" t="inlineStr">
        <is>
          <t>aggregation</t>
        </is>
      </c>
      <c r="E3107" t="n">
        <v>3370</v>
      </c>
      <c r="F3107" t="inlineStr">
        <is>
          <t>Maïs collecté ou non -&gt; Eq FAB</t>
        </is>
      </c>
      <c r="G3107" t="n">
        <v>-1</v>
      </c>
      <c r="H3107" t="n">
        <v>3384</v>
      </c>
      <c r="I3107" t="inlineStr">
        <is>
          <t>Maïs collecté ou non -&gt; Autres FAB</t>
        </is>
      </c>
      <c r="J3107" t="n">
        <v>1</v>
      </c>
      <c r="K3107" t="n">
        <v>3385</v>
      </c>
      <c r="L3107" t="inlineStr">
        <is>
          <t>Maïs collecté ou non -&gt; Poissons FAB</t>
        </is>
      </c>
      <c r="M3107" t="n">
        <v>-1</v>
      </c>
      <c r="N3107" t="n">
        <v>3386</v>
      </c>
      <c r="O3107" t="inlineStr">
        <is>
          <t>Maïs collecté ou non -&gt; Divers FAB</t>
        </is>
      </c>
      <c r="P3107" t="n">
        <v>-1</v>
      </c>
      <c r="Q3107" t="inlineStr"/>
      <c r="R3107" t="inlineStr"/>
      <c r="S3107" t="inlineStr"/>
      <c r="T3107" t="inlineStr"/>
      <c r="U3107" t="inlineStr"/>
      <c r="V3107" t="inlineStr"/>
      <c r="W3107" t="inlineStr"/>
      <c r="X3107" t="inlineStr"/>
      <c r="Y3107" t="inlineStr"/>
      <c r="Z3107" t="inlineStr"/>
      <c r="AA3107" t="inlineStr"/>
      <c r="AB3107" t="inlineStr"/>
    </row>
    <row r="3108">
      <c r="A3108" t="n">
        <v>3106</v>
      </c>
      <c r="B3108" t="n">
        <v>0</v>
      </c>
      <c r="C3108" t="n">
        <v>0</v>
      </c>
      <c r="D3108" t="inlineStr">
        <is>
          <t>aggregation</t>
        </is>
      </c>
      <c r="E3108" t="n">
        <v>332</v>
      </c>
      <c r="F3108" t="inlineStr">
        <is>
          <t>Maïs grain collecté + imports -&gt; Poissons FAB</t>
        </is>
      </c>
      <c r="G3108" t="n">
        <v>-1</v>
      </c>
      <c r="H3108" t="n">
        <v>3385</v>
      </c>
      <c r="I3108" t="inlineStr">
        <is>
          <t>Maïs collecté ou non -&gt; Poissons FAB</t>
        </is>
      </c>
      <c r="J3108" t="n">
        <v>1</v>
      </c>
      <c r="K3108" t="inlineStr"/>
      <c r="L3108" t="inlineStr"/>
      <c r="M3108" t="inlineStr"/>
      <c r="N3108" t="inlineStr"/>
      <c r="O3108" t="inlineStr"/>
      <c r="P3108" t="inlineStr"/>
      <c r="Q3108" t="inlineStr"/>
      <c r="R3108" t="inlineStr"/>
      <c r="S3108" t="inlineStr"/>
      <c r="T3108" t="inlineStr"/>
      <c r="U3108" t="inlineStr"/>
      <c r="V3108" t="inlineStr"/>
      <c r="W3108" t="inlineStr"/>
      <c r="X3108" t="inlineStr"/>
      <c r="Y3108" t="inlineStr"/>
      <c r="Z3108" t="inlineStr"/>
      <c r="AA3108" t="inlineStr"/>
      <c r="AB3108" t="inlineStr"/>
    </row>
    <row r="3109">
      <c r="A3109" t="n">
        <v>3107</v>
      </c>
      <c r="B3109" t="n">
        <v>0</v>
      </c>
      <c r="C3109" t="n">
        <v>0</v>
      </c>
      <c r="D3109" t="inlineStr">
        <is>
          <t>aggregation</t>
        </is>
      </c>
      <c r="E3109" t="n">
        <v>333</v>
      </c>
      <c r="F3109" t="inlineStr">
        <is>
          <t>Maïs grain collecté + imports -&gt; Divers FAB</t>
        </is>
      </c>
      <c r="G3109" t="n">
        <v>-1</v>
      </c>
      <c r="H3109" t="n">
        <v>3386</v>
      </c>
      <c r="I3109" t="inlineStr">
        <is>
          <t>Maïs collecté ou non -&gt; Divers FAB</t>
        </is>
      </c>
      <c r="J3109" t="n">
        <v>1</v>
      </c>
      <c r="K3109" t="inlineStr"/>
      <c r="L3109" t="inlineStr"/>
      <c r="M3109" t="inlineStr"/>
      <c r="N3109" t="inlineStr"/>
      <c r="O3109" t="inlineStr"/>
      <c r="P3109" t="inlineStr"/>
      <c r="Q3109" t="inlineStr"/>
      <c r="R3109" t="inlineStr"/>
      <c r="S3109" t="inlineStr"/>
      <c r="T3109" t="inlineStr"/>
      <c r="U3109" t="inlineStr"/>
      <c r="V3109" t="inlineStr"/>
      <c r="W3109" t="inlineStr"/>
      <c r="X3109" t="inlineStr"/>
      <c r="Y3109" t="inlineStr"/>
      <c r="Z3109" t="inlineStr"/>
      <c r="AA3109" t="inlineStr"/>
      <c r="AB3109" t="inlineStr"/>
    </row>
    <row r="3110">
      <c r="A3110" t="n">
        <v>3108</v>
      </c>
      <c r="B3110" t="n">
        <v>0</v>
      </c>
      <c r="C3110" t="n">
        <v>0</v>
      </c>
      <c r="D3110" t="inlineStr">
        <is>
          <t>aggregation</t>
        </is>
      </c>
      <c r="E3110" t="n">
        <v>334</v>
      </c>
      <c r="F3110" t="inlineStr">
        <is>
          <t>Maïs grain collecté + imports -&gt; Alimentation animale rente (EA)</t>
        </is>
      </c>
      <c r="G3110" t="n">
        <v>-1</v>
      </c>
      <c r="H3110" t="n">
        <v>1061</v>
      </c>
      <c r="I3110" t="inlineStr">
        <is>
          <t>Maïs grain non-collecté -&gt; Alimentation animale rente (EA)</t>
        </is>
      </c>
      <c r="J3110" t="n">
        <v>-1</v>
      </c>
      <c r="K3110" t="n">
        <v>1100</v>
      </c>
      <c r="L3110" t="inlineStr">
        <is>
          <t>Maïs grain humide (MGH) non-collecté -&gt; Alimentation animale rente (EA)</t>
        </is>
      </c>
      <c r="M3110" t="n">
        <v>-1</v>
      </c>
      <c r="N3110" t="n">
        <v>3387</v>
      </c>
      <c r="O3110" t="inlineStr">
        <is>
          <t>Maïs collecté ou non -&gt; Alimentation animale rente (EA)</t>
        </is>
      </c>
      <c r="P3110" t="n">
        <v>1</v>
      </c>
      <c r="Q3110" t="inlineStr"/>
      <c r="R3110" t="inlineStr"/>
      <c r="S3110" t="inlineStr"/>
      <c r="T3110" t="inlineStr"/>
      <c r="U3110" t="inlineStr"/>
      <c r="V3110" t="inlineStr"/>
      <c r="W3110" t="inlineStr"/>
      <c r="X3110" t="inlineStr"/>
      <c r="Y3110" t="inlineStr"/>
      <c r="Z3110" t="inlineStr"/>
      <c r="AA3110" t="inlineStr"/>
      <c r="AB3110" t="inlineStr"/>
    </row>
    <row r="3111">
      <c r="A3111" t="n">
        <v>3109</v>
      </c>
      <c r="B3111" t="n">
        <v>0</v>
      </c>
      <c r="C3111" t="n">
        <v>0</v>
      </c>
      <c r="D3111" t="inlineStr">
        <is>
          <t>aggregation</t>
        </is>
      </c>
      <c r="E3111" t="n">
        <v>3387</v>
      </c>
      <c r="F3111" t="inlineStr">
        <is>
          <t>Maïs collecté ou non -&gt; Alimentation animale rente (EA)</t>
        </is>
      </c>
      <c r="G3111" t="n">
        <v>1</v>
      </c>
      <c r="H3111" t="n">
        <v>3388</v>
      </c>
      <c r="I3111" t="inlineStr">
        <is>
          <t>Maïs collecté ou non -&gt; Direct élevage</t>
        </is>
      </c>
      <c r="J3111" t="n">
        <v>-1</v>
      </c>
      <c r="K3111" t="n">
        <v>3403</v>
      </c>
      <c r="L3111" t="inlineStr">
        <is>
          <t>Maïs collecté ou non -&gt; Intra-consommations (feed)</t>
        </is>
      </c>
      <c r="M3111" t="n">
        <v>-1</v>
      </c>
      <c r="N3111" t="inlineStr"/>
      <c r="O3111" t="inlineStr"/>
      <c r="P3111" t="inlineStr"/>
      <c r="Q3111" t="inlineStr"/>
      <c r="R3111" t="inlineStr"/>
      <c r="S3111" t="inlineStr"/>
      <c r="T3111" t="inlineStr"/>
      <c r="U3111" t="inlineStr"/>
      <c r="V3111" t="inlineStr"/>
      <c r="W3111" t="inlineStr"/>
      <c r="X3111" t="inlineStr"/>
      <c r="Y3111" t="inlineStr"/>
      <c r="Z3111" t="inlineStr"/>
      <c r="AA3111" t="inlineStr"/>
      <c r="AB3111" t="inlineStr"/>
    </row>
    <row r="3112">
      <c r="A3112" t="n">
        <v>3110</v>
      </c>
      <c r="B3112" t="n">
        <v>0</v>
      </c>
      <c r="C3112" t="n">
        <v>0</v>
      </c>
      <c r="D3112" t="inlineStr">
        <is>
          <t>aggregation</t>
        </is>
      </c>
      <c r="E3112" t="n">
        <v>335</v>
      </c>
      <c r="F3112" t="inlineStr">
        <is>
          <t>Maïs grain collecté + imports -&gt; Direct élevage</t>
        </is>
      </c>
      <c r="G3112" t="n">
        <v>-1</v>
      </c>
      <c r="H3112" t="n">
        <v>3388</v>
      </c>
      <c r="I3112" t="inlineStr">
        <is>
          <t>Maïs collecté ou non -&gt; Direct élevage</t>
        </is>
      </c>
      <c r="J3112" t="n">
        <v>1</v>
      </c>
      <c r="K3112" t="inlineStr"/>
      <c r="L3112" t="inlineStr"/>
      <c r="M3112" t="inlineStr"/>
      <c r="N3112" t="inlineStr"/>
      <c r="O3112" t="inlineStr"/>
      <c r="P3112" t="inlineStr"/>
      <c r="Q3112" t="inlineStr"/>
      <c r="R3112" t="inlineStr"/>
      <c r="S3112" t="inlineStr"/>
      <c r="T3112" t="inlineStr"/>
      <c r="U3112" t="inlineStr"/>
      <c r="V3112" t="inlineStr"/>
      <c r="W3112" t="inlineStr"/>
      <c r="X3112" t="inlineStr"/>
      <c r="Y3112" t="inlineStr"/>
      <c r="Z3112" t="inlineStr"/>
      <c r="AA3112" t="inlineStr"/>
      <c r="AB3112" t="inlineStr"/>
    </row>
    <row r="3113">
      <c r="A3113" t="n">
        <v>3111</v>
      </c>
      <c r="B3113" t="n">
        <v>0</v>
      </c>
      <c r="C3113" t="n">
        <v>0</v>
      </c>
      <c r="D3113" t="inlineStr">
        <is>
          <t>aggregation</t>
        </is>
      </c>
      <c r="E3113" t="n">
        <v>3388</v>
      </c>
      <c r="F3113" t="inlineStr">
        <is>
          <t>Maïs collecté ou non -&gt; Direct élevage</t>
        </is>
      </c>
      <c r="G3113" t="n">
        <v>1</v>
      </c>
      <c r="H3113" t="n">
        <v>3389</v>
      </c>
      <c r="I3113" t="inlineStr">
        <is>
          <t>Maïs collecté ou non -&gt; Bovins dir</t>
        </is>
      </c>
      <c r="J3113" t="n">
        <v>-1</v>
      </c>
      <c r="K3113" t="n">
        <v>3392</v>
      </c>
      <c r="L3113" t="inlineStr">
        <is>
          <t>Maïs collecté ou non -&gt; Ovins dir</t>
        </is>
      </c>
      <c r="M3113" t="n">
        <v>-1</v>
      </c>
      <c r="N3113" t="n">
        <v>3395</v>
      </c>
      <c r="O3113" t="inlineStr">
        <is>
          <t>Maïs collecté ou non -&gt; Ca dir</t>
        </is>
      </c>
      <c r="P3113" t="n">
        <v>-1</v>
      </c>
      <c r="Q3113" t="n">
        <v>3396</v>
      </c>
      <c r="R3113" t="inlineStr">
        <is>
          <t>Maïs collecté ou non -&gt; Eq dir</t>
        </is>
      </c>
      <c r="S3113" t="n">
        <v>-1</v>
      </c>
      <c r="T3113" t="n">
        <v>3397</v>
      </c>
      <c r="U3113" t="inlineStr">
        <is>
          <t>Maïs collecté ou non -&gt; Pc dir</t>
        </is>
      </c>
      <c r="V3113" t="n">
        <v>-1</v>
      </c>
      <c r="W3113" t="n">
        <v>3400</v>
      </c>
      <c r="X3113" t="inlineStr">
        <is>
          <t>Maïs collecté ou non -&gt; Volailles dir</t>
        </is>
      </c>
      <c r="Y3113" t="n">
        <v>-1</v>
      </c>
      <c r="Z3113" t="inlineStr"/>
      <c r="AA3113" t="inlineStr"/>
      <c r="AB3113" t="inlineStr"/>
    </row>
    <row r="3114">
      <c r="A3114" t="n">
        <v>3112</v>
      </c>
      <c r="B3114" t="n">
        <v>0</v>
      </c>
      <c r="C3114" t="n">
        <v>0</v>
      </c>
      <c r="D3114" t="inlineStr">
        <is>
          <t>aggregation</t>
        </is>
      </c>
      <c r="E3114" t="n">
        <v>336</v>
      </c>
      <c r="F3114" t="inlineStr">
        <is>
          <t>Maïs grain collecté + imports -&gt; Bovins dir</t>
        </is>
      </c>
      <c r="G3114" t="n">
        <v>-1</v>
      </c>
      <c r="H3114" t="n">
        <v>3389</v>
      </c>
      <c r="I3114" t="inlineStr">
        <is>
          <t>Maïs collecté ou non -&gt; Bovins dir</t>
        </is>
      </c>
      <c r="J3114" t="n">
        <v>1</v>
      </c>
      <c r="K3114" t="inlineStr"/>
      <c r="L3114" t="inlineStr"/>
      <c r="M3114" t="inlineStr"/>
      <c r="N3114" t="inlineStr"/>
      <c r="O3114" t="inlineStr"/>
      <c r="P3114" t="inlineStr"/>
      <c r="Q3114" t="inlineStr"/>
      <c r="R3114" t="inlineStr"/>
      <c r="S3114" t="inlineStr"/>
      <c r="T3114" t="inlineStr"/>
      <c r="U3114" t="inlineStr"/>
      <c r="V3114" t="inlineStr"/>
      <c r="W3114" t="inlineStr"/>
      <c r="X3114" t="inlineStr"/>
      <c r="Y3114" t="inlineStr"/>
      <c r="Z3114" t="inlineStr"/>
      <c r="AA3114" t="inlineStr"/>
      <c r="AB3114" t="inlineStr"/>
    </row>
    <row r="3115">
      <c r="A3115" t="n">
        <v>3113</v>
      </c>
      <c r="B3115" t="n">
        <v>0</v>
      </c>
      <c r="C3115" t="n">
        <v>0</v>
      </c>
      <c r="D3115" t="inlineStr">
        <is>
          <t>aggregation</t>
        </is>
      </c>
      <c r="E3115" t="n">
        <v>3389</v>
      </c>
      <c r="F3115" t="inlineStr">
        <is>
          <t>Maïs collecté ou non -&gt; Bovins dir</t>
        </is>
      </c>
      <c r="G3115" t="n">
        <v>1</v>
      </c>
      <c r="H3115" t="n">
        <v>3390</v>
      </c>
      <c r="I3115" t="inlineStr">
        <is>
          <t>Maïs collecté ou non -&gt; BL dir</t>
        </is>
      </c>
      <c r="J3115" t="n">
        <v>-1</v>
      </c>
      <c r="K3115" t="n">
        <v>3391</v>
      </c>
      <c r="L3115" t="inlineStr">
        <is>
          <t>Maïs collecté ou non -&gt; BV dir</t>
        </is>
      </c>
      <c r="M3115" t="n">
        <v>-1</v>
      </c>
      <c r="N3115" t="inlineStr"/>
      <c r="O3115" t="inlineStr"/>
      <c r="P3115" t="inlineStr"/>
      <c r="Q3115" t="inlineStr"/>
      <c r="R3115" t="inlineStr"/>
      <c r="S3115" t="inlineStr"/>
      <c r="T3115" t="inlineStr"/>
      <c r="U3115" t="inlineStr"/>
      <c r="V3115" t="inlineStr"/>
      <c r="W3115" t="inlineStr"/>
      <c r="X3115" t="inlineStr"/>
      <c r="Y3115" t="inlineStr"/>
      <c r="Z3115" t="inlineStr"/>
      <c r="AA3115" t="inlineStr"/>
      <c r="AB3115" t="inlineStr"/>
    </row>
    <row r="3116">
      <c r="A3116" t="n">
        <v>3114</v>
      </c>
      <c r="B3116" t="n">
        <v>0</v>
      </c>
      <c r="C3116" t="n">
        <v>0</v>
      </c>
      <c r="D3116" t="inlineStr">
        <is>
          <t>aggregation</t>
        </is>
      </c>
      <c r="E3116" t="n">
        <v>337</v>
      </c>
      <c r="F3116" t="inlineStr">
        <is>
          <t>Maïs grain collecté + imports -&gt; BL dir</t>
        </is>
      </c>
      <c r="G3116" t="n">
        <v>-1</v>
      </c>
      <c r="H3116" t="n">
        <v>3390</v>
      </c>
      <c r="I3116" t="inlineStr">
        <is>
          <t>Maïs collecté ou non -&gt; BL dir</t>
        </is>
      </c>
      <c r="J3116" t="n">
        <v>1</v>
      </c>
      <c r="K3116" t="inlineStr"/>
      <c r="L3116" t="inlineStr"/>
      <c r="M3116" t="inlineStr"/>
      <c r="N3116" t="inlineStr"/>
      <c r="O3116" t="inlineStr"/>
      <c r="P3116" t="inlineStr"/>
      <c r="Q3116" t="inlineStr"/>
      <c r="R3116" t="inlineStr"/>
      <c r="S3116" t="inlineStr"/>
      <c r="T3116" t="inlineStr"/>
      <c r="U3116" t="inlineStr"/>
      <c r="V3116" t="inlineStr"/>
      <c r="W3116" t="inlineStr"/>
      <c r="X3116" t="inlineStr"/>
      <c r="Y3116" t="inlineStr"/>
      <c r="Z3116" t="inlineStr"/>
      <c r="AA3116" t="inlineStr"/>
      <c r="AB3116" t="inlineStr"/>
    </row>
    <row r="3117">
      <c r="A3117" t="n">
        <v>3115</v>
      </c>
      <c r="B3117" t="n">
        <v>0</v>
      </c>
      <c r="C3117" t="n">
        <v>0</v>
      </c>
      <c r="D3117" t="inlineStr">
        <is>
          <t>aggregation</t>
        </is>
      </c>
      <c r="E3117" t="n">
        <v>338</v>
      </c>
      <c r="F3117" t="inlineStr">
        <is>
          <t>Maïs grain collecté + imports -&gt; BV dir</t>
        </is>
      </c>
      <c r="G3117" t="n">
        <v>-1</v>
      </c>
      <c r="H3117" t="n">
        <v>3391</v>
      </c>
      <c r="I3117" t="inlineStr">
        <is>
          <t>Maïs collecté ou non -&gt; BV dir</t>
        </is>
      </c>
      <c r="J3117" t="n">
        <v>1</v>
      </c>
      <c r="K3117" t="inlineStr"/>
      <c r="L3117" t="inlineStr"/>
      <c r="M3117" t="inlineStr"/>
      <c r="N3117" t="inlineStr"/>
      <c r="O3117" t="inlineStr"/>
      <c r="P3117" t="inlineStr"/>
      <c r="Q3117" t="inlineStr"/>
      <c r="R3117" t="inlineStr"/>
      <c r="S3117" t="inlineStr"/>
      <c r="T3117" t="inlineStr"/>
      <c r="U3117" t="inlineStr"/>
      <c r="V3117" t="inlineStr"/>
      <c r="W3117" t="inlineStr"/>
      <c r="X3117" t="inlineStr"/>
      <c r="Y3117" t="inlineStr"/>
      <c r="Z3117" t="inlineStr"/>
      <c r="AA3117" t="inlineStr"/>
      <c r="AB3117" t="inlineStr"/>
    </row>
    <row r="3118">
      <c r="A3118" t="n">
        <v>3116</v>
      </c>
      <c r="B3118" t="n">
        <v>0</v>
      </c>
      <c r="C3118" t="n">
        <v>0</v>
      </c>
      <c r="D3118" t="inlineStr">
        <is>
          <t>aggregation</t>
        </is>
      </c>
      <c r="E3118" t="n">
        <v>339</v>
      </c>
      <c r="F3118" t="inlineStr">
        <is>
          <t>Maïs grain collecté + imports -&gt; Ovins dir</t>
        </is>
      </c>
      <c r="G3118" t="n">
        <v>-1</v>
      </c>
      <c r="H3118" t="n">
        <v>3392</v>
      </c>
      <c r="I3118" t="inlineStr">
        <is>
          <t>Maïs collecté ou non -&gt; Ovins dir</t>
        </is>
      </c>
      <c r="J3118" t="n">
        <v>1</v>
      </c>
      <c r="K3118" t="inlineStr"/>
      <c r="L3118" t="inlineStr"/>
      <c r="M3118" t="inlineStr"/>
      <c r="N3118" t="inlineStr"/>
      <c r="O3118" t="inlineStr"/>
      <c r="P3118" t="inlineStr"/>
      <c r="Q3118" t="inlineStr"/>
      <c r="R3118" t="inlineStr"/>
      <c r="S3118" t="inlineStr"/>
      <c r="T3118" t="inlineStr"/>
      <c r="U3118" t="inlineStr"/>
      <c r="V3118" t="inlineStr"/>
      <c r="W3118" t="inlineStr"/>
      <c r="X3118" t="inlineStr"/>
      <c r="Y3118" t="inlineStr"/>
      <c r="Z3118" t="inlineStr"/>
      <c r="AA3118" t="inlineStr"/>
      <c r="AB3118" t="inlineStr"/>
    </row>
    <row r="3119">
      <c r="A3119" t="n">
        <v>3117</v>
      </c>
      <c r="B3119" t="n">
        <v>0</v>
      </c>
      <c r="C3119" t="n">
        <v>0</v>
      </c>
      <c r="D3119" t="inlineStr">
        <is>
          <t>aggregation</t>
        </is>
      </c>
      <c r="E3119" t="n">
        <v>3392</v>
      </c>
      <c r="F3119" t="inlineStr">
        <is>
          <t>Maïs collecté ou non -&gt; Ovins dir</t>
        </is>
      </c>
      <c r="G3119" t="n">
        <v>1</v>
      </c>
      <c r="H3119" t="n">
        <v>3393</v>
      </c>
      <c r="I3119" t="inlineStr">
        <is>
          <t>Maïs collecté ou non -&gt; OL dir</t>
        </is>
      </c>
      <c r="J3119" t="n">
        <v>-1</v>
      </c>
      <c r="K3119" t="n">
        <v>3394</v>
      </c>
      <c r="L3119" t="inlineStr">
        <is>
          <t>Maïs collecté ou non -&gt; OV dir</t>
        </is>
      </c>
      <c r="M3119" t="n">
        <v>-1</v>
      </c>
      <c r="N3119" t="inlineStr"/>
      <c r="O3119" t="inlineStr"/>
      <c r="P3119" t="inlineStr"/>
      <c r="Q3119" t="inlineStr"/>
      <c r="R3119" t="inlineStr"/>
      <c r="S3119" t="inlineStr"/>
      <c r="T3119" t="inlineStr"/>
      <c r="U3119" t="inlineStr"/>
      <c r="V3119" t="inlineStr"/>
      <c r="W3119" t="inlineStr"/>
      <c r="X3119" t="inlineStr"/>
      <c r="Y3119" t="inlineStr"/>
      <c r="Z3119" t="inlineStr"/>
      <c r="AA3119" t="inlineStr"/>
      <c r="AB3119" t="inlineStr"/>
    </row>
    <row r="3120">
      <c r="A3120" t="n">
        <v>3118</v>
      </c>
      <c r="B3120" t="n">
        <v>0</v>
      </c>
      <c r="C3120" t="n">
        <v>0</v>
      </c>
      <c r="D3120" t="inlineStr">
        <is>
          <t>aggregation</t>
        </is>
      </c>
      <c r="E3120" t="n">
        <v>340</v>
      </c>
      <c r="F3120" t="inlineStr">
        <is>
          <t>Maïs grain collecté + imports -&gt; OL dir</t>
        </is>
      </c>
      <c r="G3120" t="n">
        <v>-1</v>
      </c>
      <c r="H3120" t="n">
        <v>3393</v>
      </c>
      <c r="I3120" t="inlineStr">
        <is>
          <t>Maïs collecté ou non -&gt; OL dir</t>
        </is>
      </c>
      <c r="J3120" t="n">
        <v>1</v>
      </c>
      <c r="K3120" t="inlineStr"/>
      <c r="L3120" t="inlineStr"/>
      <c r="M3120" t="inlineStr"/>
      <c r="N3120" t="inlineStr"/>
      <c r="O3120" t="inlineStr"/>
      <c r="P3120" t="inlineStr"/>
      <c r="Q3120" t="inlineStr"/>
      <c r="R3120" t="inlineStr"/>
      <c r="S3120" t="inlineStr"/>
      <c r="T3120" t="inlineStr"/>
      <c r="U3120" t="inlineStr"/>
      <c r="V3120" t="inlineStr"/>
      <c r="W3120" t="inlineStr"/>
      <c r="X3120" t="inlineStr"/>
      <c r="Y3120" t="inlineStr"/>
      <c r="Z3120" t="inlineStr"/>
      <c r="AA3120" t="inlineStr"/>
      <c r="AB3120" t="inlineStr"/>
    </row>
    <row r="3121">
      <c r="A3121" t="n">
        <v>3119</v>
      </c>
      <c r="B3121" t="n">
        <v>0</v>
      </c>
      <c r="C3121" t="n">
        <v>0</v>
      </c>
      <c r="D3121" t="inlineStr">
        <is>
          <t>aggregation</t>
        </is>
      </c>
      <c r="E3121" t="n">
        <v>341</v>
      </c>
      <c r="F3121" t="inlineStr">
        <is>
          <t>Maïs grain collecté + imports -&gt; OV dir</t>
        </is>
      </c>
      <c r="G3121" t="n">
        <v>-1</v>
      </c>
      <c r="H3121" t="n">
        <v>3394</v>
      </c>
      <c r="I3121" t="inlineStr">
        <is>
          <t>Maïs collecté ou non -&gt; OV dir</t>
        </is>
      </c>
      <c r="J3121" t="n">
        <v>1</v>
      </c>
      <c r="K3121" t="inlineStr"/>
      <c r="L3121" t="inlineStr"/>
      <c r="M3121" t="inlineStr"/>
      <c r="N3121" t="inlineStr"/>
      <c r="O3121" t="inlineStr"/>
      <c r="P3121" t="inlineStr"/>
      <c r="Q3121" t="inlineStr"/>
      <c r="R3121" t="inlineStr"/>
      <c r="S3121" t="inlineStr"/>
      <c r="T3121" t="inlineStr"/>
      <c r="U3121" t="inlineStr"/>
      <c r="V3121" t="inlineStr"/>
      <c r="W3121" t="inlineStr"/>
      <c r="X3121" t="inlineStr"/>
      <c r="Y3121" t="inlineStr"/>
      <c r="Z3121" t="inlineStr"/>
      <c r="AA3121" t="inlineStr"/>
      <c r="AB3121" t="inlineStr"/>
    </row>
    <row r="3122">
      <c r="A3122" t="n">
        <v>3120</v>
      </c>
      <c r="B3122" t="n">
        <v>0</v>
      </c>
      <c r="C3122" t="n">
        <v>0</v>
      </c>
      <c r="D3122" t="inlineStr">
        <is>
          <t>aggregation</t>
        </is>
      </c>
      <c r="E3122" t="n">
        <v>342</v>
      </c>
      <c r="F3122" t="inlineStr">
        <is>
          <t>Maïs grain collecté + imports -&gt; Ca dir</t>
        </is>
      </c>
      <c r="G3122" t="n">
        <v>-1</v>
      </c>
      <c r="H3122" t="n">
        <v>3395</v>
      </c>
      <c r="I3122" t="inlineStr">
        <is>
          <t>Maïs collecté ou non -&gt; Ca dir</t>
        </is>
      </c>
      <c r="J3122" t="n">
        <v>1</v>
      </c>
      <c r="K3122" t="inlineStr"/>
      <c r="L3122" t="inlineStr"/>
      <c r="M3122" t="inlineStr"/>
      <c r="N3122" t="inlineStr"/>
      <c r="O3122" t="inlineStr"/>
      <c r="P3122" t="inlineStr"/>
      <c r="Q3122" t="inlineStr"/>
      <c r="R3122" t="inlineStr"/>
      <c r="S3122" t="inlineStr"/>
      <c r="T3122" t="inlineStr"/>
      <c r="U3122" t="inlineStr"/>
      <c r="V3122" t="inlineStr"/>
      <c r="W3122" t="inlineStr"/>
      <c r="X3122" t="inlineStr"/>
      <c r="Y3122" t="inlineStr"/>
      <c r="Z3122" t="inlineStr"/>
      <c r="AA3122" t="inlineStr"/>
      <c r="AB3122" t="inlineStr"/>
    </row>
    <row r="3123">
      <c r="A3123" t="n">
        <v>3121</v>
      </c>
      <c r="B3123" t="n">
        <v>0</v>
      </c>
      <c r="C3123" t="n">
        <v>0</v>
      </c>
      <c r="D3123" t="inlineStr">
        <is>
          <t>aggregation</t>
        </is>
      </c>
      <c r="E3123" t="n">
        <v>343</v>
      </c>
      <c r="F3123" t="inlineStr">
        <is>
          <t>Maïs grain collecté + imports -&gt; Eq dir</t>
        </is>
      </c>
      <c r="G3123" t="n">
        <v>-1</v>
      </c>
      <c r="H3123" t="n">
        <v>3396</v>
      </c>
      <c r="I3123" t="inlineStr">
        <is>
          <t>Maïs collecté ou non -&gt; Eq dir</t>
        </is>
      </c>
      <c r="J3123" t="n">
        <v>1</v>
      </c>
      <c r="K3123" t="inlineStr"/>
      <c r="L3123" t="inlineStr"/>
      <c r="M3123" t="inlineStr"/>
      <c r="N3123" t="inlineStr"/>
      <c r="O3123" t="inlineStr"/>
      <c r="P3123" t="inlineStr"/>
      <c r="Q3123" t="inlineStr"/>
      <c r="R3123" t="inlineStr"/>
      <c r="S3123" t="inlineStr"/>
      <c r="T3123" t="inlineStr"/>
      <c r="U3123" t="inlineStr"/>
      <c r="V3123" t="inlineStr"/>
      <c r="W3123" t="inlineStr"/>
      <c r="X3123" t="inlineStr"/>
      <c r="Y3123" t="inlineStr"/>
      <c r="Z3123" t="inlineStr"/>
      <c r="AA3123" t="inlineStr"/>
      <c r="AB3123" t="inlineStr"/>
    </row>
    <row r="3124">
      <c r="A3124" t="n">
        <v>3122</v>
      </c>
      <c r="B3124" t="n">
        <v>0</v>
      </c>
      <c r="C3124" t="n">
        <v>0</v>
      </c>
      <c r="D3124" t="inlineStr">
        <is>
          <t>aggregation</t>
        </is>
      </c>
      <c r="E3124" t="n">
        <v>344</v>
      </c>
      <c r="F3124" t="inlineStr">
        <is>
          <t>Maïs grain collecté + imports -&gt; Pc dir</t>
        </is>
      </c>
      <c r="G3124" t="n">
        <v>-1</v>
      </c>
      <c r="H3124" t="n">
        <v>3397</v>
      </c>
      <c r="I3124" t="inlineStr">
        <is>
          <t>Maïs collecté ou non -&gt; Pc dir</t>
        </is>
      </c>
      <c r="J3124" t="n">
        <v>1</v>
      </c>
      <c r="K3124" t="inlineStr"/>
      <c r="L3124" t="inlineStr"/>
      <c r="M3124" t="inlineStr"/>
      <c r="N3124" t="inlineStr"/>
      <c r="O3124" t="inlineStr"/>
      <c r="P3124" t="inlineStr"/>
      <c r="Q3124" t="inlineStr"/>
      <c r="R3124" t="inlineStr"/>
      <c r="S3124" t="inlineStr"/>
      <c r="T3124" t="inlineStr"/>
      <c r="U3124" t="inlineStr"/>
      <c r="V3124" t="inlineStr"/>
      <c r="W3124" t="inlineStr"/>
      <c r="X3124" t="inlineStr"/>
      <c r="Y3124" t="inlineStr"/>
      <c r="Z3124" t="inlineStr"/>
      <c r="AA3124" t="inlineStr"/>
      <c r="AB3124" t="inlineStr"/>
    </row>
    <row r="3125">
      <c r="A3125" t="n">
        <v>3123</v>
      </c>
      <c r="B3125" t="n">
        <v>0</v>
      </c>
      <c r="C3125" t="n">
        <v>0</v>
      </c>
      <c r="D3125" t="inlineStr">
        <is>
          <t>aggregation</t>
        </is>
      </c>
      <c r="E3125" t="n">
        <v>3397</v>
      </c>
      <c r="F3125" t="inlineStr">
        <is>
          <t>Maïs collecté ou non -&gt; Pc dir</t>
        </is>
      </c>
      <c r="G3125" t="n">
        <v>1</v>
      </c>
      <c r="H3125" t="n">
        <v>3398</v>
      </c>
      <c r="I3125" t="inlineStr">
        <is>
          <t>Maïs collecté ou non -&gt; Pc engrais dir</t>
        </is>
      </c>
      <c r="J3125" t="n">
        <v>-1</v>
      </c>
      <c r="K3125" t="n">
        <v>3399</v>
      </c>
      <c r="L3125" t="inlineStr">
        <is>
          <t>Maïs collecté ou non -&gt; Pc truies dir</t>
        </is>
      </c>
      <c r="M3125" t="n">
        <v>-1</v>
      </c>
      <c r="N3125" t="inlineStr"/>
      <c r="O3125" t="inlineStr"/>
      <c r="P3125" t="inlineStr"/>
      <c r="Q3125" t="inlineStr"/>
      <c r="R3125" t="inlineStr"/>
      <c r="S3125" t="inlineStr"/>
      <c r="T3125" t="inlineStr"/>
      <c r="U3125" t="inlineStr"/>
      <c r="V3125" t="inlineStr"/>
      <c r="W3125" t="inlineStr"/>
      <c r="X3125" t="inlineStr"/>
      <c r="Y3125" t="inlineStr"/>
      <c r="Z3125" t="inlineStr"/>
      <c r="AA3125" t="inlineStr"/>
      <c r="AB3125" t="inlineStr"/>
    </row>
    <row r="3126">
      <c r="A3126" t="n">
        <v>3124</v>
      </c>
      <c r="B3126" t="n">
        <v>0</v>
      </c>
      <c r="C3126" t="n">
        <v>0</v>
      </c>
      <c r="D3126" t="inlineStr">
        <is>
          <t>aggregation</t>
        </is>
      </c>
      <c r="E3126" t="n">
        <v>345</v>
      </c>
      <c r="F3126" t="inlineStr">
        <is>
          <t>Maïs grain collecté + imports -&gt; Pc engrais dir</t>
        </is>
      </c>
      <c r="G3126" t="n">
        <v>-1</v>
      </c>
      <c r="H3126" t="n">
        <v>3398</v>
      </c>
      <c r="I3126" t="inlineStr">
        <is>
          <t>Maïs collecté ou non -&gt; Pc engrais dir</t>
        </is>
      </c>
      <c r="J3126" t="n">
        <v>1</v>
      </c>
      <c r="K3126" t="inlineStr"/>
      <c r="L3126" t="inlineStr"/>
      <c r="M3126" t="inlineStr"/>
      <c r="N3126" t="inlineStr"/>
      <c r="O3126" t="inlineStr"/>
      <c r="P3126" t="inlineStr"/>
      <c r="Q3126" t="inlineStr"/>
      <c r="R3126" t="inlineStr"/>
      <c r="S3126" t="inlineStr"/>
      <c r="T3126" t="inlineStr"/>
      <c r="U3126" t="inlineStr"/>
      <c r="V3126" t="inlineStr"/>
      <c r="W3126" t="inlineStr"/>
      <c r="X3126" t="inlineStr"/>
      <c r="Y3126" t="inlineStr"/>
      <c r="Z3126" t="inlineStr"/>
      <c r="AA3126" t="inlineStr"/>
      <c r="AB3126" t="inlineStr"/>
    </row>
    <row r="3127">
      <c r="A3127" t="n">
        <v>3125</v>
      </c>
      <c r="B3127" t="n">
        <v>0</v>
      </c>
      <c r="C3127" t="n">
        <v>0</v>
      </c>
      <c r="D3127" t="inlineStr">
        <is>
          <t>aggregation</t>
        </is>
      </c>
      <c r="E3127" t="n">
        <v>346</v>
      </c>
      <c r="F3127" t="inlineStr">
        <is>
          <t>Maïs grain collecté + imports -&gt; Pc truies dir</t>
        </is>
      </c>
      <c r="G3127" t="n">
        <v>-1</v>
      </c>
      <c r="H3127" t="n">
        <v>3399</v>
      </c>
      <c r="I3127" t="inlineStr">
        <is>
          <t>Maïs collecté ou non -&gt; Pc truies dir</t>
        </is>
      </c>
      <c r="J3127" t="n">
        <v>1</v>
      </c>
      <c r="K3127" t="inlineStr"/>
      <c r="L3127" t="inlineStr"/>
      <c r="M3127" t="inlineStr"/>
      <c r="N3127" t="inlineStr"/>
      <c r="O3127" t="inlineStr"/>
      <c r="P3127" t="inlineStr"/>
      <c r="Q3127" t="inlineStr"/>
      <c r="R3127" t="inlineStr"/>
      <c r="S3127" t="inlineStr"/>
      <c r="T3127" t="inlineStr"/>
      <c r="U3127" t="inlineStr"/>
      <c r="V3127" t="inlineStr"/>
      <c r="W3127" t="inlineStr"/>
      <c r="X3127" t="inlineStr"/>
      <c r="Y3127" t="inlineStr"/>
      <c r="Z3127" t="inlineStr"/>
      <c r="AA3127" t="inlineStr"/>
      <c r="AB3127" t="inlineStr"/>
    </row>
    <row r="3128">
      <c r="A3128" t="n">
        <v>3126</v>
      </c>
      <c r="B3128" t="n">
        <v>0</v>
      </c>
      <c r="C3128" t="n">
        <v>0</v>
      </c>
      <c r="D3128" t="inlineStr">
        <is>
          <t>aggregation</t>
        </is>
      </c>
      <c r="E3128" t="n">
        <v>347</v>
      </c>
      <c r="F3128" t="inlineStr">
        <is>
          <t>Maïs grain collecté + imports -&gt; Volailles dir</t>
        </is>
      </c>
      <c r="G3128" t="n">
        <v>-1</v>
      </c>
      <c r="H3128" t="n">
        <v>3400</v>
      </c>
      <c r="I3128" t="inlineStr">
        <is>
          <t>Maïs collecté ou non -&gt; Volailles dir</t>
        </is>
      </c>
      <c r="J3128" t="n">
        <v>1</v>
      </c>
      <c r="K3128" t="inlineStr"/>
      <c r="L3128" t="inlineStr"/>
      <c r="M3128" t="inlineStr"/>
      <c r="N3128" t="inlineStr"/>
      <c r="O3128" t="inlineStr"/>
      <c r="P3128" t="inlineStr"/>
      <c r="Q3128" t="inlineStr"/>
      <c r="R3128" t="inlineStr"/>
      <c r="S3128" t="inlineStr"/>
      <c r="T3128" t="inlineStr"/>
      <c r="U3128" t="inlineStr"/>
      <c r="V3128" t="inlineStr"/>
      <c r="W3128" t="inlineStr"/>
      <c r="X3128" t="inlineStr"/>
      <c r="Y3128" t="inlineStr"/>
      <c r="Z3128" t="inlineStr"/>
      <c r="AA3128" t="inlineStr"/>
      <c r="AB3128" t="inlineStr"/>
    </row>
    <row r="3129">
      <c r="A3129" t="n">
        <v>3127</v>
      </c>
      <c r="B3129" t="n">
        <v>0</v>
      </c>
      <c r="C3129" t="n">
        <v>0</v>
      </c>
      <c r="D3129" t="inlineStr">
        <is>
          <t>aggregation</t>
        </is>
      </c>
      <c r="E3129" t="n">
        <v>3400</v>
      </c>
      <c r="F3129" t="inlineStr">
        <is>
          <t>Maïs collecté ou non -&gt; Volailles dir</t>
        </is>
      </c>
      <c r="G3129" t="n">
        <v>1</v>
      </c>
      <c r="H3129" t="n">
        <v>3401</v>
      </c>
      <c r="I3129" t="inlineStr">
        <is>
          <t>Maïs collecté ou non -&gt; Vol po dir</t>
        </is>
      </c>
      <c r="J3129" t="n">
        <v>-1</v>
      </c>
      <c r="K3129" t="n">
        <v>3402</v>
      </c>
      <c r="L3129" t="inlineStr">
        <is>
          <t>Maïs collecté ou non -&gt; Palmip. gras dir</t>
        </is>
      </c>
      <c r="M3129" t="n">
        <v>-1</v>
      </c>
      <c r="N3129" t="inlineStr"/>
      <c r="O3129" t="inlineStr"/>
      <c r="P3129" t="inlineStr"/>
      <c r="Q3129" t="inlineStr"/>
      <c r="R3129" t="inlineStr"/>
      <c r="S3129" t="inlineStr"/>
      <c r="T3129" t="inlineStr"/>
      <c r="U3129" t="inlineStr"/>
      <c r="V3129" t="inlineStr"/>
      <c r="W3129" t="inlineStr"/>
      <c r="X3129" t="inlineStr"/>
      <c r="Y3129" t="inlineStr"/>
      <c r="Z3129" t="inlineStr"/>
      <c r="AA3129" t="inlineStr"/>
      <c r="AB3129" t="inlineStr"/>
    </row>
    <row r="3130">
      <c r="A3130" t="n">
        <v>3128</v>
      </c>
      <c r="B3130" t="n">
        <v>0</v>
      </c>
      <c r="C3130" t="n">
        <v>0</v>
      </c>
      <c r="D3130" t="inlineStr">
        <is>
          <t>aggregation</t>
        </is>
      </c>
      <c r="E3130" t="n">
        <v>348</v>
      </c>
      <c r="F3130" t="inlineStr">
        <is>
          <t>Maïs grain collecté + imports -&gt; Vol po dir</t>
        </is>
      </c>
      <c r="G3130" t="n">
        <v>-1</v>
      </c>
      <c r="H3130" t="n">
        <v>3401</v>
      </c>
      <c r="I3130" t="inlineStr">
        <is>
          <t>Maïs collecté ou non -&gt; Vol po dir</t>
        </is>
      </c>
      <c r="J3130" t="n">
        <v>1</v>
      </c>
      <c r="K3130" t="inlineStr"/>
      <c r="L3130" t="inlineStr"/>
      <c r="M3130" t="inlineStr"/>
      <c r="N3130" t="inlineStr"/>
      <c r="O3130" t="inlineStr"/>
      <c r="P3130" t="inlineStr"/>
      <c r="Q3130" t="inlineStr"/>
      <c r="R3130" t="inlineStr"/>
      <c r="S3130" t="inlineStr"/>
      <c r="T3130" t="inlineStr"/>
      <c r="U3130" t="inlineStr"/>
      <c r="V3130" t="inlineStr"/>
      <c r="W3130" t="inlineStr"/>
      <c r="X3130" t="inlineStr"/>
      <c r="Y3130" t="inlineStr"/>
      <c r="Z3130" t="inlineStr"/>
      <c r="AA3130" t="inlineStr"/>
      <c r="AB3130" t="inlineStr"/>
    </row>
    <row r="3131">
      <c r="A3131" t="n">
        <v>3129</v>
      </c>
      <c r="B3131" t="n">
        <v>0</v>
      </c>
      <c r="C3131" t="n">
        <v>0</v>
      </c>
      <c r="D3131" t="inlineStr">
        <is>
          <t>aggregation</t>
        </is>
      </c>
      <c r="E3131" t="n">
        <v>349</v>
      </c>
      <c r="F3131" t="inlineStr">
        <is>
          <t>Maïs grain collecté + imports -&gt; Palmip. gras dir</t>
        </is>
      </c>
      <c r="G3131" t="n">
        <v>-1</v>
      </c>
      <c r="H3131" t="n">
        <v>3402</v>
      </c>
      <c r="I3131" t="inlineStr">
        <is>
          <t>Maïs collecté ou non -&gt; Palmip. gras dir</t>
        </is>
      </c>
      <c r="J3131" t="n">
        <v>1</v>
      </c>
      <c r="K3131" t="inlineStr"/>
      <c r="L3131" t="inlineStr"/>
      <c r="M3131" t="inlineStr"/>
      <c r="N3131" t="inlineStr"/>
      <c r="O3131" t="inlineStr"/>
      <c r="P3131" t="inlineStr"/>
      <c r="Q3131" t="inlineStr"/>
      <c r="R3131" t="inlineStr"/>
      <c r="S3131" t="inlineStr"/>
      <c r="T3131" t="inlineStr"/>
      <c r="U3131" t="inlineStr"/>
      <c r="V3131" t="inlineStr"/>
      <c r="W3131" t="inlineStr"/>
      <c r="X3131" t="inlineStr"/>
      <c r="Y3131" t="inlineStr"/>
      <c r="Z3131" t="inlineStr"/>
      <c r="AA3131" t="inlineStr"/>
      <c r="AB3131" t="inlineStr"/>
    </row>
    <row r="3132">
      <c r="A3132" t="n">
        <v>3130</v>
      </c>
      <c r="B3132" t="n">
        <v>0</v>
      </c>
      <c r="C3132" t="n">
        <v>0</v>
      </c>
      <c r="D3132" t="inlineStr">
        <is>
          <t>aggregation</t>
        </is>
      </c>
      <c r="E3132" t="n">
        <v>1062</v>
      </c>
      <c r="F3132" t="inlineStr">
        <is>
          <t>Maïs grain non-collecté -&gt; Intra-consommations (feed)</t>
        </is>
      </c>
      <c r="G3132" t="n">
        <v>-1</v>
      </c>
      <c r="H3132" t="n">
        <v>1101</v>
      </c>
      <c r="I3132" t="inlineStr">
        <is>
          <t>Maïs grain humide (MGH) non-collecté -&gt; Intra-consommations (feed)</t>
        </is>
      </c>
      <c r="J3132" t="n">
        <v>-1</v>
      </c>
      <c r="K3132" t="n">
        <v>3403</v>
      </c>
      <c r="L3132" t="inlineStr">
        <is>
          <t>Maïs collecté ou non -&gt; Intra-consommations (feed)</t>
        </is>
      </c>
      <c r="M3132" t="n">
        <v>1</v>
      </c>
      <c r="N3132" t="inlineStr"/>
      <c r="O3132" t="inlineStr"/>
      <c r="P3132" t="inlineStr"/>
      <c r="Q3132" t="inlineStr"/>
      <c r="R3132" t="inlineStr"/>
      <c r="S3132" t="inlineStr"/>
      <c r="T3132" t="inlineStr"/>
      <c r="U3132" t="inlineStr"/>
      <c r="V3132" t="inlineStr"/>
      <c r="W3132" t="inlineStr"/>
      <c r="X3132" t="inlineStr"/>
      <c r="Y3132" t="inlineStr"/>
      <c r="Z3132" t="inlineStr"/>
      <c r="AA3132" t="inlineStr"/>
      <c r="AB3132" t="inlineStr"/>
    </row>
    <row r="3133">
      <c r="A3133" t="n">
        <v>3131</v>
      </c>
      <c r="B3133" t="n">
        <v>0</v>
      </c>
      <c r="C3133" t="n">
        <v>0</v>
      </c>
      <c r="D3133" t="inlineStr">
        <is>
          <t>aggregation</t>
        </is>
      </c>
      <c r="E3133" t="n">
        <v>3403</v>
      </c>
      <c r="F3133" t="inlineStr">
        <is>
          <t>Maïs collecté ou non -&gt; Intra-consommations (feed)</t>
        </is>
      </c>
      <c r="G3133" t="n">
        <v>1</v>
      </c>
      <c r="H3133" t="n">
        <v>3404</v>
      </c>
      <c r="I3133" t="inlineStr">
        <is>
          <t>Maïs collecté ou non -&gt; Bovins intrac</t>
        </is>
      </c>
      <c r="J3133" t="n">
        <v>-1</v>
      </c>
      <c r="K3133" t="n">
        <v>3407</v>
      </c>
      <c r="L3133" t="inlineStr">
        <is>
          <t>Maïs collecté ou non -&gt; Ovins intrac</t>
        </is>
      </c>
      <c r="M3133" t="n">
        <v>-1</v>
      </c>
      <c r="N3133" t="n">
        <v>3410</v>
      </c>
      <c r="O3133" t="inlineStr">
        <is>
          <t>Maïs collecté ou non -&gt; Ca intrac</t>
        </is>
      </c>
      <c r="P3133" t="n">
        <v>-1</v>
      </c>
      <c r="Q3133" t="n">
        <v>3411</v>
      </c>
      <c r="R3133" t="inlineStr">
        <is>
          <t>Maïs collecté ou non -&gt; Eq intrac</t>
        </is>
      </c>
      <c r="S3133" t="n">
        <v>-1</v>
      </c>
      <c r="T3133" t="n">
        <v>3412</v>
      </c>
      <c r="U3133" t="inlineStr">
        <is>
          <t>Maïs collecté ou non -&gt; Lap intrac</t>
        </is>
      </c>
      <c r="V3133" t="n">
        <v>-1</v>
      </c>
      <c r="W3133" t="n">
        <v>3413</v>
      </c>
      <c r="X3133" t="inlineStr">
        <is>
          <t>Maïs collecté ou non -&gt; Pc intrac</t>
        </is>
      </c>
      <c r="Y3133" t="n">
        <v>-1</v>
      </c>
      <c r="Z3133" t="n">
        <v>3416</v>
      </c>
      <c r="AA3133" t="inlineStr">
        <is>
          <t>Maïs collecté ou non -&gt; Volailles intrac</t>
        </is>
      </c>
      <c r="AB3133" t="n">
        <v>-1</v>
      </c>
    </row>
    <row r="3134">
      <c r="A3134" t="n">
        <v>3132</v>
      </c>
      <c r="B3134" t="n">
        <v>0</v>
      </c>
      <c r="C3134" t="n">
        <v>0</v>
      </c>
      <c r="D3134" t="inlineStr">
        <is>
          <t>aggregation</t>
        </is>
      </c>
      <c r="E3134" t="n">
        <v>1063</v>
      </c>
      <c r="F3134" t="inlineStr">
        <is>
          <t>Maïs grain non-collecté -&gt; Bovins intrac</t>
        </is>
      </c>
      <c r="G3134" t="n">
        <v>-1</v>
      </c>
      <c r="H3134" t="n">
        <v>1102</v>
      </c>
      <c r="I3134" t="inlineStr">
        <is>
          <t>Maïs grain humide (MGH) non-collecté -&gt; Bovins intrac</t>
        </is>
      </c>
      <c r="J3134" t="n">
        <v>-1</v>
      </c>
      <c r="K3134" t="n">
        <v>3404</v>
      </c>
      <c r="L3134" t="inlineStr">
        <is>
          <t>Maïs collecté ou non -&gt; Bovins intrac</t>
        </is>
      </c>
      <c r="M3134" t="n">
        <v>1</v>
      </c>
      <c r="N3134" t="inlineStr"/>
      <c r="O3134" t="inlineStr"/>
      <c r="P3134" t="inlineStr"/>
      <c r="Q3134" t="inlineStr"/>
      <c r="R3134" t="inlineStr"/>
      <c r="S3134" t="inlineStr"/>
      <c r="T3134" t="inlineStr"/>
      <c r="U3134" t="inlineStr"/>
      <c r="V3134" t="inlineStr"/>
      <c r="W3134" t="inlineStr"/>
      <c r="X3134" t="inlineStr"/>
      <c r="Y3134" t="inlineStr"/>
      <c r="Z3134" t="inlineStr"/>
      <c r="AA3134" t="inlineStr"/>
      <c r="AB3134" t="inlineStr"/>
    </row>
    <row r="3135">
      <c r="A3135" t="n">
        <v>3133</v>
      </c>
      <c r="B3135" t="n">
        <v>0</v>
      </c>
      <c r="C3135" t="n">
        <v>0</v>
      </c>
      <c r="D3135" t="inlineStr">
        <is>
          <t>aggregation</t>
        </is>
      </c>
      <c r="E3135" t="n">
        <v>3404</v>
      </c>
      <c r="F3135" t="inlineStr">
        <is>
          <t>Maïs collecté ou non -&gt; Bovins intrac</t>
        </is>
      </c>
      <c r="G3135" t="n">
        <v>1</v>
      </c>
      <c r="H3135" t="n">
        <v>3405</v>
      </c>
      <c r="I3135" t="inlineStr">
        <is>
          <t>Maïs collecté ou non -&gt; BL intrac</t>
        </is>
      </c>
      <c r="J3135" t="n">
        <v>-1</v>
      </c>
      <c r="K3135" t="n">
        <v>3406</v>
      </c>
      <c r="L3135" t="inlineStr">
        <is>
          <t>Maïs collecté ou non -&gt; BV intrac</t>
        </is>
      </c>
      <c r="M3135" t="n">
        <v>-1</v>
      </c>
      <c r="N3135" t="inlineStr"/>
      <c r="O3135" t="inlineStr"/>
      <c r="P3135" t="inlineStr"/>
      <c r="Q3135" t="inlineStr"/>
      <c r="R3135" t="inlineStr"/>
      <c r="S3135" t="inlineStr"/>
      <c r="T3135" t="inlineStr"/>
      <c r="U3135" t="inlineStr"/>
      <c r="V3135" t="inlineStr"/>
      <c r="W3135" t="inlineStr"/>
      <c r="X3135" t="inlineStr"/>
      <c r="Y3135" t="inlineStr"/>
      <c r="Z3135" t="inlineStr"/>
      <c r="AA3135" t="inlineStr"/>
      <c r="AB3135" t="inlineStr"/>
    </row>
    <row r="3136">
      <c r="A3136" t="n">
        <v>3134</v>
      </c>
      <c r="B3136" t="n">
        <v>0</v>
      </c>
      <c r="C3136" t="n">
        <v>0</v>
      </c>
      <c r="D3136" t="inlineStr">
        <is>
          <t>aggregation</t>
        </is>
      </c>
      <c r="E3136" t="n">
        <v>1064</v>
      </c>
      <c r="F3136" t="inlineStr">
        <is>
          <t>Maïs grain non-collecté -&gt; BL intrac</t>
        </is>
      </c>
      <c r="G3136" t="n">
        <v>-1</v>
      </c>
      <c r="H3136" t="n">
        <v>1103</v>
      </c>
      <c r="I3136" t="inlineStr">
        <is>
          <t>Maïs grain humide (MGH) non-collecté -&gt; BL intrac</t>
        </is>
      </c>
      <c r="J3136" t="n">
        <v>-1</v>
      </c>
      <c r="K3136" t="n">
        <v>3405</v>
      </c>
      <c r="L3136" t="inlineStr">
        <is>
          <t>Maïs collecté ou non -&gt; BL intrac</t>
        </is>
      </c>
      <c r="M3136" t="n">
        <v>1</v>
      </c>
      <c r="N3136" t="inlineStr"/>
      <c r="O3136" t="inlineStr"/>
      <c r="P3136" t="inlineStr"/>
      <c r="Q3136" t="inlineStr"/>
      <c r="R3136" t="inlineStr"/>
      <c r="S3136" t="inlineStr"/>
      <c r="T3136" t="inlineStr"/>
      <c r="U3136" t="inlineStr"/>
      <c r="V3136" t="inlineStr"/>
      <c r="W3136" t="inlineStr"/>
      <c r="X3136" t="inlineStr"/>
      <c r="Y3136" t="inlineStr"/>
      <c r="Z3136" t="inlineStr"/>
      <c r="AA3136" t="inlineStr"/>
      <c r="AB3136" t="inlineStr"/>
    </row>
    <row r="3137">
      <c r="A3137" t="n">
        <v>3135</v>
      </c>
      <c r="B3137" t="n">
        <v>0</v>
      </c>
      <c r="C3137" t="n">
        <v>0</v>
      </c>
      <c r="D3137" t="inlineStr">
        <is>
          <t>aggregation</t>
        </is>
      </c>
      <c r="E3137" t="n">
        <v>1065</v>
      </c>
      <c r="F3137" t="inlineStr">
        <is>
          <t>Maïs grain non-collecté -&gt; BV intrac</t>
        </is>
      </c>
      <c r="G3137" t="n">
        <v>-1</v>
      </c>
      <c r="H3137" t="n">
        <v>1104</v>
      </c>
      <c r="I3137" t="inlineStr">
        <is>
          <t>Maïs grain humide (MGH) non-collecté -&gt; BV intrac</t>
        </is>
      </c>
      <c r="J3137" t="n">
        <v>-1</v>
      </c>
      <c r="K3137" t="n">
        <v>3406</v>
      </c>
      <c r="L3137" t="inlineStr">
        <is>
          <t>Maïs collecté ou non -&gt; BV intrac</t>
        </is>
      </c>
      <c r="M3137" t="n">
        <v>1</v>
      </c>
      <c r="N3137" t="inlineStr"/>
      <c r="O3137" t="inlineStr"/>
      <c r="P3137" t="inlineStr"/>
      <c r="Q3137" t="inlineStr"/>
      <c r="R3137" t="inlineStr"/>
      <c r="S3137" t="inlineStr"/>
      <c r="T3137" t="inlineStr"/>
      <c r="U3137" t="inlineStr"/>
      <c r="V3137" t="inlineStr"/>
      <c r="W3137" t="inlineStr"/>
      <c r="X3137" t="inlineStr"/>
      <c r="Y3137" t="inlineStr"/>
      <c r="Z3137" t="inlineStr"/>
      <c r="AA3137" t="inlineStr"/>
      <c r="AB3137" t="inlineStr"/>
    </row>
    <row r="3138">
      <c r="A3138" t="n">
        <v>3136</v>
      </c>
      <c r="B3138" t="n">
        <v>0</v>
      </c>
      <c r="C3138" t="n">
        <v>0</v>
      </c>
      <c r="D3138" t="inlineStr">
        <is>
          <t>aggregation</t>
        </is>
      </c>
      <c r="E3138" t="n">
        <v>1066</v>
      </c>
      <c r="F3138" t="inlineStr">
        <is>
          <t>Maïs grain non-collecté -&gt; Ovins intrac</t>
        </is>
      </c>
      <c r="G3138" t="n">
        <v>-1</v>
      </c>
      <c r="H3138" t="n">
        <v>1105</v>
      </c>
      <c r="I3138" t="inlineStr">
        <is>
          <t>Maïs grain humide (MGH) non-collecté -&gt; Ovins intrac</t>
        </is>
      </c>
      <c r="J3138" t="n">
        <v>-1</v>
      </c>
      <c r="K3138" t="n">
        <v>3407</v>
      </c>
      <c r="L3138" t="inlineStr">
        <is>
          <t>Maïs collecté ou non -&gt; Ovins intrac</t>
        </is>
      </c>
      <c r="M3138" t="n">
        <v>1</v>
      </c>
      <c r="N3138" t="inlineStr"/>
      <c r="O3138" t="inlineStr"/>
      <c r="P3138" t="inlineStr"/>
      <c r="Q3138" t="inlineStr"/>
      <c r="R3138" t="inlineStr"/>
      <c r="S3138" t="inlineStr"/>
      <c r="T3138" t="inlineStr"/>
      <c r="U3138" t="inlineStr"/>
      <c r="V3138" t="inlineStr"/>
      <c r="W3138" t="inlineStr"/>
      <c r="X3138" t="inlineStr"/>
      <c r="Y3138" t="inlineStr"/>
      <c r="Z3138" t="inlineStr"/>
      <c r="AA3138" t="inlineStr"/>
      <c r="AB3138" t="inlineStr"/>
    </row>
    <row r="3139">
      <c r="A3139" t="n">
        <v>3137</v>
      </c>
      <c r="B3139" t="n">
        <v>0</v>
      </c>
      <c r="C3139" t="n">
        <v>0</v>
      </c>
      <c r="D3139" t="inlineStr">
        <is>
          <t>aggregation</t>
        </is>
      </c>
      <c r="E3139" t="n">
        <v>3407</v>
      </c>
      <c r="F3139" t="inlineStr">
        <is>
          <t>Maïs collecté ou non -&gt; Ovins intrac</t>
        </is>
      </c>
      <c r="G3139" t="n">
        <v>1</v>
      </c>
      <c r="H3139" t="n">
        <v>3408</v>
      </c>
      <c r="I3139" t="inlineStr">
        <is>
          <t>Maïs collecté ou non -&gt; OL intrac</t>
        </is>
      </c>
      <c r="J3139" t="n">
        <v>-1</v>
      </c>
      <c r="K3139" t="n">
        <v>3409</v>
      </c>
      <c r="L3139" t="inlineStr">
        <is>
          <t>Maïs collecté ou non -&gt; OV intrac</t>
        </is>
      </c>
      <c r="M3139" t="n">
        <v>-1</v>
      </c>
      <c r="N3139" t="inlineStr"/>
      <c r="O3139" t="inlineStr"/>
      <c r="P3139" t="inlineStr"/>
      <c r="Q3139" t="inlineStr"/>
      <c r="R3139" t="inlineStr"/>
      <c r="S3139" t="inlineStr"/>
      <c r="T3139" t="inlineStr"/>
      <c r="U3139" t="inlineStr"/>
      <c r="V3139" t="inlineStr"/>
      <c r="W3139" t="inlineStr"/>
      <c r="X3139" t="inlineStr"/>
      <c r="Y3139" t="inlineStr"/>
      <c r="Z3139" t="inlineStr"/>
      <c r="AA3139" t="inlineStr"/>
      <c r="AB3139" t="inlineStr"/>
    </row>
    <row r="3140">
      <c r="A3140" t="n">
        <v>3138</v>
      </c>
      <c r="B3140" t="n">
        <v>0</v>
      </c>
      <c r="C3140" t="n">
        <v>0</v>
      </c>
      <c r="D3140" t="inlineStr">
        <is>
          <t>aggregation</t>
        </is>
      </c>
      <c r="E3140" t="n">
        <v>1067</v>
      </c>
      <c r="F3140" t="inlineStr">
        <is>
          <t>Maïs grain non-collecté -&gt; OL intrac</t>
        </is>
      </c>
      <c r="G3140" t="n">
        <v>-1</v>
      </c>
      <c r="H3140" t="n">
        <v>1106</v>
      </c>
      <c r="I3140" t="inlineStr">
        <is>
          <t>Maïs grain humide (MGH) non-collecté -&gt; OL intrac</t>
        </is>
      </c>
      <c r="J3140" t="n">
        <v>-1</v>
      </c>
      <c r="K3140" t="n">
        <v>3408</v>
      </c>
      <c r="L3140" t="inlineStr">
        <is>
          <t>Maïs collecté ou non -&gt; OL intrac</t>
        </is>
      </c>
      <c r="M3140" t="n">
        <v>1</v>
      </c>
      <c r="N3140" t="inlineStr"/>
      <c r="O3140" t="inlineStr"/>
      <c r="P3140" t="inlineStr"/>
      <c r="Q3140" t="inlineStr"/>
      <c r="R3140" t="inlineStr"/>
      <c r="S3140" t="inlineStr"/>
      <c r="T3140" t="inlineStr"/>
      <c r="U3140" t="inlineStr"/>
      <c r="V3140" t="inlineStr"/>
      <c r="W3140" t="inlineStr"/>
      <c r="X3140" t="inlineStr"/>
      <c r="Y3140" t="inlineStr"/>
      <c r="Z3140" t="inlineStr"/>
      <c r="AA3140" t="inlineStr"/>
      <c r="AB3140" t="inlineStr"/>
    </row>
    <row r="3141">
      <c r="A3141" t="n">
        <v>3139</v>
      </c>
      <c r="B3141" t="n">
        <v>0</v>
      </c>
      <c r="C3141" t="n">
        <v>0</v>
      </c>
      <c r="D3141" t="inlineStr">
        <is>
          <t>aggregation</t>
        </is>
      </c>
      <c r="E3141" t="n">
        <v>1068</v>
      </c>
      <c r="F3141" t="inlineStr">
        <is>
          <t>Maïs grain non-collecté -&gt; OV intrac</t>
        </is>
      </c>
      <c r="G3141" t="n">
        <v>-1</v>
      </c>
      <c r="H3141" t="n">
        <v>1107</v>
      </c>
      <c r="I3141" t="inlineStr">
        <is>
          <t>Maïs grain humide (MGH) non-collecté -&gt; OV intrac</t>
        </is>
      </c>
      <c r="J3141" t="n">
        <v>-1</v>
      </c>
      <c r="K3141" t="n">
        <v>3409</v>
      </c>
      <c r="L3141" t="inlineStr">
        <is>
          <t>Maïs collecté ou non -&gt; OV intrac</t>
        </is>
      </c>
      <c r="M3141" t="n">
        <v>1</v>
      </c>
      <c r="N3141" t="inlineStr"/>
      <c r="O3141" t="inlineStr"/>
      <c r="P3141" t="inlineStr"/>
      <c r="Q3141" t="inlineStr"/>
      <c r="R3141" t="inlineStr"/>
      <c r="S3141" t="inlineStr"/>
      <c r="T3141" t="inlineStr"/>
      <c r="U3141" t="inlineStr"/>
      <c r="V3141" t="inlineStr"/>
      <c r="W3141" t="inlineStr"/>
      <c r="X3141" t="inlineStr"/>
      <c r="Y3141" t="inlineStr"/>
      <c r="Z3141" t="inlineStr"/>
      <c r="AA3141" t="inlineStr"/>
      <c r="AB3141" t="inlineStr"/>
    </row>
    <row r="3142">
      <c r="A3142" t="n">
        <v>3140</v>
      </c>
      <c r="B3142" t="n">
        <v>0</v>
      </c>
      <c r="C3142" t="n">
        <v>0</v>
      </c>
      <c r="D3142" t="inlineStr">
        <is>
          <t>aggregation</t>
        </is>
      </c>
      <c r="E3142" t="n">
        <v>1069</v>
      </c>
      <c r="F3142" t="inlineStr">
        <is>
          <t>Maïs grain non-collecté -&gt; Ca intrac</t>
        </is>
      </c>
      <c r="G3142" t="n">
        <v>-1</v>
      </c>
      <c r="H3142" t="n">
        <v>1108</v>
      </c>
      <c r="I3142" t="inlineStr">
        <is>
          <t>Maïs grain humide (MGH) non-collecté -&gt; Ca intrac</t>
        </is>
      </c>
      <c r="J3142" t="n">
        <v>-1</v>
      </c>
      <c r="K3142" t="n">
        <v>3410</v>
      </c>
      <c r="L3142" t="inlineStr">
        <is>
          <t>Maïs collecté ou non -&gt; Ca intrac</t>
        </is>
      </c>
      <c r="M3142" t="n">
        <v>1</v>
      </c>
      <c r="N3142" t="inlineStr"/>
      <c r="O3142" t="inlineStr"/>
      <c r="P3142" t="inlineStr"/>
      <c r="Q3142" t="inlineStr"/>
      <c r="R3142" t="inlineStr"/>
      <c r="S3142" t="inlineStr"/>
      <c r="T3142" t="inlineStr"/>
      <c r="U3142" t="inlineStr"/>
      <c r="V3142" t="inlineStr"/>
      <c r="W3142" t="inlineStr"/>
      <c r="X3142" t="inlineStr"/>
      <c r="Y3142" t="inlineStr"/>
      <c r="Z3142" t="inlineStr"/>
      <c r="AA3142" t="inlineStr"/>
      <c r="AB3142" t="inlineStr"/>
    </row>
    <row r="3143">
      <c r="A3143" t="n">
        <v>3141</v>
      </c>
      <c r="B3143" t="n">
        <v>0</v>
      </c>
      <c r="C3143" t="n">
        <v>0</v>
      </c>
      <c r="D3143" t="inlineStr">
        <is>
          <t>aggregation</t>
        </is>
      </c>
      <c r="E3143" t="n">
        <v>1070</v>
      </c>
      <c r="F3143" t="inlineStr">
        <is>
          <t>Maïs grain non-collecté -&gt; Eq intrac</t>
        </is>
      </c>
      <c r="G3143" t="n">
        <v>-1</v>
      </c>
      <c r="H3143" t="n">
        <v>3411</v>
      </c>
      <c r="I3143" t="inlineStr">
        <is>
          <t>Maïs collecté ou non -&gt; Eq intrac</t>
        </is>
      </c>
      <c r="J3143" t="n">
        <v>1</v>
      </c>
      <c r="K3143" t="inlineStr"/>
      <c r="L3143" t="inlineStr"/>
      <c r="M3143" t="inlineStr"/>
      <c r="N3143" t="inlineStr"/>
      <c r="O3143" t="inlineStr"/>
      <c r="P3143" t="inlineStr"/>
      <c r="Q3143" t="inlineStr"/>
      <c r="R3143" t="inlineStr"/>
      <c r="S3143" t="inlineStr"/>
      <c r="T3143" t="inlineStr"/>
      <c r="U3143" t="inlineStr"/>
      <c r="V3143" t="inlineStr"/>
      <c r="W3143" t="inlineStr"/>
      <c r="X3143" t="inlineStr"/>
      <c r="Y3143" t="inlineStr"/>
      <c r="Z3143" t="inlineStr"/>
      <c r="AA3143" t="inlineStr"/>
      <c r="AB3143" t="inlineStr"/>
    </row>
    <row r="3144">
      <c r="A3144" t="n">
        <v>3142</v>
      </c>
      <c r="B3144" t="n">
        <v>0</v>
      </c>
      <c r="C3144" t="n">
        <v>0</v>
      </c>
      <c r="D3144" t="inlineStr">
        <is>
          <t>aggregation</t>
        </is>
      </c>
      <c r="E3144" t="n">
        <v>1071</v>
      </c>
      <c r="F3144" t="inlineStr">
        <is>
          <t>Maïs grain non-collecté -&gt; Lap intrac</t>
        </is>
      </c>
      <c r="G3144" t="n">
        <v>-1</v>
      </c>
      <c r="H3144" t="n">
        <v>3412</v>
      </c>
      <c r="I3144" t="inlineStr">
        <is>
          <t>Maïs collecté ou non -&gt; Lap intrac</t>
        </is>
      </c>
      <c r="J3144" t="n">
        <v>1</v>
      </c>
      <c r="K3144" t="inlineStr"/>
      <c r="L3144" t="inlineStr"/>
      <c r="M3144" t="inlineStr"/>
      <c r="N3144" t="inlineStr"/>
      <c r="O3144" t="inlineStr"/>
      <c r="P3144" t="inlineStr"/>
      <c r="Q3144" t="inlineStr"/>
      <c r="R3144" t="inlineStr"/>
      <c r="S3144" t="inlineStr"/>
      <c r="T3144" t="inlineStr"/>
      <c r="U3144" t="inlineStr"/>
      <c r="V3144" t="inlineStr"/>
      <c r="W3144" t="inlineStr"/>
      <c r="X3144" t="inlineStr"/>
      <c r="Y3144" t="inlineStr"/>
      <c r="Z3144" t="inlineStr"/>
      <c r="AA3144" t="inlineStr"/>
      <c r="AB3144" t="inlineStr"/>
    </row>
    <row r="3145">
      <c r="A3145" t="n">
        <v>3143</v>
      </c>
      <c r="B3145" t="n">
        <v>0</v>
      </c>
      <c r="C3145" t="n">
        <v>0</v>
      </c>
      <c r="D3145" t="inlineStr">
        <is>
          <t>aggregation</t>
        </is>
      </c>
      <c r="E3145" t="n">
        <v>1072</v>
      </c>
      <c r="F3145" t="inlineStr">
        <is>
          <t>Maïs grain non-collecté -&gt; Pc intrac</t>
        </is>
      </c>
      <c r="G3145" t="n">
        <v>-1</v>
      </c>
      <c r="H3145" t="n">
        <v>1109</v>
      </c>
      <c r="I3145" t="inlineStr">
        <is>
          <t>Maïs grain humide (MGH) non-collecté -&gt; Pc intrac</t>
        </is>
      </c>
      <c r="J3145" t="n">
        <v>-1</v>
      </c>
      <c r="K3145" t="n">
        <v>3413</v>
      </c>
      <c r="L3145" t="inlineStr">
        <is>
          <t>Maïs collecté ou non -&gt; Pc intrac</t>
        </is>
      </c>
      <c r="M3145" t="n">
        <v>1</v>
      </c>
      <c r="N3145" t="inlineStr"/>
      <c r="O3145" t="inlineStr"/>
      <c r="P3145" t="inlineStr"/>
      <c r="Q3145" t="inlineStr"/>
      <c r="R3145" t="inlineStr"/>
      <c r="S3145" t="inlineStr"/>
      <c r="T3145" t="inlineStr"/>
      <c r="U3145" t="inlineStr"/>
      <c r="V3145" t="inlineStr"/>
      <c r="W3145" t="inlineStr"/>
      <c r="X3145" t="inlineStr"/>
      <c r="Y3145" t="inlineStr"/>
      <c r="Z3145" t="inlineStr"/>
      <c r="AA3145" t="inlineStr"/>
      <c r="AB3145" t="inlineStr"/>
    </row>
    <row r="3146">
      <c r="A3146" t="n">
        <v>3144</v>
      </c>
      <c r="B3146" t="n">
        <v>0</v>
      </c>
      <c r="C3146" t="n">
        <v>0</v>
      </c>
      <c r="D3146" t="inlineStr">
        <is>
          <t>aggregation</t>
        </is>
      </c>
      <c r="E3146" t="n">
        <v>3413</v>
      </c>
      <c r="F3146" t="inlineStr">
        <is>
          <t>Maïs collecté ou non -&gt; Pc intrac</t>
        </is>
      </c>
      <c r="G3146" t="n">
        <v>1</v>
      </c>
      <c r="H3146" t="n">
        <v>3414</v>
      </c>
      <c r="I3146" t="inlineStr">
        <is>
          <t>Maïs collecté ou non -&gt; Pc engrais intrac</t>
        </is>
      </c>
      <c r="J3146" t="n">
        <v>-1</v>
      </c>
      <c r="K3146" t="n">
        <v>3415</v>
      </c>
      <c r="L3146" t="inlineStr">
        <is>
          <t>Maïs collecté ou non -&gt; Pc truies intrac</t>
        </is>
      </c>
      <c r="M3146" t="n">
        <v>-1</v>
      </c>
      <c r="N3146" t="inlineStr"/>
      <c r="O3146" t="inlineStr"/>
      <c r="P3146" t="inlineStr"/>
      <c r="Q3146" t="inlineStr"/>
      <c r="R3146" t="inlineStr"/>
      <c r="S3146" t="inlineStr"/>
      <c r="T3146" t="inlineStr"/>
      <c r="U3146" t="inlineStr"/>
      <c r="V3146" t="inlineStr"/>
      <c r="W3146" t="inlineStr"/>
      <c r="X3146" t="inlineStr"/>
      <c r="Y3146" t="inlineStr"/>
      <c r="Z3146" t="inlineStr"/>
      <c r="AA3146" t="inlineStr"/>
      <c r="AB3146" t="inlineStr"/>
    </row>
    <row r="3147">
      <c r="A3147" t="n">
        <v>3145</v>
      </c>
      <c r="B3147" t="n">
        <v>0</v>
      </c>
      <c r="C3147" t="n">
        <v>0</v>
      </c>
      <c r="D3147" t="inlineStr">
        <is>
          <t>aggregation</t>
        </is>
      </c>
      <c r="E3147" t="n">
        <v>1073</v>
      </c>
      <c r="F3147" t="inlineStr">
        <is>
          <t>Maïs grain non-collecté -&gt; Pc engrais intrac</t>
        </is>
      </c>
      <c r="G3147" t="n">
        <v>-1</v>
      </c>
      <c r="H3147" t="n">
        <v>1110</v>
      </c>
      <c r="I3147" t="inlineStr">
        <is>
          <t>Maïs grain humide (MGH) non-collecté -&gt; Pc engrais intrac</t>
        </is>
      </c>
      <c r="J3147" t="n">
        <v>-1</v>
      </c>
      <c r="K3147" t="n">
        <v>3414</v>
      </c>
      <c r="L3147" t="inlineStr">
        <is>
          <t>Maïs collecté ou non -&gt; Pc engrais intrac</t>
        </is>
      </c>
      <c r="M3147" t="n">
        <v>1</v>
      </c>
      <c r="N3147" t="inlineStr"/>
      <c r="O3147" t="inlineStr"/>
      <c r="P3147" t="inlineStr"/>
      <c r="Q3147" t="inlineStr"/>
      <c r="R3147" t="inlineStr"/>
      <c r="S3147" t="inlineStr"/>
      <c r="T3147" t="inlineStr"/>
      <c r="U3147" t="inlineStr"/>
      <c r="V3147" t="inlineStr"/>
      <c r="W3147" t="inlineStr"/>
      <c r="X3147" t="inlineStr"/>
      <c r="Y3147" t="inlineStr"/>
      <c r="Z3147" t="inlineStr"/>
      <c r="AA3147" t="inlineStr"/>
      <c r="AB3147" t="inlineStr"/>
    </row>
    <row r="3148">
      <c r="A3148" t="n">
        <v>3146</v>
      </c>
      <c r="B3148" t="n">
        <v>0</v>
      </c>
      <c r="C3148" t="n">
        <v>0</v>
      </c>
      <c r="D3148" t="inlineStr">
        <is>
          <t>aggregation</t>
        </is>
      </c>
      <c r="E3148" t="n">
        <v>1074</v>
      </c>
      <c r="F3148" t="inlineStr">
        <is>
          <t>Maïs grain non-collecté -&gt; Pc truies intrac</t>
        </is>
      </c>
      <c r="G3148" t="n">
        <v>-1</v>
      </c>
      <c r="H3148" t="n">
        <v>1111</v>
      </c>
      <c r="I3148" t="inlineStr">
        <is>
          <t>Maïs grain humide (MGH) non-collecté -&gt; Pc truies intrac</t>
        </is>
      </c>
      <c r="J3148" t="n">
        <v>-1</v>
      </c>
      <c r="K3148" t="n">
        <v>3415</v>
      </c>
      <c r="L3148" t="inlineStr">
        <is>
          <t>Maïs collecté ou non -&gt; Pc truies intrac</t>
        </is>
      </c>
      <c r="M3148" t="n">
        <v>1</v>
      </c>
      <c r="N3148" t="inlineStr"/>
      <c r="O3148" t="inlineStr"/>
      <c r="P3148" t="inlineStr"/>
      <c r="Q3148" t="inlineStr"/>
      <c r="R3148" t="inlineStr"/>
      <c r="S3148" t="inlineStr"/>
      <c r="T3148" t="inlineStr"/>
      <c r="U3148" t="inlineStr"/>
      <c r="V3148" t="inlineStr"/>
      <c r="W3148" t="inlineStr"/>
      <c r="X3148" t="inlineStr"/>
      <c r="Y3148" t="inlineStr"/>
      <c r="Z3148" t="inlineStr"/>
      <c r="AA3148" t="inlineStr"/>
      <c r="AB3148" t="inlineStr"/>
    </row>
    <row r="3149">
      <c r="A3149" t="n">
        <v>3147</v>
      </c>
      <c r="B3149" t="n">
        <v>0</v>
      </c>
      <c r="C3149" t="n">
        <v>0</v>
      </c>
      <c r="D3149" t="inlineStr">
        <is>
          <t>aggregation</t>
        </is>
      </c>
      <c r="E3149" t="n">
        <v>1075</v>
      </c>
      <c r="F3149" t="inlineStr">
        <is>
          <t>Maïs grain non-collecté -&gt; Volailles intrac</t>
        </is>
      </c>
      <c r="G3149" t="n">
        <v>-1</v>
      </c>
      <c r="H3149" t="n">
        <v>3416</v>
      </c>
      <c r="I3149" t="inlineStr">
        <is>
          <t>Maïs collecté ou non -&gt; Volailles intrac</t>
        </is>
      </c>
      <c r="J3149" t="n">
        <v>1</v>
      </c>
      <c r="K3149" t="inlineStr"/>
      <c r="L3149" t="inlineStr"/>
      <c r="M3149" t="inlineStr"/>
      <c r="N3149" t="inlineStr"/>
      <c r="O3149" t="inlineStr"/>
      <c r="P3149" t="inlineStr"/>
      <c r="Q3149" t="inlineStr"/>
      <c r="R3149" t="inlineStr"/>
      <c r="S3149" t="inlineStr"/>
      <c r="T3149" t="inlineStr"/>
      <c r="U3149" t="inlineStr"/>
      <c r="V3149" t="inlineStr"/>
      <c r="W3149" t="inlineStr"/>
      <c r="X3149" t="inlineStr"/>
      <c r="Y3149" t="inlineStr"/>
      <c r="Z3149" t="inlineStr"/>
      <c r="AA3149" t="inlineStr"/>
      <c r="AB3149" t="inlineStr"/>
    </row>
    <row r="3150">
      <c r="A3150" t="n">
        <v>3148</v>
      </c>
      <c r="B3150" t="n">
        <v>0</v>
      </c>
      <c r="C3150" t="n">
        <v>0</v>
      </c>
      <c r="D3150" t="inlineStr">
        <is>
          <t>aggregation</t>
        </is>
      </c>
      <c r="E3150" t="n">
        <v>3416</v>
      </c>
      <c r="F3150" t="inlineStr">
        <is>
          <t>Maïs collecté ou non -&gt; Volailles intrac</t>
        </is>
      </c>
      <c r="G3150" t="n">
        <v>1</v>
      </c>
      <c r="H3150" t="n">
        <v>3417</v>
      </c>
      <c r="I3150" t="inlineStr">
        <is>
          <t>Maïs collecté ou non -&gt; Vol ch intrac</t>
        </is>
      </c>
      <c r="J3150" t="n">
        <v>-1</v>
      </c>
      <c r="K3150" t="n">
        <v>3418</v>
      </c>
      <c r="L3150" t="inlineStr">
        <is>
          <t>Maïs collecté ou non -&gt; Vol po intrac</t>
        </is>
      </c>
      <c r="M3150" t="n">
        <v>-1</v>
      </c>
      <c r="N3150" t="n">
        <v>3419</v>
      </c>
      <c r="O3150" t="inlineStr">
        <is>
          <t>Maïs collecté ou non -&gt; Palmip. gras intrac</t>
        </is>
      </c>
      <c r="P3150" t="n">
        <v>-1</v>
      </c>
      <c r="Q3150" t="inlineStr"/>
      <c r="R3150" t="inlineStr"/>
      <c r="S3150" t="inlineStr"/>
      <c r="T3150" t="inlineStr"/>
      <c r="U3150" t="inlineStr"/>
      <c r="V3150" t="inlineStr"/>
      <c r="W3150" t="inlineStr"/>
      <c r="X3150" t="inlineStr"/>
      <c r="Y3150" t="inlineStr"/>
      <c r="Z3150" t="inlineStr"/>
      <c r="AA3150" t="inlineStr"/>
      <c r="AB3150" t="inlineStr"/>
    </row>
    <row r="3151">
      <c r="A3151" t="n">
        <v>3149</v>
      </c>
      <c r="B3151" t="n">
        <v>0</v>
      </c>
      <c r="C3151" t="n">
        <v>0</v>
      </c>
      <c r="D3151" t="inlineStr">
        <is>
          <t>aggregation</t>
        </is>
      </c>
      <c r="E3151" t="n">
        <v>1076</v>
      </c>
      <c r="F3151" t="inlineStr">
        <is>
          <t>Maïs grain non-collecté -&gt; Vol ch intrac</t>
        </is>
      </c>
      <c r="G3151" t="n">
        <v>-1</v>
      </c>
      <c r="H3151" t="n">
        <v>3417</v>
      </c>
      <c r="I3151" t="inlineStr">
        <is>
          <t>Maïs collecté ou non -&gt; Vol ch intrac</t>
        </is>
      </c>
      <c r="J3151" t="n">
        <v>1</v>
      </c>
      <c r="K3151" t="inlineStr"/>
      <c r="L3151" t="inlineStr"/>
      <c r="M3151" t="inlineStr"/>
      <c r="N3151" t="inlineStr"/>
      <c r="O3151" t="inlineStr"/>
      <c r="P3151" t="inlineStr"/>
      <c r="Q3151" t="inlineStr"/>
      <c r="R3151" t="inlineStr"/>
      <c r="S3151" t="inlineStr"/>
      <c r="T3151" t="inlineStr"/>
      <c r="U3151" t="inlineStr"/>
      <c r="V3151" t="inlineStr"/>
      <c r="W3151" t="inlineStr"/>
      <c r="X3151" t="inlineStr"/>
      <c r="Y3151" t="inlineStr"/>
      <c r="Z3151" t="inlineStr"/>
      <c r="AA3151" t="inlineStr"/>
      <c r="AB3151" t="inlineStr"/>
    </row>
    <row r="3152">
      <c r="A3152" t="n">
        <v>3150</v>
      </c>
      <c r="B3152" t="n">
        <v>0</v>
      </c>
      <c r="C3152" t="n">
        <v>0</v>
      </c>
      <c r="D3152" t="inlineStr">
        <is>
          <t>aggregation</t>
        </is>
      </c>
      <c r="E3152" t="n">
        <v>1077</v>
      </c>
      <c r="F3152" t="inlineStr">
        <is>
          <t>Maïs grain non-collecté -&gt; Vol po intrac</t>
        </is>
      </c>
      <c r="G3152" t="n">
        <v>-1</v>
      </c>
      <c r="H3152" t="n">
        <v>3418</v>
      </c>
      <c r="I3152" t="inlineStr">
        <is>
          <t>Maïs collecté ou non -&gt; Vol po intrac</t>
        </is>
      </c>
      <c r="J3152" t="n">
        <v>1</v>
      </c>
      <c r="K3152" t="inlineStr"/>
      <c r="L3152" t="inlineStr"/>
      <c r="M3152" t="inlineStr"/>
      <c r="N3152" t="inlineStr"/>
      <c r="O3152" t="inlineStr"/>
      <c r="P3152" t="inlineStr"/>
      <c r="Q3152" t="inlineStr"/>
      <c r="R3152" t="inlineStr"/>
      <c r="S3152" t="inlineStr"/>
      <c r="T3152" t="inlineStr"/>
      <c r="U3152" t="inlineStr"/>
      <c r="V3152" t="inlineStr"/>
      <c r="W3152" t="inlineStr"/>
      <c r="X3152" t="inlineStr"/>
      <c r="Y3152" t="inlineStr"/>
      <c r="Z3152" t="inlineStr"/>
      <c r="AA3152" t="inlineStr"/>
      <c r="AB3152" t="inlineStr"/>
    </row>
    <row r="3153">
      <c r="A3153" t="n">
        <v>3151</v>
      </c>
      <c r="B3153" t="n">
        <v>0</v>
      </c>
      <c r="C3153" t="n">
        <v>0</v>
      </c>
      <c r="D3153" t="inlineStr">
        <is>
          <t>aggregation</t>
        </is>
      </c>
      <c r="E3153" t="n">
        <v>1078</v>
      </c>
      <c r="F3153" t="inlineStr">
        <is>
          <t>Maïs grain non-collecté -&gt; Palmip. gras intrac</t>
        </is>
      </c>
      <c r="G3153" t="n">
        <v>-1</v>
      </c>
      <c r="H3153" t="n">
        <v>3419</v>
      </c>
      <c r="I3153" t="inlineStr">
        <is>
          <t>Maïs collecté ou non -&gt; Palmip. gras intrac</t>
        </is>
      </c>
      <c r="J3153" t="n">
        <v>1</v>
      </c>
      <c r="K3153" t="inlineStr"/>
      <c r="L3153" t="inlineStr"/>
      <c r="M3153" t="inlineStr"/>
      <c r="N3153" t="inlineStr"/>
      <c r="O3153" t="inlineStr"/>
      <c r="P3153" t="inlineStr"/>
      <c r="Q3153" t="inlineStr"/>
      <c r="R3153" t="inlineStr"/>
      <c r="S3153" t="inlineStr"/>
      <c r="T3153" t="inlineStr"/>
      <c r="U3153" t="inlineStr"/>
      <c r="V3153" t="inlineStr"/>
      <c r="W3153" t="inlineStr"/>
      <c r="X3153" t="inlineStr"/>
      <c r="Y3153" t="inlineStr"/>
      <c r="Z3153" t="inlineStr"/>
      <c r="AA3153" t="inlineStr"/>
      <c r="AB3153" t="inlineStr"/>
    </row>
    <row r="3154">
      <c r="A3154" t="n">
        <v>3152</v>
      </c>
      <c r="B3154" t="n">
        <v>0</v>
      </c>
      <c r="C3154" t="n">
        <v>0</v>
      </c>
      <c r="D3154" t="inlineStr">
        <is>
          <t>aggregation</t>
        </is>
      </c>
      <c r="E3154" t="n">
        <v>350</v>
      </c>
      <c r="F3154" t="inlineStr">
        <is>
          <t>Maïs grain collecté + imports -&gt; Bovins FAB</t>
        </is>
      </c>
      <c r="G3154" t="n">
        <v>-1</v>
      </c>
      <c r="H3154" t="n">
        <v>3420</v>
      </c>
      <c r="I3154" t="inlineStr">
        <is>
          <t>Maïs collecté ou non -&gt; Bovins FAB</t>
        </is>
      </c>
      <c r="J3154" t="n">
        <v>1</v>
      </c>
      <c r="K3154" t="inlineStr"/>
      <c r="L3154" t="inlineStr"/>
      <c r="M3154" t="inlineStr"/>
      <c r="N3154" t="inlineStr"/>
      <c r="O3154" t="inlineStr"/>
      <c r="P3154" t="inlineStr"/>
      <c r="Q3154" t="inlineStr"/>
      <c r="R3154" t="inlineStr"/>
      <c r="S3154" t="inlineStr"/>
      <c r="T3154" t="inlineStr"/>
      <c r="U3154" t="inlineStr"/>
      <c r="V3154" t="inlineStr"/>
      <c r="W3154" t="inlineStr"/>
      <c r="X3154" t="inlineStr"/>
      <c r="Y3154" t="inlineStr"/>
      <c r="Z3154" t="inlineStr"/>
      <c r="AA3154" t="inlineStr"/>
      <c r="AB3154" t="inlineStr"/>
    </row>
    <row r="3155">
      <c r="A3155" t="n">
        <v>3153</v>
      </c>
      <c r="B3155" t="n">
        <v>0</v>
      </c>
      <c r="C3155" t="n">
        <v>0</v>
      </c>
      <c r="D3155" t="inlineStr">
        <is>
          <t>aggregation</t>
        </is>
      </c>
      <c r="E3155" t="n">
        <v>3372</v>
      </c>
      <c r="F3155" t="inlineStr">
        <is>
          <t>Maïs collecté ou non -&gt; Bovins FAB complets</t>
        </is>
      </c>
      <c r="G3155" t="n">
        <v>-1</v>
      </c>
      <c r="H3155" t="n">
        <v>3380</v>
      </c>
      <c r="I3155" t="inlineStr">
        <is>
          <t>Maïs collecté ou non -&gt; Bovins FAB ctaire</t>
        </is>
      </c>
      <c r="J3155" t="n">
        <v>-1</v>
      </c>
      <c r="K3155" t="n">
        <v>3420</v>
      </c>
      <c r="L3155" t="inlineStr">
        <is>
          <t>Maïs collecté ou non -&gt; Bovins FAB</t>
        </is>
      </c>
      <c r="M3155" t="n">
        <v>1</v>
      </c>
      <c r="N3155" t="inlineStr"/>
      <c r="O3155" t="inlineStr"/>
      <c r="P3155" t="inlineStr"/>
      <c r="Q3155" t="inlineStr"/>
      <c r="R3155" t="inlineStr"/>
      <c r="S3155" t="inlineStr"/>
      <c r="T3155" t="inlineStr"/>
      <c r="U3155" t="inlineStr"/>
      <c r="V3155" t="inlineStr"/>
      <c r="W3155" t="inlineStr"/>
      <c r="X3155" t="inlineStr"/>
      <c r="Y3155" t="inlineStr"/>
      <c r="Z3155" t="inlineStr"/>
      <c r="AA3155" t="inlineStr"/>
      <c r="AB3155" t="inlineStr"/>
    </row>
    <row r="3156">
      <c r="A3156" t="n">
        <v>3154</v>
      </c>
      <c r="B3156" t="n">
        <v>0</v>
      </c>
      <c r="C3156" t="n">
        <v>0</v>
      </c>
      <c r="D3156" t="inlineStr">
        <is>
          <t>aggregation</t>
        </is>
      </c>
      <c r="E3156" t="n">
        <v>351</v>
      </c>
      <c r="F3156" t="inlineStr">
        <is>
          <t>Maïs grain collecté + imports -&gt; Herbivores</t>
        </is>
      </c>
      <c r="G3156" t="n">
        <v>-1</v>
      </c>
      <c r="H3156" t="n">
        <v>1079</v>
      </c>
      <c r="I3156" t="inlineStr">
        <is>
          <t>Maïs grain non-collecté -&gt; Herbivores</t>
        </is>
      </c>
      <c r="J3156" t="n">
        <v>-1</v>
      </c>
      <c r="K3156" t="n">
        <v>1112</v>
      </c>
      <c r="L3156" t="inlineStr">
        <is>
          <t>Maïs grain humide (MGH) non-collecté -&gt; Herbivores</t>
        </is>
      </c>
      <c r="M3156" t="n">
        <v>-1</v>
      </c>
      <c r="N3156" t="n">
        <v>3421</v>
      </c>
      <c r="O3156" t="inlineStr">
        <is>
          <t>Maïs collecté ou non -&gt; Herbivores</t>
        </is>
      </c>
      <c r="P3156" t="n">
        <v>1</v>
      </c>
      <c r="Q3156" t="inlineStr"/>
      <c r="R3156" t="inlineStr"/>
      <c r="S3156" t="inlineStr"/>
      <c r="T3156" t="inlineStr"/>
      <c r="U3156" t="inlineStr"/>
      <c r="V3156" t="inlineStr"/>
      <c r="W3156" t="inlineStr"/>
      <c r="X3156" t="inlineStr"/>
      <c r="Y3156" t="inlineStr"/>
      <c r="Z3156" t="inlineStr"/>
      <c r="AA3156" t="inlineStr"/>
      <c r="AB3156" t="inlineStr"/>
    </row>
    <row r="3157">
      <c r="A3157" t="n">
        <v>3155</v>
      </c>
      <c r="B3157" t="n">
        <v>0</v>
      </c>
      <c r="C3157" t="n">
        <v>0</v>
      </c>
      <c r="D3157" t="inlineStr">
        <is>
          <t>aggregation</t>
        </is>
      </c>
      <c r="E3157" t="n">
        <v>3421</v>
      </c>
      <c r="F3157" t="inlineStr">
        <is>
          <t>Maïs collecté ou non -&gt; Herbivores</t>
        </is>
      </c>
      <c r="G3157" t="n">
        <v>1</v>
      </c>
      <c r="H3157" t="n">
        <v>3422</v>
      </c>
      <c r="I3157" t="inlineStr">
        <is>
          <t>Maïs collecté ou non -&gt; Bovins</t>
        </is>
      </c>
      <c r="J3157" t="n">
        <v>-1</v>
      </c>
      <c r="K3157" t="n">
        <v>3427</v>
      </c>
      <c r="L3157" t="inlineStr">
        <is>
          <t>Maïs collecté ou non -&gt; Ovins</t>
        </is>
      </c>
      <c r="M3157" t="n">
        <v>-1</v>
      </c>
      <c r="N3157" t="n">
        <v>3430</v>
      </c>
      <c r="O3157" t="inlineStr">
        <is>
          <t>Maïs collecté ou non -&gt; Ca</t>
        </is>
      </c>
      <c r="P3157" t="n">
        <v>-1</v>
      </c>
      <c r="Q3157" t="n">
        <v>3432</v>
      </c>
      <c r="R3157" t="inlineStr">
        <is>
          <t>Maïs collecté ou non -&gt; Eq</t>
        </is>
      </c>
      <c r="S3157" t="n">
        <v>-1</v>
      </c>
      <c r="T3157" t="n">
        <v>3433</v>
      </c>
      <c r="U3157" t="inlineStr">
        <is>
          <t>Maïs collecté ou non -&gt; Lap</t>
        </is>
      </c>
      <c r="V3157" t="n">
        <v>-1</v>
      </c>
      <c r="W3157" t="inlineStr"/>
      <c r="X3157" t="inlineStr"/>
      <c r="Y3157" t="inlineStr"/>
      <c r="Z3157" t="inlineStr"/>
      <c r="AA3157" t="inlineStr"/>
      <c r="AB3157" t="inlineStr"/>
    </row>
    <row r="3158">
      <c r="A3158" t="n">
        <v>3156</v>
      </c>
      <c r="B3158" t="n">
        <v>0</v>
      </c>
      <c r="C3158" t="n">
        <v>0</v>
      </c>
      <c r="D3158" t="inlineStr">
        <is>
          <t>aggregation</t>
        </is>
      </c>
      <c r="E3158" t="n">
        <v>352</v>
      </c>
      <c r="F3158" t="inlineStr">
        <is>
          <t>Maïs grain collecté + imports -&gt; Bovins</t>
        </is>
      </c>
      <c r="G3158" t="n">
        <v>-1</v>
      </c>
      <c r="H3158" t="n">
        <v>1080</v>
      </c>
      <c r="I3158" t="inlineStr">
        <is>
          <t>Maïs grain non-collecté -&gt; Bovins</t>
        </is>
      </c>
      <c r="J3158" t="n">
        <v>-1</v>
      </c>
      <c r="K3158" t="n">
        <v>1113</v>
      </c>
      <c r="L3158" t="inlineStr">
        <is>
          <t>Maïs grain humide (MGH) non-collecté -&gt; Bovins</t>
        </is>
      </c>
      <c r="M3158" t="n">
        <v>-1</v>
      </c>
      <c r="N3158" t="n">
        <v>3422</v>
      </c>
      <c r="O3158" t="inlineStr">
        <is>
          <t>Maïs collecté ou non -&gt; Bovins</t>
        </is>
      </c>
      <c r="P3158" t="n">
        <v>1</v>
      </c>
      <c r="Q3158" t="inlineStr"/>
      <c r="R3158" t="inlineStr"/>
      <c r="S3158" t="inlineStr"/>
      <c r="T3158" t="inlineStr"/>
      <c r="U3158" t="inlineStr"/>
      <c r="V3158" t="inlineStr"/>
      <c r="W3158" t="inlineStr"/>
      <c r="X3158" t="inlineStr"/>
      <c r="Y3158" t="inlineStr"/>
      <c r="Z3158" t="inlineStr"/>
      <c r="AA3158" t="inlineStr"/>
      <c r="AB3158" t="inlineStr"/>
    </row>
    <row r="3159">
      <c r="A3159" t="n">
        <v>3157</v>
      </c>
      <c r="B3159" t="n">
        <v>0</v>
      </c>
      <c r="C3159" t="n">
        <v>0</v>
      </c>
      <c r="D3159" t="inlineStr">
        <is>
          <t>aggregation</t>
        </is>
      </c>
      <c r="E3159" t="n">
        <v>3422</v>
      </c>
      <c r="F3159" t="inlineStr">
        <is>
          <t>Maïs collecté ou non -&gt; Bovins</t>
        </is>
      </c>
      <c r="G3159" t="n">
        <v>1</v>
      </c>
      <c r="H3159" t="n">
        <v>3423</v>
      </c>
      <c r="I3159" t="inlineStr">
        <is>
          <t>Maïs collecté ou non -&gt; BL</t>
        </is>
      </c>
      <c r="J3159" t="n">
        <v>-1</v>
      </c>
      <c r="K3159" t="n">
        <v>3425</v>
      </c>
      <c r="L3159" t="inlineStr">
        <is>
          <t>Maïs collecté ou non -&gt; BV</t>
        </is>
      </c>
      <c r="M3159" t="n">
        <v>-1</v>
      </c>
      <c r="N3159" t="inlineStr"/>
      <c r="O3159" t="inlineStr"/>
      <c r="P3159" t="inlineStr"/>
      <c r="Q3159" t="inlineStr"/>
      <c r="R3159" t="inlineStr"/>
      <c r="S3159" t="inlineStr"/>
      <c r="T3159" t="inlineStr"/>
      <c r="U3159" t="inlineStr"/>
      <c r="V3159" t="inlineStr"/>
      <c r="W3159" t="inlineStr"/>
      <c r="X3159" t="inlineStr"/>
      <c r="Y3159" t="inlineStr"/>
      <c r="Z3159" t="inlineStr"/>
      <c r="AA3159" t="inlineStr"/>
      <c r="AB3159" t="inlineStr"/>
    </row>
    <row r="3160">
      <c r="A3160" t="n">
        <v>3158</v>
      </c>
      <c r="B3160" t="n">
        <v>0</v>
      </c>
      <c r="C3160" t="n">
        <v>0</v>
      </c>
      <c r="D3160" t="inlineStr">
        <is>
          <t>aggregation</t>
        </is>
      </c>
      <c r="E3160" t="n">
        <v>353</v>
      </c>
      <c r="F3160" t="inlineStr">
        <is>
          <t>Maïs grain collecté + imports -&gt; BL</t>
        </is>
      </c>
      <c r="G3160" t="n">
        <v>-1</v>
      </c>
      <c r="H3160" t="n">
        <v>1081</v>
      </c>
      <c r="I3160" t="inlineStr">
        <is>
          <t>Maïs grain non-collecté -&gt; BL</t>
        </is>
      </c>
      <c r="J3160" t="n">
        <v>-1</v>
      </c>
      <c r="K3160" t="n">
        <v>1114</v>
      </c>
      <c r="L3160" t="inlineStr">
        <is>
          <t>Maïs grain humide (MGH) non-collecté -&gt; BL</t>
        </is>
      </c>
      <c r="M3160" t="n">
        <v>-1</v>
      </c>
      <c r="N3160" t="n">
        <v>3423</v>
      </c>
      <c r="O3160" t="inlineStr">
        <is>
          <t>Maïs collecté ou non -&gt; BL</t>
        </is>
      </c>
      <c r="P3160" t="n">
        <v>1</v>
      </c>
      <c r="Q3160" t="inlineStr"/>
      <c r="R3160" t="inlineStr"/>
      <c r="S3160" t="inlineStr"/>
      <c r="T3160" t="inlineStr"/>
      <c r="U3160" t="inlineStr"/>
      <c r="V3160" t="inlineStr"/>
      <c r="W3160" t="inlineStr"/>
      <c r="X3160" t="inlineStr"/>
      <c r="Y3160" t="inlineStr"/>
      <c r="Z3160" t="inlineStr"/>
      <c r="AA3160" t="inlineStr"/>
      <c r="AB3160" t="inlineStr"/>
    </row>
    <row r="3161">
      <c r="A3161" t="n">
        <v>3159</v>
      </c>
      <c r="B3161" t="n">
        <v>0</v>
      </c>
      <c r="C3161" t="n">
        <v>0</v>
      </c>
      <c r="D3161" t="inlineStr">
        <is>
          <t>aggregation</t>
        </is>
      </c>
      <c r="E3161" t="n">
        <v>3390</v>
      </c>
      <c r="F3161" t="inlineStr">
        <is>
          <t>Maïs collecté ou non -&gt; BL dir</t>
        </is>
      </c>
      <c r="G3161" t="n">
        <v>-1</v>
      </c>
      <c r="H3161" t="n">
        <v>3405</v>
      </c>
      <c r="I3161" t="inlineStr">
        <is>
          <t>Maïs collecté ou non -&gt; BL intrac</t>
        </is>
      </c>
      <c r="J3161" t="n">
        <v>-1</v>
      </c>
      <c r="K3161" t="n">
        <v>3423</v>
      </c>
      <c r="L3161" t="inlineStr">
        <is>
          <t>Maïs collecté ou non -&gt; BL</t>
        </is>
      </c>
      <c r="M3161" t="n">
        <v>1</v>
      </c>
      <c r="N3161" t="n">
        <v>3424</v>
      </c>
      <c r="O3161" t="inlineStr">
        <is>
          <t>Maïs collecté ou non -&gt; BL FAB</t>
        </is>
      </c>
      <c r="P3161" t="n">
        <v>-1</v>
      </c>
      <c r="Q3161" t="inlineStr"/>
      <c r="R3161" t="inlineStr"/>
      <c r="S3161" t="inlineStr"/>
      <c r="T3161" t="inlineStr"/>
      <c r="U3161" t="inlineStr"/>
      <c r="V3161" t="inlineStr"/>
      <c r="W3161" t="inlineStr"/>
      <c r="X3161" t="inlineStr"/>
      <c r="Y3161" t="inlineStr"/>
      <c r="Z3161" t="inlineStr"/>
      <c r="AA3161" t="inlineStr"/>
      <c r="AB3161" t="inlineStr"/>
    </row>
    <row r="3162">
      <c r="A3162" t="n">
        <v>3160</v>
      </c>
      <c r="B3162" t="n">
        <v>0</v>
      </c>
      <c r="C3162" t="n">
        <v>0</v>
      </c>
      <c r="D3162" t="inlineStr">
        <is>
          <t>aggregation</t>
        </is>
      </c>
      <c r="E3162" t="n">
        <v>354</v>
      </c>
      <c r="F3162" t="inlineStr">
        <is>
          <t>Maïs grain collecté + imports -&gt; BL FAB</t>
        </is>
      </c>
      <c r="G3162" t="n">
        <v>-1</v>
      </c>
      <c r="H3162" t="n">
        <v>3424</v>
      </c>
      <c r="I3162" t="inlineStr">
        <is>
          <t>Maïs collecté ou non -&gt; BL FAB</t>
        </is>
      </c>
      <c r="J3162" t="n">
        <v>1</v>
      </c>
      <c r="K3162" t="inlineStr"/>
      <c r="L3162" t="inlineStr"/>
      <c r="M3162" t="inlineStr"/>
      <c r="N3162" t="inlineStr"/>
      <c r="O3162" t="inlineStr"/>
      <c r="P3162" t="inlineStr"/>
      <c r="Q3162" t="inlineStr"/>
      <c r="R3162" t="inlineStr"/>
      <c r="S3162" t="inlineStr"/>
      <c r="T3162" t="inlineStr"/>
      <c r="U3162" t="inlineStr"/>
      <c r="V3162" t="inlineStr"/>
      <c r="W3162" t="inlineStr"/>
      <c r="X3162" t="inlineStr"/>
      <c r="Y3162" t="inlineStr"/>
      <c r="Z3162" t="inlineStr"/>
      <c r="AA3162" t="inlineStr"/>
      <c r="AB3162" t="inlineStr"/>
    </row>
    <row r="3163">
      <c r="A3163" t="n">
        <v>3161</v>
      </c>
      <c r="B3163" t="n">
        <v>0</v>
      </c>
      <c r="C3163" t="n">
        <v>0</v>
      </c>
      <c r="D3163" t="inlineStr">
        <is>
          <t>aggregation</t>
        </is>
      </c>
      <c r="E3163" t="n">
        <v>3373</v>
      </c>
      <c r="F3163" t="inlineStr">
        <is>
          <t>Maïs collecté ou non -&gt; BL FAB complets</t>
        </is>
      </c>
      <c r="G3163" t="n">
        <v>-1</v>
      </c>
      <c r="H3163" t="n">
        <v>3381</v>
      </c>
      <c r="I3163" t="inlineStr">
        <is>
          <t>Maïs collecté ou non -&gt; BL FAB ctaire</t>
        </is>
      </c>
      <c r="J3163" t="n">
        <v>-1</v>
      </c>
      <c r="K3163" t="n">
        <v>3424</v>
      </c>
      <c r="L3163" t="inlineStr">
        <is>
          <t>Maïs collecté ou non -&gt; BL FAB</t>
        </is>
      </c>
      <c r="M3163" t="n">
        <v>1</v>
      </c>
      <c r="N3163" t="inlineStr"/>
      <c r="O3163" t="inlineStr"/>
      <c r="P3163" t="inlineStr"/>
      <c r="Q3163" t="inlineStr"/>
      <c r="R3163" t="inlineStr"/>
      <c r="S3163" t="inlineStr"/>
      <c r="T3163" t="inlineStr"/>
      <c r="U3163" t="inlineStr"/>
      <c r="V3163" t="inlineStr"/>
      <c r="W3163" t="inlineStr"/>
      <c r="X3163" t="inlineStr"/>
      <c r="Y3163" t="inlineStr"/>
      <c r="Z3163" t="inlineStr"/>
      <c r="AA3163" t="inlineStr"/>
      <c r="AB3163" t="inlineStr"/>
    </row>
    <row r="3164">
      <c r="A3164" t="n">
        <v>3162</v>
      </c>
      <c r="B3164" t="n">
        <v>0</v>
      </c>
      <c r="C3164" t="n">
        <v>0</v>
      </c>
      <c r="D3164" t="inlineStr">
        <is>
          <t>aggregation</t>
        </is>
      </c>
      <c r="E3164" t="n">
        <v>355</v>
      </c>
      <c r="F3164" t="inlineStr">
        <is>
          <t>Maïs grain collecté + imports -&gt; BV</t>
        </is>
      </c>
      <c r="G3164" t="n">
        <v>-1</v>
      </c>
      <c r="H3164" t="n">
        <v>1082</v>
      </c>
      <c r="I3164" t="inlineStr">
        <is>
          <t>Maïs grain non-collecté -&gt; BV</t>
        </is>
      </c>
      <c r="J3164" t="n">
        <v>-1</v>
      </c>
      <c r="K3164" t="n">
        <v>1115</v>
      </c>
      <c r="L3164" t="inlineStr">
        <is>
          <t>Maïs grain humide (MGH) non-collecté -&gt; BV</t>
        </is>
      </c>
      <c r="M3164" t="n">
        <v>-1</v>
      </c>
      <c r="N3164" t="n">
        <v>3425</v>
      </c>
      <c r="O3164" t="inlineStr">
        <is>
          <t>Maïs collecté ou non -&gt; BV</t>
        </is>
      </c>
      <c r="P3164" t="n">
        <v>1</v>
      </c>
      <c r="Q3164" t="inlineStr"/>
      <c r="R3164" t="inlineStr"/>
      <c r="S3164" t="inlineStr"/>
      <c r="T3164" t="inlineStr"/>
      <c r="U3164" t="inlineStr"/>
      <c r="V3164" t="inlineStr"/>
      <c r="W3164" t="inlineStr"/>
      <c r="X3164" t="inlineStr"/>
      <c r="Y3164" t="inlineStr"/>
      <c r="Z3164" t="inlineStr"/>
      <c r="AA3164" t="inlineStr"/>
      <c r="AB3164" t="inlineStr"/>
    </row>
    <row r="3165">
      <c r="A3165" t="n">
        <v>3163</v>
      </c>
      <c r="B3165" t="n">
        <v>0</v>
      </c>
      <c r="C3165" t="n">
        <v>0</v>
      </c>
      <c r="D3165" t="inlineStr">
        <is>
          <t>aggregation</t>
        </is>
      </c>
      <c r="E3165" t="n">
        <v>3391</v>
      </c>
      <c r="F3165" t="inlineStr">
        <is>
          <t>Maïs collecté ou non -&gt; BV dir</t>
        </is>
      </c>
      <c r="G3165" t="n">
        <v>-1</v>
      </c>
      <c r="H3165" t="n">
        <v>3406</v>
      </c>
      <c r="I3165" t="inlineStr">
        <is>
          <t>Maïs collecté ou non -&gt; BV intrac</t>
        </is>
      </c>
      <c r="J3165" t="n">
        <v>-1</v>
      </c>
      <c r="K3165" t="n">
        <v>3425</v>
      </c>
      <c r="L3165" t="inlineStr">
        <is>
          <t>Maïs collecté ou non -&gt; BV</t>
        </is>
      </c>
      <c r="M3165" t="n">
        <v>1</v>
      </c>
      <c r="N3165" t="n">
        <v>3426</v>
      </c>
      <c r="O3165" t="inlineStr">
        <is>
          <t>Maïs collecté ou non -&gt; BV FAB</t>
        </is>
      </c>
      <c r="P3165" t="n">
        <v>-1</v>
      </c>
      <c r="Q3165" t="inlineStr"/>
      <c r="R3165" t="inlineStr"/>
      <c r="S3165" t="inlineStr"/>
      <c r="T3165" t="inlineStr"/>
      <c r="U3165" t="inlineStr"/>
      <c r="V3165" t="inlineStr"/>
      <c r="W3165" t="inlineStr"/>
      <c r="X3165" t="inlineStr"/>
      <c r="Y3165" t="inlineStr"/>
      <c r="Z3165" t="inlineStr"/>
      <c r="AA3165" t="inlineStr"/>
      <c r="AB3165" t="inlineStr"/>
    </row>
    <row r="3166">
      <c r="A3166" t="n">
        <v>3164</v>
      </c>
      <c r="B3166" t="n">
        <v>0</v>
      </c>
      <c r="C3166" t="n">
        <v>0</v>
      </c>
      <c r="D3166" t="inlineStr">
        <is>
          <t>aggregation</t>
        </is>
      </c>
      <c r="E3166" t="n">
        <v>356</v>
      </c>
      <c r="F3166" t="inlineStr">
        <is>
          <t>Maïs grain collecté + imports -&gt; BV FAB</t>
        </is>
      </c>
      <c r="G3166" t="n">
        <v>-1</v>
      </c>
      <c r="H3166" t="n">
        <v>3426</v>
      </c>
      <c r="I3166" t="inlineStr">
        <is>
          <t>Maïs collecté ou non -&gt; BV FAB</t>
        </is>
      </c>
      <c r="J3166" t="n">
        <v>1</v>
      </c>
      <c r="K3166" t="inlineStr"/>
      <c r="L3166" t="inlineStr"/>
      <c r="M3166" t="inlineStr"/>
      <c r="N3166" t="inlineStr"/>
      <c r="O3166" t="inlineStr"/>
      <c r="P3166" t="inlineStr"/>
      <c r="Q3166" t="inlineStr"/>
      <c r="R3166" t="inlineStr"/>
      <c r="S3166" t="inlineStr"/>
      <c r="T3166" t="inlineStr"/>
      <c r="U3166" t="inlineStr"/>
      <c r="V3166" t="inlineStr"/>
      <c r="W3166" t="inlineStr"/>
      <c r="X3166" t="inlineStr"/>
      <c r="Y3166" t="inlineStr"/>
      <c r="Z3166" t="inlineStr"/>
      <c r="AA3166" t="inlineStr"/>
      <c r="AB3166" t="inlineStr"/>
    </row>
    <row r="3167">
      <c r="A3167" t="n">
        <v>3165</v>
      </c>
      <c r="B3167" t="n">
        <v>0</v>
      </c>
      <c r="C3167" t="n">
        <v>0</v>
      </c>
      <c r="D3167" t="inlineStr">
        <is>
          <t>aggregation</t>
        </is>
      </c>
      <c r="E3167" t="n">
        <v>3374</v>
      </c>
      <c r="F3167" t="inlineStr">
        <is>
          <t>Maïs collecté ou non -&gt; BV FAB complets</t>
        </is>
      </c>
      <c r="G3167" t="n">
        <v>-1</v>
      </c>
      <c r="H3167" t="n">
        <v>3382</v>
      </c>
      <c r="I3167" t="inlineStr">
        <is>
          <t>Maïs collecté ou non -&gt; BV FAB ctaire</t>
        </is>
      </c>
      <c r="J3167" t="n">
        <v>-1</v>
      </c>
      <c r="K3167" t="n">
        <v>3426</v>
      </c>
      <c r="L3167" t="inlineStr">
        <is>
          <t>Maïs collecté ou non -&gt; BV FAB</t>
        </is>
      </c>
      <c r="M3167" t="n">
        <v>1</v>
      </c>
      <c r="N3167" t="inlineStr"/>
      <c r="O3167" t="inlineStr"/>
      <c r="P3167" t="inlineStr"/>
      <c r="Q3167" t="inlineStr"/>
      <c r="R3167" t="inlineStr"/>
      <c r="S3167" t="inlineStr"/>
      <c r="T3167" t="inlineStr"/>
      <c r="U3167" t="inlineStr"/>
      <c r="V3167" t="inlineStr"/>
      <c r="W3167" t="inlineStr"/>
      <c r="X3167" t="inlineStr"/>
      <c r="Y3167" t="inlineStr"/>
      <c r="Z3167" t="inlineStr"/>
      <c r="AA3167" t="inlineStr"/>
      <c r="AB3167" t="inlineStr"/>
    </row>
    <row r="3168">
      <c r="A3168" t="n">
        <v>3166</v>
      </c>
      <c r="B3168" t="n">
        <v>0</v>
      </c>
      <c r="C3168" t="n">
        <v>0</v>
      </c>
      <c r="D3168" t="inlineStr">
        <is>
          <t>aggregation</t>
        </is>
      </c>
      <c r="E3168" t="n">
        <v>357</v>
      </c>
      <c r="F3168" t="inlineStr">
        <is>
          <t>Maïs grain collecté + imports -&gt; Ovins</t>
        </is>
      </c>
      <c r="G3168" t="n">
        <v>-1</v>
      </c>
      <c r="H3168" t="n">
        <v>1083</v>
      </c>
      <c r="I3168" t="inlineStr">
        <is>
          <t>Maïs grain non-collecté -&gt; Ovins</t>
        </is>
      </c>
      <c r="J3168" t="n">
        <v>-1</v>
      </c>
      <c r="K3168" t="n">
        <v>1116</v>
      </c>
      <c r="L3168" t="inlineStr">
        <is>
          <t>Maïs grain humide (MGH) non-collecté -&gt; Ovins</t>
        </is>
      </c>
      <c r="M3168" t="n">
        <v>-1</v>
      </c>
      <c r="N3168" t="n">
        <v>3427</v>
      </c>
      <c r="O3168" t="inlineStr">
        <is>
          <t>Maïs collecté ou non -&gt; Ovins</t>
        </is>
      </c>
      <c r="P3168" t="n">
        <v>1</v>
      </c>
      <c r="Q3168" t="inlineStr"/>
      <c r="R3168" t="inlineStr"/>
      <c r="S3168" t="inlineStr"/>
      <c r="T3168" t="inlineStr"/>
      <c r="U3168" t="inlineStr"/>
      <c r="V3168" t="inlineStr"/>
      <c r="W3168" t="inlineStr"/>
      <c r="X3168" t="inlineStr"/>
      <c r="Y3168" t="inlineStr"/>
      <c r="Z3168" t="inlineStr"/>
      <c r="AA3168" t="inlineStr"/>
      <c r="AB3168" t="inlineStr"/>
    </row>
    <row r="3169">
      <c r="A3169" t="n">
        <v>3167</v>
      </c>
      <c r="B3169" t="n">
        <v>0</v>
      </c>
      <c r="C3169" t="n">
        <v>0</v>
      </c>
      <c r="D3169" t="inlineStr">
        <is>
          <t>aggregation</t>
        </is>
      </c>
      <c r="E3169" t="n">
        <v>3427</v>
      </c>
      <c r="F3169" t="inlineStr">
        <is>
          <t>Maïs collecté ou non -&gt; Ovins</t>
        </is>
      </c>
      <c r="G3169" t="n">
        <v>1</v>
      </c>
      <c r="H3169" t="n">
        <v>3428</v>
      </c>
      <c r="I3169" t="inlineStr">
        <is>
          <t>Maïs collecté ou non -&gt; OL</t>
        </is>
      </c>
      <c r="J3169" t="n">
        <v>-1</v>
      </c>
      <c r="K3169" t="n">
        <v>3429</v>
      </c>
      <c r="L3169" t="inlineStr">
        <is>
          <t>Maïs collecté ou non -&gt; OV</t>
        </is>
      </c>
      <c r="M3169" t="n">
        <v>-1</v>
      </c>
      <c r="N3169" t="inlineStr"/>
      <c r="O3169" t="inlineStr"/>
      <c r="P3169" t="inlineStr"/>
      <c r="Q3169" t="inlineStr"/>
      <c r="R3169" t="inlineStr"/>
      <c r="S3169" t="inlineStr"/>
      <c r="T3169" t="inlineStr"/>
      <c r="U3169" t="inlineStr"/>
      <c r="V3169" t="inlineStr"/>
      <c r="W3169" t="inlineStr"/>
      <c r="X3169" t="inlineStr"/>
      <c r="Y3169" t="inlineStr"/>
      <c r="Z3169" t="inlineStr"/>
      <c r="AA3169" t="inlineStr"/>
      <c r="AB3169" t="inlineStr"/>
    </row>
    <row r="3170">
      <c r="A3170" t="n">
        <v>3168</v>
      </c>
      <c r="B3170" t="n">
        <v>0</v>
      </c>
      <c r="C3170" t="n">
        <v>0</v>
      </c>
      <c r="D3170" t="inlineStr">
        <is>
          <t>aggregation</t>
        </is>
      </c>
      <c r="E3170" t="n">
        <v>358</v>
      </c>
      <c r="F3170" t="inlineStr">
        <is>
          <t>Maïs grain collecté + imports -&gt; OL</t>
        </is>
      </c>
      <c r="G3170" t="n">
        <v>-1</v>
      </c>
      <c r="H3170" t="n">
        <v>1084</v>
      </c>
      <c r="I3170" t="inlineStr">
        <is>
          <t>Maïs grain non-collecté -&gt; OL</t>
        </is>
      </c>
      <c r="J3170" t="n">
        <v>-1</v>
      </c>
      <c r="K3170" t="n">
        <v>1117</v>
      </c>
      <c r="L3170" t="inlineStr">
        <is>
          <t>Maïs grain humide (MGH) non-collecté -&gt; OL</t>
        </is>
      </c>
      <c r="M3170" t="n">
        <v>-1</v>
      </c>
      <c r="N3170" t="n">
        <v>3428</v>
      </c>
      <c r="O3170" t="inlineStr">
        <is>
          <t>Maïs collecté ou non -&gt; OL</t>
        </is>
      </c>
      <c r="P3170" t="n">
        <v>1</v>
      </c>
      <c r="Q3170" t="inlineStr"/>
      <c r="R3170" t="inlineStr"/>
      <c r="S3170" t="inlineStr"/>
      <c r="T3170" t="inlineStr"/>
      <c r="U3170" t="inlineStr"/>
      <c r="V3170" t="inlineStr"/>
      <c r="W3170" t="inlineStr"/>
      <c r="X3170" t="inlineStr"/>
      <c r="Y3170" t="inlineStr"/>
      <c r="Z3170" t="inlineStr"/>
      <c r="AA3170" t="inlineStr"/>
      <c r="AB3170" t="inlineStr"/>
    </row>
    <row r="3171">
      <c r="A3171" t="n">
        <v>3169</v>
      </c>
      <c r="B3171" t="n">
        <v>0</v>
      </c>
      <c r="C3171" t="n">
        <v>0</v>
      </c>
      <c r="D3171" t="inlineStr">
        <is>
          <t>aggregation</t>
        </is>
      </c>
      <c r="E3171" t="n">
        <v>3366</v>
      </c>
      <c r="F3171" t="inlineStr">
        <is>
          <t>Maïs collecté ou non -&gt; OL FAB</t>
        </is>
      </c>
      <c r="G3171" t="n">
        <v>-1</v>
      </c>
      <c r="H3171" t="n">
        <v>3393</v>
      </c>
      <c r="I3171" t="inlineStr">
        <is>
          <t>Maïs collecté ou non -&gt; OL dir</t>
        </is>
      </c>
      <c r="J3171" t="n">
        <v>-1</v>
      </c>
      <c r="K3171" t="n">
        <v>3408</v>
      </c>
      <c r="L3171" t="inlineStr">
        <is>
          <t>Maïs collecté ou non -&gt; OL intrac</t>
        </is>
      </c>
      <c r="M3171" t="n">
        <v>-1</v>
      </c>
      <c r="N3171" t="n">
        <v>3428</v>
      </c>
      <c r="O3171" t="inlineStr">
        <is>
          <t>Maïs collecté ou non -&gt; OL</t>
        </is>
      </c>
      <c r="P3171" t="n">
        <v>1</v>
      </c>
      <c r="Q3171" t="inlineStr"/>
      <c r="R3171" t="inlineStr"/>
      <c r="S3171" t="inlineStr"/>
      <c r="T3171" t="inlineStr"/>
      <c r="U3171" t="inlineStr"/>
      <c r="V3171" t="inlineStr"/>
      <c r="W3171" t="inlineStr"/>
      <c r="X3171" t="inlineStr"/>
      <c r="Y3171" t="inlineStr"/>
      <c r="Z3171" t="inlineStr"/>
      <c r="AA3171" t="inlineStr"/>
      <c r="AB3171" t="inlineStr"/>
    </row>
    <row r="3172">
      <c r="A3172" t="n">
        <v>3170</v>
      </c>
      <c r="B3172" t="n">
        <v>0</v>
      </c>
      <c r="C3172" t="n">
        <v>0</v>
      </c>
      <c r="D3172" t="inlineStr">
        <is>
          <t>aggregation</t>
        </is>
      </c>
      <c r="E3172" t="n">
        <v>359</v>
      </c>
      <c r="F3172" t="inlineStr">
        <is>
          <t>Maïs grain collecté + imports -&gt; OV</t>
        </is>
      </c>
      <c r="G3172" t="n">
        <v>-1</v>
      </c>
      <c r="H3172" t="n">
        <v>1085</v>
      </c>
      <c r="I3172" t="inlineStr">
        <is>
          <t>Maïs grain non-collecté -&gt; OV</t>
        </is>
      </c>
      <c r="J3172" t="n">
        <v>-1</v>
      </c>
      <c r="K3172" t="n">
        <v>1118</v>
      </c>
      <c r="L3172" t="inlineStr">
        <is>
          <t>Maïs grain humide (MGH) non-collecté -&gt; OV</t>
        </is>
      </c>
      <c r="M3172" t="n">
        <v>-1</v>
      </c>
      <c r="N3172" t="n">
        <v>3429</v>
      </c>
      <c r="O3172" t="inlineStr">
        <is>
          <t>Maïs collecté ou non -&gt; OV</t>
        </is>
      </c>
      <c r="P3172" t="n">
        <v>1</v>
      </c>
      <c r="Q3172" t="inlineStr"/>
      <c r="R3172" t="inlineStr"/>
      <c r="S3172" t="inlineStr"/>
      <c r="T3172" t="inlineStr"/>
      <c r="U3172" t="inlineStr"/>
      <c r="V3172" t="inlineStr"/>
      <c r="W3172" t="inlineStr"/>
      <c r="X3172" t="inlineStr"/>
      <c r="Y3172" t="inlineStr"/>
      <c r="Z3172" t="inlineStr"/>
      <c r="AA3172" t="inlineStr"/>
      <c r="AB3172" t="inlineStr"/>
    </row>
    <row r="3173">
      <c r="A3173" t="n">
        <v>3171</v>
      </c>
      <c r="B3173" t="n">
        <v>0</v>
      </c>
      <c r="C3173" t="n">
        <v>0</v>
      </c>
      <c r="D3173" t="inlineStr">
        <is>
          <t>aggregation</t>
        </is>
      </c>
      <c r="E3173" t="n">
        <v>3367</v>
      </c>
      <c r="F3173" t="inlineStr">
        <is>
          <t>Maïs collecté ou non -&gt; OV FAB</t>
        </is>
      </c>
      <c r="G3173" t="n">
        <v>-1</v>
      </c>
      <c r="H3173" t="n">
        <v>3394</v>
      </c>
      <c r="I3173" t="inlineStr">
        <is>
          <t>Maïs collecté ou non -&gt; OV dir</t>
        </is>
      </c>
      <c r="J3173" t="n">
        <v>-1</v>
      </c>
      <c r="K3173" t="n">
        <v>3409</v>
      </c>
      <c r="L3173" t="inlineStr">
        <is>
          <t>Maïs collecté ou non -&gt; OV intrac</t>
        </is>
      </c>
      <c r="M3173" t="n">
        <v>-1</v>
      </c>
      <c r="N3173" t="n">
        <v>3429</v>
      </c>
      <c r="O3173" t="inlineStr">
        <is>
          <t>Maïs collecté ou non -&gt; OV</t>
        </is>
      </c>
      <c r="P3173" t="n">
        <v>1</v>
      </c>
      <c r="Q3173" t="inlineStr"/>
      <c r="R3173" t="inlineStr"/>
      <c r="S3173" t="inlineStr"/>
      <c r="T3173" t="inlineStr"/>
      <c r="U3173" t="inlineStr"/>
      <c r="V3173" t="inlineStr"/>
      <c r="W3173" t="inlineStr"/>
      <c r="X3173" t="inlineStr"/>
      <c r="Y3173" t="inlineStr"/>
      <c r="Z3173" t="inlineStr"/>
      <c r="AA3173" t="inlineStr"/>
      <c r="AB3173" t="inlineStr"/>
    </row>
    <row r="3174">
      <c r="A3174" t="n">
        <v>3172</v>
      </c>
      <c r="B3174" t="n">
        <v>0</v>
      </c>
      <c r="C3174" t="n">
        <v>0</v>
      </c>
      <c r="D3174" t="inlineStr">
        <is>
          <t>aggregation</t>
        </is>
      </c>
      <c r="E3174" t="n">
        <v>360</v>
      </c>
      <c r="F3174" t="inlineStr">
        <is>
          <t>Maïs grain collecté + imports -&gt; Ca</t>
        </is>
      </c>
      <c r="G3174" t="n">
        <v>-1</v>
      </c>
      <c r="H3174" t="n">
        <v>1086</v>
      </c>
      <c r="I3174" t="inlineStr">
        <is>
          <t>Maïs grain non-collecté -&gt; Ca</t>
        </is>
      </c>
      <c r="J3174" t="n">
        <v>-1</v>
      </c>
      <c r="K3174" t="n">
        <v>1119</v>
      </c>
      <c r="L3174" t="inlineStr">
        <is>
          <t>Maïs grain humide (MGH) non-collecté -&gt; Ca</t>
        </is>
      </c>
      <c r="M3174" t="n">
        <v>-1</v>
      </c>
      <c r="N3174" t="n">
        <v>3430</v>
      </c>
      <c r="O3174" t="inlineStr">
        <is>
          <t>Maïs collecté ou non -&gt; Ca</t>
        </is>
      </c>
      <c r="P3174" t="n">
        <v>1</v>
      </c>
      <c r="Q3174" t="inlineStr"/>
      <c r="R3174" t="inlineStr"/>
      <c r="S3174" t="inlineStr"/>
      <c r="T3174" t="inlineStr"/>
      <c r="U3174" t="inlineStr"/>
      <c r="V3174" t="inlineStr"/>
      <c r="W3174" t="inlineStr"/>
      <c r="X3174" t="inlineStr"/>
      <c r="Y3174" t="inlineStr"/>
      <c r="Z3174" t="inlineStr"/>
      <c r="AA3174" t="inlineStr"/>
      <c r="AB3174" t="inlineStr"/>
    </row>
    <row r="3175">
      <c r="A3175" t="n">
        <v>3173</v>
      </c>
      <c r="B3175" t="n">
        <v>0</v>
      </c>
      <c r="C3175" t="n">
        <v>0</v>
      </c>
      <c r="D3175" t="inlineStr">
        <is>
          <t>aggregation</t>
        </is>
      </c>
      <c r="E3175" t="n">
        <v>3368</v>
      </c>
      <c r="F3175" t="inlineStr">
        <is>
          <t>Maïs collecté ou non -&gt; Ca FAB</t>
        </is>
      </c>
      <c r="G3175" t="n">
        <v>-1</v>
      </c>
      <c r="H3175" t="n">
        <v>3430</v>
      </c>
      <c r="I3175" t="inlineStr">
        <is>
          <t>Maïs collecté ou non -&gt; Ca</t>
        </is>
      </c>
      <c r="J3175" t="n">
        <v>1</v>
      </c>
      <c r="K3175" t="n">
        <v>3431</v>
      </c>
      <c r="L3175" t="inlineStr">
        <is>
          <t>Maïs collecté ou non -&gt; Alimentation Ca (EA)</t>
        </is>
      </c>
      <c r="M3175" t="n">
        <v>-1</v>
      </c>
      <c r="N3175" t="inlineStr"/>
      <c r="O3175" t="inlineStr"/>
      <c r="P3175" t="inlineStr"/>
      <c r="Q3175" t="inlineStr"/>
      <c r="R3175" t="inlineStr"/>
      <c r="S3175" t="inlineStr"/>
      <c r="T3175" t="inlineStr"/>
      <c r="U3175" t="inlineStr"/>
      <c r="V3175" t="inlineStr"/>
      <c r="W3175" t="inlineStr"/>
      <c r="X3175" t="inlineStr"/>
      <c r="Y3175" t="inlineStr"/>
      <c r="Z3175" t="inlineStr"/>
      <c r="AA3175" t="inlineStr"/>
      <c r="AB3175" t="inlineStr"/>
    </row>
    <row r="3176">
      <c r="A3176" t="n">
        <v>3174</v>
      </c>
      <c r="B3176" t="n">
        <v>0</v>
      </c>
      <c r="C3176" t="n">
        <v>0</v>
      </c>
      <c r="D3176" t="inlineStr">
        <is>
          <t>aggregation</t>
        </is>
      </c>
      <c r="E3176" t="n">
        <v>361</v>
      </c>
      <c r="F3176" t="inlineStr">
        <is>
          <t>Maïs grain collecté + imports -&gt; Alimentation Ca (EA)</t>
        </is>
      </c>
      <c r="G3176" t="n">
        <v>-1</v>
      </c>
      <c r="H3176" t="n">
        <v>1087</v>
      </c>
      <c r="I3176" t="inlineStr">
        <is>
          <t>Maïs grain non-collecté -&gt; Alimentation Ca (EA)</t>
        </is>
      </c>
      <c r="J3176" t="n">
        <v>-1</v>
      </c>
      <c r="K3176" t="n">
        <v>1120</v>
      </c>
      <c r="L3176" t="inlineStr">
        <is>
          <t>Maïs grain humide (MGH) non-collecté -&gt; Alimentation Ca (EA)</t>
        </is>
      </c>
      <c r="M3176" t="n">
        <v>-1</v>
      </c>
      <c r="N3176" t="n">
        <v>3431</v>
      </c>
      <c r="O3176" t="inlineStr">
        <is>
          <t>Maïs collecté ou non -&gt; Alimentation Ca (EA)</t>
        </is>
      </c>
      <c r="P3176" t="n">
        <v>1</v>
      </c>
      <c r="Q3176" t="inlineStr"/>
      <c r="R3176" t="inlineStr"/>
      <c r="S3176" t="inlineStr"/>
      <c r="T3176" t="inlineStr"/>
      <c r="U3176" t="inlineStr"/>
      <c r="V3176" t="inlineStr"/>
      <c r="W3176" t="inlineStr"/>
      <c r="X3176" t="inlineStr"/>
      <c r="Y3176" t="inlineStr"/>
      <c r="Z3176" t="inlineStr"/>
      <c r="AA3176" t="inlineStr"/>
      <c r="AB3176" t="inlineStr"/>
    </row>
    <row r="3177">
      <c r="A3177" t="n">
        <v>3175</v>
      </c>
      <c r="B3177" t="n">
        <v>0</v>
      </c>
      <c r="C3177" t="n">
        <v>0</v>
      </c>
      <c r="D3177" t="inlineStr">
        <is>
          <t>aggregation</t>
        </is>
      </c>
      <c r="E3177" t="n">
        <v>3395</v>
      </c>
      <c r="F3177" t="inlineStr">
        <is>
          <t>Maïs collecté ou non -&gt; Ca dir</t>
        </is>
      </c>
      <c r="G3177" t="n">
        <v>-1</v>
      </c>
      <c r="H3177" t="n">
        <v>3410</v>
      </c>
      <c r="I3177" t="inlineStr">
        <is>
          <t>Maïs collecté ou non -&gt; Ca intrac</t>
        </is>
      </c>
      <c r="J3177" t="n">
        <v>-1</v>
      </c>
      <c r="K3177" t="n">
        <v>3431</v>
      </c>
      <c r="L3177" t="inlineStr">
        <is>
          <t>Maïs collecté ou non -&gt; Alimentation Ca (EA)</t>
        </is>
      </c>
      <c r="M3177" t="n">
        <v>1</v>
      </c>
      <c r="N3177" t="inlineStr"/>
      <c r="O3177" t="inlineStr"/>
      <c r="P3177" t="inlineStr"/>
      <c r="Q3177" t="inlineStr"/>
      <c r="R3177" t="inlineStr"/>
      <c r="S3177" t="inlineStr"/>
      <c r="T3177" t="inlineStr"/>
      <c r="U3177" t="inlineStr"/>
      <c r="V3177" t="inlineStr"/>
      <c r="W3177" t="inlineStr"/>
      <c r="X3177" t="inlineStr"/>
      <c r="Y3177" t="inlineStr"/>
      <c r="Z3177" t="inlineStr"/>
      <c r="AA3177" t="inlineStr"/>
      <c r="AB3177" t="inlineStr"/>
    </row>
    <row r="3178">
      <c r="A3178" t="n">
        <v>3176</v>
      </c>
      <c r="B3178" t="n">
        <v>0</v>
      </c>
      <c r="C3178" t="n">
        <v>0</v>
      </c>
      <c r="D3178" t="inlineStr">
        <is>
          <t>aggregation</t>
        </is>
      </c>
      <c r="E3178" t="n">
        <v>362</v>
      </c>
      <c r="F3178" t="inlineStr">
        <is>
          <t>Maïs grain collecté + imports -&gt; Eq</t>
        </is>
      </c>
      <c r="G3178" t="n">
        <v>-1</v>
      </c>
      <c r="H3178" t="n">
        <v>1088</v>
      </c>
      <c r="I3178" t="inlineStr">
        <is>
          <t>Maïs grain non-collecté -&gt; Eq</t>
        </is>
      </c>
      <c r="J3178" t="n">
        <v>-1</v>
      </c>
      <c r="K3178" t="n">
        <v>3432</v>
      </c>
      <c r="L3178" t="inlineStr">
        <is>
          <t>Maïs collecté ou non -&gt; Eq</t>
        </is>
      </c>
      <c r="M3178" t="n">
        <v>1</v>
      </c>
      <c r="N3178" t="inlineStr"/>
      <c r="O3178" t="inlineStr"/>
      <c r="P3178" t="inlineStr"/>
      <c r="Q3178" t="inlineStr"/>
      <c r="R3178" t="inlineStr"/>
      <c r="S3178" t="inlineStr"/>
      <c r="T3178" t="inlineStr"/>
      <c r="U3178" t="inlineStr"/>
      <c r="V3178" t="inlineStr"/>
      <c r="W3178" t="inlineStr"/>
      <c r="X3178" t="inlineStr"/>
      <c r="Y3178" t="inlineStr"/>
      <c r="Z3178" t="inlineStr"/>
      <c r="AA3178" t="inlineStr"/>
      <c r="AB3178" t="inlineStr"/>
    </row>
    <row r="3179">
      <c r="A3179" t="n">
        <v>3177</v>
      </c>
      <c r="B3179" t="n">
        <v>0</v>
      </c>
      <c r="C3179" t="n">
        <v>0</v>
      </c>
      <c r="D3179" t="inlineStr">
        <is>
          <t>aggregation</t>
        </is>
      </c>
      <c r="E3179" t="n">
        <v>3370</v>
      </c>
      <c r="F3179" t="inlineStr">
        <is>
          <t>Maïs collecté ou non -&gt; Eq FAB</t>
        </is>
      </c>
      <c r="G3179" t="n">
        <v>-1</v>
      </c>
      <c r="H3179" t="n">
        <v>3396</v>
      </c>
      <c r="I3179" t="inlineStr">
        <is>
          <t>Maïs collecté ou non -&gt; Eq dir</t>
        </is>
      </c>
      <c r="J3179" t="n">
        <v>-1</v>
      </c>
      <c r="K3179" t="n">
        <v>3411</v>
      </c>
      <c r="L3179" t="inlineStr">
        <is>
          <t>Maïs collecté ou non -&gt; Eq intrac</t>
        </is>
      </c>
      <c r="M3179" t="n">
        <v>-1</v>
      </c>
      <c r="N3179" t="n">
        <v>3432</v>
      </c>
      <c r="O3179" t="inlineStr">
        <is>
          <t>Maïs collecté ou non -&gt; Eq</t>
        </is>
      </c>
      <c r="P3179" t="n">
        <v>1</v>
      </c>
      <c r="Q3179" t="inlineStr"/>
      <c r="R3179" t="inlineStr"/>
      <c r="S3179" t="inlineStr"/>
      <c r="T3179" t="inlineStr"/>
      <c r="U3179" t="inlineStr"/>
      <c r="V3179" t="inlineStr"/>
      <c r="W3179" t="inlineStr"/>
      <c r="X3179" t="inlineStr"/>
      <c r="Y3179" t="inlineStr"/>
      <c r="Z3179" t="inlineStr"/>
      <c r="AA3179" t="inlineStr"/>
      <c r="AB3179" t="inlineStr"/>
    </row>
    <row r="3180">
      <c r="A3180" t="n">
        <v>3178</v>
      </c>
      <c r="B3180" t="n">
        <v>0</v>
      </c>
      <c r="C3180" t="n">
        <v>0</v>
      </c>
      <c r="D3180" t="inlineStr">
        <is>
          <t>aggregation</t>
        </is>
      </c>
      <c r="E3180" t="n">
        <v>363</v>
      </c>
      <c r="F3180" t="inlineStr">
        <is>
          <t>Maïs grain collecté + imports -&gt; Lap</t>
        </is>
      </c>
      <c r="G3180" t="n">
        <v>-1</v>
      </c>
      <c r="H3180" t="n">
        <v>1089</v>
      </c>
      <c r="I3180" t="inlineStr">
        <is>
          <t>Maïs grain non-collecté -&gt; Lap</t>
        </is>
      </c>
      <c r="J3180" t="n">
        <v>-1</v>
      </c>
      <c r="K3180" t="n">
        <v>3433</v>
      </c>
      <c r="L3180" t="inlineStr">
        <is>
          <t>Maïs collecté ou non -&gt; Lap</t>
        </is>
      </c>
      <c r="M3180" t="n">
        <v>1</v>
      </c>
      <c r="N3180" t="inlineStr"/>
      <c r="O3180" t="inlineStr"/>
      <c r="P3180" t="inlineStr"/>
      <c r="Q3180" t="inlineStr"/>
      <c r="R3180" t="inlineStr"/>
      <c r="S3180" t="inlineStr"/>
      <c r="T3180" t="inlineStr"/>
      <c r="U3180" t="inlineStr"/>
      <c r="V3180" t="inlineStr"/>
      <c r="W3180" t="inlineStr"/>
      <c r="X3180" t="inlineStr"/>
      <c r="Y3180" t="inlineStr"/>
      <c r="Z3180" t="inlineStr"/>
      <c r="AA3180" t="inlineStr"/>
      <c r="AB3180" t="inlineStr"/>
    </row>
    <row r="3181">
      <c r="A3181" t="n">
        <v>3179</v>
      </c>
      <c r="B3181" t="n">
        <v>0</v>
      </c>
      <c r="C3181" t="n">
        <v>0</v>
      </c>
      <c r="D3181" t="inlineStr">
        <is>
          <t>aggregation</t>
        </is>
      </c>
      <c r="E3181" t="n">
        <v>3369</v>
      </c>
      <c r="F3181" t="inlineStr">
        <is>
          <t>Maïs collecté ou non -&gt; Lap FAB</t>
        </is>
      </c>
      <c r="G3181" t="n">
        <v>-1</v>
      </c>
      <c r="H3181" t="n">
        <v>3412</v>
      </c>
      <c r="I3181" t="inlineStr">
        <is>
          <t>Maïs collecté ou non -&gt; Lap intrac</t>
        </is>
      </c>
      <c r="J3181" t="n">
        <v>-1</v>
      </c>
      <c r="K3181" t="n">
        <v>3433</v>
      </c>
      <c r="L3181" t="inlineStr">
        <is>
          <t>Maïs collecté ou non -&gt; Lap</t>
        </is>
      </c>
      <c r="M3181" t="n">
        <v>1</v>
      </c>
      <c r="N3181" t="inlineStr"/>
      <c r="O3181" t="inlineStr"/>
      <c r="P3181" t="inlineStr"/>
      <c r="Q3181" t="inlineStr"/>
      <c r="R3181" t="inlineStr"/>
      <c r="S3181" t="inlineStr"/>
      <c r="T3181" t="inlineStr"/>
      <c r="U3181" t="inlineStr"/>
      <c r="V3181" t="inlineStr"/>
      <c r="W3181" t="inlineStr"/>
      <c r="X3181" t="inlineStr"/>
      <c r="Y3181" t="inlineStr"/>
      <c r="Z3181" t="inlineStr"/>
      <c r="AA3181" t="inlineStr"/>
      <c r="AB3181" t="inlineStr"/>
    </row>
    <row r="3182">
      <c r="A3182" t="n">
        <v>3180</v>
      </c>
      <c r="B3182" t="n">
        <v>0</v>
      </c>
      <c r="C3182" t="n">
        <v>0</v>
      </c>
      <c r="D3182" t="inlineStr">
        <is>
          <t>aggregation</t>
        </is>
      </c>
      <c r="E3182" t="n">
        <v>364</v>
      </c>
      <c r="F3182" t="inlineStr">
        <is>
          <t>Maïs grain collecté + imports -&gt; Monoagastriques</t>
        </is>
      </c>
      <c r="G3182" t="n">
        <v>-1</v>
      </c>
      <c r="H3182" t="n">
        <v>1090</v>
      </c>
      <c r="I3182" t="inlineStr">
        <is>
          <t>Maïs grain non-collecté -&gt; Monoagastriques</t>
        </is>
      </c>
      <c r="J3182" t="n">
        <v>-1</v>
      </c>
      <c r="K3182" t="n">
        <v>1121</v>
      </c>
      <c r="L3182" t="inlineStr">
        <is>
          <t>Maïs grain humide (MGH) non-collecté -&gt; Monoagastriques</t>
        </is>
      </c>
      <c r="M3182" t="n">
        <v>-1</v>
      </c>
      <c r="N3182" t="n">
        <v>3434</v>
      </c>
      <c r="O3182" t="inlineStr">
        <is>
          <t>Maïs collecté ou non -&gt; Monoagastriques</t>
        </is>
      </c>
      <c r="P3182" t="n">
        <v>1</v>
      </c>
      <c r="Q3182" t="inlineStr"/>
      <c r="R3182" t="inlineStr"/>
      <c r="S3182" t="inlineStr"/>
      <c r="T3182" t="inlineStr"/>
      <c r="U3182" t="inlineStr"/>
      <c r="V3182" t="inlineStr"/>
      <c r="W3182" t="inlineStr"/>
      <c r="X3182" t="inlineStr"/>
      <c r="Y3182" t="inlineStr"/>
      <c r="Z3182" t="inlineStr"/>
      <c r="AA3182" t="inlineStr"/>
      <c r="AB3182" t="inlineStr"/>
    </row>
    <row r="3183">
      <c r="A3183" t="n">
        <v>3181</v>
      </c>
      <c r="B3183" t="n">
        <v>0</v>
      </c>
      <c r="C3183" t="n">
        <v>0</v>
      </c>
      <c r="D3183" t="inlineStr">
        <is>
          <t>aggregation</t>
        </is>
      </c>
      <c r="E3183" t="n">
        <v>3434</v>
      </c>
      <c r="F3183" t="inlineStr">
        <is>
          <t>Maïs collecté ou non -&gt; Monoagastriques</t>
        </is>
      </c>
      <c r="G3183" t="n">
        <v>1</v>
      </c>
      <c r="H3183" t="n">
        <v>3435</v>
      </c>
      <c r="I3183" t="inlineStr">
        <is>
          <t>Maïs collecté ou non -&gt; Pc</t>
        </is>
      </c>
      <c r="J3183" t="n">
        <v>-1</v>
      </c>
      <c r="K3183" t="n">
        <v>3437</v>
      </c>
      <c r="L3183" t="inlineStr">
        <is>
          <t>Maïs collecté ou non -&gt; Volailles</t>
        </is>
      </c>
      <c r="M3183" t="n">
        <v>-1</v>
      </c>
      <c r="N3183" t="inlineStr"/>
      <c r="O3183" t="inlineStr"/>
      <c r="P3183" t="inlineStr"/>
      <c r="Q3183" t="inlineStr"/>
      <c r="R3183" t="inlineStr"/>
      <c r="S3183" t="inlineStr"/>
      <c r="T3183" t="inlineStr"/>
      <c r="U3183" t="inlineStr"/>
      <c r="V3183" t="inlineStr"/>
      <c r="W3183" t="inlineStr"/>
      <c r="X3183" t="inlineStr"/>
      <c r="Y3183" t="inlineStr"/>
      <c r="Z3183" t="inlineStr"/>
      <c r="AA3183" t="inlineStr"/>
      <c r="AB3183" t="inlineStr"/>
    </row>
    <row r="3184">
      <c r="A3184" t="n">
        <v>3182</v>
      </c>
      <c r="B3184" t="n">
        <v>0</v>
      </c>
      <c r="C3184" t="n">
        <v>0</v>
      </c>
      <c r="D3184" t="inlineStr">
        <is>
          <t>aggregation</t>
        </is>
      </c>
      <c r="E3184" t="n">
        <v>365</v>
      </c>
      <c r="F3184" t="inlineStr">
        <is>
          <t>Maïs grain collecté + imports -&gt; Pc</t>
        </is>
      </c>
      <c r="G3184" t="n">
        <v>-1</v>
      </c>
      <c r="H3184" t="n">
        <v>1091</v>
      </c>
      <c r="I3184" t="inlineStr">
        <is>
          <t>Maïs grain non-collecté -&gt; Pc</t>
        </is>
      </c>
      <c r="J3184" t="n">
        <v>-1</v>
      </c>
      <c r="K3184" t="n">
        <v>1122</v>
      </c>
      <c r="L3184" t="inlineStr">
        <is>
          <t>Maïs grain humide (MGH) non-collecté -&gt; Pc</t>
        </is>
      </c>
      <c r="M3184" t="n">
        <v>-1</v>
      </c>
      <c r="N3184" t="n">
        <v>3435</v>
      </c>
      <c r="O3184" t="inlineStr">
        <is>
          <t>Maïs collecté ou non -&gt; Pc</t>
        </is>
      </c>
      <c r="P3184" t="n">
        <v>1</v>
      </c>
      <c r="Q3184" t="inlineStr"/>
      <c r="R3184" t="inlineStr"/>
      <c r="S3184" t="inlineStr"/>
      <c r="T3184" t="inlineStr"/>
      <c r="U3184" t="inlineStr"/>
      <c r="V3184" t="inlineStr"/>
      <c r="W3184" t="inlineStr"/>
      <c r="X3184" t="inlineStr"/>
      <c r="Y3184" t="inlineStr"/>
      <c r="Z3184" t="inlineStr"/>
      <c r="AA3184" t="inlineStr"/>
      <c r="AB3184" t="inlineStr"/>
    </row>
    <row r="3185">
      <c r="A3185" t="n">
        <v>3183</v>
      </c>
      <c r="B3185" t="n">
        <v>0</v>
      </c>
      <c r="C3185" t="n">
        <v>0</v>
      </c>
      <c r="D3185" t="inlineStr">
        <is>
          <t>aggregation</t>
        </is>
      </c>
      <c r="E3185" t="n">
        <v>3397</v>
      </c>
      <c r="F3185" t="inlineStr">
        <is>
          <t>Maïs collecté ou non -&gt; Pc dir</t>
        </is>
      </c>
      <c r="G3185" t="n">
        <v>-1</v>
      </c>
      <c r="H3185" t="n">
        <v>3413</v>
      </c>
      <c r="I3185" t="inlineStr">
        <is>
          <t>Maïs collecté ou non -&gt; Pc intrac</t>
        </is>
      </c>
      <c r="J3185" t="n">
        <v>-1</v>
      </c>
      <c r="K3185" t="n">
        <v>3435</v>
      </c>
      <c r="L3185" t="inlineStr">
        <is>
          <t>Maïs collecté ou non -&gt; Pc</t>
        </is>
      </c>
      <c r="M3185" t="n">
        <v>1</v>
      </c>
      <c r="N3185" t="n">
        <v>3436</v>
      </c>
      <c r="O3185" t="inlineStr">
        <is>
          <t>Maïs collecté ou non -&gt; Pc FAB</t>
        </is>
      </c>
      <c r="P3185" t="n">
        <v>-1</v>
      </c>
      <c r="Q3185" t="inlineStr"/>
      <c r="R3185" t="inlineStr"/>
      <c r="S3185" t="inlineStr"/>
      <c r="T3185" t="inlineStr"/>
      <c r="U3185" t="inlineStr"/>
      <c r="V3185" t="inlineStr"/>
      <c r="W3185" t="inlineStr"/>
      <c r="X3185" t="inlineStr"/>
      <c r="Y3185" t="inlineStr"/>
      <c r="Z3185" t="inlineStr"/>
      <c r="AA3185" t="inlineStr"/>
      <c r="AB3185" t="inlineStr"/>
    </row>
    <row r="3186">
      <c r="A3186" t="n">
        <v>3184</v>
      </c>
      <c r="B3186" t="n">
        <v>0</v>
      </c>
      <c r="C3186" t="n">
        <v>0</v>
      </c>
      <c r="D3186" t="inlineStr">
        <is>
          <t>aggregation</t>
        </is>
      </c>
      <c r="E3186" t="n">
        <v>366</v>
      </c>
      <c r="F3186" t="inlineStr">
        <is>
          <t>Maïs grain collecté + imports -&gt; Pc FAB</t>
        </is>
      </c>
      <c r="G3186" t="n">
        <v>-1</v>
      </c>
      <c r="H3186" t="n">
        <v>3436</v>
      </c>
      <c r="I3186" t="inlineStr">
        <is>
          <t>Maïs collecté ou non -&gt; Pc FAB</t>
        </is>
      </c>
      <c r="J3186" t="n">
        <v>1</v>
      </c>
      <c r="K3186" t="inlineStr"/>
      <c r="L3186" t="inlineStr"/>
      <c r="M3186" t="inlineStr"/>
      <c r="N3186" t="inlineStr"/>
      <c r="O3186" t="inlineStr"/>
      <c r="P3186" t="inlineStr"/>
      <c r="Q3186" t="inlineStr"/>
      <c r="R3186" t="inlineStr"/>
      <c r="S3186" t="inlineStr"/>
      <c r="T3186" t="inlineStr"/>
      <c r="U3186" t="inlineStr"/>
      <c r="V3186" t="inlineStr"/>
      <c r="W3186" t="inlineStr"/>
      <c r="X3186" t="inlineStr"/>
      <c r="Y3186" t="inlineStr"/>
      <c r="Z3186" t="inlineStr"/>
      <c r="AA3186" t="inlineStr"/>
      <c r="AB3186" t="inlineStr"/>
    </row>
    <row r="3187">
      <c r="A3187" t="n">
        <v>3185</v>
      </c>
      <c r="B3187" t="n">
        <v>0</v>
      </c>
      <c r="C3187" t="n">
        <v>0</v>
      </c>
      <c r="D3187" t="inlineStr">
        <is>
          <t>aggregation</t>
        </is>
      </c>
      <c r="E3187" t="n">
        <v>3375</v>
      </c>
      <c r="F3187" t="inlineStr">
        <is>
          <t>Maïs collecté ou non -&gt; Pc FAB complets</t>
        </is>
      </c>
      <c r="G3187" t="n">
        <v>-1</v>
      </c>
      <c r="H3187" t="n">
        <v>3383</v>
      </c>
      <c r="I3187" t="inlineStr">
        <is>
          <t>Maïs collecté ou non -&gt; Pc engrais FAB ctaire</t>
        </is>
      </c>
      <c r="J3187" t="n">
        <v>-1</v>
      </c>
      <c r="K3187" t="n">
        <v>3436</v>
      </c>
      <c r="L3187" t="inlineStr">
        <is>
          <t>Maïs collecté ou non -&gt; Pc FAB</t>
        </is>
      </c>
      <c r="M3187" t="n">
        <v>1</v>
      </c>
      <c r="N3187" t="inlineStr"/>
      <c r="O3187" t="inlineStr"/>
      <c r="P3187" t="inlineStr"/>
      <c r="Q3187" t="inlineStr"/>
      <c r="R3187" t="inlineStr"/>
      <c r="S3187" t="inlineStr"/>
      <c r="T3187" t="inlineStr"/>
      <c r="U3187" t="inlineStr"/>
      <c r="V3187" t="inlineStr"/>
      <c r="W3187" t="inlineStr"/>
      <c r="X3187" t="inlineStr"/>
      <c r="Y3187" t="inlineStr"/>
      <c r="Z3187" t="inlineStr"/>
      <c r="AA3187" t="inlineStr"/>
      <c r="AB3187" t="inlineStr"/>
    </row>
    <row r="3188">
      <c r="A3188" t="n">
        <v>3186</v>
      </c>
      <c r="B3188" t="n">
        <v>0</v>
      </c>
      <c r="C3188" t="n">
        <v>0</v>
      </c>
      <c r="D3188" t="inlineStr">
        <is>
          <t>aggregation</t>
        </is>
      </c>
      <c r="E3188" t="n">
        <v>367</v>
      </c>
      <c r="F3188" t="inlineStr">
        <is>
          <t>Maïs grain collecté + imports -&gt; Volailles</t>
        </is>
      </c>
      <c r="G3188" t="n">
        <v>-1</v>
      </c>
      <c r="H3188" t="n">
        <v>1092</v>
      </c>
      <c r="I3188" t="inlineStr">
        <is>
          <t>Maïs grain non-collecté -&gt; Volailles</t>
        </is>
      </c>
      <c r="J3188" t="n">
        <v>-1</v>
      </c>
      <c r="K3188" t="n">
        <v>3437</v>
      </c>
      <c r="L3188" t="inlineStr">
        <is>
          <t>Maïs collecté ou non -&gt; Volailles</t>
        </is>
      </c>
      <c r="M3188" t="n">
        <v>1</v>
      </c>
      <c r="N3188" t="inlineStr"/>
      <c r="O3188" t="inlineStr"/>
      <c r="P3188" t="inlineStr"/>
      <c r="Q3188" t="inlineStr"/>
      <c r="R3188" t="inlineStr"/>
      <c r="S3188" t="inlineStr"/>
      <c r="T3188" t="inlineStr"/>
      <c r="U3188" t="inlineStr"/>
      <c r="V3188" t="inlineStr"/>
      <c r="W3188" t="inlineStr"/>
      <c r="X3188" t="inlineStr"/>
      <c r="Y3188" t="inlineStr"/>
      <c r="Z3188" t="inlineStr"/>
      <c r="AA3188" t="inlineStr"/>
      <c r="AB3188" t="inlineStr"/>
    </row>
    <row r="3189">
      <c r="A3189" t="n">
        <v>3187</v>
      </c>
      <c r="B3189" t="n">
        <v>0</v>
      </c>
      <c r="C3189" t="n">
        <v>0</v>
      </c>
      <c r="D3189" t="inlineStr">
        <is>
          <t>aggregation</t>
        </is>
      </c>
      <c r="E3189" t="n">
        <v>3437</v>
      </c>
      <c r="F3189" t="inlineStr">
        <is>
          <t>Maïs collecté ou non -&gt; Volailles</t>
        </is>
      </c>
      <c r="G3189" t="n">
        <v>1</v>
      </c>
      <c r="H3189" t="n">
        <v>3438</v>
      </c>
      <c r="I3189" t="inlineStr">
        <is>
          <t>Maïs collecté ou non -&gt; Vol ch</t>
        </is>
      </c>
      <c r="J3189" t="n">
        <v>-1</v>
      </c>
      <c r="K3189" t="n">
        <v>3439</v>
      </c>
      <c r="L3189" t="inlineStr">
        <is>
          <t>Maïs collecté ou non -&gt; Vol po</t>
        </is>
      </c>
      <c r="M3189" t="n">
        <v>-1</v>
      </c>
      <c r="N3189" t="n">
        <v>3440</v>
      </c>
      <c r="O3189" t="inlineStr">
        <is>
          <t>Maïs collecté ou non -&gt; Palmip. gras</t>
        </is>
      </c>
      <c r="P3189" t="n">
        <v>-1</v>
      </c>
      <c r="Q3189" t="inlineStr"/>
      <c r="R3189" t="inlineStr"/>
      <c r="S3189" t="inlineStr"/>
      <c r="T3189" t="inlineStr"/>
      <c r="U3189" t="inlineStr"/>
      <c r="V3189" t="inlineStr"/>
      <c r="W3189" t="inlineStr"/>
      <c r="X3189" t="inlineStr"/>
      <c r="Y3189" t="inlineStr"/>
      <c r="Z3189" t="inlineStr"/>
      <c r="AA3189" t="inlineStr"/>
      <c r="AB3189" t="inlineStr"/>
    </row>
    <row r="3190">
      <c r="A3190" t="n">
        <v>3188</v>
      </c>
      <c r="B3190" t="n">
        <v>0</v>
      </c>
      <c r="C3190" t="n">
        <v>0</v>
      </c>
      <c r="D3190" t="inlineStr">
        <is>
          <t>aggregation</t>
        </is>
      </c>
      <c r="E3190" t="n">
        <v>368</v>
      </c>
      <c r="F3190" t="inlineStr">
        <is>
          <t>Maïs grain collecté + imports -&gt; Vol ch</t>
        </is>
      </c>
      <c r="G3190" t="n">
        <v>-1</v>
      </c>
      <c r="H3190" t="n">
        <v>1093</v>
      </c>
      <c r="I3190" t="inlineStr">
        <is>
          <t>Maïs grain non-collecté -&gt; Vol ch</t>
        </is>
      </c>
      <c r="J3190" t="n">
        <v>-1</v>
      </c>
      <c r="K3190" t="n">
        <v>3438</v>
      </c>
      <c r="L3190" t="inlineStr">
        <is>
          <t>Maïs collecté ou non -&gt; Vol ch</t>
        </is>
      </c>
      <c r="M3190" t="n">
        <v>1</v>
      </c>
      <c r="N3190" t="inlineStr"/>
      <c r="O3190" t="inlineStr"/>
      <c r="P3190" t="inlineStr"/>
      <c r="Q3190" t="inlineStr"/>
      <c r="R3190" t="inlineStr"/>
      <c r="S3190" t="inlineStr"/>
      <c r="T3190" t="inlineStr"/>
      <c r="U3190" t="inlineStr"/>
      <c r="V3190" t="inlineStr"/>
      <c r="W3190" t="inlineStr"/>
      <c r="X3190" t="inlineStr"/>
      <c r="Y3190" t="inlineStr"/>
      <c r="Z3190" t="inlineStr"/>
      <c r="AA3190" t="inlineStr"/>
      <c r="AB3190" t="inlineStr"/>
    </row>
    <row r="3191">
      <c r="A3191" t="n">
        <v>3189</v>
      </c>
      <c r="B3191" t="n">
        <v>0</v>
      </c>
      <c r="C3191" t="n">
        <v>0</v>
      </c>
      <c r="D3191" t="inlineStr">
        <is>
          <t>aggregation</t>
        </is>
      </c>
      <c r="E3191" t="n">
        <v>3361</v>
      </c>
      <c r="F3191" t="inlineStr">
        <is>
          <t>Maïs collecté ou non -&gt; Vol ch FAB</t>
        </is>
      </c>
      <c r="G3191" t="n">
        <v>-1</v>
      </c>
      <c r="H3191" t="n">
        <v>3417</v>
      </c>
      <c r="I3191" t="inlineStr">
        <is>
          <t>Maïs collecté ou non -&gt; Vol ch intrac</t>
        </is>
      </c>
      <c r="J3191" t="n">
        <v>-1</v>
      </c>
      <c r="K3191" t="n">
        <v>3438</v>
      </c>
      <c r="L3191" t="inlineStr">
        <is>
          <t>Maïs collecté ou non -&gt; Vol ch</t>
        </is>
      </c>
      <c r="M3191" t="n">
        <v>1</v>
      </c>
      <c r="N3191" t="inlineStr"/>
      <c r="O3191" t="inlineStr"/>
      <c r="P3191" t="inlineStr"/>
      <c r="Q3191" t="inlineStr"/>
      <c r="R3191" t="inlineStr"/>
      <c r="S3191" t="inlineStr"/>
      <c r="T3191" t="inlineStr"/>
      <c r="U3191" t="inlineStr"/>
      <c r="V3191" t="inlineStr"/>
      <c r="W3191" t="inlineStr"/>
      <c r="X3191" t="inlineStr"/>
      <c r="Y3191" t="inlineStr"/>
      <c r="Z3191" t="inlineStr"/>
      <c r="AA3191" t="inlineStr"/>
      <c r="AB3191" t="inlineStr"/>
    </row>
    <row r="3192">
      <c r="A3192" t="n">
        <v>3190</v>
      </c>
      <c r="B3192" t="n">
        <v>0</v>
      </c>
      <c r="C3192" t="n">
        <v>0</v>
      </c>
      <c r="D3192" t="inlineStr">
        <is>
          <t>aggregation</t>
        </is>
      </c>
      <c r="E3192" t="n">
        <v>369</v>
      </c>
      <c r="F3192" t="inlineStr">
        <is>
          <t>Maïs grain collecté + imports -&gt; Vol po</t>
        </is>
      </c>
      <c r="G3192" t="n">
        <v>-1</v>
      </c>
      <c r="H3192" t="n">
        <v>1094</v>
      </c>
      <c r="I3192" t="inlineStr">
        <is>
          <t>Maïs grain non-collecté -&gt; Vol po</t>
        </is>
      </c>
      <c r="J3192" t="n">
        <v>-1</v>
      </c>
      <c r="K3192" t="n">
        <v>3439</v>
      </c>
      <c r="L3192" t="inlineStr">
        <is>
          <t>Maïs collecté ou non -&gt; Vol po</t>
        </is>
      </c>
      <c r="M3192" t="n">
        <v>1</v>
      </c>
      <c r="N3192" t="inlineStr"/>
      <c r="O3192" t="inlineStr"/>
      <c r="P3192" t="inlineStr"/>
      <c r="Q3192" t="inlineStr"/>
      <c r="R3192" t="inlineStr"/>
      <c r="S3192" t="inlineStr"/>
      <c r="T3192" t="inlineStr"/>
      <c r="U3192" t="inlineStr"/>
      <c r="V3192" t="inlineStr"/>
      <c r="W3192" t="inlineStr"/>
      <c r="X3192" t="inlineStr"/>
      <c r="Y3192" t="inlineStr"/>
      <c r="Z3192" t="inlineStr"/>
      <c r="AA3192" t="inlineStr"/>
      <c r="AB3192" t="inlineStr"/>
    </row>
    <row r="3193">
      <c r="A3193" t="n">
        <v>3191</v>
      </c>
      <c r="B3193" t="n">
        <v>0</v>
      </c>
      <c r="C3193" t="n">
        <v>0</v>
      </c>
      <c r="D3193" t="inlineStr">
        <is>
          <t>aggregation</t>
        </is>
      </c>
      <c r="E3193" t="n">
        <v>3362</v>
      </c>
      <c r="F3193" t="inlineStr">
        <is>
          <t>Maïs collecté ou non -&gt; Vol po FAB</t>
        </is>
      </c>
      <c r="G3193" t="n">
        <v>-1</v>
      </c>
      <c r="H3193" t="n">
        <v>3401</v>
      </c>
      <c r="I3193" t="inlineStr">
        <is>
          <t>Maïs collecté ou non -&gt; Vol po dir</t>
        </is>
      </c>
      <c r="J3193" t="n">
        <v>-1</v>
      </c>
      <c r="K3193" t="n">
        <v>3418</v>
      </c>
      <c r="L3193" t="inlineStr">
        <is>
          <t>Maïs collecté ou non -&gt; Vol po intrac</t>
        </is>
      </c>
      <c r="M3193" t="n">
        <v>-1</v>
      </c>
      <c r="N3193" t="n">
        <v>3439</v>
      </c>
      <c r="O3193" t="inlineStr">
        <is>
          <t>Maïs collecté ou non -&gt; Vol po</t>
        </is>
      </c>
      <c r="P3193" t="n">
        <v>1</v>
      </c>
      <c r="Q3193" t="inlineStr"/>
      <c r="R3193" t="inlineStr"/>
      <c r="S3193" t="inlineStr"/>
      <c r="T3193" t="inlineStr"/>
      <c r="U3193" t="inlineStr"/>
      <c r="V3193" t="inlineStr"/>
      <c r="W3193" t="inlineStr"/>
      <c r="X3193" t="inlineStr"/>
      <c r="Y3193" t="inlineStr"/>
      <c r="Z3193" t="inlineStr"/>
      <c r="AA3193" t="inlineStr"/>
      <c r="AB3193" t="inlineStr"/>
    </row>
    <row r="3194">
      <c r="A3194" t="n">
        <v>3192</v>
      </c>
      <c r="B3194" t="n">
        <v>0</v>
      </c>
      <c r="C3194" t="n">
        <v>0</v>
      </c>
      <c r="D3194" t="inlineStr">
        <is>
          <t>aggregation</t>
        </is>
      </c>
      <c r="E3194" t="n">
        <v>370</v>
      </c>
      <c r="F3194" t="inlineStr">
        <is>
          <t>Maïs grain collecté + imports -&gt; Palmip. gras</t>
        </is>
      </c>
      <c r="G3194" t="n">
        <v>-1</v>
      </c>
      <c r="H3194" t="n">
        <v>1095</v>
      </c>
      <c r="I3194" t="inlineStr">
        <is>
          <t>Maïs grain non-collecté -&gt; Palmip. gras</t>
        </is>
      </c>
      <c r="J3194" t="n">
        <v>-1</v>
      </c>
      <c r="K3194" t="n">
        <v>3440</v>
      </c>
      <c r="L3194" t="inlineStr">
        <is>
          <t>Maïs collecté ou non -&gt; Palmip. gras</t>
        </is>
      </c>
      <c r="M3194" t="n">
        <v>1</v>
      </c>
      <c r="N3194" t="inlineStr"/>
      <c r="O3194" t="inlineStr"/>
      <c r="P3194" t="inlineStr"/>
      <c r="Q3194" t="inlineStr"/>
      <c r="R3194" t="inlineStr"/>
      <c r="S3194" t="inlineStr"/>
      <c r="T3194" t="inlineStr"/>
      <c r="U3194" t="inlineStr"/>
      <c r="V3194" t="inlineStr"/>
      <c r="W3194" t="inlineStr"/>
      <c r="X3194" t="inlineStr"/>
      <c r="Y3194" t="inlineStr"/>
      <c r="Z3194" t="inlineStr"/>
      <c r="AA3194" t="inlineStr"/>
      <c r="AB3194" t="inlineStr"/>
    </row>
    <row r="3195">
      <c r="A3195" t="n">
        <v>3193</v>
      </c>
      <c r="B3195" t="n">
        <v>0</v>
      </c>
      <c r="C3195" t="n">
        <v>0</v>
      </c>
      <c r="D3195" t="inlineStr">
        <is>
          <t>aggregation</t>
        </is>
      </c>
      <c r="E3195" t="n">
        <v>3363</v>
      </c>
      <c r="F3195" t="inlineStr">
        <is>
          <t>Maïs collecté ou non -&gt; Palmip. gras FAB</t>
        </is>
      </c>
      <c r="G3195" t="n">
        <v>-1</v>
      </c>
      <c r="H3195" t="n">
        <v>3402</v>
      </c>
      <c r="I3195" t="inlineStr">
        <is>
          <t>Maïs collecté ou non -&gt; Palmip. gras dir</t>
        </is>
      </c>
      <c r="J3195" t="n">
        <v>-1</v>
      </c>
      <c r="K3195" t="n">
        <v>3419</v>
      </c>
      <c r="L3195" t="inlineStr">
        <is>
          <t>Maïs collecté ou non -&gt; Palmip. gras intrac</t>
        </is>
      </c>
      <c r="M3195" t="n">
        <v>-1</v>
      </c>
      <c r="N3195" t="n">
        <v>3440</v>
      </c>
      <c r="O3195" t="inlineStr">
        <is>
          <t>Maïs collecté ou non -&gt; Palmip. gras</t>
        </is>
      </c>
      <c r="P3195" t="n">
        <v>1</v>
      </c>
      <c r="Q3195" t="inlineStr"/>
      <c r="R3195" t="inlineStr"/>
      <c r="S3195" t="inlineStr"/>
      <c r="T3195" t="inlineStr"/>
      <c r="U3195" t="inlineStr"/>
      <c r="V3195" t="inlineStr"/>
      <c r="W3195" t="inlineStr"/>
      <c r="X3195" t="inlineStr"/>
      <c r="Y3195" t="inlineStr"/>
      <c r="Z3195" t="inlineStr"/>
      <c r="AA3195" t="inlineStr"/>
      <c r="AB3195" t="inlineStr"/>
    </row>
    <row r="3196">
      <c r="A3196" t="n">
        <v>3194</v>
      </c>
      <c r="B3196" t="n">
        <v>0</v>
      </c>
      <c r="C3196" t="n">
        <v>0</v>
      </c>
      <c r="D3196" t="inlineStr">
        <is>
          <t>aggregation</t>
        </is>
      </c>
      <c r="E3196" t="n">
        <v>371</v>
      </c>
      <c r="F3196" t="inlineStr">
        <is>
          <t>Maïs grain collecté + imports -&gt; Pc engraissement</t>
        </is>
      </c>
      <c r="G3196" t="n">
        <v>-1</v>
      </c>
      <c r="H3196" t="n">
        <v>1096</v>
      </c>
      <c r="I3196" t="inlineStr">
        <is>
          <t>Maïs grain non-collecté -&gt; Pc engraissement</t>
        </is>
      </c>
      <c r="J3196" t="n">
        <v>-1</v>
      </c>
      <c r="K3196" t="n">
        <v>1123</v>
      </c>
      <c r="L3196" t="inlineStr">
        <is>
          <t>Maïs grain humide (MGH) non-collecté -&gt; Pc engraissement</t>
        </is>
      </c>
      <c r="M3196" t="n">
        <v>-1</v>
      </c>
      <c r="N3196" t="n">
        <v>3441</v>
      </c>
      <c r="O3196" t="inlineStr">
        <is>
          <t>Maïs collecté ou non -&gt; Pc engraissement</t>
        </is>
      </c>
      <c r="P3196" t="n">
        <v>1</v>
      </c>
      <c r="Q3196" t="inlineStr"/>
      <c r="R3196" t="inlineStr"/>
      <c r="S3196" t="inlineStr"/>
      <c r="T3196" t="inlineStr"/>
      <c r="U3196" t="inlineStr"/>
      <c r="V3196" t="inlineStr"/>
      <c r="W3196" t="inlineStr"/>
      <c r="X3196" t="inlineStr"/>
      <c r="Y3196" t="inlineStr"/>
      <c r="Z3196" t="inlineStr"/>
      <c r="AA3196" t="inlineStr"/>
      <c r="AB3196" t="inlineStr"/>
    </row>
    <row r="3197">
      <c r="A3197" t="n">
        <v>3195</v>
      </c>
      <c r="B3197" t="n">
        <v>0</v>
      </c>
      <c r="C3197" t="n">
        <v>0</v>
      </c>
      <c r="D3197" t="inlineStr">
        <is>
          <t>aggregation</t>
        </is>
      </c>
      <c r="E3197" t="n">
        <v>3398</v>
      </c>
      <c r="F3197" t="inlineStr">
        <is>
          <t>Maïs collecté ou non -&gt; Pc engrais dir</t>
        </is>
      </c>
      <c r="G3197" t="n">
        <v>-1</v>
      </c>
      <c r="H3197" t="n">
        <v>3414</v>
      </c>
      <c r="I3197" t="inlineStr">
        <is>
          <t>Maïs collecté ou non -&gt; Pc engrais intrac</t>
        </is>
      </c>
      <c r="J3197" t="n">
        <v>-1</v>
      </c>
      <c r="K3197" t="n">
        <v>3441</v>
      </c>
      <c r="L3197" t="inlineStr">
        <is>
          <t>Maïs collecté ou non -&gt; Pc engraissement</t>
        </is>
      </c>
      <c r="M3197" t="n">
        <v>1</v>
      </c>
      <c r="N3197" t="n">
        <v>3442</v>
      </c>
      <c r="O3197" t="inlineStr">
        <is>
          <t>Maïs collecté ou non -&gt; Pc engrais FAB</t>
        </is>
      </c>
      <c r="P3197" t="n">
        <v>-1</v>
      </c>
      <c r="Q3197" t="inlineStr"/>
      <c r="R3197" t="inlineStr"/>
      <c r="S3197" t="inlineStr"/>
      <c r="T3197" t="inlineStr"/>
      <c r="U3197" t="inlineStr"/>
      <c r="V3197" t="inlineStr"/>
      <c r="W3197" t="inlineStr"/>
      <c r="X3197" t="inlineStr"/>
      <c r="Y3197" t="inlineStr"/>
      <c r="Z3197" t="inlineStr"/>
      <c r="AA3197" t="inlineStr"/>
      <c r="AB3197" t="inlineStr"/>
    </row>
    <row r="3198">
      <c r="A3198" t="n">
        <v>3196</v>
      </c>
      <c r="B3198" t="n">
        <v>0</v>
      </c>
      <c r="C3198" t="n">
        <v>0</v>
      </c>
      <c r="D3198" t="inlineStr">
        <is>
          <t>aggregation</t>
        </is>
      </c>
      <c r="E3198" t="n">
        <v>372</v>
      </c>
      <c r="F3198" t="inlineStr">
        <is>
          <t>Maïs grain collecté + imports -&gt; Pc engrais FAB</t>
        </is>
      </c>
      <c r="G3198" t="n">
        <v>-1</v>
      </c>
      <c r="H3198" t="n">
        <v>3442</v>
      </c>
      <c r="I3198" t="inlineStr">
        <is>
          <t>Maïs collecté ou non -&gt; Pc engrais FAB</t>
        </is>
      </c>
      <c r="J3198" t="n">
        <v>1</v>
      </c>
      <c r="K3198" t="inlineStr"/>
      <c r="L3198" t="inlineStr"/>
      <c r="M3198" t="inlineStr"/>
      <c r="N3198" t="inlineStr"/>
      <c r="O3198" t="inlineStr"/>
      <c r="P3198" t="inlineStr"/>
      <c r="Q3198" t="inlineStr"/>
      <c r="R3198" t="inlineStr"/>
      <c r="S3198" t="inlineStr"/>
      <c r="T3198" t="inlineStr"/>
      <c r="U3198" t="inlineStr"/>
      <c r="V3198" t="inlineStr"/>
      <c r="W3198" t="inlineStr"/>
      <c r="X3198" t="inlineStr"/>
      <c r="Y3198" t="inlineStr"/>
      <c r="Z3198" t="inlineStr"/>
      <c r="AA3198" t="inlineStr"/>
      <c r="AB3198" t="inlineStr"/>
    </row>
    <row r="3199">
      <c r="A3199" t="n">
        <v>3197</v>
      </c>
      <c r="B3199" t="n">
        <v>0</v>
      </c>
      <c r="C3199" t="n">
        <v>0</v>
      </c>
      <c r="D3199" t="inlineStr">
        <is>
          <t>aggregation</t>
        </is>
      </c>
      <c r="E3199" t="n">
        <v>3377</v>
      </c>
      <c r="F3199" t="inlineStr">
        <is>
          <t>Maïs collecté ou non -&gt; Pc engrais FAB complets</t>
        </is>
      </c>
      <c r="G3199" t="n">
        <v>-1</v>
      </c>
      <c r="H3199" t="n">
        <v>3383</v>
      </c>
      <c r="I3199" t="inlineStr">
        <is>
          <t>Maïs collecté ou non -&gt; Pc engrais FAB ctaire</t>
        </is>
      </c>
      <c r="J3199" t="n">
        <v>-1</v>
      </c>
      <c r="K3199" t="n">
        <v>3442</v>
      </c>
      <c r="L3199" t="inlineStr">
        <is>
          <t>Maïs collecté ou non -&gt; Pc engrais FAB</t>
        </is>
      </c>
      <c r="M3199" t="n">
        <v>1</v>
      </c>
      <c r="N3199" t="inlineStr"/>
      <c r="O3199" t="inlineStr"/>
      <c r="P3199" t="inlineStr"/>
      <c r="Q3199" t="inlineStr"/>
      <c r="R3199" t="inlineStr"/>
      <c r="S3199" t="inlineStr"/>
      <c r="T3199" t="inlineStr"/>
      <c r="U3199" t="inlineStr"/>
      <c r="V3199" t="inlineStr"/>
      <c r="W3199" t="inlineStr"/>
      <c r="X3199" t="inlineStr"/>
      <c r="Y3199" t="inlineStr"/>
      <c r="Z3199" t="inlineStr"/>
      <c r="AA3199" t="inlineStr"/>
      <c r="AB3199" t="inlineStr"/>
    </row>
    <row r="3200">
      <c r="A3200" t="n">
        <v>3198</v>
      </c>
      <c r="B3200" t="n">
        <v>0</v>
      </c>
      <c r="C3200" t="n">
        <v>0</v>
      </c>
      <c r="D3200" t="inlineStr">
        <is>
          <t>aggregation</t>
        </is>
      </c>
      <c r="E3200" t="n">
        <v>373</v>
      </c>
      <c r="F3200" t="inlineStr">
        <is>
          <t>Maïs grain collecté + imports -&gt; Pc truies</t>
        </is>
      </c>
      <c r="G3200" t="n">
        <v>-1</v>
      </c>
      <c r="H3200" t="n">
        <v>1097</v>
      </c>
      <c r="I3200" t="inlineStr">
        <is>
          <t>Maïs grain non-collecté -&gt; Pc truies</t>
        </is>
      </c>
      <c r="J3200" t="n">
        <v>-1</v>
      </c>
      <c r="K3200" t="n">
        <v>1124</v>
      </c>
      <c r="L3200" t="inlineStr">
        <is>
          <t>Maïs grain humide (MGH) non-collecté -&gt; Pc truies</t>
        </is>
      </c>
      <c r="M3200" t="n">
        <v>-1</v>
      </c>
      <c r="N3200" t="n">
        <v>3443</v>
      </c>
      <c r="O3200" t="inlineStr">
        <is>
          <t>Maïs collecté ou non -&gt; Pc truies</t>
        </is>
      </c>
      <c r="P3200" t="n">
        <v>1</v>
      </c>
      <c r="Q3200" t="inlineStr"/>
      <c r="R3200" t="inlineStr"/>
      <c r="S3200" t="inlineStr"/>
      <c r="T3200" t="inlineStr"/>
      <c r="U3200" t="inlineStr"/>
      <c r="V3200" t="inlineStr"/>
      <c r="W3200" t="inlineStr"/>
      <c r="X3200" t="inlineStr"/>
      <c r="Y3200" t="inlineStr"/>
      <c r="Z3200" t="inlineStr"/>
      <c r="AA3200" t="inlineStr"/>
      <c r="AB3200" t="inlineStr"/>
    </row>
    <row r="3201">
      <c r="A3201" t="n">
        <v>3199</v>
      </c>
      <c r="B3201" t="n">
        <v>0</v>
      </c>
      <c r="C3201" t="n">
        <v>0</v>
      </c>
      <c r="D3201" t="inlineStr">
        <is>
          <t>aggregation</t>
        </is>
      </c>
      <c r="E3201" t="n">
        <v>3378</v>
      </c>
      <c r="F3201" t="inlineStr">
        <is>
          <t>Maïs collecté ou non -&gt; Pc truies FAB</t>
        </is>
      </c>
      <c r="G3201" t="n">
        <v>-1</v>
      </c>
      <c r="H3201" t="n">
        <v>3399</v>
      </c>
      <c r="I3201" t="inlineStr">
        <is>
          <t>Maïs collecté ou non -&gt; Pc truies dir</t>
        </is>
      </c>
      <c r="J3201" t="n">
        <v>-1</v>
      </c>
      <c r="K3201" t="n">
        <v>3415</v>
      </c>
      <c r="L3201" t="inlineStr">
        <is>
          <t>Maïs collecté ou non -&gt; Pc truies intrac</t>
        </is>
      </c>
      <c r="M3201" t="n">
        <v>-1</v>
      </c>
      <c r="N3201" t="n">
        <v>3443</v>
      </c>
      <c r="O3201" t="inlineStr">
        <is>
          <t>Maïs collecté ou non -&gt; Pc truies</t>
        </is>
      </c>
      <c r="P3201" t="n">
        <v>1</v>
      </c>
      <c r="Q3201" t="inlineStr"/>
      <c r="R3201" t="inlineStr"/>
      <c r="S3201" t="inlineStr"/>
      <c r="T3201" t="inlineStr"/>
      <c r="U3201" t="inlineStr"/>
      <c r="V3201" t="inlineStr"/>
      <c r="W3201" t="inlineStr"/>
      <c r="X3201" t="inlineStr"/>
      <c r="Y3201" t="inlineStr"/>
      <c r="Z3201" t="inlineStr"/>
      <c r="AA3201" t="inlineStr"/>
      <c r="AB3201" t="inlineStr"/>
    </row>
    <row r="3202">
      <c r="A3202" t="n">
        <v>3200</v>
      </c>
      <c r="B3202" t="n">
        <v>0</v>
      </c>
      <c r="C3202" t="n">
        <v>0</v>
      </c>
      <c r="D3202" t="inlineStr">
        <is>
          <t>aggregation</t>
        </is>
      </c>
      <c r="E3202" t="n">
        <v>374</v>
      </c>
      <c r="F3202" t="inlineStr">
        <is>
          <t>Maïs grain collecté + imports -&gt; Autres utilisations</t>
        </is>
      </c>
      <c r="G3202" t="n">
        <v>-1</v>
      </c>
      <c r="H3202" t="n">
        <v>1098</v>
      </c>
      <c r="I3202" t="inlineStr">
        <is>
          <t>Maïs grain non-collecté -&gt; Autres utilisations</t>
        </is>
      </c>
      <c r="J3202" t="n">
        <v>-1</v>
      </c>
      <c r="K3202" t="n">
        <v>3444</v>
      </c>
      <c r="L3202" t="inlineStr">
        <is>
          <t>Maïs collecté ou non -&gt; Autres utilisations</t>
        </is>
      </c>
      <c r="M3202" t="n">
        <v>1</v>
      </c>
      <c r="N3202" t="inlineStr"/>
      <c r="O3202" t="inlineStr"/>
      <c r="P3202" t="inlineStr"/>
      <c r="Q3202" t="inlineStr"/>
      <c r="R3202" t="inlineStr"/>
      <c r="S3202" t="inlineStr"/>
      <c r="T3202" t="inlineStr"/>
      <c r="U3202" t="inlineStr"/>
      <c r="V3202" t="inlineStr"/>
      <c r="W3202" t="inlineStr"/>
      <c r="X3202" t="inlineStr"/>
      <c r="Y3202" t="inlineStr"/>
      <c r="Z3202" t="inlineStr"/>
      <c r="AA3202" t="inlineStr"/>
      <c r="AB3202" t="inlineStr"/>
    </row>
    <row r="3203">
      <c r="A3203" t="n">
        <v>3201</v>
      </c>
      <c r="B3203" t="n">
        <v>0</v>
      </c>
      <c r="C3203" t="n">
        <v>0</v>
      </c>
      <c r="D3203" t="inlineStr">
        <is>
          <t>aggregation</t>
        </is>
      </c>
      <c r="E3203" t="n">
        <v>588</v>
      </c>
      <c r="F3203" t="inlineStr">
        <is>
          <t>Oléoprotéagineux graine collecté + imports -&gt; Feed</t>
        </is>
      </c>
      <c r="G3203" t="n">
        <v>-1</v>
      </c>
      <c r="H3203" t="n">
        <v>1242</v>
      </c>
      <c r="I3203" t="inlineStr">
        <is>
          <t>Oléoprotéagineux graine non-collecté -&gt; Feed</t>
        </is>
      </c>
      <c r="J3203" t="n">
        <v>-1</v>
      </c>
      <c r="K3203" t="n">
        <v>3445</v>
      </c>
      <c r="L3203" t="inlineStr">
        <is>
          <t>Oléoprotéagineux collectés ou non -&gt; Feed</t>
        </is>
      </c>
      <c r="M3203" t="n">
        <v>1</v>
      </c>
      <c r="N3203" t="inlineStr"/>
      <c r="O3203" t="inlineStr"/>
      <c r="P3203" t="inlineStr"/>
      <c r="Q3203" t="inlineStr"/>
      <c r="R3203" t="inlineStr"/>
      <c r="S3203" t="inlineStr"/>
      <c r="T3203" t="inlineStr"/>
      <c r="U3203" t="inlineStr"/>
      <c r="V3203" t="inlineStr"/>
      <c r="W3203" t="inlineStr"/>
      <c r="X3203" t="inlineStr"/>
      <c r="Y3203" t="inlineStr"/>
      <c r="Z3203" t="inlineStr"/>
      <c r="AA3203" t="inlineStr"/>
      <c r="AB3203" t="inlineStr"/>
    </row>
    <row r="3204">
      <c r="A3204" t="n">
        <v>3202</v>
      </c>
      <c r="B3204" t="n">
        <v>0</v>
      </c>
      <c r="C3204" t="n">
        <v>0</v>
      </c>
      <c r="D3204" t="inlineStr">
        <is>
          <t>aggregation</t>
        </is>
      </c>
      <c r="E3204" t="n">
        <v>3445</v>
      </c>
      <c r="F3204" t="inlineStr">
        <is>
          <t>Oléoprotéagineux collectés ou non -&gt; Feed</t>
        </is>
      </c>
      <c r="G3204" t="n">
        <v>1</v>
      </c>
      <c r="H3204" t="n">
        <v>3446</v>
      </c>
      <c r="I3204" t="inlineStr">
        <is>
          <t>Oléoprotéagineux collectés ou non -&gt; FAB</t>
        </is>
      </c>
      <c r="J3204" t="n">
        <v>-1</v>
      </c>
      <c r="K3204" t="n">
        <v>3475</v>
      </c>
      <c r="L3204" t="inlineStr">
        <is>
          <t>Oléoprotéagineux collectés ou non -&gt; Alimentation animale rente (EA)</t>
        </is>
      </c>
      <c r="M3204" t="n">
        <v>-1</v>
      </c>
      <c r="N3204" t="inlineStr"/>
      <c r="O3204" t="inlineStr"/>
      <c r="P3204" t="inlineStr"/>
      <c r="Q3204" t="inlineStr"/>
      <c r="R3204" t="inlineStr"/>
      <c r="S3204" t="inlineStr"/>
      <c r="T3204" t="inlineStr"/>
      <c r="U3204" t="inlineStr"/>
      <c r="V3204" t="inlineStr"/>
      <c r="W3204" t="inlineStr"/>
      <c r="X3204" t="inlineStr"/>
      <c r="Y3204" t="inlineStr"/>
      <c r="Z3204" t="inlineStr"/>
      <c r="AA3204" t="inlineStr"/>
      <c r="AB3204" t="inlineStr"/>
    </row>
    <row r="3205">
      <c r="A3205" t="n">
        <v>3203</v>
      </c>
      <c r="B3205" t="n">
        <v>0</v>
      </c>
      <c r="C3205" t="n">
        <v>0</v>
      </c>
      <c r="D3205" t="inlineStr">
        <is>
          <t>aggregation</t>
        </is>
      </c>
      <c r="E3205" t="n">
        <v>589</v>
      </c>
      <c r="F3205" t="inlineStr">
        <is>
          <t>Oléoprotéagineux graine collecté + imports -&gt; FAB</t>
        </is>
      </c>
      <c r="G3205" t="n">
        <v>-1</v>
      </c>
      <c r="H3205" t="n">
        <v>3446</v>
      </c>
      <c r="I3205" t="inlineStr">
        <is>
          <t>Oléoprotéagineux collectés ou non -&gt; FAB</t>
        </is>
      </c>
      <c r="J3205" t="n">
        <v>1</v>
      </c>
      <c r="K3205" t="inlineStr"/>
      <c r="L3205" t="inlineStr"/>
      <c r="M3205" t="inlineStr"/>
      <c r="N3205" t="inlineStr"/>
      <c r="O3205" t="inlineStr"/>
      <c r="P3205" t="inlineStr"/>
      <c r="Q3205" t="inlineStr"/>
      <c r="R3205" t="inlineStr"/>
      <c r="S3205" t="inlineStr"/>
      <c r="T3205" t="inlineStr"/>
      <c r="U3205" t="inlineStr"/>
      <c r="V3205" t="inlineStr"/>
      <c r="W3205" t="inlineStr"/>
      <c r="X3205" t="inlineStr"/>
      <c r="Y3205" t="inlineStr"/>
      <c r="Z3205" t="inlineStr"/>
      <c r="AA3205" t="inlineStr"/>
      <c r="AB3205" t="inlineStr"/>
    </row>
    <row r="3206">
      <c r="A3206" t="n">
        <v>3204</v>
      </c>
      <c r="B3206" t="n">
        <v>0</v>
      </c>
      <c r="C3206" t="n">
        <v>0</v>
      </c>
      <c r="D3206" t="inlineStr">
        <is>
          <t>aggregation</t>
        </is>
      </c>
      <c r="E3206" t="n">
        <v>3446</v>
      </c>
      <c r="F3206" t="inlineStr">
        <is>
          <t>Oléoprotéagineux collectés ou non -&gt; FAB</t>
        </is>
      </c>
      <c r="G3206" t="n">
        <v>1</v>
      </c>
      <c r="H3206" t="n">
        <v>3447</v>
      </c>
      <c r="I3206" t="inlineStr">
        <is>
          <t>Oléoprotéagineux collectés ou non -&gt; Aliments composés</t>
        </is>
      </c>
      <c r="J3206" t="n">
        <v>-1</v>
      </c>
      <c r="K3206" t="n">
        <v>3472</v>
      </c>
      <c r="L3206" t="inlineStr">
        <is>
          <t>Oléoprotéagineux collectés ou non -&gt; Autres FAB</t>
        </is>
      </c>
      <c r="M3206" t="n">
        <v>-1</v>
      </c>
      <c r="N3206" t="inlineStr"/>
      <c r="O3206" t="inlineStr"/>
      <c r="P3206" t="inlineStr"/>
      <c r="Q3206" t="inlineStr"/>
      <c r="R3206" t="inlineStr"/>
      <c r="S3206" t="inlineStr"/>
      <c r="T3206" t="inlineStr"/>
      <c r="U3206" t="inlineStr"/>
      <c r="V3206" t="inlineStr"/>
      <c r="W3206" t="inlineStr"/>
      <c r="X3206" t="inlineStr"/>
      <c r="Y3206" t="inlineStr"/>
      <c r="Z3206" t="inlineStr"/>
      <c r="AA3206" t="inlineStr"/>
      <c r="AB3206" t="inlineStr"/>
    </row>
    <row r="3207">
      <c r="A3207" t="n">
        <v>3205</v>
      </c>
      <c r="B3207" t="n">
        <v>0</v>
      </c>
      <c r="C3207" t="n">
        <v>0</v>
      </c>
      <c r="D3207" t="inlineStr">
        <is>
          <t>aggregation</t>
        </is>
      </c>
      <c r="E3207" t="n">
        <v>590</v>
      </c>
      <c r="F3207" t="inlineStr">
        <is>
          <t>Oléoprotéagineux graine collecté + imports -&gt; Aliments composés</t>
        </is>
      </c>
      <c r="G3207" t="n">
        <v>-1</v>
      </c>
      <c r="H3207" t="n">
        <v>3447</v>
      </c>
      <c r="I3207" t="inlineStr">
        <is>
          <t>Oléoprotéagineux collectés ou non -&gt; Aliments composés</t>
        </is>
      </c>
      <c r="J3207" t="n">
        <v>1</v>
      </c>
      <c r="K3207" t="inlineStr"/>
      <c r="L3207" t="inlineStr"/>
      <c r="M3207" t="inlineStr"/>
      <c r="N3207" t="inlineStr"/>
      <c r="O3207" t="inlineStr"/>
      <c r="P3207" t="inlineStr"/>
      <c r="Q3207" t="inlineStr"/>
      <c r="R3207" t="inlineStr"/>
      <c r="S3207" t="inlineStr"/>
      <c r="T3207" t="inlineStr"/>
      <c r="U3207" t="inlineStr"/>
      <c r="V3207" t="inlineStr"/>
      <c r="W3207" t="inlineStr"/>
      <c r="X3207" t="inlineStr"/>
      <c r="Y3207" t="inlineStr"/>
      <c r="Z3207" t="inlineStr"/>
      <c r="AA3207" t="inlineStr"/>
      <c r="AB3207" t="inlineStr"/>
    </row>
    <row r="3208">
      <c r="A3208" t="n">
        <v>3206</v>
      </c>
      <c r="B3208" t="n">
        <v>0</v>
      </c>
      <c r="C3208" t="n">
        <v>0</v>
      </c>
      <c r="D3208" t="inlineStr">
        <is>
          <t>aggregation</t>
        </is>
      </c>
      <c r="E3208" t="n">
        <v>3447</v>
      </c>
      <c r="F3208" t="inlineStr">
        <is>
          <t>Oléoprotéagineux collectés ou non -&gt; Aliments composés</t>
        </is>
      </c>
      <c r="G3208" t="n">
        <v>1</v>
      </c>
      <c r="H3208" t="n">
        <v>3448</v>
      </c>
      <c r="I3208" t="inlineStr">
        <is>
          <t>Oléoprotéagineux collectés ou non -&gt; Volailles FAB</t>
        </is>
      </c>
      <c r="J3208" t="n">
        <v>-1</v>
      </c>
      <c r="K3208" t="n">
        <v>3452</v>
      </c>
      <c r="L3208" t="inlineStr">
        <is>
          <t>Oléoprotéagineux collectés ou non -&gt; Ovins + Ca FAB</t>
        </is>
      </c>
      <c r="M3208" t="n">
        <v>-1</v>
      </c>
      <c r="N3208" t="n">
        <v>3457</v>
      </c>
      <c r="O3208" t="inlineStr">
        <is>
          <t>Oléoprotéagineux collectés ou non -&gt; Lap FAB</t>
        </is>
      </c>
      <c r="P3208" t="n">
        <v>-1</v>
      </c>
      <c r="Q3208" t="n">
        <v>3458</v>
      </c>
      <c r="R3208" t="inlineStr">
        <is>
          <t>Oléoprotéagineux collectés ou non -&gt; Eq FAB</t>
        </is>
      </c>
      <c r="S3208" t="n">
        <v>-1</v>
      </c>
      <c r="T3208" t="n">
        <v>3459</v>
      </c>
      <c r="U3208" t="inlineStr">
        <is>
          <t>Oléoprotéagineux collectés ou non -&gt; Aliments complets</t>
        </is>
      </c>
      <c r="V3208" t="n">
        <v>-1</v>
      </c>
      <c r="W3208" t="n">
        <v>3467</v>
      </c>
      <c r="X3208" t="inlineStr">
        <is>
          <t>Oléoprotéagineux collectés ou non -&gt; Aliments complémentaires</t>
        </is>
      </c>
      <c r="Y3208" t="n">
        <v>-1</v>
      </c>
      <c r="Z3208" t="inlineStr"/>
      <c r="AA3208" t="inlineStr"/>
      <c r="AB3208" t="inlineStr"/>
    </row>
    <row r="3209">
      <c r="A3209" t="n">
        <v>3207</v>
      </c>
      <c r="B3209" t="n">
        <v>0</v>
      </c>
      <c r="C3209" t="n">
        <v>0</v>
      </c>
      <c r="D3209" t="inlineStr">
        <is>
          <t>aggregation</t>
        </is>
      </c>
      <c r="E3209" t="n">
        <v>591</v>
      </c>
      <c r="F3209" t="inlineStr">
        <is>
          <t>Oléoprotéagineux graine collecté + imports -&gt; Volailles FAB</t>
        </is>
      </c>
      <c r="G3209" t="n">
        <v>-1</v>
      </c>
      <c r="H3209" t="n">
        <v>3448</v>
      </c>
      <c r="I3209" t="inlineStr">
        <is>
          <t>Oléoprotéagineux collectés ou non -&gt; Volailles FAB</t>
        </is>
      </c>
      <c r="J3209" t="n">
        <v>1</v>
      </c>
      <c r="K3209" t="inlineStr"/>
      <c r="L3209" t="inlineStr"/>
      <c r="M3209" t="inlineStr"/>
      <c r="N3209" t="inlineStr"/>
      <c r="O3209" t="inlineStr"/>
      <c r="P3209" t="inlineStr"/>
      <c r="Q3209" t="inlineStr"/>
      <c r="R3209" t="inlineStr"/>
      <c r="S3209" t="inlineStr"/>
      <c r="T3209" t="inlineStr"/>
      <c r="U3209" t="inlineStr"/>
      <c r="V3209" t="inlineStr"/>
      <c r="W3209" t="inlineStr"/>
      <c r="X3209" t="inlineStr"/>
      <c r="Y3209" t="inlineStr"/>
      <c r="Z3209" t="inlineStr"/>
      <c r="AA3209" t="inlineStr"/>
      <c r="AB3209" t="inlineStr"/>
    </row>
    <row r="3210">
      <c r="A3210" t="n">
        <v>3208</v>
      </c>
      <c r="B3210" t="n">
        <v>0</v>
      </c>
      <c r="C3210" t="n">
        <v>0</v>
      </c>
      <c r="D3210" t="inlineStr">
        <is>
          <t>aggregation</t>
        </is>
      </c>
      <c r="E3210" t="n">
        <v>3448</v>
      </c>
      <c r="F3210" t="inlineStr">
        <is>
          <t>Oléoprotéagineux collectés ou non -&gt; Volailles FAB</t>
        </is>
      </c>
      <c r="G3210" t="n">
        <v>1</v>
      </c>
      <c r="H3210" t="n">
        <v>3449</v>
      </c>
      <c r="I3210" t="inlineStr">
        <is>
          <t>Oléoprotéagineux collectés ou non -&gt; Vol ch FAB</t>
        </is>
      </c>
      <c r="J3210" t="n">
        <v>-1</v>
      </c>
      <c r="K3210" t="n">
        <v>3450</v>
      </c>
      <c r="L3210" t="inlineStr">
        <is>
          <t>Oléoprotéagineux collectés ou non -&gt; Vol po FAB</t>
        </is>
      </c>
      <c r="M3210" t="n">
        <v>-1</v>
      </c>
      <c r="N3210" t="n">
        <v>3451</v>
      </c>
      <c r="O3210" t="inlineStr">
        <is>
          <t>Oléoprotéagineux collectés ou non -&gt; Palmip. gras FAB</t>
        </is>
      </c>
      <c r="P3210" t="n">
        <v>-1</v>
      </c>
      <c r="Q3210" t="inlineStr"/>
      <c r="R3210" t="inlineStr"/>
      <c r="S3210" t="inlineStr"/>
      <c r="T3210" t="inlineStr"/>
      <c r="U3210" t="inlineStr"/>
      <c r="V3210" t="inlineStr"/>
      <c r="W3210" t="inlineStr"/>
      <c r="X3210" t="inlineStr"/>
      <c r="Y3210" t="inlineStr"/>
      <c r="Z3210" t="inlineStr"/>
      <c r="AA3210" t="inlineStr"/>
      <c r="AB3210" t="inlineStr"/>
    </row>
    <row r="3211">
      <c r="A3211" t="n">
        <v>3209</v>
      </c>
      <c r="B3211" t="n">
        <v>0</v>
      </c>
      <c r="C3211" t="n">
        <v>0</v>
      </c>
      <c r="D3211" t="inlineStr">
        <is>
          <t>aggregation</t>
        </is>
      </c>
      <c r="E3211" t="n">
        <v>592</v>
      </c>
      <c r="F3211" t="inlineStr">
        <is>
          <t>Oléoprotéagineux graine collecté + imports -&gt; Vol ch FAB</t>
        </is>
      </c>
      <c r="G3211" t="n">
        <v>-1</v>
      </c>
      <c r="H3211" t="n">
        <v>3449</v>
      </c>
      <c r="I3211" t="inlineStr">
        <is>
          <t>Oléoprotéagineux collectés ou non -&gt; Vol ch FAB</t>
        </is>
      </c>
      <c r="J3211" t="n">
        <v>1</v>
      </c>
      <c r="K3211" t="inlineStr"/>
      <c r="L3211" t="inlineStr"/>
      <c r="M3211" t="inlineStr"/>
      <c r="N3211" t="inlineStr"/>
      <c r="O3211" t="inlineStr"/>
      <c r="P3211" t="inlineStr"/>
      <c r="Q3211" t="inlineStr"/>
      <c r="R3211" t="inlineStr"/>
      <c r="S3211" t="inlineStr"/>
      <c r="T3211" t="inlineStr"/>
      <c r="U3211" t="inlineStr"/>
      <c r="V3211" t="inlineStr"/>
      <c r="W3211" t="inlineStr"/>
      <c r="X3211" t="inlineStr"/>
      <c r="Y3211" t="inlineStr"/>
      <c r="Z3211" t="inlineStr"/>
      <c r="AA3211" t="inlineStr"/>
      <c r="AB3211" t="inlineStr"/>
    </row>
    <row r="3212">
      <c r="A3212" t="n">
        <v>3210</v>
      </c>
      <c r="B3212" t="n">
        <v>0</v>
      </c>
      <c r="C3212" t="n">
        <v>0</v>
      </c>
      <c r="D3212" t="inlineStr">
        <is>
          <t>aggregation</t>
        </is>
      </c>
      <c r="E3212" t="n">
        <v>593</v>
      </c>
      <c r="F3212" t="inlineStr">
        <is>
          <t>Oléoprotéagineux graine collecté + imports -&gt; Vol po FAB</t>
        </is>
      </c>
      <c r="G3212" t="n">
        <v>-1</v>
      </c>
      <c r="H3212" t="n">
        <v>3450</v>
      </c>
      <c r="I3212" t="inlineStr">
        <is>
          <t>Oléoprotéagineux collectés ou non -&gt; Vol po FAB</t>
        </is>
      </c>
      <c r="J3212" t="n">
        <v>1</v>
      </c>
      <c r="K3212" t="inlineStr"/>
      <c r="L3212" t="inlineStr"/>
      <c r="M3212" t="inlineStr"/>
      <c r="N3212" t="inlineStr"/>
      <c r="O3212" t="inlineStr"/>
      <c r="P3212" t="inlineStr"/>
      <c r="Q3212" t="inlineStr"/>
      <c r="R3212" t="inlineStr"/>
      <c r="S3212" t="inlineStr"/>
      <c r="T3212" t="inlineStr"/>
      <c r="U3212" t="inlineStr"/>
      <c r="V3212" t="inlineStr"/>
      <c r="W3212" t="inlineStr"/>
      <c r="X3212" t="inlineStr"/>
      <c r="Y3212" t="inlineStr"/>
      <c r="Z3212" t="inlineStr"/>
      <c r="AA3212" t="inlineStr"/>
      <c r="AB3212" t="inlineStr"/>
    </row>
    <row r="3213">
      <c r="A3213" t="n">
        <v>3211</v>
      </c>
      <c r="B3213" t="n">
        <v>0</v>
      </c>
      <c r="C3213" t="n">
        <v>0</v>
      </c>
      <c r="D3213" t="inlineStr">
        <is>
          <t>aggregation</t>
        </is>
      </c>
      <c r="E3213" t="n">
        <v>594</v>
      </c>
      <c r="F3213" t="inlineStr">
        <is>
          <t>Oléoprotéagineux graine collecté + imports -&gt; Palmip. gras FAB</t>
        </is>
      </c>
      <c r="G3213" t="n">
        <v>-1</v>
      </c>
      <c r="H3213" t="n">
        <v>3451</v>
      </c>
      <c r="I3213" t="inlineStr">
        <is>
          <t>Oléoprotéagineux collectés ou non -&gt; Palmip. gras FAB</t>
        </is>
      </c>
      <c r="J3213" t="n">
        <v>1</v>
      </c>
      <c r="K3213" t="inlineStr"/>
      <c r="L3213" t="inlineStr"/>
      <c r="M3213" t="inlineStr"/>
      <c r="N3213" t="inlineStr"/>
      <c r="O3213" t="inlineStr"/>
      <c r="P3213" t="inlineStr"/>
      <c r="Q3213" t="inlineStr"/>
      <c r="R3213" t="inlineStr"/>
      <c r="S3213" t="inlineStr"/>
      <c r="T3213" t="inlineStr"/>
      <c r="U3213" t="inlineStr"/>
      <c r="V3213" t="inlineStr"/>
      <c r="W3213" t="inlineStr"/>
      <c r="X3213" t="inlineStr"/>
      <c r="Y3213" t="inlineStr"/>
      <c r="Z3213" t="inlineStr"/>
      <c r="AA3213" t="inlineStr"/>
      <c r="AB3213" t="inlineStr"/>
    </row>
    <row r="3214">
      <c r="A3214" t="n">
        <v>3212</v>
      </c>
      <c r="B3214" t="n">
        <v>0</v>
      </c>
      <c r="C3214" t="n">
        <v>0</v>
      </c>
      <c r="D3214" t="inlineStr">
        <is>
          <t>aggregation</t>
        </is>
      </c>
      <c r="E3214" t="n">
        <v>595</v>
      </c>
      <c r="F3214" t="inlineStr">
        <is>
          <t>Oléoprotéagineux graine collecté + imports -&gt; Ovins + Ca FAB</t>
        </is>
      </c>
      <c r="G3214" t="n">
        <v>-1</v>
      </c>
      <c r="H3214" t="n">
        <v>3452</v>
      </c>
      <c r="I3214" t="inlineStr">
        <is>
          <t>Oléoprotéagineux collectés ou non -&gt; Ovins + Ca FAB</t>
        </is>
      </c>
      <c r="J3214" t="n">
        <v>1</v>
      </c>
      <c r="K3214" t="inlineStr"/>
      <c r="L3214" t="inlineStr"/>
      <c r="M3214" t="inlineStr"/>
      <c r="N3214" t="inlineStr"/>
      <c r="O3214" t="inlineStr"/>
      <c r="P3214" t="inlineStr"/>
      <c r="Q3214" t="inlineStr"/>
      <c r="R3214" t="inlineStr"/>
      <c r="S3214" t="inlineStr"/>
      <c r="T3214" t="inlineStr"/>
      <c r="U3214" t="inlineStr"/>
      <c r="V3214" t="inlineStr"/>
      <c r="W3214" t="inlineStr"/>
      <c r="X3214" t="inlineStr"/>
      <c r="Y3214" t="inlineStr"/>
      <c r="Z3214" t="inlineStr"/>
      <c r="AA3214" t="inlineStr"/>
      <c r="AB3214" t="inlineStr"/>
    </row>
    <row r="3215">
      <c r="A3215" t="n">
        <v>3213</v>
      </c>
      <c r="B3215" t="n">
        <v>0</v>
      </c>
      <c r="C3215" t="n">
        <v>0</v>
      </c>
      <c r="D3215" t="inlineStr">
        <is>
          <t>aggregation</t>
        </is>
      </c>
      <c r="E3215" t="n">
        <v>3452</v>
      </c>
      <c r="F3215" t="inlineStr">
        <is>
          <t>Oléoprotéagineux collectés ou non -&gt; Ovins + Ca FAB</t>
        </is>
      </c>
      <c r="G3215" t="n">
        <v>1</v>
      </c>
      <c r="H3215" t="n">
        <v>3453</v>
      </c>
      <c r="I3215" t="inlineStr">
        <is>
          <t>Oléoprotéagineux collectés ou non -&gt; Ovins FAB</t>
        </is>
      </c>
      <c r="J3215" t="n">
        <v>-1</v>
      </c>
      <c r="K3215" t="n">
        <v>3456</v>
      </c>
      <c r="L3215" t="inlineStr">
        <is>
          <t>Oléoprotéagineux collectés ou non -&gt; Ca FAB</t>
        </is>
      </c>
      <c r="M3215" t="n">
        <v>-1</v>
      </c>
      <c r="N3215" t="inlineStr"/>
      <c r="O3215" t="inlineStr"/>
      <c r="P3215" t="inlineStr"/>
      <c r="Q3215" t="inlineStr"/>
      <c r="R3215" t="inlineStr"/>
      <c r="S3215" t="inlineStr"/>
      <c r="T3215" t="inlineStr"/>
      <c r="U3215" t="inlineStr"/>
      <c r="V3215" t="inlineStr"/>
      <c r="W3215" t="inlineStr"/>
      <c r="X3215" t="inlineStr"/>
      <c r="Y3215" t="inlineStr"/>
      <c r="Z3215" t="inlineStr"/>
      <c r="AA3215" t="inlineStr"/>
      <c r="AB3215" t="inlineStr"/>
    </row>
    <row r="3216">
      <c r="A3216" t="n">
        <v>3214</v>
      </c>
      <c r="B3216" t="n">
        <v>0</v>
      </c>
      <c r="C3216" t="n">
        <v>0</v>
      </c>
      <c r="D3216" t="inlineStr">
        <is>
          <t>aggregation</t>
        </is>
      </c>
      <c r="E3216" t="n">
        <v>596</v>
      </c>
      <c r="F3216" t="inlineStr">
        <is>
          <t>Oléoprotéagineux graine collecté + imports -&gt; Ovins FAB</t>
        </is>
      </c>
      <c r="G3216" t="n">
        <v>-1</v>
      </c>
      <c r="H3216" t="n">
        <v>3453</v>
      </c>
      <c r="I3216" t="inlineStr">
        <is>
          <t>Oléoprotéagineux collectés ou non -&gt; Ovins FAB</t>
        </is>
      </c>
      <c r="J3216" t="n">
        <v>1</v>
      </c>
      <c r="K3216" t="inlineStr"/>
      <c r="L3216" t="inlineStr"/>
      <c r="M3216" t="inlineStr"/>
      <c r="N3216" t="inlineStr"/>
      <c r="O3216" t="inlineStr"/>
      <c r="P3216" t="inlineStr"/>
      <c r="Q3216" t="inlineStr"/>
      <c r="R3216" t="inlineStr"/>
      <c r="S3216" t="inlineStr"/>
      <c r="T3216" t="inlineStr"/>
      <c r="U3216" t="inlineStr"/>
      <c r="V3216" t="inlineStr"/>
      <c r="W3216" t="inlineStr"/>
      <c r="X3216" t="inlineStr"/>
      <c r="Y3216" t="inlineStr"/>
      <c r="Z3216" t="inlineStr"/>
      <c r="AA3216" t="inlineStr"/>
      <c r="AB3216" t="inlineStr"/>
    </row>
    <row r="3217">
      <c r="A3217" t="n">
        <v>3215</v>
      </c>
      <c r="B3217" t="n">
        <v>0</v>
      </c>
      <c r="C3217" t="n">
        <v>0</v>
      </c>
      <c r="D3217" t="inlineStr">
        <is>
          <t>aggregation</t>
        </is>
      </c>
      <c r="E3217" t="n">
        <v>3453</v>
      </c>
      <c r="F3217" t="inlineStr">
        <is>
          <t>Oléoprotéagineux collectés ou non -&gt; Ovins FAB</t>
        </is>
      </c>
      <c r="G3217" t="n">
        <v>1</v>
      </c>
      <c r="H3217" t="n">
        <v>3454</v>
      </c>
      <c r="I3217" t="inlineStr">
        <is>
          <t>Oléoprotéagineux collectés ou non -&gt; OL FAB</t>
        </is>
      </c>
      <c r="J3217" t="n">
        <v>-1</v>
      </c>
      <c r="K3217" t="n">
        <v>3455</v>
      </c>
      <c r="L3217" t="inlineStr">
        <is>
          <t>Oléoprotéagineux collectés ou non -&gt; OV FAB</t>
        </is>
      </c>
      <c r="M3217" t="n">
        <v>-1</v>
      </c>
      <c r="N3217" t="inlineStr"/>
      <c r="O3217" t="inlineStr"/>
      <c r="P3217" t="inlineStr"/>
      <c r="Q3217" t="inlineStr"/>
      <c r="R3217" t="inlineStr"/>
      <c r="S3217" t="inlineStr"/>
      <c r="T3217" t="inlineStr"/>
      <c r="U3217" t="inlineStr"/>
      <c r="V3217" t="inlineStr"/>
      <c r="W3217" t="inlineStr"/>
      <c r="X3217" t="inlineStr"/>
      <c r="Y3217" t="inlineStr"/>
      <c r="Z3217" t="inlineStr"/>
      <c r="AA3217" t="inlineStr"/>
      <c r="AB3217" t="inlineStr"/>
    </row>
    <row r="3218">
      <c r="A3218" t="n">
        <v>3216</v>
      </c>
      <c r="B3218" t="n">
        <v>0</v>
      </c>
      <c r="C3218" t="n">
        <v>0</v>
      </c>
      <c r="D3218" t="inlineStr">
        <is>
          <t>aggregation</t>
        </is>
      </c>
      <c r="E3218" t="n">
        <v>597</v>
      </c>
      <c r="F3218" t="inlineStr">
        <is>
          <t>Oléoprotéagineux graine collecté + imports -&gt; OL FAB</t>
        </is>
      </c>
      <c r="G3218" t="n">
        <v>-1</v>
      </c>
      <c r="H3218" t="n">
        <v>3454</v>
      </c>
      <c r="I3218" t="inlineStr">
        <is>
          <t>Oléoprotéagineux collectés ou non -&gt; OL FAB</t>
        </is>
      </c>
      <c r="J3218" t="n">
        <v>1</v>
      </c>
      <c r="K3218" t="inlineStr"/>
      <c r="L3218" t="inlineStr"/>
      <c r="M3218" t="inlineStr"/>
      <c r="N3218" t="inlineStr"/>
      <c r="O3218" t="inlineStr"/>
      <c r="P3218" t="inlineStr"/>
      <c r="Q3218" t="inlineStr"/>
      <c r="R3218" t="inlineStr"/>
      <c r="S3218" t="inlineStr"/>
      <c r="T3218" t="inlineStr"/>
      <c r="U3218" t="inlineStr"/>
      <c r="V3218" t="inlineStr"/>
      <c r="W3218" t="inlineStr"/>
      <c r="X3218" t="inlineStr"/>
      <c r="Y3218" t="inlineStr"/>
      <c r="Z3218" t="inlineStr"/>
      <c r="AA3218" t="inlineStr"/>
      <c r="AB3218" t="inlineStr"/>
    </row>
    <row r="3219">
      <c r="A3219" t="n">
        <v>3217</v>
      </c>
      <c r="B3219" t="n">
        <v>0</v>
      </c>
      <c r="C3219" t="n">
        <v>0</v>
      </c>
      <c r="D3219" t="inlineStr">
        <is>
          <t>aggregation</t>
        </is>
      </c>
      <c r="E3219" t="n">
        <v>598</v>
      </c>
      <c r="F3219" t="inlineStr">
        <is>
          <t>Oléoprotéagineux graine collecté + imports -&gt; OV FAB</t>
        </is>
      </c>
      <c r="G3219" t="n">
        <v>-1</v>
      </c>
      <c r="H3219" t="n">
        <v>3455</v>
      </c>
      <c r="I3219" t="inlineStr">
        <is>
          <t>Oléoprotéagineux collectés ou non -&gt; OV FAB</t>
        </is>
      </c>
      <c r="J3219" t="n">
        <v>1</v>
      </c>
      <c r="K3219" t="inlineStr"/>
      <c r="L3219" t="inlineStr"/>
      <c r="M3219" t="inlineStr"/>
      <c r="N3219" t="inlineStr"/>
      <c r="O3219" t="inlineStr"/>
      <c r="P3219" t="inlineStr"/>
      <c r="Q3219" t="inlineStr"/>
      <c r="R3219" t="inlineStr"/>
      <c r="S3219" t="inlineStr"/>
      <c r="T3219" t="inlineStr"/>
      <c r="U3219" t="inlineStr"/>
      <c r="V3219" t="inlineStr"/>
      <c r="W3219" t="inlineStr"/>
      <c r="X3219" t="inlineStr"/>
      <c r="Y3219" t="inlineStr"/>
      <c r="Z3219" t="inlineStr"/>
      <c r="AA3219" t="inlineStr"/>
      <c r="AB3219" t="inlineStr"/>
    </row>
    <row r="3220">
      <c r="A3220" t="n">
        <v>3218</v>
      </c>
      <c r="B3220" t="n">
        <v>0</v>
      </c>
      <c r="C3220" t="n">
        <v>0</v>
      </c>
      <c r="D3220" t="inlineStr">
        <is>
          <t>aggregation</t>
        </is>
      </c>
      <c r="E3220" t="n">
        <v>599</v>
      </c>
      <c r="F3220" t="inlineStr">
        <is>
          <t>Oléoprotéagineux graine collecté + imports -&gt; Ca FAB</t>
        </is>
      </c>
      <c r="G3220" t="n">
        <v>-1</v>
      </c>
      <c r="H3220" t="n">
        <v>3456</v>
      </c>
      <c r="I3220" t="inlineStr">
        <is>
          <t>Oléoprotéagineux collectés ou non -&gt; Ca FAB</t>
        </is>
      </c>
      <c r="J3220" t="n">
        <v>1</v>
      </c>
      <c r="K3220" t="inlineStr"/>
      <c r="L3220" t="inlineStr"/>
      <c r="M3220" t="inlineStr"/>
      <c r="N3220" t="inlineStr"/>
      <c r="O3220" t="inlineStr"/>
      <c r="P3220" t="inlineStr"/>
      <c r="Q3220" t="inlineStr"/>
      <c r="R3220" t="inlineStr"/>
      <c r="S3220" t="inlineStr"/>
      <c r="T3220" t="inlineStr"/>
      <c r="U3220" t="inlineStr"/>
      <c r="V3220" t="inlineStr"/>
      <c r="W3220" t="inlineStr"/>
      <c r="X3220" t="inlineStr"/>
      <c r="Y3220" t="inlineStr"/>
      <c r="Z3220" t="inlineStr"/>
      <c r="AA3220" t="inlineStr"/>
      <c r="AB3220" t="inlineStr"/>
    </row>
    <row r="3221">
      <c r="A3221" t="n">
        <v>3219</v>
      </c>
      <c r="B3221" t="n">
        <v>0</v>
      </c>
      <c r="C3221" t="n">
        <v>0</v>
      </c>
      <c r="D3221" t="inlineStr">
        <is>
          <t>aggregation</t>
        </is>
      </c>
      <c r="E3221" t="n">
        <v>600</v>
      </c>
      <c r="F3221" t="inlineStr">
        <is>
          <t>Oléoprotéagineux graine collecté + imports -&gt; Lap FAB</t>
        </is>
      </c>
      <c r="G3221" t="n">
        <v>-1</v>
      </c>
      <c r="H3221" t="n">
        <v>3457</v>
      </c>
      <c r="I3221" t="inlineStr">
        <is>
          <t>Oléoprotéagineux collectés ou non -&gt; Lap FAB</t>
        </is>
      </c>
      <c r="J3221" t="n">
        <v>1</v>
      </c>
      <c r="K3221" t="inlineStr"/>
      <c r="L3221" t="inlineStr"/>
      <c r="M3221" t="inlineStr"/>
      <c r="N3221" t="inlineStr"/>
      <c r="O3221" t="inlineStr"/>
      <c r="P3221" t="inlineStr"/>
      <c r="Q3221" t="inlineStr"/>
      <c r="R3221" t="inlineStr"/>
      <c r="S3221" t="inlineStr"/>
      <c r="T3221" t="inlineStr"/>
      <c r="U3221" t="inlineStr"/>
      <c r="V3221" t="inlineStr"/>
      <c r="W3221" t="inlineStr"/>
      <c r="X3221" t="inlineStr"/>
      <c r="Y3221" t="inlineStr"/>
      <c r="Z3221" t="inlineStr"/>
      <c r="AA3221" t="inlineStr"/>
      <c r="AB3221" t="inlineStr"/>
    </row>
    <row r="3222">
      <c r="A3222" t="n">
        <v>3220</v>
      </c>
      <c r="B3222" t="n">
        <v>0</v>
      </c>
      <c r="C3222" t="n">
        <v>0</v>
      </c>
      <c r="D3222" t="inlineStr">
        <is>
          <t>aggregation</t>
        </is>
      </c>
      <c r="E3222" t="n">
        <v>601</v>
      </c>
      <c r="F3222" t="inlineStr">
        <is>
          <t>Oléoprotéagineux graine collecté + imports -&gt; Eq FAB</t>
        </is>
      </c>
      <c r="G3222" t="n">
        <v>-1</v>
      </c>
      <c r="H3222" t="n">
        <v>3458</v>
      </c>
      <c r="I3222" t="inlineStr">
        <is>
          <t>Oléoprotéagineux collectés ou non -&gt; Eq FAB</t>
        </is>
      </c>
      <c r="J3222" t="n">
        <v>1</v>
      </c>
      <c r="K3222" t="inlineStr"/>
      <c r="L3222" t="inlineStr"/>
      <c r="M3222" t="inlineStr"/>
      <c r="N3222" t="inlineStr"/>
      <c r="O3222" t="inlineStr"/>
      <c r="P3222" t="inlineStr"/>
      <c r="Q3222" t="inlineStr"/>
      <c r="R3222" t="inlineStr"/>
      <c r="S3222" t="inlineStr"/>
      <c r="T3222" t="inlineStr"/>
      <c r="U3222" t="inlineStr"/>
      <c r="V3222" t="inlineStr"/>
      <c r="W3222" t="inlineStr"/>
      <c r="X3222" t="inlineStr"/>
      <c r="Y3222" t="inlineStr"/>
      <c r="Z3222" t="inlineStr"/>
      <c r="AA3222" t="inlineStr"/>
      <c r="AB3222" t="inlineStr"/>
    </row>
    <row r="3223">
      <c r="A3223" t="n">
        <v>3221</v>
      </c>
      <c r="B3223" t="n">
        <v>0</v>
      </c>
      <c r="C3223" t="n">
        <v>0</v>
      </c>
      <c r="D3223" t="inlineStr">
        <is>
          <t>aggregation</t>
        </is>
      </c>
      <c r="E3223" t="n">
        <v>602</v>
      </c>
      <c r="F3223" t="inlineStr">
        <is>
          <t>Oléoprotéagineux graine collecté + imports -&gt; Aliments complets</t>
        </is>
      </c>
      <c r="G3223" t="n">
        <v>-1</v>
      </c>
      <c r="H3223" t="n">
        <v>3459</v>
      </c>
      <c r="I3223" t="inlineStr">
        <is>
          <t>Oléoprotéagineux collectés ou non -&gt; Aliments complets</t>
        </is>
      </c>
      <c r="J3223" t="n">
        <v>1</v>
      </c>
      <c r="K3223" t="inlineStr"/>
      <c r="L3223" t="inlineStr"/>
      <c r="M3223" t="inlineStr"/>
      <c r="N3223" t="inlineStr"/>
      <c r="O3223" t="inlineStr"/>
      <c r="P3223" t="inlineStr"/>
      <c r="Q3223" t="inlineStr"/>
      <c r="R3223" t="inlineStr"/>
      <c r="S3223" t="inlineStr"/>
      <c r="T3223" t="inlineStr"/>
      <c r="U3223" t="inlineStr"/>
      <c r="V3223" t="inlineStr"/>
      <c r="W3223" t="inlineStr"/>
      <c r="X3223" t="inlineStr"/>
      <c r="Y3223" t="inlineStr"/>
      <c r="Z3223" t="inlineStr"/>
      <c r="AA3223" t="inlineStr"/>
      <c r="AB3223" t="inlineStr"/>
    </row>
    <row r="3224">
      <c r="A3224" t="n">
        <v>3222</v>
      </c>
      <c r="B3224" t="n">
        <v>0</v>
      </c>
      <c r="C3224" t="n">
        <v>0</v>
      </c>
      <c r="D3224" t="inlineStr">
        <is>
          <t>aggregation</t>
        </is>
      </c>
      <c r="E3224" t="n">
        <v>3459</v>
      </c>
      <c r="F3224" t="inlineStr">
        <is>
          <t>Oléoprotéagineux collectés ou non -&gt; Aliments complets</t>
        </is>
      </c>
      <c r="G3224" t="n">
        <v>1</v>
      </c>
      <c r="H3224" t="n">
        <v>3460</v>
      </c>
      <c r="I3224" t="inlineStr">
        <is>
          <t>Oléoprotéagineux collectés ou non -&gt; Bovins FAB complets</t>
        </is>
      </c>
      <c r="J3224" t="n">
        <v>-1</v>
      </c>
      <c r="K3224" t="n">
        <v>3463</v>
      </c>
      <c r="L3224" t="inlineStr">
        <is>
          <t>Oléoprotéagineux collectés ou non -&gt; Pc FAB complets</t>
        </is>
      </c>
      <c r="M3224" t="n">
        <v>-1</v>
      </c>
      <c r="N3224" t="inlineStr"/>
      <c r="O3224" t="inlineStr"/>
      <c r="P3224" t="inlineStr"/>
      <c r="Q3224" t="inlineStr"/>
      <c r="R3224" t="inlineStr"/>
      <c r="S3224" t="inlineStr"/>
      <c r="T3224" t="inlineStr"/>
      <c r="U3224" t="inlineStr"/>
      <c r="V3224" t="inlineStr"/>
      <c r="W3224" t="inlineStr"/>
      <c r="X3224" t="inlineStr"/>
      <c r="Y3224" t="inlineStr"/>
      <c r="Z3224" t="inlineStr"/>
      <c r="AA3224" t="inlineStr"/>
      <c r="AB3224" t="inlineStr"/>
    </row>
    <row r="3225">
      <c r="A3225" t="n">
        <v>3223</v>
      </c>
      <c r="B3225" t="n">
        <v>0</v>
      </c>
      <c r="C3225" t="n">
        <v>0</v>
      </c>
      <c r="D3225" t="inlineStr">
        <is>
          <t>aggregation</t>
        </is>
      </c>
      <c r="E3225" t="n">
        <v>603</v>
      </c>
      <c r="F3225" t="inlineStr">
        <is>
          <t>Oléoprotéagineux graine collecté + imports -&gt; Bovins FAB complets</t>
        </is>
      </c>
      <c r="G3225" t="n">
        <v>-1</v>
      </c>
      <c r="H3225" t="n">
        <v>3460</v>
      </c>
      <c r="I3225" t="inlineStr">
        <is>
          <t>Oléoprotéagineux collectés ou non -&gt; Bovins FAB complets</t>
        </is>
      </c>
      <c r="J3225" t="n">
        <v>1</v>
      </c>
      <c r="K3225" t="inlineStr"/>
      <c r="L3225" t="inlineStr"/>
      <c r="M3225" t="inlineStr"/>
      <c r="N3225" t="inlineStr"/>
      <c r="O3225" t="inlineStr"/>
      <c r="P3225" t="inlineStr"/>
      <c r="Q3225" t="inlineStr"/>
      <c r="R3225" t="inlineStr"/>
      <c r="S3225" t="inlineStr"/>
      <c r="T3225" t="inlineStr"/>
      <c r="U3225" t="inlineStr"/>
      <c r="V3225" t="inlineStr"/>
      <c r="W3225" t="inlineStr"/>
      <c r="X3225" t="inlineStr"/>
      <c r="Y3225" t="inlineStr"/>
      <c r="Z3225" t="inlineStr"/>
      <c r="AA3225" t="inlineStr"/>
      <c r="AB3225" t="inlineStr"/>
    </row>
    <row r="3226">
      <c r="A3226" t="n">
        <v>3224</v>
      </c>
      <c r="B3226" t="n">
        <v>0</v>
      </c>
      <c r="C3226" t="n">
        <v>0</v>
      </c>
      <c r="D3226" t="inlineStr">
        <is>
          <t>aggregation</t>
        </is>
      </c>
      <c r="E3226" t="n">
        <v>3460</v>
      </c>
      <c r="F3226" t="inlineStr">
        <is>
          <t>Oléoprotéagineux collectés ou non -&gt; Bovins FAB complets</t>
        </is>
      </c>
      <c r="G3226" t="n">
        <v>1</v>
      </c>
      <c r="H3226" t="n">
        <v>3461</v>
      </c>
      <c r="I3226" t="inlineStr">
        <is>
          <t>Oléoprotéagineux collectés ou non -&gt; BL FAB complets</t>
        </is>
      </c>
      <c r="J3226" t="n">
        <v>-1</v>
      </c>
      <c r="K3226" t="n">
        <v>3462</v>
      </c>
      <c r="L3226" t="inlineStr">
        <is>
          <t>Oléoprotéagineux collectés ou non -&gt; BV FAB complets</t>
        </is>
      </c>
      <c r="M3226" t="n">
        <v>-1</v>
      </c>
      <c r="N3226" t="inlineStr"/>
      <c r="O3226" t="inlineStr"/>
      <c r="P3226" t="inlineStr"/>
      <c r="Q3226" t="inlineStr"/>
      <c r="R3226" t="inlineStr"/>
      <c r="S3226" t="inlineStr"/>
      <c r="T3226" t="inlineStr"/>
      <c r="U3226" t="inlineStr"/>
      <c r="V3226" t="inlineStr"/>
      <c r="W3226" t="inlineStr"/>
      <c r="X3226" t="inlineStr"/>
      <c r="Y3226" t="inlineStr"/>
      <c r="Z3226" t="inlineStr"/>
      <c r="AA3226" t="inlineStr"/>
      <c r="AB3226" t="inlineStr"/>
    </row>
    <row r="3227">
      <c r="A3227" t="n">
        <v>3225</v>
      </c>
      <c r="B3227" t="n">
        <v>0</v>
      </c>
      <c r="C3227" t="n">
        <v>0</v>
      </c>
      <c r="D3227" t="inlineStr">
        <is>
          <t>aggregation</t>
        </is>
      </c>
      <c r="E3227" t="n">
        <v>604</v>
      </c>
      <c r="F3227" t="inlineStr">
        <is>
          <t>Oléoprotéagineux graine collecté + imports -&gt; BL FAB complets</t>
        </is>
      </c>
      <c r="G3227" t="n">
        <v>-1</v>
      </c>
      <c r="H3227" t="n">
        <v>3461</v>
      </c>
      <c r="I3227" t="inlineStr">
        <is>
          <t>Oléoprotéagineux collectés ou non -&gt; BL FAB complets</t>
        </is>
      </c>
      <c r="J3227" t="n">
        <v>1</v>
      </c>
      <c r="K3227" t="inlineStr"/>
      <c r="L3227" t="inlineStr"/>
      <c r="M3227" t="inlineStr"/>
      <c r="N3227" t="inlineStr"/>
      <c r="O3227" t="inlineStr"/>
      <c r="P3227" t="inlineStr"/>
      <c r="Q3227" t="inlineStr"/>
      <c r="R3227" t="inlineStr"/>
      <c r="S3227" t="inlineStr"/>
      <c r="T3227" t="inlineStr"/>
      <c r="U3227" t="inlineStr"/>
      <c r="V3227" t="inlineStr"/>
      <c r="W3227" t="inlineStr"/>
      <c r="X3227" t="inlineStr"/>
      <c r="Y3227" t="inlineStr"/>
      <c r="Z3227" t="inlineStr"/>
      <c r="AA3227" t="inlineStr"/>
      <c r="AB3227" t="inlineStr"/>
    </row>
    <row r="3228">
      <c r="A3228" t="n">
        <v>3226</v>
      </c>
      <c r="B3228" t="n">
        <v>0</v>
      </c>
      <c r="C3228" t="n">
        <v>0</v>
      </c>
      <c r="D3228" t="inlineStr">
        <is>
          <t>aggregation</t>
        </is>
      </c>
      <c r="E3228" t="n">
        <v>605</v>
      </c>
      <c r="F3228" t="inlineStr">
        <is>
          <t>Oléoprotéagineux graine collecté + imports -&gt; BV FAB complets</t>
        </is>
      </c>
      <c r="G3228" t="n">
        <v>-1</v>
      </c>
      <c r="H3228" t="n">
        <v>3462</v>
      </c>
      <c r="I3228" t="inlineStr">
        <is>
          <t>Oléoprotéagineux collectés ou non -&gt; BV FAB complets</t>
        </is>
      </c>
      <c r="J3228" t="n">
        <v>1</v>
      </c>
      <c r="K3228" t="inlineStr"/>
      <c r="L3228" t="inlineStr"/>
      <c r="M3228" t="inlineStr"/>
      <c r="N3228" t="inlineStr"/>
      <c r="O3228" t="inlineStr"/>
      <c r="P3228" t="inlineStr"/>
      <c r="Q3228" t="inlineStr"/>
      <c r="R3228" t="inlineStr"/>
      <c r="S3228" t="inlineStr"/>
      <c r="T3228" t="inlineStr"/>
      <c r="U3228" t="inlineStr"/>
      <c r="V3228" t="inlineStr"/>
      <c r="W3228" t="inlineStr"/>
      <c r="X3228" t="inlineStr"/>
      <c r="Y3228" t="inlineStr"/>
      <c r="Z3228" t="inlineStr"/>
      <c r="AA3228" t="inlineStr"/>
      <c r="AB3228" t="inlineStr"/>
    </row>
    <row r="3229">
      <c r="A3229" t="n">
        <v>3227</v>
      </c>
      <c r="B3229" t="n">
        <v>0</v>
      </c>
      <c r="C3229" t="n">
        <v>0</v>
      </c>
      <c r="D3229" t="inlineStr">
        <is>
          <t>aggregation</t>
        </is>
      </c>
      <c r="E3229" t="n">
        <v>606</v>
      </c>
      <c r="F3229" t="inlineStr">
        <is>
          <t>Oléoprotéagineux graine collecté + imports -&gt; Pc FAB complets</t>
        </is>
      </c>
      <c r="G3229" t="n">
        <v>-1</v>
      </c>
      <c r="H3229" t="n">
        <v>3463</v>
      </c>
      <c r="I3229" t="inlineStr">
        <is>
          <t>Oléoprotéagineux collectés ou non -&gt; Pc FAB complets</t>
        </is>
      </c>
      <c r="J3229" t="n">
        <v>1</v>
      </c>
      <c r="K3229" t="inlineStr"/>
      <c r="L3229" t="inlineStr"/>
      <c r="M3229" t="inlineStr"/>
      <c r="N3229" t="inlineStr"/>
      <c r="O3229" t="inlineStr"/>
      <c r="P3229" t="inlineStr"/>
      <c r="Q3229" t="inlineStr"/>
      <c r="R3229" t="inlineStr"/>
      <c r="S3229" t="inlineStr"/>
      <c r="T3229" t="inlineStr"/>
      <c r="U3229" t="inlineStr"/>
      <c r="V3229" t="inlineStr"/>
      <c r="W3229" t="inlineStr"/>
      <c r="X3229" t="inlineStr"/>
      <c r="Y3229" t="inlineStr"/>
      <c r="Z3229" t="inlineStr"/>
      <c r="AA3229" t="inlineStr"/>
      <c r="AB3229" t="inlineStr"/>
    </row>
    <row r="3230">
      <c r="A3230" t="n">
        <v>3228</v>
      </c>
      <c r="B3230" t="n">
        <v>0</v>
      </c>
      <c r="C3230" t="n">
        <v>0</v>
      </c>
      <c r="D3230" t="inlineStr">
        <is>
          <t>aggregation</t>
        </is>
      </c>
      <c r="E3230" t="n">
        <v>3463</v>
      </c>
      <c r="F3230" t="inlineStr">
        <is>
          <t>Oléoprotéagineux collectés ou non -&gt; Pc FAB complets</t>
        </is>
      </c>
      <c r="G3230" t="n">
        <v>1</v>
      </c>
      <c r="H3230" t="n">
        <v>3464</v>
      </c>
      <c r="I3230" t="inlineStr">
        <is>
          <t>Oléoprotéagineux collectés ou non -&gt; Pc pclets FAB</t>
        </is>
      </c>
      <c r="J3230" t="n">
        <v>-1</v>
      </c>
      <c r="K3230" t="n">
        <v>3465</v>
      </c>
      <c r="L3230" t="inlineStr">
        <is>
          <t>Oléoprotéagineux collectés ou non -&gt; Pc engrais FAB complets</t>
        </is>
      </c>
      <c r="M3230" t="n">
        <v>-1</v>
      </c>
      <c r="N3230" t="n">
        <v>3466</v>
      </c>
      <c r="O3230" t="inlineStr">
        <is>
          <t>Oléoprotéagineux collectés ou non -&gt; Pc truies FAB</t>
        </is>
      </c>
      <c r="P3230" t="n">
        <v>-1</v>
      </c>
      <c r="Q3230" t="inlineStr"/>
      <c r="R3230" t="inlineStr"/>
      <c r="S3230" t="inlineStr"/>
      <c r="T3230" t="inlineStr"/>
      <c r="U3230" t="inlineStr"/>
      <c r="V3230" t="inlineStr"/>
      <c r="W3230" t="inlineStr"/>
      <c r="X3230" t="inlineStr"/>
      <c r="Y3230" t="inlineStr"/>
      <c r="Z3230" t="inlineStr"/>
      <c r="AA3230" t="inlineStr"/>
      <c r="AB3230" t="inlineStr"/>
    </row>
    <row r="3231">
      <c r="A3231" t="n">
        <v>3229</v>
      </c>
      <c r="B3231" t="n">
        <v>0</v>
      </c>
      <c r="C3231" t="n">
        <v>0</v>
      </c>
      <c r="D3231" t="inlineStr">
        <is>
          <t>aggregation</t>
        </is>
      </c>
      <c r="E3231" t="n">
        <v>607</v>
      </c>
      <c r="F3231" t="inlineStr">
        <is>
          <t>Oléoprotéagineux graine collecté + imports -&gt; Pc pclets FAB</t>
        </is>
      </c>
      <c r="G3231" t="n">
        <v>-1</v>
      </c>
      <c r="H3231" t="n">
        <v>3464</v>
      </c>
      <c r="I3231" t="inlineStr">
        <is>
          <t>Oléoprotéagineux collectés ou non -&gt; Pc pclets FAB</t>
        </is>
      </c>
      <c r="J3231" t="n">
        <v>1</v>
      </c>
      <c r="K3231" t="inlineStr"/>
      <c r="L3231" t="inlineStr"/>
      <c r="M3231" t="inlineStr"/>
      <c r="N3231" t="inlineStr"/>
      <c r="O3231" t="inlineStr"/>
      <c r="P3231" t="inlineStr"/>
      <c r="Q3231" t="inlineStr"/>
      <c r="R3231" t="inlineStr"/>
      <c r="S3231" t="inlineStr"/>
      <c r="T3231" t="inlineStr"/>
      <c r="U3231" t="inlineStr"/>
      <c r="V3231" t="inlineStr"/>
      <c r="W3231" t="inlineStr"/>
      <c r="X3231" t="inlineStr"/>
      <c r="Y3231" t="inlineStr"/>
      <c r="Z3231" t="inlineStr"/>
      <c r="AA3231" t="inlineStr"/>
      <c r="AB3231" t="inlineStr"/>
    </row>
    <row r="3232">
      <c r="A3232" t="n">
        <v>3230</v>
      </c>
      <c r="B3232" t="n">
        <v>0</v>
      </c>
      <c r="C3232" t="n">
        <v>0</v>
      </c>
      <c r="D3232" t="inlineStr">
        <is>
          <t>aggregation</t>
        </is>
      </c>
      <c r="E3232" t="n">
        <v>608</v>
      </c>
      <c r="F3232" t="inlineStr">
        <is>
          <t>Oléoprotéagineux graine collecté + imports -&gt; Pc engrais FAB complets</t>
        </is>
      </c>
      <c r="G3232" t="n">
        <v>-1</v>
      </c>
      <c r="H3232" t="n">
        <v>3465</v>
      </c>
      <c r="I3232" t="inlineStr">
        <is>
          <t>Oléoprotéagineux collectés ou non -&gt; Pc engrais FAB complets</t>
        </is>
      </c>
      <c r="J3232" t="n">
        <v>1</v>
      </c>
      <c r="K3232" t="inlineStr"/>
      <c r="L3232" t="inlineStr"/>
      <c r="M3232" t="inlineStr"/>
      <c r="N3232" t="inlineStr"/>
      <c r="O3232" t="inlineStr"/>
      <c r="P3232" t="inlineStr"/>
      <c r="Q3232" t="inlineStr"/>
      <c r="R3232" t="inlineStr"/>
      <c r="S3232" t="inlineStr"/>
      <c r="T3232" t="inlineStr"/>
      <c r="U3232" t="inlineStr"/>
      <c r="V3232" t="inlineStr"/>
      <c r="W3232" t="inlineStr"/>
      <c r="X3232" t="inlineStr"/>
      <c r="Y3232" t="inlineStr"/>
      <c r="Z3232" t="inlineStr"/>
      <c r="AA3232" t="inlineStr"/>
      <c r="AB3232" t="inlineStr"/>
    </row>
    <row r="3233">
      <c r="A3233" t="n">
        <v>3231</v>
      </c>
      <c r="B3233" t="n">
        <v>0</v>
      </c>
      <c r="C3233" t="n">
        <v>0</v>
      </c>
      <c r="D3233" t="inlineStr">
        <is>
          <t>aggregation</t>
        </is>
      </c>
      <c r="E3233" t="n">
        <v>609</v>
      </c>
      <c r="F3233" t="inlineStr">
        <is>
          <t>Oléoprotéagineux graine collecté + imports -&gt; Pc truies FAB</t>
        </is>
      </c>
      <c r="G3233" t="n">
        <v>-1</v>
      </c>
      <c r="H3233" t="n">
        <v>3466</v>
      </c>
      <c r="I3233" t="inlineStr">
        <is>
          <t>Oléoprotéagineux collectés ou non -&gt; Pc truies FAB</t>
        </is>
      </c>
      <c r="J3233" t="n">
        <v>1</v>
      </c>
      <c r="K3233" t="inlineStr"/>
      <c r="L3233" t="inlineStr"/>
      <c r="M3233" t="inlineStr"/>
      <c r="N3233" t="inlineStr"/>
      <c r="O3233" t="inlineStr"/>
      <c r="P3233" t="inlineStr"/>
      <c r="Q3233" t="inlineStr"/>
      <c r="R3233" t="inlineStr"/>
      <c r="S3233" t="inlineStr"/>
      <c r="T3233" t="inlineStr"/>
      <c r="U3233" t="inlineStr"/>
      <c r="V3233" t="inlineStr"/>
      <c r="W3233" t="inlineStr"/>
      <c r="X3233" t="inlineStr"/>
      <c r="Y3233" t="inlineStr"/>
      <c r="Z3233" t="inlineStr"/>
      <c r="AA3233" t="inlineStr"/>
      <c r="AB3233" t="inlineStr"/>
    </row>
    <row r="3234">
      <c r="A3234" t="n">
        <v>3232</v>
      </c>
      <c r="B3234" t="n">
        <v>0</v>
      </c>
      <c r="C3234" t="n">
        <v>0</v>
      </c>
      <c r="D3234" t="inlineStr">
        <is>
          <t>aggregation</t>
        </is>
      </c>
      <c r="E3234" t="n">
        <v>610</v>
      </c>
      <c r="F3234" t="inlineStr">
        <is>
          <t>Oléoprotéagineux graine collecté + imports -&gt; Aliments complémentaires</t>
        </is>
      </c>
      <c r="G3234" t="n">
        <v>-1</v>
      </c>
      <c r="H3234" t="n">
        <v>3467</v>
      </c>
      <c r="I3234" t="inlineStr">
        <is>
          <t>Oléoprotéagineux collectés ou non -&gt; Aliments complémentaires</t>
        </is>
      </c>
      <c r="J3234" t="n">
        <v>1</v>
      </c>
      <c r="K3234" t="inlineStr"/>
      <c r="L3234" t="inlineStr"/>
      <c r="M3234" t="inlineStr"/>
      <c r="N3234" t="inlineStr"/>
      <c r="O3234" t="inlineStr"/>
      <c r="P3234" t="inlineStr"/>
      <c r="Q3234" t="inlineStr"/>
      <c r="R3234" t="inlineStr"/>
      <c r="S3234" t="inlineStr"/>
      <c r="T3234" t="inlineStr"/>
      <c r="U3234" t="inlineStr"/>
      <c r="V3234" t="inlineStr"/>
      <c r="W3234" t="inlineStr"/>
      <c r="X3234" t="inlineStr"/>
      <c r="Y3234" t="inlineStr"/>
      <c r="Z3234" t="inlineStr"/>
      <c r="AA3234" t="inlineStr"/>
      <c r="AB3234" t="inlineStr"/>
    </row>
    <row r="3235">
      <c r="A3235" t="n">
        <v>3233</v>
      </c>
      <c r="B3235" t="n">
        <v>0</v>
      </c>
      <c r="C3235" t="n">
        <v>0</v>
      </c>
      <c r="D3235" t="inlineStr">
        <is>
          <t>aggregation</t>
        </is>
      </c>
      <c r="E3235" t="n">
        <v>3467</v>
      </c>
      <c r="F3235" t="inlineStr">
        <is>
          <t>Oléoprotéagineux collectés ou non -&gt; Aliments complémentaires</t>
        </is>
      </c>
      <c r="G3235" t="n">
        <v>1</v>
      </c>
      <c r="H3235" t="n">
        <v>3468</v>
      </c>
      <c r="I3235" t="inlineStr">
        <is>
          <t>Oléoprotéagineux collectés ou non -&gt; Bovins FAB ctaire</t>
        </is>
      </c>
      <c r="J3235" t="n">
        <v>-1</v>
      </c>
      <c r="K3235" t="n">
        <v>3471</v>
      </c>
      <c r="L3235" t="inlineStr">
        <is>
          <t>Oléoprotéagineux collectés ou non -&gt; Pc engrais FAB ctaire</t>
        </is>
      </c>
      <c r="M3235" t="n">
        <v>-1</v>
      </c>
      <c r="N3235" t="inlineStr"/>
      <c r="O3235" t="inlineStr"/>
      <c r="P3235" t="inlineStr"/>
      <c r="Q3235" t="inlineStr"/>
      <c r="R3235" t="inlineStr"/>
      <c r="S3235" t="inlineStr"/>
      <c r="T3235" t="inlineStr"/>
      <c r="U3235" t="inlineStr"/>
      <c r="V3235" t="inlineStr"/>
      <c r="W3235" t="inlineStr"/>
      <c r="X3235" t="inlineStr"/>
      <c r="Y3235" t="inlineStr"/>
      <c r="Z3235" t="inlineStr"/>
      <c r="AA3235" t="inlineStr"/>
      <c r="AB3235" t="inlineStr"/>
    </row>
    <row r="3236">
      <c r="A3236" t="n">
        <v>3234</v>
      </c>
      <c r="B3236" t="n">
        <v>0</v>
      </c>
      <c r="C3236" t="n">
        <v>0</v>
      </c>
      <c r="D3236" t="inlineStr">
        <is>
          <t>aggregation</t>
        </is>
      </c>
      <c r="E3236" t="n">
        <v>611</v>
      </c>
      <c r="F3236" t="inlineStr">
        <is>
          <t>Oléoprotéagineux graine collecté + imports -&gt; Bovins FAB ctaire</t>
        </is>
      </c>
      <c r="G3236" t="n">
        <v>-1</v>
      </c>
      <c r="H3236" t="n">
        <v>3468</v>
      </c>
      <c r="I3236" t="inlineStr">
        <is>
          <t>Oléoprotéagineux collectés ou non -&gt; Bovins FAB ctaire</t>
        </is>
      </c>
      <c r="J3236" t="n">
        <v>1</v>
      </c>
      <c r="K3236" t="inlineStr"/>
      <c r="L3236" t="inlineStr"/>
      <c r="M3236" t="inlineStr"/>
      <c r="N3236" t="inlineStr"/>
      <c r="O3236" t="inlineStr"/>
      <c r="P3236" t="inlineStr"/>
      <c r="Q3236" t="inlineStr"/>
      <c r="R3236" t="inlineStr"/>
      <c r="S3236" t="inlineStr"/>
      <c r="T3236" t="inlineStr"/>
      <c r="U3236" t="inlineStr"/>
      <c r="V3236" t="inlineStr"/>
      <c r="W3236" t="inlineStr"/>
      <c r="X3236" t="inlineStr"/>
      <c r="Y3236" t="inlineStr"/>
      <c r="Z3236" t="inlineStr"/>
      <c r="AA3236" t="inlineStr"/>
      <c r="AB3236" t="inlineStr"/>
    </row>
    <row r="3237">
      <c r="A3237" t="n">
        <v>3235</v>
      </c>
      <c r="B3237" t="n">
        <v>0</v>
      </c>
      <c r="C3237" t="n">
        <v>0</v>
      </c>
      <c r="D3237" t="inlineStr">
        <is>
          <t>aggregation</t>
        </is>
      </c>
      <c r="E3237" t="n">
        <v>3468</v>
      </c>
      <c r="F3237" t="inlineStr">
        <is>
          <t>Oléoprotéagineux collectés ou non -&gt; Bovins FAB ctaire</t>
        </is>
      </c>
      <c r="G3237" t="n">
        <v>1</v>
      </c>
      <c r="H3237" t="n">
        <v>3469</v>
      </c>
      <c r="I3237" t="inlineStr">
        <is>
          <t>Oléoprotéagineux collectés ou non -&gt; BL FAB ctaire</t>
        </is>
      </c>
      <c r="J3237" t="n">
        <v>-1</v>
      </c>
      <c r="K3237" t="n">
        <v>3470</v>
      </c>
      <c r="L3237" t="inlineStr">
        <is>
          <t>Oléoprotéagineux collectés ou non -&gt; BV FAB ctaire</t>
        </is>
      </c>
      <c r="M3237" t="n">
        <v>-1</v>
      </c>
      <c r="N3237" t="inlineStr"/>
      <c r="O3237" t="inlineStr"/>
      <c r="P3237" t="inlineStr"/>
      <c r="Q3237" t="inlineStr"/>
      <c r="R3237" t="inlineStr"/>
      <c r="S3237" t="inlineStr"/>
      <c r="T3237" t="inlineStr"/>
      <c r="U3237" t="inlineStr"/>
      <c r="V3237" t="inlineStr"/>
      <c r="W3237" t="inlineStr"/>
      <c r="X3237" t="inlineStr"/>
      <c r="Y3237" t="inlineStr"/>
      <c r="Z3237" t="inlineStr"/>
      <c r="AA3237" t="inlineStr"/>
      <c r="AB3237" t="inlineStr"/>
    </row>
    <row r="3238">
      <c r="A3238" t="n">
        <v>3236</v>
      </c>
      <c r="B3238" t="n">
        <v>0</v>
      </c>
      <c r="C3238" t="n">
        <v>0</v>
      </c>
      <c r="D3238" t="inlineStr">
        <is>
          <t>aggregation</t>
        </is>
      </c>
      <c r="E3238" t="n">
        <v>612</v>
      </c>
      <c r="F3238" t="inlineStr">
        <is>
          <t>Oléoprotéagineux graine collecté + imports -&gt; BL FAB ctaire</t>
        </is>
      </c>
      <c r="G3238" t="n">
        <v>-1</v>
      </c>
      <c r="H3238" t="n">
        <v>3469</v>
      </c>
      <c r="I3238" t="inlineStr">
        <is>
          <t>Oléoprotéagineux collectés ou non -&gt; BL FAB ctaire</t>
        </is>
      </c>
      <c r="J3238" t="n">
        <v>1</v>
      </c>
      <c r="K3238" t="inlineStr"/>
      <c r="L3238" t="inlineStr"/>
      <c r="M3238" t="inlineStr"/>
      <c r="N3238" t="inlineStr"/>
      <c r="O3238" t="inlineStr"/>
      <c r="P3238" t="inlineStr"/>
      <c r="Q3238" t="inlineStr"/>
      <c r="R3238" t="inlineStr"/>
      <c r="S3238" t="inlineStr"/>
      <c r="T3238" t="inlineStr"/>
      <c r="U3238" t="inlineStr"/>
      <c r="V3238" t="inlineStr"/>
      <c r="W3238" t="inlineStr"/>
      <c r="X3238" t="inlineStr"/>
      <c r="Y3238" t="inlineStr"/>
      <c r="Z3238" t="inlineStr"/>
      <c r="AA3238" t="inlineStr"/>
      <c r="AB3238" t="inlineStr"/>
    </row>
    <row r="3239">
      <c r="A3239" t="n">
        <v>3237</v>
      </c>
      <c r="B3239" t="n">
        <v>0</v>
      </c>
      <c r="C3239" t="n">
        <v>0</v>
      </c>
      <c r="D3239" t="inlineStr">
        <is>
          <t>aggregation</t>
        </is>
      </c>
      <c r="E3239" t="n">
        <v>613</v>
      </c>
      <c r="F3239" t="inlineStr">
        <is>
          <t>Oléoprotéagineux graine collecté + imports -&gt; BV FAB ctaire</t>
        </is>
      </c>
      <c r="G3239" t="n">
        <v>-1</v>
      </c>
      <c r="H3239" t="n">
        <v>3470</v>
      </c>
      <c r="I3239" t="inlineStr">
        <is>
          <t>Oléoprotéagineux collectés ou non -&gt; BV FAB ctaire</t>
        </is>
      </c>
      <c r="J3239" t="n">
        <v>1</v>
      </c>
      <c r="K3239" t="inlineStr"/>
      <c r="L3239" t="inlineStr"/>
      <c r="M3239" t="inlineStr"/>
      <c r="N3239" t="inlineStr"/>
      <c r="O3239" t="inlineStr"/>
      <c r="P3239" t="inlineStr"/>
      <c r="Q3239" t="inlineStr"/>
      <c r="R3239" t="inlineStr"/>
      <c r="S3239" t="inlineStr"/>
      <c r="T3239" t="inlineStr"/>
      <c r="U3239" t="inlineStr"/>
      <c r="V3239" t="inlineStr"/>
      <c r="W3239" t="inlineStr"/>
      <c r="X3239" t="inlineStr"/>
      <c r="Y3239" t="inlineStr"/>
      <c r="Z3239" t="inlineStr"/>
      <c r="AA3239" t="inlineStr"/>
      <c r="AB3239" t="inlineStr"/>
    </row>
    <row r="3240">
      <c r="A3240" t="n">
        <v>3238</v>
      </c>
      <c r="B3240" t="n">
        <v>0</v>
      </c>
      <c r="C3240" t="n">
        <v>0</v>
      </c>
      <c r="D3240" t="inlineStr">
        <is>
          <t>aggregation</t>
        </is>
      </c>
      <c r="E3240" t="n">
        <v>614</v>
      </c>
      <c r="F3240" t="inlineStr">
        <is>
          <t>Oléoprotéagineux graine collecté + imports -&gt; Pc engrais FAB ctaire</t>
        </is>
      </c>
      <c r="G3240" t="n">
        <v>-1</v>
      </c>
      <c r="H3240" t="n">
        <v>3471</v>
      </c>
      <c r="I3240" t="inlineStr">
        <is>
          <t>Oléoprotéagineux collectés ou non -&gt; Pc engrais FAB ctaire</t>
        </is>
      </c>
      <c r="J3240" t="n">
        <v>1</v>
      </c>
      <c r="K3240" t="inlineStr"/>
      <c r="L3240" t="inlineStr"/>
      <c r="M3240" t="inlineStr"/>
      <c r="N3240" t="inlineStr"/>
      <c r="O3240" t="inlineStr"/>
      <c r="P3240" t="inlineStr"/>
      <c r="Q3240" t="inlineStr"/>
      <c r="R3240" t="inlineStr"/>
      <c r="S3240" t="inlineStr"/>
      <c r="T3240" t="inlineStr"/>
      <c r="U3240" t="inlineStr"/>
      <c r="V3240" t="inlineStr"/>
      <c r="W3240" t="inlineStr"/>
      <c r="X3240" t="inlineStr"/>
      <c r="Y3240" t="inlineStr"/>
      <c r="Z3240" t="inlineStr"/>
      <c r="AA3240" t="inlineStr"/>
      <c r="AB3240" t="inlineStr"/>
    </row>
    <row r="3241">
      <c r="A3241" t="n">
        <v>3239</v>
      </c>
      <c r="B3241" t="n">
        <v>0</v>
      </c>
      <c r="C3241" t="n">
        <v>0</v>
      </c>
      <c r="D3241" t="inlineStr">
        <is>
          <t>aggregation</t>
        </is>
      </c>
      <c r="E3241" t="n">
        <v>615</v>
      </c>
      <c r="F3241" t="inlineStr">
        <is>
          <t>Oléoprotéagineux graine collecté + imports -&gt; Autres FAB</t>
        </is>
      </c>
      <c r="G3241" t="n">
        <v>-1</v>
      </c>
      <c r="H3241" t="n">
        <v>3472</v>
      </c>
      <c r="I3241" t="inlineStr">
        <is>
          <t>Oléoprotéagineux collectés ou non -&gt; Autres FAB</t>
        </is>
      </c>
      <c r="J3241" t="n">
        <v>1</v>
      </c>
      <c r="K3241" t="inlineStr"/>
      <c r="L3241" t="inlineStr"/>
      <c r="M3241" t="inlineStr"/>
      <c r="N3241" t="inlineStr"/>
      <c r="O3241" t="inlineStr"/>
      <c r="P3241" t="inlineStr"/>
      <c r="Q3241" t="inlineStr"/>
      <c r="R3241" t="inlineStr"/>
      <c r="S3241" t="inlineStr"/>
      <c r="T3241" t="inlineStr"/>
      <c r="U3241" t="inlineStr"/>
      <c r="V3241" t="inlineStr"/>
      <c r="W3241" t="inlineStr"/>
      <c r="X3241" t="inlineStr"/>
      <c r="Y3241" t="inlineStr"/>
      <c r="Z3241" t="inlineStr"/>
      <c r="AA3241" t="inlineStr"/>
      <c r="AB3241" t="inlineStr"/>
    </row>
    <row r="3242">
      <c r="A3242" t="n">
        <v>3240</v>
      </c>
      <c r="B3242" t="n">
        <v>0</v>
      </c>
      <c r="C3242" t="n">
        <v>0</v>
      </c>
      <c r="D3242" t="inlineStr">
        <is>
          <t>aggregation</t>
        </is>
      </c>
      <c r="E3242" t="n">
        <v>3458</v>
      </c>
      <c r="F3242" t="inlineStr">
        <is>
          <t>Oléoprotéagineux collectés ou non -&gt; Eq FAB</t>
        </is>
      </c>
      <c r="G3242" t="n">
        <v>-1</v>
      </c>
      <c r="H3242" t="n">
        <v>3472</v>
      </c>
      <c r="I3242" t="inlineStr">
        <is>
          <t>Oléoprotéagineux collectés ou non -&gt; Autres FAB</t>
        </is>
      </c>
      <c r="J3242" t="n">
        <v>1</v>
      </c>
      <c r="K3242" t="n">
        <v>3473</v>
      </c>
      <c r="L3242" t="inlineStr">
        <is>
          <t>Oléoprotéagineux collectés ou non -&gt; Poissons FAB</t>
        </is>
      </c>
      <c r="M3242" t="n">
        <v>-1</v>
      </c>
      <c r="N3242" t="n">
        <v>3474</v>
      </c>
      <c r="O3242" t="inlineStr">
        <is>
          <t>Oléoprotéagineux collectés ou non -&gt; Divers FAB</t>
        </is>
      </c>
      <c r="P3242" t="n">
        <v>-1</v>
      </c>
      <c r="Q3242" t="inlineStr"/>
      <c r="R3242" t="inlineStr"/>
      <c r="S3242" t="inlineStr"/>
      <c r="T3242" t="inlineStr"/>
      <c r="U3242" t="inlineStr"/>
      <c r="V3242" t="inlineStr"/>
      <c r="W3242" t="inlineStr"/>
      <c r="X3242" t="inlineStr"/>
      <c r="Y3242" t="inlineStr"/>
      <c r="Z3242" t="inlineStr"/>
      <c r="AA3242" t="inlineStr"/>
      <c r="AB3242" t="inlineStr"/>
    </row>
    <row r="3243">
      <c r="A3243" t="n">
        <v>3241</v>
      </c>
      <c r="B3243" t="n">
        <v>0</v>
      </c>
      <c r="C3243" t="n">
        <v>0</v>
      </c>
      <c r="D3243" t="inlineStr">
        <is>
          <t>aggregation</t>
        </is>
      </c>
      <c r="E3243" t="n">
        <v>616</v>
      </c>
      <c r="F3243" t="inlineStr">
        <is>
          <t>Oléoprotéagineux graine collecté + imports -&gt; Poissons FAB</t>
        </is>
      </c>
      <c r="G3243" t="n">
        <v>-1</v>
      </c>
      <c r="H3243" t="n">
        <v>3473</v>
      </c>
      <c r="I3243" t="inlineStr">
        <is>
          <t>Oléoprotéagineux collectés ou non -&gt; Poissons FAB</t>
        </is>
      </c>
      <c r="J3243" t="n">
        <v>1</v>
      </c>
      <c r="K3243" t="inlineStr"/>
      <c r="L3243" t="inlineStr"/>
      <c r="M3243" t="inlineStr"/>
      <c r="N3243" t="inlineStr"/>
      <c r="O3243" t="inlineStr"/>
      <c r="P3243" t="inlineStr"/>
      <c r="Q3243" t="inlineStr"/>
      <c r="R3243" t="inlineStr"/>
      <c r="S3243" t="inlineStr"/>
      <c r="T3243" t="inlineStr"/>
      <c r="U3243" t="inlineStr"/>
      <c r="V3243" t="inlineStr"/>
      <c r="W3243" t="inlineStr"/>
      <c r="X3243" t="inlineStr"/>
      <c r="Y3243" t="inlineStr"/>
      <c r="Z3243" t="inlineStr"/>
      <c r="AA3243" t="inlineStr"/>
      <c r="AB3243" t="inlineStr"/>
    </row>
    <row r="3244">
      <c r="A3244" t="n">
        <v>3242</v>
      </c>
      <c r="B3244" t="n">
        <v>0</v>
      </c>
      <c r="C3244" t="n">
        <v>0</v>
      </c>
      <c r="D3244" t="inlineStr">
        <is>
          <t>aggregation</t>
        </is>
      </c>
      <c r="E3244" t="n">
        <v>617</v>
      </c>
      <c r="F3244" t="inlineStr">
        <is>
          <t>Oléoprotéagineux graine collecté + imports -&gt; Divers FAB</t>
        </is>
      </c>
      <c r="G3244" t="n">
        <v>-1</v>
      </c>
      <c r="H3244" t="n">
        <v>3474</v>
      </c>
      <c r="I3244" t="inlineStr">
        <is>
          <t>Oléoprotéagineux collectés ou non -&gt; Divers FAB</t>
        </is>
      </c>
      <c r="J3244" t="n">
        <v>1</v>
      </c>
      <c r="K3244" t="inlineStr"/>
      <c r="L3244" t="inlineStr"/>
      <c r="M3244" t="inlineStr"/>
      <c r="N3244" t="inlineStr"/>
      <c r="O3244" t="inlineStr"/>
      <c r="P3244" t="inlineStr"/>
      <c r="Q3244" t="inlineStr"/>
      <c r="R3244" t="inlineStr"/>
      <c r="S3244" t="inlineStr"/>
      <c r="T3244" t="inlineStr"/>
      <c r="U3244" t="inlineStr"/>
      <c r="V3244" t="inlineStr"/>
      <c r="W3244" t="inlineStr"/>
      <c r="X3244" t="inlineStr"/>
      <c r="Y3244" t="inlineStr"/>
      <c r="Z3244" t="inlineStr"/>
      <c r="AA3244" t="inlineStr"/>
      <c r="AB3244" t="inlineStr"/>
    </row>
    <row r="3245">
      <c r="A3245" t="n">
        <v>3243</v>
      </c>
      <c r="B3245" t="n">
        <v>0</v>
      </c>
      <c r="C3245" t="n">
        <v>0</v>
      </c>
      <c r="D3245" t="inlineStr">
        <is>
          <t>aggregation</t>
        </is>
      </c>
      <c r="E3245" t="n">
        <v>618</v>
      </c>
      <c r="F3245" t="inlineStr">
        <is>
          <t>Oléoprotéagineux graine collecté + imports -&gt; Alimentation animale rente (EA)</t>
        </is>
      </c>
      <c r="G3245" t="n">
        <v>-1</v>
      </c>
      <c r="H3245" t="n">
        <v>1243</v>
      </c>
      <c r="I3245" t="inlineStr">
        <is>
          <t>Oléoprotéagineux graine non-collecté -&gt; Alimentation animale rente (EA)</t>
        </is>
      </c>
      <c r="J3245" t="n">
        <v>-1</v>
      </c>
      <c r="K3245" t="n">
        <v>3475</v>
      </c>
      <c r="L3245" t="inlineStr">
        <is>
          <t>Oléoprotéagineux collectés ou non -&gt; Alimentation animale rente (EA)</t>
        </is>
      </c>
      <c r="M3245" t="n">
        <v>1</v>
      </c>
      <c r="N3245" t="inlineStr"/>
      <c r="O3245" t="inlineStr"/>
      <c r="P3245" t="inlineStr"/>
      <c r="Q3245" t="inlineStr"/>
      <c r="R3245" t="inlineStr"/>
      <c r="S3245" t="inlineStr"/>
      <c r="T3245" t="inlineStr"/>
      <c r="U3245" t="inlineStr"/>
      <c r="V3245" t="inlineStr"/>
      <c r="W3245" t="inlineStr"/>
      <c r="X3245" t="inlineStr"/>
      <c r="Y3245" t="inlineStr"/>
      <c r="Z3245" t="inlineStr"/>
      <c r="AA3245" t="inlineStr"/>
      <c r="AB3245" t="inlineStr"/>
    </row>
    <row r="3246">
      <c r="A3246" t="n">
        <v>3244</v>
      </c>
      <c r="B3246" t="n">
        <v>0</v>
      </c>
      <c r="C3246" t="n">
        <v>0</v>
      </c>
      <c r="D3246" t="inlineStr">
        <is>
          <t>aggregation</t>
        </is>
      </c>
      <c r="E3246" t="n">
        <v>3475</v>
      </c>
      <c r="F3246" t="inlineStr">
        <is>
          <t>Oléoprotéagineux collectés ou non -&gt; Alimentation animale rente (EA)</t>
        </is>
      </c>
      <c r="G3246" t="n">
        <v>1</v>
      </c>
      <c r="H3246" t="n">
        <v>3476</v>
      </c>
      <c r="I3246" t="inlineStr">
        <is>
          <t>Oléoprotéagineux collectés ou non -&gt; Direct élevage</t>
        </is>
      </c>
      <c r="J3246" t="n">
        <v>-1</v>
      </c>
      <c r="K3246" t="n">
        <v>3491</v>
      </c>
      <c r="L3246" t="inlineStr">
        <is>
          <t>Oléoprotéagineux collectés ou non -&gt; Intra-consommations (feed)</t>
        </is>
      </c>
      <c r="M3246" t="n">
        <v>-1</v>
      </c>
      <c r="N3246" t="inlineStr"/>
      <c r="O3246" t="inlineStr"/>
      <c r="P3246" t="inlineStr"/>
      <c r="Q3246" t="inlineStr"/>
      <c r="R3246" t="inlineStr"/>
      <c r="S3246" t="inlineStr"/>
      <c r="T3246" t="inlineStr"/>
      <c r="U3246" t="inlineStr"/>
      <c r="V3246" t="inlineStr"/>
      <c r="W3246" t="inlineStr"/>
      <c r="X3246" t="inlineStr"/>
      <c r="Y3246" t="inlineStr"/>
      <c r="Z3246" t="inlineStr"/>
      <c r="AA3246" t="inlineStr"/>
      <c r="AB3246" t="inlineStr"/>
    </row>
    <row r="3247">
      <c r="A3247" t="n">
        <v>3245</v>
      </c>
      <c r="B3247" t="n">
        <v>0</v>
      </c>
      <c r="C3247" t="n">
        <v>0</v>
      </c>
      <c r="D3247" t="inlineStr">
        <is>
          <t>aggregation</t>
        </is>
      </c>
      <c r="E3247" t="n">
        <v>619</v>
      </c>
      <c r="F3247" t="inlineStr">
        <is>
          <t>Oléoprotéagineux graine collecté + imports -&gt; Direct élevage</t>
        </is>
      </c>
      <c r="G3247" t="n">
        <v>-1</v>
      </c>
      <c r="H3247" t="n">
        <v>3476</v>
      </c>
      <c r="I3247" t="inlineStr">
        <is>
          <t>Oléoprotéagineux collectés ou non -&gt; Direct élevage</t>
        </is>
      </c>
      <c r="J3247" t="n">
        <v>1</v>
      </c>
      <c r="K3247" t="inlineStr"/>
      <c r="L3247" t="inlineStr"/>
      <c r="M3247" t="inlineStr"/>
      <c r="N3247" t="inlineStr"/>
      <c r="O3247" t="inlineStr"/>
      <c r="P3247" t="inlineStr"/>
      <c r="Q3247" t="inlineStr"/>
      <c r="R3247" t="inlineStr"/>
      <c r="S3247" t="inlineStr"/>
      <c r="T3247" t="inlineStr"/>
      <c r="U3247" t="inlineStr"/>
      <c r="V3247" t="inlineStr"/>
      <c r="W3247" t="inlineStr"/>
      <c r="X3247" t="inlineStr"/>
      <c r="Y3247" t="inlineStr"/>
      <c r="Z3247" t="inlineStr"/>
      <c r="AA3247" t="inlineStr"/>
      <c r="AB3247" t="inlineStr"/>
    </row>
    <row r="3248">
      <c r="A3248" t="n">
        <v>3246</v>
      </c>
      <c r="B3248" t="n">
        <v>0</v>
      </c>
      <c r="C3248" t="n">
        <v>0</v>
      </c>
      <c r="D3248" t="inlineStr">
        <is>
          <t>aggregation</t>
        </is>
      </c>
      <c r="E3248" t="n">
        <v>3476</v>
      </c>
      <c r="F3248" t="inlineStr">
        <is>
          <t>Oléoprotéagineux collectés ou non -&gt; Direct élevage</t>
        </is>
      </c>
      <c r="G3248" t="n">
        <v>1</v>
      </c>
      <c r="H3248" t="n">
        <v>3477</v>
      </c>
      <c r="I3248" t="inlineStr">
        <is>
          <t>Oléoprotéagineux collectés ou non -&gt; Bovins dir</t>
        </is>
      </c>
      <c r="J3248" t="n">
        <v>-1</v>
      </c>
      <c r="K3248" t="n">
        <v>3480</v>
      </c>
      <c r="L3248" t="inlineStr">
        <is>
          <t>Oléoprotéagineux collectés ou non -&gt; Ovins dir</t>
        </is>
      </c>
      <c r="M3248" t="n">
        <v>-1</v>
      </c>
      <c r="N3248" t="n">
        <v>3483</v>
      </c>
      <c r="O3248" t="inlineStr">
        <is>
          <t>Oléoprotéagineux collectés ou non -&gt; Ca dir</t>
        </is>
      </c>
      <c r="P3248" t="n">
        <v>-1</v>
      </c>
      <c r="Q3248" t="n">
        <v>3484</v>
      </c>
      <c r="R3248" t="inlineStr">
        <is>
          <t>Oléoprotéagineux collectés ou non -&gt; Eq dir</t>
        </is>
      </c>
      <c r="S3248" t="n">
        <v>-1</v>
      </c>
      <c r="T3248" t="n">
        <v>3485</v>
      </c>
      <c r="U3248" t="inlineStr">
        <is>
          <t>Oléoprotéagineux collectés ou non -&gt; Pc dir</t>
        </is>
      </c>
      <c r="V3248" t="n">
        <v>-1</v>
      </c>
      <c r="W3248" t="n">
        <v>3488</v>
      </c>
      <c r="X3248" t="inlineStr">
        <is>
          <t>Oléoprotéagineux collectés ou non -&gt; Volailles dir</t>
        </is>
      </c>
      <c r="Y3248" t="n">
        <v>-1</v>
      </c>
      <c r="Z3248" t="inlineStr"/>
      <c r="AA3248" t="inlineStr"/>
      <c r="AB3248" t="inlineStr"/>
    </row>
    <row r="3249">
      <c r="A3249" t="n">
        <v>3247</v>
      </c>
      <c r="B3249" t="n">
        <v>0</v>
      </c>
      <c r="C3249" t="n">
        <v>0</v>
      </c>
      <c r="D3249" t="inlineStr">
        <is>
          <t>aggregation</t>
        </is>
      </c>
      <c r="E3249" t="n">
        <v>620</v>
      </c>
      <c r="F3249" t="inlineStr">
        <is>
          <t>Oléoprotéagineux graine collecté + imports -&gt; Bovins dir</t>
        </is>
      </c>
      <c r="G3249" t="n">
        <v>-1</v>
      </c>
      <c r="H3249" t="n">
        <v>3477</v>
      </c>
      <c r="I3249" t="inlineStr">
        <is>
          <t>Oléoprotéagineux collectés ou non -&gt; Bovins dir</t>
        </is>
      </c>
      <c r="J3249" t="n">
        <v>1</v>
      </c>
      <c r="K3249" t="inlineStr"/>
      <c r="L3249" t="inlineStr"/>
      <c r="M3249" t="inlineStr"/>
      <c r="N3249" t="inlineStr"/>
      <c r="O3249" t="inlineStr"/>
      <c r="P3249" t="inlineStr"/>
      <c r="Q3249" t="inlineStr"/>
      <c r="R3249" t="inlineStr"/>
      <c r="S3249" t="inlineStr"/>
      <c r="T3249" t="inlineStr"/>
      <c r="U3249" t="inlineStr"/>
      <c r="V3249" t="inlineStr"/>
      <c r="W3249" t="inlineStr"/>
      <c r="X3249" t="inlineStr"/>
      <c r="Y3249" t="inlineStr"/>
      <c r="Z3249" t="inlineStr"/>
      <c r="AA3249" t="inlineStr"/>
      <c r="AB3249" t="inlineStr"/>
    </row>
    <row r="3250">
      <c r="A3250" t="n">
        <v>3248</v>
      </c>
      <c r="B3250" t="n">
        <v>0</v>
      </c>
      <c r="C3250" t="n">
        <v>0</v>
      </c>
      <c r="D3250" t="inlineStr">
        <is>
          <t>aggregation</t>
        </is>
      </c>
      <c r="E3250" t="n">
        <v>3477</v>
      </c>
      <c r="F3250" t="inlineStr">
        <is>
          <t>Oléoprotéagineux collectés ou non -&gt; Bovins dir</t>
        </is>
      </c>
      <c r="G3250" t="n">
        <v>1</v>
      </c>
      <c r="H3250" t="n">
        <v>3478</v>
      </c>
      <c r="I3250" t="inlineStr">
        <is>
          <t>Oléoprotéagineux collectés ou non -&gt; BL dir</t>
        </is>
      </c>
      <c r="J3250" t="n">
        <v>-1</v>
      </c>
      <c r="K3250" t="n">
        <v>3479</v>
      </c>
      <c r="L3250" t="inlineStr">
        <is>
          <t>Oléoprotéagineux collectés ou non -&gt; BV dir</t>
        </is>
      </c>
      <c r="M3250" t="n">
        <v>-1</v>
      </c>
      <c r="N3250" t="inlineStr"/>
      <c r="O3250" t="inlineStr"/>
      <c r="P3250" t="inlineStr"/>
      <c r="Q3250" t="inlineStr"/>
      <c r="R3250" t="inlineStr"/>
      <c r="S3250" t="inlineStr"/>
      <c r="T3250" t="inlineStr"/>
      <c r="U3250" t="inlineStr"/>
      <c r="V3250" t="inlineStr"/>
      <c r="W3250" t="inlineStr"/>
      <c r="X3250" t="inlineStr"/>
      <c r="Y3250" t="inlineStr"/>
      <c r="Z3250" t="inlineStr"/>
      <c r="AA3250" t="inlineStr"/>
      <c r="AB3250" t="inlineStr"/>
    </row>
    <row r="3251">
      <c r="A3251" t="n">
        <v>3249</v>
      </c>
      <c r="B3251" t="n">
        <v>0</v>
      </c>
      <c r="C3251" t="n">
        <v>0</v>
      </c>
      <c r="D3251" t="inlineStr">
        <is>
          <t>aggregation</t>
        </is>
      </c>
      <c r="E3251" t="n">
        <v>621</v>
      </c>
      <c r="F3251" t="inlineStr">
        <is>
          <t>Oléoprotéagineux graine collecté + imports -&gt; BL dir</t>
        </is>
      </c>
      <c r="G3251" t="n">
        <v>-1</v>
      </c>
      <c r="H3251" t="n">
        <v>3478</v>
      </c>
      <c r="I3251" t="inlineStr">
        <is>
          <t>Oléoprotéagineux collectés ou non -&gt; BL dir</t>
        </is>
      </c>
      <c r="J3251" t="n">
        <v>1</v>
      </c>
      <c r="K3251" t="inlineStr"/>
      <c r="L3251" t="inlineStr"/>
      <c r="M3251" t="inlineStr"/>
      <c r="N3251" t="inlineStr"/>
      <c r="O3251" t="inlineStr"/>
      <c r="P3251" t="inlineStr"/>
      <c r="Q3251" t="inlineStr"/>
      <c r="R3251" t="inlineStr"/>
      <c r="S3251" t="inlineStr"/>
      <c r="T3251" t="inlineStr"/>
      <c r="U3251" t="inlineStr"/>
      <c r="V3251" t="inlineStr"/>
      <c r="W3251" t="inlineStr"/>
      <c r="X3251" t="inlineStr"/>
      <c r="Y3251" t="inlineStr"/>
      <c r="Z3251" t="inlineStr"/>
      <c r="AA3251" t="inlineStr"/>
      <c r="AB3251" t="inlineStr"/>
    </row>
    <row r="3252">
      <c r="A3252" t="n">
        <v>3250</v>
      </c>
      <c r="B3252" t="n">
        <v>0</v>
      </c>
      <c r="C3252" t="n">
        <v>0</v>
      </c>
      <c r="D3252" t="inlineStr">
        <is>
          <t>aggregation</t>
        </is>
      </c>
      <c r="E3252" t="n">
        <v>622</v>
      </c>
      <c r="F3252" t="inlineStr">
        <is>
          <t>Oléoprotéagineux graine collecté + imports -&gt; BV dir</t>
        </is>
      </c>
      <c r="G3252" t="n">
        <v>-1</v>
      </c>
      <c r="H3252" t="n">
        <v>3479</v>
      </c>
      <c r="I3252" t="inlineStr">
        <is>
          <t>Oléoprotéagineux collectés ou non -&gt; BV dir</t>
        </is>
      </c>
      <c r="J3252" t="n">
        <v>1</v>
      </c>
      <c r="K3252" t="inlineStr"/>
      <c r="L3252" t="inlineStr"/>
      <c r="M3252" t="inlineStr"/>
      <c r="N3252" t="inlineStr"/>
      <c r="O3252" t="inlineStr"/>
      <c r="P3252" t="inlineStr"/>
      <c r="Q3252" t="inlineStr"/>
      <c r="R3252" t="inlineStr"/>
      <c r="S3252" t="inlineStr"/>
      <c r="T3252" t="inlineStr"/>
      <c r="U3252" t="inlineStr"/>
      <c r="V3252" t="inlineStr"/>
      <c r="W3252" t="inlineStr"/>
      <c r="X3252" t="inlineStr"/>
      <c r="Y3252" t="inlineStr"/>
      <c r="Z3252" t="inlineStr"/>
      <c r="AA3252" t="inlineStr"/>
      <c r="AB3252" t="inlineStr"/>
    </row>
    <row r="3253">
      <c r="A3253" t="n">
        <v>3251</v>
      </c>
      <c r="B3253" t="n">
        <v>0</v>
      </c>
      <c r="C3253" t="n">
        <v>0</v>
      </c>
      <c r="D3253" t="inlineStr">
        <is>
          <t>aggregation</t>
        </is>
      </c>
      <c r="E3253" t="n">
        <v>623</v>
      </c>
      <c r="F3253" t="inlineStr">
        <is>
          <t>Oléoprotéagineux graine collecté + imports -&gt; Ovins dir</t>
        </is>
      </c>
      <c r="G3253" t="n">
        <v>-1</v>
      </c>
      <c r="H3253" t="n">
        <v>3480</v>
      </c>
      <c r="I3253" t="inlineStr">
        <is>
          <t>Oléoprotéagineux collectés ou non -&gt; Ovins dir</t>
        </is>
      </c>
      <c r="J3253" t="n">
        <v>1</v>
      </c>
      <c r="K3253" t="inlineStr"/>
      <c r="L3253" t="inlineStr"/>
      <c r="M3253" t="inlineStr"/>
      <c r="N3253" t="inlineStr"/>
      <c r="O3253" t="inlineStr"/>
      <c r="P3253" t="inlineStr"/>
      <c r="Q3253" t="inlineStr"/>
      <c r="R3253" t="inlineStr"/>
      <c r="S3253" t="inlineStr"/>
      <c r="T3253" t="inlineStr"/>
      <c r="U3253" t="inlineStr"/>
      <c r="V3253" t="inlineStr"/>
      <c r="W3253" t="inlineStr"/>
      <c r="X3253" t="inlineStr"/>
      <c r="Y3253" t="inlineStr"/>
      <c r="Z3253" t="inlineStr"/>
      <c r="AA3253" t="inlineStr"/>
      <c r="AB3253" t="inlineStr"/>
    </row>
    <row r="3254">
      <c r="A3254" t="n">
        <v>3252</v>
      </c>
      <c r="B3254" t="n">
        <v>0</v>
      </c>
      <c r="C3254" t="n">
        <v>0</v>
      </c>
      <c r="D3254" t="inlineStr">
        <is>
          <t>aggregation</t>
        </is>
      </c>
      <c r="E3254" t="n">
        <v>3480</v>
      </c>
      <c r="F3254" t="inlineStr">
        <is>
          <t>Oléoprotéagineux collectés ou non -&gt; Ovins dir</t>
        </is>
      </c>
      <c r="G3254" t="n">
        <v>1</v>
      </c>
      <c r="H3254" t="n">
        <v>3481</v>
      </c>
      <c r="I3254" t="inlineStr">
        <is>
          <t>Oléoprotéagineux collectés ou non -&gt; OL dir</t>
        </is>
      </c>
      <c r="J3254" t="n">
        <v>-1</v>
      </c>
      <c r="K3254" t="n">
        <v>3482</v>
      </c>
      <c r="L3254" t="inlineStr">
        <is>
          <t>Oléoprotéagineux collectés ou non -&gt; OV dir</t>
        </is>
      </c>
      <c r="M3254" t="n">
        <v>-1</v>
      </c>
      <c r="N3254" t="inlineStr"/>
      <c r="O3254" t="inlineStr"/>
      <c r="P3254" t="inlineStr"/>
      <c r="Q3254" t="inlineStr"/>
      <c r="R3254" t="inlineStr"/>
      <c r="S3254" t="inlineStr"/>
      <c r="T3254" t="inlineStr"/>
      <c r="U3254" t="inlineStr"/>
      <c r="V3254" t="inlineStr"/>
      <c r="W3254" t="inlineStr"/>
      <c r="X3254" t="inlineStr"/>
      <c r="Y3254" t="inlineStr"/>
      <c r="Z3254" t="inlineStr"/>
      <c r="AA3254" t="inlineStr"/>
      <c r="AB3254" t="inlineStr"/>
    </row>
    <row r="3255">
      <c r="A3255" t="n">
        <v>3253</v>
      </c>
      <c r="B3255" t="n">
        <v>0</v>
      </c>
      <c r="C3255" t="n">
        <v>0</v>
      </c>
      <c r="D3255" t="inlineStr">
        <is>
          <t>aggregation</t>
        </is>
      </c>
      <c r="E3255" t="n">
        <v>624</v>
      </c>
      <c r="F3255" t="inlineStr">
        <is>
          <t>Oléoprotéagineux graine collecté + imports -&gt; OL dir</t>
        </is>
      </c>
      <c r="G3255" t="n">
        <v>-1</v>
      </c>
      <c r="H3255" t="n">
        <v>3481</v>
      </c>
      <c r="I3255" t="inlineStr">
        <is>
          <t>Oléoprotéagineux collectés ou non -&gt; OL dir</t>
        </is>
      </c>
      <c r="J3255" t="n">
        <v>1</v>
      </c>
      <c r="K3255" t="inlineStr"/>
      <c r="L3255" t="inlineStr"/>
      <c r="M3255" t="inlineStr"/>
      <c r="N3255" t="inlineStr"/>
      <c r="O3255" t="inlineStr"/>
      <c r="P3255" t="inlineStr"/>
      <c r="Q3255" t="inlineStr"/>
      <c r="R3255" t="inlineStr"/>
      <c r="S3255" t="inlineStr"/>
      <c r="T3255" t="inlineStr"/>
      <c r="U3255" t="inlineStr"/>
      <c r="V3255" t="inlineStr"/>
      <c r="W3255" t="inlineStr"/>
      <c r="X3255" t="inlineStr"/>
      <c r="Y3255" t="inlineStr"/>
      <c r="Z3255" t="inlineStr"/>
      <c r="AA3255" t="inlineStr"/>
      <c r="AB3255" t="inlineStr"/>
    </row>
    <row r="3256">
      <c r="A3256" t="n">
        <v>3254</v>
      </c>
      <c r="B3256" t="n">
        <v>0</v>
      </c>
      <c r="C3256" t="n">
        <v>0</v>
      </c>
      <c r="D3256" t="inlineStr">
        <is>
          <t>aggregation</t>
        </is>
      </c>
      <c r="E3256" t="n">
        <v>625</v>
      </c>
      <c r="F3256" t="inlineStr">
        <is>
          <t>Oléoprotéagineux graine collecté + imports -&gt; OV dir</t>
        </is>
      </c>
      <c r="G3256" t="n">
        <v>-1</v>
      </c>
      <c r="H3256" t="n">
        <v>3482</v>
      </c>
      <c r="I3256" t="inlineStr">
        <is>
          <t>Oléoprotéagineux collectés ou non -&gt; OV dir</t>
        </is>
      </c>
      <c r="J3256" t="n">
        <v>1</v>
      </c>
      <c r="K3256" t="inlineStr"/>
      <c r="L3256" t="inlineStr"/>
      <c r="M3256" t="inlineStr"/>
      <c r="N3256" t="inlineStr"/>
      <c r="O3256" t="inlineStr"/>
      <c r="P3256" t="inlineStr"/>
      <c r="Q3256" t="inlineStr"/>
      <c r="R3256" t="inlineStr"/>
      <c r="S3256" t="inlineStr"/>
      <c r="T3256" t="inlineStr"/>
      <c r="U3256" t="inlineStr"/>
      <c r="V3256" t="inlineStr"/>
      <c r="W3256" t="inlineStr"/>
      <c r="X3256" t="inlineStr"/>
      <c r="Y3256" t="inlineStr"/>
      <c r="Z3256" t="inlineStr"/>
      <c r="AA3256" t="inlineStr"/>
      <c r="AB3256" t="inlineStr"/>
    </row>
    <row r="3257">
      <c r="A3257" t="n">
        <v>3255</v>
      </c>
      <c r="B3257" t="n">
        <v>0</v>
      </c>
      <c r="C3257" t="n">
        <v>0</v>
      </c>
      <c r="D3257" t="inlineStr">
        <is>
          <t>aggregation</t>
        </is>
      </c>
      <c r="E3257" t="n">
        <v>626</v>
      </c>
      <c r="F3257" t="inlineStr">
        <is>
          <t>Oléoprotéagineux graine collecté + imports -&gt; Ca dir</t>
        </is>
      </c>
      <c r="G3257" t="n">
        <v>-1</v>
      </c>
      <c r="H3257" t="n">
        <v>3483</v>
      </c>
      <c r="I3257" t="inlineStr">
        <is>
          <t>Oléoprotéagineux collectés ou non -&gt; Ca dir</t>
        </is>
      </c>
      <c r="J3257" t="n">
        <v>1</v>
      </c>
      <c r="K3257" t="inlineStr"/>
      <c r="L3257" t="inlineStr"/>
      <c r="M3257" t="inlineStr"/>
      <c r="N3257" t="inlineStr"/>
      <c r="O3257" t="inlineStr"/>
      <c r="P3257" t="inlineStr"/>
      <c r="Q3257" t="inlineStr"/>
      <c r="R3257" t="inlineStr"/>
      <c r="S3257" t="inlineStr"/>
      <c r="T3257" t="inlineStr"/>
      <c r="U3257" t="inlineStr"/>
      <c r="V3257" t="inlineStr"/>
      <c r="W3257" t="inlineStr"/>
      <c r="X3257" t="inlineStr"/>
      <c r="Y3257" t="inlineStr"/>
      <c r="Z3257" t="inlineStr"/>
      <c r="AA3257" t="inlineStr"/>
      <c r="AB3257" t="inlineStr"/>
    </row>
    <row r="3258">
      <c r="A3258" t="n">
        <v>3256</v>
      </c>
      <c r="B3258" t="n">
        <v>0</v>
      </c>
      <c r="C3258" t="n">
        <v>0</v>
      </c>
      <c r="D3258" t="inlineStr">
        <is>
          <t>aggregation</t>
        </is>
      </c>
      <c r="E3258" t="n">
        <v>627</v>
      </c>
      <c r="F3258" t="inlineStr">
        <is>
          <t>Oléoprotéagineux graine collecté + imports -&gt; Eq dir</t>
        </is>
      </c>
      <c r="G3258" t="n">
        <v>-1</v>
      </c>
      <c r="H3258" t="n">
        <v>3484</v>
      </c>
      <c r="I3258" t="inlineStr">
        <is>
          <t>Oléoprotéagineux collectés ou non -&gt; Eq dir</t>
        </is>
      </c>
      <c r="J3258" t="n">
        <v>1</v>
      </c>
      <c r="K3258" t="inlineStr"/>
      <c r="L3258" t="inlineStr"/>
      <c r="M3258" t="inlineStr"/>
      <c r="N3258" t="inlineStr"/>
      <c r="O3258" t="inlineStr"/>
      <c r="P3258" t="inlineStr"/>
      <c r="Q3258" t="inlineStr"/>
      <c r="R3258" t="inlineStr"/>
      <c r="S3258" t="inlineStr"/>
      <c r="T3258" t="inlineStr"/>
      <c r="U3258" t="inlineStr"/>
      <c r="V3258" t="inlineStr"/>
      <c r="W3258" t="inlineStr"/>
      <c r="X3258" t="inlineStr"/>
      <c r="Y3258" t="inlineStr"/>
      <c r="Z3258" t="inlineStr"/>
      <c r="AA3258" t="inlineStr"/>
      <c r="AB3258" t="inlineStr"/>
    </row>
    <row r="3259">
      <c r="A3259" t="n">
        <v>3257</v>
      </c>
      <c r="B3259" t="n">
        <v>0</v>
      </c>
      <c r="C3259" t="n">
        <v>0</v>
      </c>
      <c r="D3259" t="inlineStr">
        <is>
          <t>aggregation</t>
        </is>
      </c>
      <c r="E3259" t="n">
        <v>628</v>
      </c>
      <c r="F3259" t="inlineStr">
        <is>
          <t>Oléoprotéagineux graine collecté + imports -&gt; Pc dir</t>
        </is>
      </c>
      <c r="G3259" t="n">
        <v>-1</v>
      </c>
      <c r="H3259" t="n">
        <v>3485</v>
      </c>
      <c r="I3259" t="inlineStr">
        <is>
          <t>Oléoprotéagineux collectés ou non -&gt; Pc dir</t>
        </is>
      </c>
      <c r="J3259" t="n">
        <v>1</v>
      </c>
      <c r="K3259" t="inlineStr"/>
      <c r="L3259" t="inlineStr"/>
      <c r="M3259" t="inlineStr"/>
      <c r="N3259" t="inlineStr"/>
      <c r="O3259" t="inlineStr"/>
      <c r="P3259" t="inlineStr"/>
      <c r="Q3259" t="inlineStr"/>
      <c r="R3259" t="inlineStr"/>
      <c r="S3259" t="inlineStr"/>
      <c r="T3259" t="inlineStr"/>
      <c r="U3259" t="inlineStr"/>
      <c r="V3259" t="inlineStr"/>
      <c r="W3259" t="inlineStr"/>
      <c r="X3259" t="inlineStr"/>
      <c r="Y3259" t="inlineStr"/>
      <c r="Z3259" t="inlineStr"/>
      <c r="AA3259" t="inlineStr"/>
      <c r="AB3259" t="inlineStr"/>
    </row>
    <row r="3260">
      <c r="A3260" t="n">
        <v>3258</v>
      </c>
      <c r="B3260" t="n">
        <v>0</v>
      </c>
      <c r="C3260" t="n">
        <v>0</v>
      </c>
      <c r="D3260" t="inlineStr">
        <is>
          <t>aggregation</t>
        </is>
      </c>
      <c r="E3260" t="n">
        <v>3485</v>
      </c>
      <c r="F3260" t="inlineStr">
        <is>
          <t>Oléoprotéagineux collectés ou non -&gt; Pc dir</t>
        </is>
      </c>
      <c r="G3260" t="n">
        <v>1</v>
      </c>
      <c r="H3260" t="n">
        <v>3486</v>
      </c>
      <c r="I3260" t="inlineStr">
        <is>
          <t>Oléoprotéagineux collectés ou non -&gt; Pc engrais dir</t>
        </is>
      </c>
      <c r="J3260" t="n">
        <v>-1</v>
      </c>
      <c r="K3260" t="n">
        <v>3487</v>
      </c>
      <c r="L3260" t="inlineStr">
        <is>
          <t>Oléoprotéagineux collectés ou non -&gt; Pc truies dir</t>
        </is>
      </c>
      <c r="M3260" t="n">
        <v>-1</v>
      </c>
      <c r="N3260" t="inlineStr"/>
      <c r="O3260" t="inlineStr"/>
      <c r="P3260" t="inlineStr"/>
      <c r="Q3260" t="inlineStr"/>
      <c r="R3260" t="inlineStr"/>
      <c r="S3260" t="inlineStr"/>
      <c r="T3260" t="inlineStr"/>
      <c r="U3260" t="inlineStr"/>
      <c r="V3260" t="inlineStr"/>
      <c r="W3260" t="inlineStr"/>
      <c r="X3260" t="inlineStr"/>
      <c r="Y3260" t="inlineStr"/>
      <c r="Z3260" t="inlineStr"/>
      <c r="AA3260" t="inlineStr"/>
      <c r="AB3260" t="inlineStr"/>
    </row>
    <row r="3261">
      <c r="A3261" t="n">
        <v>3259</v>
      </c>
      <c r="B3261" t="n">
        <v>0</v>
      </c>
      <c r="C3261" t="n">
        <v>0</v>
      </c>
      <c r="D3261" t="inlineStr">
        <is>
          <t>aggregation</t>
        </is>
      </c>
      <c r="E3261" t="n">
        <v>629</v>
      </c>
      <c r="F3261" t="inlineStr">
        <is>
          <t>Oléoprotéagineux graine collecté + imports -&gt; Pc engrais dir</t>
        </is>
      </c>
      <c r="G3261" t="n">
        <v>-1</v>
      </c>
      <c r="H3261" t="n">
        <v>3486</v>
      </c>
      <c r="I3261" t="inlineStr">
        <is>
          <t>Oléoprotéagineux collectés ou non -&gt; Pc engrais dir</t>
        </is>
      </c>
      <c r="J3261" t="n">
        <v>1</v>
      </c>
      <c r="K3261" t="inlineStr"/>
      <c r="L3261" t="inlineStr"/>
      <c r="M3261" t="inlineStr"/>
      <c r="N3261" t="inlineStr"/>
      <c r="O3261" t="inlineStr"/>
      <c r="P3261" t="inlineStr"/>
      <c r="Q3261" t="inlineStr"/>
      <c r="R3261" t="inlineStr"/>
      <c r="S3261" t="inlineStr"/>
      <c r="T3261" t="inlineStr"/>
      <c r="U3261" t="inlineStr"/>
      <c r="V3261" t="inlineStr"/>
      <c r="W3261" t="inlineStr"/>
      <c r="X3261" t="inlineStr"/>
      <c r="Y3261" t="inlineStr"/>
      <c r="Z3261" t="inlineStr"/>
      <c r="AA3261" t="inlineStr"/>
      <c r="AB3261" t="inlineStr"/>
    </row>
    <row r="3262">
      <c r="A3262" t="n">
        <v>3260</v>
      </c>
      <c r="B3262" t="n">
        <v>0</v>
      </c>
      <c r="C3262" t="n">
        <v>0</v>
      </c>
      <c r="D3262" t="inlineStr">
        <is>
          <t>aggregation</t>
        </is>
      </c>
      <c r="E3262" t="n">
        <v>630</v>
      </c>
      <c r="F3262" t="inlineStr">
        <is>
          <t>Oléoprotéagineux graine collecté + imports -&gt; Pc truies dir</t>
        </is>
      </c>
      <c r="G3262" t="n">
        <v>-1</v>
      </c>
      <c r="H3262" t="n">
        <v>3487</v>
      </c>
      <c r="I3262" t="inlineStr">
        <is>
          <t>Oléoprotéagineux collectés ou non -&gt; Pc truies dir</t>
        </is>
      </c>
      <c r="J3262" t="n">
        <v>1</v>
      </c>
      <c r="K3262" t="inlineStr"/>
      <c r="L3262" t="inlineStr"/>
      <c r="M3262" t="inlineStr"/>
      <c r="N3262" t="inlineStr"/>
      <c r="O3262" t="inlineStr"/>
      <c r="P3262" t="inlineStr"/>
      <c r="Q3262" t="inlineStr"/>
      <c r="R3262" t="inlineStr"/>
      <c r="S3262" t="inlineStr"/>
      <c r="T3262" t="inlineStr"/>
      <c r="U3262" t="inlineStr"/>
      <c r="V3262" t="inlineStr"/>
      <c r="W3262" t="inlineStr"/>
      <c r="X3262" t="inlineStr"/>
      <c r="Y3262" t="inlineStr"/>
      <c r="Z3262" t="inlineStr"/>
      <c r="AA3262" t="inlineStr"/>
      <c r="AB3262" t="inlineStr"/>
    </row>
    <row r="3263">
      <c r="A3263" t="n">
        <v>3261</v>
      </c>
      <c r="B3263" t="n">
        <v>0</v>
      </c>
      <c r="C3263" t="n">
        <v>0</v>
      </c>
      <c r="D3263" t="inlineStr">
        <is>
          <t>aggregation</t>
        </is>
      </c>
      <c r="E3263" t="n">
        <v>631</v>
      </c>
      <c r="F3263" t="inlineStr">
        <is>
          <t>Oléoprotéagineux graine collecté + imports -&gt; Volailles dir</t>
        </is>
      </c>
      <c r="G3263" t="n">
        <v>-1</v>
      </c>
      <c r="H3263" t="n">
        <v>3488</v>
      </c>
      <c r="I3263" t="inlineStr">
        <is>
          <t>Oléoprotéagineux collectés ou non -&gt; Volailles dir</t>
        </is>
      </c>
      <c r="J3263" t="n">
        <v>1</v>
      </c>
      <c r="K3263" t="inlineStr"/>
      <c r="L3263" t="inlineStr"/>
      <c r="M3263" t="inlineStr"/>
      <c r="N3263" t="inlineStr"/>
      <c r="O3263" t="inlineStr"/>
      <c r="P3263" t="inlineStr"/>
      <c r="Q3263" t="inlineStr"/>
      <c r="R3263" t="inlineStr"/>
      <c r="S3263" t="inlineStr"/>
      <c r="T3263" t="inlineStr"/>
      <c r="U3263" t="inlineStr"/>
      <c r="V3263" t="inlineStr"/>
      <c r="W3263" t="inlineStr"/>
      <c r="X3263" t="inlineStr"/>
      <c r="Y3263" t="inlineStr"/>
      <c r="Z3263" t="inlineStr"/>
      <c r="AA3263" t="inlineStr"/>
      <c r="AB3263" t="inlineStr"/>
    </row>
    <row r="3264">
      <c r="A3264" t="n">
        <v>3262</v>
      </c>
      <c r="B3264" t="n">
        <v>0</v>
      </c>
      <c r="C3264" t="n">
        <v>0</v>
      </c>
      <c r="D3264" t="inlineStr">
        <is>
          <t>aggregation</t>
        </is>
      </c>
      <c r="E3264" t="n">
        <v>3488</v>
      </c>
      <c r="F3264" t="inlineStr">
        <is>
          <t>Oléoprotéagineux collectés ou non -&gt; Volailles dir</t>
        </is>
      </c>
      <c r="G3264" t="n">
        <v>1</v>
      </c>
      <c r="H3264" t="n">
        <v>3489</v>
      </c>
      <c r="I3264" t="inlineStr">
        <is>
          <t>Oléoprotéagineux collectés ou non -&gt; Vol po dir</t>
        </is>
      </c>
      <c r="J3264" t="n">
        <v>-1</v>
      </c>
      <c r="K3264" t="n">
        <v>3490</v>
      </c>
      <c r="L3264" t="inlineStr">
        <is>
          <t>Oléoprotéagineux collectés ou non -&gt; Palmip. gras dir</t>
        </is>
      </c>
      <c r="M3264" t="n">
        <v>-1</v>
      </c>
      <c r="N3264" t="inlineStr"/>
      <c r="O3264" t="inlineStr"/>
      <c r="P3264" t="inlineStr"/>
      <c r="Q3264" t="inlineStr"/>
      <c r="R3264" t="inlineStr"/>
      <c r="S3264" t="inlineStr"/>
      <c r="T3264" t="inlineStr"/>
      <c r="U3264" t="inlineStr"/>
      <c r="V3264" t="inlineStr"/>
      <c r="W3264" t="inlineStr"/>
      <c r="X3264" t="inlineStr"/>
      <c r="Y3264" t="inlineStr"/>
      <c r="Z3264" t="inlineStr"/>
      <c r="AA3264" t="inlineStr"/>
      <c r="AB3264" t="inlineStr"/>
    </row>
    <row r="3265">
      <c r="A3265" t="n">
        <v>3263</v>
      </c>
      <c r="B3265" t="n">
        <v>0</v>
      </c>
      <c r="C3265" t="n">
        <v>0</v>
      </c>
      <c r="D3265" t="inlineStr">
        <is>
          <t>aggregation</t>
        </is>
      </c>
      <c r="E3265" t="n">
        <v>632</v>
      </c>
      <c r="F3265" t="inlineStr">
        <is>
          <t>Oléoprotéagineux graine collecté + imports -&gt; Vol po dir</t>
        </is>
      </c>
      <c r="G3265" t="n">
        <v>-1</v>
      </c>
      <c r="H3265" t="n">
        <v>3489</v>
      </c>
      <c r="I3265" t="inlineStr">
        <is>
          <t>Oléoprotéagineux collectés ou non -&gt; Vol po dir</t>
        </is>
      </c>
      <c r="J3265" t="n">
        <v>1</v>
      </c>
      <c r="K3265" t="inlineStr"/>
      <c r="L3265" t="inlineStr"/>
      <c r="M3265" t="inlineStr"/>
      <c r="N3265" t="inlineStr"/>
      <c r="O3265" t="inlineStr"/>
      <c r="P3265" t="inlineStr"/>
      <c r="Q3265" t="inlineStr"/>
      <c r="R3265" t="inlineStr"/>
      <c r="S3265" t="inlineStr"/>
      <c r="T3265" t="inlineStr"/>
      <c r="U3265" t="inlineStr"/>
      <c r="V3265" t="inlineStr"/>
      <c r="W3265" t="inlineStr"/>
      <c r="X3265" t="inlineStr"/>
      <c r="Y3265" t="inlineStr"/>
      <c r="Z3265" t="inlineStr"/>
      <c r="AA3265" t="inlineStr"/>
      <c r="AB3265" t="inlineStr"/>
    </row>
    <row r="3266">
      <c r="A3266" t="n">
        <v>3264</v>
      </c>
      <c r="B3266" t="n">
        <v>0</v>
      </c>
      <c r="C3266" t="n">
        <v>0</v>
      </c>
      <c r="D3266" t="inlineStr">
        <is>
          <t>aggregation</t>
        </is>
      </c>
      <c r="E3266" t="n">
        <v>633</v>
      </c>
      <c r="F3266" t="inlineStr">
        <is>
          <t>Oléoprotéagineux graine collecté + imports -&gt; Palmip. gras dir</t>
        </is>
      </c>
      <c r="G3266" t="n">
        <v>-1</v>
      </c>
      <c r="H3266" t="n">
        <v>3490</v>
      </c>
      <c r="I3266" t="inlineStr">
        <is>
          <t>Oléoprotéagineux collectés ou non -&gt; Palmip. gras dir</t>
        </is>
      </c>
      <c r="J3266" t="n">
        <v>1</v>
      </c>
      <c r="K3266" t="inlineStr"/>
      <c r="L3266" t="inlineStr"/>
      <c r="M3266" t="inlineStr"/>
      <c r="N3266" t="inlineStr"/>
      <c r="O3266" t="inlineStr"/>
      <c r="P3266" t="inlineStr"/>
      <c r="Q3266" t="inlineStr"/>
      <c r="R3266" t="inlineStr"/>
      <c r="S3266" t="inlineStr"/>
      <c r="T3266" t="inlineStr"/>
      <c r="U3266" t="inlineStr"/>
      <c r="V3266" t="inlineStr"/>
      <c r="W3266" t="inlineStr"/>
      <c r="X3266" t="inlineStr"/>
      <c r="Y3266" t="inlineStr"/>
      <c r="Z3266" t="inlineStr"/>
      <c r="AA3266" t="inlineStr"/>
      <c r="AB3266" t="inlineStr"/>
    </row>
    <row r="3267">
      <c r="A3267" t="n">
        <v>3265</v>
      </c>
      <c r="B3267" t="n">
        <v>0</v>
      </c>
      <c r="C3267" t="n">
        <v>0</v>
      </c>
      <c r="D3267" t="inlineStr">
        <is>
          <t>aggregation</t>
        </is>
      </c>
      <c r="E3267" t="n">
        <v>1244</v>
      </c>
      <c r="F3267" t="inlineStr">
        <is>
          <t>Oléoprotéagineux graine non-collecté -&gt; Intra-consommations (feed)</t>
        </is>
      </c>
      <c r="G3267" t="n">
        <v>-1</v>
      </c>
      <c r="H3267" t="n">
        <v>3491</v>
      </c>
      <c r="I3267" t="inlineStr">
        <is>
          <t>Oléoprotéagineux collectés ou non -&gt; Intra-consommations (feed)</t>
        </is>
      </c>
      <c r="J3267" t="n">
        <v>1</v>
      </c>
      <c r="K3267" t="inlineStr"/>
      <c r="L3267" t="inlineStr"/>
      <c r="M3267" t="inlineStr"/>
      <c r="N3267" t="inlineStr"/>
      <c r="O3267" t="inlineStr"/>
      <c r="P3267" t="inlineStr"/>
      <c r="Q3267" t="inlineStr"/>
      <c r="R3267" t="inlineStr"/>
      <c r="S3267" t="inlineStr"/>
      <c r="T3267" t="inlineStr"/>
      <c r="U3267" t="inlineStr"/>
      <c r="V3267" t="inlineStr"/>
      <c r="W3267" t="inlineStr"/>
      <c r="X3267" t="inlineStr"/>
      <c r="Y3267" t="inlineStr"/>
      <c r="Z3267" t="inlineStr"/>
      <c r="AA3267" t="inlineStr"/>
      <c r="AB3267" t="inlineStr"/>
    </row>
    <row r="3268">
      <c r="A3268" t="n">
        <v>3266</v>
      </c>
      <c r="B3268" t="n">
        <v>0</v>
      </c>
      <c r="C3268" t="n">
        <v>0</v>
      </c>
      <c r="D3268" t="inlineStr">
        <is>
          <t>aggregation</t>
        </is>
      </c>
      <c r="E3268" t="n">
        <v>3491</v>
      </c>
      <c r="F3268" t="inlineStr">
        <is>
          <t>Oléoprotéagineux collectés ou non -&gt; Intra-consommations (feed)</t>
        </is>
      </c>
      <c r="G3268" t="n">
        <v>1</v>
      </c>
      <c r="H3268" t="n">
        <v>3492</v>
      </c>
      <c r="I3268" t="inlineStr">
        <is>
          <t>Oléoprotéagineux collectés ou non -&gt; Bovins intrac</t>
        </is>
      </c>
      <c r="J3268" t="n">
        <v>-1</v>
      </c>
      <c r="K3268" t="n">
        <v>3495</v>
      </c>
      <c r="L3268" t="inlineStr">
        <is>
          <t>Oléoprotéagineux collectés ou non -&gt; Ovins intrac</t>
        </is>
      </c>
      <c r="M3268" t="n">
        <v>-1</v>
      </c>
      <c r="N3268" t="n">
        <v>3498</v>
      </c>
      <c r="O3268" t="inlineStr">
        <is>
          <t>Oléoprotéagineux collectés ou non -&gt; Ca intrac</t>
        </is>
      </c>
      <c r="P3268" t="n">
        <v>-1</v>
      </c>
      <c r="Q3268" t="n">
        <v>3499</v>
      </c>
      <c r="R3268" t="inlineStr">
        <is>
          <t>Oléoprotéagineux collectés ou non -&gt; Eq intrac</t>
        </is>
      </c>
      <c r="S3268" t="n">
        <v>-1</v>
      </c>
      <c r="T3268" t="n">
        <v>3500</v>
      </c>
      <c r="U3268" t="inlineStr">
        <is>
          <t>Oléoprotéagineux collectés ou non -&gt; Lap intrac</t>
        </is>
      </c>
      <c r="V3268" t="n">
        <v>-1</v>
      </c>
      <c r="W3268" t="n">
        <v>3501</v>
      </c>
      <c r="X3268" t="inlineStr">
        <is>
          <t>Oléoprotéagineux collectés ou non -&gt; Pc intrac</t>
        </is>
      </c>
      <c r="Y3268" t="n">
        <v>-1</v>
      </c>
      <c r="Z3268" t="n">
        <v>3504</v>
      </c>
      <c r="AA3268" t="inlineStr">
        <is>
          <t>Oléoprotéagineux collectés ou non -&gt; Volailles intrac</t>
        </is>
      </c>
      <c r="AB3268" t="n">
        <v>-1</v>
      </c>
    </row>
    <row r="3269">
      <c r="A3269" t="n">
        <v>3267</v>
      </c>
      <c r="B3269" t="n">
        <v>0</v>
      </c>
      <c r="C3269" t="n">
        <v>0</v>
      </c>
      <c r="D3269" t="inlineStr">
        <is>
          <t>aggregation</t>
        </is>
      </c>
      <c r="E3269" t="n">
        <v>1245</v>
      </c>
      <c r="F3269" t="inlineStr">
        <is>
          <t>Oléoprotéagineux graine non-collecté -&gt; Bovins intrac</t>
        </is>
      </c>
      <c r="G3269" t="n">
        <v>-1</v>
      </c>
      <c r="H3269" t="n">
        <v>3492</v>
      </c>
      <c r="I3269" t="inlineStr">
        <is>
          <t>Oléoprotéagineux collectés ou non -&gt; Bovins intrac</t>
        </is>
      </c>
      <c r="J3269" t="n">
        <v>1</v>
      </c>
      <c r="K3269" t="inlineStr"/>
      <c r="L3269" t="inlineStr"/>
      <c r="M3269" t="inlineStr"/>
      <c r="N3269" t="inlineStr"/>
      <c r="O3269" t="inlineStr"/>
      <c r="P3269" t="inlineStr"/>
      <c r="Q3269" t="inlineStr"/>
      <c r="R3269" t="inlineStr"/>
      <c r="S3269" t="inlineStr"/>
      <c r="T3269" t="inlineStr"/>
      <c r="U3269" t="inlineStr"/>
      <c r="V3269" t="inlineStr"/>
      <c r="W3269" t="inlineStr"/>
      <c r="X3269" t="inlineStr"/>
      <c r="Y3269" t="inlineStr"/>
      <c r="Z3269" t="inlineStr"/>
      <c r="AA3269" t="inlineStr"/>
      <c r="AB3269" t="inlineStr"/>
    </row>
    <row r="3270">
      <c r="A3270" t="n">
        <v>3268</v>
      </c>
      <c r="B3270" t="n">
        <v>0</v>
      </c>
      <c r="C3270" t="n">
        <v>0</v>
      </c>
      <c r="D3270" t="inlineStr">
        <is>
          <t>aggregation</t>
        </is>
      </c>
      <c r="E3270" t="n">
        <v>3492</v>
      </c>
      <c r="F3270" t="inlineStr">
        <is>
          <t>Oléoprotéagineux collectés ou non -&gt; Bovins intrac</t>
        </is>
      </c>
      <c r="G3270" t="n">
        <v>1</v>
      </c>
      <c r="H3270" t="n">
        <v>3493</v>
      </c>
      <c r="I3270" t="inlineStr">
        <is>
          <t>Oléoprotéagineux collectés ou non -&gt; BL intrac</t>
        </is>
      </c>
      <c r="J3270" t="n">
        <v>-1</v>
      </c>
      <c r="K3270" t="n">
        <v>3494</v>
      </c>
      <c r="L3270" t="inlineStr">
        <is>
          <t>Oléoprotéagineux collectés ou non -&gt; BV intrac</t>
        </is>
      </c>
      <c r="M3270" t="n">
        <v>-1</v>
      </c>
      <c r="N3270" t="inlineStr"/>
      <c r="O3270" t="inlineStr"/>
      <c r="P3270" t="inlineStr"/>
      <c r="Q3270" t="inlineStr"/>
      <c r="R3270" t="inlineStr"/>
      <c r="S3270" t="inlineStr"/>
      <c r="T3270" t="inlineStr"/>
      <c r="U3270" t="inlineStr"/>
      <c r="V3270" t="inlineStr"/>
      <c r="W3270" t="inlineStr"/>
      <c r="X3270" t="inlineStr"/>
      <c r="Y3270" t="inlineStr"/>
      <c r="Z3270" t="inlineStr"/>
      <c r="AA3270" t="inlineStr"/>
      <c r="AB3270" t="inlineStr"/>
    </row>
    <row r="3271">
      <c r="A3271" t="n">
        <v>3269</v>
      </c>
      <c r="B3271" t="n">
        <v>0</v>
      </c>
      <c r="C3271" t="n">
        <v>0</v>
      </c>
      <c r="D3271" t="inlineStr">
        <is>
          <t>aggregation</t>
        </is>
      </c>
      <c r="E3271" t="n">
        <v>1246</v>
      </c>
      <c r="F3271" t="inlineStr">
        <is>
          <t>Oléoprotéagineux graine non-collecté -&gt; BL intrac</t>
        </is>
      </c>
      <c r="G3271" t="n">
        <v>-1</v>
      </c>
      <c r="H3271" t="n">
        <v>3493</v>
      </c>
      <c r="I3271" t="inlineStr">
        <is>
          <t>Oléoprotéagineux collectés ou non -&gt; BL intrac</t>
        </is>
      </c>
      <c r="J3271" t="n">
        <v>1</v>
      </c>
      <c r="K3271" t="inlineStr"/>
      <c r="L3271" t="inlineStr"/>
      <c r="M3271" t="inlineStr"/>
      <c r="N3271" t="inlineStr"/>
      <c r="O3271" t="inlineStr"/>
      <c r="P3271" t="inlineStr"/>
      <c r="Q3271" t="inlineStr"/>
      <c r="R3271" t="inlineStr"/>
      <c r="S3271" t="inlineStr"/>
      <c r="T3271" t="inlineStr"/>
      <c r="U3271" t="inlineStr"/>
      <c r="V3271" t="inlineStr"/>
      <c r="W3271" t="inlineStr"/>
      <c r="X3271" t="inlineStr"/>
      <c r="Y3271" t="inlineStr"/>
      <c r="Z3271" t="inlineStr"/>
      <c r="AA3271" t="inlineStr"/>
      <c r="AB3271" t="inlineStr"/>
    </row>
    <row r="3272">
      <c r="A3272" t="n">
        <v>3270</v>
      </c>
      <c r="B3272" t="n">
        <v>0</v>
      </c>
      <c r="C3272" t="n">
        <v>0</v>
      </c>
      <c r="D3272" t="inlineStr">
        <is>
          <t>aggregation</t>
        </is>
      </c>
      <c r="E3272" t="n">
        <v>1247</v>
      </c>
      <c r="F3272" t="inlineStr">
        <is>
          <t>Oléoprotéagineux graine non-collecté -&gt; BV intrac</t>
        </is>
      </c>
      <c r="G3272" t="n">
        <v>-1</v>
      </c>
      <c r="H3272" t="n">
        <v>3494</v>
      </c>
      <c r="I3272" t="inlineStr">
        <is>
          <t>Oléoprotéagineux collectés ou non -&gt; BV intrac</t>
        </is>
      </c>
      <c r="J3272" t="n">
        <v>1</v>
      </c>
      <c r="K3272" t="inlineStr"/>
      <c r="L3272" t="inlineStr"/>
      <c r="M3272" t="inlineStr"/>
      <c r="N3272" t="inlineStr"/>
      <c r="O3272" t="inlineStr"/>
      <c r="P3272" t="inlineStr"/>
      <c r="Q3272" t="inlineStr"/>
      <c r="R3272" t="inlineStr"/>
      <c r="S3272" t="inlineStr"/>
      <c r="T3272" t="inlineStr"/>
      <c r="U3272" t="inlineStr"/>
      <c r="V3272" t="inlineStr"/>
      <c r="W3272" t="inlineStr"/>
      <c r="X3272" t="inlineStr"/>
      <c r="Y3272" t="inlineStr"/>
      <c r="Z3272" t="inlineStr"/>
      <c r="AA3272" t="inlineStr"/>
      <c r="AB3272" t="inlineStr"/>
    </row>
    <row r="3273">
      <c r="A3273" t="n">
        <v>3271</v>
      </c>
      <c r="B3273" t="n">
        <v>0</v>
      </c>
      <c r="C3273" t="n">
        <v>0</v>
      </c>
      <c r="D3273" t="inlineStr">
        <is>
          <t>aggregation</t>
        </is>
      </c>
      <c r="E3273" t="n">
        <v>1248</v>
      </c>
      <c r="F3273" t="inlineStr">
        <is>
          <t>Oléoprotéagineux graine non-collecté -&gt; Ovins intrac</t>
        </is>
      </c>
      <c r="G3273" t="n">
        <v>-1</v>
      </c>
      <c r="H3273" t="n">
        <v>3495</v>
      </c>
      <c r="I3273" t="inlineStr">
        <is>
          <t>Oléoprotéagineux collectés ou non -&gt; Ovins intrac</t>
        </is>
      </c>
      <c r="J3273" t="n">
        <v>1</v>
      </c>
      <c r="K3273" t="inlineStr"/>
      <c r="L3273" t="inlineStr"/>
      <c r="M3273" t="inlineStr"/>
      <c r="N3273" t="inlineStr"/>
      <c r="O3273" t="inlineStr"/>
      <c r="P3273" t="inlineStr"/>
      <c r="Q3273" t="inlineStr"/>
      <c r="R3273" t="inlineStr"/>
      <c r="S3273" t="inlineStr"/>
      <c r="T3273" t="inlineStr"/>
      <c r="U3273" t="inlineStr"/>
      <c r="V3273" t="inlineStr"/>
      <c r="W3273" t="inlineStr"/>
      <c r="X3273" t="inlineStr"/>
      <c r="Y3273" t="inlineStr"/>
      <c r="Z3273" t="inlineStr"/>
      <c r="AA3273" t="inlineStr"/>
      <c r="AB3273" t="inlineStr"/>
    </row>
    <row r="3274">
      <c r="A3274" t="n">
        <v>3272</v>
      </c>
      <c r="B3274" t="n">
        <v>0</v>
      </c>
      <c r="C3274" t="n">
        <v>0</v>
      </c>
      <c r="D3274" t="inlineStr">
        <is>
          <t>aggregation</t>
        </is>
      </c>
      <c r="E3274" t="n">
        <v>3495</v>
      </c>
      <c r="F3274" t="inlineStr">
        <is>
          <t>Oléoprotéagineux collectés ou non -&gt; Ovins intrac</t>
        </is>
      </c>
      <c r="G3274" t="n">
        <v>1</v>
      </c>
      <c r="H3274" t="n">
        <v>3496</v>
      </c>
      <c r="I3274" t="inlineStr">
        <is>
          <t>Oléoprotéagineux collectés ou non -&gt; OL intrac</t>
        </is>
      </c>
      <c r="J3274" t="n">
        <v>-1</v>
      </c>
      <c r="K3274" t="n">
        <v>3497</v>
      </c>
      <c r="L3274" t="inlineStr">
        <is>
          <t>Oléoprotéagineux collectés ou non -&gt; OV intrac</t>
        </is>
      </c>
      <c r="M3274" t="n">
        <v>-1</v>
      </c>
      <c r="N3274" t="inlineStr"/>
      <c r="O3274" t="inlineStr"/>
      <c r="P3274" t="inlineStr"/>
      <c r="Q3274" t="inlineStr"/>
      <c r="R3274" t="inlineStr"/>
      <c r="S3274" t="inlineStr"/>
      <c r="T3274" t="inlineStr"/>
      <c r="U3274" t="inlineStr"/>
      <c r="V3274" t="inlineStr"/>
      <c r="W3274" t="inlineStr"/>
      <c r="X3274" t="inlineStr"/>
      <c r="Y3274" t="inlineStr"/>
      <c r="Z3274" t="inlineStr"/>
      <c r="AA3274" t="inlineStr"/>
      <c r="AB3274" t="inlineStr"/>
    </row>
    <row r="3275">
      <c r="A3275" t="n">
        <v>3273</v>
      </c>
      <c r="B3275" t="n">
        <v>0</v>
      </c>
      <c r="C3275" t="n">
        <v>0</v>
      </c>
      <c r="D3275" t="inlineStr">
        <is>
          <t>aggregation</t>
        </is>
      </c>
      <c r="E3275" t="n">
        <v>1249</v>
      </c>
      <c r="F3275" t="inlineStr">
        <is>
          <t>Oléoprotéagineux graine non-collecté -&gt; OL intrac</t>
        </is>
      </c>
      <c r="G3275" t="n">
        <v>-1</v>
      </c>
      <c r="H3275" t="n">
        <v>3496</v>
      </c>
      <c r="I3275" t="inlineStr">
        <is>
          <t>Oléoprotéagineux collectés ou non -&gt; OL intrac</t>
        </is>
      </c>
      <c r="J3275" t="n">
        <v>1</v>
      </c>
      <c r="K3275" t="inlineStr"/>
      <c r="L3275" t="inlineStr"/>
      <c r="M3275" t="inlineStr"/>
      <c r="N3275" t="inlineStr"/>
      <c r="O3275" t="inlineStr"/>
      <c r="P3275" t="inlineStr"/>
      <c r="Q3275" t="inlineStr"/>
      <c r="R3275" t="inlineStr"/>
      <c r="S3275" t="inlineStr"/>
      <c r="T3275" t="inlineStr"/>
      <c r="U3275" t="inlineStr"/>
      <c r="V3275" t="inlineStr"/>
      <c r="W3275" t="inlineStr"/>
      <c r="X3275" t="inlineStr"/>
      <c r="Y3275" t="inlineStr"/>
      <c r="Z3275" t="inlineStr"/>
      <c r="AA3275" t="inlineStr"/>
      <c r="AB3275" t="inlineStr"/>
    </row>
    <row r="3276">
      <c r="A3276" t="n">
        <v>3274</v>
      </c>
      <c r="B3276" t="n">
        <v>0</v>
      </c>
      <c r="C3276" t="n">
        <v>0</v>
      </c>
      <c r="D3276" t="inlineStr">
        <is>
          <t>aggregation</t>
        </is>
      </c>
      <c r="E3276" t="n">
        <v>1250</v>
      </c>
      <c r="F3276" t="inlineStr">
        <is>
          <t>Oléoprotéagineux graine non-collecté -&gt; OV intrac</t>
        </is>
      </c>
      <c r="G3276" t="n">
        <v>-1</v>
      </c>
      <c r="H3276" t="n">
        <v>3497</v>
      </c>
      <c r="I3276" t="inlineStr">
        <is>
          <t>Oléoprotéagineux collectés ou non -&gt; OV intrac</t>
        </is>
      </c>
      <c r="J3276" t="n">
        <v>1</v>
      </c>
      <c r="K3276" t="inlineStr"/>
      <c r="L3276" t="inlineStr"/>
      <c r="M3276" t="inlineStr"/>
      <c r="N3276" t="inlineStr"/>
      <c r="O3276" t="inlineStr"/>
      <c r="P3276" t="inlineStr"/>
      <c r="Q3276" t="inlineStr"/>
      <c r="R3276" t="inlineStr"/>
      <c r="S3276" t="inlineStr"/>
      <c r="T3276" t="inlineStr"/>
      <c r="U3276" t="inlineStr"/>
      <c r="V3276" t="inlineStr"/>
      <c r="W3276" t="inlineStr"/>
      <c r="X3276" t="inlineStr"/>
      <c r="Y3276" t="inlineStr"/>
      <c r="Z3276" t="inlineStr"/>
      <c r="AA3276" t="inlineStr"/>
      <c r="AB3276" t="inlineStr"/>
    </row>
    <row r="3277">
      <c r="A3277" t="n">
        <v>3275</v>
      </c>
      <c r="B3277" t="n">
        <v>0</v>
      </c>
      <c r="C3277" t="n">
        <v>0</v>
      </c>
      <c r="D3277" t="inlineStr">
        <is>
          <t>aggregation</t>
        </is>
      </c>
      <c r="E3277" t="n">
        <v>1251</v>
      </c>
      <c r="F3277" t="inlineStr">
        <is>
          <t>Oléoprotéagineux graine non-collecté -&gt; Ca intrac</t>
        </is>
      </c>
      <c r="G3277" t="n">
        <v>-1</v>
      </c>
      <c r="H3277" t="n">
        <v>3498</v>
      </c>
      <c r="I3277" t="inlineStr">
        <is>
          <t>Oléoprotéagineux collectés ou non -&gt; Ca intrac</t>
        </is>
      </c>
      <c r="J3277" t="n">
        <v>1</v>
      </c>
      <c r="K3277" t="inlineStr"/>
      <c r="L3277" t="inlineStr"/>
      <c r="M3277" t="inlineStr"/>
      <c r="N3277" t="inlineStr"/>
      <c r="O3277" t="inlineStr"/>
      <c r="P3277" t="inlineStr"/>
      <c r="Q3277" t="inlineStr"/>
      <c r="R3277" t="inlineStr"/>
      <c r="S3277" t="inlineStr"/>
      <c r="T3277" t="inlineStr"/>
      <c r="U3277" t="inlineStr"/>
      <c r="V3277" t="inlineStr"/>
      <c r="W3277" t="inlineStr"/>
      <c r="X3277" t="inlineStr"/>
      <c r="Y3277" t="inlineStr"/>
      <c r="Z3277" t="inlineStr"/>
      <c r="AA3277" t="inlineStr"/>
      <c r="AB3277" t="inlineStr"/>
    </row>
    <row r="3278">
      <c r="A3278" t="n">
        <v>3276</v>
      </c>
      <c r="B3278" t="n">
        <v>0</v>
      </c>
      <c r="C3278" t="n">
        <v>0</v>
      </c>
      <c r="D3278" t="inlineStr">
        <is>
          <t>aggregation</t>
        </is>
      </c>
      <c r="E3278" t="n">
        <v>1252</v>
      </c>
      <c r="F3278" t="inlineStr">
        <is>
          <t>Oléoprotéagineux graine non-collecté -&gt; Eq intrac</t>
        </is>
      </c>
      <c r="G3278" t="n">
        <v>-1</v>
      </c>
      <c r="H3278" t="n">
        <v>3499</v>
      </c>
      <c r="I3278" t="inlineStr">
        <is>
          <t>Oléoprotéagineux collectés ou non -&gt; Eq intrac</t>
        </is>
      </c>
      <c r="J3278" t="n">
        <v>1</v>
      </c>
      <c r="K3278" t="inlineStr"/>
      <c r="L3278" t="inlineStr"/>
      <c r="M3278" t="inlineStr"/>
      <c r="N3278" t="inlineStr"/>
      <c r="O3278" t="inlineStr"/>
      <c r="P3278" t="inlineStr"/>
      <c r="Q3278" t="inlineStr"/>
      <c r="R3278" t="inlineStr"/>
      <c r="S3278" t="inlineStr"/>
      <c r="T3278" t="inlineStr"/>
      <c r="U3278" t="inlineStr"/>
      <c r="V3278" t="inlineStr"/>
      <c r="W3278" t="inlineStr"/>
      <c r="X3278" t="inlineStr"/>
      <c r="Y3278" t="inlineStr"/>
      <c r="Z3278" t="inlineStr"/>
      <c r="AA3278" t="inlineStr"/>
      <c r="AB3278" t="inlineStr"/>
    </row>
    <row r="3279">
      <c r="A3279" t="n">
        <v>3277</v>
      </c>
      <c r="B3279" t="n">
        <v>0</v>
      </c>
      <c r="C3279" t="n">
        <v>0</v>
      </c>
      <c r="D3279" t="inlineStr">
        <is>
          <t>aggregation</t>
        </is>
      </c>
      <c r="E3279" t="n">
        <v>1253</v>
      </c>
      <c r="F3279" t="inlineStr">
        <is>
          <t>Oléoprotéagineux graine non-collecté -&gt; Lap intrac</t>
        </is>
      </c>
      <c r="G3279" t="n">
        <v>-1</v>
      </c>
      <c r="H3279" t="n">
        <v>3500</v>
      </c>
      <c r="I3279" t="inlineStr">
        <is>
          <t>Oléoprotéagineux collectés ou non -&gt; Lap intrac</t>
        </is>
      </c>
      <c r="J3279" t="n">
        <v>1</v>
      </c>
      <c r="K3279" t="inlineStr"/>
      <c r="L3279" t="inlineStr"/>
      <c r="M3279" t="inlineStr"/>
      <c r="N3279" t="inlineStr"/>
      <c r="O3279" t="inlineStr"/>
      <c r="P3279" t="inlineStr"/>
      <c r="Q3279" t="inlineStr"/>
      <c r="R3279" t="inlineStr"/>
      <c r="S3279" t="inlineStr"/>
      <c r="T3279" t="inlineStr"/>
      <c r="U3279" t="inlineStr"/>
      <c r="V3279" t="inlineStr"/>
      <c r="W3279" t="inlineStr"/>
      <c r="X3279" t="inlineStr"/>
      <c r="Y3279" t="inlineStr"/>
      <c r="Z3279" t="inlineStr"/>
      <c r="AA3279" t="inlineStr"/>
      <c r="AB3279" t="inlineStr"/>
    </row>
    <row r="3280">
      <c r="A3280" t="n">
        <v>3278</v>
      </c>
      <c r="B3280" t="n">
        <v>0</v>
      </c>
      <c r="C3280" t="n">
        <v>0</v>
      </c>
      <c r="D3280" t="inlineStr">
        <is>
          <t>aggregation</t>
        </is>
      </c>
      <c r="E3280" t="n">
        <v>1254</v>
      </c>
      <c r="F3280" t="inlineStr">
        <is>
          <t>Oléoprotéagineux graine non-collecté -&gt; Pc intrac</t>
        </is>
      </c>
      <c r="G3280" t="n">
        <v>-1</v>
      </c>
      <c r="H3280" t="n">
        <v>3501</v>
      </c>
      <c r="I3280" t="inlineStr">
        <is>
          <t>Oléoprotéagineux collectés ou non -&gt; Pc intrac</t>
        </is>
      </c>
      <c r="J3280" t="n">
        <v>1</v>
      </c>
      <c r="K3280" t="inlineStr"/>
      <c r="L3280" t="inlineStr"/>
      <c r="M3280" t="inlineStr"/>
      <c r="N3280" t="inlineStr"/>
      <c r="O3280" t="inlineStr"/>
      <c r="P3280" t="inlineStr"/>
      <c r="Q3280" t="inlineStr"/>
      <c r="R3280" t="inlineStr"/>
      <c r="S3280" t="inlineStr"/>
      <c r="T3280" t="inlineStr"/>
      <c r="U3280" t="inlineStr"/>
      <c r="V3280" t="inlineStr"/>
      <c r="W3280" t="inlineStr"/>
      <c r="X3280" t="inlineStr"/>
      <c r="Y3280" t="inlineStr"/>
      <c r="Z3280" t="inlineStr"/>
      <c r="AA3280" t="inlineStr"/>
      <c r="AB3280" t="inlineStr"/>
    </row>
    <row r="3281">
      <c r="A3281" t="n">
        <v>3279</v>
      </c>
      <c r="B3281" t="n">
        <v>0</v>
      </c>
      <c r="C3281" t="n">
        <v>0</v>
      </c>
      <c r="D3281" t="inlineStr">
        <is>
          <t>aggregation</t>
        </is>
      </c>
      <c r="E3281" t="n">
        <v>3501</v>
      </c>
      <c r="F3281" t="inlineStr">
        <is>
          <t>Oléoprotéagineux collectés ou non -&gt; Pc intrac</t>
        </is>
      </c>
      <c r="G3281" t="n">
        <v>1</v>
      </c>
      <c r="H3281" t="n">
        <v>3502</v>
      </c>
      <c r="I3281" t="inlineStr">
        <is>
          <t>Oléoprotéagineux collectés ou non -&gt; Pc engrais intrac</t>
        </is>
      </c>
      <c r="J3281" t="n">
        <v>-1</v>
      </c>
      <c r="K3281" t="n">
        <v>3503</v>
      </c>
      <c r="L3281" t="inlineStr">
        <is>
          <t>Oléoprotéagineux collectés ou non -&gt; Pc truies intrac</t>
        </is>
      </c>
      <c r="M3281" t="n">
        <v>-1</v>
      </c>
      <c r="N3281" t="inlineStr"/>
      <c r="O3281" t="inlineStr"/>
      <c r="P3281" t="inlineStr"/>
      <c r="Q3281" t="inlineStr"/>
      <c r="R3281" t="inlineStr"/>
      <c r="S3281" t="inlineStr"/>
      <c r="T3281" t="inlineStr"/>
      <c r="U3281" t="inlineStr"/>
      <c r="V3281" t="inlineStr"/>
      <c r="W3281" t="inlineStr"/>
      <c r="X3281" t="inlineStr"/>
      <c r="Y3281" t="inlineStr"/>
      <c r="Z3281" t="inlineStr"/>
      <c r="AA3281" t="inlineStr"/>
      <c r="AB3281" t="inlineStr"/>
    </row>
    <row r="3282">
      <c r="A3282" t="n">
        <v>3280</v>
      </c>
      <c r="B3282" t="n">
        <v>0</v>
      </c>
      <c r="C3282" t="n">
        <v>0</v>
      </c>
      <c r="D3282" t="inlineStr">
        <is>
          <t>aggregation</t>
        </is>
      </c>
      <c r="E3282" t="n">
        <v>1255</v>
      </c>
      <c r="F3282" t="inlineStr">
        <is>
          <t>Oléoprotéagineux graine non-collecté -&gt; Pc engrais intrac</t>
        </is>
      </c>
      <c r="G3282" t="n">
        <v>-1</v>
      </c>
      <c r="H3282" t="n">
        <v>3502</v>
      </c>
      <c r="I3282" t="inlineStr">
        <is>
          <t>Oléoprotéagineux collectés ou non -&gt; Pc engrais intrac</t>
        </is>
      </c>
      <c r="J3282" t="n">
        <v>1</v>
      </c>
      <c r="K3282" t="inlineStr"/>
      <c r="L3282" t="inlineStr"/>
      <c r="M3282" t="inlineStr"/>
      <c r="N3282" t="inlineStr"/>
      <c r="O3282" t="inlineStr"/>
      <c r="P3282" t="inlineStr"/>
      <c r="Q3282" t="inlineStr"/>
      <c r="R3282" t="inlineStr"/>
      <c r="S3282" t="inlineStr"/>
      <c r="T3282" t="inlineStr"/>
      <c r="U3282" t="inlineStr"/>
      <c r="V3282" t="inlineStr"/>
      <c r="W3282" t="inlineStr"/>
      <c r="X3282" t="inlineStr"/>
      <c r="Y3282" t="inlineStr"/>
      <c r="Z3282" t="inlineStr"/>
      <c r="AA3282" t="inlineStr"/>
      <c r="AB3282" t="inlineStr"/>
    </row>
    <row r="3283">
      <c r="A3283" t="n">
        <v>3281</v>
      </c>
      <c r="B3283" t="n">
        <v>0</v>
      </c>
      <c r="C3283" t="n">
        <v>0</v>
      </c>
      <c r="D3283" t="inlineStr">
        <is>
          <t>aggregation</t>
        </is>
      </c>
      <c r="E3283" t="n">
        <v>1256</v>
      </c>
      <c r="F3283" t="inlineStr">
        <is>
          <t>Oléoprotéagineux graine non-collecté -&gt; Pc truies intrac</t>
        </is>
      </c>
      <c r="G3283" t="n">
        <v>-1</v>
      </c>
      <c r="H3283" t="n">
        <v>3503</v>
      </c>
      <c r="I3283" t="inlineStr">
        <is>
          <t>Oléoprotéagineux collectés ou non -&gt; Pc truies intrac</t>
        </is>
      </c>
      <c r="J3283" t="n">
        <v>1</v>
      </c>
      <c r="K3283" t="inlineStr"/>
      <c r="L3283" t="inlineStr"/>
      <c r="M3283" t="inlineStr"/>
      <c r="N3283" t="inlineStr"/>
      <c r="O3283" t="inlineStr"/>
      <c r="P3283" t="inlineStr"/>
      <c r="Q3283" t="inlineStr"/>
      <c r="R3283" t="inlineStr"/>
      <c r="S3283" t="inlineStr"/>
      <c r="T3283" t="inlineStr"/>
      <c r="U3283" t="inlineStr"/>
      <c r="V3283" t="inlineStr"/>
      <c r="W3283" t="inlineStr"/>
      <c r="X3283" t="inlineStr"/>
      <c r="Y3283" t="inlineStr"/>
      <c r="Z3283" t="inlineStr"/>
      <c r="AA3283" t="inlineStr"/>
      <c r="AB3283" t="inlineStr"/>
    </row>
    <row r="3284">
      <c r="A3284" t="n">
        <v>3282</v>
      </c>
      <c r="B3284" t="n">
        <v>0</v>
      </c>
      <c r="C3284" t="n">
        <v>0</v>
      </c>
      <c r="D3284" t="inlineStr">
        <is>
          <t>aggregation</t>
        </is>
      </c>
      <c r="E3284" t="n">
        <v>1257</v>
      </c>
      <c r="F3284" t="inlineStr">
        <is>
          <t>Oléoprotéagineux graine non-collecté -&gt; Volailles intrac</t>
        </is>
      </c>
      <c r="G3284" t="n">
        <v>-1</v>
      </c>
      <c r="H3284" t="n">
        <v>3504</v>
      </c>
      <c r="I3284" t="inlineStr">
        <is>
          <t>Oléoprotéagineux collectés ou non -&gt; Volailles intrac</t>
        </is>
      </c>
      <c r="J3284" t="n">
        <v>1</v>
      </c>
      <c r="K3284" t="inlineStr"/>
      <c r="L3284" t="inlineStr"/>
      <c r="M3284" t="inlineStr"/>
      <c r="N3284" t="inlineStr"/>
      <c r="O3284" t="inlineStr"/>
      <c r="P3284" t="inlineStr"/>
      <c r="Q3284" t="inlineStr"/>
      <c r="R3284" t="inlineStr"/>
      <c r="S3284" t="inlineStr"/>
      <c r="T3284" t="inlineStr"/>
      <c r="U3284" t="inlineStr"/>
      <c r="V3284" t="inlineStr"/>
      <c r="W3284" t="inlineStr"/>
      <c r="X3284" t="inlineStr"/>
      <c r="Y3284" t="inlineStr"/>
      <c r="Z3284" t="inlineStr"/>
      <c r="AA3284" t="inlineStr"/>
      <c r="AB3284" t="inlineStr"/>
    </row>
    <row r="3285">
      <c r="A3285" t="n">
        <v>3283</v>
      </c>
      <c r="B3285" t="n">
        <v>0</v>
      </c>
      <c r="C3285" t="n">
        <v>0</v>
      </c>
      <c r="D3285" t="inlineStr">
        <is>
          <t>aggregation</t>
        </is>
      </c>
      <c r="E3285" t="n">
        <v>3504</v>
      </c>
      <c r="F3285" t="inlineStr">
        <is>
          <t>Oléoprotéagineux collectés ou non -&gt; Volailles intrac</t>
        </is>
      </c>
      <c r="G3285" t="n">
        <v>1</v>
      </c>
      <c r="H3285" t="n">
        <v>3505</v>
      </c>
      <c r="I3285" t="inlineStr">
        <is>
          <t>Oléoprotéagineux collectés ou non -&gt; Vol ch intrac</t>
        </is>
      </c>
      <c r="J3285" t="n">
        <v>-1</v>
      </c>
      <c r="K3285" t="n">
        <v>3506</v>
      </c>
      <c r="L3285" t="inlineStr">
        <is>
          <t>Oléoprotéagineux collectés ou non -&gt; Vol po intrac</t>
        </is>
      </c>
      <c r="M3285" t="n">
        <v>-1</v>
      </c>
      <c r="N3285" t="n">
        <v>3507</v>
      </c>
      <c r="O3285" t="inlineStr">
        <is>
          <t>Oléoprotéagineux collectés ou non -&gt; Palmip. gras intrac</t>
        </is>
      </c>
      <c r="P3285" t="n">
        <v>-1</v>
      </c>
      <c r="Q3285" t="inlineStr"/>
      <c r="R3285" t="inlineStr"/>
      <c r="S3285" t="inlineStr"/>
      <c r="T3285" t="inlineStr"/>
      <c r="U3285" t="inlineStr"/>
      <c r="V3285" t="inlineStr"/>
      <c r="W3285" t="inlineStr"/>
      <c r="X3285" t="inlineStr"/>
      <c r="Y3285" t="inlineStr"/>
      <c r="Z3285" t="inlineStr"/>
      <c r="AA3285" t="inlineStr"/>
      <c r="AB3285" t="inlineStr"/>
    </row>
    <row r="3286">
      <c r="A3286" t="n">
        <v>3284</v>
      </c>
      <c r="B3286" t="n">
        <v>0</v>
      </c>
      <c r="C3286" t="n">
        <v>0</v>
      </c>
      <c r="D3286" t="inlineStr">
        <is>
          <t>aggregation</t>
        </is>
      </c>
      <c r="E3286" t="n">
        <v>1258</v>
      </c>
      <c r="F3286" t="inlineStr">
        <is>
          <t>Oléoprotéagineux graine non-collecté -&gt; Vol ch intrac</t>
        </is>
      </c>
      <c r="G3286" t="n">
        <v>-1</v>
      </c>
      <c r="H3286" t="n">
        <v>3505</v>
      </c>
      <c r="I3286" t="inlineStr">
        <is>
          <t>Oléoprotéagineux collectés ou non -&gt; Vol ch intrac</t>
        </is>
      </c>
      <c r="J3286" t="n">
        <v>1</v>
      </c>
      <c r="K3286" t="inlineStr"/>
      <c r="L3286" t="inlineStr"/>
      <c r="M3286" t="inlineStr"/>
      <c r="N3286" t="inlineStr"/>
      <c r="O3286" t="inlineStr"/>
      <c r="P3286" t="inlineStr"/>
      <c r="Q3286" t="inlineStr"/>
      <c r="R3286" t="inlineStr"/>
      <c r="S3286" t="inlineStr"/>
      <c r="T3286" t="inlineStr"/>
      <c r="U3286" t="inlineStr"/>
      <c r="V3286" t="inlineStr"/>
      <c r="W3286" t="inlineStr"/>
      <c r="X3286" t="inlineStr"/>
      <c r="Y3286" t="inlineStr"/>
      <c r="Z3286" t="inlineStr"/>
      <c r="AA3286" t="inlineStr"/>
      <c r="AB3286" t="inlineStr"/>
    </row>
    <row r="3287">
      <c r="A3287" t="n">
        <v>3285</v>
      </c>
      <c r="B3287" t="n">
        <v>0</v>
      </c>
      <c r="C3287" t="n">
        <v>0</v>
      </c>
      <c r="D3287" t="inlineStr">
        <is>
          <t>aggregation</t>
        </is>
      </c>
      <c r="E3287" t="n">
        <v>1259</v>
      </c>
      <c r="F3287" t="inlineStr">
        <is>
          <t>Oléoprotéagineux graine non-collecté -&gt; Vol po intrac</t>
        </is>
      </c>
      <c r="G3287" t="n">
        <v>-1</v>
      </c>
      <c r="H3287" t="n">
        <v>3506</v>
      </c>
      <c r="I3287" t="inlineStr">
        <is>
          <t>Oléoprotéagineux collectés ou non -&gt; Vol po intrac</t>
        </is>
      </c>
      <c r="J3287" t="n">
        <v>1</v>
      </c>
      <c r="K3287" t="inlineStr"/>
      <c r="L3287" t="inlineStr"/>
      <c r="M3287" t="inlineStr"/>
      <c r="N3287" t="inlineStr"/>
      <c r="O3287" t="inlineStr"/>
      <c r="P3287" t="inlineStr"/>
      <c r="Q3287" t="inlineStr"/>
      <c r="R3287" t="inlineStr"/>
      <c r="S3287" t="inlineStr"/>
      <c r="T3287" t="inlineStr"/>
      <c r="U3287" t="inlineStr"/>
      <c r="V3287" t="inlineStr"/>
      <c r="W3287" t="inlineStr"/>
      <c r="X3287" t="inlineStr"/>
      <c r="Y3287" t="inlineStr"/>
      <c r="Z3287" t="inlineStr"/>
      <c r="AA3287" t="inlineStr"/>
      <c r="AB3287" t="inlineStr"/>
    </row>
    <row r="3288">
      <c r="A3288" t="n">
        <v>3286</v>
      </c>
      <c r="B3288" t="n">
        <v>0</v>
      </c>
      <c r="C3288" t="n">
        <v>0</v>
      </c>
      <c r="D3288" t="inlineStr">
        <is>
          <t>aggregation</t>
        </is>
      </c>
      <c r="E3288" t="n">
        <v>1260</v>
      </c>
      <c r="F3288" t="inlineStr">
        <is>
          <t>Oléoprotéagineux graine non-collecté -&gt; Palmip. gras intrac</t>
        </is>
      </c>
      <c r="G3288" t="n">
        <v>-1</v>
      </c>
      <c r="H3288" t="n">
        <v>3507</v>
      </c>
      <c r="I3288" t="inlineStr">
        <is>
          <t>Oléoprotéagineux collectés ou non -&gt; Palmip. gras intrac</t>
        </is>
      </c>
      <c r="J3288" t="n">
        <v>1</v>
      </c>
      <c r="K3288" t="inlineStr"/>
      <c r="L3288" t="inlineStr"/>
      <c r="M3288" t="inlineStr"/>
      <c r="N3288" t="inlineStr"/>
      <c r="O3288" t="inlineStr"/>
      <c r="P3288" t="inlineStr"/>
      <c r="Q3288" t="inlineStr"/>
      <c r="R3288" t="inlineStr"/>
      <c r="S3288" t="inlineStr"/>
      <c r="T3288" t="inlineStr"/>
      <c r="U3288" t="inlineStr"/>
      <c r="V3288" t="inlineStr"/>
      <c r="W3288" t="inlineStr"/>
      <c r="X3288" t="inlineStr"/>
      <c r="Y3288" t="inlineStr"/>
      <c r="Z3288" t="inlineStr"/>
      <c r="AA3288" t="inlineStr"/>
      <c r="AB3288" t="inlineStr"/>
    </row>
    <row r="3289">
      <c r="A3289" t="n">
        <v>3287</v>
      </c>
      <c r="B3289" t="n">
        <v>0</v>
      </c>
      <c r="C3289" t="n">
        <v>0</v>
      </c>
      <c r="D3289" t="inlineStr">
        <is>
          <t>aggregation</t>
        </is>
      </c>
      <c r="E3289" t="n">
        <v>634</v>
      </c>
      <c r="F3289" t="inlineStr">
        <is>
          <t>Oléoprotéagineux graine collecté + imports -&gt; Bovins FAB</t>
        </is>
      </c>
      <c r="G3289" t="n">
        <v>-1</v>
      </c>
      <c r="H3289" t="n">
        <v>3508</v>
      </c>
      <c r="I3289" t="inlineStr">
        <is>
          <t>Oléoprotéagineux collectés ou non -&gt; Bovins FAB</t>
        </is>
      </c>
      <c r="J3289" t="n">
        <v>1</v>
      </c>
      <c r="K3289" t="inlineStr"/>
      <c r="L3289" t="inlineStr"/>
      <c r="M3289" t="inlineStr"/>
      <c r="N3289" t="inlineStr"/>
      <c r="O3289" t="inlineStr"/>
      <c r="P3289" t="inlineStr"/>
      <c r="Q3289" t="inlineStr"/>
      <c r="R3289" t="inlineStr"/>
      <c r="S3289" t="inlineStr"/>
      <c r="T3289" t="inlineStr"/>
      <c r="U3289" t="inlineStr"/>
      <c r="V3289" t="inlineStr"/>
      <c r="W3289" t="inlineStr"/>
      <c r="X3289" t="inlineStr"/>
      <c r="Y3289" t="inlineStr"/>
      <c r="Z3289" t="inlineStr"/>
      <c r="AA3289" t="inlineStr"/>
      <c r="AB3289" t="inlineStr"/>
    </row>
    <row r="3290">
      <c r="A3290" t="n">
        <v>3288</v>
      </c>
      <c r="B3290" t="n">
        <v>0</v>
      </c>
      <c r="C3290" t="n">
        <v>0</v>
      </c>
      <c r="D3290" t="inlineStr">
        <is>
          <t>aggregation</t>
        </is>
      </c>
      <c r="E3290" t="n">
        <v>3460</v>
      </c>
      <c r="F3290" t="inlineStr">
        <is>
          <t>Oléoprotéagineux collectés ou non -&gt; Bovins FAB complets</t>
        </is>
      </c>
      <c r="G3290" t="n">
        <v>-1</v>
      </c>
      <c r="H3290" t="n">
        <v>3468</v>
      </c>
      <c r="I3290" t="inlineStr">
        <is>
          <t>Oléoprotéagineux collectés ou non -&gt; Bovins FAB ctaire</t>
        </is>
      </c>
      <c r="J3290" t="n">
        <v>-1</v>
      </c>
      <c r="K3290" t="n">
        <v>3508</v>
      </c>
      <c r="L3290" t="inlineStr">
        <is>
          <t>Oléoprotéagineux collectés ou non -&gt; Bovins FAB</t>
        </is>
      </c>
      <c r="M3290" t="n">
        <v>1</v>
      </c>
      <c r="N3290" t="inlineStr"/>
      <c r="O3290" t="inlineStr"/>
      <c r="P3290" t="inlineStr"/>
      <c r="Q3290" t="inlineStr"/>
      <c r="R3290" t="inlineStr"/>
      <c r="S3290" t="inlineStr"/>
      <c r="T3290" t="inlineStr"/>
      <c r="U3290" t="inlineStr"/>
      <c r="V3290" t="inlineStr"/>
      <c r="W3290" t="inlineStr"/>
      <c r="X3290" t="inlineStr"/>
      <c r="Y3290" t="inlineStr"/>
      <c r="Z3290" t="inlineStr"/>
      <c r="AA3290" t="inlineStr"/>
      <c r="AB3290" t="inlineStr"/>
    </row>
    <row r="3291">
      <c r="A3291" t="n">
        <v>3289</v>
      </c>
      <c r="B3291" t="n">
        <v>0</v>
      </c>
      <c r="C3291" t="n">
        <v>0</v>
      </c>
      <c r="D3291" t="inlineStr">
        <is>
          <t>aggregation</t>
        </is>
      </c>
      <c r="E3291" t="n">
        <v>635</v>
      </c>
      <c r="F3291" t="inlineStr">
        <is>
          <t>Oléoprotéagineux graine collecté + imports -&gt; Herbivores</t>
        </is>
      </c>
      <c r="G3291" t="n">
        <v>-1</v>
      </c>
      <c r="H3291" t="n">
        <v>1261</v>
      </c>
      <c r="I3291" t="inlineStr">
        <is>
          <t>Oléoprotéagineux graine non-collecté -&gt; Herbivores</t>
        </is>
      </c>
      <c r="J3291" t="n">
        <v>-1</v>
      </c>
      <c r="K3291" t="n">
        <v>3509</v>
      </c>
      <c r="L3291" t="inlineStr">
        <is>
          <t>Oléoprotéagineux collectés ou non -&gt; Herbivores</t>
        </is>
      </c>
      <c r="M3291" t="n">
        <v>1</v>
      </c>
      <c r="N3291" t="inlineStr"/>
      <c r="O3291" t="inlineStr"/>
      <c r="P3291" t="inlineStr"/>
      <c r="Q3291" t="inlineStr"/>
      <c r="R3291" t="inlineStr"/>
      <c r="S3291" t="inlineStr"/>
      <c r="T3291" t="inlineStr"/>
      <c r="U3291" t="inlineStr"/>
      <c r="V3291" t="inlineStr"/>
      <c r="W3291" t="inlineStr"/>
      <c r="X3291" t="inlineStr"/>
      <c r="Y3291" t="inlineStr"/>
      <c r="Z3291" t="inlineStr"/>
      <c r="AA3291" t="inlineStr"/>
      <c r="AB3291" t="inlineStr"/>
    </row>
    <row r="3292">
      <c r="A3292" t="n">
        <v>3290</v>
      </c>
      <c r="B3292" t="n">
        <v>0</v>
      </c>
      <c r="C3292" t="n">
        <v>0</v>
      </c>
      <c r="D3292" t="inlineStr">
        <is>
          <t>aggregation</t>
        </is>
      </c>
      <c r="E3292" t="n">
        <v>3509</v>
      </c>
      <c r="F3292" t="inlineStr">
        <is>
          <t>Oléoprotéagineux collectés ou non -&gt; Herbivores</t>
        </is>
      </c>
      <c r="G3292" t="n">
        <v>1</v>
      </c>
      <c r="H3292" t="n">
        <v>3510</v>
      </c>
      <c r="I3292" t="inlineStr">
        <is>
          <t>Oléoprotéagineux collectés ou non -&gt; Bovins</t>
        </is>
      </c>
      <c r="J3292" t="n">
        <v>-1</v>
      </c>
      <c r="K3292" t="n">
        <v>3515</v>
      </c>
      <c r="L3292" t="inlineStr">
        <is>
          <t>Oléoprotéagineux collectés ou non -&gt; Ovins</t>
        </is>
      </c>
      <c r="M3292" t="n">
        <v>-1</v>
      </c>
      <c r="N3292" t="n">
        <v>3518</v>
      </c>
      <c r="O3292" t="inlineStr">
        <is>
          <t>Oléoprotéagineux collectés ou non -&gt; Ca</t>
        </is>
      </c>
      <c r="P3292" t="n">
        <v>-1</v>
      </c>
      <c r="Q3292" t="n">
        <v>3520</v>
      </c>
      <c r="R3292" t="inlineStr">
        <is>
          <t>Oléoprotéagineux collectés ou non -&gt; Eq</t>
        </is>
      </c>
      <c r="S3292" t="n">
        <v>-1</v>
      </c>
      <c r="T3292" t="n">
        <v>3521</v>
      </c>
      <c r="U3292" t="inlineStr">
        <is>
          <t>Oléoprotéagineux collectés ou non -&gt; Lap</t>
        </is>
      </c>
      <c r="V3292" t="n">
        <v>-1</v>
      </c>
      <c r="W3292" t="inlineStr"/>
      <c r="X3292" t="inlineStr"/>
      <c r="Y3292" t="inlineStr"/>
      <c r="Z3292" t="inlineStr"/>
      <c r="AA3292" t="inlineStr"/>
      <c r="AB3292" t="inlineStr"/>
    </row>
    <row r="3293">
      <c r="A3293" t="n">
        <v>3291</v>
      </c>
      <c r="B3293" t="n">
        <v>0</v>
      </c>
      <c r="C3293" t="n">
        <v>0</v>
      </c>
      <c r="D3293" t="inlineStr">
        <is>
          <t>aggregation</t>
        </is>
      </c>
      <c r="E3293" t="n">
        <v>636</v>
      </c>
      <c r="F3293" t="inlineStr">
        <is>
          <t>Oléoprotéagineux graine collecté + imports -&gt; Bovins</t>
        </is>
      </c>
      <c r="G3293" t="n">
        <v>-1</v>
      </c>
      <c r="H3293" t="n">
        <v>1262</v>
      </c>
      <c r="I3293" t="inlineStr">
        <is>
          <t>Oléoprotéagineux graine non-collecté -&gt; Bovins</t>
        </is>
      </c>
      <c r="J3293" t="n">
        <v>-1</v>
      </c>
      <c r="K3293" t="n">
        <v>3510</v>
      </c>
      <c r="L3293" t="inlineStr">
        <is>
          <t>Oléoprotéagineux collectés ou non -&gt; Bovins</t>
        </is>
      </c>
      <c r="M3293" t="n">
        <v>1</v>
      </c>
      <c r="N3293" t="inlineStr"/>
      <c r="O3293" t="inlineStr"/>
      <c r="P3293" t="inlineStr"/>
      <c r="Q3293" t="inlineStr"/>
      <c r="R3293" t="inlineStr"/>
      <c r="S3293" t="inlineStr"/>
      <c r="T3293" t="inlineStr"/>
      <c r="U3293" t="inlineStr"/>
      <c r="V3293" t="inlineStr"/>
      <c r="W3293" t="inlineStr"/>
      <c r="X3293" t="inlineStr"/>
      <c r="Y3293" t="inlineStr"/>
      <c r="Z3293" t="inlineStr"/>
      <c r="AA3293" t="inlineStr"/>
      <c r="AB3293" t="inlineStr"/>
    </row>
    <row r="3294">
      <c r="A3294" t="n">
        <v>3292</v>
      </c>
      <c r="B3294" t="n">
        <v>0</v>
      </c>
      <c r="C3294" t="n">
        <v>0</v>
      </c>
      <c r="D3294" t="inlineStr">
        <is>
          <t>aggregation</t>
        </is>
      </c>
      <c r="E3294" t="n">
        <v>3510</v>
      </c>
      <c r="F3294" t="inlineStr">
        <is>
          <t>Oléoprotéagineux collectés ou non -&gt; Bovins</t>
        </is>
      </c>
      <c r="G3294" t="n">
        <v>1</v>
      </c>
      <c r="H3294" t="n">
        <v>3511</v>
      </c>
      <c r="I3294" t="inlineStr">
        <is>
          <t>Oléoprotéagineux collectés ou non -&gt; BL</t>
        </is>
      </c>
      <c r="J3294" t="n">
        <v>-1</v>
      </c>
      <c r="K3294" t="n">
        <v>3513</v>
      </c>
      <c r="L3294" t="inlineStr">
        <is>
          <t>Oléoprotéagineux collectés ou non -&gt; BV</t>
        </is>
      </c>
      <c r="M3294" t="n">
        <v>-1</v>
      </c>
      <c r="N3294" t="inlineStr"/>
      <c r="O3294" t="inlineStr"/>
      <c r="P3294" t="inlineStr"/>
      <c r="Q3294" t="inlineStr"/>
      <c r="R3294" t="inlineStr"/>
      <c r="S3294" t="inlineStr"/>
      <c r="T3294" t="inlineStr"/>
      <c r="U3294" t="inlineStr"/>
      <c r="V3294" t="inlineStr"/>
      <c r="W3294" t="inlineStr"/>
      <c r="X3294" t="inlineStr"/>
      <c r="Y3294" t="inlineStr"/>
      <c r="Z3294" t="inlineStr"/>
      <c r="AA3294" t="inlineStr"/>
      <c r="AB3294" t="inlineStr"/>
    </row>
    <row r="3295">
      <c r="A3295" t="n">
        <v>3293</v>
      </c>
      <c r="B3295" t="n">
        <v>0</v>
      </c>
      <c r="C3295" t="n">
        <v>0</v>
      </c>
      <c r="D3295" t="inlineStr">
        <is>
          <t>aggregation</t>
        </is>
      </c>
      <c r="E3295" t="n">
        <v>637</v>
      </c>
      <c r="F3295" t="inlineStr">
        <is>
          <t>Oléoprotéagineux graine collecté + imports -&gt; BL</t>
        </is>
      </c>
      <c r="G3295" t="n">
        <v>-1</v>
      </c>
      <c r="H3295" t="n">
        <v>1263</v>
      </c>
      <c r="I3295" t="inlineStr">
        <is>
          <t>Oléoprotéagineux graine non-collecté -&gt; BL</t>
        </is>
      </c>
      <c r="J3295" t="n">
        <v>-1</v>
      </c>
      <c r="K3295" t="n">
        <v>3511</v>
      </c>
      <c r="L3295" t="inlineStr">
        <is>
          <t>Oléoprotéagineux collectés ou non -&gt; BL</t>
        </is>
      </c>
      <c r="M3295" t="n">
        <v>1</v>
      </c>
      <c r="N3295" t="inlineStr"/>
      <c r="O3295" t="inlineStr"/>
      <c r="P3295" t="inlineStr"/>
      <c r="Q3295" t="inlineStr"/>
      <c r="R3295" t="inlineStr"/>
      <c r="S3295" t="inlineStr"/>
      <c r="T3295" t="inlineStr"/>
      <c r="U3295" t="inlineStr"/>
      <c r="V3295" t="inlineStr"/>
      <c r="W3295" t="inlineStr"/>
      <c r="X3295" t="inlineStr"/>
      <c r="Y3295" t="inlineStr"/>
      <c r="Z3295" t="inlineStr"/>
      <c r="AA3295" t="inlineStr"/>
      <c r="AB3295" t="inlineStr"/>
    </row>
    <row r="3296">
      <c r="A3296" t="n">
        <v>3294</v>
      </c>
      <c r="B3296" t="n">
        <v>0</v>
      </c>
      <c r="C3296" t="n">
        <v>0</v>
      </c>
      <c r="D3296" t="inlineStr">
        <is>
          <t>aggregation</t>
        </is>
      </c>
      <c r="E3296" t="n">
        <v>3478</v>
      </c>
      <c r="F3296" t="inlineStr">
        <is>
          <t>Oléoprotéagineux collectés ou non -&gt; BL dir</t>
        </is>
      </c>
      <c r="G3296" t="n">
        <v>-1</v>
      </c>
      <c r="H3296" t="n">
        <v>3493</v>
      </c>
      <c r="I3296" t="inlineStr">
        <is>
          <t>Oléoprotéagineux collectés ou non -&gt; BL intrac</t>
        </is>
      </c>
      <c r="J3296" t="n">
        <v>-1</v>
      </c>
      <c r="K3296" t="n">
        <v>3511</v>
      </c>
      <c r="L3296" t="inlineStr">
        <is>
          <t>Oléoprotéagineux collectés ou non -&gt; BL</t>
        </is>
      </c>
      <c r="M3296" t="n">
        <v>1</v>
      </c>
      <c r="N3296" t="n">
        <v>3512</v>
      </c>
      <c r="O3296" t="inlineStr">
        <is>
          <t>Oléoprotéagineux collectés ou non -&gt; BL FAB</t>
        </is>
      </c>
      <c r="P3296" t="n">
        <v>-1</v>
      </c>
      <c r="Q3296" t="inlineStr"/>
      <c r="R3296" t="inlineStr"/>
      <c r="S3296" t="inlineStr"/>
      <c r="T3296" t="inlineStr"/>
      <c r="U3296" t="inlineStr"/>
      <c r="V3296" t="inlineStr"/>
      <c r="W3296" t="inlineStr"/>
      <c r="X3296" t="inlineStr"/>
      <c r="Y3296" t="inlineStr"/>
      <c r="Z3296" t="inlineStr"/>
      <c r="AA3296" t="inlineStr"/>
      <c r="AB3296" t="inlineStr"/>
    </row>
    <row r="3297">
      <c r="A3297" t="n">
        <v>3295</v>
      </c>
      <c r="B3297" t="n">
        <v>0</v>
      </c>
      <c r="C3297" t="n">
        <v>0</v>
      </c>
      <c r="D3297" t="inlineStr">
        <is>
          <t>aggregation</t>
        </is>
      </c>
      <c r="E3297" t="n">
        <v>638</v>
      </c>
      <c r="F3297" t="inlineStr">
        <is>
          <t>Oléoprotéagineux graine collecté + imports -&gt; BL FAB</t>
        </is>
      </c>
      <c r="G3297" t="n">
        <v>-1</v>
      </c>
      <c r="H3297" t="n">
        <v>3512</v>
      </c>
      <c r="I3297" t="inlineStr">
        <is>
          <t>Oléoprotéagineux collectés ou non -&gt; BL FAB</t>
        </is>
      </c>
      <c r="J3297" t="n">
        <v>1</v>
      </c>
      <c r="K3297" t="inlineStr"/>
      <c r="L3297" t="inlineStr"/>
      <c r="M3297" t="inlineStr"/>
      <c r="N3297" t="inlineStr"/>
      <c r="O3297" t="inlineStr"/>
      <c r="P3297" t="inlineStr"/>
      <c r="Q3297" t="inlineStr"/>
      <c r="R3297" t="inlineStr"/>
      <c r="S3297" t="inlineStr"/>
      <c r="T3297" t="inlineStr"/>
      <c r="U3297" t="inlineStr"/>
      <c r="V3297" t="inlineStr"/>
      <c r="W3297" t="inlineStr"/>
      <c r="X3297" t="inlineStr"/>
      <c r="Y3297" t="inlineStr"/>
      <c r="Z3297" t="inlineStr"/>
      <c r="AA3297" t="inlineStr"/>
      <c r="AB3297" t="inlineStr"/>
    </row>
    <row r="3298">
      <c r="A3298" t="n">
        <v>3296</v>
      </c>
      <c r="B3298" t="n">
        <v>0</v>
      </c>
      <c r="C3298" t="n">
        <v>0</v>
      </c>
      <c r="D3298" t="inlineStr">
        <is>
          <t>aggregation</t>
        </is>
      </c>
      <c r="E3298" t="n">
        <v>3461</v>
      </c>
      <c r="F3298" t="inlineStr">
        <is>
          <t>Oléoprotéagineux collectés ou non -&gt; BL FAB complets</t>
        </is>
      </c>
      <c r="G3298" t="n">
        <v>-1</v>
      </c>
      <c r="H3298" t="n">
        <v>3469</v>
      </c>
      <c r="I3298" t="inlineStr">
        <is>
          <t>Oléoprotéagineux collectés ou non -&gt; BL FAB ctaire</t>
        </is>
      </c>
      <c r="J3298" t="n">
        <v>-1</v>
      </c>
      <c r="K3298" t="n">
        <v>3512</v>
      </c>
      <c r="L3298" t="inlineStr">
        <is>
          <t>Oléoprotéagineux collectés ou non -&gt; BL FAB</t>
        </is>
      </c>
      <c r="M3298" t="n">
        <v>1</v>
      </c>
      <c r="N3298" t="inlineStr"/>
      <c r="O3298" t="inlineStr"/>
      <c r="P3298" t="inlineStr"/>
      <c r="Q3298" t="inlineStr"/>
      <c r="R3298" t="inlineStr"/>
      <c r="S3298" t="inlineStr"/>
      <c r="T3298" t="inlineStr"/>
      <c r="U3298" t="inlineStr"/>
      <c r="V3298" t="inlineStr"/>
      <c r="W3298" t="inlineStr"/>
      <c r="X3298" t="inlineStr"/>
      <c r="Y3298" t="inlineStr"/>
      <c r="Z3298" t="inlineStr"/>
      <c r="AA3298" t="inlineStr"/>
      <c r="AB3298" t="inlineStr"/>
    </row>
    <row r="3299">
      <c r="A3299" t="n">
        <v>3297</v>
      </c>
      <c r="B3299" t="n">
        <v>0</v>
      </c>
      <c r="C3299" t="n">
        <v>0</v>
      </c>
      <c r="D3299" t="inlineStr">
        <is>
          <t>aggregation</t>
        </is>
      </c>
      <c r="E3299" t="n">
        <v>639</v>
      </c>
      <c r="F3299" t="inlineStr">
        <is>
          <t>Oléoprotéagineux graine collecté + imports -&gt; BV</t>
        </is>
      </c>
      <c r="G3299" t="n">
        <v>-1</v>
      </c>
      <c r="H3299" t="n">
        <v>1264</v>
      </c>
      <c r="I3299" t="inlineStr">
        <is>
          <t>Oléoprotéagineux graine non-collecté -&gt; BV</t>
        </is>
      </c>
      <c r="J3299" t="n">
        <v>-1</v>
      </c>
      <c r="K3299" t="n">
        <v>3513</v>
      </c>
      <c r="L3299" t="inlineStr">
        <is>
          <t>Oléoprotéagineux collectés ou non -&gt; BV</t>
        </is>
      </c>
      <c r="M3299" t="n">
        <v>1</v>
      </c>
      <c r="N3299" t="inlineStr"/>
      <c r="O3299" t="inlineStr"/>
      <c r="P3299" t="inlineStr"/>
      <c r="Q3299" t="inlineStr"/>
      <c r="R3299" t="inlineStr"/>
      <c r="S3299" t="inlineStr"/>
      <c r="T3299" t="inlineStr"/>
      <c r="U3299" t="inlineStr"/>
      <c r="V3299" t="inlineStr"/>
      <c r="W3299" t="inlineStr"/>
      <c r="X3299" t="inlineStr"/>
      <c r="Y3299" t="inlineStr"/>
      <c r="Z3299" t="inlineStr"/>
      <c r="AA3299" t="inlineStr"/>
      <c r="AB3299" t="inlineStr"/>
    </row>
    <row r="3300">
      <c r="A3300" t="n">
        <v>3298</v>
      </c>
      <c r="B3300" t="n">
        <v>0</v>
      </c>
      <c r="C3300" t="n">
        <v>0</v>
      </c>
      <c r="D3300" t="inlineStr">
        <is>
          <t>aggregation</t>
        </is>
      </c>
      <c r="E3300" t="n">
        <v>3479</v>
      </c>
      <c r="F3300" t="inlineStr">
        <is>
          <t>Oléoprotéagineux collectés ou non -&gt; BV dir</t>
        </is>
      </c>
      <c r="G3300" t="n">
        <v>-1</v>
      </c>
      <c r="H3300" t="n">
        <v>3494</v>
      </c>
      <c r="I3300" t="inlineStr">
        <is>
          <t>Oléoprotéagineux collectés ou non -&gt; BV intrac</t>
        </is>
      </c>
      <c r="J3300" t="n">
        <v>-1</v>
      </c>
      <c r="K3300" t="n">
        <v>3513</v>
      </c>
      <c r="L3300" t="inlineStr">
        <is>
          <t>Oléoprotéagineux collectés ou non -&gt; BV</t>
        </is>
      </c>
      <c r="M3300" t="n">
        <v>1</v>
      </c>
      <c r="N3300" t="n">
        <v>3514</v>
      </c>
      <c r="O3300" t="inlineStr">
        <is>
          <t>Oléoprotéagineux collectés ou non -&gt; BV FAB</t>
        </is>
      </c>
      <c r="P3300" t="n">
        <v>-1</v>
      </c>
      <c r="Q3300" t="inlineStr"/>
      <c r="R3300" t="inlineStr"/>
      <c r="S3300" t="inlineStr"/>
      <c r="T3300" t="inlineStr"/>
      <c r="U3300" t="inlineStr"/>
      <c r="V3300" t="inlineStr"/>
      <c r="W3300" t="inlineStr"/>
      <c r="X3300" t="inlineStr"/>
      <c r="Y3300" t="inlineStr"/>
      <c r="Z3300" t="inlineStr"/>
      <c r="AA3300" t="inlineStr"/>
      <c r="AB3300" t="inlineStr"/>
    </row>
    <row r="3301">
      <c r="A3301" t="n">
        <v>3299</v>
      </c>
      <c r="B3301" t="n">
        <v>0</v>
      </c>
      <c r="C3301" t="n">
        <v>0</v>
      </c>
      <c r="D3301" t="inlineStr">
        <is>
          <t>aggregation</t>
        </is>
      </c>
      <c r="E3301" t="n">
        <v>640</v>
      </c>
      <c r="F3301" t="inlineStr">
        <is>
          <t>Oléoprotéagineux graine collecté + imports -&gt; BV FAB</t>
        </is>
      </c>
      <c r="G3301" t="n">
        <v>-1</v>
      </c>
      <c r="H3301" t="n">
        <v>3514</v>
      </c>
      <c r="I3301" t="inlineStr">
        <is>
          <t>Oléoprotéagineux collectés ou non -&gt; BV FAB</t>
        </is>
      </c>
      <c r="J3301" t="n">
        <v>1</v>
      </c>
      <c r="K3301" t="inlineStr"/>
      <c r="L3301" t="inlineStr"/>
      <c r="M3301" t="inlineStr"/>
      <c r="N3301" t="inlineStr"/>
      <c r="O3301" t="inlineStr"/>
      <c r="P3301" t="inlineStr"/>
      <c r="Q3301" t="inlineStr"/>
      <c r="R3301" t="inlineStr"/>
      <c r="S3301" t="inlineStr"/>
      <c r="T3301" t="inlineStr"/>
      <c r="U3301" t="inlineStr"/>
      <c r="V3301" t="inlineStr"/>
      <c r="W3301" t="inlineStr"/>
      <c r="X3301" t="inlineStr"/>
      <c r="Y3301" t="inlineStr"/>
      <c r="Z3301" t="inlineStr"/>
      <c r="AA3301" t="inlineStr"/>
      <c r="AB3301" t="inlineStr"/>
    </row>
    <row r="3302">
      <c r="A3302" t="n">
        <v>3300</v>
      </c>
      <c r="B3302" t="n">
        <v>0</v>
      </c>
      <c r="C3302" t="n">
        <v>0</v>
      </c>
      <c r="D3302" t="inlineStr">
        <is>
          <t>aggregation</t>
        </is>
      </c>
      <c r="E3302" t="n">
        <v>3462</v>
      </c>
      <c r="F3302" t="inlineStr">
        <is>
          <t>Oléoprotéagineux collectés ou non -&gt; BV FAB complets</t>
        </is>
      </c>
      <c r="G3302" t="n">
        <v>-1</v>
      </c>
      <c r="H3302" t="n">
        <v>3470</v>
      </c>
      <c r="I3302" t="inlineStr">
        <is>
          <t>Oléoprotéagineux collectés ou non -&gt; BV FAB ctaire</t>
        </is>
      </c>
      <c r="J3302" t="n">
        <v>-1</v>
      </c>
      <c r="K3302" t="n">
        <v>3514</v>
      </c>
      <c r="L3302" t="inlineStr">
        <is>
          <t>Oléoprotéagineux collectés ou non -&gt; BV FAB</t>
        </is>
      </c>
      <c r="M3302" t="n">
        <v>1</v>
      </c>
      <c r="N3302" t="inlineStr"/>
      <c r="O3302" t="inlineStr"/>
      <c r="P3302" t="inlineStr"/>
      <c r="Q3302" t="inlineStr"/>
      <c r="R3302" t="inlineStr"/>
      <c r="S3302" t="inlineStr"/>
      <c r="T3302" t="inlineStr"/>
      <c r="U3302" t="inlineStr"/>
      <c r="V3302" t="inlineStr"/>
      <c r="W3302" t="inlineStr"/>
      <c r="X3302" t="inlineStr"/>
      <c r="Y3302" t="inlineStr"/>
      <c r="Z3302" t="inlineStr"/>
      <c r="AA3302" t="inlineStr"/>
      <c r="AB3302" t="inlineStr"/>
    </row>
    <row r="3303">
      <c r="A3303" t="n">
        <v>3301</v>
      </c>
      <c r="B3303" t="n">
        <v>0</v>
      </c>
      <c r="C3303" t="n">
        <v>0</v>
      </c>
      <c r="D3303" t="inlineStr">
        <is>
          <t>aggregation</t>
        </is>
      </c>
      <c r="E3303" t="n">
        <v>641</v>
      </c>
      <c r="F3303" t="inlineStr">
        <is>
          <t>Oléoprotéagineux graine collecté + imports -&gt; Ovins</t>
        </is>
      </c>
      <c r="G3303" t="n">
        <v>-1</v>
      </c>
      <c r="H3303" t="n">
        <v>1265</v>
      </c>
      <c r="I3303" t="inlineStr">
        <is>
          <t>Oléoprotéagineux graine non-collecté -&gt; Ovins</t>
        </is>
      </c>
      <c r="J3303" t="n">
        <v>-1</v>
      </c>
      <c r="K3303" t="n">
        <v>3515</v>
      </c>
      <c r="L3303" t="inlineStr">
        <is>
          <t>Oléoprotéagineux collectés ou non -&gt; Ovins</t>
        </is>
      </c>
      <c r="M3303" t="n">
        <v>1</v>
      </c>
      <c r="N3303" t="inlineStr"/>
      <c r="O3303" t="inlineStr"/>
      <c r="P3303" t="inlineStr"/>
      <c r="Q3303" t="inlineStr"/>
      <c r="R3303" t="inlineStr"/>
      <c r="S3303" t="inlineStr"/>
      <c r="T3303" t="inlineStr"/>
      <c r="U3303" t="inlineStr"/>
      <c r="V3303" t="inlineStr"/>
      <c r="W3303" t="inlineStr"/>
      <c r="X3303" t="inlineStr"/>
      <c r="Y3303" t="inlineStr"/>
      <c r="Z3303" t="inlineStr"/>
      <c r="AA3303" t="inlineStr"/>
      <c r="AB3303" t="inlineStr"/>
    </row>
    <row r="3304">
      <c r="A3304" t="n">
        <v>3302</v>
      </c>
      <c r="B3304" t="n">
        <v>0</v>
      </c>
      <c r="C3304" t="n">
        <v>0</v>
      </c>
      <c r="D3304" t="inlineStr">
        <is>
          <t>aggregation</t>
        </is>
      </c>
      <c r="E3304" t="n">
        <v>3515</v>
      </c>
      <c r="F3304" t="inlineStr">
        <is>
          <t>Oléoprotéagineux collectés ou non -&gt; Ovins</t>
        </is>
      </c>
      <c r="G3304" t="n">
        <v>1</v>
      </c>
      <c r="H3304" t="n">
        <v>3516</v>
      </c>
      <c r="I3304" t="inlineStr">
        <is>
          <t>Oléoprotéagineux collectés ou non -&gt; OL</t>
        </is>
      </c>
      <c r="J3304" t="n">
        <v>-1</v>
      </c>
      <c r="K3304" t="n">
        <v>3517</v>
      </c>
      <c r="L3304" t="inlineStr">
        <is>
          <t>Oléoprotéagineux collectés ou non -&gt; OV</t>
        </is>
      </c>
      <c r="M3304" t="n">
        <v>-1</v>
      </c>
      <c r="N3304" t="inlineStr"/>
      <c r="O3304" t="inlineStr"/>
      <c r="P3304" t="inlineStr"/>
      <c r="Q3304" t="inlineStr"/>
      <c r="R3304" t="inlineStr"/>
      <c r="S3304" t="inlineStr"/>
      <c r="T3304" t="inlineStr"/>
      <c r="U3304" t="inlineStr"/>
      <c r="V3304" t="inlineStr"/>
      <c r="W3304" t="inlineStr"/>
      <c r="X3304" t="inlineStr"/>
      <c r="Y3304" t="inlineStr"/>
      <c r="Z3304" t="inlineStr"/>
      <c r="AA3304" t="inlineStr"/>
      <c r="AB3304" t="inlineStr"/>
    </row>
    <row r="3305">
      <c r="A3305" t="n">
        <v>3303</v>
      </c>
      <c r="B3305" t="n">
        <v>0</v>
      </c>
      <c r="C3305" t="n">
        <v>0</v>
      </c>
      <c r="D3305" t="inlineStr">
        <is>
          <t>aggregation</t>
        </is>
      </c>
      <c r="E3305" t="n">
        <v>642</v>
      </c>
      <c r="F3305" t="inlineStr">
        <is>
          <t>Oléoprotéagineux graine collecté + imports -&gt; OL</t>
        </is>
      </c>
      <c r="G3305" t="n">
        <v>-1</v>
      </c>
      <c r="H3305" t="n">
        <v>1266</v>
      </c>
      <c r="I3305" t="inlineStr">
        <is>
          <t>Oléoprotéagineux graine non-collecté -&gt; OL</t>
        </is>
      </c>
      <c r="J3305" t="n">
        <v>-1</v>
      </c>
      <c r="K3305" t="n">
        <v>3516</v>
      </c>
      <c r="L3305" t="inlineStr">
        <is>
          <t>Oléoprotéagineux collectés ou non -&gt; OL</t>
        </is>
      </c>
      <c r="M3305" t="n">
        <v>1</v>
      </c>
      <c r="N3305" t="inlineStr"/>
      <c r="O3305" t="inlineStr"/>
      <c r="P3305" t="inlineStr"/>
      <c r="Q3305" t="inlineStr"/>
      <c r="R3305" t="inlineStr"/>
      <c r="S3305" t="inlineStr"/>
      <c r="T3305" t="inlineStr"/>
      <c r="U3305" t="inlineStr"/>
      <c r="V3305" t="inlineStr"/>
      <c r="W3305" t="inlineStr"/>
      <c r="X3305" t="inlineStr"/>
      <c r="Y3305" t="inlineStr"/>
      <c r="Z3305" t="inlineStr"/>
      <c r="AA3305" t="inlineStr"/>
      <c r="AB3305" t="inlineStr"/>
    </row>
    <row r="3306">
      <c r="A3306" t="n">
        <v>3304</v>
      </c>
      <c r="B3306" t="n">
        <v>0</v>
      </c>
      <c r="C3306" t="n">
        <v>0</v>
      </c>
      <c r="D3306" t="inlineStr">
        <is>
          <t>aggregation</t>
        </is>
      </c>
      <c r="E3306" t="n">
        <v>3454</v>
      </c>
      <c r="F3306" t="inlineStr">
        <is>
          <t>Oléoprotéagineux collectés ou non -&gt; OL FAB</t>
        </is>
      </c>
      <c r="G3306" t="n">
        <v>-1</v>
      </c>
      <c r="H3306" t="n">
        <v>3481</v>
      </c>
      <c r="I3306" t="inlineStr">
        <is>
          <t>Oléoprotéagineux collectés ou non -&gt; OL dir</t>
        </is>
      </c>
      <c r="J3306" t="n">
        <v>-1</v>
      </c>
      <c r="K3306" t="n">
        <v>3496</v>
      </c>
      <c r="L3306" t="inlineStr">
        <is>
          <t>Oléoprotéagineux collectés ou non -&gt; OL intrac</t>
        </is>
      </c>
      <c r="M3306" t="n">
        <v>-1</v>
      </c>
      <c r="N3306" t="n">
        <v>3516</v>
      </c>
      <c r="O3306" t="inlineStr">
        <is>
          <t>Oléoprotéagineux collectés ou non -&gt; OL</t>
        </is>
      </c>
      <c r="P3306" t="n">
        <v>1</v>
      </c>
      <c r="Q3306" t="inlineStr"/>
      <c r="R3306" t="inlineStr"/>
      <c r="S3306" t="inlineStr"/>
      <c r="T3306" t="inlineStr"/>
      <c r="U3306" t="inlineStr"/>
      <c r="V3306" t="inlineStr"/>
      <c r="W3306" t="inlineStr"/>
      <c r="X3306" t="inlineStr"/>
      <c r="Y3306" t="inlineStr"/>
      <c r="Z3306" t="inlineStr"/>
      <c r="AA3306" t="inlineStr"/>
      <c r="AB3306" t="inlineStr"/>
    </row>
    <row r="3307">
      <c r="A3307" t="n">
        <v>3305</v>
      </c>
      <c r="B3307" t="n">
        <v>0</v>
      </c>
      <c r="C3307" t="n">
        <v>0</v>
      </c>
      <c r="D3307" t="inlineStr">
        <is>
          <t>aggregation</t>
        </is>
      </c>
      <c r="E3307" t="n">
        <v>643</v>
      </c>
      <c r="F3307" t="inlineStr">
        <is>
          <t>Oléoprotéagineux graine collecté + imports -&gt; OV</t>
        </is>
      </c>
      <c r="G3307" t="n">
        <v>-1</v>
      </c>
      <c r="H3307" t="n">
        <v>1267</v>
      </c>
      <c r="I3307" t="inlineStr">
        <is>
          <t>Oléoprotéagineux graine non-collecté -&gt; OV</t>
        </is>
      </c>
      <c r="J3307" t="n">
        <v>-1</v>
      </c>
      <c r="K3307" t="n">
        <v>3517</v>
      </c>
      <c r="L3307" t="inlineStr">
        <is>
          <t>Oléoprotéagineux collectés ou non -&gt; OV</t>
        </is>
      </c>
      <c r="M3307" t="n">
        <v>1</v>
      </c>
      <c r="N3307" t="inlineStr"/>
      <c r="O3307" t="inlineStr"/>
      <c r="P3307" t="inlineStr"/>
      <c r="Q3307" t="inlineStr"/>
      <c r="R3307" t="inlineStr"/>
      <c r="S3307" t="inlineStr"/>
      <c r="T3307" t="inlineStr"/>
      <c r="U3307" t="inlineStr"/>
      <c r="V3307" t="inlineStr"/>
      <c r="W3307" t="inlineStr"/>
      <c r="X3307" t="inlineStr"/>
      <c r="Y3307" t="inlineStr"/>
      <c r="Z3307" t="inlineStr"/>
      <c r="AA3307" t="inlineStr"/>
      <c r="AB3307" t="inlineStr"/>
    </row>
    <row r="3308">
      <c r="A3308" t="n">
        <v>3306</v>
      </c>
      <c r="B3308" t="n">
        <v>0</v>
      </c>
      <c r="C3308" t="n">
        <v>0</v>
      </c>
      <c r="D3308" t="inlineStr">
        <is>
          <t>aggregation</t>
        </is>
      </c>
      <c r="E3308" t="n">
        <v>3455</v>
      </c>
      <c r="F3308" t="inlineStr">
        <is>
          <t>Oléoprotéagineux collectés ou non -&gt; OV FAB</t>
        </is>
      </c>
      <c r="G3308" t="n">
        <v>-1</v>
      </c>
      <c r="H3308" t="n">
        <v>3482</v>
      </c>
      <c r="I3308" t="inlineStr">
        <is>
          <t>Oléoprotéagineux collectés ou non -&gt; OV dir</t>
        </is>
      </c>
      <c r="J3308" t="n">
        <v>-1</v>
      </c>
      <c r="K3308" t="n">
        <v>3497</v>
      </c>
      <c r="L3308" t="inlineStr">
        <is>
          <t>Oléoprotéagineux collectés ou non -&gt; OV intrac</t>
        </is>
      </c>
      <c r="M3308" t="n">
        <v>-1</v>
      </c>
      <c r="N3308" t="n">
        <v>3517</v>
      </c>
      <c r="O3308" t="inlineStr">
        <is>
          <t>Oléoprotéagineux collectés ou non -&gt; OV</t>
        </is>
      </c>
      <c r="P3308" t="n">
        <v>1</v>
      </c>
      <c r="Q3308" t="inlineStr"/>
      <c r="R3308" t="inlineStr"/>
      <c r="S3308" t="inlineStr"/>
      <c r="T3308" t="inlineStr"/>
      <c r="U3308" t="inlineStr"/>
      <c r="V3308" t="inlineStr"/>
      <c r="W3308" t="inlineStr"/>
      <c r="X3308" t="inlineStr"/>
      <c r="Y3308" t="inlineStr"/>
      <c r="Z3308" t="inlineStr"/>
      <c r="AA3308" t="inlineStr"/>
      <c r="AB3308" t="inlineStr"/>
    </row>
    <row r="3309">
      <c r="A3309" t="n">
        <v>3307</v>
      </c>
      <c r="B3309" t="n">
        <v>0</v>
      </c>
      <c r="C3309" t="n">
        <v>0</v>
      </c>
      <c r="D3309" t="inlineStr">
        <is>
          <t>aggregation</t>
        </is>
      </c>
      <c r="E3309" t="n">
        <v>644</v>
      </c>
      <c r="F3309" t="inlineStr">
        <is>
          <t>Oléoprotéagineux graine collecté + imports -&gt; Ca</t>
        </is>
      </c>
      <c r="G3309" t="n">
        <v>-1</v>
      </c>
      <c r="H3309" t="n">
        <v>1268</v>
      </c>
      <c r="I3309" t="inlineStr">
        <is>
          <t>Oléoprotéagineux graine non-collecté -&gt; Ca</t>
        </is>
      </c>
      <c r="J3309" t="n">
        <v>-1</v>
      </c>
      <c r="K3309" t="n">
        <v>3518</v>
      </c>
      <c r="L3309" t="inlineStr">
        <is>
          <t>Oléoprotéagineux collectés ou non -&gt; Ca</t>
        </is>
      </c>
      <c r="M3309" t="n">
        <v>1</v>
      </c>
      <c r="N3309" t="inlineStr"/>
      <c r="O3309" t="inlineStr"/>
      <c r="P3309" t="inlineStr"/>
      <c r="Q3309" t="inlineStr"/>
      <c r="R3309" t="inlineStr"/>
      <c r="S3309" t="inlineStr"/>
      <c r="T3309" t="inlineStr"/>
      <c r="U3309" t="inlineStr"/>
      <c r="V3309" t="inlineStr"/>
      <c r="W3309" t="inlineStr"/>
      <c r="X3309" t="inlineStr"/>
      <c r="Y3309" t="inlineStr"/>
      <c r="Z3309" t="inlineStr"/>
      <c r="AA3309" t="inlineStr"/>
      <c r="AB3309" t="inlineStr"/>
    </row>
    <row r="3310">
      <c r="A3310" t="n">
        <v>3308</v>
      </c>
      <c r="B3310" t="n">
        <v>0</v>
      </c>
      <c r="C3310" t="n">
        <v>0</v>
      </c>
      <c r="D3310" t="inlineStr">
        <is>
          <t>aggregation</t>
        </is>
      </c>
      <c r="E3310" t="n">
        <v>3456</v>
      </c>
      <c r="F3310" t="inlineStr">
        <is>
          <t>Oléoprotéagineux collectés ou non -&gt; Ca FAB</t>
        </is>
      </c>
      <c r="G3310" t="n">
        <v>-1</v>
      </c>
      <c r="H3310" t="n">
        <v>3518</v>
      </c>
      <c r="I3310" t="inlineStr">
        <is>
          <t>Oléoprotéagineux collectés ou non -&gt; Ca</t>
        </is>
      </c>
      <c r="J3310" t="n">
        <v>1</v>
      </c>
      <c r="K3310" t="n">
        <v>3519</v>
      </c>
      <c r="L3310" t="inlineStr">
        <is>
          <t>Oléoprotéagineux collectés ou non -&gt; Alimentation Ca (EA)</t>
        </is>
      </c>
      <c r="M3310" t="n">
        <v>-1</v>
      </c>
      <c r="N3310" t="inlineStr"/>
      <c r="O3310" t="inlineStr"/>
      <c r="P3310" t="inlineStr"/>
      <c r="Q3310" t="inlineStr"/>
      <c r="R3310" t="inlineStr"/>
      <c r="S3310" t="inlineStr"/>
      <c r="T3310" t="inlineStr"/>
      <c r="U3310" t="inlineStr"/>
      <c r="V3310" t="inlineStr"/>
      <c r="W3310" t="inlineStr"/>
      <c r="X3310" t="inlineStr"/>
      <c r="Y3310" t="inlineStr"/>
      <c r="Z3310" t="inlineStr"/>
      <c r="AA3310" t="inlineStr"/>
      <c r="AB3310" t="inlineStr"/>
    </row>
    <row r="3311">
      <c r="A3311" t="n">
        <v>3309</v>
      </c>
      <c r="B3311" t="n">
        <v>0</v>
      </c>
      <c r="C3311" t="n">
        <v>0</v>
      </c>
      <c r="D3311" t="inlineStr">
        <is>
          <t>aggregation</t>
        </is>
      </c>
      <c r="E3311" t="n">
        <v>645</v>
      </c>
      <c r="F3311" t="inlineStr">
        <is>
          <t>Oléoprotéagineux graine collecté + imports -&gt; Alimentation Ca (EA)</t>
        </is>
      </c>
      <c r="G3311" t="n">
        <v>-1</v>
      </c>
      <c r="H3311" t="n">
        <v>1269</v>
      </c>
      <c r="I3311" t="inlineStr">
        <is>
          <t>Oléoprotéagineux graine non-collecté -&gt; Alimentation Ca (EA)</t>
        </is>
      </c>
      <c r="J3311" t="n">
        <v>-1</v>
      </c>
      <c r="K3311" t="n">
        <v>3519</v>
      </c>
      <c r="L3311" t="inlineStr">
        <is>
          <t>Oléoprotéagineux collectés ou non -&gt; Alimentation Ca (EA)</t>
        </is>
      </c>
      <c r="M3311" t="n">
        <v>1</v>
      </c>
      <c r="N3311" t="inlineStr"/>
      <c r="O3311" t="inlineStr"/>
      <c r="P3311" t="inlineStr"/>
      <c r="Q3311" t="inlineStr"/>
      <c r="R3311" t="inlineStr"/>
      <c r="S3311" t="inlineStr"/>
      <c r="T3311" t="inlineStr"/>
      <c r="U3311" t="inlineStr"/>
      <c r="V3311" t="inlineStr"/>
      <c r="W3311" t="inlineStr"/>
      <c r="X3311" t="inlineStr"/>
      <c r="Y3311" t="inlineStr"/>
      <c r="Z3311" t="inlineStr"/>
      <c r="AA3311" t="inlineStr"/>
      <c r="AB3311" t="inlineStr"/>
    </row>
    <row r="3312">
      <c r="A3312" t="n">
        <v>3310</v>
      </c>
      <c r="B3312" t="n">
        <v>0</v>
      </c>
      <c r="C3312" t="n">
        <v>0</v>
      </c>
      <c r="D3312" t="inlineStr">
        <is>
          <t>aggregation</t>
        </is>
      </c>
      <c r="E3312" t="n">
        <v>3483</v>
      </c>
      <c r="F3312" t="inlineStr">
        <is>
          <t>Oléoprotéagineux collectés ou non -&gt; Ca dir</t>
        </is>
      </c>
      <c r="G3312" t="n">
        <v>-1</v>
      </c>
      <c r="H3312" t="n">
        <v>3498</v>
      </c>
      <c r="I3312" t="inlineStr">
        <is>
          <t>Oléoprotéagineux collectés ou non -&gt; Ca intrac</t>
        </is>
      </c>
      <c r="J3312" t="n">
        <v>-1</v>
      </c>
      <c r="K3312" t="n">
        <v>3519</v>
      </c>
      <c r="L3312" t="inlineStr">
        <is>
          <t>Oléoprotéagineux collectés ou non -&gt; Alimentation Ca (EA)</t>
        </is>
      </c>
      <c r="M3312" t="n">
        <v>1</v>
      </c>
      <c r="N3312" t="inlineStr"/>
      <c r="O3312" t="inlineStr"/>
      <c r="P3312" t="inlineStr"/>
      <c r="Q3312" t="inlineStr"/>
      <c r="R3312" t="inlineStr"/>
      <c r="S3312" t="inlineStr"/>
      <c r="T3312" t="inlineStr"/>
      <c r="U3312" t="inlineStr"/>
      <c r="V3312" t="inlineStr"/>
      <c r="W3312" t="inlineStr"/>
      <c r="X3312" t="inlineStr"/>
      <c r="Y3312" t="inlineStr"/>
      <c r="Z3312" t="inlineStr"/>
      <c r="AA3312" t="inlineStr"/>
      <c r="AB3312" t="inlineStr"/>
    </row>
    <row r="3313">
      <c r="A3313" t="n">
        <v>3311</v>
      </c>
      <c r="B3313" t="n">
        <v>0</v>
      </c>
      <c r="C3313" t="n">
        <v>0</v>
      </c>
      <c r="D3313" t="inlineStr">
        <is>
          <t>aggregation</t>
        </is>
      </c>
      <c r="E3313" t="n">
        <v>646</v>
      </c>
      <c r="F3313" t="inlineStr">
        <is>
          <t>Oléoprotéagineux graine collecté + imports -&gt; Eq</t>
        </is>
      </c>
      <c r="G3313" t="n">
        <v>-1</v>
      </c>
      <c r="H3313" t="n">
        <v>1270</v>
      </c>
      <c r="I3313" t="inlineStr">
        <is>
          <t>Oléoprotéagineux graine non-collecté -&gt; Eq</t>
        </is>
      </c>
      <c r="J3313" t="n">
        <v>-1</v>
      </c>
      <c r="K3313" t="n">
        <v>3520</v>
      </c>
      <c r="L3313" t="inlineStr">
        <is>
          <t>Oléoprotéagineux collectés ou non -&gt; Eq</t>
        </is>
      </c>
      <c r="M3313" t="n">
        <v>1</v>
      </c>
      <c r="N3313" t="inlineStr"/>
      <c r="O3313" t="inlineStr"/>
      <c r="P3313" t="inlineStr"/>
      <c r="Q3313" t="inlineStr"/>
      <c r="R3313" t="inlineStr"/>
      <c r="S3313" t="inlineStr"/>
      <c r="T3313" t="inlineStr"/>
      <c r="U3313" t="inlineStr"/>
      <c r="V3313" t="inlineStr"/>
      <c r="W3313" t="inlineStr"/>
      <c r="X3313" t="inlineStr"/>
      <c r="Y3313" t="inlineStr"/>
      <c r="Z3313" t="inlineStr"/>
      <c r="AA3313" t="inlineStr"/>
      <c r="AB3313" t="inlineStr"/>
    </row>
    <row r="3314">
      <c r="A3314" t="n">
        <v>3312</v>
      </c>
      <c r="B3314" t="n">
        <v>0</v>
      </c>
      <c r="C3314" t="n">
        <v>0</v>
      </c>
      <c r="D3314" t="inlineStr">
        <is>
          <t>aggregation</t>
        </is>
      </c>
      <c r="E3314" t="n">
        <v>3458</v>
      </c>
      <c r="F3314" t="inlineStr">
        <is>
          <t>Oléoprotéagineux collectés ou non -&gt; Eq FAB</t>
        </is>
      </c>
      <c r="G3314" t="n">
        <v>-1</v>
      </c>
      <c r="H3314" t="n">
        <v>3484</v>
      </c>
      <c r="I3314" t="inlineStr">
        <is>
          <t>Oléoprotéagineux collectés ou non -&gt; Eq dir</t>
        </is>
      </c>
      <c r="J3314" t="n">
        <v>-1</v>
      </c>
      <c r="K3314" t="n">
        <v>3499</v>
      </c>
      <c r="L3314" t="inlineStr">
        <is>
          <t>Oléoprotéagineux collectés ou non -&gt; Eq intrac</t>
        </is>
      </c>
      <c r="M3314" t="n">
        <v>-1</v>
      </c>
      <c r="N3314" t="n">
        <v>3520</v>
      </c>
      <c r="O3314" t="inlineStr">
        <is>
          <t>Oléoprotéagineux collectés ou non -&gt; Eq</t>
        </is>
      </c>
      <c r="P3314" t="n">
        <v>1</v>
      </c>
      <c r="Q3314" t="inlineStr"/>
      <c r="R3314" t="inlineStr"/>
      <c r="S3314" t="inlineStr"/>
      <c r="T3314" t="inlineStr"/>
      <c r="U3314" t="inlineStr"/>
      <c r="V3314" t="inlineStr"/>
      <c r="W3314" t="inlineStr"/>
      <c r="X3314" t="inlineStr"/>
      <c r="Y3314" t="inlineStr"/>
      <c r="Z3314" t="inlineStr"/>
      <c r="AA3314" t="inlineStr"/>
      <c r="AB3314" t="inlineStr"/>
    </row>
    <row r="3315">
      <c r="A3315" t="n">
        <v>3313</v>
      </c>
      <c r="B3315" t="n">
        <v>0</v>
      </c>
      <c r="C3315" t="n">
        <v>0</v>
      </c>
      <c r="D3315" t="inlineStr">
        <is>
          <t>aggregation</t>
        </is>
      </c>
      <c r="E3315" t="n">
        <v>647</v>
      </c>
      <c r="F3315" t="inlineStr">
        <is>
          <t>Oléoprotéagineux graine collecté + imports -&gt; Lap</t>
        </is>
      </c>
      <c r="G3315" t="n">
        <v>-1</v>
      </c>
      <c r="H3315" t="n">
        <v>1271</v>
      </c>
      <c r="I3315" t="inlineStr">
        <is>
          <t>Oléoprotéagineux graine non-collecté -&gt; Lap</t>
        </is>
      </c>
      <c r="J3315" t="n">
        <v>-1</v>
      </c>
      <c r="K3315" t="n">
        <v>3521</v>
      </c>
      <c r="L3315" t="inlineStr">
        <is>
          <t>Oléoprotéagineux collectés ou non -&gt; Lap</t>
        </is>
      </c>
      <c r="M3315" t="n">
        <v>1</v>
      </c>
      <c r="N3315" t="inlineStr"/>
      <c r="O3315" t="inlineStr"/>
      <c r="P3315" t="inlineStr"/>
      <c r="Q3315" t="inlineStr"/>
      <c r="R3315" t="inlineStr"/>
      <c r="S3315" t="inlineStr"/>
      <c r="T3315" t="inlineStr"/>
      <c r="U3315" t="inlineStr"/>
      <c r="V3315" t="inlineStr"/>
      <c r="W3315" t="inlineStr"/>
      <c r="X3315" t="inlineStr"/>
      <c r="Y3315" t="inlineStr"/>
      <c r="Z3315" t="inlineStr"/>
      <c r="AA3315" t="inlineStr"/>
      <c r="AB3315" t="inlineStr"/>
    </row>
    <row r="3316">
      <c r="A3316" t="n">
        <v>3314</v>
      </c>
      <c r="B3316" t="n">
        <v>0</v>
      </c>
      <c r="C3316" t="n">
        <v>0</v>
      </c>
      <c r="D3316" t="inlineStr">
        <is>
          <t>aggregation</t>
        </is>
      </c>
      <c r="E3316" t="n">
        <v>3457</v>
      </c>
      <c r="F3316" t="inlineStr">
        <is>
          <t>Oléoprotéagineux collectés ou non -&gt; Lap FAB</t>
        </is>
      </c>
      <c r="G3316" t="n">
        <v>-1</v>
      </c>
      <c r="H3316" t="n">
        <v>3500</v>
      </c>
      <c r="I3316" t="inlineStr">
        <is>
          <t>Oléoprotéagineux collectés ou non -&gt; Lap intrac</t>
        </is>
      </c>
      <c r="J3316" t="n">
        <v>-1</v>
      </c>
      <c r="K3316" t="n">
        <v>3521</v>
      </c>
      <c r="L3316" t="inlineStr">
        <is>
          <t>Oléoprotéagineux collectés ou non -&gt; Lap</t>
        </is>
      </c>
      <c r="M3316" t="n">
        <v>1</v>
      </c>
      <c r="N3316" t="inlineStr"/>
      <c r="O3316" t="inlineStr"/>
      <c r="P3316" t="inlineStr"/>
      <c r="Q3316" t="inlineStr"/>
      <c r="R3316" t="inlineStr"/>
      <c r="S3316" t="inlineStr"/>
      <c r="T3316" t="inlineStr"/>
      <c r="U3316" t="inlineStr"/>
      <c r="V3316" t="inlineStr"/>
      <c r="W3316" t="inlineStr"/>
      <c r="X3316" t="inlineStr"/>
      <c r="Y3316" t="inlineStr"/>
      <c r="Z3316" t="inlineStr"/>
      <c r="AA3316" t="inlineStr"/>
      <c r="AB3316" t="inlineStr"/>
    </row>
    <row r="3317">
      <c r="A3317" t="n">
        <v>3315</v>
      </c>
      <c r="B3317" t="n">
        <v>0</v>
      </c>
      <c r="C3317" t="n">
        <v>0</v>
      </c>
      <c r="D3317" t="inlineStr">
        <is>
          <t>aggregation</t>
        </is>
      </c>
      <c r="E3317" t="n">
        <v>648</v>
      </c>
      <c r="F3317" t="inlineStr">
        <is>
          <t>Oléoprotéagineux graine collecté + imports -&gt; Monoagastriques</t>
        </is>
      </c>
      <c r="G3317" t="n">
        <v>-1</v>
      </c>
      <c r="H3317" t="n">
        <v>1272</v>
      </c>
      <c r="I3317" t="inlineStr">
        <is>
          <t>Oléoprotéagineux graine non-collecté -&gt; Monoagastriques</t>
        </is>
      </c>
      <c r="J3317" t="n">
        <v>-1</v>
      </c>
      <c r="K3317" t="n">
        <v>3522</v>
      </c>
      <c r="L3317" t="inlineStr">
        <is>
          <t>Oléoprotéagineux collectés ou non -&gt; Monoagastriques</t>
        </is>
      </c>
      <c r="M3317" t="n">
        <v>1</v>
      </c>
      <c r="N3317" t="inlineStr"/>
      <c r="O3317" t="inlineStr"/>
      <c r="P3317" t="inlineStr"/>
      <c r="Q3317" t="inlineStr"/>
      <c r="R3317" t="inlineStr"/>
      <c r="S3317" t="inlineStr"/>
      <c r="T3317" t="inlineStr"/>
      <c r="U3317" t="inlineStr"/>
      <c r="V3317" t="inlineStr"/>
      <c r="W3317" t="inlineStr"/>
      <c r="X3317" t="inlineStr"/>
      <c r="Y3317" t="inlineStr"/>
      <c r="Z3317" t="inlineStr"/>
      <c r="AA3317" t="inlineStr"/>
      <c r="AB3317" t="inlineStr"/>
    </row>
    <row r="3318">
      <c r="A3318" t="n">
        <v>3316</v>
      </c>
      <c r="B3318" t="n">
        <v>0</v>
      </c>
      <c r="C3318" t="n">
        <v>0</v>
      </c>
      <c r="D3318" t="inlineStr">
        <is>
          <t>aggregation</t>
        </is>
      </c>
      <c r="E3318" t="n">
        <v>3522</v>
      </c>
      <c r="F3318" t="inlineStr">
        <is>
          <t>Oléoprotéagineux collectés ou non -&gt; Monoagastriques</t>
        </is>
      </c>
      <c r="G3318" t="n">
        <v>1</v>
      </c>
      <c r="H3318" t="n">
        <v>3523</v>
      </c>
      <c r="I3318" t="inlineStr">
        <is>
          <t>Oléoprotéagineux collectés ou non -&gt; Pc</t>
        </is>
      </c>
      <c r="J3318" t="n">
        <v>-1</v>
      </c>
      <c r="K3318" t="n">
        <v>3525</v>
      </c>
      <c r="L3318" t="inlineStr">
        <is>
          <t>Oléoprotéagineux collectés ou non -&gt; Volailles</t>
        </is>
      </c>
      <c r="M3318" t="n">
        <v>-1</v>
      </c>
      <c r="N3318" t="inlineStr"/>
      <c r="O3318" t="inlineStr"/>
      <c r="P3318" t="inlineStr"/>
      <c r="Q3318" t="inlineStr"/>
      <c r="R3318" t="inlineStr"/>
      <c r="S3318" t="inlineStr"/>
      <c r="T3318" t="inlineStr"/>
      <c r="U3318" t="inlineStr"/>
      <c r="V3318" t="inlineStr"/>
      <c r="W3318" t="inlineStr"/>
      <c r="X3318" t="inlineStr"/>
      <c r="Y3318" t="inlineStr"/>
      <c r="Z3318" t="inlineStr"/>
      <c r="AA3318" t="inlineStr"/>
      <c r="AB3318" t="inlineStr"/>
    </row>
    <row r="3319">
      <c r="A3319" t="n">
        <v>3317</v>
      </c>
      <c r="B3319" t="n">
        <v>0</v>
      </c>
      <c r="C3319" t="n">
        <v>0</v>
      </c>
      <c r="D3319" t="inlineStr">
        <is>
          <t>aggregation</t>
        </is>
      </c>
      <c r="E3319" t="n">
        <v>649</v>
      </c>
      <c r="F3319" t="inlineStr">
        <is>
          <t>Oléoprotéagineux graine collecté + imports -&gt; Pc</t>
        </is>
      </c>
      <c r="G3319" t="n">
        <v>-1</v>
      </c>
      <c r="H3319" t="n">
        <v>1273</v>
      </c>
      <c r="I3319" t="inlineStr">
        <is>
          <t>Oléoprotéagineux graine non-collecté -&gt; Pc</t>
        </is>
      </c>
      <c r="J3319" t="n">
        <v>-1</v>
      </c>
      <c r="K3319" t="n">
        <v>3523</v>
      </c>
      <c r="L3319" t="inlineStr">
        <is>
          <t>Oléoprotéagineux collectés ou non -&gt; Pc</t>
        </is>
      </c>
      <c r="M3319" t="n">
        <v>1</v>
      </c>
      <c r="N3319" t="inlineStr"/>
      <c r="O3319" t="inlineStr"/>
      <c r="P3319" t="inlineStr"/>
      <c r="Q3319" t="inlineStr"/>
      <c r="R3319" t="inlineStr"/>
      <c r="S3319" t="inlineStr"/>
      <c r="T3319" t="inlineStr"/>
      <c r="U3319" t="inlineStr"/>
      <c r="V3319" t="inlineStr"/>
      <c r="W3319" t="inlineStr"/>
      <c r="X3319" t="inlineStr"/>
      <c r="Y3319" t="inlineStr"/>
      <c r="Z3319" t="inlineStr"/>
      <c r="AA3319" t="inlineStr"/>
      <c r="AB3319" t="inlineStr"/>
    </row>
    <row r="3320">
      <c r="A3320" t="n">
        <v>3318</v>
      </c>
      <c r="B3320" t="n">
        <v>0</v>
      </c>
      <c r="C3320" t="n">
        <v>0</v>
      </c>
      <c r="D3320" t="inlineStr">
        <is>
          <t>aggregation</t>
        </is>
      </c>
      <c r="E3320" t="n">
        <v>3485</v>
      </c>
      <c r="F3320" t="inlineStr">
        <is>
          <t>Oléoprotéagineux collectés ou non -&gt; Pc dir</t>
        </is>
      </c>
      <c r="G3320" t="n">
        <v>-1</v>
      </c>
      <c r="H3320" t="n">
        <v>3501</v>
      </c>
      <c r="I3320" t="inlineStr">
        <is>
          <t>Oléoprotéagineux collectés ou non -&gt; Pc intrac</t>
        </is>
      </c>
      <c r="J3320" t="n">
        <v>-1</v>
      </c>
      <c r="K3320" t="n">
        <v>3523</v>
      </c>
      <c r="L3320" t="inlineStr">
        <is>
          <t>Oléoprotéagineux collectés ou non -&gt; Pc</t>
        </is>
      </c>
      <c r="M3320" t="n">
        <v>1</v>
      </c>
      <c r="N3320" t="n">
        <v>3524</v>
      </c>
      <c r="O3320" t="inlineStr">
        <is>
          <t>Oléoprotéagineux collectés ou non -&gt; Pc FAB</t>
        </is>
      </c>
      <c r="P3320" t="n">
        <v>-1</v>
      </c>
      <c r="Q3320" t="inlineStr"/>
      <c r="R3320" t="inlineStr"/>
      <c r="S3320" t="inlineStr"/>
      <c r="T3320" t="inlineStr"/>
      <c r="U3320" t="inlineStr"/>
      <c r="V3320" t="inlineStr"/>
      <c r="W3320" t="inlineStr"/>
      <c r="X3320" t="inlineStr"/>
      <c r="Y3320" t="inlineStr"/>
      <c r="Z3320" t="inlineStr"/>
      <c r="AA3320" t="inlineStr"/>
      <c r="AB3320" t="inlineStr"/>
    </row>
    <row r="3321">
      <c r="A3321" t="n">
        <v>3319</v>
      </c>
      <c r="B3321" t="n">
        <v>0</v>
      </c>
      <c r="C3321" t="n">
        <v>0</v>
      </c>
      <c r="D3321" t="inlineStr">
        <is>
          <t>aggregation</t>
        </is>
      </c>
      <c r="E3321" t="n">
        <v>650</v>
      </c>
      <c r="F3321" t="inlineStr">
        <is>
          <t>Oléoprotéagineux graine collecté + imports -&gt; Pc FAB</t>
        </is>
      </c>
      <c r="G3321" t="n">
        <v>-1</v>
      </c>
      <c r="H3321" t="n">
        <v>3524</v>
      </c>
      <c r="I3321" t="inlineStr">
        <is>
          <t>Oléoprotéagineux collectés ou non -&gt; Pc FAB</t>
        </is>
      </c>
      <c r="J3321" t="n">
        <v>1</v>
      </c>
      <c r="K3321" t="inlineStr"/>
      <c r="L3321" t="inlineStr"/>
      <c r="M3321" t="inlineStr"/>
      <c r="N3321" t="inlineStr"/>
      <c r="O3321" t="inlineStr"/>
      <c r="P3321" t="inlineStr"/>
      <c r="Q3321" t="inlineStr"/>
      <c r="R3321" t="inlineStr"/>
      <c r="S3321" t="inlineStr"/>
      <c r="T3321" t="inlineStr"/>
      <c r="U3321" t="inlineStr"/>
      <c r="V3321" t="inlineStr"/>
      <c r="W3321" t="inlineStr"/>
      <c r="X3321" t="inlineStr"/>
      <c r="Y3321" t="inlineStr"/>
      <c r="Z3321" t="inlineStr"/>
      <c r="AA3321" t="inlineStr"/>
      <c r="AB3321" t="inlineStr"/>
    </row>
    <row r="3322">
      <c r="A3322" t="n">
        <v>3320</v>
      </c>
      <c r="B3322" t="n">
        <v>0</v>
      </c>
      <c r="C3322" t="n">
        <v>0</v>
      </c>
      <c r="D3322" t="inlineStr">
        <is>
          <t>aggregation</t>
        </is>
      </c>
      <c r="E3322" t="n">
        <v>3463</v>
      </c>
      <c r="F3322" t="inlineStr">
        <is>
          <t>Oléoprotéagineux collectés ou non -&gt; Pc FAB complets</t>
        </is>
      </c>
      <c r="G3322" t="n">
        <v>-1</v>
      </c>
      <c r="H3322" t="n">
        <v>3471</v>
      </c>
      <c r="I3322" t="inlineStr">
        <is>
          <t>Oléoprotéagineux collectés ou non -&gt; Pc engrais FAB ctaire</t>
        </is>
      </c>
      <c r="J3322" t="n">
        <v>-1</v>
      </c>
      <c r="K3322" t="n">
        <v>3524</v>
      </c>
      <c r="L3322" t="inlineStr">
        <is>
          <t>Oléoprotéagineux collectés ou non -&gt; Pc FAB</t>
        </is>
      </c>
      <c r="M3322" t="n">
        <v>1</v>
      </c>
      <c r="N3322" t="inlineStr"/>
      <c r="O3322" t="inlineStr"/>
      <c r="P3322" t="inlineStr"/>
      <c r="Q3322" t="inlineStr"/>
      <c r="R3322" t="inlineStr"/>
      <c r="S3322" t="inlineStr"/>
      <c r="T3322" t="inlineStr"/>
      <c r="U3322" t="inlineStr"/>
      <c r="V3322" t="inlineStr"/>
      <c r="W3322" t="inlineStr"/>
      <c r="X3322" t="inlineStr"/>
      <c r="Y3322" t="inlineStr"/>
      <c r="Z3322" t="inlineStr"/>
      <c r="AA3322" t="inlineStr"/>
      <c r="AB3322" t="inlineStr"/>
    </row>
    <row r="3323">
      <c r="A3323" t="n">
        <v>3321</v>
      </c>
      <c r="B3323" t="n">
        <v>0</v>
      </c>
      <c r="C3323" t="n">
        <v>0</v>
      </c>
      <c r="D3323" t="inlineStr">
        <is>
          <t>aggregation</t>
        </is>
      </c>
      <c r="E3323" t="n">
        <v>651</v>
      </c>
      <c r="F3323" t="inlineStr">
        <is>
          <t>Oléoprotéagineux graine collecté + imports -&gt; Volailles</t>
        </is>
      </c>
      <c r="G3323" t="n">
        <v>-1</v>
      </c>
      <c r="H3323" t="n">
        <v>1274</v>
      </c>
      <c r="I3323" t="inlineStr">
        <is>
          <t>Oléoprotéagineux graine non-collecté -&gt; Volailles</t>
        </is>
      </c>
      <c r="J3323" t="n">
        <v>-1</v>
      </c>
      <c r="K3323" t="n">
        <v>3525</v>
      </c>
      <c r="L3323" t="inlineStr">
        <is>
          <t>Oléoprotéagineux collectés ou non -&gt; Volailles</t>
        </is>
      </c>
      <c r="M3323" t="n">
        <v>1</v>
      </c>
      <c r="N3323" t="inlineStr"/>
      <c r="O3323" t="inlineStr"/>
      <c r="P3323" t="inlineStr"/>
      <c r="Q3323" t="inlineStr"/>
      <c r="R3323" t="inlineStr"/>
      <c r="S3323" t="inlineStr"/>
      <c r="T3323" t="inlineStr"/>
      <c r="U3323" t="inlineStr"/>
      <c r="V3323" t="inlineStr"/>
      <c r="W3323" t="inlineStr"/>
      <c r="X3323" t="inlineStr"/>
      <c r="Y3323" t="inlineStr"/>
      <c r="Z3323" t="inlineStr"/>
      <c r="AA3323" t="inlineStr"/>
      <c r="AB3323" t="inlineStr"/>
    </row>
    <row r="3324">
      <c r="A3324" t="n">
        <v>3322</v>
      </c>
      <c r="B3324" t="n">
        <v>0</v>
      </c>
      <c r="C3324" t="n">
        <v>0</v>
      </c>
      <c r="D3324" t="inlineStr">
        <is>
          <t>aggregation</t>
        </is>
      </c>
      <c r="E3324" t="n">
        <v>3525</v>
      </c>
      <c r="F3324" t="inlineStr">
        <is>
          <t>Oléoprotéagineux collectés ou non -&gt; Volailles</t>
        </is>
      </c>
      <c r="G3324" t="n">
        <v>1</v>
      </c>
      <c r="H3324" t="n">
        <v>3526</v>
      </c>
      <c r="I3324" t="inlineStr">
        <is>
          <t>Oléoprotéagineux collectés ou non -&gt; Vol ch</t>
        </is>
      </c>
      <c r="J3324" t="n">
        <v>-1</v>
      </c>
      <c r="K3324" t="n">
        <v>3527</v>
      </c>
      <c r="L3324" t="inlineStr">
        <is>
          <t>Oléoprotéagineux collectés ou non -&gt; Vol po</t>
        </is>
      </c>
      <c r="M3324" t="n">
        <v>-1</v>
      </c>
      <c r="N3324" t="n">
        <v>3528</v>
      </c>
      <c r="O3324" t="inlineStr">
        <is>
          <t>Oléoprotéagineux collectés ou non -&gt; Palmip. gras</t>
        </is>
      </c>
      <c r="P3324" t="n">
        <v>-1</v>
      </c>
      <c r="Q3324" t="inlineStr"/>
      <c r="R3324" t="inlineStr"/>
      <c r="S3324" t="inlineStr"/>
      <c r="T3324" t="inlineStr"/>
      <c r="U3324" t="inlineStr"/>
      <c r="V3324" t="inlineStr"/>
      <c r="W3324" t="inlineStr"/>
      <c r="X3324" t="inlineStr"/>
      <c r="Y3324" t="inlineStr"/>
      <c r="Z3324" t="inlineStr"/>
      <c r="AA3324" t="inlineStr"/>
      <c r="AB3324" t="inlineStr"/>
    </row>
    <row r="3325">
      <c r="A3325" t="n">
        <v>3323</v>
      </c>
      <c r="B3325" t="n">
        <v>0</v>
      </c>
      <c r="C3325" t="n">
        <v>0</v>
      </c>
      <c r="D3325" t="inlineStr">
        <is>
          <t>aggregation</t>
        </is>
      </c>
      <c r="E3325" t="n">
        <v>652</v>
      </c>
      <c r="F3325" t="inlineStr">
        <is>
          <t>Oléoprotéagineux graine collecté + imports -&gt; Vol ch</t>
        </is>
      </c>
      <c r="G3325" t="n">
        <v>-1</v>
      </c>
      <c r="H3325" t="n">
        <v>1275</v>
      </c>
      <c r="I3325" t="inlineStr">
        <is>
          <t>Oléoprotéagineux graine non-collecté -&gt; Vol ch</t>
        </is>
      </c>
      <c r="J3325" t="n">
        <v>-1</v>
      </c>
      <c r="K3325" t="n">
        <v>3526</v>
      </c>
      <c r="L3325" t="inlineStr">
        <is>
          <t>Oléoprotéagineux collectés ou non -&gt; Vol ch</t>
        </is>
      </c>
      <c r="M3325" t="n">
        <v>1</v>
      </c>
      <c r="N3325" t="inlineStr"/>
      <c r="O3325" t="inlineStr"/>
      <c r="P3325" t="inlineStr"/>
      <c r="Q3325" t="inlineStr"/>
      <c r="R3325" t="inlineStr"/>
      <c r="S3325" t="inlineStr"/>
      <c r="T3325" t="inlineStr"/>
      <c r="U3325" t="inlineStr"/>
      <c r="V3325" t="inlineStr"/>
      <c r="W3325" t="inlineStr"/>
      <c r="X3325" t="inlineStr"/>
      <c r="Y3325" t="inlineStr"/>
      <c r="Z3325" t="inlineStr"/>
      <c r="AA3325" t="inlineStr"/>
      <c r="AB3325" t="inlineStr"/>
    </row>
    <row r="3326">
      <c r="A3326" t="n">
        <v>3324</v>
      </c>
      <c r="B3326" t="n">
        <v>0</v>
      </c>
      <c r="C3326" t="n">
        <v>0</v>
      </c>
      <c r="D3326" t="inlineStr">
        <is>
          <t>aggregation</t>
        </is>
      </c>
      <c r="E3326" t="n">
        <v>3449</v>
      </c>
      <c r="F3326" t="inlineStr">
        <is>
          <t>Oléoprotéagineux collectés ou non -&gt; Vol ch FAB</t>
        </is>
      </c>
      <c r="G3326" t="n">
        <v>-1</v>
      </c>
      <c r="H3326" t="n">
        <v>3505</v>
      </c>
      <c r="I3326" t="inlineStr">
        <is>
          <t>Oléoprotéagineux collectés ou non -&gt; Vol ch intrac</t>
        </is>
      </c>
      <c r="J3326" t="n">
        <v>-1</v>
      </c>
      <c r="K3326" t="n">
        <v>3526</v>
      </c>
      <c r="L3326" t="inlineStr">
        <is>
          <t>Oléoprotéagineux collectés ou non -&gt; Vol ch</t>
        </is>
      </c>
      <c r="M3326" t="n">
        <v>1</v>
      </c>
      <c r="N3326" t="inlineStr"/>
      <c r="O3326" t="inlineStr"/>
      <c r="P3326" t="inlineStr"/>
      <c r="Q3326" t="inlineStr"/>
      <c r="R3326" t="inlineStr"/>
      <c r="S3326" t="inlineStr"/>
      <c r="T3326" t="inlineStr"/>
      <c r="U3326" t="inlineStr"/>
      <c r="V3326" t="inlineStr"/>
      <c r="W3326" t="inlineStr"/>
      <c r="X3326" t="inlineStr"/>
      <c r="Y3326" t="inlineStr"/>
      <c r="Z3326" t="inlineStr"/>
      <c r="AA3326" t="inlineStr"/>
      <c r="AB3326" t="inlineStr"/>
    </row>
    <row r="3327">
      <c r="A3327" t="n">
        <v>3325</v>
      </c>
      <c r="B3327" t="n">
        <v>0</v>
      </c>
      <c r="C3327" t="n">
        <v>0</v>
      </c>
      <c r="D3327" t="inlineStr">
        <is>
          <t>aggregation</t>
        </is>
      </c>
      <c r="E3327" t="n">
        <v>653</v>
      </c>
      <c r="F3327" t="inlineStr">
        <is>
          <t>Oléoprotéagineux graine collecté + imports -&gt; Vol po</t>
        </is>
      </c>
      <c r="G3327" t="n">
        <v>-1</v>
      </c>
      <c r="H3327" t="n">
        <v>1276</v>
      </c>
      <c r="I3327" t="inlineStr">
        <is>
          <t>Oléoprotéagineux graine non-collecté -&gt; Vol po</t>
        </is>
      </c>
      <c r="J3327" t="n">
        <v>-1</v>
      </c>
      <c r="K3327" t="n">
        <v>3527</v>
      </c>
      <c r="L3327" t="inlineStr">
        <is>
          <t>Oléoprotéagineux collectés ou non -&gt; Vol po</t>
        </is>
      </c>
      <c r="M3327" t="n">
        <v>1</v>
      </c>
      <c r="N3327" t="inlineStr"/>
      <c r="O3327" t="inlineStr"/>
      <c r="P3327" t="inlineStr"/>
      <c r="Q3327" t="inlineStr"/>
      <c r="R3327" t="inlineStr"/>
      <c r="S3327" t="inlineStr"/>
      <c r="T3327" t="inlineStr"/>
      <c r="U3327" t="inlineStr"/>
      <c r="V3327" t="inlineStr"/>
      <c r="W3327" t="inlineStr"/>
      <c r="X3327" t="inlineStr"/>
      <c r="Y3327" t="inlineStr"/>
      <c r="Z3327" t="inlineStr"/>
      <c r="AA3327" t="inlineStr"/>
      <c r="AB3327" t="inlineStr"/>
    </row>
    <row r="3328">
      <c r="A3328" t="n">
        <v>3326</v>
      </c>
      <c r="B3328" t="n">
        <v>0</v>
      </c>
      <c r="C3328" t="n">
        <v>0</v>
      </c>
      <c r="D3328" t="inlineStr">
        <is>
          <t>aggregation</t>
        </is>
      </c>
      <c r="E3328" t="n">
        <v>3450</v>
      </c>
      <c r="F3328" t="inlineStr">
        <is>
          <t>Oléoprotéagineux collectés ou non -&gt; Vol po FAB</t>
        </is>
      </c>
      <c r="G3328" t="n">
        <v>-1</v>
      </c>
      <c r="H3328" t="n">
        <v>3489</v>
      </c>
      <c r="I3328" t="inlineStr">
        <is>
          <t>Oléoprotéagineux collectés ou non -&gt; Vol po dir</t>
        </is>
      </c>
      <c r="J3328" t="n">
        <v>-1</v>
      </c>
      <c r="K3328" t="n">
        <v>3506</v>
      </c>
      <c r="L3328" t="inlineStr">
        <is>
          <t>Oléoprotéagineux collectés ou non -&gt; Vol po intrac</t>
        </is>
      </c>
      <c r="M3328" t="n">
        <v>-1</v>
      </c>
      <c r="N3328" t="n">
        <v>3527</v>
      </c>
      <c r="O3328" t="inlineStr">
        <is>
          <t>Oléoprotéagineux collectés ou non -&gt; Vol po</t>
        </is>
      </c>
      <c r="P3328" t="n">
        <v>1</v>
      </c>
      <c r="Q3328" t="inlineStr"/>
      <c r="R3328" t="inlineStr"/>
      <c r="S3328" t="inlineStr"/>
      <c r="T3328" t="inlineStr"/>
      <c r="U3328" t="inlineStr"/>
      <c r="V3328" t="inlineStr"/>
      <c r="W3328" t="inlineStr"/>
      <c r="X3328" t="inlineStr"/>
      <c r="Y3328" t="inlineStr"/>
      <c r="Z3328" t="inlineStr"/>
      <c r="AA3328" t="inlineStr"/>
      <c r="AB3328" t="inlineStr"/>
    </row>
    <row r="3329">
      <c r="A3329" t="n">
        <v>3327</v>
      </c>
      <c r="B3329" t="n">
        <v>0</v>
      </c>
      <c r="C3329" t="n">
        <v>0</v>
      </c>
      <c r="D3329" t="inlineStr">
        <is>
          <t>aggregation</t>
        </is>
      </c>
      <c r="E3329" t="n">
        <v>654</v>
      </c>
      <c r="F3329" t="inlineStr">
        <is>
          <t>Oléoprotéagineux graine collecté + imports -&gt; Palmip. gras</t>
        </is>
      </c>
      <c r="G3329" t="n">
        <v>-1</v>
      </c>
      <c r="H3329" t="n">
        <v>1277</v>
      </c>
      <c r="I3329" t="inlineStr">
        <is>
          <t>Oléoprotéagineux graine non-collecté -&gt; Palmip. gras</t>
        </is>
      </c>
      <c r="J3329" t="n">
        <v>-1</v>
      </c>
      <c r="K3329" t="n">
        <v>3528</v>
      </c>
      <c r="L3329" t="inlineStr">
        <is>
          <t>Oléoprotéagineux collectés ou non -&gt; Palmip. gras</t>
        </is>
      </c>
      <c r="M3329" t="n">
        <v>1</v>
      </c>
      <c r="N3329" t="inlineStr"/>
      <c r="O3329" t="inlineStr"/>
      <c r="P3329" t="inlineStr"/>
      <c r="Q3329" t="inlineStr"/>
      <c r="R3329" t="inlineStr"/>
      <c r="S3329" t="inlineStr"/>
      <c r="T3329" t="inlineStr"/>
      <c r="U3329" t="inlineStr"/>
      <c r="V3329" t="inlineStr"/>
      <c r="W3329" t="inlineStr"/>
      <c r="X3329" t="inlineStr"/>
      <c r="Y3329" t="inlineStr"/>
      <c r="Z3329" t="inlineStr"/>
      <c r="AA3329" t="inlineStr"/>
      <c r="AB3329" t="inlineStr"/>
    </row>
    <row r="3330">
      <c r="A3330" t="n">
        <v>3328</v>
      </c>
      <c r="B3330" t="n">
        <v>0</v>
      </c>
      <c r="C3330" t="n">
        <v>0</v>
      </c>
      <c r="D3330" t="inlineStr">
        <is>
          <t>aggregation</t>
        </is>
      </c>
      <c r="E3330" t="n">
        <v>3451</v>
      </c>
      <c r="F3330" t="inlineStr">
        <is>
          <t>Oléoprotéagineux collectés ou non -&gt; Palmip. gras FAB</t>
        </is>
      </c>
      <c r="G3330" t="n">
        <v>-1</v>
      </c>
      <c r="H3330" t="n">
        <v>3490</v>
      </c>
      <c r="I3330" t="inlineStr">
        <is>
          <t>Oléoprotéagineux collectés ou non -&gt; Palmip. gras dir</t>
        </is>
      </c>
      <c r="J3330" t="n">
        <v>-1</v>
      </c>
      <c r="K3330" t="n">
        <v>3507</v>
      </c>
      <c r="L3330" t="inlineStr">
        <is>
          <t>Oléoprotéagineux collectés ou non -&gt; Palmip. gras intrac</t>
        </is>
      </c>
      <c r="M3330" t="n">
        <v>-1</v>
      </c>
      <c r="N3330" t="n">
        <v>3528</v>
      </c>
      <c r="O3330" t="inlineStr">
        <is>
          <t>Oléoprotéagineux collectés ou non -&gt; Palmip. gras</t>
        </is>
      </c>
      <c r="P3330" t="n">
        <v>1</v>
      </c>
      <c r="Q3330" t="inlineStr"/>
      <c r="R3330" t="inlineStr"/>
      <c r="S3330" t="inlineStr"/>
      <c r="T3330" t="inlineStr"/>
      <c r="U3330" t="inlineStr"/>
      <c r="V3330" t="inlineStr"/>
      <c r="W3330" t="inlineStr"/>
      <c r="X3330" t="inlineStr"/>
      <c r="Y3330" t="inlineStr"/>
      <c r="Z3330" t="inlineStr"/>
      <c r="AA3330" t="inlineStr"/>
      <c r="AB3330" t="inlineStr"/>
    </row>
    <row r="3331">
      <c r="A3331" t="n">
        <v>3329</v>
      </c>
      <c r="B3331" t="n">
        <v>0</v>
      </c>
      <c r="C3331" t="n">
        <v>0</v>
      </c>
      <c r="D3331" t="inlineStr">
        <is>
          <t>aggregation</t>
        </is>
      </c>
      <c r="E3331" t="n">
        <v>655</v>
      </c>
      <c r="F3331" t="inlineStr">
        <is>
          <t>Oléoprotéagineux graine collecté + imports -&gt; Pc engraissement</t>
        </is>
      </c>
      <c r="G3331" t="n">
        <v>-1</v>
      </c>
      <c r="H3331" t="n">
        <v>1278</v>
      </c>
      <c r="I3331" t="inlineStr">
        <is>
          <t>Oléoprotéagineux graine non-collecté -&gt; Pc engraissement</t>
        </is>
      </c>
      <c r="J3331" t="n">
        <v>-1</v>
      </c>
      <c r="K3331" t="n">
        <v>3529</v>
      </c>
      <c r="L3331" t="inlineStr">
        <is>
          <t>Oléoprotéagineux collectés ou non -&gt; Pc engraissement</t>
        </is>
      </c>
      <c r="M3331" t="n">
        <v>1</v>
      </c>
      <c r="N3331" t="inlineStr"/>
      <c r="O3331" t="inlineStr"/>
      <c r="P3331" t="inlineStr"/>
      <c r="Q3331" t="inlineStr"/>
      <c r="R3331" t="inlineStr"/>
      <c r="S3331" t="inlineStr"/>
      <c r="T3331" t="inlineStr"/>
      <c r="U3331" t="inlineStr"/>
      <c r="V3331" t="inlineStr"/>
      <c r="W3331" t="inlineStr"/>
      <c r="X3331" t="inlineStr"/>
      <c r="Y3331" t="inlineStr"/>
      <c r="Z3331" t="inlineStr"/>
      <c r="AA3331" t="inlineStr"/>
      <c r="AB3331" t="inlineStr"/>
    </row>
    <row r="3332">
      <c r="A3332" t="n">
        <v>3330</v>
      </c>
      <c r="B3332" t="n">
        <v>0</v>
      </c>
      <c r="C3332" t="n">
        <v>0</v>
      </c>
      <c r="D3332" t="inlineStr">
        <is>
          <t>aggregation</t>
        </is>
      </c>
      <c r="E3332" t="n">
        <v>3486</v>
      </c>
      <c r="F3332" t="inlineStr">
        <is>
          <t>Oléoprotéagineux collectés ou non -&gt; Pc engrais dir</t>
        </is>
      </c>
      <c r="G3332" t="n">
        <v>-1</v>
      </c>
      <c r="H3332" t="n">
        <v>3502</v>
      </c>
      <c r="I3332" t="inlineStr">
        <is>
          <t>Oléoprotéagineux collectés ou non -&gt; Pc engrais intrac</t>
        </is>
      </c>
      <c r="J3332" t="n">
        <v>-1</v>
      </c>
      <c r="K3332" t="n">
        <v>3529</v>
      </c>
      <c r="L3332" t="inlineStr">
        <is>
          <t>Oléoprotéagineux collectés ou non -&gt; Pc engraissement</t>
        </is>
      </c>
      <c r="M3332" t="n">
        <v>1</v>
      </c>
      <c r="N3332" t="n">
        <v>3530</v>
      </c>
      <c r="O3332" t="inlineStr">
        <is>
          <t>Oléoprotéagineux collectés ou non -&gt; Pc engrais FAB</t>
        </is>
      </c>
      <c r="P3332" t="n">
        <v>-1</v>
      </c>
      <c r="Q3332" t="inlineStr"/>
      <c r="R3332" t="inlineStr"/>
      <c r="S3332" t="inlineStr"/>
      <c r="T3332" t="inlineStr"/>
      <c r="U3332" t="inlineStr"/>
      <c r="V3332" t="inlineStr"/>
      <c r="W3332" t="inlineStr"/>
      <c r="X3332" t="inlineStr"/>
      <c r="Y3332" t="inlineStr"/>
      <c r="Z3332" t="inlineStr"/>
      <c r="AA3332" t="inlineStr"/>
      <c r="AB3332" t="inlineStr"/>
    </row>
    <row r="3333">
      <c r="A3333" t="n">
        <v>3331</v>
      </c>
      <c r="B3333" t="n">
        <v>0</v>
      </c>
      <c r="C3333" t="n">
        <v>0</v>
      </c>
      <c r="D3333" t="inlineStr">
        <is>
          <t>aggregation</t>
        </is>
      </c>
      <c r="E3333" t="n">
        <v>656</v>
      </c>
      <c r="F3333" t="inlineStr">
        <is>
          <t>Oléoprotéagineux graine collecté + imports -&gt; Pc engrais FAB</t>
        </is>
      </c>
      <c r="G3333" t="n">
        <v>-1</v>
      </c>
      <c r="H3333" t="n">
        <v>3530</v>
      </c>
      <c r="I3333" t="inlineStr">
        <is>
          <t>Oléoprotéagineux collectés ou non -&gt; Pc engrais FAB</t>
        </is>
      </c>
      <c r="J3333" t="n">
        <v>1</v>
      </c>
      <c r="K3333" t="inlineStr"/>
      <c r="L3333" t="inlineStr"/>
      <c r="M3333" t="inlineStr"/>
      <c r="N3333" t="inlineStr"/>
      <c r="O3333" t="inlineStr"/>
      <c r="P3333" t="inlineStr"/>
      <c r="Q3333" t="inlineStr"/>
      <c r="R3333" t="inlineStr"/>
      <c r="S3333" t="inlineStr"/>
      <c r="T3333" t="inlineStr"/>
      <c r="U3333" t="inlineStr"/>
      <c r="V3333" t="inlineStr"/>
      <c r="W3333" t="inlineStr"/>
      <c r="X3333" t="inlineStr"/>
      <c r="Y3333" t="inlineStr"/>
      <c r="Z3333" t="inlineStr"/>
      <c r="AA3333" t="inlineStr"/>
      <c r="AB3333" t="inlineStr"/>
    </row>
    <row r="3334">
      <c r="A3334" t="n">
        <v>3332</v>
      </c>
      <c r="B3334" t="n">
        <v>0</v>
      </c>
      <c r="C3334" t="n">
        <v>0</v>
      </c>
      <c r="D3334" t="inlineStr">
        <is>
          <t>aggregation</t>
        </is>
      </c>
      <c r="E3334" t="n">
        <v>3465</v>
      </c>
      <c r="F3334" t="inlineStr">
        <is>
          <t>Oléoprotéagineux collectés ou non -&gt; Pc engrais FAB complets</t>
        </is>
      </c>
      <c r="G3334" t="n">
        <v>-1</v>
      </c>
      <c r="H3334" t="n">
        <v>3471</v>
      </c>
      <c r="I3334" t="inlineStr">
        <is>
          <t>Oléoprotéagineux collectés ou non -&gt; Pc engrais FAB ctaire</t>
        </is>
      </c>
      <c r="J3334" t="n">
        <v>-1</v>
      </c>
      <c r="K3334" t="n">
        <v>3530</v>
      </c>
      <c r="L3334" t="inlineStr">
        <is>
          <t>Oléoprotéagineux collectés ou non -&gt; Pc engrais FAB</t>
        </is>
      </c>
      <c r="M3334" t="n">
        <v>1</v>
      </c>
      <c r="N3334" t="inlineStr"/>
      <c r="O3334" t="inlineStr"/>
      <c r="P3334" t="inlineStr"/>
      <c r="Q3334" t="inlineStr"/>
      <c r="R3334" t="inlineStr"/>
      <c r="S3334" t="inlineStr"/>
      <c r="T3334" t="inlineStr"/>
      <c r="U3334" t="inlineStr"/>
      <c r="V3334" t="inlineStr"/>
      <c r="W3334" t="inlineStr"/>
      <c r="X3334" t="inlineStr"/>
      <c r="Y3334" t="inlineStr"/>
      <c r="Z3334" t="inlineStr"/>
      <c r="AA3334" t="inlineStr"/>
      <c r="AB3334" t="inlineStr"/>
    </row>
    <row r="3335">
      <c r="A3335" t="n">
        <v>3333</v>
      </c>
      <c r="B3335" t="n">
        <v>0</v>
      </c>
      <c r="C3335" t="n">
        <v>0</v>
      </c>
      <c r="D3335" t="inlineStr">
        <is>
          <t>aggregation</t>
        </is>
      </c>
      <c r="E3335" t="n">
        <v>657</v>
      </c>
      <c r="F3335" t="inlineStr">
        <is>
          <t>Oléoprotéagineux graine collecté + imports -&gt; Pc truies</t>
        </is>
      </c>
      <c r="G3335" t="n">
        <v>-1</v>
      </c>
      <c r="H3335" t="n">
        <v>1279</v>
      </c>
      <c r="I3335" t="inlineStr">
        <is>
          <t>Oléoprotéagineux graine non-collecté -&gt; Pc truies</t>
        </is>
      </c>
      <c r="J3335" t="n">
        <v>-1</v>
      </c>
      <c r="K3335" t="n">
        <v>3531</v>
      </c>
      <c r="L3335" t="inlineStr">
        <is>
          <t>Oléoprotéagineux collectés ou non -&gt; Pc truies</t>
        </is>
      </c>
      <c r="M3335" t="n">
        <v>1</v>
      </c>
      <c r="N3335" t="inlineStr"/>
      <c r="O3335" t="inlineStr"/>
      <c r="P3335" t="inlineStr"/>
      <c r="Q3335" t="inlineStr"/>
      <c r="R3335" t="inlineStr"/>
      <c r="S3335" t="inlineStr"/>
      <c r="T3335" t="inlineStr"/>
      <c r="U3335" t="inlineStr"/>
      <c r="V3335" t="inlineStr"/>
      <c r="W3335" t="inlineStr"/>
      <c r="X3335" t="inlineStr"/>
      <c r="Y3335" t="inlineStr"/>
      <c r="Z3335" t="inlineStr"/>
      <c r="AA3335" t="inlineStr"/>
      <c r="AB3335" t="inlineStr"/>
    </row>
    <row r="3336">
      <c r="A3336" t="n">
        <v>3334</v>
      </c>
      <c r="B3336" t="n">
        <v>0</v>
      </c>
      <c r="C3336" t="n">
        <v>0</v>
      </c>
      <c r="D3336" t="inlineStr">
        <is>
          <t>aggregation</t>
        </is>
      </c>
      <c r="E3336" t="n">
        <v>3466</v>
      </c>
      <c r="F3336" t="inlineStr">
        <is>
          <t>Oléoprotéagineux collectés ou non -&gt; Pc truies FAB</t>
        </is>
      </c>
      <c r="G3336" t="n">
        <v>-1</v>
      </c>
      <c r="H3336" t="n">
        <v>3487</v>
      </c>
      <c r="I3336" t="inlineStr">
        <is>
          <t>Oléoprotéagineux collectés ou non -&gt; Pc truies dir</t>
        </is>
      </c>
      <c r="J3336" t="n">
        <v>-1</v>
      </c>
      <c r="K3336" t="n">
        <v>3503</v>
      </c>
      <c r="L3336" t="inlineStr">
        <is>
          <t>Oléoprotéagineux collectés ou non -&gt; Pc truies intrac</t>
        </is>
      </c>
      <c r="M3336" t="n">
        <v>-1</v>
      </c>
      <c r="N3336" t="n">
        <v>3531</v>
      </c>
      <c r="O3336" t="inlineStr">
        <is>
          <t>Oléoprotéagineux collectés ou non -&gt; Pc truies</t>
        </is>
      </c>
      <c r="P3336" t="n">
        <v>1</v>
      </c>
      <c r="Q3336" t="inlineStr"/>
      <c r="R3336" t="inlineStr"/>
      <c r="S3336" t="inlineStr"/>
      <c r="T3336" t="inlineStr"/>
      <c r="U3336" t="inlineStr"/>
      <c r="V3336" t="inlineStr"/>
      <c r="W3336" t="inlineStr"/>
      <c r="X3336" t="inlineStr"/>
      <c r="Y3336" t="inlineStr"/>
      <c r="Z3336" t="inlineStr"/>
      <c r="AA3336" t="inlineStr"/>
      <c r="AB3336" t="inlineStr"/>
    </row>
    <row r="3337">
      <c r="A3337" t="n">
        <v>3335</v>
      </c>
      <c r="B3337" t="n">
        <v>0</v>
      </c>
      <c r="C3337" t="n">
        <v>0</v>
      </c>
      <c r="D3337" t="inlineStr">
        <is>
          <t>aggregation</t>
        </is>
      </c>
      <c r="E3337" t="n">
        <v>658</v>
      </c>
      <c r="F3337" t="inlineStr">
        <is>
          <t>Oléoprotéagineux graine collecté + imports -&gt; Autres utilisations</t>
        </is>
      </c>
      <c r="G3337" t="n">
        <v>-1</v>
      </c>
      <c r="H3337" t="n">
        <v>1280</v>
      </c>
      <c r="I3337" t="inlineStr">
        <is>
          <t>Oléoprotéagineux graine non-collecté -&gt; Autres utilisations</t>
        </is>
      </c>
      <c r="J3337" t="n">
        <v>-1</v>
      </c>
      <c r="K3337" t="n">
        <v>3532</v>
      </c>
      <c r="L3337" t="inlineStr">
        <is>
          <t>Oléoprotéagineux collectés ou non -&gt; Autres utilisations</t>
        </is>
      </c>
      <c r="M3337" t="n">
        <v>1</v>
      </c>
      <c r="N3337" t="inlineStr"/>
      <c r="O3337" t="inlineStr"/>
      <c r="P3337" t="inlineStr"/>
      <c r="Q3337" t="inlineStr"/>
      <c r="R3337" t="inlineStr"/>
      <c r="S3337" t="inlineStr"/>
      <c r="T3337" t="inlineStr"/>
      <c r="U3337" t="inlineStr"/>
      <c r="V3337" t="inlineStr"/>
      <c r="W3337" t="inlineStr"/>
      <c r="X3337" t="inlineStr"/>
      <c r="Y3337" t="inlineStr"/>
      <c r="Z3337" t="inlineStr"/>
      <c r="AA3337" t="inlineStr"/>
      <c r="AB3337" t="inlineStr"/>
    </row>
    <row r="3338">
      <c r="A3338" t="n">
        <v>3336</v>
      </c>
      <c r="B3338" t="n">
        <v>0</v>
      </c>
      <c r="C3338" t="n">
        <v>0</v>
      </c>
      <c r="D3338" t="inlineStr">
        <is>
          <t>aggregation</t>
        </is>
      </c>
      <c r="E3338" t="n">
        <v>659</v>
      </c>
      <c r="F3338" t="inlineStr">
        <is>
          <t>Protéagineux graine collecté + imports -&gt; Feed</t>
        </is>
      </c>
      <c r="G3338" t="n">
        <v>-1</v>
      </c>
      <c r="H3338" t="n">
        <v>1281</v>
      </c>
      <c r="I3338" t="inlineStr">
        <is>
          <t>Protéagineux graine non-collecté -&gt; Feed</t>
        </is>
      </c>
      <c r="J3338" t="n">
        <v>-1</v>
      </c>
      <c r="K3338" t="n">
        <v>3533</v>
      </c>
      <c r="L3338" t="inlineStr">
        <is>
          <t>Protéagineux collectés ou non -&gt; Feed</t>
        </is>
      </c>
      <c r="M3338" t="n">
        <v>1</v>
      </c>
      <c r="N3338" t="inlineStr"/>
      <c r="O3338" t="inlineStr"/>
      <c r="P3338" t="inlineStr"/>
      <c r="Q3338" t="inlineStr"/>
      <c r="R3338" t="inlineStr"/>
      <c r="S3338" t="inlineStr"/>
      <c r="T3338" t="inlineStr"/>
      <c r="U3338" t="inlineStr"/>
      <c r="V3338" t="inlineStr"/>
      <c r="W3338" t="inlineStr"/>
      <c r="X3338" t="inlineStr"/>
      <c r="Y3338" t="inlineStr"/>
      <c r="Z3338" t="inlineStr"/>
      <c r="AA3338" t="inlineStr"/>
      <c r="AB3338" t="inlineStr"/>
    </row>
    <row r="3339">
      <c r="A3339" t="n">
        <v>3337</v>
      </c>
      <c r="B3339" t="n">
        <v>0</v>
      </c>
      <c r="C3339" t="n">
        <v>0</v>
      </c>
      <c r="D3339" t="inlineStr">
        <is>
          <t>aggregation</t>
        </is>
      </c>
      <c r="E3339" t="n">
        <v>3533</v>
      </c>
      <c r="F3339" t="inlineStr">
        <is>
          <t>Protéagineux collectés ou non -&gt; Feed</t>
        </is>
      </c>
      <c r="G3339" t="n">
        <v>1</v>
      </c>
      <c r="H3339" t="n">
        <v>3534</v>
      </c>
      <c r="I3339" t="inlineStr">
        <is>
          <t>Protéagineux collectés ou non -&gt; FAB</t>
        </is>
      </c>
      <c r="J3339" t="n">
        <v>-1</v>
      </c>
      <c r="K3339" t="n">
        <v>3563</v>
      </c>
      <c r="L3339" t="inlineStr">
        <is>
          <t>Protéagineux collectés ou non -&gt; Alimentation animale rente (EA)</t>
        </is>
      </c>
      <c r="M3339" t="n">
        <v>-1</v>
      </c>
      <c r="N3339" t="inlineStr"/>
      <c r="O3339" t="inlineStr"/>
      <c r="P3339" t="inlineStr"/>
      <c r="Q3339" t="inlineStr"/>
      <c r="R3339" t="inlineStr"/>
      <c r="S3339" t="inlineStr"/>
      <c r="T3339" t="inlineStr"/>
      <c r="U3339" t="inlineStr"/>
      <c r="V3339" t="inlineStr"/>
      <c r="W3339" t="inlineStr"/>
      <c r="X3339" t="inlineStr"/>
      <c r="Y3339" t="inlineStr"/>
      <c r="Z3339" t="inlineStr"/>
      <c r="AA3339" t="inlineStr"/>
      <c r="AB3339" t="inlineStr"/>
    </row>
    <row r="3340">
      <c r="A3340" t="n">
        <v>3338</v>
      </c>
      <c r="B3340" t="n">
        <v>0</v>
      </c>
      <c r="C3340" t="n">
        <v>0</v>
      </c>
      <c r="D3340" t="inlineStr">
        <is>
          <t>aggregation</t>
        </is>
      </c>
      <c r="E3340" t="n">
        <v>660</v>
      </c>
      <c r="F3340" t="inlineStr">
        <is>
          <t>Protéagineux graine collecté + imports -&gt; FAB</t>
        </is>
      </c>
      <c r="G3340" t="n">
        <v>-1</v>
      </c>
      <c r="H3340" t="n">
        <v>3534</v>
      </c>
      <c r="I3340" t="inlineStr">
        <is>
          <t>Protéagineux collectés ou non -&gt; FAB</t>
        </is>
      </c>
      <c r="J3340" t="n">
        <v>1</v>
      </c>
      <c r="K3340" t="inlineStr"/>
      <c r="L3340" t="inlineStr"/>
      <c r="M3340" t="inlineStr"/>
      <c r="N3340" t="inlineStr"/>
      <c r="O3340" t="inlineStr"/>
      <c r="P3340" t="inlineStr"/>
      <c r="Q3340" t="inlineStr"/>
      <c r="R3340" t="inlineStr"/>
      <c r="S3340" t="inlineStr"/>
      <c r="T3340" t="inlineStr"/>
      <c r="U3340" t="inlineStr"/>
      <c r="V3340" t="inlineStr"/>
      <c r="W3340" t="inlineStr"/>
      <c r="X3340" t="inlineStr"/>
      <c r="Y3340" t="inlineStr"/>
      <c r="Z3340" t="inlineStr"/>
      <c r="AA3340" t="inlineStr"/>
      <c r="AB3340" t="inlineStr"/>
    </row>
    <row r="3341">
      <c r="A3341" t="n">
        <v>3339</v>
      </c>
      <c r="B3341" t="n">
        <v>0</v>
      </c>
      <c r="C3341" t="n">
        <v>0</v>
      </c>
      <c r="D3341" t="inlineStr">
        <is>
          <t>aggregation</t>
        </is>
      </c>
      <c r="E3341" t="n">
        <v>3534</v>
      </c>
      <c r="F3341" t="inlineStr">
        <is>
          <t>Protéagineux collectés ou non -&gt; FAB</t>
        </is>
      </c>
      <c r="G3341" t="n">
        <v>1</v>
      </c>
      <c r="H3341" t="n">
        <v>3535</v>
      </c>
      <c r="I3341" t="inlineStr">
        <is>
          <t>Protéagineux collectés ou non -&gt; Aliments composés</t>
        </is>
      </c>
      <c r="J3341" t="n">
        <v>-1</v>
      </c>
      <c r="K3341" t="n">
        <v>3560</v>
      </c>
      <c r="L3341" t="inlineStr">
        <is>
          <t>Protéagineux collectés ou non -&gt; Autres FAB</t>
        </is>
      </c>
      <c r="M3341" t="n">
        <v>-1</v>
      </c>
      <c r="N3341" t="inlineStr"/>
      <c r="O3341" t="inlineStr"/>
      <c r="P3341" t="inlineStr"/>
      <c r="Q3341" t="inlineStr"/>
      <c r="R3341" t="inlineStr"/>
      <c r="S3341" t="inlineStr"/>
      <c r="T3341" t="inlineStr"/>
      <c r="U3341" t="inlineStr"/>
      <c r="V3341" t="inlineStr"/>
      <c r="W3341" t="inlineStr"/>
      <c r="X3341" t="inlineStr"/>
      <c r="Y3341" t="inlineStr"/>
      <c r="Z3341" t="inlineStr"/>
      <c r="AA3341" t="inlineStr"/>
      <c r="AB3341" t="inlineStr"/>
    </row>
    <row r="3342">
      <c r="A3342" t="n">
        <v>3340</v>
      </c>
      <c r="B3342" t="n">
        <v>0</v>
      </c>
      <c r="C3342" t="n">
        <v>0</v>
      </c>
      <c r="D3342" t="inlineStr">
        <is>
          <t>aggregation</t>
        </is>
      </c>
      <c r="E3342" t="n">
        <v>661</v>
      </c>
      <c r="F3342" t="inlineStr">
        <is>
          <t>Protéagineux graine collecté + imports -&gt; Aliments composés</t>
        </is>
      </c>
      <c r="G3342" t="n">
        <v>-1</v>
      </c>
      <c r="H3342" t="n">
        <v>3535</v>
      </c>
      <c r="I3342" t="inlineStr">
        <is>
          <t>Protéagineux collectés ou non -&gt; Aliments composés</t>
        </is>
      </c>
      <c r="J3342" t="n">
        <v>1</v>
      </c>
      <c r="K3342" t="inlineStr"/>
      <c r="L3342" t="inlineStr"/>
      <c r="M3342" t="inlineStr"/>
      <c r="N3342" t="inlineStr"/>
      <c r="O3342" t="inlineStr"/>
      <c r="P3342" t="inlineStr"/>
      <c r="Q3342" t="inlineStr"/>
      <c r="R3342" t="inlineStr"/>
      <c r="S3342" t="inlineStr"/>
      <c r="T3342" t="inlineStr"/>
      <c r="U3342" t="inlineStr"/>
      <c r="V3342" t="inlineStr"/>
      <c r="W3342" t="inlineStr"/>
      <c r="X3342" t="inlineStr"/>
      <c r="Y3342" t="inlineStr"/>
      <c r="Z3342" t="inlineStr"/>
      <c r="AA3342" t="inlineStr"/>
      <c r="AB3342" t="inlineStr"/>
    </row>
    <row r="3343">
      <c r="A3343" t="n">
        <v>3341</v>
      </c>
      <c r="B3343" t="n">
        <v>0</v>
      </c>
      <c r="C3343" t="n">
        <v>0</v>
      </c>
      <c r="D3343" t="inlineStr">
        <is>
          <t>aggregation</t>
        </is>
      </c>
      <c r="E3343" t="n">
        <v>3535</v>
      </c>
      <c r="F3343" t="inlineStr">
        <is>
          <t>Protéagineux collectés ou non -&gt; Aliments composés</t>
        </is>
      </c>
      <c r="G3343" t="n">
        <v>1</v>
      </c>
      <c r="H3343" t="n">
        <v>3536</v>
      </c>
      <c r="I3343" t="inlineStr">
        <is>
          <t>Protéagineux collectés ou non -&gt; Volailles FAB</t>
        </is>
      </c>
      <c r="J3343" t="n">
        <v>-1</v>
      </c>
      <c r="K3343" t="n">
        <v>3540</v>
      </c>
      <c r="L3343" t="inlineStr">
        <is>
          <t>Protéagineux collectés ou non -&gt; Ovins + Ca FAB</t>
        </is>
      </c>
      <c r="M3343" t="n">
        <v>-1</v>
      </c>
      <c r="N3343" t="n">
        <v>3545</v>
      </c>
      <c r="O3343" t="inlineStr">
        <is>
          <t>Protéagineux collectés ou non -&gt; Lap FAB</t>
        </is>
      </c>
      <c r="P3343" t="n">
        <v>-1</v>
      </c>
      <c r="Q3343" t="n">
        <v>3546</v>
      </c>
      <c r="R3343" t="inlineStr">
        <is>
          <t>Protéagineux collectés ou non -&gt; Eq FAB</t>
        </is>
      </c>
      <c r="S3343" t="n">
        <v>-1</v>
      </c>
      <c r="T3343" t="n">
        <v>3547</v>
      </c>
      <c r="U3343" t="inlineStr">
        <is>
          <t>Protéagineux collectés ou non -&gt; Aliments complets</t>
        </is>
      </c>
      <c r="V3343" t="n">
        <v>-1</v>
      </c>
      <c r="W3343" t="n">
        <v>3555</v>
      </c>
      <c r="X3343" t="inlineStr">
        <is>
          <t>Protéagineux collectés ou non -&gt; Aliments complémentaires</t>
        </is>
      </c>
      <c r="Y3343" t="n">
        <v>-1</v>
      </c>
      <c r="Z3343" t="inlineStr"/>
      <c r="AA3343" t="inlineStr"/>
      <c r="AB3343" t="inlineStr"/>
    </row>
    <row r="3344">
      <c r="A3344" t="n">
        <v>3342</v>
      </c>
      <c r="B3344" t="n">
        <v>0</v>
      </c>
      <c r="C3344" t="n">
        <v>0</v>
      </c>
      <c r="D3344" t="inlineStr">
        <is>
          <t>aggregation</t>
        </is>
      </c>
      <c r="E3344" t="n">
        <v>662</v>
      </c>
      <c r="F3344" t="inlineStr">
        <is>
          <t>Protéagineux graine collecté + imports -&gt; Volailles FAB</t>
        </is>
      </c>
      <c r="G3344" t="n">
        <v>-1</v>
      </c>
      <c r="H3344" t="n">
        <v>3536</v>
      </c>
      <c r="I3344" t="inlineStr">
        <is>
          <t>Protéagineux collectés ou non -&gt; Volailles FAB</t>
        </is>
      </c>
      <c r="J3344" t="n">
        <v>1</v>
      </c>
      <c r="K3344" t="inlineStr"/>
      <c r="L3344" t="inlineStr"/>
      <c r="M3344" t="inlineStr"/>
      <c r="N3344" t="inlineStr"/>
      <c r="O3344" t="inlineStr"/>
      <c r="P3344" t="inlineStr"/>
      <c r="Q3344" t="inlineStr"/>
      <c r="R3344" t="inlineStr"/>
      <c r="S3344" t="inlineStr"/>
      <c r="T3344" t="inlineStr"/>
      <c r="U3344" t="inlineStr"/>
      <c r="V3344" t="inlineStr"/>
      <c r="W3344" t="inlineStr"/>
      <c r="X3344" t="inlineStr"/>
      <c r="Y3344" t="inlineStr"/>
      <c r="Z3344" t="inlineStr"/>
      <c r="AA3344" t="inlineStr"/>
      <c r="AB3344" t="inlineStr"/>
    </row>
    <row r="3345">
      <c r="A3345" t="n">
        <v>3343</v>
      </c>
      <c r="B3345" t="n">
        <v>0</v>
      </c>
      <c r="C3345" t="n">
        <v>0</v>
      </c>
      <c r="D3345" t="inlineStr">
        <is>
          <t>aggregation</t>
        </is>
      </c>
      <c r="E3345" t="n">
        <v>3536</v>
      </c>
      <c r="F3345" t="inlineStr">
        <is>
          <t>Protéagineux collectés ou non -&gt; Volailles FAB</t>
        </is>
      </c>
      <c r="G3345" t="n">
        <v>1</v>
      </c>
      <c r="H3345" t="n">
        <v>3537</v>
      </c>
      <c r="I3345" t="inlineStr">
        <is>
          <t>Protéagineux collectés ou non -&gt; Vol ch FAB</t>
        </is>
      </c>
      <c r="J3345" t="n">
        <v>-1</v>
      </c>
      <c r="K3345" t="n">
        <v>3538</v>
      </c>
      <c r="L3345" t="inlineStr">
        <is>
          <t>Protéagineux collectés ou non -&gt; Vol po FAB</t>
        </is>
      </c>
      <c r="M3345" t="n">
        <v>-1</v>
      </c>
      <c r="N3345" t="n">
        <v>3539</v>
      </c>
      <c r="O3345" t="inlineStr">
        <is>
          <t>Protéagineux collectés ou non -&gt; Palmip. gras FAB</t>
        </is>
      </c>
      <c r="P3345" t="n">
        <v>-1</v>
      </c>
      <c r="Q3345" t="inlineStr"/>
      <c r="R3345" t="inlineStr"/>
      <c r="S3345" t="inlineStr"/>
      <c r="T3345" t="inlineStr"/>
      <c r="U3345" t="inlineStr"/>
      <c r="V3345" t="inlineStr"/>
      <c r="W3345" t="inlineStr"/>
      <c r="X3345" t="inlineStr"/>
      <c r="Y3345" t="inlineStr"/>
      <c r="Z3345" t="inlineStr"/>
      <c r="AA3345" t="inlineStr"/>
      <c r="AB3345" t="inlineStr"/>
    </row>
    <row r="3346">
      <c r="A3346" t="n">
        <v>3344</v>
      </c>
      <c r="B3346" t="n">
        <v>0</v>
      </c>
      <c r="C3346" t="n">
        <v>0</v>
      </c>
      <c r="D3346" t="inlineStr">
        <is>
          <t>aggregation</t>
        </is>
      </c>
      <c r="E3346" t="n">
        <v>663</v>
      </c>
      <c r="F3346" t="inlineStr">
        <is>
          <t>Protéagineux graine collecté + imports -&gt; Vol ch FAB</t>
        </is>
      </c>
      <c r="G3346" t="n">
        <v>-1</v>
      </c>
      <c r="H3346" t="n">
        <v>3537</v>
      </c>
      <c r="I3346" t="inlineStr">
        <is>
          <t>Protéagineux collectés ou non -&gt; Vol ch FAB</t>
        </is>
      </c>
      <c r="J3346" t="n">
        <v>1</v>
      </c>
      <c r="K3346" t="inlineStr"/>
      <c r="L3346" t="inlineStr"/>
      <c r="M3346" t="inlineStr"/>
      <c r="N3346" t="inlineStr"/>
      <c r="O3346" t="inlineStr"/>
      <c r="P3346" t="inlineStr"/>
      <c r="Q3346" t="inlineStr"/>
      <c r="R3346" t="inlineStr"/>
      <c r="S3346" t="inlineStr"/>
      <c r="T3346" t="inlineStr"/>
      <c r="U3346" t="inlineStr"/>
      <c r="V3346" t="inlineStr"/>
      <c r="W3346" t="inlineStr"/>
      <c r="X3346" t="inlineStr"/>
      <c r="Y3346" t="inlineStr"/>
      <c r="Z3346" t="inlineStr"/>
      <c r="AA3346" t="inlineStr"/>
      <c r="AB3346" t="inlineStr"/>
    </row>
    <row r="3347">
      <c r="A3347" t="n">
        <v>3345</v>
      </c>
      <c r="B3347" t="n">
        <v>0</v>
      </c>
      <c r="C3347" t="n">
        <v>0</v>
      </c>
      <c r="D3347" t="inlineStr">
        <is>
          <t>aggregation</t>
        </is>
      </c>
      <c r="E3347" t="n">
        <v>664</v>
      </c>
      <c r="F3347" t="inlineStr">
        <is>
          <t>Protéagineux graine collecté + imports -&gt; Vol po FAB</t>
        </is>
      </c>
      <c r="G3347" t="n">
        <v>-1</v>
      </c>
      <c r="H3347" t="n">
        <v>3538</v>
      </c>
      <c r="I3347" t="inlineStr">
        <is>
          <t>Protéagineux collectés ou non -&gt; Vol po FAB</t>
        </is>
      </c>
      <c r="J3347" t="n">
        <v>1</v>
      </c>
      <c r="K3347" t="inlineStr"/>
      <c r="L3347" t="inlineStr"/>
      <c r="M3347" t="inlineStr"/>
      <c r="N3347" t="inlineStr"/>
      <c r="O3347" t="inlineStr"/>
      <c r="P3347" t="inlineStr"/>
      <c r="Q3347" t="inlineStr"/>
      <c r="R3347" t="inlineStr"/>
      <c r="S3347" t="inlineStr"/>
      <c r="T3347" t="inlineStr"/>
      <c r="U3347" t="inlineStr"/>
      <c r="V3347" t="inlineStr"/>
      <c r="W3347" t="inlineStr"/>
      <c r="X3347" t="inlineStr"/>
      <c r="Y3347" t="inlineStr"/>
      <c r="Z3347" t="inlineStr"/>
      <c r="AA3347" t="inlineStr"/>
      <c r="AB3347" t="inlineStr"/>
    </row>
    <row r="3348">
      <c r="A3348" t="n">
        <v>3346</v>
      </c>
      <c r="B3348" t="n">
        <v>0</v>
      </c>
      <c r="C3348" t="n">
        <v>0</v>
      </c>
      <c r="D3348" t="inlineStr">
        <is>
          <t>aggregation</t>
        </is>
      </c>
      <c r="E3348" t="n">
        <v>665</v>
      </c>
      <c r="F3348" t="inlineStr">
        <is>
          <t>Protéagineux graine collecté + imports -&gt; Palmip. gras FAB</t>
        </is>
      </c>
      <c r="G3348" t="n">
        <v>-1</v>
      </c>
      <c r="H3348" t="n">
        <v>3539</v>
      </c>
      <c r="I3348" t="inlineStr">
        <is>
          <t>Protéagineux collectés ou non -&gt; Palmip. gras FAB</t>
        </is>
      </c>
      <c r="J3348" t="n">
        <v>1</v>
      </c>
      <c r="K3348" t="inlineStr"/>
      <c r="L3348" t="inlineStr"/>
      <c r="M3348" t="inlineStr"/>
      <c r="N3348" t="inlineStr"/>
      <c r="O3348" t="inlineStr"/>
      <c r="P3348" t="inlineStr"/>
      <c r="Q3348" t="inlineStr"/>
      <c r="R3348" t="inlineStr"/>
      <c r="S3348" t="inlineStr"/>
      <c r="T3348" t="inlineStr"/>
      <c r="U3348" t="inlineStr"/>
      <c r="V3348" t="inlineStr"/>
      <c r="W3348" t="inlineStr"/>
      <c r="X3348" t="inlineStr"/>
      <c r="Y3348" t="inlineStr"/>
      <c r="Z3348" t="inlineStr"/>
      <c r="AA3348" t="inlineStr"/>
      <c r="AB3348" t="inlineStr"/>
    </row>
    <row r="3349">
      <c r="A3349" t="n">
        <v>3347</v>
      </c>
      <c r="B3349" t="n">
        <v>0</v>
      </c>
      <c r="C3349" t="n">
        <v>0</v>
      </c>
      <c r="D3349" t="inlineStr">
        <is>
          <t>aggregation</t>
        </is>
      </c>
      <c r="E3349" t="n">
        <v>666</v>
      </c>
      <c r="F3349" t="inlineStr">
        <is>
          <t>Protéagineux graine collecté + imports -&gt; Ovins + Ca FAB</t>
        </is>
      </c>
      <c r="G3349" t="n">
        <v>-1</v>
      </c>
      <c r="H3349" t="n">
        <v>3540</v>
      </c>
      <c r="I3349" t="inlineStr">
        <is>
          <t>Protéagineux collectés ou non -&gt; Ovins + Ca FAB</t>
        </is>
      </c>
      <c r="J3349" t="n">
        <v>1</v>
      </c>
      <c r="K3349" t="inlineStr"/>
      <c r="L3349" t="inlineStr"/>
      <c r="M3349" t="inlineStr"/>
      <c r="N3349" t="inlineStr"/>
      <c r="O3349" t="inlineStr"/>
      <c r="P3349" t="inlineStr"/>
      <c r="Q3349" t="inlineStr"/>
      <c r="R3349" t="inlineStr"/>
      <c r="S3349" t="inlineStr"/>
      <c r="T3349" t="inlineStr"/>
      <c r="U3349" t="inlineStr"/>
      <c r="V3349" t="inlineStr"/>
      <c r="W3349" t="inlineStr"/>
      <c r="X3349" t="inlineStr"/>
      <c r="Y3349" t="inlineStr"/>
      <c r="Z3349" t="inlineStr"/>
      <c r="AA3349" t="inlineStr"/>
      <c r="AB3349" t="inlineStr"/>
    </row>
    <row r="3350">
      <c r="A3350" t="n">
        <v>3348</v>
      </c>
      <c r="B3350" t="n">
        <v>0</v>
      </c>
      <c r="C3350" t="n">
        <v>0</v>
      </c>
      <c r="D3350" t="inlineStr">
        <is>
          <t>aggregation</t>
        </is>
      </c>
      <c r="E3350" t="n">
        <v>3540</v>
      </c>
      <c r="F3350" t="inlineStr">
        <is>
          <t>Protéagineux collectés ou non -&gt; Ovins + Ca FAB</t>
        </is>
      </c>
      <c r="G3350" t="n">
        <v>1</v>
      </c>
      <c r="H3350" t="n">
        <v>3541</v>
      </c>
      <c r="I3350" t="inlineStr">
        <is>
          <t>Protéagineux collectés ou non -&gt; Ovins FAB</t>
        </is>
      </c>
      <c r="J3350" t="n">
        <v>-1</v>
      </c>
      <c r="K3350" t="n">
        <v>3544</v>
      </c>
      <c r="L3350" t="inlineStr">
        <is>
          <t>Protéagineux collectés ou non -&gt; Ca FAB</t>
        </is>
      </c>
      <c r="M3350" t="n">
        <v>-1</v>
      </c>
      <c r="N3350" t="inlineStr"/>
      <c r="O3350" t="inlineStr"/>
      <c r="P3350" t="inlineStr"/>
      <c r="Q3350" t="inlineStr"/>
      <c r="R3350" t="inlineStr"/>
      <c r="S3350" t="inlineStr"/>
      <c r="T3350" t="inlineStr"/>
      <c r="U3350" t="inlineStr"/>
      <c r="V3350" t="inlineStr"/>
      <c r="W3350" t="inlineStr"/>
      <c r="X3350" t="inlineStr"/>
      <c r="Y3350" t="inlineStr"/>
      <c r="Z3350" t="inlineStr"/>
      <c r="AA3350" t="inlineStr"/>
      <c r="AB3350" t="inlineStr"/>
    </row>
    <row r="3351">
      <c r="A3351" t="n">
        <v>3349</v>
      </c>
      <c r="B3351" t="n">
        <v>0</v>
      </c>
      <c r="C3351" t="n">
        <v>0</v>
      </c>
      <c r="D3351" t="inlineStr">
        <is>
          <t>aggregation</t>
        </is>
      </c>
      <c r="E3351" t="n">
        <v>667</v>
      </c>
      <c r="F3351" t="inlineStr">
        <is>
          <t>Protéagineux graine collecté + imports -&gt; Ovins FAB</t>
        </is>
      </c>
      <c r="G3351" t="n">
        <v>-1</v>
      </c>
      <c r="H3351" t="n">
        <v>3541</v>
      </c>
      <c r="I3351" t="inlineStr">
        <is>
          <t>Protéagineux collectés ou non -&gt; Ovins FAB</t>
        </is>
      </c>
      <c r="J3351" t="n">
        <v>1</v>
      </c>
      <c r="K3351" t="inlineStr"/>
      <c r="L3351" t="inlineStr"/>
      <c r="M3351" t="inlineStr"/>
      <c r="N3351" t="inlineStr"/>
      <c r="O3351" t="inlineStr"/>
      <c r="P3351" t="inlineStr"/>
      <c r="Q3351" t="inlineStr"/>
      <c r="R3351" t="inlineStr"/>
      <c r="S3351" t="inlineStr"/>
      <c r="T3351" t="inlineStr"/>
      <c r="U3351" t="inlineStr"/>
      <c r="V3351" t="inlineStr"/>
      <c r="W3351" t="inlineStr"/>
      <c r="X3351" t="inlineStr"/>
      <c r="Y3351" t="inlineStr"/>
      <c r="Z3351" t="inlineStr"/>
      <c r="AA3351" t="inlineStr"/>
      <c r="AB3351" t="inlineStr"/>
    </row>
    <row r="3352">
      <c r="A3352" t="n">
        <v>3350</v>
      </c>
      <c r="B3352" t="n">
        <v>0</v>
      </c>
      <c r="C3352" t="n">
        <v>0</v>
      </c>
      <c r="D3352" t="inlineStr">
        <is>
          <t>aggregation</t>
        </is>
      </c>
      <c r="E3352" t="n">
        <v>3541</v>
      </c>
      <c r="F3352" t="inlineStr">
        <is>
          <t>Protéagineux collectés ou non -&gt; Ovins FAB</t>
        </is>
      </c>
      <c r="G3352" t="n">
        <v>1</v>
      </c>
      <c r="H3352" t="n">
        <v>3542</v>
      </c>
      <c r="I3352" t="inlineStr">
        <is>
          <t>Protéagineux collectés ou non -&gt; OL FAB</t>
        </is>
      </c>
      <c r="J3352" t="n">
        <v>-1</v>
      </c>
      <c r="K3352" t="n">
        <v>3543</v>
      </c>
      <c r="L3352" t="inlineStr">
        <is>
          <t>Protéagineux collectés ou non -&gt; OV FAB</t>
        </is>
      </c>
      <c r="M3352" t="n">
        <v>-1</v>
      </c>
      <c r="N3352" t="inlineStr"/>
      <c r="O3352" t="inlineStr"/>
      <c r="P3352" t="inlineStr"/>
      <c r="Q3352" t="inlineStr"/>
      <c r="R3352" t="inlineStr"/>
      <c r="S3352" t="inlineStr"/>
      <c r="T3352" t="inlineStr"/>
      <c r="U3352" t="inlineStr"/>
      <c r="V3352" t="inlineStr"/>
      <c r="W3352" t="inlineStr"/>
      <c r="X3352" t="inlineStr"/>
      <c r="Y3352" t="inlineStr"/>
      <c r="Z3352" t="inlineStr"/>
      <c r="AA3352" t="inlineStr"/>
      <c r="AB3352" t="inlineStr"/>
    </row>
    <row r="3353">
      <c r="A3353" t="n">
        <v>3351</v>
      </c>
      <c r="B3353" t="n">
        <v>0</v>
      </c>
      <c r="C3353" t="n">
        <v>0</v>
      </c>
      <c r="D3353" t="inlineStr">
        <is>
          <t>aggregation</t>
        </is>
      </c>
      <c r="E3353" t="n">
        <v>668</v>
      </c>
      <c r="F3353" t="inlineStr">
        <is>
          <t>Protéagineux graine collecté + imports -&gt; OL FAB</t>
        </is>
      </c>
      <c r="G3353" t="n">
        <v>-1</v>
      </c>
      <c r="H3353" t="n">
        <v>3542</v>
      </c>
      <c r="I3353" t="inlineStr">
        <is>
          <t>Protéagineux collectés ou non -&gt; OL FAB</t>
        </is>
      </c>
      <c r="J3353" t="n">
        <v>1</v>
      </c>
      <c r="K3353" t="inlineStr"/>
      <c r="L3353" t="inlineStr"/>
      <c r="M3353" t="inlineStr"/>
      <c r="N3353" t="inlineStr"/>
      <c r="O3353" t="inlineStr"/>
      <c r="P3353" t="inlineStr"/>
      <c r="Q3353" t="inlineStr"/>
      <c r="R3353" t="inlineStr"/>
      <c r="S3353" t="inlineStr"/>
      <c r="T3353" t="inlineStr"/>
      <c r="U3353" t="inlineStr"/>
      <c r="V3353" t="inlineStr"/>
      <c r="W3353" t="inlineStr"/>
      <c r="X3353" t="inlineStr"/>
      <c r="Y3353" t="inlineStr"/>
      <c r="Z3353" t="inlineStr"/>
      <c r="AA3353" t="inlineStr"/>
      <c r="AB3353" t="inlineStr"/>
    </row>
    <row r="3354">
      <c r="A3354" t="n">
        <v>3352</v>
      </c>
      <c r="B3354" t="n">
        <v>0</v>
      </c>
      <c r="C3354" t="n">
        <v>0</v>
      </c>
      <c r="D3354" t="inlineStr">
        <is>
          <t>aggregation</t>
        </is>
      </c>
      <c r="E3354" t="n">
        <v>669</v>
      </c>
      <c r="F3354" t="inlineStr">
        <is>
          <t>Protéagineux graine collecté + imports -&gt; OV FAB</t>
        </is>
      </c>
      <c r="G3354" t="n">
        <v>-1</v>
      </c>
      <c r="H3354" t="n">
        <v>3543</v>
      </c>
      <c r="I3354" t="inlineStr">
        <is>
          <t>Protéagineux collectés ou non -&gt; OV FAB</t>
        </is>
      </c>
      <c r="J3354" t="n">
        <v>1</v>
      </c>
      <c r="K3354" t="inlineStr"/>
      <c r="L3354" t="inlineStr"/>
      <c r="M3354" t="inlineStr"/>
      <c r="N3354" t="inlineStr"/>
      <c r="O3354" t="inlineStr"/>
      <c r="P3354" t="inlineStr"/>
      <c r="Q3354" t="inlineStr"/>
      <c r="R3354" t="inlineStr"/>
      <c r="S3354" t="inlineStr"/>
      <c r="T3354" t="inlineStr"/>
      <c r="U3354" t="inlineStr"/>
      <c r="V3354" t="inlineStr"/>
      <c r="W3354" t="inlineStr"/>
      <c r="X3354" t="inlineStr"/>
      <c r="Y3354" t="inlineStr"/>
      <c r="Z3354" t="inlineStr"/>
      <c r="AA3354" t="inlineStr"/>
      <c r="AB3354" t="inlineStr"/>
    </row>
    <row r="3355">
      <c r="A3355" t="n">
        <v>3353</v>
      </c>
      <c r="B3355" t="n">
        <v>0</v>
      </c>
      <c r="C3355" t="n">
        <v>0</v>
      </c>
      <c r="D3355" t="inlineStr">
        <is>
          <t>aggregation</t>
        </is>
      </c>
      <c r="E3355" t="n">
        <v>670</v>
      </c>
      <c r="F3355" t="inlineStr">
        <is>
          <t>Protéagineux graine collecté + imports -&gt; Ca FAB</t>
        </is>
      </c>
      <c r="G3355" t="n">
        <v>-1</v>
      </c>
      <c r="H3355" t="n">
        <v>3544</v>
      </c>
      <c r="I3355" t="inlineStr">
        <is>
          <t>Protéagineux collectés ou non -&gt; Ca FAB</t>
        </is>
      </c>
      <c r="J3355" t="n">
        <v>1</v>
      </c>
      <c r="K3355" t="inlineStr"/>
      <c r="L3355" t="inlineStr"/>
      <c r="M3355" t="inlineStr"/>
      <c r="N3355" t="inlineStr"/>
      <c r="O3355" t="inlineStr"/>
      <c r="P3355" t="inlineStr"/>
      <c r="Q3355" t="inlineStr"/>
      <c r="R3355" t="inlineStr"/>
      <c r="S3355" t="inlineStr"/>
      <c r="T3355" t="inlineStr"/>
      <c r="U3355" t="inlineStr"/>
      <c r="V3355" t="inlineStr"/>
      <c r="W3355" t="inlineStr"/>
      <c r="X3355" t="inlineStr"/>
      <c r="Y3355" t="inlineStr"/>
      <c r="Z3355" t="inlineStr"/>
      <c r="AA3355" t="inlineStr"/>
      <c r="AB3355" t="inlineStr"/>
    </row>
    <row r="3356">
      <c r="A3356" t="n">
        <v>3354</v>
      </c>
      <c r="B3356" t="n">
        <v>0</v>
      </c>
      <c r="C3356" t="n">
        <v>0</v>
      </c>
      <c r="D3356" t="inlineStr">
        <is>
          <t>aggregation</t>
        </is>
      </c>
      <c r="E3356" t="n">
        <v>671</v>
      </c>
      <c r="F3356" t="inlineStr">
        <is>
          <t>Protéagineux graine collecté + imports -&gt; Lap FAB</t>
        </is>
      </c>
      <c r="G3356" t="n">
        <v>-1</v>
      </c>
      <c r="H3356" t="n">
        <v>3545</v>
      </c>
      <c r="I3356" t="inlineStr">
        <is>
          <t>Protéagineux collectés ou non -&gt; Lap FAB</t>
        </is>
      </c>
      <c r="J3356" t="n">
        <v>1</v>
      </c>
      <c r="K3356" t="inlineStr"/>
      <c r="L3356" t="inlineStr"/>
      <c r="M3356" t="inlineStr"/>
      <c r="N3356" t="inlineStr"/>
      <c r="O3356" t="inlineStr"/>
      <c r="P3356" t="inlineStr"/>
      <c r="Q3356" t="inlineStr"/>
      <c r="R3356" t="inlineStr"/>
      <c r="S3356" t="inlineStr"/>
      <c r="T3356" t="inlineStr"/>
      <c r="U3356" t="inlineStr"/>
      <c r="V3356" t="inlineStr"/>
      <c r="W3356" t="inlineStr"/>
      <c r="X3356" t="inlineStr"/>
      <c r="Y3356" t="inlineStr"/>
      <c r="Z3356" t="inlineStr"/>
      <c r="AA3356" t="inlineStr"/>
      <c r="AB3356" t="inlineStr"/>
    </row>
    <row r="3357">
      <c r="A3357" t="n">
        <v>3355</v>
      </c>
      <c r="B3357" t="n">
        <v>0</v>
      </c>
      <c r="C3357" t="n">
        <v>0</v>
      </c>
      <c r="D3357" t="inlineStr">
        <is>
          <t>aggregation</t>
        </is>
      </c>
      <c r="E3357" t="n">
        <v>672</v>
      </c>
      <c r="F3357" t="inlineStr">
        <is>
          <t>Protéagineux graine collecté + imports -&gt; Eq FAB</t>
        </is>
      </c>
      <c r="G3357" t="n">
        <v>-1</v>
      </c>
      <c r="H3357" t="n">
        <v>3546</v>
      </c>
      <c r="I3357" t="inlineStr">
        <is>
          <t>Protéagineux collectés ou non -&gt; Eq FAB</t>
        </is>
      </c>
      <c r="J3357" t="n">
        <v>1</v>
      </c>
      <c r="K3357" t="inlineStr"/>
      <c r="L3357" t="inlineStr"/>
      <c r="M3357" t="inlineStr"/>
      <c r="N3357" t="inlineStr"/>
      <c r="O3357" t="inlineStr"/>
      <c r="P3357" t="inlineStr"/>
      <c r="Q3357" t="inlineStr"/>
      <c r="R3357" t="inlineStr"/>
      <c r="S3357" t="inlineStr"/>
      <c r="T3357" t="inlineStr"/>
      <c r="U3357" t="inlineStr"/>
      <c r="V3357" t="inlineStr"/>
      <c r="W3357" t="inlineStr"/>
      <c r="X3357" t="inlineStr"/>
      <c r="Y3357" t="inlineStr"/>
      <c r="Z3357" t="inlineStr"/>
      <c r="AA3357" t="inlineStr"/>
      <c r="AB3357" t="inlineStr"/>
    </row>
    <row r="3358">
      <c r="A3358" t="n">
        <v>3356</v>
      </c>
      <c r="B3358" t="n">
        <v>0</v>
      </c>
      <c r="C3358" t="n">
        <v>0</v>
      </c>
      <c r="D3358" t="inlineStr">
        <is>
          <t>aggregation</t>
        </is>
      </c>
      <c r="E3358" t="n">
        <v>673</v>
      </c>
      <c r="F3358" t="inlineStr">
        <is>
          <t>Protéagineux graine collecté + imports -&gt; Aliments complets</t>
        </is>
      </c>
      <c r="G3358" t="n">
        <v>-1</v>
      </c>
      <c r="H3358" t="n">
        <v>3547</v>
      </c>
      <c r="I3358" t="inlineStr">
        <is>
          <t>Protéagineux collectés ou non -&gt; Aliments complets</t>
        </is>
      </c>
      <c r="J3358" t="n">
        <v>1</v>
      </c>
      <c r="K3358" t="inlineStr"/>
      <c r="L3358" t="inlineStr"/>
      <c r="M3358" t="inlineStr"/>
      <c r="N3358" t="inlineStr"/>
      <c r="O3358" t="inlineStr"/>
      <c r="P3358" t="inlineStr"/>
      <c r="Q3358" t="inlineStr"/>
      <c r="R3358" t="inlineStr"/>
      <c r="S3358" t="inlineStr"/>
      <c r="T3358" t="inlineStr"/>
      <c r="U3358" t="inlineStr"/>
      <c r="V3358" t="inlineStr"/>
      <c r="W3358" t="inlineStr"/>
      <c r="X3358" t="inlineStr"/>
      <c r="Y3358" t="inlineStr"/>
      <c r="Z3358" t="inlineStr"/>
      <c r="AA3358" t="inlineStr"/>
      <c r="AB3358" t="inlineStr"/>
    </row>
    <row r="3359">
      <c r="A3359" t="n">
        <v>3357</v>
      </c>
      <c r="B3359" t="n">
        <v>0</v>
      </c>
      <c r="C3359" t="n">
        <v>0</v>
      </c>
      <c r="D3359" t="inlineStr">
        <is>
          <t>aggregation</t>
        </is>
      </c>
      <c r="E3359" t="n">
        <v>3547</v>
      </c>
      <c r="F3359" t="inlineStr">
        <is>
          <t>Protéagineux collectés ou non -&gt; Aliments complets</t>
        </is>
      </c>
      <c r="G3359" t="n">
        <v>1</v>
      </c>
      <c r="H3359" t="n">
        <v>3548</v>
      </c>
      <c r="I3359" t="inlineStr">
        <is>
          <t>Protéagineux collectés ou non -&gt; Bovins FAB complets</t>
        </is>
      </c>
      <c r="J3359" t="n">
        <v>-1</v>
      </c>
      <c r="K3359" t="n">
        <v>3551</v>
      </c>
      <c r="L3359" t="inlineStr">
        <is>
          <t>Protéagineux collectés ou non -&gt; Pc FAB complets</t>
        </is>
      </c>
      <c r="M3359" t="n">
        <v>-1</v>
      </c>
      <c r="N3359" t="inlineStr"/>
      <c r="O3359" t="inlineStr"/>
      <c r="P3359" t="inlineStr"/>
      <c r="Q3359" t="inlineStr"/>
      <c r="R3359" t="inlineStr"/>
      <c r="S3359" t="inlineStr"/>
      <c r="T3359" t="inlineStr"/>
      <c r="U3359" t="inlineStr"/>
      <c r="V3359" t="inlineStr"/>
      <c r="W3359" t="inlineStr"/>
      <c r="X3359" t="inlineStr"/>
      <c r="Y3359" t="inlineStr"/>
      <c r="Z3359" t="inlineStr"/>
      <c r="AA3359" t="inlineStr"/>
      <c r="AB3359" t="inlineStr"/>
    </row>
    <row r="3360">
      <c r="A3360" t="n">
        <v>3358</v>
      </c>
      <c r="B3360" t="n">
        <v>0</v>
      </c>
      <c r="C3360" t="n">
        <v>0</v>
      </c>
      <c r="D3360" t="inlineStr">
        <is>
          <t>aggregation</t>
        </is>
      </c>
      <c r="E3360" t="n">
        <v>674</v>
      </c>
      <c r="F3360" t="inlineStr">
        <is>
          <t>Protéagineux graine collecté + imports -&gt; Bovins FAB complets</t>
        </is>
      </c>
      <c r="G3360" t="n">
        <v>-1</v>
      </c>
      <c r="H3360" t="n">
        <v>3548</v>
      </c>
      <c r="I3360" t="inlineStr">
        <is>
          <t>Protéagineux collectés ou non -&gt; Bovins FAB complets</t>
        </is>
      </c>
      <c r="J3360" t="n">
        <v>1</v>
      </c>
      <c r="K3360" t="inlineStr"/>
      <c r="L3360" t="inlineStr"/>
      <c r="M3360" t="inlineStr"/>
      <c r="N3360" t="inlineStr"/>
      <c r="O3360" t="inlineStr"/>
      <c r="P3360" t="inlineStr"/>
      <c r="Q3360" t="inlineStr"/>
      <c r="R3360" t="inlineStr"/>
      <c r="S3360" t="inlineStr"/>
      <c r="T3360" t="inlineStr"/>
      <c r="U3360" t="inlineStr"/>
      <c r="V3360" t="inlineStr"/>
      <c r="W3360" t="inlineStr"/>
      <c r="X3360" t="inlineStr"/>
      <c r="Y3360" t="inlineStr"/>
      <c r="Z3360" t="inlineStr"/>
      <c r="AA3360" t="inlineStr"/>
      <c r="AB3360" t="inlineStr"/>
    </row>
    <row r="3361">
      <c r="A3361" t="n">
        <v>3359</v>
      </c>
      <c r="B3361" t="n">
        <v>0</v>
      </c>
      <c r="C3361" t="n">
        <v>0</v>
      </c>
      <c r="D3361" t="inlineStr">
        <is>
          <t>aggregation</t>
        </is>
      </c>
      <c r="E3361" t="n">
        <v>3548</v>
      </c>
      <c r="F3361" t="inlineStr">
        <is>
          <t>Protéagineux collectés ou non -&gt; Bovins FAB complets</t>
        </is>
      </c>
      <c r="G3361" t="n">
        <v>1</v>
      </c>
      <c r="H3361" t="n">
        <v>3549</v>
      </c>
      <c r="I3361" t="inlineStr">
        <is>
          <t>Protéagineux collectés ou non -&gt; BL FAB complets</t>
        </is>
      </c>
      <c r="J3361" t="n">
        <v>-1</v>
      </c>
      <c r="K3361" t="n">
        <v>3550</v>
      </c>
      <c r="L3361" t="inlineStr">
        <is>
          <t>Protéagineux collectés ou non -&gt; BV FAB complets</t>
        </is>
      </c>
      <c r="M3361" t="n">
        <v>-1</v>
      </c>
      <c r="N3361" t="inlineStr"/>
      <c r="O3361" t="inlineStr"/>
      <c r="P3361" t="inlineStr"/>
      <c r="Q3361" t="inlineStr"/>
      <c r="R3361" t="inlineStr"/>
      <c r="S3361" t="inlineStr"/>
      <c r="T3361" t="inlineStr"/>
      <c r="U3361" t="inlineStr"/>
      <c r="V3361" t="inlineStr"/>
      <c r="W3361" t="inlineStr"/>
      <c r="X3361" t="inlineStr"/>
      <c r="Y3361" t="inlineStr"/>
      <c r="Z3361" t="inlineStr"/>
      <c r="AA3361" t="inlineStr"/>
      <c r="AB3361" t="inlineStr"/>
    </row>
    <row r="3362">
      <c r="A3362" t="n">
        <v>3360</v>
      </c>
      <c r="B3362" t="n">
        <v>0</v>
      </c>
      <c r="C3362" t="n">
        <v>0</v>
      </c>
      <c r="D3362" t="inlineStr">
        <is>
          <t>aggregation</t>
        </is>
      </c>
      <c r="E3362" t="n">
        <v>675</v>
      </c>
      <c r="F3362" t="inlineStr">
        <is>
          <t>Protéagineux graine collecté + imports -&gt; BL FAB complets</t>
        </is>
      </c>
      <c r="G3362" t="n">
        <v>-1</v>
      </c>
      <c r="H3362" t="n">
        <v>3549</v>
      </c>
      <c r="I3362" t="inlineStr">
        <is>
          <t>Protéagineux collectés ou non -&gt; BL FAB complets</t>
        </is>
      </c>
      <c r="J3362" t="n">
        <v>1</v>
      </c>
      <c r="K3362" t="inlineStr"/>
      <c r="L3362" t="inlineStr"/>
      <c r="M3362" t="inlineStr"/>
      <c r="N3362" t="inlineStr"/>
      <c r="O3362" t="inlineStr"/>
      <c r="P3362" t="inlineStr"/>
      <c r="Q3362" t="inlineStr"/>
      <c r="R3362" t="inlineStr"/>
      <c r="S3362" t="inlineStr"/>
      <c r="T3362" t="inlineStr"/>
      <c r="U3362" t="inlineStr"/>
      <c r="V3362" t="inlineStr"/>
      <c r="W3362" t="inlineStr"/>
      <c r="X3362" t="inlineStr"/>
      <c r="Y3362" t="inlineStr"/>
      <c r="Z3362" t="inlineStr"/>
      <c r="AA3362" t="inlineStr"/>
      <c r="AB3362" t="inlineStr"/>
    </row>
    <row r="3363">
      <c r="A3363" t="n">
        <v>3361</v>
      </c>
      <c r="B3363" t="n">
        <v>0</v>
      </c>
      <c r="C3363" t="n">
        <v>0</v>
      </c>
      <c r="D3363" t="inlineStr">
        <is>
          <t>aggregation</t>
        </is>
      </c>
      <c r="E3363" t="n">
        <v>676</v>
      </c>
      <c r="F3363" t="inlineStr">
        <is>
          <t>Protéagineux graine collecté + imports -&gt; BV FAB complets</t>
        </is>
      </c>
      <c r="G3363" t="n">
        <v>-1</v>
      </c>
      <c r="H3363" t="n">
        <v>3550</v>
      </c>
      <c r="I3363" t="inlineStr">
        <is>
          <t>Protéagineux collectés ou non -&gt; BV FAB complets</t>
        </is>
      </c>
      <c r="J3363" t="n">
        <v>1</v>
      </c>
      <c r="K3363" t="inlineStr"/>
      <c r="L3363" t="inlineStr"/>
      <c r="M3363" t="inlineStr"/>
      <c r="N3363" t="inlineStr"/>
      <c r="O3363" t="inlineStr"/>
      <c r="P3363" t="inlineStr"/>
      <c r="Q3363" t="inlineStr"/>
      <c r="R3363" t="inlineStr"/>
      <c r="S3363" t="inlineStr"/>
      <c r="T3363" t="inlineStr"/>
      <c r="U3363" t="inlineStr"/>
      <c r="V3363" t="inlineStr"/>
      <c r="W3363" t="inlineStr"/>
      <c r="X3363" t="inlineStr"/>
      <c r="Y3363" t="inlineStr"/>
      <c r="Z3363" t="inlineStr"/>
      <c r="AA3363" t="inlineStr"/>
      <c r="AB3363" t="inlineStr"/>
    </row>
    <row r="3364">
      <c r="A3364" t="n">
        <v>3362</v>
      </c>
      <c r="B3364" t="n">
        <v>0</v>
      </c>
      <c r="C3364" t="n">
        <v>0</v>
      </c>
      <c r="D3364" t="inlineStr">
        <is>
          <t>aggregation</t>
        </is>
      </c>
      <c r="E3364" t="n">
        <v>677</v>
      </c>
      <c r="F3364" t="inlineStr">
        <is>
          <t>Protéagineux graine collecté + imports -&gt; Pc FAB complets</t>
        </is>
      </c>
      <c r="G3364" t="n">
        <v>-1</v>
      </c>
      <c r="H3364" t="n">
        <v>3551</v>
      </c>
      <c r="I3364" t="inlineStr">
        <is>
          <t>Protéagineux collectés ou non -&gt; Pc FAB complets</t>
        </is>
      </c>
      <c r="J3364" t="n">
        <v>1</v>
      </c>
      <c r="K3364" t="inlineStr"/>
      <c r="L3364" t="inlineStr"/>
      <c r="M3364" t="inlineStr"/>
      <c r="N3364" t="inlineStr"/>
      <c r="O3364" t="inlineStr"/>
      <c r="P3364" t="inlineStr"/>
      <c r="Q3364" t="inlineStr"/>
      <c r="R3364" t="inlineStr"/>
      <c r="S3364" t="inlineStr"/>
      <c r="T3364" t="inlineStr"/>
      <c r="U3364" t="inlineStr"/>
      <c r="V3364" t="inlineStr"/>
      <c r="W3364" t="inlineStr"/>
      <c r="X3364" t="inlineStr"/>
      <c r="Y3364" t="inlineStr"/>
      <c r="Z3364" t="inlineStr"/>
      <c r="AA3364" t="inlineStr"/>
      <c r="AB3364" t="inlineStr"/>
    </row>
    <row r="3365">
      <c r="A3365" t="n">
        <v>3363</v>
      </c>
      <c r="B3365" t="n">
        <v>0</v>
      </c>
      <c r="C3365" t="n">
        <v>0</v>
      </c>
      <c r="D3365" t="inlineStr">
        <is>
          <t>aggregation</t>
        </is>
      </c>
      <c r="E3365" t="n">
        <v>3551</v>
      </c>
      <c r="F3365" t="inlineStr">
        <is>
          <t>Protéagineux collectés ou non -&gt; Pc FAB complets</t>
        </is>
      </c>
      <c r="G3365" t="n">
        <v>1</v>
      </c>
      <c r="H3365" t="n">
        <v>3552</v>
      </c>
      <c r="I3365" t="inlineStr">
        <is>
          <t>Protéagineux collectés ou non -&gt; Pc pclets FAB</t>
        </is>
      </c>
      <c r="J3365" t="n">
        <v>-1</v>
      </c>
      <c r="K3365" t="n">
        <v>3553</v>
      </c>
      <c r="L3365" t="inlineStr">
        <is>
          <t>Protéagineux collectés ou non -&gt; Pc engrais FAB complets</t>
        </is>
      </c>
      <c r="M3365" t="n">
        <v>-1</v>
      </c>
      <c r="N3365" t="n">
        <v>3554</v>
      </c>
      <c r="O3365" t="inlineStr">
        <is>
          <t>Protéagineux collectés ou non -&gt; Pc truies FAB</t>
        </is>
      </c>
      <c r="P3365" t="n">
        <v>-1</v>
      </c>
      <c r="Q3365" t="inlineStr"/>
      <c r="R3365" t="inlineStr"/>
      <c r="S3365" t="inlineStr"/>
      <c r="T3365" t="inlineStr"/>
      <c r="U3365" t="inlineStr"/>
      <c r="V3365" t="inlineStr"/>
      <c r="W3365" t="inlineStr"/>
      <c r="X3365" t="inlineStr"/>
      <c r="Y3365" t="inlineStr"/>
      <c r="Z3365" t="inlineStr"/>
      <c r="AA3365" t="inlineStr"/>
      <c r="AB3365" t="inlineStr"/>
    </row>
    <row r="3366">
      <c r="A3366" t="n">
        <v>3364</v>
      </c>
      <c r="B3366" t="n">
        <v>0</v>
      </c>
      <c r="C3366" t="n">
        <v>0</v>
      </c>
      <c r="D3366" t="inlineStr">
        <is>
          <t>aggregation</t>
        </is>
      </c>
      <c r="E3366" t="n">
        <v>678</v>
      </c>
      <c r="F3366" t="inlineStr">
        <is>
          <t>Protéagineux graine collecté + imports -&gt; Pc pclets FAB</t>
        </is>
      </c>
      <c r="G3366" t="n">
        <v>-1</v>
      </c>
      <c r="H3366" t="n">
        <v>3552</v>
      </c>
      <c r="I3366" t="inlineStr">
        <is>
          <t>Protéagineux collectés ou non -&gt; Pc pclets FAB</t>
        </is>
      </c>
      <c r="J3366" t="n">
        <v>1</v>
      </c>
      <c r="K3366" t="inlineStr"/>
      <c r="L3366" t="inlineStr"/>
      <c r="M3366" t="inlineStr"/>
      <c r="N3366" t="inlineStr"/>
      <c r="O3366" t="inlineStr"/>
      <c r="P3366" t="inlineStr"/>
      <c r="Q3366" t="inlineStr"/>
      <c r="R3366" t="inlineStr"/>
      <c r="S3366" t="inlineStr"/>
      <c r="T3366" t="inlineStr"/>
      <c r="U3366" t="inlineStr"/>
      <c r="V3366" t="inlineStr"/>
      <c r="W3366" t="inlineStr"/>
      <c r="X3366" t="inlineStr"/>
      <c r="Y3366" t="inlineStr"/>
      <c r="Z3366" t="inlineStr"/>
      <c r="AA3366" t="inlineStr"/>
      <c r="AB3366" t="inlineStr"/>
    </row>
    <row r="3367">
      <c r="A3367" t="n">
        <v>3365</v>
      </c>
      <c r="B3367" t="n">
        <v>0</v>
      </c>
      <c r="C3367" t="n">
        <v>0</v>
      </c>
      <c r="D3367" t="inlineStr">
        <is>
          <t>aggregation</t>
        </is>
      </c>
      <c r="E3367" t="n">
        <v>679</v>
      </c>
      <c r="F3367" t="inlineStr">
        <is>
          <t>Protéagineux graine collecté + imports -&gt; Pc engrais FAB complets</t>
        </is>
      </c>
      <c r="G3367" t="n">
        <v>-1</v>
      </c>
      <c r="H3367" t="n">
        <v>3553</v>
      </c>
      <c r="I3367" t="inlineStr">
        <is>
          <t>Protéagineux collectés ou non -&gt; Pc engrais FAB complets</t>
        </is>
      </c>
      <c r="J3367" t="n">
        <v>1</v>
      </c>
      <c r="K3367" t="inlineStr"/>
      <c r="L3367" t="inlineStr"/>
      <c r="M3367" t="inlineStr"/>
      <c r="N3367" t="inlineStr"/>
      <c r="O3367" t="inlineStr"/>
      <c r="P3367" t="inlineStr"/>
      <c r="Q3367" t="inlineStr"/>
      <c r="R3367" t="inlineStr"/>
      <c r="S3367" t="inlineStr"/>
      <c r="T3367" t="inlineStr"/>
      <c r="U3367" t="inlineStr"/>
      <c r="V3367" t="inlineStr"/>
      <c r="W3367" t="inlineStr"/>
      <c r="X3367" t="inlineStr"/>
      <c r="Y3367" t="inlineStr"/>
      <c r="Z3367" t="inlineStr"/>
      <c r="AA3367" t="inlineStr"/>
      <c r="AB3367" t="inlineStr"/>
    </row>
    <row r="3368">
      <c r="A3368" t="n">
        <v>3366</v>
      </c>
      <c r="B3368" t="n">
        <v>0</v>
      </c>
      <c r="C3368" t="n">
        <v>0</v>
      </c>
      <c r="D3368" t="inlineStr">
        <is>
          <t>aggregation</t>
        </is>
      </c>
      <c r="E3368" t="n">
        <v>680</v>
      </c>
      <c r="F3368" t="inlineStr">
        <is>
          <t>Protéagineux graine collecté + imports -&gt; Pc truies FAB</t>
        </is>
      </c>
      <c r="G3368" t="n">
        <v>-1</v>
      </c>
      <c r="H3368" t="n">
        <v>3554</v>
      </c>
      <c r="I3368" t="inlineStr">
        <is>
          <t>Protéagineux collectés ou non -&gt; Pc truies FAB</t>
        </is>
      </c>
      <c r="J3368" t="n">
        <v>1</v>
      </c>
      <c r="K3368" t="inlineStr"/>
      <c r="L3368" t="inlineStr"/>
      <c r="M3368" t="inlineStr"/>
      <c r="N3368" t="inlineStr"/>
      <c r="O3368" t="inlineStr"/>
      <c r="P3368" t="inlineStr"/>
      <c r="Q3368" t="inlineStr"/>
      <c r="R3368" t="inlineStr"/>
      <c r="S3368" t="inlineStr"/>
      <c r="T3368" t="inlineStr"/>
      <c r="U3368" t="inlineStr"/>
      <c r="V3368" t="inlineStr"/>
      <c r="W3368" t="inlineStr"/>
      <c r="X3368" t="inlineStr"/>
      <c r="Y3368" t="inlineStr"/>
      <c r="Z3368" t="inlineStr"/>
      <c r="AA3368" t="inlineStr"/>
      <c r="AB3368" t="inlineStr"/>
    </row>
    <row r="3369">
      <c r="A3369" t="n">
        <v>3367</v>
      </c>
      <c r="B3369" t="n">
        <v>0</v>
      </c>
      <c r="C3369" t="n">
        <v>0</v>
      </c>
      <c r="D3369" t="inlineStr">
        <is>
          <t>aggregation</t>
        </is>
      </c>
      <c r="E3369" t="n">
        <v>681</v>
      </c>
      <c r="F3369" t="inlineStr">
        <is>
          <t>Protéagineux graine collecté + imports -&gt; Aliments complémentaires</t>
        </is>
      </c>
      <c r="G3369" t="n">
        <v>-1</v>
      </c>
      <c r="H3369" t="n">
        <v>3555</v>
      </c>
      <c r="I3369" t="inlineStr">
        <is>
          <t>Protéagineux collectés ou non -&gt; Aliments complémentaires</t>
        </is>
      </c>
      <c r="J3369" t="n">
        <v>1</v>
      </c>
      <c r="K3369" t="inlineStr"/>
      <c r="L3369" t="inlineStr"/>
      <c r="M3369" t="inlineStr"/>
      <c r="N3369" t="inlineStr"/>
      <c r="O3369" t="inlineStr"/>
      <c r="P3369" t="inlineStr"/>
      <c r="Q3369" t="inlineStr"/>
      <c r="R3369" t="inlineStr"/>
      <c r="S3369" t="inlineStr"/>
      <c r="T3369" t="inlineStr"/>
      <c r="U3369" t="inlineStr"/>
      <c r="V3369" t="inlineStr"/>
      <c r="W3369" t="inlineStr"/>
      <c r="X3369" t="inlineStr"/>
      <c r="Y3369" t="inlineStr"/>
      <c r="Z3369" t="inlineStr"/>
      <c r="AA3369" t="inlineStr"/>
      <c r="AB3369" t="inlineStr"/>
    </row>
    <row r="3370">
      <c r="A3370" t="n">
        <v>3368</v>
      </c>
      <c r="B3370" t="n">
        <v>0</v>
      </c>
      <c r="C3370" t="n">
        <v>0</v>
      </c>
      <c r="D3370" t="inlineStr">
        <is>
          <t>aggregation</t>
        </is>
      </c>
      <c r="E3370" t="n">
        <v>3555</v>
      </c>
      <c r="F3370" t="inlineStr">
        <is>
          <t>Protéagineux collectés ou non -&gt; Aliments complémentaires</t>
        </is>
      </c>
      <c r="G3370" t="n">
        <v>1</v>
      </c>
      <c r="H3370" t="n">
        <v>3556</v>
      </c>
      <c r="I3370" t="inlineStr">
        <is>
          <t>Protéagineux collectés ou non -&gt; Bovins FAB ctaire</t>
        </is>
      </c>
      <c r="J3370" t="n">
        <v>-1</v>
      </c>
      <c r="K3370" t="n">
        <v>3559</v>
      </c>
      <c r="L3370" t="inlineStr">
        <is>
          <t>Protéagineux collectés ou non -&gt; Pc engrais FAB ctaire</t>
        </is>
      </c>
      <c r="M3370" t="n">
        <v>-1</v>
      </c>
      <c r="N3370" t="inlineStr"/>
      <c r="O3370" t="inlineStr"/>
      <c r="P3370" t="inlineStr"/>
      <c r="Q3370" t="inlineStr"/>
      <c r="R3370" t="inlineStr"/>
      <c r="S3370" t="inlineStr"/>
      <c r="T3370" t="inlineStr"/>
      <c r="U3370" t="inlineStr"/>
      <c r="V3370" t="inlineStr"/>
      <c r="W3370" t="inlineStr"/>
      <c r="X3370" t="inlineStr"/>
      <c r="Y3370" t="inlineStr"/>
      <c r="Z3370" t="inlineStr"/>
      <c r="AA3370" t="inlineStr"/>
      <c r="AB3370" t="inlineStr"/>
    </row>
    <row r="3371">
      <c r="A3371" t="n">
        <v>3369</v>
      </c>
      <c r="B3371" t="n">
        <v>0</v>
      </c>
      <c r="C3371" t="n">
        <v>0</v>
      </c>
      <c r="D3371" t="inlineStr">
        <is>
          <t>aggregation</t>
        </is>
      </c>
      <c r="E3371" t="n">
        <v>682</v>
      </c>
      <c r="F3371" t="inlineStr">
        <is>
          <t>Protéagineux graine collecté + imports -&gt; Bovins FAB ctaire</t>
        </is>
      </c>
      <c r="G3371" t="n">
        <v>-1</v>
      </c>
      <c r="H3371" t="n">
        <v>3556</v>
      </c>
      <c r="I3371" t="inlineStr">
        <is>
          <t>Protéagineux collectés ou non -&gt; Bovins FAB ctaire</t>
        </is>
      </c>
      <c r="J3371" t="n">
        <v>1</v>
      </c>
      <c r="K3371" t="inlineStr"/>
      <c r="L3371" t="inlineStr"/>
      <c r="M3371" t="inlineStr"/>
      <c r="N3371" t="inlineStr"/>
      <c r="O3371" t="inlineStr"/>
      <c r="P3371" t="inlineStr"/>
      <c r="Q3371" t="inlineStr"/>
      <c r="R3371" t="inlineStr"/>
      <c r="S3371" t="inlineStr"/>
      <c r="T3371" t="inlineStr"/>
      <c r="U3371" t="inlineStr"/>
      <c r="V3371" t="inlineStr"/>
      <c r="W3371" t="inlineStr"/>
      <c r="X3371" t="inlineStr"/>
      <c r="Y3371" t="inlineStr"/>
      <c r="Z3371" t="inlineStr"/>
      <c r="AA3371" t="inlineStr"/>
      <c r="AB3371" t="inlineStr"/>
    </row>
    <row r="3372">
      <c r="A3372" t="n">
        <v>3370</v>
      </c>
      <c r="B3372" t="n">
        <v>0</v>
      </c>
      <c r="C3372" t="n">
        <v>0</v>
      </c>
      <c r="D3372" t="inlineStr">
        <is>
          <t>aggregation</t>
        </is>
      </c>
      <c r="E3372" t="n">
        <v>3556</v>
      </c>
      <c r="F3372" t="inlineStr">
        <is>
          <t>Protéagineux collectés ou non -&gt; Bovins FAB ctaire</t>
        </is>
      </c>
      <c r="G3372" t="n">
        <v>1</v>
      </c>
      <c r="H3372" t="n">
        <v>3557</v>
      </c>
      <c r="I3372" t="inlineStr">
        <is>
          <t>Protéagineux collectés ou non -&gt; BL FAB ctaire</t>
        </is>
      </c>
      <c r="J3372" t="n">
        <v>-1</v>
      </c>
      <c r="K3372" t="n">
        <v>3558</v>
      </c>
      <c r="L3372" t="inlineStr">
        <is>
          <t>Protéagineux collectés ou non -&gt; BV FAB ctaire</t>
        </is>
      </c>
      <c r="M3372" t="n">
        <v>-1</v>
      </c>
      <c r="N3372" t="inlineStr"/>
      <c r="O3372" t="inlineStr"/>
      <c r="P3372" t="inlineStr"/>
      <c r="Q3372" t="inlineStr"/>
      <c r="R3372" t="inlineStr"/>
      <c r="S3372" t="inlineStr"/>
      <c r="T3372" t="inlineStr"/>
      <c r="U3372" t="inlineStr"/>
      <c r="V3372" t="inlineStr"/>
      <c r="W3372" t="inlineStr"/>
      <c r="X3372" t="inlineStr"/>
      <c r="Y3372" t="inlineStr"/>
      <c r="Z3372" t="inlineStr"/>
      <c r="AA3372" t="inlineStr"/>
      <c r="AB3372" t="inlineStr"/>
    </row>
    <row r="3373">
      <c r="A3373" t="n">
        <v>3371</v>
      </c>
      <c r="B3373" t="n">
        <v>0</v>
      </c>
      <c r="C3373" t="n">
        <v>0</v>
      </c>
      <c r="D3373" t="inlineStr">
        <is>
          <t>aggregation</t>
        </is>
      </c>
      <c r="E3373" t="n">
        <v>683</v>
      </c>
      <c r="F3373" t="inlineStr">
        <is>
          <t>Protéagineux graine collecté + imports -&gt; BL FAB ctaire</t>
        </is>
      </c>
      <c r="G3373" t="n">
        <v>-1</v>
      </c>
      <c r="H3373" t="n">
        <v>3557</v>
      </c>
      <c r="I3373" t="inlineStr">
        <is>
          <t>Protéagineux collectés ou non -&gt; BL FAB ctaire</t>
        </is>
      </c>
      <c r="J3373" t="n">
        <v>1</v>
      </c>
      <c r="K3373" t="inlineStr"/>
      <c r="L3373" t="inlineStr"/>
      <c r="M3373" t="inlineStr"/>
      <c r="N3373" t="inlineStr"/>
      <c r="O3373" t="inlineStr"/>
      <c r="P3373" t="inlineStr"/>
      <c r="Q3373" t="inlineStr"/>
      <c r="R3373" t="inlineStr"/>
      <c r="S3373" t="inlineStr"/>
      <c r="T3373" t="inlineStr"/>
      <c r="U3373" t="inlineStr"/>
      <c r="V3373" t="inlineStr"/>
      <c r="W3373" t="inlineStr"/>
      <c r="X3373" t="inlineStr"/>
      <c r="Y3373" t="inlineStr"/>
      <c r="Z3373" t="inlineStr"/>
      <c r="AA3373" t="inlineStr"/>
      <c r="AB3373" t="inlineStr"/>
    </row>
    <row r="3374">
      <c r="A3374" t="n">
        <v>3372</v>
      </c>
      <c r="B3374" t="n">
        <v>0</v>
      </c>
      <c r="C3374" t="n">
        <v>0</v>
      </c>
      <c r="D3374" t="inlineStr">
        <is>
          <t>aggregation</t>
        </is>
      </c>
      <c r="E3374" t="n">
        <v>684</v>
      </c>
      <c r="F3374" t="inlineStr">
        <is>
          <t>Protéagineux graine collecté + imports -&gt; BV FAB ctaire</t>
        </is>
      </c>
      <c r="G3374" t="n">
        <v>-1</v>
      </c>
      <c r="H3374" t="n">
        <v>3558</v>
      </c>
      <c r="I3374" t="inlineStr">
        <is>
          <t>Protéagineux collectés ou non -&gt; BV FAB ctaire</t>
        </is>
      </c>
      <c r="J3374" t="n">
        <v>1</v>
      </c>
      <c r="K3374" t="inlineStr"/>
      <c r="L3374" t="inlineStr"/>
      <c r="M3374" t="inlineStr"/>
      <c r="N3374" t="inlineStr"/>
      <c r="O3374" t="inlineStr"/>
      <c r="P3374" t="inlineStr"/>
      <c r="Q3374" t="inlineStr"/>
      <c r="R3374" t="inlineStr"/>
      <c r="S3374" t="inlineStr"/>
      <c r="T3374" t="inlineStr"/>
      <c r="U3374" t="inlineStr"/>
      <c r="V3374" t="inlineStr"/>
      <c r="W3374" t="inlineStr"/>
      <c r="X3374" t="inlineStr"/>
      <c r="Y3374" t="inlineStr"/>
      <c r="Z3374" t="inlineStr"/>
      <c r="AA3374" t="inlineStr"/>
      <c r="AB3374" t="inlineStr"/>
    </row>
    <row r="3375">
      <c r="A3375" t="n">
        <v>3373</v>
      </c>
      <c r="B3375" t="n">
        <v>0</v>
      </c>
      <c r="C3375" t="n">
        <v>0</v>
      </c>
      <c r="D3375" t="inlineStr">
        <is>
          <t>aggregation</t>
        </is>
      </c>
      <c r="E3375" t="n">
        <v>685</v>
      </c>
      <c r="F3375" t="inlineStr">
        <is>
          <t>Protéagineux graine collecté + imports -&gt; Pc engrais FAB ctaire</t>
        </is>
      </c>
      <c r="G3375" t="n">
        <v>-1</v>
      </c>
      <c r="H3375" t="n">
        <v>3559</v>
      </c>
      <c r="I3375" t="inlineStr">
        <is>
          <t>Protéagineux collectés ou non -&gt; Pc engrais FAB ctaire</t>
        </is>
      </c>
      <c r="J3375" t="n">
        <v>1</v>
      </c>
      <c r="K3375" t="inlineStr"/>
      <c r="L3375" t="inlineStr"/>
      <c r="M3375" t="inlineStr"/>
      <c r="N3375" t="inlineStr"/>
      <c r="O3375" t="inlineStr"/>
      <c r="P3375" t="inlineStr"/>
      <c r="Q3375" t="inlineStr"/>
      <c r="R3375" t="inlineStr"/>
      <c r="S3375" t="inlineStr"/>
      <c r="T3375" t="inlineStr"/>
      <c r="U3375" t="inlineStr"/>
      <c r="V3375" t="inlineStr"/>
      <c r="W3375" t="inlineStr"/>
      <c r="X3375" t="inlineStr"/>
      <c r="Y3375" t="inlineStr"/>
      <c r="Z3375" t="inlineStr"/>
      <c r="AA3375" t="inlineStr"/>
      <c r="AB3375" t="inlineStr"/>
    </row>
    <row r="3376">
      <c r="A3376" t="n">
        <v>3374</v>
      </c>
      <c r="B3376" t="n">
        <v>0</v>
      </c>
      <c r="C3376" t="n">
        <v>0</v>
      </c>
      <c r="D3376" t="inlineStr">
        <is>
          <t>aggregation</t>
        </is>
      </c>
      <c r="E3376" t="n">
        <v>686</v>
      </c>
      <c r="F3376" t="inlineStr">
        <is>
          <t>Protéagineux graine collecté + imports -&gt; Autres FAB</t>
        </is>
      </c>
      <c r="G3376" t="n">
        <v>-1</v>
      </c>
      <c r="H3376" t="n">
        <v>3560</v>
      </c>
      <c r="I3376" t="inlineStr">
        <is>
          <t>Protéagineux collectés ou non -&gt; Autres FAB</t>
        </is>
      </c>
      <c r="J3376" t="n">
        <v>1</v>
      </c>
      <c r="K3376" t="inlineStr"/>
      <c r="L3376" t="inlineStr"/>
      <c r="M3376" t="inlineStr"/>
      <c r="N3376" t="inlineStr"/>
      <c r="O3376" t="inlineStr"/>
      <c r="P3376" t="inlineStr"/>
      <c r="Q3376" t="inlineStr"/>
      <c r="R3376" t="inlineStr"/>
      <c r="S3376" t="inlineStr"/>
      <c r="T3376" t="inlineStr"/>
      <c r="U3376" t="inlineStr"/>
      <c r="V3376" t="inlineStr"/>
      <c r="W3376" t="inlineStr"/>
      <c r="X3376" t="inlineStr"/>
      <c r="Y3376" t="inlineStr"/>
      <c r="Z3376" t="inlineStr"/>
      <c r="AA3376" t="inlineStr"/>
      <c r="AB3376" t="inlineStr"/>
    </row>
    <row r="3377">
      <c r="A3377" t="n">
        <v>3375</v>
      </c>
      <c r="B3377" t="n">
        <v>0</v>
      </c>
      <c r="C3377" t="n">
        <v>0</v>
      </c>
      <c r="D3377" t="inlineStr">
        <is>
          <t>aggregation</t>
        </is>
      </c>
      <c r="E3377" t="n">
        <v>3546</v>
      </c>
      <c r="F3377" t="inlineStr">
        <is>
          <t>Protéagineux collectés ou non -&gt; Eq FAB</t>
        </is>
      </c>
      <c r="G3377" t="n">
        <v>-1</v>
      </c>
      <c r="H3377" t="n">
        <v>3560</v>
      </c>
      <c r="I3377" t="inlineStr">
        <is>
          <t>Protéagineux collectés ou non -&gt; Autres FAB</t>
        </is>
      </c>
      <c r="J3377" t="n">
        <v>1</v>
      </c>
      <c r="K3377" t="n">
        <v>3561</v>
      </c>
      <c r="L3377" t="inlineStr">
        <is>
          <t>Protéagineux collectés ou non -&gt; Poissons FAB</t>
        </is>
      </c>
      <c r="M3377" t="n">
        <v>-1</v>
      </c>
      <c r="N3377" t="n">
        <v>3562</v>
      </c>
      <c r="O3377" t="inlineStr">
        <is>
          <t>Protéagineux collectés ou non -&gt; Divers FAB</t>
        </is>
      </c>
      <c r="P3377" t="n">
        <v>-1</v>
      </c>
      <c r="Q3377" t="inlineStr"/>
      <c r="R3377" t="inlineStr"/>
      <c r="S3377" t="inlineStr"/>
      <c r="T3377" t="inlineStr"/>
      <c r="U3377" t="inlineStr"/>
      <c r="V3377" t="inlineStr"/>
      <c r="W3377" t="inlineStr"/>
      <c r="X3377" t="inlineStr"/>
      <c r="Y3377" t="inlineStr"/>
      <c r="Z3377" t="inlineStr"/>
      <c r="AA3377" t="inlineStr"/>
      <c r="AB3377" t="inlineStr"/>
    </row>
    <row r="3378">
      <c r="A3378" t="n">
        <v>3376</v>
      </c>
      <c r="B3378" t="n">
        <v>0</v>
      </c>
      <c r="C3378" t="n">
        <v>0</v>
      </c>
      <c r="D3378" t="inlineStr">
        <is>
          <t>aggregation</t>
        </is>
      </c>
      <c r="E3378" t="n">
        <v>687</v>
      </c>
      <c r="F3378" t="inlineStr">
        <is>
          <t>Protéagineux graine collecté + imports -&gt; Poissons FAB</t>
        </is>
      </c>
      <c r="G3378" t="n">
        <v>-1</v>
      </c>
      <c r="H3378" t="n">
        <v>3561</v>
      </c>
      <c r="I3378" t="inlineStr">
        <is>
          <t>Protéagineux collectés ou non -&gt; Poissons FAB</t>
        </is>
      </c>
      <c r="J3378" t="n">
        <v>1</v>
      </c>
      <c r="K3378" t="inlineStr"/>
      <c r="L3378" t="inlineStr"/>
      <c r="M3378" t="inlineStr"/>
      <c r="N3378" t="inlineStr"/>
      <c r="O3378" t="inlineStr"/>
      <c r="P3378" t="inlineStr"/>
      <c r="Q3378" t="inlineStr"/>
      <c r="R3378" t="inlineStr"/>
      <c r="S3378" t="inlineStr"/>
      <c r="T3378" t="inlineStr"/>
      <c r="U3378" t="inlineStr"/>
      <c r="V3378" t="inlineStr"/>
      <c r="W3378" t="inlineStr"/>
      <c r="X3378" t="inlineStr"/>
      <c r="Y3378" t="inlineStr"/>
      <c r="Z3378" t="inlineStr"/>
      <c r="AA3378" t="inlineStr"/>
      <c r="AB3378" t="inlineStr"/>
    </row>
    <row r="3379">
      <c r="A3379" t="n">
        <v>3377</v>
      </c>
      <c r="B3379" t="n">
        <v>0</v>
      </c>
      <c r="C3379" t="n">
        <v>0</v>
      </c>
      <c r="D3379" t="inlineStr">
        <is>
          <t>aggregation</t>
        </is>
      </c>
      <c r="E3379" t="n">
        <v>688</v>
      </c>
      <c r="F3379" t="inlineStr">
        <is>
          <t>Protéagineux graine collecté + imports -&gt; Divers FAB</t>
        </is>
      </c>
      <c r="G3379" t="n">
        <v>-1</v>
      </c>
      <c r="H3379" t="n">
        <v>3562</v>
      </c>
      <c r="I3379" t="inlineStr">
        <is>
          <t>Protéagineux collectés ou non -&gt; Divers FAB</t>
        </is>
      </c>
      <c r="J3379" t="n">
        <v>1</v>
      </c>
      <c r="K3379" t="inlineStr"/>
      <c r="L3379" t="inlineStr"/>
      <c r="M3379" t="inlineStr"/>
      <c r="N3379" t="inlineStr"/>
      <c r="O3379" t="inlineStr"/>
      <c r="P3379" t="inlineStr"/>
      <c r="Q3379" t="inlineStr"/>
      <c r="R3379" t="inlineStr"/>
      <c r="S3379" t="inlineStr"/>
      <c r="T3379" t="inlineStr"/>
      <c r="U3379" t="inlineStr"/>
      <c r="V3379" t="inlineStr"/>
      <c r="W3379" t="inlineStr"/>
      <c r="X3379" t="inlineStr"/>
      <c r="Y3379" t="inlineStr"/>
      <c r="Z3379" t="inlineStr"/>
      <c r="AA3379" t="inlineStr"/>
      <c r="AB3379" t="inlineStr"/>
    </row>
    <row r="3380">
      <c r="A3380" t="n">
        <v>3378</v>
      </c>
      <c r="B3380" t="n">
        <v>0</v>
      </c>
      <c r="C3380" t="n">
        <v>0</v>
      </c>
      <c r="D3380" t="inlineStr">
        <is>
          <t>aggregation</t>
        </is>
      </c>
      <c r="E3380" t="n">
        <v>689</v>
      </c>
      <c r="F3380" t="inlineStr">
        <is>
          <t>Protéagineux graine collecté + imports -&gt; Alimentation animale rente (EA)</t>
        </is>
      </c>
      <c r="G3380" t="n">
        <v>-1</v>
      </c>
      <c r="H3380" t="n">
        <v>1282</v>
      </c>
      <c r="I3380" t="inlineStr">
        <is>
          <t>Protéagineux graine non-collecté -&gt; Alimentation animale rente (EA)</t>
        </is>
      </c>
      <c r="J3380" t="n">
        <v>-1</v>
      </c>
      <c r="K3380" t="n">
        <v>3563</v>
      </c>
      <c r="L3380" t="inlineStr">
        <is>
          <t>Protéagineux collectés ou non -&gt; Alimentation animale rente (EA)</t>
        </is>
      </c>
      <c r="M3380" t="n">
        <v>1</v>
      </c>
      <c r="N3380" t="inlineStr"/>
      <c r="O3380" t="inlineStr"/>
      <c r="P3380" t="inlineStr"/>
      <c r="Q3380" t="inlineStr"/>
      <c r="R3380" t="inlineStr"/>
      <c r="S3380" t="inlineStr"/>
      <c r="T3380" t="inlineStr"/>
      <c r="U3380" t="inlineStr"/>
      <c r="V3380" t="inlineStr"/>
      <c r="W3380" t="inlineStr"/>
      <c r="X3380" t="inlineStr"/>
      <c r="Y3380" t="inlineStr"/>
      <c r="Z3380" t="inlineStr"/>
      <c r="AA3380" t="inlineStr"/>
      <c r="AB3380" t="inlineStr"/>
    </row>
    <row r="3381">
      <c r="A3381" t="n">
        <v>3379</v>
      </c>
      <c r="B3381" t="n">
        <v>0</v>
      </c>
      <c r="C3381" t="n">
        <v>0</v>
      </c>
      <c r="D3381" t="inlineStr">
        <is>
          <t>aggregation</t>
        </is>
      </c>
      <c r="E3381" t="n">
        <v>3563</v>
      </c>
      <c r="F3381" t="inlineStr">
        <is>
          <t>Protéagineux collectés ou non -&gt; Alimentation animale rente (EA)</t>
        </is>
      </c>
      <c r="G3381" t="n">
        <v>1</v>
      </c>
      <c r="H3381" t="n">
        <v>3564</v>
      </c>
      <c r="I3381" t="inlineStr">
        <is>
          <t>Protéagineux collectés ou non -&gt; Direct élevage</t>
        </is>
      </c>
      <c r="J3381" t="n">
        <v>-1</v>
      </c>
      <c r="K3381" t="n">
        <v>3579</v>
      </c>
      <c r="L3381" t="inlineStr">
        <is>
          <t>Protéagineux collectés ou non -&gt; Intra-consommations (feed)</t>
        </is>
      </c>
      <c r="M3381" t="n">
        <v>-1</v>
      </c>
      <c r="N3381" t="inlineStr"/>
      <c r="O3381" t="inlineStr"/>
      <c r="P3381" t="inlineStr"/>
      <c r="Q3381" t="inlineStr"/>
      <c r="R3381" t="inlineStr"/>
      <c r="S3381" t="inlineStr"/>
      <c r="T3381" t="inlineStr"/>
      <c r="U3381" t="inlineStr"/>
      <c r="V3381" t="inlineStr"/>
      <c r="W3381" t="inlineStr"/>
      <c r="X3381" t="inlineStr"/>
      <c r="Y3381" t="inlineStr"/>
      <c r="Z3381" t="inlineStr"/>
      <c r="AA3381" t="inlineStr"/>
      <c r="AB3381" t="inlineStr"/>
    </row>
    <row r="3382">
      <c r="A3382" t="n">
        <v>3380</v>
      </c>
      <c r="B3382" t="n">
        <v>0</v>
      </c>
      <c r="C3382" t="n">
        <v>0</v>
      </c>
      <c r="D3382" t="inlineStr">
        <is>
          <t>aggregation</t>
        </is>
      </c>
      <c r="E3382" t="n">
        <v>690</v>
      </c>
      <c r="F3382" t="inlineStr">
        <is>
          <t>Protéagineux graine collecté + imports -&gt; Direct élevage</t>
        </is>
      </c>
      <c r="G3382" t="n">
        <v>-1</v>
      </c>
      <c r="H3382" t="n">
        <v>3564</v>
      </c>
      <c r="I3382" t="inlineStr">
        <is>
          <t>Protéagineux collectés ou non -&gt; Direct élevage</t>
        </is>
      </c>
      <c r="J3382" t="n">
        <v>1</v>
      </c>
      <c r="K3382" t="inlineStr"/>
      <c r="L3382" t="inlineStr"/>
      <c r="M3382" t="inlineStr"/>
      <c r="N3382" t="inlineStr"/>
      <c r="O3382" t="inlineStr"/>
      <c r="P3382" t="inlineStr"/>
      <c r="Q3382" t="inlineStr"/>
      <c r="R3382" t="inlineStr"/>
      <c r="S3382" t="inlineStr"/>
      <c r="T3382" t="inlineStr"/>
      <c r="U3382" t="inlineStr"/>
      <c r="V3382" t="inlineStr"/>
      <c r="W3382" t="inlineStr"/>
      <c r="X3382" t="inlineStr"/>
      <c r="Y3382" t="inlineStr"/>
      <c r="Z3382" t="inlineStr"/>
      <c r="AA3382" t="inlineStr"/>
      <c r="AB3382" t="inlineStr"/>
    </row>
    <row r="3383">
      <c r="A3383" t="n">
        <v>3381</v>
      </c>
      <c r="B3383" t="n">
        <v>0</v>
      </c>
      <c r="C3383" t="n">
        <v>0</v>
      </c>
      <c r="D3383" t="inlineStr">
        <is>
          <t>aggregation</t>
        </is>
      </c>
      <c r="E3383" t="n">
        <v>3564</v>
      </c>
      <c r="F3383" t="inlineStr">
        <is>
          <t>Protéagineux collectés ou non -&gt; Direct élevage</t>
        </is>
      </c>
      <c r="G3383" t="n">
        <v>1</v>
      </c>
      <c r="H3383" t="n">
        <v>3565</v>
      </c>
      <c r="I3383" t="inlineStr">
        <is>
          <t>Protéagineux collectés ou non -&gt; Bovins dir</t>
        </is>
      </c>
      <c r="J3383" t="n">
        <v>-1</v>
      </c>
      <c r="K3383" t="n">
        <v>3568</v>
      </c>
      <c r="L3383" t="inlineStr">
        <is>
          <t>Protéagineux collectés ou non -&gt; Ovins dir</t>
        </is>
      </c>
      <c r="M3383" t="n">
        <v>-1</v>
      </c>
      <c r="N3383" t="n">
        <v>3571</v>
      </c>
      <c r="O3383" t="inlineStr">
        <is>
          <t>Protéagineux collectés ou non -&gt; Ca dir</t>
        </is>
      </c>
      <c r="P3383" t="n">
        <v>-1</v>
      </c>
      <c r="Q3383" t="n">
        <v>3572</v>
      </c>
      <c r="R3383" t="inlineStr">
        <is>
          <t>Protéagineux collectés ou non -&gt; Eq dir</t>
        </is>
      </c>
      <c r="S3383" t="n">
        <v>-1</v>
      </c>
      <c r="T3383" t="n">
        <v>3573</v>
      </c>
      <c r="U3383" t="inlineStr">
        <is>
          <t>Protéagineux collectés ou non -&gt; Pc dir</t>
        </is>
      </c>
      <c r="V3383" t="n">
        <v>-1</v>
      </c>
      <c r="W3383" t="n">
        <v>3576</v>
      </c>
      <c r="X3383" t="inlineStr">
        <is>
          <t>Protéagineux collectés ou non -&gt; Volailles dir</t>
        </is>
      </c>
      <c r="Y3383" t="n">
        <v>-1</v>
      </c>
      <c r="Z3383" t="inlineStr"/>
      <c r="AA3383" t="inlineStr"/>
      <c r="AB3383" t="inlineStr"/>
    </row>
    <row r="3384">
      <c r="A3384" t="n">
        <v>3382</v>
      </c>
      <c r="B3384" t="n">
        <v>0</v>
      </c>
      <c r="C3384" t="n">
        <v>0</v>
      </c>
      <c r="D3384" t="inlineStr">
        <is>
          <t>aggregation</t>
        </is>
      </c>
      <c r="E3384" t="n">
        <v>691</v>
      </c>
      <c r="F3384" t="inlineStr">
        <is>
          <t>Protéagineux graine collecté + imports -&gt; Bovins dir</t>
        </is>
      </c>
      <c r="G3384" t="n">
        <v>-1</v>
      </c>
      <c r="H3384" t="n">
        <v>3565</v>
      </c>
      <c r="I3384" t="inlineStr">
        <is>
          <t>Protéagineux collectés ou non -&gt; Bovins dir</t>
        </is>
      </c>
      <c r="J3384" t="n">
        <v>1</v>
      </c>
      <c r="K3384" t="inlineStr"/>
      <c r="L3384" t="inlineStr"/>
      <c r="M3384" t="inlineStr"/>
      <c r="N3384" t="inlineStr"/>
      <c r="O3384" t="inlineStr"/>
      <c r="P3384" t="inlineStr"/>
      <c r="Q3384" t="inlineStr"/>
      <c r="R3384" t="inlineStr"/>
      <c r="S3384" t="inlineStr"/>
      <c r="T3384" t="inlineStr"/>
      <c r="U3384" t="inlineStr"/>
      <c r="V3384" t="inlineStr"/>
      <c r="W3384" t="inlineStr"/>
      <c r="X3384" t="inlineStr"/>
      <c r="Y3384" t="inlineStr"/>
      <c r="Z3384" t="inlineStr"/>
      <c r="AA3384" t="inlineStr"/>
      <c r="AB3384" t="inlineStr"/>
    </row>
    <row r="3385">
      <c r="A3385" t="n">
        <v>3383</v>
      </c>
      <c r="B3385" t="n">
        <v>0</v>
      </c>
      <c r="C3385" t="n">
        <v>0</v>
      </c>
      <c r="D3385" t="inlineStr">
        <is>
          <t>aggregation</t>
        </is>
      </c>
      <c r="E3385" t="n">
        <v>3565</v>
      </c>
      <c r="F3385" t="inlineStr">
        <is>
          <t>Protéagineux collectés ou non -&gt; Bovins dir</t>
        </is>
      </c>
      <c r="G3385" t="n">
        <v>1</v>
      </c>
      <c r="H3385" t="n">
        <v>3566</v>
      </c>
      <c r="I3385" t="inlineStr">
        <is>
          <t>Protéagineux collectés ou non -&gt; BL dir</t>
        </is>
      </c>
      <c r="J3385" t="n">
        <v>-1</v>
      </c>
      <c r="K3385" t="n">
        <v>3567</v>
      </c>
      <c r="L3385" t="inlineStr">
        <is>
          <t>Protéagineux collectés ou non -&gt; BV dir</t>
        </is>
      </c>
      <c r="M3385" t="n">
        <v>-1</v>
      </c>
      <c r="N3385" t="inlineStr"/>
      <c r="O3385" t="inlineStr"/>
      <c r="P3385" t="inlineStr"/>
      <c r="Q3385" t="inlineStr"/>
      <c r="R3385" t="inlineStr"/>
      <c r="S3385" t="inlineStr"/>
      <c r="T3385" t="inlineStr"/>
      <c r="U3385" t="inlineStr"/>
      <c r="V3385" t="inlineStr"/>
      <c r="W3385" t="inlineStr"/>
      <c r="X3385" t="inlineStr"/>
      <c r="Y3385" t="inlineStr"/>
      <c r="Z3385" t="inlineStr"/>
      <c r="AA3385" t="inlineStr"/>
      <c r="AB3385" t="inlineStr"/>
    </row>
    <row r="3386">
      <c r="A3386" t="n">
        <v>3384</v>
      </c>
      <c r="B3386" t="n">
        <v>0</v>
      </c>
      <c r="C3386" t="n">
        <v>0</v>
      </c>
      <c r="D3386" t="inlineStr">
        <is>
          <t>aggregation</t>
        </is>
      </c>
      <c r="E3386" t="n">
        <v>692</v>
      </c>
      <c r="F3386" t="inlineStr">
        <is>
          <t>Protéagineux graine collecté + imports -&gt; BL dir</t>
        </is>
      </c>
      <c r="G3386" t="n">
        <v>-1</v>
      </c>
      <c r="H3386" t="n">
        <v>3566</v>
      </c>
      <c r="I3386" t="inlineStr">
        <is>
          <t>Protéagineux collectés ou non -&gt; BL dir</t>
        </is>
      </c>
      <c r="J3386" t="n">
        <v>1</v>
      </c>
      <c r="K3386" t="inlineStr"/>
      <c r="L3386" t="inlineStr"/>
      <c r="M3386" t="inlineStr"/>
      <c r="N3386" t="inlineStr"/>
      <c r="O3386" t="inlineStr"/>
      <c r="P3386" t="inlineStr"/>
      <c r="Q3386" t="inlineStr"/>
      <c r="R3386" t="inlineStr"/>
      <c r="S3386" t="inlineStr"/>
      <c r="T3386" t="inlineStr"/>
      <c r="U3386" t="inlineStr"/>
      <c r="V3386" t="inlineStr"/>
      <c r="W3386" t="inlineStr"/>
      <c r="X3386" t="inlineStr"/>
      <c r="Y3386" t="inlineStr"/>
      <c r="Z3386" t="inlineStr"/>
      <c r="AA3386" t="inlineStr"/>
      <c r="AB3386" t="inlineStr"/>
    </row>
    <row r="3387">
      <c r="A3387" t="n">
        <v>3385</v>
      </c>
      <c r="B3387" t="n">
        <v>0</v>
      </c>
      <c r="C3387" t="n">
        <v>0</v>
      </c>
      <c r="D3387" t="inlineStr">
        <is>
          <t>aggregation</t>
        </is>
      </c>
      <c r="E3387" t="n">
        <v>693</v>
      </c>
      <c r="F3387" t="inlineStr">
        <is>
          <t>Protéagineux graine collecté + imports -&gt; BV dir</t>
        </is>
      </c>
      <c r="G3387" t="n">
        <v>-1</v>
      </c>
      <c r="H3387" t="n">
        <v>3567</v>
      </c>
      <c r="I3387" t="inlineStr">
        <is>
          <t>Protéagineux collectés ou non -&gt; BV dir</t>
        </is>
      </c>
      <c r="J3387" t="n">
        <v>1</v>
      </c>
      <c r="K3387" t="inlineStr"/>
      <c r="L3387" t="inlineStr"/>
      <c r="M3387" t="inlineStr"/>
      <c r="N3387" t="inlineStr"/>
      <c r="O3387" t="inlineStr"/>
      <c r="P3387" t="inlineStr"/>
      <c r="Q3387" t="inlineStr"/>
      <c r="R3387" t="inlineStr"/>
      <c r="S3387" t="inlineStr"/>
      <c r="T3387" t="inlineStr"/>
      <c r="U3387" t="inlineStr"/>
      <c r="V3387" t="inlineStr"/>
      <c r="W3387" t="inlineStr"/>
      <c r="X3387" t="inlineStr"/>
      <c r="Y3387" t="inlineStr"/>
      <c r="Z3387" t="inlineStr"/>
      <c r="AA3387" t="inlineStr"/>
      <c r="AB3387" t="inlineStr"/>
    </row>
    <row r="3388">
      <c r="A3388" t="n">
        <v>3386</v>
      </c>
      <c r="B3388" t="n">
        <v>0</v>
      </c>
      <c r="C3388" t="n">
        <v>0</v>
      </c>
      <c r="D3388" t="inlineStr">
        <is>
          <t>aggregation</t>
        </is>
      </c>
      <c r="E3388" t="n">
        <v>694</v>
      </c>
      <c r="F3388" t="inlineStr">
        <is>
          <t>Protéagineux graine collecté + imports -&gt; Ovins dir</t>
        </is>
      </c>
      <c r="G3388" t="n">
        <v>-1</v>
      </c>
      <c r="H3388" t="n">
        <v>3568</v>
      </c>
      <c r="I3388" t="inlineStr">
        <is>
          <t>Protéagineux collectés ou non -&gt; Ovins dir</t>
        </is>
      </c>
      <c r="J3388" t="n">
        <v>1</v>
      </c>
      <c r="K3388" t="inlineStr"/>
      <c r="L3388" t="inlineStr"/>
      <c r="M3388" t="inlineStr"/>
      <c r="N3388" t="inlineStr"/>
      <c r="O3388" t="inlineStr"/>
      <c r="P3388" t="inlineStr"/>
      <c r="Q3388" t="inlineStr"/>
      <c r="R3388" t="inlineStr"/>
      <c r="S3388" t="inlineStr"/>
      <c r="T3388" t="inlineStr"/>
      <c r="U3388" t="inlineStr"/>
      <c r="V3388" t="inlineStr"/>
      <c r="W3388" t="inlineStr"/>
      <c r="X3388" t="inlineStr"/>
      <c r="Y3388" t="inlineStr"/>
      <c r="Z3388" t="inlineStr"/>
      <c r="AA3388" t="inlineStr"/>
      <c r="AB3388" t="inlineStr"/>
    </row>
    <row r="3389">
      <c r="A3389" t="n">
        <v>3387</v>
      </c>
      <c r="B3389" t="n">
        <v>0</v>
      </c>
      <c r="C3389" t="n">
        <v>0</v>
      </c>
      <c r="D3389" t="inlineStr">
        <is>
          <t>aggregation</t>
        </is>
      </c>
      <c r="E3389" t="n">
        <v>3568</v>
      </c>
      <c r="F3389" t="inlineStr">
        <is>
          <t>Protéagineux collectés ou non -&gt; Ovins dir</t>
        </is>
      </c>
      <c r="G3389" t="n">
        <v>1</v>
      </c>
      <c r="H3389" t="n">
        <v>3569</v>
      </c>
      <c r="I3389" t="inlineStr">
        <is>
          <t>Protéagineux collectés ou non -&gt; OL dir</t>
        </is>
      </c>
      <c r="J3389" t="n">
        <v>-1</v>
      </c>
      <c r="K3389" t="n">
        <v>3570</v>
      </c>
      <c r="L3389" t="inlineStr">
        <is>
          <t>Protéagineux collectés ou non -&gt; OV dir</t>
        </is>
      </c>
      <c r="M3389" t="n">
        <v>-1</v>
      </c>
      <c r="N3389" t="inlineStr"/>
      <c r="O3389" t="inlineStr"/>
      <c r="P3389" t="inlineStr"/>
      <c r="Q3389" t="inlineStr"/>
      <c r="R3389" t="inlineStr"/>
      <c r="S3389" t="inlineStr"/>
      <c r="T3389" t="inlineStr"/>
      <c r="U3389" t="inlineStr"/>
      <c r="V3389" t="inlineStr"/>
      <c r="W3389" t="inlineStr"/>
      <c r="X3389" t="inlineStr"/>
      <c r="Y3389" t="inlineStr"/>
      <c r="Z3389" t="inlineStr"/>
      <c r="AA3389" t="inlineStr"/>
      <c r="AB3389" t="inlineStr"/>
    </row>
    <row r="3390">
      <c r="A3390" t="n">
        <v>3388</v>
      </c>
      <c r="B3390" t="n">
        <v>0</v>
      </c>
      <c r="C3390" t="n">
        <v>0</v>
      </c>
      <c r="D3390" t="inlineStr">
        <is>
          <t>aggregation</t>
        </is>
      </c>
      <c r="E3390" t="n">
        <v>695</v>
      </c>
      <c r="F3390" t="inlineStr">
        <is>
          <t>Protéagineux graine collecté + imports -&gt; OL dir</t>
        </is>
      </c>
      <c r="G3390" t="n">
        <v>-1</v>
      </c>
      <c r="H3390" t="n">
        <v>3569</v>
      </c>
      <c r="I3390" t="inlineStr">
        <is>
          <t>Protéagineux collectés ou non -&gt; OL dir</t>
        </is>
      </c>
      <c r="J3390" t="n">
        <v>1</v>
      </c>
      <c r="K3390" t="inlineStr"/>
      <c r="L3390" t="inlineStr"/>
      <c r="M3390" t="inlineStr"/>
      <c r="N3390" t="inlineStr"/>
      <c r="O3390" t="inlineStr"/>
      <c r="P3390" t="inlineStr"/>
      <c r="Q3390" t="inlineStr"/>
      <c r="R3390" t="inlineStr"/>
      <c r="S3390" t="inlineStr"/>
      <c r="T3390" t="inlineStr"/>
      <c r="U3390" t="inlineStr"/>
      <c r="V3390" t="inlineStr"/>
      <c r="W3390" t="inlineStr"/>
      <c r="X3390" t="inlineStr"/>
      <c r="Y3390" t="inlineStr"/>
      <c r="Z3390" t="inlineStr"/>
      <c r="AA3390" t="inlineStr"/>
      <c r="AB3390" t="inlineStr"/>
    </row>
    <row r="3391">
      <c r="A3391" t="n">
        <v>3389</v>
      </c>
      <c r="B3391" t="n">
        <v>0</v>
      </c>
      <c r="C3391" t="n">
        <v>0</v>
      </c>
      <c r="D3391" t="inlineStr">
        <is>
          <t>aggregation</t>
        </is>
      </c>
      <c r="E3391" t="n">
        <v>696</v>
      </c>
      <c r="F3391" t="inlineStr">
        <is>
          <t>Protéagineux graine collecté + imports -&gt; OV dir</t>
        </is>
      </c>
      <c r="G3391" t="n">
        <v>-1</v>
      </c>
      <c r="H3391" t="n">
        <v>3570</v>
      </c>
      <c r="I3391" t="inlineStr">
        <is>
          <t>Protéagineux collectés ou non -&gt; OV dir</t>
        </is>
      </c>
      <c r="J3391" t="n">
        <v>1</v>
      </c>
      <c r="K3391" t="inlineStr"/>
      <c r="L3391" t="inlineStr"/>
      <c r="M3391" t="inlineStr"/>
      <c r="N3391" t="inlineStr"/>
      <c r="O3391" t="inlineStr"/>
      <c r="P3391" t="inlineStr"/>
      <c r="Q3391" t="inlineStr"/>
      <c r="R3391" t="inlineStr"/>
      <c r="S3391" t="inlineStr"/>
      <c r="T3391" t="inlineStr"/>
      <c r="U3391" t="inlineStr"/>
      <c r="V3391" t="inlineStr"/>
      <c r="W3391" t="inlineStr"/>
      <c r="X3391" t="inlineStr"/>
      <c r="Y3391" t="inlineStr"/>
      <c r="Z3391" t="inlineStr"/>
      <c r="AA3391" t="inlineStr"/>
      <c r="AB3391" t="inlineStr"/>
    </row>
    <row r="3392">
      <c r="A3392" t="n">
        <v>3390</v>
      </c>
      <c r="B3392" t="n">
        <v>0</v>
      </c>
      <c r="C3392" t="n">
        <v>0</v>
      </c>
      <c r="D3392" t="inlineStr">
        <is>
          <t>aggregation</t>
        </is>
      </c>
      <c r="E3392" t="n">
        <v>697</v>
      </c>
      <c r="F3392" t="inlineStr">
        <is>
          <t>Protéagineux graine collecté + imports -&gt; Ca dir</t>
        </is>
      </c>
      <c r="G3392" t="n">
        <v>-1</v>
      </c>
      <c r="H3392" t="n">
        <v>3571</v>
      </c>
      <c r="I3392" t="inlineStr">
        <is>
          <t>Protéagineux collectés ou non -&gt; Ca dir</t>
        </is>
      </c>
      <c r="J3392" t="n">
        <v>1</v>
      </c>
      <c r="K3392" t="inlineStr"/>
      <c r="L3392" t="inlineStr"/>
      <c r="M3392" t="inlineStr"/>
      <c r="N3392" t="inlineStr"/>
      <c r="O3392" t="inlineStr"/>
      <c r="P3392" t="inlineStr"/>
      <c r="Q3392" t="inlineStr"/>
      <c r="R3392" t="inlineStr"/>
      <c r="S3392" t="inlineStr"/>
      <c r="T3392" t="inlineStr"/>
      <c r="U3392" t="inlineStr"/>
      <c r="V3392" t="inlineStr"/>
      <c r="W3392" t="inlineStr"/>
      <c r="X3392" t="inlineStr"/>
      <c r="Y3392" t="inlineStr"/>
      <c r="Z3392" t="inlineStr"/>
      <c r="AA3392" t="inlineStr"/>
      <c r="AB3392" t="inlineStr"/>
    </row>
    <row r="3393">
      <c r="A3393" t="n">
        <v>3391</v>
      </c>
      <c r="B3393" t="n">
        <v>0</v>
      </c>
      <c r="C3393" t="n">
        <v>0</v>
      </c>
      <c r="D3393" t="inlineStr">
        <is>
          <t>aggregation</t>
        </is>
      </c>
      <c r="E3393" t="n">
        <v>698</v>
      </c>
      <c r="F3393" t="inlineStr">
        <is>
          <t>Protéagineux graine collecté + imports -&gt; Eq dir</t>
        </is>
      </c>
      <c r="G3393" t="n">
        <v>-1</v>
      </c>
      <c r="H3393" t="n">
        <v>3572</v>
      </c>
      <c r="I3393" t="inlineStr">
        <is>
          <t>Protéagineux collectés ou non -&gt; Eq dir</t>
        </is>
      </c>
      <c r="J3393" t="n">
        <v>1</v>
      </c>
      <c r="K3393" t="inlineStr"/>
      <c r="L3393" t="inlineStr"/>
      <c r="M3393" t="inlineStr"/>
      <c r="N3393" t="inlineStr"/>
      <c r="O3393" t="inlineStr"/>
      <c r="P3393" t="inlineStr"/>
      <c r="Q3393" t="inlineStr"/>
      <c r="R3393" t="inlineStr"/>
      <c r="S3393" t="inlineStr"/>
      <c r="T3393" t="inlineStr"/>
      <c r="U3393" t="inlineStr"/>
      <c r="V3393" t="inlineStr"/>
      <c r="W3393" t="inlineStr"/>
      <c r="X3393" t="inlineStr"/>
      <c r="Y3393" t="inlineStr"/>
      <c r="Z3393" t="inlineStr"/>
      <c r="AA3393" t="inlineStr"/>
      <c r="AB3393" t="inlineStr"/>
    </row>
    <row r="3394">
      <c r="A3394" t="n">
        <v>3392</v>
      </c>
      <c r="B3394" t="n">
        <v>0</v>
      </c>
      <c r="C3394" t="n">
        <v>0</v>
      </c>
      <c r="D3394" t="inlineStr">
        <is>
          <t>aggregation</t>
        </is>
      </c>
      <c r="E3394" t="n">
        <v>699</v>
      </c>
      <c r="F3394" t="inlineStr">
        <is>
          <t>Protéagineux graine collecté + imports -&gt; Pc dir</t>
        </is>
      </c>
      <c r="G3394" t="n">
        <v>-1</v>
      </c>
      <c r="H3394" t="n">
        <v>3573</v>
      </c>
      <c r="I3394" t="inlineStr">
        <is>
          <t>Protéagineux collectés ou non -&gt; Pc dir</t>
        </is>
      </c>
      <c r="J3394" t="n">
        <v>1</v>
      </c>
      <c r="K3394" t="inlineStr"/>
      <c r="L3394" t="inlineStr"/>
      <c r="M3394" t="inlineStr"/>
      <c r="N3394" t="inlineStr"/>
      <c r="O3394" t="inlineStr"/>
      <c r="P3394" t="inlineStr"/>
      <c r="Q3394" t="inlineStr"/>
      <c r="R3394" t="inlineStr"/>
      <c r="S3394" t="inlineStr"/>
      <c r="T3394" t="inlineStr"/>
      <c r="U3394" t="inlineStr"/>
      <c r="V3394" t="inlineStr"/>
      <c r="W3394" t="inlineStr"/>
      <c r="X3394" t="inlineStr"/>
      <c r="Y3394" t="inlineStr"/>
      <c r="Z3394" t="inlineStr"/>
      <c r="AA3394" t="inlineStr"/>
      <c r="AB3394" t="inlineStr"/>
    </row>
    <row r="3395">
      <c r="A3395" t="n">
        <v>3393</v>
      </c>
      <c r="B3395" t="n">
        <v>0</v>
      </c>
      <c r="C3395" t="n">
        <v>0</v>
      </c>
      <c r="D3395" t="inlineStr">
        <is>
          <t>aggregation</t>
        </is>
      </c>
      <c r="E3395" t="n">
        <v>3573</v>
      </c>
      <c r="F3395" t="inlineStr">
        <is>
          <t>Protéagineux collectés ou non -&gt; Pc dir</t>
        </is>
      </c>
      <c r="G3395" t="n">
        <v>1</v>
      </c>
      <c r="H3395" t="n">
        <v>3574</v>
      </c>
      <c r="I3395" t="inlineStr">
        <is>
          <t>Protéagineux collectés ou non -&gt; Pc engrais dir</t>
        </is>
      </c>
      <c r="J3395" t="n">
        <v>-1</v>
      </c>
      <c r="K3395" t="n">
        <v>3575</v>
      </c>
      <c r="L3395" t="inlineStr">
        <is>
          <t>Protéagineux collectés ou non -&gt; Pc truies dir</t>
        </is>
      </c>
      <c r="M3395" t="n">
        <v>-1</v>
      </c>
      <c r="N3395" t="inlineStr"/>
      <c r="O3395" t="inlineStr"/>
      <c r="P3395" t="inlineStr"/>
      <c r="Q3395" t="inlineStr"/>
      <c r="R3395" t="inlineStr"/>
      <c r="S3395" t="inlineStr"/>
      <c r="T3395" t="inlineStr"/>
      <c r="U3395" t="inlineStr"/>
      <c r="V3395" t="inlineStr"/>
      <c r="W3395" t="inlineStr"/>
      <c r="X3395" t="inlineStr"/>
      <c r="Y3395" t="inlineStr"/>
      <c r="Z3395" t="inlineStr"/>
      <c r="AA3395" t="inlineStr"/>
      <c r="AB3395" t="inlineStr"/>
    </row>
    <row r="3396">
      <c r="A3396" t="n">
        <v>3394</v>
      </c>
      <c r="B3396" t="n">
        <v>0</v>
      </c>
      <c r="C3396" t="n">
        <v>0</v>
      </c>
      <c r="D3396" t="inlineStr">
        <is>
          <t>aggregation</t>
        </is>
      </c>
      <c r="E3396" t="n">
        <v>700</v>
      </c>
      <c r="F3396" t="inlineStr">
        <is>
          <t>Protéagineux graine collecté + imports -&gt; Pc engrais dir</t>
        </is>
      </c>
      <c r="G3396" t="n">
        <v>-1</v>
      </c>
      <c r="H3396" t="n">
        <v>3574</v>
      </c>
      <c r="I3396" t="inlineStr">
        <is>
          <t>Protéagineux collectés ou non -&gt; Pc engrais dir</t>
        </is>
      </c>
      <c r="J3396" t="n">
        <v>1</v>
      </c>
      <c r="K3396" t="inlineStr"/>
      <c r="L3396" t="inlineStr"/>
      <c r="M3396" t="inlineStr"/>
      <c r="N3396" t="inlineStr"/>
      <c r="O3396" t="inlineStr"/>
      <c r="P3396" t="inlineStr"/>
      <c r="Q3396" t="inlineStr"/>
      <c r="R3396" t="inlineStr"/>
      <c r="S3396" t="inlineStr"/>
      <c r="T3396" t="inlineStr"/>
      <c r="U3396" t="inlineStr"/>
      <c r="V3396" t="inlineStr"/>
      <c r="W3396" t="inlineStr"/>
      <c r="X3396" t="inlineStr"/>
      <c r="Y3396" t="inlineStr"/>
      <c r="Z3396" t="inlineStr"/>
      <c r="AA3396" t="inlineStr"/>
      <c r="AB3396" t="inlineStr"/>
    </row>
    <row r="3397">
      <c r="A3397" t="n">
        <v>3395</v>
      </c>
      <c r="B3397" t="n">
        <v>0</v>
      </c>
      <c r="C3397" t="n">
        <v>0</v>
      </c>
      <c r="D3397" t="inlineStr">
        <is>
          <t>aggregation</t>
        </is>
      </c>
      <c r="E3397" t="n">
        <v>701</v>
      </c>
      <c r="F3397" t="inlineStr">
        <is>
          <t>Protéagineux graine collecté + imports -&gt; Pc truies dir</t>
        </is>
      </c>
      <c r="G3397" t="n">
        <v>-1</v>
      </c>
      <c r="H3397" t="n">
        <v>3575</v>
      </c>
      <c r="I3397" t="inlineStr">
        <is>
          <t>Protéagineux collectés ou non -&gt; Pc truies dir</t>
        </is>
      </c>
      <c r="J3397" t="n">
        <v>1</v>
      </c>
      <c r="K3397" t="inlineStr"/>
      <c r="L3397" t="inlineStr"/>
      <c r="M3397" t="inlineStr"/>
      <c r="N3397" t="inlineStr"/>
      <c r="O3397" t="inlineStr"/>
      <c r="P3397" t="inlineStr"/>
      <c r="Q3397" t="inlineStr"/>
      <c r="R3397" t="inlineStr"/>
      <c r="S3397" t="inlineStr"/>
      <c r="T3397" t="inlineStr"/>
      <c r="U3397" t="inlineStr"/>
      <c r="V3397" t="inlineStr"/>
      <c r="W3397" t="inlineStr"/>
      <c r="X3397" t="inlineStr"/>
      <c r="Y3397" t="inlineStr"/>
      <c r="Z3397" t="inlineStr"/>
      <c r="AA3397" t="inlineStr"/>
      <c r="AB3397" t="inlineStr"/>
    </row>
    <row r="3398">
      <c r="A3398" t="n">
        <v>3396</v>
      </c>
      <c r="B3398" t="n">
        <v>0</v>
      </c>
      <c r="C3398" t="n">
        <v>0</v>
      </c>
      <c r="D3398" t="inlineStr">
        <is>
          <t>aggregation</t>
        </is>
      </c>
      <c r="E3398" t="n">
        <v>702</v>
      </c>
      <c r="F3398" t="inlineStr">
        <is>
          <t>Protéagineux graine collecté + imports -&gt; Volailles dir</t>
        </is>
      </c>
      <c r="G3398" t="n">
        <v>-1</v>
      </c>
      <c r="H3398" t="n">
        <v>3576</v>
      </c>
      <c r="I3398" t="inlineStr">
        <is>
          <t>Protéagineux collectés ou non -&gt; Volailles dir</t>
        </is>
      </c>
      <c r="J3398" t="n">
        <v>1</v>
      </c>
      <c r="K3398" t="inlineStr"/>
      <c r="L3398" t="inlineStr"/>
      <c r="M3398" t="inlineStr"/>
      <c r="N3398" t="inlineStr"/>
      <c r="O3398" t="inlineStr"/>
      <c r="P3398" t="inlineStr"/>
      <c r="Q3398" t="inlineStr"/>
      <c r="R3398" t="inlineStr"/>
      <c r="S3398" t="inlineStr"/>
      <c r="T3398" t="inlineStr"/>
      <c r="U3398" t="inlineStr"/>
      <c r="V3398" t="inlineStr"/>
      <c r="W3398" t="inlineStr"/>
      <c r="X3398" t="inlineStr"/>
      <c r="Y3398" t="inlineStr"/>
      <c r="Z3398" t="inlineStr"/>
      <c r="AA3398" t="inlineStr"/>
      <c r="AB3398" t="inlineStr"/>
    </row>
    <row r="3399">
      <c r="A3399" t="n">
        <v>3397</v>
      </c>
      <c r="B3399" t="n">
        <v>0</v>
      </c>
      <c r="C3399" t="n">
        <v>0</v>
      </c>
      <c r="D3399" t="inlineStr">
        <is>
          <t>aggregation</t>
        </is>
      </c>
      <c r="E3399" t="n">
        <v>3576</v>
      </c>
      <c r="F3399" t="inlineStr">
        <is>
          <t>Protéagineux collectés ou non -&gt; Volailles dir</t>
        </is>
      </c>
      <c r="G3399" t="n">
        <v>1</v>
      </c>
      <c r="H3399" t="n">
        <v>3577</v>
      </c>
      <c r="I3399" t="inlineStr">
        <is>
          <t>Protéagineux collectés ou non -&gt; Vol po dir</t>
        </is>
      </c>
      <c r="J3399" t="n">
        <v>-1</v>
      </c>
      <c r="K3399" t="n">
        <v>3578</v>
      </c>
      <c r="L3399" t="inlineStr">
        <is>
          <t>Protéagineux collectés ou non -&gt; Palmip. gras dir</t>
        </is>
      </c>
      <c r="M3399" t="n">
        <v>-1</v>
      </c>
      <c r="N3399" t="inlineStr"/>
      <c r="O3399" t="inlineStr"/>
      <c r="P3399" t="inlineStr"/>
      <c r="Q3399" t="inlineStr"/>
      <c r="R3399" t="inlineStr"/>
      <c r="S3399" t="inlineStr"/>
      <c r="T3399" t="inlineStr"/>
      <c r="U3399" t="inlineStr"/>
      <c r="V3399" t="inlineStr"/>
      <c r="W3399" t="inlineStr"/>
      <c r="X3399" t="inlineStr"/>
      <c r="Y3399" t="inlineStr"/>
      <c r="Z3399" t="inlineStr"/>
      <c r="AA3399" t="inlineStr"/>
      <c r="AB3399" t="inlineStr"/>
    </row>
    <row r="3400">
      <c r="A3400" t="n">
        <v>3398</v>
      </c>
      <c r="B3400" t="n">
        <v>0</v>
      </c>
      <c r="C3400" t="n">
        <v>0</v>
      </c>
      <c r="D3400" t="inlineStr">
        <is>
          <t>aggregation</t>
        </is>
      </c>
      <c r="E3400" t="n">
        <v>703</v>
      </c>
      <c r="F3400" t="inlineStr">
        <is>
          <t>Protéagineux graine collecté + imports -&gt; Vol po dir</t>
        </is>
      </c>
      <c r="G3400" t="n">
        <v>-1</v>
      </c>
      <c r="H3400" t="n">
        <v>3577</v>
      </c>
      <c r="I3400" t="inlineStr">
        <is>
          <t>Protéagineux collectés ou non -&gt; Vol po dir</t>
        </is>
      </c>
      <c r="J3400" t="n">
        <v>1</v>
      </c>
      <c r="K3400" t="inlineStr"/>
      <c r="L3400" t="inlineStr"/>
      <c r="M3400" t="inlineStr"/>
      <c r="N3400" t="inlineStr"/>
      <c r="O3400" t="inlineStr"/>
      <c r="P3400" t="inlineStr"/>
      <c r="Q3400" t="inlineStr"/>
      <c r="R3400" t="inlineStr"/>
      <c r="S3400" t="inlineStr"/>
      <c r="T3400" t="inlineStr"/>
      <c r="U3400" t="inlineStr"/>
      <c r="V3400" t="inlineStr"/>
      <c r="W3400" t="inlineStr"/>
      <c r="X3400" t="inlineStr"/>
      <c r="Y3400" t="inlineStr"/>
      <c r="Z3400" t="inlineStr"/>
      <c r="AA3400" t="inlineStr"/>
      <c r="AB3400" t="inlineStr"/>
    </row>
    <row r="3401">
      <c r="A3401" t="n">
        <v>3399</v>
      </c>
      <c r="B3401" t="n">
        <v>0</v>
      </c>
      <c r="C3401" t="n">
        <v>0</v>
      </c>
      <c r="D3401" t="inlineStr">
        <is>
          <t>aggregation</t>
        </is>
      </c>
      <c r="E3401" t="n">
        <v>704</v>
      </c>
      <c r="F3401" t="inlineStr">
        <is>
          <t>Protéagineux graine collecté + imports -&gt; Palmip. gras dir</t>
        </is>
      </c>
      <c r="G3401" t="n">
        <v>-1</v>
      </c>
      <c r="H3401" t="n">
        <v>3578</v>
      </c>
      <c r="I3401" t="inlineStr">
        <is>
          <t>Protéagineux collectés ou non -&gt; Palmip. gras dir</t>
        </is>
      </c>
      <c r="J3401" t="n">
        <v>1</v>
      </c>
      <c r="K3401" t="inlineStr"/>
      <c r="L3401" t="inlineStr"/>
      <c r="M3401" t="inlineStr"/>
      <c r="N3401" t="inlineStr"/>
      <c r="O3401" t="inlineStr"/>
      <c r="P3401" t="inlineStr"/>
      <c r="Q3401" t="inlineStr"/>
      <c r="R3401" t="inlineStr"/>
      <c r="S3401" t="inlineStr"/>
      <c r="T3401" t="inlineStr"/>
      <c r="U3401" t="inlineStr"/>
      <c r="V3401" t="inlineStr"/>
      <c r="W3401" t="inlineStr"/>
      <c r="X3401" t="inlineStr"/>
      <c r="Y3401" t="inlineStr"/>
      <c r="Z3401" t="inlineStr"/>
      <c r="AA3401" t="inlineStr"/>
      <c r="AB3401" t="inlineStr"/>
    </row>
    <row r="3402">
      <c r="A3402" t="n">
        <v>3400</v>
      </c>
      <c r="B3402" t="n">
        <v>0</v>
      </c>
      <c r="C3402" t="n">
        <v>0</v>
      </c>
      <c r="D3402" t="inlineStr">
        <is>
          <t>aggregation</t>
        </is>
      </c>
      <c r="E3402" t="n">
        <v>1283</v>
      </c>
      <c r="F3402" t="inlineStr">
        <is>
          <t>Protéagineux graine non-collecté -&gt; Intra-consommations (feed)</t>
        </is>
      </c>
      <c r="G3402" t="n">
        <v>-1</v>
      </c>
      <c r="H3402" t="n">
        <v>3579</v>
      </c>
      <c r="I3402" t="inlineStr">
        <is>
          <t>Protéagineux collectés ou non -&gt; Intra-consommations (feed)</t>
        </is>
      </c>
      <c r="J3402" t="n">
        <v>1</v>
      </c>
      <c r="K3402" t="inlineStr"/>
      <c r="L3402" t="inlineStr"/>
      <c r="M3402" t="inlineStr"/>
      <c r="N3402" t="inlineStr"/>
      <c r="O3402" t="inlineStr"/>
      <c r="P3402" t="inlineStr"/>
      <c r="Q3402" t="inlineStr"/>
      <c r="R3402" t="inlineStr"/>
      <c r="S3402" t="inlineStr"/>
      <c r="T3402" t="inlineStr"/>
      <c r="U3402" t="inlineStr"/>
      <c r="V3402" t="inlineStr"/>
      <c r="W3402" t="inlineStr"/>
      <c r="X3402" t="inlineStr"/>
      <c r="Y3402" t="inlineStr"/>
      <c r="Z3402" t="inlineStr"/>
      <c r="AA3402" t="inlineStr"/>
      <c r="AB3402" t="inlineStr"/>
    </row>
    <row r="3403">
      <c r="A3403" t="n">
        <v>3401</v>
      </c>
      <c r="B3403" t="n">
        <v>0</v>
      </c>
      <c r="C3403" t="n">
        <v>0</v>
      </c>
      <c r="D3403" t="inlineStr">
        <is>
          <t>aggregation</t>
        </is>
      </c>
      <c r="E3403" t="n">
        <v>3579</v>
      </c>
      <c r="F3403" t="inlineStr">
        <is>
          <t>Protéagineux collectés ou non -&gt; Intra-consommations (feed)</t>
        </is>
      </c>
      <c r="G3403" t="n">
        <v>1</v>
      </c>
      <c r="H3403" t="n">
        <v>3580</v>
      </c>
      <c r="I3403" t="inlineStr">
        <is>
          <t>Protéagineux collectés ou non -&gt; Bovins intrac</t>
        </is>
      </c>
      <c r="J3403" t="n">
        <v>-1</v>
      </c>
      <c r="K3403" t="n">
        <v>3583</v>
      </c>
      <c r="L3403" t="inlineStr">
        <is>
          <t>Protéagineux collectés ou non -&gt; Ovins intrac</t>
        </is>
      </c>
      <c r="M3403" t="n">
        <v>-1</v>
      </c>
      <c r="N3403" t="n">
        <v>3586</v>
      </c>
      <c r="O3403" t="inlineStr">
        <is>
          <t>Protéagineux collectés ou non -&gt; Ca intrac</t>
        </is>
      </c>
      <c r="P3403" t="n">
        <v>-1</v>
      </c>
      <c r="Q3403" t="n">
        <v>3587</v>
      </c>
      <c r="R3403" t="inlineStr">
        <is>
          <t>Protéagineux collectés ou non -&gt; Eq intrac</t>
        </is>
      </c>
      <c r="S3403" t="n">
        <v>-1</v>
      </c>
      <c r="T3403" t="n">
        <v>3588</v>
      </c>
      <c r="U3403" t="inlineStr">
        <is>
          <t>Protéagineux collectés ou non -&gt; Lap intrac</t>
        </is>
      </c>
      <c r="V3403" t="n">
        <v>-1</v>
      </c>
      <c r="W3403" t="n">
        <v>3589</v>
      </c>
      <c r="X3403" t="inlineStr">
        <is>
          <t>Protéagineux collectés ou non -&gt; Pc intrac</t>
        </is>
      </c>
      <c r="Y3403" t="n">
        <v>-1</v>
      </c>
      <c r="Z3403" t="n">
        <v>3592</v>
      </c>
      <c r="AA3403" t="inlineStr">
        <is>
          <t>Protéagineux collectés ou non -&gt; Volailles intrac</t>
        </is>
      </c>
      <c r="AB3403" t="n">
        <v>-1</v>
      </c>
    </row>
    <row r="3404">
      <c r="A3404" t="n">
        <v>3402</v>
      </c>
      <c r="B3404" t="n">
        <v>0</v>
      </c>
      <c r="C3404" t="n">
        <v>0</v>
      </c>
      <c r="D3404" t="inlineStr">
        <is>
          <t>aggregation</t>
        </is>
      </c>
      <c r="E3404" t="n">
        <v>1284</v>
      </c>
      <c r="F3404" t="inlineStr">
        <is>
          <t>Protéagineux graine non-collecté -&gt; Bovins intrac</t>
        </is>
      </c>
      <c r="G3404" t="n">
        <v>-1</v>
      </c>
      <c r="H3404" t="n">
        <v>3580</v>
      </c>
      <c r="I3404" t="inlineStr">
        <is>
          <t>Protéagineux collectés ou non -&gt; Bovins intrac</t>
        </is>
      </c>
      <c r="J3404" t="n">
        <v>1</v>
      </c>
      <c r="K3404" t="inlineStr"/>
      <c r="L3404" t="inlineStr"/>
      <c r="M3404" t="inlineStr"/>
      <c r="N3404" t="inlineStr"/>
      <c r="O3404" t="inlineStr"/>
      <c r="P3404" t="inlineStr"/>
      <c r="Q3404" t="inlineStr"/>
      <c r="R3404" t="inlineStr"/>
      <c r="S3404" t="inlineStr"/>
      <c r="T3404" t="inlineStr"/>
      <c r="U3404" t="inlineStr"/>
      <c r="V3404" t="inlineStr"/>
      <c r="W3404" t="inlineStr"/>
      <c r="X3404" t="inlineStr"/>
      <c r="Y3404" t="inlineStr"/>
      <c r="Z3404" t="inlineStr"/>
      <c r="AA3404" t="inlineStr"/>
      <c r="AB3404" t="inlineStr"/>
    </row>
    <row r="3405">
      <c r="A3405" t="n">
        <v>3403</v>
      </c>
      <c r="B3405" t="n">
        <v>0</v>
      </c>
      <c r="C3405" t="n">
        <v>0</v>
      </c>
      <c r="D3405" t="inlineStr">
        <is>
          <t>aggregation</t>
        </is>
      </c>
      <c r="E3405" t="n">
        <v>3580</v>
      </c>
      <c r="F3405" t="inlineStr">
        <is>
          <t>Protéagineux collectés ou non -&gt; Bovins intrac</t>
        </is>
      </c>
      <c r="G3405" t="n">
        <v>1</v>
      </c>
      <c r="H3405" t="n">
        <v>3581</v>
      </c>
      <c r="I3405" t="inlineStr">
        <is>
          <t>Protéagineux collectés ou non -&gt; BL intrac</t>
        </is>
      </c>
      <c r="J3405" t="n">
        <v>-1</v>
      </c>
      <c r="K3405" t="n">
        <v>3582</v>
      </c>
      <c r="L3405" t="inlineStr">
        <is>
          <t>Protéagineux collectés ou non -&gt; BV intrac</t>
        </is>
      </c>
      <c r="M3405" t="n">
        <v>-1</v>
      </c>
      <c r="N3405" t="inlineStr"/>
      <c r="O3405" t="inlineStr"/>
      <c r="P3405" t="inlineStr"/>
      <c r="Q3405" t="inlineStr"/>
      <c r="R3405" t="inlineStr"/>
      <c r="S3405" t="inlineStr"/>
      <c r="T3405" t="inlineStr"/>
      <c r="U3405" t="inlineStr"/>
      <c r="V3405" t="inlineStr"/>
      <c r="W3405" t="inlineStr"/>
      <c r="X3405" t="inlineStr"/>
      <c r="Y3405" t="inlineStr"/>
      <c r="Z3405" t="inlineStr"/>
      <c r="AA3405" t="inlineStr"/>
      <c r="AB3405" t="inlineStr"/>
    </row>
    <row r="3406">
      <c r="A3406" t="n">
        <v>3404</v>
      </c>
      <c r="B3406" t="n">
        <v>0</v>
      </c>
      <c r="C3406" t="n">
        <v>0</v>
      </c>
      <c r="D3406" t="inlineStr">
        <is>
          <t>aggregation</t>
        </is>
      </c>
      <c r="E3406" t="n">
        <v>1285</v>
      </c>
      <c r="F3406" t="inlineStr">
        <is>
          <t>Protéagineux graine non-collecté -&gt; BL intrac</t>
        </is>
      </c>
      <c r="G3406" t="n">
        <v>-1</v>
      </c>
      <c r="H3406" t="n">
        <v>3581</v>
      </c>
      <c r="I3406" t="inlineStr">
        <is>
          <t>Protéagineux collectés ou non -&gt; BL intrac</t>
        </is>
      </c>
      <c r="J3406" t="n">
        <v>1</v>
      </c>
      <c r="K3406" t="inlineStr"/>
      <c r="L3406" t="inlineStr"/>
      <c r="M3406" t="inlineStr"/>
      <c r="N3406" t="inlineStr"/>
      <c r="O3406" t="inlineStr"/>
      <c r="P3406" t="inlineStr"/>
      <c r="Q3406" t="inlineStr"/>
      <c r="R3406" t="inlineStr"/>
      <c r="S3406" t="inlineStr"/>
      <c r="T3406" t="inlineStr"/>
      <c r="U3406" t="inlineStr"/>
      <c r="V3406" t="inlineStr"/>
      <c r="W3406" t="inlineStr"/>
      <c r="X3406" t="inlineStr"/>
      <c r="Y3406" t="inlineStr"/>
      <c r="Z3406" t="inlineStr"/>
      <c r="AA3406" t="inlineStr"/>
      <c r="AB3406" t="inlineStr"/>
    </row>
    <row r="3407">
      <c r="A3407" t="n">
        <v>3405</v>
      </c>
      <c r="B3407" t="n">
        <v>0</v>
      </c>
      <c r="C3407" t="n">
        <v>0</v>
      </c>
      <c r="D3407" t="inlineStr">
        <is>
          <t>aggregation</t>
        </is>
      </c>
      <c r="E3407" t="n">
        <v>1286</v>
      </c>
      <c r="F3407" t="inlineStr">
        <is>
          <t>Protéagineux graine non-collecté -&gt; BV intrac</t>
        </is>
      </c>
      <c r="G3407" t="n">
        <v>-1</v>
      </c>
      <c r="H3407" t="n">
        <v>3582</v>
      </c>
      <c r="I3407" t="inlineStr">
        <is>
          <t>Protéagineux collectés ou non -&gt; BV intrac</t>
        </is>
      </c>
      <c r="J3407" t="n">
        <v>1</v>
      </c>
      <c r="K3407" t="inlineStr"/>
      <c r="L3407" t="inlineStr"/>
      <c r="M3407" t="inlineStr"/>
      <c r="N3407" t="inlineStr"/>
      <c r="O3407" t="inlineStr"/>
      <c r="P3407" t="inlineStr"/>
      <c r="Q3407" t="inlineStr"/>
      <c r="R3407" t="inlineStr"/>
      <c r="S3407" t="inlineStr"/>
      <c r="T3407" t="inlineStr"/>
      <c r="U3407" t="inlineStr"/>
      <c r="V3407" t="inlineStr"/>
      <c r="W3407" t="inlineStr"/>
      <c r="X3407" t="inlineStr"/>
      <c r="Y3407" t="inlineStr"/>
      <c r="Z3407" t="inlineStr"/>
      <c r="AA3407" t="inlineStr"/>
      <c r="AB3407" t="inlineStr"/>
    </row>
    <row r="3408">
      <c r="A3408" t="n">
        <v>3406</v>
      </c>
      <c r="B3408" t="n">
        <v>0</v>
      </c>
      <c r="C3408" t="n">
        <v>0</v>
      </c>
      <c r="D3408" t="inlineStr">
        <is>
          <t>aggregation</t>
        </is>
      </c>
      <c r="E3408" t="n">
        <v>1287</v>
      </c>
      <c r="F3408" t="inlineStr">
        <is>
          <t>Protéagineux graine non-collecté -&gt; Ovins intrac</t>
        </is>
      </c>
      <c r="G3408" t="n">
        <v>-1</v>
      </c>
      <c r="H3408" t="n">
        <v>3583</v>
      </c>
      <c r="I3408" t="inlineStr">
        <is>
          <t>Protéagineux collectés ou non -&gt; Ovins intrac</t>
        </is>
      </c>
      <c r="J3408" t="n">
        <v>1</v>
      </c>
      <c r="K3408" t="inlineStr"/>
      <c r="L3408" t="inlineStr"/>
      <c r="M3408" t="inlineStr"/>
      <c r="N3408" t="inlineStr"/>
      <c r="O3408" t="inlineStr"/>
      <c r="P3408" t="inlineStr"/>
      <c r="Q3408" t="inlineStr"/>
      <c r="R3408" t="inlineStr"/>
      <c r="S3408" t="inlineStr"/>
      <c r="T3408" t="inlineStr"/>
      <c r="U3408" t="inlineStr"/>
      <c r="V3408" t="inlineStr"/>
      <c r="W3408" t="inlineStr"/>
      <c r="X3408" t="inlineStr"/>
      <c r="Y3408" t="inlineStr"/>
      <c r="Z3408" t="inlineStr"/>
      <c r="AA3408" t="inlineStr"/>
      <c r="AB3408" t="inlineStr"/>
    </row>
    <row r="3409">
      <c r="A3409" t="n">
        <v>3407</v>
      </c>
      <c r="B3409" t="n">
        <v>0</v>
      </c>
      <c r="C3409" t="n">
        <v>0</v>
      </c>
      <c r="D3409" t="inlineStr">
        <is>
          <t>aggregation</t>
        </is>
      </c>
      <c r="E3409" t="n">
        <v>3583</v>
      </c>
      <c r="F3409" t="inlineStr">
        <is>
          <t>Protéagineux collectés ou non -&gt; Ovins intrac</t>
        </is>
      </c>
      <c r="G3409" t="n">
        <v>1</v>
      </c>
      <c r="H3409" t="n">
        <v>3584</v>
      </c>
      <c r="I3409" t="inlineStr">
        <is>
          <t>Protéagineux collectés ou non -&gt; OL intrac</t>
        </is>
      </c>
      <c r="J3409" t="n">
        <v>-1</v>
      </c>
      <c r="K3409" t="n">
        <v>3585</v>
      </c>
      <c r="L3409" t="inlineStr">
        <is>
          <t>Protéagineux collectés ou non -&gt; OV intrac</t>
        </is>
      </c>
      <c r="M3409" t="n">
        <v>-1</v>
      </c>
      <c r="N3409" t="inlineStr"/>
      <c r="O3409" t="inlineStr"/>
      <c r="P3409" t="inlineStr"/>
      <c r="Q3409" t="inlineStr"/>
      <c r="R3409" t="inlineStr"/>
      <c r="S3409" t="inlineStr"/>
      <c r="T3409" t="inlineStr"/>
      <c r="U3409" t="inlineStr"/>
      <c r="V3409" t="inlineStr"/>
      <c r="W3409" t="inlineStr"/>
      <c r="X3409" t="inlineStr"/>
      <c r="Y3409" t="inlineStr"/>
      <c r="Z3409" t="inlineStr"/>
      <c r="AA3409" t="inlineStr"/>
      <c r="AB3409" t="inlineStr"/>
    </row>
    <row r="3410">
      <c r="A3410" t="n">
        <v>3408</v>
      </c>
      <c r="B3410" t="n">
        <v>0</v>
      </c>
      <c r="C3410" t="n">
        <v>0</v>
      </c>
      <c r="D3410" t="inlineStr">
        <is>
          <t>aggregation</t>
        </is>
      </c>
      <c r="E3410" t="n">
        <v>1288</v>
      </c>
      <c r="F3410" t="inlineStr">
        <is>
          <t>Protéagineux graine non-collecté -&gt; OL intrac</t>
        </is>
      </c>
      <c r="G3410" t="n">
        <v>-1</v>
      </c>
      <c r="H3410" t="n">
        <v>3584</v>
      </c>
      <c r="I3410" t="inlineStr">
        <is>
          <t>Protéagineux collectés ou non -&gt; OL intrac</t>
        </is>
      </c>
      <c r="J3410" t="n">
        <v>1</v>
      </c>
      <c r="K3410" t="inlineStr"/>
      <c r="L3410" t="inlineStr"/>
      <c r="M3410" t="inlineStr"/>
      <c r="N3410" t="inlineStr"/>
      <c r="O3410" t="inlineStr"/>
      <c r="P3410" t="inlineStr"/>
      <c r="Q3410" t="inlineStr"/>
      <c r="R3410" t="inlineStr"/>
      <c r="S3410" t="inlineStr"/>
      <c r="T3410" t="inlineStr"/>
      <c r="U3410" t="inlineStr"/>
      <c r="V3410" t="inlineStr"/>
      <c r="W3410" t="inlineStr"/>
      <c r="X3410" t="inlineStr"/>
      <c r="Y3410" t="inlineStr"/>
      <c r="Z3410" t="inlineStr"/>
      <c r="AA3410" t="inlineStr"/>
      <c r="AB3410" t="inlineStr"/>
    </row>
    <row r="3411">
      <c r="A3411" t="n">
        <v>3409</v>
      </c>
      <c r="B3411" t="n">
        <v>0</v>
      </c>
      <c r="C3411" t="n">
        <v>0</v>
      </c>
      <c r="D3411" t="inlineStr">
        <is>
          <t>aggregation</t>
        </is>
      </c>
      <c r="E3411" t="n">
        <v>1289</v>
      </c>
      <c r="F3411" t="inlineStr">
        <is>
          <t>Protéagineux graine non-collecté -&gt; OV intrac</t>
        </is>
      </c>
      <c r="G3411" t="n">
        <v>-1</v>
      </c>
      <c r="H3411" t="n">
        <v>3585</v>
      </c>
      <c r="I3411" t="inlineStr">
        <is>
          <t>Protéagineux collectés ou non -&gt; OV intrac</t>
        </is>
      </c>
      <c r="J3411" t="n">
        <v>1</v>
      </c>
      <c r="K3411" t="inlineStr"/>
      <c r="L3411" t="inlineStr"/>
      <c r="M3411" t="inlineStr"/>
      <c r="N3411" t="inlineStr"/>
      <c r="O3411" t="inlineStr"/>
      <c r="P3411" t="inlineStr"/>
      <c r="Q3411" t="inlineStr"/>
      <c r="R3411" t="inlineStr"/>
      <c r="S3411" t="inlineStr"/>
      <c r="T3411" t="inlineStr"/>
      <c r="U3411" t="inlineStr"/>
      <c r="V3411" t="inlineStr"/>
      <c r="W3411" t="inlineStr"/>
      <c r="X3411" t="inlineStr"/>
      <c r="Y3411" t="inlineStr"/>
      <c r="Z3411" t="inlineStr"/>
      <c r="AA3411" t="inlineStr"/>
      <c r="AB3411" t="inlineStr"/>
    </row>
    <row r="3412">
      <c r="A3412" t="n">
        <v>3410</v>
      </c>
      <c r="B3412" t="n">
        <v>0</v>
      </c>
      <c r="C3412" t="n">
        <v>0</v>
      </c>
      <c r="D3412" t="inlineStr">
        <is>
          <t>aggregation</t>
        </is>
      </c>
      <c r="E3412" t="n">
        <v>1290</v>
      </c>
      <c r="F3412" t="inlineStr">
        <is>
          <t>Protéagineux graine non-collecté -&gt; Ca intrac</t>
        </is>
      </c>
      <c r="G3412" t="n">
        <v>-1</v>
      </c>
      <c r="H3412" t="n">
        <v>3586</v>
      </c>
      <c r="I3412" t="inlineStr">
        <is>
          <t>Protéagineux collectés ou non -&gt; Ca intrac</t>
        </is>
      </c>
      <c r="J3412" t="n">
        <v>1</v>
      </c>
      <c r="K3412" t="inlineStr"/>
      <c r="L3412" t="inlineStr"/>
      <c r="M3412" t="inlineStr"/>
      <c r="N3412" t="inlineStr"/>
      <c r="O3412" t="inlineStr"/>
      <c r="P3412" t="inlineStr"/>
      <c r="Q3412" t="inlineStr"/>
      <c r="R3412" t="inlineStr"/>
      <c r="S3412" t="inlineStr"/>
      <c r="T3412" t="inlineStr"/>
      <c r="U3412" t="inlineStr"/>
      <c r="V3412" t="inlineStr"/>
      <c r="W3412" t="inlineStr"/>
      <c r="X3412" t="inlineStr"/>
      <c r="Y3412" t="inlineStr"/>
      <c r="Z3412" t="inlineStr"/>
      <c r="AA3412" t="inlineStr"/>
      <c r="AB3412" t="inlineStr"/>
    </row>
    <row r="3413">
      <c r="A3413" t="n">
        <v>3411</v>
      </c>
      <c r="B3413" t="n">
        <v>0</v>
      </c>
      <c r="C3413" t="n">
        <v>0</v>
      </c>
      <c r="D3413" t="inlineStr">
        <is>
          <t>aggregation</t>
        </is>
      </c>
      <c r="E3413" t="n">
        <v>1291</v>
      </c>
      <c r="F3413" t="inlineStr">
        <is>
          <t>Protéagineux graine non-collecté -&gt; Eq intrac</t>
        </is>
      </c>
      <c r="G3413" t="n">
        <v>-1</v>
      </c>
      <c r="H3413" t="n">
        <v>3587</v>
      </c>
      <c r="I3413" t="inlineStr">
        <is>
          <t>Protéagineux collectés ou non -&gt; Eq intrac</t>
        </is>
      </c>
      <c r="J3413" t="n">
        <v>1</v>
      </c>
      <c r="K3413" t="inlineStr"/>
      <c r="L3413" t="inlineStr"/>
      <c r="M3413" t="inlineStr"/>
      <c r="N3413" t="inlineStr"/>
      <c r="O3413" t="inlineStr"/>
      <c r="P3413" t="inlineStr"/>
      <c r="Q3413" t="inlineStr"/>
      <c r="R3413" t="inlineStr"/>
      <c r="S3413" t="inlineStr"/>
      <c r="T3413" t="inlineStr"/>
      <c r="U3413" t="inlineStr"/>
      <c r="V3413" t="inlineStr"/>
      <c r="W3413" t="inlineStr"/>
      <c r="X3413" t="inlineStr"/>
      <c r="Y3413" t="inlineStr"/>
      <c r="Z3413" t="inlineStr"/>
      <c r="AA3413" t="inlineStr"/>
      <c r="AB3413" t="inlineStr"/>
    </row>
    <row r="3414">
      <c r="A3414" t="n">
        <v>3412</v>
      </c>
      <c r="B3414" t="n">
        <v>0</v>
      </c>
      <c r="C3414" t="n">
        <v>0</v>
      </c>
      <c r="D3414" t="inlineStr">
        <is>
          <t>aggregation</t>
        </is>
      </c>
      <c r="E3414" t="n">
        <v>1292</v>
      </c>
      <c r="F3414" t="inlineStr">
        <is>
          <t>Protéagineux graine non-collecté -&gt; Lap intrac</t>
        </is>
      </c>
      <c r="G3414" t="n">
        <v>-1</v>
      </c>
      <c r="H3414" t="n">
        <v>3588</v>
      </c>
      <c r="I3414" t="inlineStr">
        <is>
          <t>Protéagineux collectés ou non -&gt; Lap intrac</t>
        </is>
      </c>
      <c r="J3414" t="n">
        <v>1</v>
      </c>
      <c r="K3414" t="inlineStr"/>
      <c r="L3414" t="inlineStr"/>
      <c r="M3414" t="inlineStr"/>
      <c r="N3414" t="inlineStr"/>
      <c r="O3414" t="inlineStr"/>
      <c r="P3414" t="inlineStr"/>
      <c r="Q3414" t="inlineStr"/>
      <c r="R3414" t="inlineStr"/>
      <c r="S3414" t="inlineStr"/>
      <c r="T3414" t="inlineStr"/>
      <c r="U3414" t="inlineStr"/>
      <c r="V3414" t="inlineStr"/>
      <c r="W3414" t="inlineStr"/>
      <c r="X3414" t="inlineStr"/>
      <c r="Y3414" t="inlineStr"/>
      <c r="Z3414" t="inlineStr"/>
      <c r="AA3414" t="inlineStr"/>
      <c r="AB3414" t="inlineStr"/>
    </row>
    <row r="3415">
      <c r="A3415" t="n">
        <v>3413</v>
      </c>
      <c r="B3415" t="n">
        <v>0</v>
      </c>
      <c r="C3415" t="n">
        <v>0</v>
      </c>
      <c r="D3415" t="inlineStr">
        <is>
          <t>aggregation</t>
        </is>
      </c>
      <c r="E3415" t="n">
        <v>1293</v>
      </c>
      <c r="F3415" t="inlineStr">
        <is>
          <t>Protéagineux graine non-collecté -&gt; Pc intrac</t>
        </is>
      </c>
      <c r="G3415" t="n">
        <v>-1</v>
      </c>
      <c r="H3415" t="n">
        <v>3589</v>
      </c>
      <c r="I3415" t="inlineStr">
        <is>
          <t>Protéagineux collectés ou non -&gt; Pc intrac</t>
        </is>
      </c>
      <c r="J3415" t="n">
        <v>1</v>
      </c>
      <c r="K3415" t="inlineStr"/>
      <c r="L3415" t="inlineStr"/>
      <c r="M3415" t="inlineStr"/>
      <c r="N3415" t="inlineStr"/>
      <c r="O3415" t="inlineStr"/>
      <c r="P3415" t="inlineStr"/>
      <c r="Q3415" t="inlineStr"/>
      <c r="R3415" t="inlineStr"/>
      <c r="S3415" t="inlineStr"/>
      <c r="T3415" t="inlineStr"/>
      <c r="U3415" t="inlineStr"/>
      <c r="V3415" t="inlineStr"/>
      <c r="W3415" t="inlineStr"/>
      <c r="X3415" t="inlineStr"/>
      <c r="Y3415" t="inlineStr"/>
      <c r="Z3415" t="inlineStr"/>
      <c r="AA3415" t="inlineStr"/>
      <c r="AB3415" t="inlineStr"/>
    </row>
    <row r="3416">
      <c r="A3416" t="n">
        <v>3414</v>
      </c>
      <c r="B3416" t="n">
        <v>0</v>
      </c>
      <c r="C3416" t="n">
        <v>0</v>
      </c>
      <c r="D3416" t="inlineStr">
        <is>
          <t>aggregation</t>
        </is>
      </c>
      <c r="E3416" t="n">
        <v>3589</v>
      </c>
      <c r="F3416" t="inlineStr">
        <is>
          <t>Protéagineux collectés ou non -&gt; Pc intrac</t>
        </is>
      </c>
      <c r="G3416" t="n">
        <v>1</v>
      </c>
      <c r="H3416" t="n">
        <v>3590</v>
      </c>
      <c r="I3416" t="inlineStr">
        <is>
          <t>Protéagineux collectés ou non -&gt; Pc engrais intrac</t>
        </is>
      </c>
      <c r="J3416" t="n">
        <v>-1</v>
      </c>
      <c r="K3416" t="n">
        <v>3591</v>
      </c>
      <c r="L3416" t="inlineStr">
        <is>
          <t>Protéagineux collectés ou non -&gt; Pc truies intrac</t>
        </is>
      </c>
      <c r="M3416" t="n">
        <v>-1</v>
      </c>
      <c r="N3416" t="inlineStr"/>
      <c r="O3416" t="inlineStr"/>
      <c r="P3416" t="inlineStr"/>
      <c r="Q3416" t="inlineStr"/>
      <c r="R3416" t="inlineStr"/>
      <c r="S3416" t="inlineStr"/>
      <c r="T3416" t="inlineStr"/>
      <c r="U3416" t="inlineStr"/>
      <c r="V3416" t="inlineStr"/>
      <c r="W3416" t="inlineStr"/>
      <c r="X3416" t="inlineStr"/>
      <c r="Y3416" t="inlineStr"/>
      <c r="Z3416" t="inlineStr"/>
      <c r="AA3416" t="inlineStr"/>
      <c r="AB3416" t="inlineStr"/>
    </row>
    <row r="3417">
      <c r="A3417" t="n">
        <v>3415</v>
      </c>
      <c r="B3417" t="n">
        <v>0</v>
      </c>
      <c r="C3417" t="n">
        <v>0</v>
      </c>
      <c r="D3417" t="inlineStr">
        <is>
          <t>aggregation</t>
        </is>
      </c>
      <c r="E3417" t="n">
        <v>1294</v>
      </c>
      <c r="F3417" t="inlineStr">
        <is>
          <t>Protéagineux graine non-collecté -&gt; Pc engrais intrac</t>
        </is>
      </c>
      <c r="G3417" t="n">
        <v>-1</v>
      </c>
      <c r="H3417" t="n">
        <v>3590</v>
      </c>
      <c r="I3417" t="inlineStr">
        <is>
          <t>Protéagineux collectés ou non -&gt; Pc engrais intrac</t>
        </is>
      </c>
      <c r="J3417" t="n">
        <v>1</v>
      </c>
      <c r="K3417" t="inlineStr"/>
      <c r="L3417" t="inlineStr"/>
      <c r="M3417" t="inlineStr"/>
      <c r="N3417" t="inlineStr"/>
      <c r="O3417" t="inlineStr"/>
      <c r="P3417" t="inlineStr"/>
      <c r="Q3417" t="inlineStr"/>
      <c r="R3417" t="inlineStr"/>
      <c r="S3417" t="inlineStr"/>
      <c r="T3417" t="inlineStr"/>
      <c r="U3417" t="inlineStr"/>
      <c r="V3417" t="inlineStr"/>
      <c r="W3417" t="inlineStr"/>
      <c r="X3417" t="inlineStr"/>
      <c r="Y3417" t="inlineStr"/>
      <c r="Z3417" t="inlineStr"/>
      <c r="AA3417" t="inlineStr"/>
      <c r="AB3417" t="inlineStr"/>
    </row>
    <row r="3418">
      <c r="A3418" t="n">
        <v>3416</v>
      </c>
      <c r="B3418" t="n">
        <v>0</v>
      </c>
      <c r="C3418" t="n">
        <v>0</v>
      </c>
      <c r="D3418" t="inlineStr">
        <is>
          <t>aggregation</t>
        </is>
      </c>
      <c r="E3418" t="n">
        <v>1295</v>
      </c>
      <c r="F3418" t="inlineStr">
        <is>
          <t>Protéagineux graine non-collecté -&gt; Pc truies intrac</t>
        </is>
      </c>
      <c r="G3418" t="n">
        <v>-1</v>
      </c>
      <c r="H3418" t="n">
        <v>3591</v>
      </c>
      <c r="I3418" t="inlineStr">
        <is>
          <t>Protéagineux collectés ou non -&gt; Pc truies intrac</t>
        </is>
      </c>
      <c r="J3418" t="n">
        <v>1</v>
      </c>
      <c r="K3418" t="inlineStr"/>
      <c r="L3418" t="inlineStr"/>
      <c r="M3418" t="inlineStr"/>
      <c r="N3418" t="inlineStr"/>
      <c r="O3418" t="inlineStr"/>
      <c r="P3418" t="inlineStr"/>
      <c r="Q3418" t="inlineStr"/>
      <c r="R3418" t="inlineStr"/>
      <c r="S3418" t="inlineStr"/>
      <c r="T3418" t="inlineStr"/>
      <c r="U3418" t="inlineStr"/>
      <c r="V3418" t="inlineStr"/>
      <c r="W3418" t="inlineStr"/>
      <c r="X3418" t="inlineStr"/>
      <c r="Y3418" t="inlineStr"/>
      <c r="Z3418" t="inlineStr"/>
      <c r="AA3418" t="inlineStr"/>
      <c r="AB3418" t="inlineStr"/>
    </row>
    <row r="3419">
      <c r="A3419" t="n">
        <v>3417</v>
      </c>
      <c r="B3419" t="n">
        <v>0</v>
      </c>
      <c r="C3419" t="n">
        <v>0</v>
      </c>
      <c r="D3419" t="inlineStr">
        <is>
          <t>aggregation</t>
        </is>
      </c>
      <c r="E3419" t="n">
        <v>1296</v>
      </c>
      <c r="F3419" t="inlineStr">
        <is>
          <t>Protéagineux graine non-collecté -&gt; Volailles intrac</t>
        </is>
      </c>
      <c r="G3419" t="n">
        <v>-1</v>
      </c>
      <c r="H3419" t="n">
        <v>3592</v>
      </c>
      <c r="I3419" t="inlineStr">
        <is>
          <t>Protéagineux collectés ou non -&gt; Volailles intrac</t>
        </is>
      </c>
      <c r="J3419" t="n">
        <v>1</v>
      </c>
      <c r="K3419" t="inlineStr"/>
      <c r="L3419" t="inlineStr"/>
      <c r="M3419" t="inlineStr"/>
      <c r="N3419" t="inlineStr"/>
      <c r="O3419" t="inlineStr"/>
      <c r="P3419" t="inlineStr"/>
      <c r="Q3419" t="inlineStr"/>
      <c r="R3419" t="inlineStr"/>
      <c r="S3419" t="inlineStr"/>
      <c r="T3419" t="inlineStr"/>
      <c r="U3419" t="inlineStr"/>
      <c r="V3419" t="inlineStr"/>
      <c r="W3419" t="inlineStr"/>
      <c r="X3419" t="inlineStr"/>
      <c r="Y3419" t="inlineStr"/>
      <c r="Z3419" t="inlineStr"/>
      <c r="AA3419" t="inlineStr"/>
      <c r="AB3419" t="inlineStr"/>
    </row>
    <row r="3420">
      <c r="A3420" t="n">
        <v>3418</v>
      </c>
      <c r="B3420" t="n">
        <v>0</v>
      </c>
      <c r="C3420" t="n">
        <v>0</v>
      </c>
      <c r="D3420" t="inlineStr">
        <is>
          <t>aggregation</t>
        </is>
      </c>
      <c r="E3420" t="n">
        <v>3592</v>
      </c>
      <c r="F3420" t="inlineStr">
        <is>
          <t>Protéagineux collectés ou non -&gt; Volailles intrac</t>
        </is>
      </c>
      <c r="G3420" t="n">
        <v>1</v>
      </c>
      <c r="H3420" t="n">
        <v>3593</v>
      </c>
      <c r="I3420" t="inlineStr">
        <is>
          <t>Protéagineux collectés ou non -&gt; Vol ch intrac</t>
        </is>
      </c>
      <c r="J3420" t="n">
        <v>-1</v>
      </c>
      <c r="K3420" t="n">
        <v>3594</v>
      </c>
      <c r="L3420" t="inlineStr">
        <is>
          <t>Protéagineux collectés ou non -&gt; Vol po intrac</t>
        </is>
      </c>
      <c r="M3420" t="n">
        <v>-1</v>
      </c>
      <c r="N3420" t="n">
        <v>3595</v>
      </c>
      <c r="O3420" t="inlineStr">
        <is>
          <t>Protéagineux collectés ou non -&gt; Palmip. gras intrac</t>
        </is>
      </c>
      <c r="P3420" t="n">
        <v>-1</v>
      </c>
      <c r="Q3420" t="inlineStr"/>
      <c r="R3420" t="inlineStr"/>
      <c r="S3420" t="inlineStr"/>
      <c r="T3420" t="inlineStr"/>
      <c r="U3420" t="inlineStr"/>
      <c r="V3420" t="inlineStr"/>
      <c r="W3420" t="inlineStr"/>
      <c r="X3420" t="inlineStr"/>
      <c r="Y3420" t="inlineStr"/>
      <c r="Z3420" t="inlineStr"/>
      <c r="AA3420" t="inlineStr"/>
      <c r="AB3420" t="inlineStr"/>
    </row>
    <row r="3421">
      <c r="A3421" t="n">
        <v>3419</v>
      </c>
      <c r="B3421" t="n">
        <v>0</v>
      </c>
      <c r="C3421" t="n">
        <v>0</v>
      </c>
      <c r="D3421" t="inlineStr">
        <is>
          <t>aggregation</t>
        </is>
      </c>
      <c r="E3421" t="n">
        <v>1297</v>
      </c>
      <c r="F3421" t="inlineStr">
        <is>
          <t>Protéagineux graine non-collecté -&gt; Vol ch intrac</t>
        </is>
      </c>
      <c r="G3421" t="n">
        <v>-1</v>
      </c>
      <c r="H3421" t="n">
        <v>3593</v>
      </c>
      <c r="I3421" t="inlineStr">
        <is>
          <t>Protéagineux collectés ou non -&gt; Vol ch intrac</t>
        </is>
      </c>
      <c r="J3421" t="n">
        <v>1</v>
      </c>
      <c r="K3421" t="inlineStr"/>
      <c r="L3421" t="inlineStr"/>
      <c r="M3421" t="inlineStr"/>
      <c r="N3421" t="inlineStr"/>
      <c r="O3421" t="inlineStr"/>
      <c r="P3421" t="inlineStr"/>
      <c r="Q3421" t="inlineStr"/>
      <c r="R3421" t="inlineStr"/>
      <c r="S3421" t="inlineStr"/>
      <c r="T3421" t="inlineStr"/>
      <c r="U3421" t="inlineStr"/>
      <c r="V3421" t="inlineStr"/>
      <c r="W3421" t="inlineStr"/>
      <c r="X3421" t="inlineStr"/>
      <c r="Y3421" t="inlineStr"/>
      <c r="Z3421" t="inlineStr"/>
      <c r="AA3421" t="inlineStr"/>
      <c r="AB3421" t="inlineStr"/>
    </row>
    <row r="3422">
      <c r="A3422" t="n">
        <v>3420</v>
      </c>
      <c r="B3422" t="n">
        <v>0</v>
      </c>
      <c r="C3422" t="n">
        <v>0</v>
      </c>
      <c r="D3422" t="inlineStr">
        <is>
          <t>aggregation</t>
        </is>
      </c>
      <c r="E3422" t="n">
        <v>1298</v>
      </c>
      <c r="F3422" t="inlineStr">
        <is>
          <t>Protéagineux graine non-collecté -&gt; Vol po intrac</t>
        </is>
      </c>
      <c r="G3422" t="n">
        <v>-1</v>
      </c>
      <c r="H3422" t="n">
        <v>3594</v>
      </c>
      <c r="I3422" t="inlineStr">
        <is>
          <t>Protéagineux collectés ou non -&gt; Vol po intrac</t>
        </is>
      </c>
      <c r="J3422" t="n">
        <v>1</v>
      </c>
      <c r="K3422" t="inlineStr"/>
      <c r="L3422" t="inlineStr"/>
      <c r="M3422" t="inlineStr"/>
      <c r="N3422" t="inlineStr"/>
      <c r="O3422" t="inlineStr"/>
      <c r="P3422" t="inlineStr"/>
      <c r="Q3422" t="inlineStr"/>
      <c r="R3422" t="inlineStr"/>
      <c r="S3422" t="inlineStr"/>
      <c r="T3422" t="inlineStr"/>
      <c r="U3422" t="inlineStr"/>
      <c r="V3422" t="inlineStr"/>
      <c r="W3422" t="inlineStr"/>
      <c r="X3422" t="inlineStr"/>
      <c r="Y3422" t="inlineStr"/>
      <c r="Z3422" t="inlineStr"/>
      <c r="AA3422" t="inlineStr"/>
      <c r="AB3422" t="inlineStr"/>
    </row>
    <row r="3423">
      <c r="A3423" t="n">
        <v>3421</v>
      </c>
      <c r="B3423" t="n">
        <v>0</v>
      </c>
      <c r="C3423" t="n">
        <v>0</v>
      </c>
      <c r="D3423" t="inlineStr">
        <is>
          <t>aggregation</t>
        </is>
      </c>
      <c r="E3423" t="n">
        <v>1299</v>
      </c>
      <c r="F3423" t="inlineStr">
        <is>
          <t>Protéagineux graine non-collecté -&gt; Palmip. gras intrac</t>
        </is>
      </c>
      <c r="G3423" t="n">
        <v>-1</v>
      </c>
      <c r="H3423" t="n">
        <v>3595</v>
      </c>
      <c r="I3423" t="inlineStr">
        <is>
          <t>Protéagineux collectés ou non -&gt; Palmip. gras intrac</t>
        </is>
      </c>
      <c r="J3423" t="n">
        <v>1</v>
      </c>
      <c r="K3423" t="inlineStr"/>
      <c r="L3423" t="inlineStr"/>
      <c r="M3423" t="inlineStr"/>
      <c r="N3423" t="inlineStr"/>
      <c r="O3423" t="inlineStr"/>
      <c r="P3423" t="inlineStr"/>
      <c r="Q3423" t="inlineStr"/>
      <c r="R3423" t="inlineStr"/>
      <c r="S3423" t="inlineStr"/>
      <c r="T3423" t="inlineStr"/>
      <c r="U3423" t="inlineStr"/>
      <c r="V3423" t="inlineStr"/>
      <c r="W3423" t="inlineStr"/>
      <c r="X3423" t="inlineStr"/>
      <c r="Y3423" t="inlineStr"/>
      <c r="Z3423" t="inlineStr"/>
      <c r="AA3423" t="inlineStr"/>
      <c r="AB3423" t="inlineStr"/>
    </row>
    <row r="3424">
      <c r="A3424" t="n">
        <v>3422</v>
      </c>
      <c r="B3424" t="n">
        <v>0</v>
      </c>
      <c r="C3424" t="n">
        <v>0</v>
      </c>
      <c r="D3424" t="inlineStr">
        <is>
          <t>aggregation</t>
        </is>
      </c>
      <c r="E3424" t="n">
        <v>705</v>
      </c>
      <c r="F3424" t="inlineStr">
        <is>
          <t>Protéagineux graine collecté + imports -&gt; Bovins FAB</t>
        </is>
      </c>
      <c r="G3424" t="n">
        <v>-1</v>
      </c>
      <c r="H3424" t="n">
        <v>3596</v>
      </c>
      <c r="I3424" t="inlineStr">
        <is>
          <t>Protéagineux collectés ou non -&gt; Bovins FAB</t>
        </is>
      </c>
      <c r="J3424" t="n">
        <v>1</v>
      </c>
      <c r="K3424" t="inlineStr"/>
      <c r="L3424" t="inlineStr"/>
      <c r="M3424" t="inlineStr"/>
      <c r="N3424" t="inlineStr"/>
      <c r="O3424" t="inlineStr"/>
      <c r="P3424" t="inlineStr"/>
      <c r="Q3424" t="inlineStr"/>
      <c r="R3424" t="inlineStr"/>
      <c r="S3424" t="inlineStr"/>
      <c r="T3424" t="inlineStr"/>
      <c r="U3424" t="inlineStr"/>
      <c r="V3424" t="inlineStr"/>
      <c r="W3424" t="inlineStr"/>
      <c r="X3424" t="inlineStr"/>
      <c r="Y3424" t="inlineStr"/>
      <c r="Z3424" t="inlineStr"/>
      <c r="AA3424" t="inlineStr"/>
      <c r="AB3424" t="inlineStr"/>
    </row>
    <row r="3425">
      <c r="A3425" t="n">
        <v>3423</v>
      </c>
      <c r="B3425" t="n">
        <v>0</v>
      </c>
      <c r="C3425" t="n">
        <v>0</v>
      </c>
      <c r="D3425" t="inlineStr">
        <is>
          <t>aggregation</t>
        </is>
      </c>
      <c r="E3425" t="n">
        <v>3548</v>
      </c>
      <c r="F3425" t="inlineStr">
        <is>
          <t>Protéagineux collectés ou non -&gt; Bovins FAB complets</t>
        </is>
      </c>
      <c r="G3425" t="n">
        <v>-1</v>
      </c>
      <c r="H3425" t="n">
        <v>3556</v>
      </c>
      <c r="I3425" t="inlineStr">
        <is>
          <t>Protéagineux collectés ou non -&gt; Bovins FAB ctaire</t>
        </is>
      </c>
      <c r="J3425" t="n">
        <v>-1</v>
      </c>
      <c r="K3425" t="n">
        <v>3596</v>
      </c>
      <c r="L3425" t="inlineStr">
        <is>
          <t>Protéagineux collectés ou non -&gt; Bovins FAB</t>
        </is>
      </c>
      <c r="M3425" t="n">
        <v>1</v>
      </c>
      <c r="N3425" t="inlineStr"/>
      <c r="O3425" t="inlineStr"/>
      <c r="P3425" t="inlineStr"/>
      <c r="Q3425" t="inlineStr"/>
      <c r="R3425" t="inlineStr"/>
      <c r="S3425" t="inlineStr"/>
      <c r="T3425" t="inlineStr"/>
      <c r="U3425" t="inlineStr"/>
      <c r="V3425" t="inlineStr"/>
      <c r="W3425" t="inlineStr"/>
      <c r="X3425" t="inlineStr"/>
      <c r="Y3425" t="inlineStr"/>
      <c r="Z3425" t="inlineStr"/>
      <c r="AA3425" t="inlineStr"/>
      <c r="AB3425" t="inlineStr"/>
    </row>
    <row r="3426">
      <c r="A3426" t="n">
        <v>3424</v>
      </c>
      <c r="B3426" t="n">
        <v>0</v>
      </c>
      <c r="C3426" t="n">
        <v>0</v>
      </c>
      <c r="D3426" t="inlineStr">
        <is>
          <t>aggregation</t>
        </is>
      </c>
      <c r="E3426" t="n">
        <v>706</v>
      </c>
      <c r="F3426" t="inlineStr">
        <is>
          <t>Protéagineux graine collecté + imports -&gt; Herbivores</t>
        </is>
      </c>
      <c r="G3426" t="n">
        <v>-1</v>
      </c>
      <c r="H3426" t="n">
        <v>1300</v>
      </c>
      <c r="I3426" t="inlineStr">
        <is>
          <t>Protéagineux graine non-collecté -&gt; Herbivores</t>
        </is>
      </c>
      <c r="J3426" t="n">
        <v>-1</v>
      </c>
      <c r="K3426" t="n">
        <v>3597</v>
      </c>
      <c r="L3426" t="inlineStr">
        <is>
          <t>Protéagineux collectés ou non -&gt; Herbivores</t>
        </is>
      </c>
      <c r="M3426" t="n">
        <v>1</v>
      </c>
      <c r="N3426" t="inlineStr"/>
      <c r="O3426" t="inlineStr"/>
      <c r="P3426" t="inlineStr"/>
      <c r="Q3426" t="inlineStr"/>
      <c r="R3426" t="inlineStr"/>
      <c r="S3426" t="inlineStr"/>
      <c r="T3426" t="inlineStr"/>
      <c r="U3426" t="inlineStr"/>
      <c r="V3426" t="inlineStr"/>
      <c r="W3426" t="inlineStr"/>
      <c r="X3426" t="inlineStr"/>
      <c r="Y3426" t="inlineStr"/>
      <c r="Z3426" t="inlineStr"/>
      <c r="AA3426" t="inlineStr"/>
      <c r="AB3426" t="inlineStr"/>
    </row>
    <row r="3427">
      <c r="A3427" t="n">
        <v>3425</v>
      </c>
      <c r="B3427" t="n">
        <v>0</v>
      </c>
      <c r="C3427" t="n">
        <v>0</v>
      </c>
      <c r="D3427" t="inlineStr">
        <is>
          <t>aggregation</t>
        </is>
      </c>
      <c r="E3427" t="n">
        <v>3597</v>
      </c>
      <c r="F3427" t="inlineStr">
        <is>
          <t>Protéagineux collectés ou non -&gt; Herbivores</t>
        </is>
      </c>
      <c r="G3427" t="n">
        <v>1</v>
      </c>
      <c r="H3427" t="n">
        <v>3598</v>
      </c>
      <c r="I3427" t="inlineStr">
        <is>
          <t>Protéagineux collectés ou non -&gt; Bovins</t>
        </is>
      </c>
      <c r="J3427" t="n">
        <v>-1</v>
      </c>
      <c r="K3427" t="n">
        <v>3603</v>
      </c>
      <c r="L3427" t="inlineStr">
        <is>
          <t>Protéagineux collectés ou non -&gt; Ovins</t>
        </is>
      </c>
      <c r="M3427" t="n">
        <v>-1</v>
      </c>
      <c r="N3427" t="n">
        <v>3606</v>
      </c>
      <c r="O3427" t="inlineStr">
        <is>
          <t>Protéagineux collectés ou non -&gt; Ca</t>
        </is>
      </c>
      <c r="P3427" t="n">
        <v>-1</v>
      </c>
      <c r="Q3427" t="n">
        <v>3608</v>
      </c>
      <c r="R3427" t="inlineStr">
        <is>
          <t>Protéagineux collectés ou non -&gt; Eq</t>
        </is>
      </c>
      <c r="S3427" t="n">
        <v>-1</v>
      </c>
      <c r="T3427" t="n">
        <v>3609</v>
      </c>
      <c r="U3427" t="inlineStr">
        <is>
          <t>Protéagineux collectés ou non -&gt; Lap</t>
        </is>
      </c>
      <c r="V3427" t="n">
        <v>-1</v>
      </c>
      <c r="W3427" t="inlineStr"/>
      <c r="X3427" t="inlineStr"/>
      <c r="Y3427" t="inlineStr"/>
      <c r="Z3427" t="inlineStr"/>
      <c r="AA3427" t="inlineStr"/>
      <c r="AB3427" t="inlineStr"/>
    </row>
    <row r="3428">
      <c r="A3428" t="n">
        <v>3426</v>
      </c>
      <c r="B3428" t="n">
        <v>0</v>
      </c>
      <c r="C3428" t="n">
        <v>0</v>
      </c>
      <c r="D3428" t="inlineStr">
        <is>
          <t>aggregation</t>
        </is>
      </c>
      <c r="E3428" t="n">
        <v>707</v>
      </c>
      <c r="F3428" t="inlineStr">
        <is>
          <t>Protéagineux graine collecté + imports -&gt; Bovins</t>
        </is>
      </c>
      <c r="G3428" t="n">
        <v>-1</v>
      </c>
      <c r="H3428" t="n">
        <v>1301</v>
      </c>
      <c r="I3428" t="inlineStr">
        <is>
          <t>Protéagineux graine non-collecté -&gt; Bovins</t>
        </is>
      </c>
      <c r="J3428" t="n">
        <v>-1</v>
      </c>
      <c r="K3428" t="n">
        <v>3598</v>
      </c>
      <c r="L3428" t="inlineStr">
        <is>
          <t>Protéagineux collectés ou non -&gt; Bovins</t>
        </is>
      </c>
      <c r="M3428" t="n">
        <v>1</v>
      </c>
      <c r="N3428" t="inlineStr"/>
      <c r="O3428" t="inlineStr"/>
      <c r="P3428" t="inlineStr"/>
      <c r="Q3428" t="inlineStr"/>
      <c r="R3428" t="inlineStr"/>
      <c r="S3428" t="inlineStr"/>
      <c r="T3428" t="inlineStr"/>
      <c r="U3428" t="inlineStr"/>
      <c r="V3428" t="inlineStr"/>
      <c r="W3428" t="inlineStr"/>
      <c r="X3428" t="inlineStr"/>
      <c r="Y3428" t="inlineStr"/>
      <c r="Z3428" t="inlineStr"/>
      <c r="AA3428" t="inlineStr"/>
      <c r="AB3428" t="inlineStr"/>
    </row>
    <row r="3429">
      <c r="A3429" t="n">
        <v>3427</v>
      </c>
      <c r="B3429" t="n">
        <v>0</v>
      </c>
      <c r="C3429" t="n">
        <v>0</v>
      </c>
      <c r="D3429" t="inlineStr">
        <is>
          <t>aggregation</t>
        </is>
      </c>
      <c r="E3429" t="n">
        <v>3598</v>
      </c>
      <c r="F3429" t="inlineStr">
        <is>
          <t>Protéagineux collectés ou non -&gt; Bovins</t>
        </is>
      </c>
      <c r="G3429" t="n">
        <v>1</v>
      </c>
      <c r="H3429" t="n">
        <v>3599</v>
      </c>
      <c r="I3429" t="inlineStr">
        <is>
          <t>Protéagineux collectés ou non -&gt; BL</t>
        </is>
      </c>
      <c r="J3429" t="n">
        <v>-1</v>
      </c>
      <c r="K3429" t="n">
        <v>3601</v>
      </c>
      <c r="L3429" t="inlineStr">
        <is>
          <t>Protéagineux collectés ou non -&gt; BV</t>
        </is>
      </c>
      <c r="M3429" t="n">
        <v>-1</v>
      </c>
      <c r="N3429" t="inlineStr"/>
      <c r="O3429" t="inlineStr"/>
      <c r="P3429" t="inlineStr"/>
      <c r="Q3429" t="inlineStr"/>
      <c r="R3429" t="inlineStr"/>
      <c r="S3429" t="inlineStr"/>
      <c r="T3429" t="inlineStr"/>
      <c r="U3429" t="inlineStr"/>
      <c r="V3429" t="inlineStr"/>
      <c r="W3429" t="inlineStr"/>
      <c r="X3429" t="inlineStr"/>
      <c r="Y3429" t="inlineStr"/>
      <c r="Z3429" t="inlineStr"/>
      <c r="AA3429" t="inlineStr"/>
      <c r="AB3429" t="inlineStr"/>
    </row>
    <row r="3430">
      <c r="A3430" t="n">
        <v>3428</v>
      </c>
      <c r="B3430" t="n">
        <v>0</v>
      </c>
      <c r="C3430" t="n">
        <v>0</v>
      </c>
      <c r="D3430" t="inlineStr">
        <is>
          <t>aggregation</t>
        </is>
      </c>
      <c r="E3430" t="n">
        <v>708</v>
      </c>
      <c r="F3430" t="inlineStr">
        <is>
          <t>Protéagineux graine collecté + imports -&gt; BL</t>
        </is>
      </c>
      <c r="G3430" t="n">
        <v>-1</v>
      </c>
      <c r="H3430" t="n">
        <v>1302</v>
      </c>
      <c r="I3430" t="inlineStr">
        <is>
          <t>Protéagineux graine non-collecté -&gt; BL</t>
        </is>
      </c>
      <c r="J3430" t="n">
        <v>-1</v>
      </c>
      <c r="K3430" t="n">
        <v>3599</v>
      </c>
      <c r="L3430" t="inlineStr">
        <is>
          <t>Protéagineux collectés ou non -&gt; BL</t>
        </is>
      </c>
      <c r="M3430" t="n">
        <v>1</v>
      </c>
      <c r="N3430" t="inlineStr"/>
      <c r="O3430" t="inlineStr"/>
      <c r="P3430" t="inlineStr"/>
      <c r="Q3430" t="inlineStr"/>
      <c r="R3430" t="inlineStr"/>
      <c r="S3430" t="inlineStr"/>
      <c r="T3430" t="inlineStr"/>
      <c r="U3430" t="inlineStr"/>
      <c r="V3430" t="inlineStr"/>
      <c r="W3430" t="inlineStr"/>
      <c r="X3430" t="inlineStr"/>
      <c r="Y3430" t="inlineStr"/>
      <c r="Z3430" t="inlineStr"/>
      <c r="AA3430" t="inlineStr"/>
      <c r="AB3430" t="inlineStr"/>
    </row>
    <row r="3431">
      <c r="A3431" t="n">
        <v>3429</v>
      </c>
      <c r="B3431" t="n">
        <v>0</v>
      </c>
      <c r="C3431" t="n">
        <v>0</v>
      </c>
      <c r="D3431" t="inlineStr">
        <is>
          <t>aggregation</t>
        </is>
      </c>
      <c r="E3431" t="n">
        <v>3566</v>
      </c>
      <c r="F3431" t="inlineStr">
        <is>
          <t>Protéagineux collectés ou non -&gt; BL dir</t>
        </is>
      </c>
      <c r="G3431" t="n">
        <v>-1</v>
      </c>
      <c r="H3431" t="n">
        <v>3581</v>
      </c>
      <c r="I3431" t="inlineStr">
        <is>
          <t>Protéagineux collectés ou non -&gt; BL intrac</t>
        </is>
      </c>
      <c r="J3431" t="n">
        <v>-1</v>
      </c>
      <c r="K3431" t="n">
        <v>3599</v>
      </c>
      <c r="L3431" t="inlineStr">
        <is>
          <t>Protéagineux collectés ou non -&gt; BL</t>
        </is>
      </c>
      <c r="M3431" t="n">
        <v>1</v>
      </c>
      <c r="N3431" t="n">
        <v>3600</v>
      </c>
      <c r="O3431" t="inlineStr">
        <is>
          <t>Protéagineux collectés ou non -&gt; BL FAB</t>
        </is>
      </c>
      <c r="P3431" t="n">
        <v>-1</v>
      </c>
      <c r="Q3431" t="inlineStr"/>
      <c r="R3431" t="inlineStr"/>
      <c r="S3431" t="inlineStr"/>
      <c r="T3431" t="inlineStr"/>
      <c r="U3431" t="inlineStr"/>
      <c r="V3431" t="inlineStr"/>
      <c r="W3431" t="inlineStr"/>
      <c r="X3431" t="inlineStr"/>
      <c r="Y3431" t="inlineStr"/>
      <c r="Z3431" t="inlineStr"/>
      <c r="AA3431" t="inlineStr"/>
      <c r="AB3431" t="inlineStr"/>
    </row>
    <row r="3432">
      <c r="A3432" t="n">
        <v>3430</v>
      </c>
      <c r="B3432" t="n">
        <v>0</v>
      </c>
      <c r="C3432" t="n">
        <v>0</v>
      </c>
      <c r="D3432" t="inlineStr">
        <is>
          <t>aggregation</t>
        </is>
      </c>
      <c r="E3432" t="n">
        <v>709</v>
      </c>
      <c r="F3432" t="inlineStr">
        <is>
          <t>Protéagineux graine collecté + imports -&gt; BL FAB</t>
        </is>
      </c>
      <c r="G3432" t="n">
        <v>-1</v>
      </c>
      <c r="H3432" t="n">
        <v>3600</v>
      </c>
      <c r="I3432" t="inlineStr">
        <is>
          <t>Protéagineux collectés ou non -&gt; BL FAB</t>
        </is>
      </c>
      <c r="J3432" t="n">
        <v>1</v>
      </c>
      <c r="K3432" t="inlineStr"/>
      <c r="L3432" t="inlineStr"/>
      <c r="M3432" t="inlineStr"/>
      <c r="N3432" t="inlineStr"/>
      <c r="O3432" t="inlineStr"/>
      <c r="P3432" t="inlineStr"/>
      <c r="Q3432" t="inlineStr"/>
      <c r="R3432" t="inlineStr"/>
      <c r="S3432" t="inlineStr"/>
      <c r="T3432" t="inlineStr"/>
      <c r="U3432" t="inlineStr"/>
      <c r="V3432" t="inlineStr"/>
      <c r="W3432" t="inlineStr"/>
      <c r="X3432" t="inlineStr"/>
      <c r="Y3432" t="inlineStr"/>
      <c r="Z3432" t="inlineStr"/>
      <c r="AA3432" t="inlineStr"/>
      <c r="AB3432" t="inlineStr"/>
    </row>
    <row r="3433">
      <c r="A3433" t="n">
        <v>3431</v>
      </c>
      <c r="B3433" t="n">
        <v>0</v>
      </c>
      <c r="C3433" t="n">
        <v>0</v>
      </c>
      <c r="D3433" t="inlineStr">
        <is>
          <t>aggregation</t>
        </is>
      </c>
      <c r="E3433" t="n">
        <v>3549</v>
      </c>
      <c r="F3433" t="inlineStr">
        <is>
          <t>Protéagineux collectés ou non -&gt; BL FAB complets</t>
        </is>
      </c>
      <c r="G3433" t="n">
        <v>-1</v>
      </c>
      <c r="H3433" t="n">
        <v>3557</v>
      </c>
      <c r="I3433" t="inlineStr">
        <is>
          <t>Protéagineux collectés ou non -&gt; BL FAB ctaire</t>
        </is>
      </c>
      <c r="J3433" t="n">
        <v>-1</v>
      </c>
      <c r="K3433" t="n">
        <v>3600</v>
      </c>
      <c r="L3433" t="inlineStr">
        <is>
          <t>Protéagineux collectés ou non -&gt; BL FAB</t>
        </is>
      </c>
      <c r="M3433" t="n">
        <v>1</v>
      </c>
      <c r="N3433" t="inlineStr"/>
      <c r="O3433" t="inlineStr"/>
      <c r="P3433" t="inlineStr"/>
      <c r="Q3433" t="inlineStr"/>
      <c r="R3433" t="inlineStr"/>
      <c r="S3433" t="inlineStr"/>
      <c r="T3433" t="inlineStr"/>
      <c r="U3433" t="inlineStr"/>
      <c r="V3433" t="inlineStr"/>
      <c r="W3433" t="inlineStr"/>
      <c r="X3433" t="inlineStr"/>
      <c r="Y3433" t="inlineStr"/>
      <c r="Z3433" t="inlineStr"/>
      <c r="AA3433" t="inlineStr"/>
      <c r="AB3433" t="inlineStr"/>
    </row>
    <row r="3434">
      <c r="A3434" t="n">
        <v>3432</v>
      </c>
      <c r="B3434" t="n">
        <v>0</v>
      </c>
      <c r="C3434" t="n">
        <v>0</v>
      </c>
      <c r="D3434" t="inlineStr">
        <is>
          <t>aggregation</t>
        </is>
      </c>
      <c r="E3434" t="n">
        <v>710</v>
      </c>
      <c r="F3434" t="inlineStr">
        <is>
          <t>Protéagineux graine collecté + imports -&gt; BV</t>
        </is>
      </c>
      <c r="G3434" t="n">
        <v>-1</v>
      </c>
      <c r="H3434" t="n">
        <v>1303</v>
      </c>
      <c r="I3434" t="inlineStr">
        <is>
          <t>Protéagineux graine non-collecté -&gt; BV</t>
        </is>
      </c>
      <c r="J3434" t="n">
        <v>-1</v>
      </c>
      <c r="K3434" t="n">
        <v>3601</v>
      </c>
      <c r="L3434" t="inlineStr">
        <is>
          <t>Protéagineux collectés ou non -&gt; BV</t>
        </is>
      </c>
      <c r="M3434" t="n">
        <v>1</v>
      </c>
      <c r="N3434" t="inlineStr"/>
      <c r="O3434" t="inlineStr"/>
      <c r="P3434" t="inlineStr"/>
      <c r="Q3434" t="inlineStr"/>
      <c r="R3434" t="inlineStr"/>
      <c r="S3434" t="inlineStr"/>
      <c r="T3434" t="inlineStr"/>
      <c r="U3434" t="inlineStr"/>
      <c r="V3434" t="inlineStr"/>
      <c r="W3434" t="inlineStr"/>
      <c r="X3434" t="inlineStr"/>
      <c r="Y3434" t="inlineStr"/>
      <c r="Z3434" t="inlineStr"/>
      <c r="AA3434" t="inlineStr"/>
      <c r="AB3434" t="inlineStr"/>
    </row>
    <row r="3435">
      <c r="A3435" t="n">
        <v>3433</v>
      </c>
      <c r="B3435" t="n">
        <v>0</v>
      </c>
      <c r="C3435" t="n">
        <v>0</v>
      </c>
      <c r="D3435" t="inlineStr">
        <is>
          <t>aggregation</t>
        </is>
      </c>
      <c r="E3435" t="n">
        <v>3567</v>
      </c>
      <c r="F3435" t="inlineStr">
        <is>
          <t>Protéagineux collectés ou non -&gt; BV dir</t>
        </is>
      </c>
      <c r="G3435" t="n">
        <v>-1</v>
      </c>
      <c r="H3435" t="n">
        <v>3582</v>
      </c>
      <c r="I3435" t="inlineStr">
        <is>
          <t>Protéagineux collectés ou non -&gt; BV intrac</t>
        </is>
      </c>
      <c r="J3435" t="n">
        <v>-1</v>
      </c>
      <c r="K3435" t="n">
        <v>3601</v>
      </c>
      <c r="L3435" t="inlineStr">
        <is>
          <t>Protéagineux collectés ou non -&gt; BV</t>
        </is>
      </c>
      <c r="M3435" t="n">
        <v>1</v>
      </c>
      <c r="N3435" t="n">
        <v>3602</v>
      </c>
      <c r="O3435" t="inlineStr">
        <is>
          <t>Protéagineux collectés ou non -&gt; BV FAB</t>
        </is>
      </c>
      <c r="P3435" t="n">
        <v>-1</v>
      </c>
      <c r="Q3435" t="inlineStr"/>
      <c r="R3435" t="inlineStr"/>
      <c r="S3435" t="inlineStr"/>
      <c r="T3435" t="inlineStr"/>
      <c r="U3435" t="inlineStr"/>
      <c r="V3435" t="inlineStr"/>
      <c r="W3435" t="inlineStr"/>
      <c r="X3435" t="inlineStr"/>
      <c r="Y3435" t="inlineStr"/>
      <c r="Z3435" t="inlineStr"/>
      <c r="AA3435" t="inlineStr"/>
      <c r="AB3435" t="inlineStr"/>
    </row>
    <row r="3436">
      <c r="A3436" t="n">
        <v>3434</v>
      </c>
      <c r="B3436" t="n">
        <v>0</v>
      </c>
      <c r="C3436" t="n">
        <v>0</v>
      </c>
      <c r="D3436" t="inlineStr">
        <is>
          <t>aggregation</t>
        </is>
      </c>
      <c r="E3436" t="n">
        <v>711</v>
      </c>
      <c r="F3436" t="inlineStr">
        <is>
          <t>Protéagineux graine collecté + imports -&gt; BV FAB</t>
        </is>
      </c>
      <c r="G3436" t="n">
        <v>-1</v>
      </c>
      <c r="H3436" t="n">
        <v>3602</v>
      </c>
      <c r="I3436" t="inlineStr">
        <is>
          <t>Protéagineux collectés ou non -&gt; BV FAB</t>
        </is>
      </c>
      <c r="J3436" t="n">
        <v>1</v>
      </c>
      <c r="K3436" t="inlineStr"/>
      <c r="L3436" t="inlineStr"/>
      <c r="M3436" t="inlineStr"/>
      <c r="N3436" t="inlineStr"/>
      <c r="O3436" t="inlineStr"/>
      <c r="P3436" t="inlineStr"/>
      <c r="Q3436" t="inlineStr"/>
      <c r="R3436" t="inlineStr"/>
      <c r="S3436" t="inlineStr"/>
      <c r="T3436" t="inlineStr"/>
      <c r="U3436" t="inlineStr"/>
      <c r="V3436" t="inlineStr"/>
      <c r="W3436" t="inlineStr"/>
      <c r="X3436" t="inlineStr"/>
      <c r="Y3436" t="inlineStr"/>
      <c r="Z3436" t="inlineStr"/>
      <c r="AA3436" t="inlineStr"/>
      <c r="AB3436" t="inlineStr"/>
    </row>
    <row r="3437">
      <c r="A3437" t="n">
        <v>3435</v>
      </c>
      <c r="B3437" t="n">
        <v>0</v>
      </c>
      <c r="C3437" t="n">
        <v>0</v>
      </c>
      <c r="D3437" t="inlineStr">
        <is>
          <t>aggregation</t>
        </is>
      </c>
      <c r="E3437" t="n">
        <v>3550</v>
      </c>
      <c r="F3437" t="inlineStr">
        <is>
          <t>Protéagineux collectés ou non -&gt; BV FAB complets</t>
        </is>
      </c>
      <c r="G3437" t="n">
        <v>-1</v>
      </c>
      <c r="H3437" t="n">
        <v>3558</v>
      </c>
      <c r="I3437" t="inlineStr">
        <is>
          <t>Protéagineux collectés ou non -&gt; BV FAB ctaire</t>
        </is>
      </c>
      <c r="J3437" t="n">
        <v>-1</v>
      </c>
      <c r="K3437" t="n">
        <v>3602</v>
      </c>
      <c r="L3437" t="inlineStr">
        <is>
          <t>Protéagineux collectés ou non -&gt; BV FAB</t>
        </is>
      </c>
      <c r="M3437" t="n">
        <v>1</v>
      </c>
      <c r="N3437" t="inlineStr"/>
      <c r="O3437" t="inlineStr"/>
      <c r="P3437" t="inlineStr"/>
      <c r="Q3437" t="inlineStr"/>
      <c r="R3437" t="inlineStr"/>
      <c r="S3437" t="inlineStr"/>
      <c r="T3437" t="inlineStr"/>
      <c r="U3437" t="inlineStr"/>
      <c r="V3437" t="inlineStr"/>
      <c r="W3437" t="inlineStr"/>
      <c r="X3437" t="inlineStr"/>
      <c r="Y3437" t="inlineStr"/>
      <c r="Z3437" t="inlineStr"/>
      <c r="AA3437" t="inlineStr"/>
      <c r="AB3437" t="inlineStr"/>
    </row>
    <row r="3438">
      <c r="A3438" t="n">
        <v>3436</v>
      </c>
      <c r="B3438" t="n">
        <v>0</v>
      </c>
      <c r="C3438" t="n">
        <v>0</v>
      </c>
      <c r="D3438" t="inlineStr">
        <is>
          <t>aggregation</t>
        </is>
      </c>
      <c r="E3438" t="n">
        <v>712</v>
      </c>
      <c r="F3438" t="inlineStr">
        <is>
          <t>Protéagineux graine collecté + imports -&gt; Ovins</t>
        </is>
      </c>
      <c r="G3438" t="n">
        <v>-1</v>
      </c>
      <c r="H3438" t="n">
        <v>1304</v>
      </c>
      <c r="I3438" t="inlineStr">
        <is>
          <t>Protéagineux graine non-collecté -&gt; Ovins</t>
        </is>
      </c>
      <c r="J3438" t="n">
        <v>-1</v>
      </c>
      <c r="K3438" t="n">
        <v>3603</v>
      </c>
      <c r="L3438" t="inlineStr">
        <is>
          <t>Protéagineux collectés ou non -&gt; Ovins</t>
        </is>
      </c>
      <c r="M3438" t="n">
        <v>1</v>
      </c>
      <c r="N3438" t="inlineStr"/>
      <c r="O3438" t="inlineStr"/>
      <c r="P3438" t="inlineStr"/>
      <c r="Q3438" t="inlineStr"/>
      <c r="R3438" t="inlineStr"/>
      <c r="S3438" t="inlineStr"/>
      <c r="T3438" t="inlineStr"/>
      <c r="U3438" t="inlineStr"/>
      <c r="V3438" t="inlineStr"/>
      <c r="W3438" t="inlineStr"/>
      <c r="X3438" t="inlineStr"/>
      <c r="Y3438" t="inlineStr"/>
      <c r="Z3438" t="inlineStr"/>
      <c r="AA3438" t="inlineStr"/>
      <c r="AB3438" t="inlineStr"/>
    </row>
    <row r="3439">
      <c r="A3439" t="n">
        <v>3437</v>
      </c>
      <c r="B3439" t="n">
        <v>0</v>
      </c>
      <c r="C3439" t="n">
        <v>0</v>
      </c>
      <c r="D3439" t="inlineStr">
        <is>
          <t>aggregation</t>
        </is>
      </c>
      <c r="E3439" t="n">
        <v>3603</v>
      </c>
      <c r="F3439" t="inlineStr">
        <is>
          <t>Protéagineux collectés ou non -&gt; Ovins</t>
        </is>
      </c>
      <c r="G3439" t="n">
        <v>1</v>
      </c>
      <c r="H3439" t="n">
        <v>3604</v>
      </c>
      <c r="I3439" t="inlineStr">
        <is>
          <t>Protéagineux collectés ou non -&gt; OL</t>
        </is>
      </c>
      <c r="J3439" t="n">
        <v>-1</v>
      </c>
      <c r="K3439" t="n">
        <v>3605</v>
      </c>
      <c r="L3439" t="inlineStr">
        <is>
          <t>Protéagineux collectés ou non -&gt; OV</t>
        </is>
      </c>
      <c r="M3439" t="n">
        <v>-1</v>
      </c>
      <c r="N3439" t="inlineStr"/>
      <c r="O3439" t="inlineStr"/>
      <c r="P3439" t="inlineStr"/>
      <c r="Q3439" t="inlineStr"/>
      <c r="R3439" t="inlineStr"/>
      <c r="S3439" t="inlineStr"/>
      <c r="T3439" t="inlineStr"/>
      <c r="U3439" t="inlineStr"/>
      <c r="V3439" t="inlineStr"/>
      <c r="W3439" t="inlineStr"/>
      <c r="X3439" t="inlineStr"/>
      <c r="Y3439" t="inlineStr"/>
      <c r="Z3439" t="inlineStr"/>
      <c r="AA3439" t="inlineStr"/>
      <c r="AB3439" t="inlineStr"/>
    </row>
    <row r="3440">
      <c r="A3440" t="n">
        <v>3438</v>
      </c>
      <c r="B3440" t="n">
        <v>0</v>
      </c>
      <c r="C3440" t="n">
        <v>0</v>
      </c>
      <c r="D3440" t="inlineStr">
        <is>
          <t>aggregation</t>
        </is>
      </c>
      <c r="E3440" t="n">
        <v>713</v>
      </c>
      <c r="F3440" t="inlineStr">
        <is>
          <t>Protéagineux graine collecté + imports -&gt; OL</t>
        </is>
      </c>
      <c r="G3440" t="n">
        <v>-1</v>
      </c>
      <c r="H3440" t="n">
        <v>1305</v>
      </c>
      <c r="I3440" t="inlineStr">
        <is>
          <t>Protéagineux graine non-collecté -&gt; OL</t>
        </is>
      </c>
      <c r="J3440" t="n">
        <v>-1</v>
      </c>
      <c r="K3440" t="n">
        <v>3604</v>
      </c>
      <c r="L3440" t="inlineStr">
        <is>
          <t>Protéagineux collectés ou non -&gt; OL</t>
        </is>
      </c>
      <c r="M3440" t="n">
        <v>1</v>
      </c>
      <c r="N3440" t="inlineStr"/>
      <c r="O3440" t="inlineStr"/>
      <c r="P3440" t="inlineStr"/>
      <c r="Q3440" t="inlineStr"/>
      <c r="R3440" t="inlineStr"/>
      <c r="S3440" t="inlineStr"/>
      <c r="T3440" t="inlineStr"/>
      <c r="U3440" t="inlineStr"/>
      <c r="V3440" t="inlineStr"/>
      <c r="W3440" t="inlineStr"/>
      <c r="X3440" t="inlineStr"/>
      <c r="Y3440" t="inlineStr"/>
      <c r="Z3440" t="inlineStr"/>
      <c r="AA3440" t="inlineStr"/>
      <c r="AB3440" t="inlineStr"/>
    </row>
    <row r="3441">
      <c r="A3441" t="n">
        <v>3439</v>
      </c>
      <c r="B3441" t="n">
        <v>0</v>
      </c>
      <c r="C3441" t="n">
        <v>0</v>
      </c>
      <c r="D3441" t="inlineStr">
        <is>
          <t>aggregation</t>
        </is>
      </c>
      <c r="E3441" t="n">
        <v>3542</v>
      </c>
      <c r="F3441" t="inlineStr">
        <is>
          <t>Protéagineux collectés ou non -&gt; OL FAB</t>
        </is>
      </c>
      <c r="G3441" t="n">
        <v>-1</v>
      </c>
      <c r="H3441" t="n">
        <v>3569</v>
      </c>
      <c r="I3441" t="inlineStr">
        <is>
          <t>Protéagineux collectés ou non -&gt; OL dir</t>
        </is>
      </c>
      <c r="J3441" t="n">
        <v>-1</v>
      </c>
      <c r="K3441" t="n">
        <v>3584</v>
      </c>
      <c r="L3441" t="inlineStr">
        <is>
          <t>Protéagineux collectés ou non -&gt; OL intrac</t>
        </is>
      </c>
      <c r="M3441" t="n">
        <v>-1</v>
      </c>
      <c r="N3441" t="n">
        <v>3604</v>
      </c>
      <c r="O3441" t="inlineStr">
        <is>
          <t>Protéagineux collectés ou non -&gt; OL</t>
        </is>
      </c>
      <c r="P3441" t="n">
        <v>1</v>
      </c>
      <c r="Q3441" t="inlineStr"/>
      <c r="R3441" t="inlineStr"/>
      <c r="S3441" t="inlineStr"/>
      <c r="T3441" t="inlineStr"/>
      <c r="U3441" t="inlineStr"/>
      <c r="V3441" t="inlineStr"/>
      <c r="W3441" t="inlineStr"/>
      <c r="X3441" t="inlineStr"/>
      <c r="Y3441" t="inlineStr"/>
      <c r="Z3441" t="inlineStr"/>
      <c r="AA3441" t="inlineStr"/>
      <c r="AB3441" t="inlineStr"/>
    </row>
    <row r="3442">
      <c r="A3442" t="n">
        <v>3440</v>
      </c>
      <c r="B3442" t="n">
        <v>0</v>
      </c>
      <c r="C3442" t="n">
        <v>0</v>
      </c>
      <c r="D3442" t="inlineStr">
        <is>
          <t>aggregation</t>
        </is>
      </c>
      <c r="E3442" t="n">
        <v>714</v>
      </c>
      <c r="F3442" t="inlineStr">
        <is>
          <t>Protéagineux graine collecté + imports -&gt; OV</t>
        </is>
      </c>
      <c r="G3442" t="n">
        <v>-1</v>
      </c>
      <c r="H3442" t="n">
        <v>1306</v>
      </c>
      <c r="I3442" t="inlineStr">
        <is>
          <t>Protéagineux graine non-collecté -&gt; OV</t>
        </is>
      </c>
      <c r="J3442" t="n">
        <v>-1</v>
      </c>
      <c r="K3442" t="n">
        <v>3605</v>
      </c>
      <c r="L3442" t="inlineStr">
        <is>
          <t>Protéagineux collectés ou non -&gt; OV</t>
        </is>
      </c>
      <c r="M3442" t="n">
        <v>1</v>
      </c>
      <c r="N3442" t="inlineStr"/>
      <c r="O3442" t="inlineStr"/>
      <c r="P3442" t="inlineStr"/>
      <c r="Q3442" t="inlineStr"/>
      <c r="R3442" t="inlineStr"/>
      <c r="S3442" t="inlineStr"/>
      <c r="T3442" t="inlineStr"/>
      <c r="U3442" t="inlineStr"/>
      <c r="V3442" t="inlineStr"/>
      <c r="W3442" t="inlineStr"/>
      <c r="X3442" t="inlineStr"/>
      <c r="Y3442" t="inlineStr"/>
      <c r="Z3442" t="inlineStr"/>
      <c r="AA3442" t="inlineStr"/>
      <c r="AB3442" t="inlineStr"/>
    </row>
    <row r="3443">
      <c r="A3443" t="n">
        <v>3441</v>
      </c>
      <c r="B3443" t="n">
        <v>0</v>
      </c>
      <c r="C3443" t="n">
        <v>0</v>
      </c>
      <c r="D3443" t="inlineStr">
        <is>
          <t>aggregation</t>
        </is>
      </c>
      <c r="E3443" t="n">
        <v>3543</v>
      </c>
      <c r="F3443" t="inlineStr">
        <is>
          <t>Protéagineux collectés ou non -&gt; OV FAB</t>
        </is>
      </c>
      <c r="G3443" t="n">
        <v>-1</v>
      </c>
      <c r="H3443" t="n">
        <v>3570</v>
      </c>
      <c r="I3443" t="inlineStr">
        <is>
          <t>Protéagineux collectés ou non -&gt; OV dir</t>
        </is>
      </c>
      <c r="J3443" t="n">
        <v>-1</v>
      </c>
      <c r="K3443" t="n">
        <v>3585</v>
      </c>
      <c r="L3443" t="inlineStr">
        <is>
          <t>Protéagineux collectés ou non -&gt; OV intrac</t>
        </is>
      </c>
      <c r="M3443" t="n">
        <v>-1</v>
      </c>
      <c r="N3443" t="n">
        <v>3605</v>
      </c>
      <c r="O3443" t="inlineStr">
        <is>
          <t>Protéagineux collectés ou non -&gt; OV</t>
        </is>
      </c>
      <c r="P3443" t="n">
        <v>1</v>
      </c>
      <c r="Q3443" t="inlineStr"/>
      <c r="R3443" t="inlineStr"/>
      <c r="S3443" t="inlineStr"/>
      <c r="T3443" t="inlineStr"/>
      <c r="U3443" t="inlineStr"/>
      <c r="V3443" t="inlineStr"/>
      <c r="W3443" t="inlineStr"/>
      <c r="X3443" t="inlineStr"/>
      <c r="Y3443" t="inlineStr"/>
      <c r="Z3443" t="inlineStr"/>
      <c r="AA3443" t="inlineStr"/>
      <c r="AB3443" t="inlineStr"/>
    </row>
    <row r="3444">
      <c r="A3444" t="n">
        <v>3442</v>
      </c>
      <c r="B3444" t="n">
        <v>0</v>
      </c>
      <c r="C3444" t="n">
        <v>0</v>
      </c>
      <c r="D3444" t="inlineStr">
        <is>
          <t>aggregation</t>
        </is>
      </c>
      <c r="E3444" t="n">
        <v>715</v>
      </c>
      <c r="F3444" t="inlineStr">
        <is>
          <t>Protéagineux graine collecté + imports -&gt; Ca</t>
        </is>
      </c>
      <c r="G3444" t="n">
        <v>-1</v>
      </c>
      <c r="H3444" t="n">
        <v>1307</v>
      </c>
      <c r="I3444" t="inlineStr">
        <is>
          <t>Protéagineux graine non-collecté -&gt; Ca</t>
        </is>
      </c>
      <c r="J3444" t="n">
        <v>-1</v>
      </c>
      <c r="K3444" t="n">
        <v>3606</v>
      </c>
      <c r="L3444" t="inlineStr">
        <is>
          <t>Protéagineux collectés ou non -&gt; Ca</t>
        </is>
      </c>
      <c r="M3444" t="n">
        <v>1</v>
      </c>
      <c r="N3444" t="inlineStr"/>
      <c r="O3444" t="inlineStr"/>
      <c r="P3444" t="inlineStr"/>
      <c r="Q3444" t="inlineStr"/>
      <c r="R3444" t="inlineStr"/>
      <c r="S3444" t="inlineStr"/>
      <c r="T3444" t="inlineStr"/>
      <c r="U3444" t="inlineStr"/>
      <c r="V3444" t="inlineStr"/>
      <c r="W3444" t="inlineStr"/>
      <c r="X3444" t="inlineStr"/>
      <c r="Y3444" t="inlineStr"/>
      <c r="Z3444" t="inlineStr"/>
      <c r="AA3444" t="inlineStr"/>
      <c r="AB3444" t="inlineStr"/>
    </row>
    <row r="3445">
      <c r="A3445" t="n">
        <v>3443</v>
      </c>
      <c r="B3445" t="n">
        <v>0</v>
      </c>
      <c r="C3445" t="n">
        <v>0</v>
      </c>
      <c r="D3445" t="inlineStr">
        <is>
          <t>aggregation</t>
        </is>
      </c>
      <c r="E3445" t="n">
        <v>3544</v>
      </c>
      <c r="F3445" t="inlineStr">
        <is>
          <t>Protéagineux collectés ou non -&gt; Ca FAB</t>
        </is>
      </c>
      <c r="G3445" t="n">
        <v>-1</v>
      </c>
      <c r="H3445" t="n">
        <v>3606</v>
      </c>
      <c r="I3445" t="inlineStr">
        <is>
          <t>Protéagineux collectés ou non -&gt; Ca</t>
        </is>
      </c>
      <c r="J3445" t="n">
        <v>1</v>
      </c>
      <c r="K3445" t="n">
        <v>3607</v>
      </c>
      <c r="L3445" t="inlineStr">
        <is>
          <t>Protéagineux collectés ou non -&gt; Alimentation Ca (EA)</t>
        </is>
      </c>
      <c r="M3445" t="n">
        <v>-1</v>
      </c>
      <c r="N3445" t="inlineStr"/>
      <c r="O3445" t="inlineStr"/>
      <c r="P3445" t="inlineStr"/>
      <c r="Q3445" t="inlineStr"/>
      <c r="R3445" t="inlineStr"/>
      <c r="S3445" t="inlineStr"/>
      <c r="T3445" t="inlineStr"/>
      <c r="U3445" t="inlineStr"/>
      <c r="V3445" t="inlineStr"/>
      <c r="W3445" t="inlineStr"/>
      <c r="X3445" t="inlineStr"/>
      <c r="Y3445" t="inlineStr"/>
      <c r="Z3445" t="inlineStr"/>
      <c r="AA3445" t="inlineStr"/>
      <c r="AB3445" t="inlineStr"/>
    </row>
    <row r="3446">
      <c r="A3446" t="n">
        <v>3444</v>
      </c>
      <c r="B3446" t="n">
        <v>0</v>
      </c>
      <c r="C3446" t="n">
        <v>0</v>
      </c>
      <c r="D3446" t="inlineStr">
        <is>
          <t>aggregation</t>
        </is>
      </c>
      <c r="E3446" t="n">
        <v>716</v>
      </c>
      <c r="F3446" t="inlineStr">
        <is>
          <t>Protéagineux graine collecté + imports -&gt; Alimentation Ca (EA)</t>
        </is>
      </c>
      <c r="G3446" t="n">
        <v>-1</v>
      </c>
      <c r="H3446" t="n">
        <v>1308</v>
      </c>
      <c r="I3446" t="inlineStr">
        <is>
          <t>Protéagineux graine non-collecté -&gt; Alimentation Ca (EA)</t>
        </is>
      </c>
      <c r="J3446" t="n">
        <v>-1</v>
      </c>
      <c r="K3446" t="n">
        <v>3607</v>
      </c>
      <c r="L3446" t="inlineStr">
        <is>
          <t>Protéagineux collectés ou non -&gt; Alimentation Ca (EA)</t>
        </is>
      </c>
      <c r="M3446" t="n">
        <v>1</v>
      </c>
      <c r="N3446" t="inlineStr"/>
      <c r="O3446" t="inlineStr"/>
      <c r="P3446" t="inlineStr"/>
      <c r="Q3446" t="inlineStr"/>
      <c r="R3446" t="inlineStr"/>
      <c r="S3446" t="inlineStr"/>
      <c r="T3446" t="inlineStr"/>
      <c r="U3446" t="inlineStr"/>
      <c r="V3446" t="inlineStr"/>
      <c r="W3446" t="inlineStr"/>
      <c r="X3446" t="inlineStr"/>
      <c r="Y3446" t="inlineStr"/>
      <c r="Z3446" t="inlineStr"/>
      <c r="AA3446" t="inlineStr"/>
      <c r="AB3446" t="inlineStr"/>
    </row>
    <row r="3447">
      <c r="A3447" t="n">
        <v>3445</v>
      </c>
      <c r="B3447" t="n">
        <v>0</v>
      </c>
      <c r="C3447" t="n">
        <v>0</v>
      </c>
      <c r="D3447" t="inlineStr">
        <is>
          <t>aggregation</t>
        </is>
      </c>
      <c r="E3447" t="n">
        <v>3571</v>
      </c>
      <c r="F3447" t="inlineStr">
        <is>
          <t>Protéagineux collectés ou non -&gt; Ca dir</t>
        </is>
      </c>
      <c r="G3447" t="n">
        <v>-1</v>
      </c>
      <c r="H3447" t="n">
        <v>3586</v>
      </c>
      <c r="I3447" t="inlineStr">
        <is>
          <t>Protéagineux collectés ou non -&gt; Ca intrac</t>
        </is>
      </c>
      <c r="J3447" t="n">
        <v>-1</v>
      </c>
      <c r="K3447" t="n">
        <v>3607</v>
      </c>
      <c r="L3447" t="inlineStr">
        <is>
          <t>Protéagineux collectés ou non -&gt; Alimentation Ca (EA)</t>
        </is>
      </c>
      <c r="M3447" t="n">
        <v>1</v>
      </c>
      <c r="N3447" t="inlineStr"/>
      <c r="O3447" t="inlineStr"/>
      <c r="P3447" t="inlineStr"/>
      <c r="Q3447" t="inlineStr"/>
      <c r="R3447" t="inlineStr"/>
      <c r="S3447" t="inlineStr"/>
      <c r="T3447" t="inlineStr"/>
      <c r="U3447" t="inlineStr"/>
      <c r="V3447" t="inlineStr"/>
      <c r="W3447" t="inlineStr"/>
      <c r="X3447" t="inlineStr"/>
      <c r="Y3447" t="inlineStr"/>
      <c r="Z3447" t="inlineStr"/>
      <c r="AA3447" t="inlineStr"/>
      <c r="AB3447" t="inlineStr"/>
    </row>
    <row r="3448">
      <c r="A3448" t="n">
        <v>3446</v>
      </c>
      <c r="B3448" t="n">
        <v>0</v>
      </c>
      <c r="C3448" t="n">
        <v>0</v>
      </c>
      <c r="D3448" t="inlineStr">
        <is>
          <t>aggregation</t>
        </is>
      </c>
      <c r="E3448" t="n">
        <v>717</v>
      </c>
      <c r="F3448" t="inlineStr">
        <is>
          <t>Protéagineux graine collecté + imports -&gt; Eq</t>
        </is>
      </c>
      <c r="G3448" t="n">
        <v>-1</v>
      </c>
      <c r="H3448" t="n">
        <v>1309</v>
      </c>
      <c r="I3448" t="inlineStr">
        <is>
          <t>Protéagineux graine non-collecté -&gt; Eq</t>
        </is>
      </c>
      <c r="J3448" t="n">
        <v>-1</v>
      </c>
      <c r="K3448" t="n">
        <v>3608</v>
      </c>
      <c r="L3448" t="inlineStr">
        <is>
          <t>Protéagineux collectés ou non -&gt; Eq</t>
        </is>
      </c>
      <c r="M3448" t="n">
        <v>1</v>
      </c>
      <c r="N3448" t="inlineStr"/>
      <c r="O3448" t="inlineStr"/>
      <c r="P3448" t="inlineStr"/>
      <c r="Q3448" t="inlineStr"/>
      <c r="R3448" t="inlineStr"/>
      <c r="S3448" t="inlineStr"/>
      <c r="T3448" t="inlineStr"/>
      <c r="U3448" t="inlineStr"/>
      <c r="V3448" t="inlineStr"/>
      <c r="W3448" t="inlineStr"/>
      <c r="X3448" t="inlineStr"/>
      <c r="Y3448" t="inlineStr"/>
      <c r="Z3448" t="inlineStr"/>
      <c r="AA3448" t="inlineStr"/>
      <c r="AB3448" t="inlineStr"/>
    </row>
    <row r="3449">
      <c r="A3449" t="n">
        <v>3447</v>
      </c>
      <c r="B3449" t="n">
        <v>0</v>
      </c>
      <c r="C3449" t="n">
        <v>0</v>
      </c>
      <c r="D3449" t="inlineStr">
        <is>
          <t>aggregation</t>
        </is>
      </c>
      <c r="E3449" t="n">
        <v>3546</v>
      </c>
      <c r="F3449" t="inlineStr">
        <is>
          <t>Protéagineux collectés ou non -&gt; Eq FAB</t>
        </is>
      </c>
      <c r="G3449" t="n">
        <v>-1</v>
      </c>
      <c r="H3449" t="n">
        <v>3572</v>
      </c>
      <c r="I3449" t="inlineStr">
        <is>
          <t>Protéagineux collectés ou non -&gt; Eq dir</t>
        </is>
      </c>
      <c r="J3449" t="n">
        <v>-1</v>
      </c>
      <c r="K3449" t="n">
        <v>3587</v>
      </c>
      <c r="L3449" t="inlineStr">
        <is>
          <t>Protéagineux collectés ou non -&gt; Eq intrac</t>
        </is>
      </c>
      <c r="M3449" t="n">
        <v>-1</v>
      </c>
      <c r="N3449" t="n">
        <v>3608</v>
      </c>
      <c r="O3449" t="inlineStr">
        <is>
          <t>Protéagineux collectés ou non -&gt; Eq</t>
        </is>
      </c>
      <c r="P3449" t="n">
        <v>1</v>
      </c>
      <c r="Q3449" t="inlineStr"/>
      <c r="R3449" t="inlineStr"/>
      <c r="S3449" t="inlineStr"/>
      <c r="T3449" t="inlineStr"/>
      <c r="U3449" t="inlineStr"/>
      <c r="V3449" t="inlineStr"/>
      <c r="W3449" t="inlineStr"/>
      <c r="X3449" t="inlineStr"/>
      <c r="Y3449" t="inlineStr"/>
      <c r="Z3449" t="inlineStr"/>
      <c r="AA3449" t="inlineStr"/>
      <c r="AB3449" t="inlineStr"/>
    </row>
    <row r="3450">
      <c r="A3450" t="n">
        <v>3448</v>
      </c>
      <c r="B3450" t="n">
        <v>0</v>
      </c>
      <c r="C3450" t="n">
        <v>0</v>
      </c>
      <c r="D3450" t="inlineStr">
        <is>
          <t>aggregation</t>
        </is>
      </c>
      <c r="E3450" t="n">
        <v>718</v>
      </c>
      <c r="F3450" t="inlineStr">
        <is>
          <t>Protéagineux graine collecté + imports -&gt; Lap</t>
        </is>
      </c>
      <c r="G3450" t="n">
        <v>-1</v>
      </c>
      <c r="H3450" t="n">
        <v>1310</v>
      </c>
      <c r="I3450" t="inlineStr">
        <is>
          <t>Protéagineux graine non-collecté -&gt; Lap</t>
        </is>
      </c>
      <c r="J3450" t="n">
        <v>-1</v>
      </c>
      <c r="K3450" t="n">
        <v>3609</v>
      </c>
      <c r="L3450" t="inlineStr">
        <is>
          <t>Protéagineux collectés ou non -&gt; Lap</t>
        </is>
      </c>
      <c r="M3450" t="n">
        <v>1</v>
      </c>
      <c r="N3450" t="inlineStr"/>
      <c r="O3450" t="inlineStr"/>
      <c r="P3450" t="inlineStr"/>
      <c r="Q3450" t="inlineStr"/>
      <c r="R3450" t="inlineStr"/>
      <c r="S3450" t="inlineStr"/>
      <c r="T3450" t="inlineStr"/>
      <c r="U3450" t="inlineStr"/>
      <c r="V3450" t="inlineStr"/>
      <c r="W3450" t="inlineStr"/>
      <c r="X3450" t="inlineStr"/>
      <c r="Y3450" t="inlineStr"/>
      <c r="Z3450" t="inlineStr"/>
      <c r="AA3450" t="inlineStr"/>
      <c r="AB3450" t="inlineStr"/>
    </row>
    <row r="3451">
      <c r="A3451" t="n">
        <v>3449</v>
      </c>
      <c r="B3451" t="n">
        <v>0</v>
      </c>
      <c r="C3451" t="n">
        <v>0</v>
      </c>
      <c r="D3451" t="inlineStr">
        <is>
          <t>aggregation</t>
        </is>
      </c>
      <c r="E3451" t="n">
        <v>3545</v>
      </c>
      <c r="F3451" t="inlineStr">
        <is>
          <t>Protéagineux collectés ou non -&gt; Lap FAB</t>
        </is>
      </c>
      <c r="G3451" t="n">
        <v>-1</v>
      </c>
      <c r="H3451" t="n">
        <v>3588</v>
      </c>
      <c r="I3451" t="inlineStr">
        <is>
          <t>Protéagineux collectés ou non -&gt; Lap intrac</t>
        </is>
      </c>
      <c r="J3451" t="n">
        <v>-1</v>
      </c>
      <c r="K3451" t="n">
        <v>3609</v>
      </c>
      <c r="L3451" t="inlineStr">
        <is>
          <t>Protéagineux collectés ou non -&gt; Lap</t>
        </is>
      </c>
      <c r="M3451" t="n">
        <v>1</v>
      </c>
      <c r="N3451" t="inlineStr"/>
      <c r="O3451" t="inlineStr"/>
      <c r="P3451" t="inlineStr"/>
      <c r="Q3451" t="inlineStr"/>
      <c r="R3451" t="inlineStr"/>
      <c r="S3451" t="inlineStr"/>
      <c r="T3451" t="inlineStr"/>
      <c r="U3451" t="inlineStr"/>
      <c r="V3451" t="inlineStr"/>
      <c r="W3451" t="inlineStr"/>
      <c r="X3451" t="inlineStr"/>
      <c r="Y3451" t="inlineStr"/>
      <c r="Z3451" t="inlineStr"/>
      <c r="AA3451" t="inlineStr"/>
      <c r="AB3451" t="inlineStr"/>
    </row>
    <row r="3452">
      <c r="A3452" t="n">
        <v>3450</v>
      </c>
      <c r="B3452" t="n">
        <v>0</v>
      </c>
      <c r="C3452" t="n">
        <v>0</v>
      </c>
      <c r="D3452" t="inlineStr">
        <is>
          <t>aggregation</t>
        </is>
      </c>
      <c r="E3452" t="n">
        <v>719</v>
      </c>
      <c r="F3452" t="inlineStr">
        <is>
          <t>Protéagineux graine collecté + imports -&gt; Monoagastriques</t>
        </is>
      </c>
      <c r="G3452" t="n">
        <v>-1</v>
      </c>
      <c r="H3452" t="n">
        <v>1311</v>
      </c>
      <c r="I3452" t="inlineStr">
        <is>
          <t>Protéagineux graine non-collecté -&gt; Monoagastriques</t>
        </is>
      </c>
      <c r="J3452" t="n">
        <v>-1</v>
      </c>
      <c r="K3452" t="n">
        <v>3610</v>
      </c>
      <c r="L3452" t="inlineStr">
        <is>
          <t>Protéagineux collectés ou non -&gt; Monoagastriques</t>
        </is>
      </c>
      <c r="M3452" t="n">
        <v>1</v>
      </c>
      <c r="N3452" t="inlineStr"/>
      <c r="O3452" t="inlineStr"/>
      <c r="P3452" t="inlineStr"/>
      <c r="Q3452" t="inlineStr"/>
      <c r="R3452" t="inlineStr"/>
      <c r="S3452" t="inlineStr"/>
      <c r="T3452" t="inlineStr"/>
      <c r="U3452" t="inlineStr"/>
      <c r="V3452" t="inlineStr"/>
      <c r="W3452" t="inlineStr"/>
      <c r="X3452" t="inlineStr"/>
      <c r="Y3452" t="inlineStr"/>
      <c r="Z3452" t="inlineStr"/>
      <c r="AA3452" t="inlineStr"/>
      <c r="AB3452" t="inlineStr"/>
    </row>
    <row r="3453">
      <c r="A3453" t="n">
        <v>3451</v>
      </c>
      <c r="B3453" t="n">
        <v>0</v>
      </c>
      <c r="C3453" t="n">
        <v>0</v>
      </c>
      <c r="D3453" t="inlineStr">
        <is>
          <t>aggregation</t>
        </is>
      </c>
      <c r="E3453" t="n">
        <v>3610</v>
      </c>
      <c r="F3453" t="inlineStr">
        <is>
          <t>Protéagineux collectés ou non -&gt; Monoagastriques</t>
        </is>
      </c>
      <c r="G3453" t="n">
        <v>1</v>
      </c>
      <c r="H3453" t="n">
        <v>3611</v>
      </c>
      <c r="I3453" t="inlineStr">
        <is>
          <t>Protéagineux collectés ou non -&gt; Pc</t>
        </is>
      </c>
      <c r="J3453" t="n">
        <v>-1</v>
      </c>
      <c r="K3453" t="n">
        <v>3613</v>
      </c>
      <c r="L3453" t="inlineStr">
        <is>
          <t>Protéagineux collectés ou non -&gt; Volailles</t>
        </is>
      </c>
      <c r="M3453" t="n">
        <v>-1</v>
      </c>
      <c r="N3453" t="inlineStr"/>
      <c r="O3453" t="inlineStr"/>
      <c r="P3453" t="inlineStr"/>
      <c r="Q3453" t="inlineStr"/>
      <c r="R3453" t="inlineStr"/>
      <c r="S3453" t="inlineStr"/>
      <c r="T3453" t="inlineStr"/>
      <c r="U3453" t="inlineStr"/>
      <c r="V3453" t="inlineStr"/>
      <c r="W3453" t="inlineStr"/>
      <c r="X3453" t="inlineStr"/>
      <c r="Y3453" t="inlineStr"/>
      <c r="Z3453" t="inlineStr"/>
      <c r="AA3453" t="inlineStr"/>
      <c r="AB3453" t="inlineStr"/>
    </row>
    <row r="3454">
      <c r="A3454" t="n">
        <v>3452</v>
      </c>
      <c r="B3454" t="n">
        <v>0</v>
      </c>
      <c r="C3454" t="n">
        <v>0</v>
      </c>
      <c r="D3454" t="inlineStr">
        <is>
          <t>aggregation</t>
        </is>
      </c>
      <c r="E3454" t="n">
        <v>720</v>
      </c>
      <c r="F3454" t="inlineStr">
        <is>
          <t>Protéagineux graine collecté + imports -&gt; Pc</t>
        </is>
      </c>
      <c r="G3454" t="n">
        <v>-1</v>
      </c>
      <c r="H3454" t="n">
        <v>1312</v>
      </c>
      <c r="I3454" t="inlineStr">
        <is>
          <t>Protéagineux graine non-collecté -&gt; Pc</t>
        </is>
      </c>
      <c r="J3454" t="n">
        <v>-1</v>
      </c>
      <c r="K3454" t="n">
        <v>3611</v>
      </c>
      <c r="L3454" t="inlineStr">
        <is>
          <t>Protéagineux collectés ou non -&gt; Pc</t>
        </is>
      </c>
      <c r="M3454" t="n">
        <v>1</v>
      </c>
      <c r="N3454" t="inlineStr"/>
      <c r="O3454" t="inlineStr"/>
      <c r="P3454" t="inlineStr"/>
      <c r="Q3454" t="inlineStr"/>
      <c r="R3454" t="inlineStr"/>
      <c r="S3454" t="inlineStr"/>
      <c r="T3454" t="inlineStr"/>
      <c r="U3454" t="inlineStr"/>
      <c r="V3454" t="inlineStr"/>
      <c r="W3454" t="inlineStr"/>
      <c r="X3454" t="inlineStr"/>
      <c r="Y3454" t="inlineStr"/>
      <c r="Z3454" t="inlineStr"/>
      <c r="AA3454" t="inlineStr"/>
      <c r="AB3454" t="inlineStr"/>
    </row>
    <row r="3455">
      <c r="A3455" t="n">
        <v>3453</v>
      </c>
      <c r="B3455" t="n">
        <v>0</v>
      </c>
      <c r="C3455" t="n">
        <v>0</v>
      </c>
      <c r="D3455" t="inlineStr">
        <is>
          <t>aggregation</t>
        </is>
      </c>
      <c r="E3455" t="n">
        <v>3573</v>
      </c>
      <c r="F3455" t="inlineStr">
        <is>
          <t>Protéagineux collectés ou non -&gt; Pc dir</t>
        </is>
      </c>
      <c r="G3455" t="n">
        <v>-1</v>
      </c>
      <c r="H3455" t="n">
        <v>3589</v>
      </c>
      <c r="I3455" t="inlineStr">
        <is>
          <t>Protéagineux collectés ou non -&gt; Pc intrac</t>
        </is>
      </c>
      <c r="J3455" t="n">
        <v>-1</v>
      </c>
      <c r="K3455" t="n">
        <v>3611</v>
      </c>
      <c r="L3455" t="inlineStr">
        <is>
          <t>Protéagineux collectés ou non -&gt; Pc</t>
        </is>
      </c>
      <c r="M3455" t="n">
        <v>1</v>
      </c>
      <c r="N3455" t="n">
        <v>3612</v>
      </c>
      <c r="O3455" t="inlineStr">
        <is>
          <t>Protéagineux collectés ou non -&gt; Pc FAB</t>
        </is>
      </c>
      <c r="P3455" t="n">
        <v>-1</v>
      </c>
      <c r="Q3455" t="inlineStr"/>
      <c r="R3455" t="inlineStr"/>
      <c r="S3455" t="inlineStr"/>
      <c r="T3455" t="inlineStr"/>
      <c r="U3455" t="inlineStr"/>
      <c r="V3455" t="inlineStr"/>
      <c r="W3455" t="inlineStr"/>
      <c r="X3455" t="inlineStr"/>
      <c r="Y3455" t="inlineStr"/>
      <c r="Z3455" t="inlineStr"/>
      <c r="AA3455" t="inlineStr"/>
      <c r="AB3455" t="inlineStr"/>
    </row>
    <row r="3456">
      <c r="A3456" t="n">
        <v>3454</v>
      </c>
      <c r="B3456" t="n">
        <v>0</v>
      </c>
      <c r="C3456" t="n">
        <v>0</v>
      </c>
      <c r="D3456" t="inlineStr">
        <is>
          <t>aggregation</t>
        </is>
      </c>
      <c r="E3456" t="n">
        <v>721</v>
      </c>
      <c r="F3456" t="inlineStr">
        <is>
          <t>Protéagineux graine collecté + imports -&gt; Pc FAB</t>
        </is>
      </c>
      <c r="G3456" t="n">
        <v>-1</v>
      </c>
      <c r="H3456" t="n">
        <v>3612</v>
      </c>
      <c r="I3456" t="inlineStr">
        <is>
          <t>Protéagineux collectés ou non -&gt; Pc FAB</t>
        </is>
      </c>
      <c r="J3456" t="n">
        <v>1</v>
      </c>
      <c r="K3456" t="inlineStr"/>
      <c r="L3456" t="inlineStr"/>
      <c r="M3456" t="inlineStr"/>
      <c r="N3456" t="inlineStr"/>
      <c r="O3456" t="inlineStr"/>
      <c r="P3456" t="inlineStr"/>
      <c r="Q3456" t="inlineStr"/>
      <c r="R3456" t="inlineStr"/>
      <c r="S3456" t="inlineStr"/>
      <c r="T3456" t="inlineStr"/>
      <c r="U3456" t="inlineStr"/>
      <c r="V3456" t="inlineStr"/>
      <c r="W3456" t="inlineStr"/>
      <c r="X3456" t="inlineStr"/>
      <c r="Y3456" t="inlineStr"/>
      <c r="Z3456" t="inlineStr"/>
      <c r="AA3456" t="inlineStr"/>
      <c r="AB3456" t="inlineStr"/>
    </row>
    <row r="3457">
      <c r="A3457" t="n">
        <v>3455</v>
      </c>
      <c r="B3457" t="n">
        <v>0</v>
      </c>
      <c r="C3457" t="n">
        <v>0</v>
      </c>
      <c r="D3457" t="inlineStr">
        <is>
          <t>aggregation</t>
        </is>
      </c>
      <c r="E3457" t="n">
        <v>3551</v>
      </c>
      <c r="F3457" t="inlineStr">
        <is>
          <t>Protéagineux collectés ou non -&gt; Pc FAB complets</t>
        </is>
      </c>
      <c r="G3457" t="n">
        <v>-1</v>
      </c>
      <c r="H3457" t="n">
        <v>3559</v>
      </c>
      <c r="I3457" t="inlineStr">
        <is>
          <t>Protéagineux collectés ou non -&gt; Pc engrais FAB ctaire</t>
        </is>
      </c>
      <c r="J3457" t="n">
        <v>-1</v>
      </c>
      <c r="K3457" t="n">
        <v>3612</v>
      </c>
      <c r="L3457" t="inlineStr">
        <is>
          <t>Protéagineux collectés ou non -&gt; Pc FAB</t>
        </is>
      </c>
      <c r="M3457" t="n">
        <v>1</v>
      </c>
      <c r="N3457" t="inlineStr"/>
      <c r="O3457" t="inlineStr"/>
      <c r="P3457" t="inlineStr"/>
      <c r="Q3457" t="inlineStr"/>
      <c r="R3457" t="inlineStr"/>
      <c r="S3457" t="inlineStr"/>
      <c r="T3457" t="inlineStr"/>
      <c r="U3457" t="inlineStr"/>
      <c r="V3457" t="inlineStr"/>
      <c r="W3457" t="inlineStr"/>
      <c r="X3457" t="inlineStr"/>
      <c r="Y3457" t="inlineStr"/>
      <c r="Z3457" t="inlineStr"/>
      <c r="AA3457" t="inlineStr"/>
      <c r="AB3457" t="inlineStr"/>
    </row>
    <row r="3458">
      <c r="A3458" t="n">
        <v>3456</v>
      </c>
      <c r="B3458" t="n">
        <v>0</v>
      </c>
      <c r="C3458" t="n">
        <v>0</v>
      </c>
      <c r="D3458" t="inlineStr">
        <is>
          <t>aggregation</t>
        </is>
      </c>
      <c r="E3458" t="n">
        <v>722</v>
      </c>
      <c r="F3458" t="inlineStr">
        <is>
          <t>Protéagineux graine collecté + imports -&gt; Volailles</t>
        </is>
      </c>
      <c r="G3458" t="n">
        <v>-1</v>
      </c>
      <c r="H3458" t="n">
        <v>1313</v>
      </c>
      <c r="I3458" t="inlineStr">
        <is>
          <t>Protéagineux graine non-collecté -&gt; Volailles</t>
        </is>
      </c>
      <c r="J3458" t="n">
        <v>-1</v>
      </c>
      <c r="K3458" t="n">
        <v>3613</v>
      </c>
      <c r="L3458" t="inlineStr">
        <is>
          <t>Protéagineux collectés ou non -&gt; Volailles</t>
        </is>
      </c>
      <c r="M3458" t="n">
        <v>1</v>
      </c>
      <c r="N3458" t="inlineStr"/>
      <c r="O3458" t="inlineStr"/>
      <c r="P3458" t="inlineStr"/>
      <c r="Q3458" t="inlineStr"/>
      <c r="R3458" t="inlineStr"/>
      <c r="S3458" t="inlineStr"/>
      <c r="T3458" t="inlineStr"/>
      <c r="U3458" t="inlineStr"/>
      <c r="V3458" t="inlineStr"/>
      <c r="W3458" t="inlineStr"/>
      <c r="X3458" t="inlineStr"/>
      <c r="Y3458" t="inlineStr"/>
      <c r="Z3458" t="inlineStr"/>
      <c r="AA3458" t="inlineStr"/>
      <c r="AB3458" t="inlineStr"/>
    </row>
    <row r="3459">
      <c r="A3459" t="n">
        <v>3457</v>
      </c>
      <c r="B3459" t="n">
        <v>0</v>
      </c>
      <c r="C3459" t="n">
        <v>0</v>
      </c>
      <c r="D3459" t="inlineStr">
        <is>
          <t>aggregation</t>
        </is>
      </c>
      <c r="E3459" t="n">
        <v>3613</v>
      </c>
      <c r="F3459" t="inlineStr">
        <is>
          <t>Protéagineux collectés ou non -&gt; Volailles</t>
        </is>
      </c>
      <c r="G3459" t="n">
        <v>1</v>
      </c>
      <c r="H3459" t="n">
        <v>3614</v>
      </c>
      <c r="I3459" t="inlineStr">
        <is>
          <t>Protéagineux collectés ou non -&gt; Vol ch</t>
        </is>
      </c>
      <c r="J3459" t="n">
        <v>-1</v>
      </c>
      <c r="K3459" t="n">
        <v>3615</v>
      </c>
      <c r="L3459" t="inlineStr">
        <is>
          <t>Protéagineux collectés ou non -&gt; Vol po</t>
        </is>
      </c>
      <c r="M3459" t="n">
        <v>-1</v>
      </c>
      <c r="N3459" t="n">
        <v>3616</v>
      </c>
      <c r="O3459" t="inlineStr">
        <is>
          <t>Protéagineux collectés ou non -&gt; Palmip. gras</t>
        </is>
      </c>
      <c r="P3459" t="n">
        <v>-1</v>
      </c>
      <c r="Q3459" t="inlineStr"/>
      <c r="R3459" t="inlineStr"/>
      <c r="S3459" t="inlineStr"/>
      <c r="T3459" t="inlineStr"/>
      <c r="U3459" t="inlineStr"/>
      <c r="V3459" t="inlineStr"/>
      <c r="W3459" t="inlineStr"/>
      <c r="X3459" t="inlineStr"/>
      <c r="Y3459" t="inlineStr"/>
      <c r="Z3459" t="inlineStr"/>
      <c r="AA3459" t="inlineStr"/>
      <c r="AB3459" t="inlineStr"/>
    </row>
    <row r="3460">
      <c r="A3460" t="n">
        <v>3458</v>
      </c>
      <c r="B3460" t="n">
        <v>0</v>
      </c>
      <c r="C3460" t="n">
        <v>0</v>
      </c>
      <c r="D3460" t="inlineStr">
        <is>
          <t>aggregation</t>
        </is>
      </c>
      <c r="E3460" t="n">
        <v>723</v>
      </c>
      <c r="F3460" t="inlineStr">
        <is>
          <t>Protéagineux graine collecté + imports -&gt; Vol ch</t>
        </is>
      </c>
      <c r="G3460" t="n">
        <v>-1</v>
      </c>
      <c r="H3460" t="n">
        <v>1314</v>
      </c>
      <c r="I3460" t="inlineStr">
        <is>
          <t>Protéagineux graine non-collecté -&gt; Vol ch</t>
        </is>
      </c>
      <c r="J3460" t="n">
        <v>-1</v>
      </c>
      <c r="K3460" t="n">
        <v>3614</v>
      </c>
      <c r="L3460" t="inlineStr">
        <is>
          <t>Protéagineux collectés ou non -&gt; Vol ch</t>
        </is>
      </c>
      <c r="M3460" t="n">
        <v>1</v>
      </c>
      <c r="N3460" t="inlineStr"/>
      <c r="O3460" t="inlineStr"/>
      <c r="P3460" t="inlineStr"/>
      <c r="Q3460" t="inlineStr"/>
      <c r="R3460" t="inlineStr"/>
      <c r="S3460" t="inlineStr"/>
      <c r="T3460" t="inlineStr"/>
      <c r="U3460" t="inlineStr"/>
      <c r="V3460" t="inlineStr"/>
      <c r="W3460" t="inlineStr"/>
      <c r="X3460" t="inlineStr"/>
      <c r="Y3460" t="inlineStr"/>
      <c r="Z3460" t="inlineStr"/>
      <c r="AA3460" t="inlineStr"/>
      <c r="AB3460" t="inlineStr"/>
    </row>
    <row r="3461">
      <c r="A3461" t="n">
        <v>3459</v>
      </c>
      <c r="B3461" t="n">
        <v>0</v>
      </c>
      <c r="C3461" t="n">
        <v>0</v>
      </c>
      <c r="D3461" t="inlineStr">
        <is>
          <t>aggregation</t>
        </is>
      </c>
      <c r="E3461" t="n">
        <v>3537</v>
      </c>
      <c r="F3461" t="inlineStr">
        <is>
          <t>Protéagineux collectés ou non -&gt; Vol ch FAB</t>
        </is>
      </c>
      <c r="G3461" t="n">
        <v>-1</v>
      </c>
      <c r="H3461" t="n">
        <v>3593</v>
      </c>
      <c r="I3461" t="inlineStr">
        <is>
          <t>Protéagineux collectés ou non -&gt; Vol ch intrac</t>
        </is>
      </c>
      <c r="J3461" t="n">
        <v>-1</v>
      </c>
      <c r="K3461" t="n">
        <v>3614</v>
      </c>
      <c r="L3461" t="inlineStr">
        <is>
          <t>Protéagineux collectés ou non -&gt; Vol ch</t>
        </is>
      </c>
      <c r="M3461" t="n">
        <v>1</v>
      </c>
      <c r="N3461" t="inlineStr"/>
      <c r="O3461" t="inlineStr"/>
      <c r="P3461" t="inlineStr"/>
      <c r="Q3461" t="inlineStr"/>
      <c r="R3461" t="inlineStr"/>
      <c r="S3461" t="inlineStr"/>
      <c r="T3461" t="inlineStr"/>
      <c r="U3461" t="inlineStr"/>
      <c r="V3461" t="inlineStr"/>
      <c r="W3461" t="inlineStr"/>
      <c r="X3461" t="inlineStr"/>
      <c r="Y3461" t="inlineStr"/>
      <c r="Z3461" t="inlineStr"/>
      <c r="AA3461" t="inlineStr"/>
      <c r="AB3461" t="inlineStr"/>
    </row>
    <row r="3462">
      <c r="A3462" t="n">
        <v>3460</v>
      </c>
      <c r="B3462" t="n">
        <v>0</v>
      </c>
      <c r="C3462" t="n">
        <v>0</v>
      </c>
      <c r="D3462" t="inlineStr">
        <is>
          <t>aggregation</t>
        </is>
      </c>
      <c r="E3462" t="n">
        <v>724</v>
      </c>
      <c r="F3462" t="inlineStr">
        <is>
          <t>Protéagineux graine collecté + imports -&gt; Vol po</t>
        </is>
      </c>
      <c r="G3462" t="n">
        <v>-1</v>
      </c>
      <c r="H3462" t="n">
        <v>1315</v>
      </c>
      <c r="I3462" t="inlineStr">
        <is>
          <t>Protéagineux graine non-collecté -&gt; Vol po</t>
        </is>
      </c>
      <c r="J3462" t="n">
        <v>-1</v>
      </c>
      <c r="K3462" t="n">
        <v>3615</v>
      </c>
      <c r="L3462" t="inlineStr">
        <is>
          <t>Protéagineux collectés ou non -&gt; Vol po</t>
        </is>
      </c>
      <c r="M3462" t="n">
        <v>1</v>
      </c>
      <c r="N3462" t="inlineStr"/>
      <c r="O3462" t="inlineStr"/>
      <c r="P3462" t="inlineStr"/>
      <c r="Q3462" t="inlineStr"/>
      <c r="R3462" t="inlineStr"/>
      <c r="S3462" t="inlineStr"/>
      <c r="T3462" t="inlineStr"/>
      <c r="U3462" t="inlineStr"/>
      <c r="V3462" t="inlineStr"/>
      <c r="W3462" t="inlineStr"/>
      <c r="X3462" t="inlineStr"/>
      <c r="Y3462" t="inlineStr"/>
      <c r="Z3462" t="inlineStr"/>
      <c r="AA3462" t="inlineStr"/>
      <c r="AB3462" t="inlineStr"/>
    </row>
    <row r="3463">
      <c r="A3463" t="n">
        <v>3461</v>
      </c>
      <c r="B3463" t="n">
        <v>0</v>
      </c>
      <c r="C3463" t="n">
        <v>0</v>
      </c>
      <c r="D3463" t="inlineStr">
        <is>
          <t>aggregation</t>
        </is>
      </c>
      <c r="E3463" t="n">
        <v>3538</v>
      </c>
      <c r="F3463" t="inlineStr">
        <is>
          <t>Protéagineux collectés ou non -&gt; Vol po FAB</t>
        </is>
      </c>
      <c r="G3463" t="n">
        <v>-1</v>
      </c>
      <c r="H3463" t="n">
        <v>3577</v>
      </c>
      <c r="I3463" t="inlineStr">
        <is>
          <t>Protéagineux collectés ou non -&gt; Vol po dir</t>
        </is>
      </c>
      <c r="J3463" t="n">
        <v>-1</v>
      </c>
      <c r="K3463" t="n">
        <v>3594</v>
      </c>
      <c r="L3463" t="inlineStr">
        <is>
          <t>Protéagineux collectés ou non -&gt; Vol po intrac</t>
        </is>
      </c>
      <c r="M3463" t="n">
        <v>-1</v>
      </c>
      <c r="N3463" t="n">
        <v>3615</v>
      </c>
      <c r="O3463" t="inlineStr">
        <is>
          <t>Protéagineux collectés ou non -&gt; Vol po</t>
        </is>
      </c>
      <c r="P3463" t="n">
        <v>1</v>
      </c>
      <c r="Q3463" t="inlineStr"/>
      <c r="R3463" t="inlineStr"/>
      <c r="S3463" t="inlineStr"/>
      <c r="T3463" t="inlineStr"/>
      <c r="U3463" t="inlineStr"/>
      <c r="V3463" t="inlineStr"/>
      <c r="W3463" t="inlineStr"/>
      <c r="X3463" t="inlineStr"/>
      <c r="Y3463" t="inlineStr"/>
      <c r="Z3463" t="inlineStr"/>
      <c r="AA3463" t="inlineStr"/>
      <c r="AB3463" t="inlineStr"/>
    </row>
    <row r="3464">
      <c r="A3464" t="n">
        <v>3462</v>
      </c>
      <c r="B3464" t="n">
        <v>0</v>
      </c>
      <c r="C3464" t="n">
        <v>0</v>
      </c>
      <c r="D3464" t="inlineStr">
        <is>
          <t>aggregation</t>
        </is>
      </c>
      <c r="E3464" t="n">
        <v>725</v>
      </c>
      <c r="F3464" t="inlineStr">
        <is>
          <t>Protéagineux graine collecté + imports -&gt; Palmip. gras</t>
        </is>
      </c>
      <c r="G3464" t="n">
        <v>-1</v>
      </c>
      <c r="H3464" t="n">
        <v>1316</v>
      </c>
      <c r="I3464" t="inlineStr">
        <is>
          <t>Protéagineux graine non-collecté -&gt; Palmip. gras</t>
        </is>
      </c>
      <c r="J3464" t="n">
        <v>-1</v>
      </c>
      <c r="K3464" t="n">
        <v>3616</v>
      </c>
      <c r="L3464" t="inlineStr">
        <is>
          <t>Protéagineux collectés ou non -&gt; Palmip. gras</t>
        </is>
      </c>
      <c r="M3464" t="n">
        <v>1</v>
      </c>
      <c r="N3464" t="inlineStr"/>
      <c r="O3464" t="inlineStr"/>
      <c r="P3464" t="inlineStr"/>
      <c r="Q3464" t="inlineStr"/>
      <c r="R3464" t="inlineStr"/>
      <c r="S3464" t="inlineStr"/>
      <c r="T3464" t="inlineStr"/>
      <c r="U3464" t="inlineStr"/>
      <c r="V3464" t="inlineStr"/>
      <c r="W3464" t="inlineStr"/>
      <c r="X3464" t="inlineStr"/>
      <c r="Y3464" t="inlineStr"/>
      <c r="Z3464" t="inlineStr"/>
      <c r="AA3464" t="inlineStr"/>
      <c r="AB3464" t="inlineStr"/>
    </row>
    <row r="3465">
      <c r="A3465" t="n">
        <v>3463</v>
      </c>
      <c r="B3465" t="n">
        <v>0</v>
      </c>
      <c r="C3465" t="n">
        <v>0</v>
      </c>
      <c r="D3465" t="inlineStr">
        <is>
          <t>aggregation</t>
        </is>
      </c>
      <c r="E3465" t="n">
        <v>3539</v>
      </c>
      <c r="F3465" t="inlineStr">
        <is>
          <t>Protéagineux collectés ou non -&gt; Palmip. gras FAB</t>
        </is>
      </c>
      <c r="G3465" t="n">
        <v>-1</v>
      </c>
      <c r="H3465" t="n">
        <v>3578</v>
      </c>
      <c r="I3465" t="inlineStr">
        <is>
          <t>Protéagineux collectés ou non -&gt; Palmip. gras dir</t>
        </is>
      </c>
      <c r="J3465" t="n">
        <v>-1</v>
      </c>
      <c r="K3465" t="n">
        <v>3595</v>
      </c>
      <c r="L3465" t="inlineStr">
        <is>
          <t>Protéagineux collectés ou non -&gt; Palmip. gras intrac</t>
        </is>
      </c>
      <c r="M3465" t="n">
        <v>-1</v>
      </c>
      <c r="N3465" t="n">
        <v>3616</v>
      </c>
      <c r="O3465" t="inlineStr">
        <is>
          <t>Protéagineux collectés ou non -&gt; Palmip. gras</t>
        </is>
      </c>
      <c r="P3465" t="n">
        <v>1</v>
      </c>
      <c r="Q3465" t="inlineStr"/>
      <c r="R3465" t="inlineStr"/>
      <c r="S3465" t="inlineStr"/>
      <c r="T3465" t="inlineStr"/>
      <c r="U3465" t="inlineStr"/>
      <c r="V3465" t="inlineStr"/>
      <c r="W3465" t="inlineStr"/>
      <c r="X3465" t="inlineStr"/>
      <c r="Y3465" t="inlineStr"/>
      <c r="Z3465" t="inlineStr"/>
      <c r="AA3465" t="inlineStr"/>
      <c r="AB3465" t="inlineStr"/>
    </row>
    <row r="3466">
      <c r="A3466" t="n">
        <v>3464</v>
      </c>
      <c r="B3466" t="n">
        <v>0</v>
      </c>
      <c r="C3466" t="n">
        <v>0</v>
      </c>
      <c r="D3466" t="inlineStr">
        <is>
          <t>aggregation</t>
        </is>
      </c>
      <c r="E3466" t="n">
        <v>726</v>
      </c>
      <c r="F3466" t="inlineStr">
        <is>
          <t>Protéagineux graine collecté + imports -&gt; Pc engraissement</t>
        </is>
      </c>
      <c r="G3466" t="n">
        <v>-1</v>
      </c>
      <c r="H3466" t="n">
        <v>1317</v>
      </c>
      <c r="I3466" t="inlineStr">
        <is>
          <t>Protéagineux graine non-collecté -&gt; Pc engraissement</t>
        </is>
      </c>
      <c r="J3466" t="n">
        <v>-1</v>
      </c>
      <c r="K3466" t="n">
        <v>3617</v>
      </c>
      <c r="L3466" t="inlineStr">
        <is>
          <t>Protéagineux collectés ou non -&gt; Pc engraissement</t>
        </is>
      </c>
      <c r="M3466" t="n">
        <v>1</v>
      </c>
      <c r="N3466" t="inlineStr"/>
      <c r="O3466" t="inlineStr"/>
      <c r="P3466" t="inlineStr"/>
      <c r="Q3466" t="inlineStr"/>
      <c r="R3466" t="inlineStr"/>
      <c r="S3466" t="inlineStr"/>
      <c r="T3466" t="inlineStr"/>
      <c r="U3466" t="inlineStr"/>
      <c r="V3466" t="inlineStr"/>
      <c r="W3466" t="inlineStr"/>
      <c r="X3466" t="inlineStr"/>
      <c r="Y3466" t="inlineStr"/>
      <c r="Z3466" t="inlineStr"/>
      <c r="AA3466" t="inlineStr"/>
      <c r="AB3466" t="inlineStr"/>
    </row>
    <row r="3467">
      <c r="A3467" t="n">
        <v>3465</v>
      </c>
      <c r="B3467" t="n">
        <v>0</v>
      </c>
      <c r="C3467" t="n">
        <v>0</v>
      </c>
      <c r="D3467" t="inlineStr">
        <is>
          <t>aggregation</t>
        </is>
      </c>
      <c r="E3467" t="n">
        <v>3574</v>
      </c>
      <c r="F3467" t="inlineStr">
        <is>
          <t>Protéagineux collectés ou non -&gt; Pc engrais dir</t>
        </is>
      </c>
      <c r="G3467" t="n">
        <v>-1</v>
      </c>
      <c r="H3467" t="n">
        <v>3590</v>
      </c>
      <c r="I3467" t="inlineStr">
        <is>
          <t>Protéagineux collectés ou non -&gt; Pc engrais intrac</t>
        </is>
      </c>
      <c r="J3467" t="n">
        <v>-1</v>
      </c>
      <c r="K3467" t="n">
        <v>3617</v>
      </c>
      <c r="L3467" t="inlineStr">
        <is>
          <t>Protéagineux collectés ou non -&gt; Pc engraissement</t>
        </is>
      </c>
      <c r="M3467" t="n">
        <v>1</v>
      </c>
      <c r="N3467" t="n">
        <v>3618</v>
      </c>
      <c r="O3467" t="inlineStr">
        <is>
          <t>Protéagineux collectés ou non -&gt; Pc engrais FAB</t>
        </is>
      </c>
      <c r="P3467" t="n">
        <v>-1</v>
      </c>
      <c r="Q3467" t="inlineStr"/>
      <c r="R3467" t="inlineStr"/>
      <c r="S3467" t="inlineStr"/>
      <c r="T3467" t="inlineStr"/>
      <c r="U3467" t="inlineStr"/>
      <c r="V3467" t="inlineStr"/>
      <c r="W3467" t="inlineStr"/>
      <c r="X3467" t="inlineStr"/>
      <c r="Y3467" t="inlineStr"/>
      <c r="Z3467" t="inlineStr"/>
      <c r="AA3467" t="inlineStr"/>
      <c r="AB3467" t="inlineStr"/>
    </row>
    <row r="3468">
      <c r="A3468" t="n">
        <v>3466</v>
      </c>
      <c r="B3468" t="n">
        <v>0</v>
      </c>
      <c r="C3468" t="n">
        <v>0</v>
      </c>
      <c r="D3468" t="inlineStr">
        <is>
          <t>aggregation</t>
        </is>
      </c>
      <c r="E3468" t="n">
        <v>727</v>
      </c>
      <c r="F3468" t="inlineStr">
        <is>
          <t>Protéagineux graine collecté + imports -&gt; Pc engrais FAB</t>
        </is>
      </c>
      <c r="G3468" t="n">
        <v>-1</v>
      </c>
      <c r="H3468" t="n">
        <v>3618</v>
      </c>
      <c r="I3468" t="inlineStr">
        <is>
          <t>Protéagineux collectés ou non -&gt; Pc engrais FAB</t>
        </is>
      </c>
      <c r="J3468" t="n">
        <v>1</v>
      </c>
      <c r="K3468" t="inlineStr"/>
      <c r="L3468" t="inlineStr"/>
      <c r="M3468" t="inlineStr"/>
      <c r="N3468" t="inlineStr"/>
      <c r="O3468" t="inlineStr"/>
      <c r="P3468" t="inlineStr"/>
      <c r="Q3468" t="inlineStr"/>
      <c r="R3468" t="inlineStr"/>
      <c r="S3468" t="inlineStr"/>
      <c r="T3468" t="inlineStr"/>
      <c r="U3468" t="inlineStr"/>
      <c r="V3468" t="inlineStr"/>
      <c r="W3468" t="inlineStr"/>
      <c r="X3468" t="inlineStr"/>
      <c r="Y3468" t="inlineStr"/>
      <c r="Z3468" t="inlineStr"/>
      <c r="AA3468" t="inlineStr"/>
      <c r="AB3468" t="inlineStr"/>
    </row>
    <row r="3469">
      <c r="A3469" t="n">
        <v>3467</v>
      </c>
      <c r="B3469" t="n">
        <v>0</v>
      </c>
      <c r="C3469" t="n">
        <v>0</v>
      </c>
      <c r="D3469" t="inlineStr">
        <is>
          <t>aggregation</t>
        </is>
      </c>
      <c r="E3469" t="n">
        <v>3553</v>
      </c>
      <c r="F3469" t="inlineStr">
        <is>
          <t>Protéagineux collectés ou non -&gt; Pc engrais FAB complets</t>
        </is>
      </c>
      <c r="G3469" t="n">
        <v>-1</v>
      </c>
      <c r="H3469" t="n">
        <v>3559</v>
      </c>
      <c r="I3469" t="inlineStr">
        <is>
          <t>Protéagineux collectés ou non -&gt; Pc engrais FAB ctaire</t>
        </is>
      </c>
      <c r="J3469" t="n">
        <v>-1</v>
      </c>
      <c r="K3469" t="n">
        <v>3618</v>
      </c>
      <c r="L3469" t="inlineStr">
        <is>
          <t>Protéagineux collectés ou non -&gt; Pc engrais FAB</t>
        </is>
      </c>
      <c r="M3469" t="n">
        <v>1</v>
      </c>
      <c r="N3469" t="inlineStr"/>
      <c r="O3469" t="inlineStr"/>
      <c r="P3469" t="inlineStr"/>
      <c r="Q3469" t="inlineStr"/>
      <c r="R3469" t="inlineStr"/>
      <c r="S3469" t="inlineStr"/>
      <c r="T3469" t="inlineStr"/>
      <c r="U3469" t="inlineStr"/>
      <c r="V3469" t="inlineStr"/>
      <c r="W3469" t="inlineStr"/>
      <c r="X3469" t="inlineStr"/>
      <c r="Y3469" t="inlineStr"/>
      <c r="Z3469" t="inlineStr"/>
      <c r="AA3469" t="inlineStr"/>
      <c r="AB3469" t="inlineStr"/>
    </row>
    <row r="3470">
      <c r="A3470" t="n">
        <v>3468</v>
      </c>
      <c r="B3470" t="n">
        <v>0</v>
      </c>
      <c r="C3470" t="n">
        <v>0</v>
      </c>
      <c r="D3470" t="inlineStr">
        <is>
          <t>aggregation</t>
        </is>
      </c>
      <c r="E3470" t="n">
        <v>728</v>
      </c>
      <c r="F3470" t="inlineStr">
        <is>
          <t>Protéagineux graine collecté + imports -&gt; Pc truies</t>
        </is>
      </c>
      <c r="G3470" t="n">
        <v>-1</v>
      </c>
      <c r="H3470" t="n">
        <v>1318</v>
      </c>
      <c r="I3470" t="inlineStr">
        <is>
          <t>Protéagineux graine non-collecté -&gt; Pc truies</t>
        </is>
      </c>
      <c r="J3470" t="n">
        <v>-1</v>
      </c>
      <c r="K3470" t="n">
        <v>3619</v>
      </c>
      <c r="L3470" t="inlineStr">
        <is>
          <t>Protéagineux collectés ou non -&gt; Pc truies</t>
        </is>
      </c>
      <c r="M3470" t="n">
        <v>1</v>
      </c>
      <c r="N3470" t="inlineStr"/>
      <c r="O3470" t="inlineStr"/>
      <c r="P3470" t="inlineStr"/>
      <c r="Q3470" t="inlineStr"/>
      <c r="R3470" t="inlineStr"/>
      <c r="S3470" t="inlineStr"/>
      <c r="T3470" t="inlineStr"/>
      <c r="U3470" t="inlineStr"/>
      <c r="V3470" t="inlineStr"/>
      <c r="W3470" t="inlineStr"/>
      <c r="X3470" t="inlineStr"/>
      <c r="Y3470" t="inlineStr"/>
      <c r="Z3470" t="inlineStr"/>
      <c r="AA3470" t="inlineStr"/>
      <c r="AB3470" t="inlineStr"/>
    </row>
    <row r="3471">
      <c r="A3471" t="n">
        <v>3469</v>
      </c>
      <c r="B3471" t="n">
        <v>0</v>
      </c>
      <c r="C3471" t="n">
        <v>0</v>
      </c>
      <c r="D3471" t="inlineStr">
        <is>
          <t>aggregation</t>
        </is>
      </c>
      <c r="E3471" t="n">
        <v>3554</v>
      </c>
      <c r="F3471" t="inlineStr">
        <is>
          <t>Protéagineux collectés ou non -&gt; Pc truies FAB</t>
        </is>
      </c>
      <c r="G3471" t="n">
        <v>-1</v>
      </c>
      <c r="H3471" t="n">
        <v>3575</v>
      </c>
      <c r="I3471" t="inlineStr">
        <is>
          <t>Protéagineux collectés ou non -&gt; Pc truies dir</t>
        </is>
      </c>
      <c r="J3471" t="n">
        <v>-1</v>
      </c>
      <c r="K3471" t="n">
        <v>3591</v>
      </c>
      <c r="L3471" t="inlineStr">
        <is>
          <t>Protéagineux collectés ou non -&gt; Pc truies intrac</t>
        </is>
      </c>
      <c r="M3471" t="n">
        <v>-1</v>
      </c>
      <c r="N3471" t="n">
        <v>3619</v>
      </c>
      <c r="O3471" t="inlineStr">
        <is>
          <t>Protéagineux collectés ou non -&gt; Pc truies</t>
        </is>
      </c>
      <c r="P3471" t="n">
        <v>1</v>
      </c>
      <c r="Q3471" t="inlineStr"/>
      <c r="R3471" t="inlineStr"/>
      <c r="S3471" t="inlineStr"/>
      <c r="T3471" t="inlineStr"/>
      <c r="U3471" t="inlineStr"/>
      <c r="V3471" t="inlineStr"/>
      <c r="W3471" t="inlineStr"/>
      <c r="X3471" t="inlineStr"/>
      <c r="Y3471" t="inlineStr"/>
      <c r="Z3471" t="inlineStr"/>
      <c r="AA3471" t="inlineStr"/>
      <c r="AB3471" t="inlineStr"/>
    </row>
    <row r="3472">
      <c r="A3472" t="n">
        <v>3470</v>
      </c>
      <c r="B3472" t="n">
        <v>0</v>
      </c>
      <c r="C3472" t="n">
        <v>0</v>
      </c>
      <c r="D3472" t="inlineStr">
        <is>
          <t>aggregation</t>
        </is>
      </c>
      <c r="E3472" t="n">
        <v>729</v>
      </c>
      <c r="F3472" t="inlineStr">
        <is>
          <t>Protéagineux graine collecté + imports -&gt; Autres utilisations</t>
        </is>
      </c>
      <c r="G3472" t="n">
        <v>-1</v>
      </c>
      <c r="H3472" t="n">
        <v>1319</v>
      </c>
      <c r="I3472" t="inlineStr">
        <is>
          <t>Protéagineux graine non-collecté -&gt; Autres utilisations</t>
        </is>
      </c>
      <c r="J3472" t="n">
        <v>-1</v>
      </c>
      <c r="K3472" t="n">
        <v>3620</v>
      </c>
      <c r="L3472" t="inlineStr">
        <is>
          <t>Protéagineux collectés ou non -&gt; Autres utilisations</t>
        </is>
      </c>
      <c r="M3472" t="n">
        <v>1</v>
      </c>
      <c r="N3472" t="inlineStr"/>
      <c r="O3472" t="inlineStr"/>
      <c r="P3472" t="inlineStr"/>
      <c r="Q3472" t="inlineStr"/>
      <c r="R3472" t="inlineStr"/>
      <c r="S3472" t="inlineStr"/>
      <c r="T3472" t="inlineStr"/>
      <c r="U3472" t="inlineStr"/>
      <c r="V3472" t="inlineStr"/>
      <c r="W3472" t="inlineStr"/>
      <c r="X3472" t="inlineStr"/>
      <c r="Y3472" t="inlineStr"/>
      <c r="Z3472" t="inlineStr"/>
      <c r="AA3472" t="inlineStr"/>
      <c r="AB3472" t="inlineStr"/>
    </row>
    <row r="3473">
      <c r="A3473" t="n">
        <v>3471</v>
      </c>
      <c r="B3473" t="n">
        <v>0</v>
      </c>
      <c r="C3473" t="n">
        <v>0</v>
      </c>
      <c r="D3473" t="inlineStr">
        <is>
          <t>aggregation</t>
        </is>
      </c>
      <c r="E3473" t="n">
        <v>162</v>
      </c>
      <c r="F3473" t="inlineStr">
        <is>
          <t>Céréales grain collecté + imports -&gt; Feed</t>
        </is>
      </c>
      <c r="G3473" t="n">
        <v>-1</v>
      </c>
      <c r="H3473" t="n">
        <v>982</v>
      </c>
      <c r="I3473" t="inlineStr">
        <is>
          <t>Céréales grain non-collecté -&gt; Feed</t>
        </is>
      </c>
      <c r="J3473" t="n">
        <v>-1</v>
      </c>
      <c r="K3473" t="n">
        <v>3621</v>
      </c>
      <c r="L3473" t="inlineStr">
        <is>
          <t>Céréales collectées ou non -&gt; Feed</t>
        </is>
      </c>
      <c r="M3473" t="n">
        <v>1</v>
      </c>
      <c r="N3473" t="inlineStr"/>
      <c r="O3473" t="inlineStr"/>
      <c r="P3473" t="inlineStr"/>
      <c r="Q3473" t="inlineStr"/>
      <c r="R3473" t="inlineStr"/>
      <c r="S3473" t="inlineStr"/>
      <c r="T3473" t="inlineStr"/>
      <c r="U3473" t="inlineStr"/>
      <c r="V3473" t="inlineStr"/>
      <c r="W3473" t="inlineStr"/>
      <c r="X3473" t="inlineStr"/>
      <c r="Y3473" t="inlineStr"/>
      <c r="Z3473" t="inlineStr"/>
      <c r="AA3473" t="inlineStr"/>
      <c r="AB3473" t="inlineStr"/>
    </row>
    <row r="3474">
      <c r="A3474" t="n">
        <v>3472</v>
      </c>
      <c r="B3474" t="n">
        <v>0</v>
      </c>
      <c r="C3474" t="n">
        <v>0</v>
      </c>
      <c r="D3474" t="inlineStr">
        <is>
          <t>aggregation</t>
        </is>
      </c>
      <c r="E3474" t="n">
        <v>3621</v>
      </c>
      <c r="F3474" t="inlineStr">
        <is>
          <t>Céréales collectées ou non -&gt; Feed</t>
        </is>
      </c>
      <c r="G3474" t="n">
        <v>1</v>
      </c>
      <c r="H3474" t="n">
        <v>3622</v>
      </c>
      <c r="I3474" t="inlineStr">
        <is>
          <t>Céréales collectées ou non -&gt; FAB</t>
        </is>
      </c>
      <c r="J3474" t="n">
        <v>-1</v>
      </c>
      <c r="K3474" t="n">
        <v>3651</v>
      </c>
      <c r="L3474" t="inlineStr">
        <is>
          <t>Céréales collectées ou non -&gt; Alimentation animale rente (EA)</t>
        </is>
      </c>
      <c r="M3474" t="n">
        <v>-1</v>
      </c>
      <c r="N3474" t="inlineStr"/>
      <c r="O3474" t="inlineStr"/>
      <c r="P3474" t="inlineStr"/>
      <c r="Q3474" t="inlineStr"/>
      <c r="R3474" t="inlineStr"/>
      <c r="S3474" t="inlineStr"/>
      <c r="T3474" t="inlineStr"/>
      <c r="U3474" t="inlineStr"/>
      <c r="V3474" t="inlineStr"/>
      <c r="W3474" t="inlineStr"/>
      <c r="X3474" t="inlineStr"/>
      <c r="Y3474" t="inlineStr"/>
      <c r="Z3474" t="inlineStr"/>
      <c r="AA3474" t="inlineStr"/>
      <c r="AB3474" t="inlineStr"/>
    </row>
    <row r="3475">
      <c r="A3475" t="n">
        <v>3473</v>
      </c>
      <c r="B3475" t="n">
        <v>0</v>
      </c>
      <c r="C3475" t="n">
        <v>0</v>
      </c>
      <c r="D3475" t="inlineStr">
        <is>
          <t>aggregation</t>
        </is>
      </c>
      <c r="E3475" t="n">
        <v>163</v>
      </c>
      <c r="F3475" t="inlineStr">
        <is>
          <t>Céréales grain collecté + imports -&gt; FAB</t>
        </is>
      </c>
      <c r="G3475" t="n">
        <v>-1</v>
      </c>
      <c r="H3475" t="n">
        <v>3622</v>
      </c>
      <c r="I3475" t="inlineStr">
        <is>
          <t>Céréales collectées ou non -&gt; FAB</t>
        </is>
      </c>
      <c r="J3475" t="n">
        <v>1</v>
      </c>
      <c r="K3475" t="inlineStr"/>
      <c r="L3475" t="inlineStr"/>
      <c r="M3475" t="inlineStr"/>
      <c r="N3475" t="inlineStr"/>
      <c r="O3475" t="inlineStr"/>
      <c r="P3475" t="inlineStr"/>
      <c r="Q3475" t="inlineStr"/>
      <c r="R3475" t="inlineStr"/>
      <c r="S3475" t="inlineStr"/>
      <c r="T3475" t="inlineStr"/>
      <c r="U3475" t="inlineStr"/>
      <c r="V3475" t="inlineStr"/>
      <c r="W3475" t="inlineStr"/>
      <c r="X3475" t="inlineStr"/>
      <c r="Y3475" t="inlineStr"/>
      <c r="Z3475" t="inlineStr"/>
      <c r="AA3475" t="inlineStr"/>
      <c r="AB3475" t="inlineStr"/>
    </row>
    <row r="3476">
      <c r="A3476" t="n">
        <v>3474</v>
      </c>
      <c r="B3476" t="n">
        <v>0</v>
      </c>
      <c r="C3476" t="n">
        <v>0</v>
      </c>
      <c r="D3476" t="inlineStr">
        <is>
          <t>aggregation</t>
        </is>
      </c>
      <c r="E3476" t="n">
        <v>3622</v>
      </c>
      <c r="F3476" t="inlineStr">
        <is>
          <t>Céréales collectées ou non -&gt; FAB</t>
        </is>
      </c>
      <c r="G3476" t="n">
        <v>1</v>
      </c>
      <c r="H3476" t="n">
        <v>3623</v>
      </c>
      <c r="I3476" t="inlineStr">
        <is>
          <t>Céréales collectées ou non -&gt; Aliments composés</t>
        </is>
      </c>
      <c r="J3476" t="n">
        <v>-1</v>
      </c>
      <c r="K3476" t="n">
        <v>3648</v>
      </c>
      <c r="L3476" t="inlineStr">
        <is>
          <t>Céréales collectées ou non -&gt; Autres FAB</t>
        </is>
      </c>
      <c r="M3476" t="n">
        <v>-1</v>
      </c>
      <c r="N3476" t="inlineStr"/>
      <c r="O3476" t="inlineStr"/>
      <c r="P3476" t="inlineStr"/>
      <c r="Q3476" t="inlineStr"/>
      <c r="R3476" t="inlineStr"/>
      <c r="S3476" t="inlineStr"/>
      <c r="T3476" t="inlineStr"/>
      <c r="U3476" t="inlineStr"/>
      <c r="V3476" t="inlineStr"/>
      <c r="W3476" t="inlineStr"/>
      <c r="X3476" t="inlineStr"/>
      <c r="Y3476" t="inlineStr"/>
      <c r="Z3476" t="inlineStr"/>
      <c r="AA3476" t="inlineStr"/>
      <c r="AB3476" t="inlineStr"/>
    </row>
    <row r="3477">
      <c r="A3477" t="n">
        <v>3475</v>
      </c>
      <c r="B3477" t="n">
        <v>0</v>
      </c>
      <c r="C3477" t="n">
        <v>0</v>
      </c>
      <c r="D3477" t="inlineStr">
        <is>
          <t>aggregation</t>
        </is>
      </c>
      <c r="E3477" t="n">
        <v>164</v>
      </c>
      <c r="F3477" t="inlineStr">
        <is>
          <t>Céréales grain collecté + imports -&gt; Aliments composés</t>
        </is>
      </c>
      <c r="G3477" t="n">
        <v>-1</v>
      </c>
      <c r="H3477" t="n">
        <v>3623</v>
      </c>
      <c r="I3477" t="inlineStr">
        <is>
          <t>Céréales collectées ou non -&gt; Aliments composés</t>
        </is>
      </c>
      <c r="J3477" t="n">
        <v>1</v>
      </c>
      <c r="K3477" t="inlineStr"/>
      <c r="L3477" t="inlineStr"/>
      <c r="M3477" t="inlineStr"/>
      <c r="N3477" t="inlineStr"/>
      <c r="O3477" t="inlineStr"/>
      <c r="P3477" t="inlineStr"/>
      <c r="Q3477" t="inlineStr"/>
      <c r="R3477" t="inlineStr"/>
      <c r="S3477" t="inlineStr"/>
      <c r="T3477" t="inlineStr"/>
      <c r="U3477" t="inlineStr"/>
      <c r="V3477" t="inlineStr"/>
      <c r="W3477" t="inlineStr"/>
      <c r="X3477" t="inlineStr"/>
      <c r="Y3477" t="inlineStr"/>
      <c r="Z3477" t="inlineStr"/>
      <c r="AA3477" t="inlineStr"/>
      <c r="AB3477" t="inlineStr"/>
    </row>
    <row r="3478">
      <c r="A3478" t="n">
        <v>3476</v>
      </c>
      <c r="B3478" t="n">
        <v>0</v>
      </c>
      <c r="C3478" t="n">
        <v>0</v>
      </c>
      <c r="D3478" t="inlineStr">
        <is>
          <t>aggregation</t>
        </is>
      </c>
      <c r="E3478" t="n">
        <v>3623</v>
      </c>
      <c r="F3478" t="inlineStr">
        <is>
          <t>Céréales collectées ou non -&gt; Aliments composés</t>
        </is>
      </c>
      <c r="G3478" t="n">
        <v>1</v>
      </c>
      <c r="H3478" t="n">
        <v>3624</v>
      </c>
      <c r="I3478" t="inlineStr">
        <is>
          <t>Céréales collectées ou non -&gt; Volailles FAB</t>
        </is>
      </c>
      <c r="J3478" t="n">
        <v>-1</v>
      </c>
      <c r="K3478" t="n">
        <v>3628</v>
      </c>
      <c r="L3478" t="inlineStr">
        <is>
          <t>Céréales collectées ou non -&gt; Ovins + Ca FAB</t>
        </is>
      </c>
      <c r="M3478" t="n">
        <v>-1</v>
      </c>
      <c r="N3478" t="n">
        <v>3633</v>
      </c>
      <c r="O3478" t="inlineStr">
        <is>
          <t>Céréales collectées ou non -&gt; Lap FAB</t>
        </is>
      </c>
      <c r="P3478" t="n">
        <v>-1</v>
      </c>
      <c r="Q3478" t="n">
        <v>3634</v>
      </c>
      <c r="R3478" t="inlineStr">
        <is>
          <t>Céréales collectées ou non -&gt; Eq FAB</t>
        </is>
      </c>
      <c r="S3478" t="n">
        <v>-1</v>
      </c>
      <c r="T3478" t="n">
        <v>3635</v>
      </c>
      <c r="U3478" t="inlineStr">
        <is>
          <t>Céréales collectées ou non -&gt; Aliments complets</t>
        </is>
      </c>
      <c r="V3478" t="n">
        <v>-1</v>
      </c>
      <c r="W3478" t="n">
        <v>3643</v>
      </c>
      <c r="X3478" t="inlineStr">
        <is>
          <t>Céréales collectées ou non -&gt; Aliments complémentaires</t>
        </is>
      </c>
      <c r="Y3478" t="n">
        <v>-1</v>
      </c>
      <c r="Z3478" t="inlineStr"/>
      <c r="AA3478" t="inlineStr"/>
      <c r="AB3478" t="inlineStr"/>
    </row>
    <row r="3479">
      <c r="A3479" t="n">
        <v>3477</v>
      </c>
      <c r="B3479" t="n">
        <v>0</v>
      </c>
      <c r="C3479" t="n">
        <v>0</v>
      </c>
      <c r="D3479" t="inlineStr">
        <is>
          <t>aggregation</t>
        </is>
      </c>
      <c r="E3479" t="n">
        <v>165</v>
      </c>
      <c r="F3479" t="inlineStr">
        <is>
          <t>Céréales grain collecté + imports -&gt; Volailles FAB</t>
        </is>
      </c>
      <c r="G3479" t="n">
        <v>-1</v>
      </c>
      <c r="H3479" t="n">
        <v>3624</v>
      </c>
      <c r="I3479" t="inlineStr">
        <is>
          <t>Céréales collectées ou non -&gt; Volailles FAB</t>
        </is>
      </c>
      <c r="J3479" t="n">
        <v>1</v>
      </c>
      <c r="K3479" t="inlineStr"/>
      <c r="L3479" t="inlineStr"/>
      <c r="M3479" t="inlineStr"/>
      <c r="N3479" t="inlineStr"/>
      <c r="O3479" t="inlineStr"/>
      <c r="P3479" t="inlineStr"/>
      <c r="Q3479" t="inlineStr"/>
      <c r="R3479" t="inlineStr"/>
      <c r="S3479" t="inlineStr"/>
      <c r="T3479" t="inlineStr"/>
      <c r="U3479" t="inlineStr"/>
      <c r="V3479" t="inlineStr"/>
      <c r="W3479" t="inlineStr"/>
      <c r="X3479" t="inlineStr"/>
      <c r="Y3479" t="inlineStr"/>
      <c r="Z3479" t="inlineStr"/>
      <c r="AA3479" t="inlineStr"/>
      <c r="AB3479" t="inlineStr"/>
    </row>
    <row r="3480">
      <c r="A3480" t="n">
        <v>3478</v>
      </c>
      <c r="B3480" t="n">
        <v>0</v>
      </c>
      <c r="C3480" t="n">
        <v>0</v>
      </c>
      <c r="D3480" t="inlineStr">
        <is>
          <t>aggregation</t>
        </is>
      </c>
      <c r="E3480" t="n">
        <v>3624</v>
      </c>
      <c r="F3480" t="inlineStr">
        <is>
          <t>Céréales collectées ou non -&gt; Volailles FAB</t>
        </is>
      </c>
      <c r="G3480" t="n">
        <v>1</v>
      </c>
      <c r="H3480" t="n">
        <v>3625</v>
      </c>
      <c r="I3480" t="inlineStr">
        <is>
          <t>Céréales collectées ou non -&gt; Vol ch FAB</t>
        </is>
      </c>
      <c r="J3480" t="n">
        <v>-1</v>
      </c>
      <c r="K3480" t="n">
        <v>3626</v>
      </c>
      <c r="L3480" t="inlineStr">
        <is>
          <t>Céréales collectées ou non -&gt; Vol po FAB</t>
        </is>
      </c>
      <c r="M3480" t="n">
        <v>-1</v>
      </c>
      <c r="N3480" t="n">
        <v>3627</v>
      </c>
      <c r="O3480" t="inlineStr">
        <is>
          <t>Céréales collectées ou non -&gt; Palmip. gras FAB</t>
        </is>
      </c>
      <c r="P3480" t="n">
        <v>-1</v>
      </c>
      <c r="Q3480" t="inlineStr"/>
      <c r="R3480" t="inlineStr"/>
      <c r="S3480" t="inlineStr"/>
      <c r="T3480" t="inlineStr"/>
      <c r="U3480" t="inlineStr"/>
      <c r="V3480" t="inlineStr"/>
      <c r="W3480" t="inlineStr"/>
      <c r="X3480" t="inlineStr"/>
      <c r="Y3480" t="inlineStr"/>
      <c r="Z3480" t="inlineStr"/>
      <c r="AA3480" t="inlineStr"/>
      <c r="AB3480" t="inlineStr"/>
    </row>
    <row r="3481">
      <c r="A3481" t="n">
        <v>3479</v>
      </c>
      <c r="B3481" t="n">
        <v>0</v>
      </c>
      <c r="C3481" t="n">
        <v>0</v>
      </c>
      <c r="D3481" t="inlineStr">
        <is>
          <t>aggregation</t>
        </is>
      </c>
      <c r="E3481" t="n">
        <v>166</v>
      </c>
      <c r="F3481" t="inlineStr">
        <is>
          <t>Céréales grain collecté + imports -&gt; Vol ch FAB</t>
        </is>
      </c>
      <c r="G3481" t="n">
        <v>-1</v>
      </c>
      <c r="H3481" t="n">
        <v>3625</v>
      </c>
      <c r="I3481" t="inlineStr">
        <is>
          <t>Céréales collectées ou non -&gt; Vol ch FAB</t>
        </is>
      </c>
      <c r="J3481" t="n">
        <v>1</v>
      </c>
      <c r="K3481" t="inlineStr"/>
      <c r="L3481" t="inlineStr"/>
      <c r="M3481" t="inlineStr"/>
      <c r="N3481" t="inlineStr"/>
      <c r="O3481" t="inlineStr"/>
      <c r="P3481" t="inlineStr"/>
      <c r="Q3481" t="inlineStr"/>
      <c r="R3481" t="inlineStr"/>
      <c r="S3481" t="inlineStr"/>
      <c r="T3481" t="inlineStr"/>
      <c r="U3481" t="inlineStr"/>
      <c r="V3481" t="inlineStr"/>
      <c r="W3481" t="inlineStr"/>
      <c r="X3481" t="inlineStr"/>
      <c r="Y3481" t="inlineStr"/>
      <c r="Z3481" t="inlineStr"/>
      <c r="AA3481" t="inlineStr"/>
      <c r="AB3481" t="inlineStr"/>
    </row>
    <row r="3482">
      <c r="A3482" t="n">
        <v>3480</v>
      </c>
      <c r="B3482" t="n">
        <v>0</v>
      </c>
      <c r="C3482" t="n">
        <v>0</v>
      </c>
      <c r="D3482" t="inlineStr">
        <is>
          <t>aggregation</t>
        </is>
      </c>
      <c r="E3482" t="n">
        <v>167</v>
      </c>
      <c r="F3482" t="inlineStr">
        <is>
          <t>Céréales grain collecté + imports -&gt; Vol po FAB</t>
        </is>
      </c>
      <c r="G3482" t="n">
        <v>-1</v>
      </c>
      <c r="H3482" t="n">
        <v>3626</v>
      </c>
      <c r="I3482" t="inlineStr">
        <is>
          <t>Céréales collectées ou non -&gt; Vol po FAB</t>
        </is>
      </c>
      <c r="J3482" t="n">
        <v>1</v>
      </c>
      <c r="K3482" t="inlineStr"/>
      <c r="L3482" t="inlineStr"/>
      <c r="M3482" t="inlineStr"/>
      <c r="N3482" t="inlineStr"/>
      <c r="O3482" t="inlineStr"/>
      <c r="P3482" t="inlineStr"/>
      <c r="Q3482" t="inlineStr"/>
      <c r="R3482" t="inlineStr"/>
      <c r="S3482" t="inlineStr"/>
      <c r="T3482" t="inlineStr"/>
      <c r="U3482" t="inlineStr"/>
      <c r="V3482" t="inlineStr"/>
      <c r="W3482" t="inlineStr"/>
      <c r="X3482" t="inlineStr"/>
      <c r="Y3482" t="inlineStr"/>
      <c r="Z3482" t="inlineStr"/>
      <c r="AA3482" t="inlineStr"/>
      <c r="AB3482" t="inlineStr"/>
    </row>
    <row r="3483">
      <c r="A3483" t="n">
        <v>3481</v>
      </c>
      <c r="B3483" t="n">
        <v>0</v>
      </c>
      <c r="C3483" t="n">
        <v>0</v>
      </c>
      <c r="D3483" t="inlineStr">
        <is>
          <t>aggregation</t>
        </is>
      </c>
      <c r="E3483" t="n">
        <v>168</v>
      </c>
      <c r="F3483" t="inlineStr">
        <is>
          <t>Céréales grain collecté + imports -&gt; Palmip. gras FAB</t>
        </is>
      </c>
      <c r="G3483" t="n">
        <v>-1</v>
      </c>
      <c r="H3483" t="n">
        <v>3627</v>
      </c>
      <c r="I3483" t="inlineStr">
        <is>
          <t>Céréales collectées ou non -&gt; Palmip. gras FAB</t>
        </is>
      </c>
      <c r="J3483" t="n">
        <v>1</v>
      </c>
      <c r="K3483" t="inlineStr"/>
      <c r="L3483" t="inlineStr"/>
      <c r="M3483" t="inlineStr"/>
      <c r="N3483" t="inlineStr"/>
      <c r="O3483" t="inlineStr"/>
      <c r="P3483" t="inlineStr"/>
      <c r="Q3483" t="inlineStr"/>
      <c r="R3483" t="inlineStr"/>
      <c r="S3483" t="inlineStr"/>
      <c r="T3483" t="inlineStr"/>
      <c r="U3483" t="inlineStr"/>
      <c r="V3483" t="inlineStr"/>
      <c r="W3483" t="inlineStr"/>
      <c r="X3483" t="inlineStr"/>
      <c r="Y3483" t="inlineStr"/>
      <c r="Z3483" t="inlineStr"/>
      <c r="AA3483" t="inlineStr"/>
      <c r="AB3483" t="inlineStr"/>
    </row>
    <row r="3484">
      <c r="A3484" t="n">
        <v>3482</v>
      </c>
      <c r="B3484" t="n">
        <v>0</v>
      </c>
      <c r="C3484" t="n">
        <v>0</v>
      </c>
      <c r="D3484" t="inlineStr">
        <is>
          <t>aggregation</t>
        </is>
      </c>
      <c r="E3484" t="n">
        <v>169</v>
      </c>
      <c r="F3484" t="inlineStr">
        <is>
          <t>Céréales grain collecté + imports -&gt; Ovins + Ca FAB</t>
        </is>
      </c>
      <c r="G3484" t="n">
        <v>-1</v>
      </c>
      <c r="H3484" t="n">
        <v>3628</v>
      </c>
      <c r="I3484" t="inlineStr">
        <is>
          <t>Céréales collectées ou non -&gt; Ovins + Ca FAB</t>
        </is>
      </c>
      <c r="J3484" t="n">
        <v>1</v>
      </c>
      <c r="K3484" t="inlineStr"/>
      <c r="L3484" t="inlineStr"/>
      <c r="M3484" t="inlineStr"/>
      <c r="N3484" t="inlineStr"/>
      <c r="O3484" t="inlineStr"/>
      <c r="P3484" t="inlineStr"/>
      <c r="Q3484" t="inlineStr"/>
      <c r="R3484" t="inlineStr"/>
      <c r="S3484" t="inlineStr"/>
      <c r="T3484" t="inlineStr"/>
      <c r="U3484" t="inlineStr"/>
      <c r="V3484" t="inlineStr"/>
      <c r="W3484" t="inlineStr"/>
      <c r="X3484" t="inlineStr"/>
      <c r="Y3484" t="inlineStr"/>
      <c r="Z3484" t="inlineStr"/>
      <c r="AA3484" t="inlineStr"/>
      <c r="AB3484" t="inlineStr"/>
    </row>
    <row r="3485">
      <c r="A3485" t="n">
        <v>3483</v>
      </c>
      <c r="B3485" t="n">
        <v>0</v>
      </c>
      <c r="C3485" t="n">
        <v>0</v>
      </c>
      <c r="D3485" t="inlineStr">
        <is>
          <t>aggregation</t>
        </is>
      </c>
      <c r="E3485" t="n">
        <v>3628</v>
      </c>
      <c r="F3485" t="inlineStr">
        <is>
          <t>Céréales collectées ou non -&gt; Ovins + Ca FAB</t>
        </is>
      </c>
      <c r="G3485" t="n">
        <v>1</v>
      </c>
      <c r="H3485" t="n">
        <v>3629</v>
      </c>
      <c r="I3485" t="inlineStr">
        <is>
          <t>Céréales collectées ou non -&gt; Ovins FAB</t>
        </is>
      </c>
      <c r="J3485" t="n">
        <v>-1</v>
      </c>
      <c r="K3485" t="n">
        <v>3632</v>
      </c>
      <c r="L3485" t="inlineStr">
        <is>
          <t>Céréales collectées ou non -&gt; Ca FAB</t>
        </is>
      </c>
      <c r="M3485" t="n">
        <v>-1</v>
      </c>
      <c r="N3485" t="inlineStr"/>
      <c r="O3485" t="inlineStr"/>
      <c r="P3485" t="inlineStr"/>
      <c r="Q3485" t="inlineStr"/>
      <c r="R3485" t="inlineStr"/>
      <c r="S3485" t="inlineStr"/>
      <c r="T3485" t="inlineStr"/>
      <c r="U3485" t="inlineStr"/>
      <c r="V3485" t="inlineStr"/>
      <c r="W3485" t="inlineStr"/>
      <c r="X3485" t="inlineStr"/>
      <c r="Y3485" t="inlineStr"/>
      <c r="Z3485" t="inlineStr"/>
      <c r="AA3485" t="inlineStr"/>
      <c r="AB3485" t="inlineStr"/>
    </row>
    <row r="3486">
      <c r="A3486" t="n">
        <v>3484</v>
      </c>
      <c r="B3486" t="n">
        <v>0</v>
      </c>
      <c r="C3486" t="n">
        <v>0</v>
      </c>
      <c r="D3486" t="inlineStr">
        <is>
          <t>aggregation</t>
        </is>
      </c>
      <c r="E3486" t="n">
        <v>170</v>
      </c>
      <c r="F3486" t="inlineStr">
        <is>
          <t>Céréales grain collecté + imports -&gt; Ovins FAB</t>
        </is>
      </c>
      <c r="G3486" t="n">
        <v>-1</v>
      </c>
      <c r="H3486" t="n">
        <v>3629</v>
      </c>
      <c r="I3486" t="inlineStr">
        <is>
          <t>Céréales collectées ou non -&gt; Ovins FAB</t>
        </is>
      </c>
      <c r="J3486" t="n">
        <v>1</v>
      </c>
      <c r="K3486" t="inlineStr"/>
      <c r="L3486" t="inlineStr"/>
      <c r="M3486" t="inlineStr"/>
      <c r="N3486" t="inlineStr"/>
      <c r="O3486" t="inlineStr"/>
      <c r="P3486" t="inlineStr"/>
      <c r="Q3486" t="inlineStr"/>
      <c r="R3486" t="inlineStr"/>
      <c r="S3486" t="inlineStr"/>
      <c r="T3486" t="inlineStr"/>
      <c r="U3486" t="inlineStr"/>
      <c r="V3486" t="inlineStr"/>
      <c r="W3486" t="inlineStr"/>
      <c r="X3486" t="inlineStr"/>
      <c r="Y3486" t="inlineStr"/>
      <c r="Z3486" t="inlineStr"/>
      <c r="AA3486" t="inlineStr"/>
      <c r="AB3486" t="inlineStr"/>
    </row>
    <row r="3487">
      <c r="A3487" t="n">
        <v>3485</v>
      </c>
      <c r="B3487" t="n">
        <v>0</v>
      </c>
      <c r="C3487" t="n">
        <v>0</v>
      </c>
      <c r="D3487" t="inlineStr">
        <is>
          <t>aggregation</t>
        </is>
      </c>
      <c r="E3487" t="n">
        <v>3629</v>
      </c>
      <c r="F3487" t="inlineStr">
        <is>
          <t>Céréales collectées ou non -&gt; Ovins FAB</t>
        </is>
      </c>
      <c r="G3487" t="n">
        <v>1</v>
      </c>
      <c r="H3487" t="n">
        <v>3630</v>
      </c>
      <c r="I3487" t="inlineStr">
        <is>
          <t>Céréales collectées ou non -&gt; OL FAB</t>
        </is>
      </c>
      <c r="J3487" t="n">
        <v>-1</v>
      </c>
      <c r="K3487" t="n">
        <v>3631</v>
      </c>
      <c r="L3487" t="inlineStr">
        <is>
          <t>Céréales collectées ou non -&gt; OV FAB</t>
        </is>
      </c>
      <c r="M3487" t="n">
        <v>-1</v>
      </c>
      <c r="N3487" t="inlineStr"/>
      <c r="O3487" t="inlineStr"/>
      <c r="P3487" t="inlineStr"/>
      <c r="Q3487" t="inlineStr"/>
      <c r="R3487" t="inlineStr"/>
      <c r="S3487" t="inlineStr"/>
      <c r="T3487" t="inlineStr"/>
      <c r="U3487" t="inlineStr"/>
      <c r="V3487" t="inlineStr"/>
      <c r="W3487" t="inlineStr"/>
      <c r="X3487" t="inlineStr"/>
      <c r="Y3487" t="inlineStr"/>
      <c r="Z3487" t="inlineStr"/>
      <c r="AA3487" t="inlineStr"/>
      <c r="AB3487" t="inlineStr"/>
    </row>
    <row r="3488">
      <c r="A3488" t="n">
        <v>3486</v>
      </c>
      <c r="B3488" t="n">
        <v>0</v>
      </c>
      <c r="C3488" t="n">
        <v>0</v>
      </c>
      <c r="D3488" t="inlineStr">
        <is>
          <t>aggregation</t>
        </is>
      </c>
      <c r="E3488" t="n">
        <v>171</v>
      </c>
      <c r="F3488" t="inlineStr">
        <is>
          <t>Céréales grain collecté + imports -&gt; OL FAB</t>
        </is>
      </c>
      <c r="G3488" t="n">
        <v>-1</v>
      </c>
      <c r="H3488" t="n">
        <v>3630</v>
      </c>
      <c r="I3488" t="inlineStr">
        <is>
          <t>Céréales collectées ou non -&gt; OL FAB</t>
        </is>
      </c>
      <c r="J3488" t="n">
        <v>1</v>
      </c>
      <c r="K3488" t="inlineStr"/>
      <c r="L3488" t="inlineStr"/>
      <c r="M3488" t="inlineStr"/>
      <c r="N3488" t="inlineStr"/>
      <c r="O3488" t="inlineStr"/>
      <c r="P3488" t="inlineStr"/>
      <c r="Q3488" t="inlineStr"/>
      <c r="R3488" t="inlineStr"/>
      <c r="S3488" t="inlineStr"/>
      <c r="T3488" t="inlineStr"/>
      <c r="U3488" t="inlineStr"/>
      <c r="V3488" t="inlineStr"/>
      <c r="W3488" t="inlineStr"/>
      <c r="X3488" t="inlineStr"/>
      <c r="Y3488" t="inlineStr"/>
      <c r="Z3488" t="inlineStr"/>
      <c r="AA3488" t="inlineStr"/>
      <c r="AB3488" t="inlineStr"/>
    </row>
    <row r="3489">
      <c r="A3489" t="n">
        <v>3487</v>
      </c>
      <c r="B3489" t="n">
        <v>0</v>
      </c>
      <c r="C3489" t="n">
        <v>0</v>
      </c>
      <c r="D3489" t="inlineStr">
        <is>
          <t>aggregation</t>
        </is>
      </c>
      <c r="E3489" t="n">
        <v>172</v>
      </c>
      <c r="F3489" t="inlineStr">
        <is>
          <t>Céréales grain collecté + imports -&gt; OV FAB</t>
        </is>
      </c>
      <c r="G3489" t="n">
        <v>-1</v>
      </c>
      <c r="H3489" t="n">
        <v>3631</v>
      </c>
      <c r="I3489" t="inlineStr">
        <is>
          <t>Céréales collectées ou non -&gt; OV FAB</t>
        </is>
      </c>
      <c r="J3489" t="n">
        <v>1</v>
      </c>
      <c r="K3489" t="inlineStr"/>
      <c r="L3489" t="inlineStr"/>
      <c r="M3489" t="inlineStr"/>
      <c r="N3489" t="inlineStr"/>
      <c r="O3489" t="inlineStr"/>
      <c r="P3489" t="inlineStr"/>
      <c r="Q3489" t="inlineStr"/>
      <c r="R3489" t="inlineStr"/>
      <c r="S3489" t="inlineStr"/>
      <c r="T3489" t="inlineStr"/>
      <c r="U3489" t="inlineStr"/>
      <c r="V3489" t="inlineStr"/>
      <c r="W3489" t="inlineStr"/>
      <c r="X3489" t="inlineStr"/>
      <c r="Y3489" t="inlineStr"/>
      <c r="Z3489" t="inlineStr"/>
      <c r="AA3489" t="inlineStr"/>
      <c r="AB3489" t="inlineStr"/>
    </row>
    <row r="3490">
      <c r="A3490" t="n">
        <v>3488</v>
      </c>
      <c r="B3490" t="n">
        <v>0</v>
      </c>
      <c r="C3490" t="n">
        <v>0</v>
      </c>
      <c r="D3490" t="inlineStr">
        <is>
          <t>aggregation</t>
        </is>
      </c>
      <c r="E3490" t="n">
        <v>173</v>
      </c>
      <c r="F3490" t="inlineStr">
        <is>
          <t>Céréales grain collecté + imports -&gt; Ca FAB</t>
        </is>
      </c>
      <c r="G3490" t="n">
        <v>-1</v>
      </c>
      <c r="H3490" t="n">
        <v>3632</v>
      </c>
      <c r="I3490" t="inlineStr">
        <is>
          <t>Céréales collectées ou non -&gt; Ca FAB</t>
        </is>
      </c>
      <c r="J3490" t="n">
        <v>1</v>
      </c>
      <c r="K3490" t="inlineStr"/>
      <c r="L3490" t="inlineStr"/>
      <c r="M3490" t="inlineStr"/>
      <c r="N3490" t="inlineStr"/>
      <c r="O3490" t="inlineStr"/>
      <c r="P3490" t="inlineStr"/>
      <c r="Q3490" t="inlineStr"/>
      <c r="R3490" t="inlineStr"/>
      <c r="S3490" t="inlineStr"/>
      <c r="T3490" t="inlineStr"/>
      <c r="U3490" t="inlineStr"/>
      <c r="V3490" t="inlineStr"/>
      <c r="W3490" t="inlineStr"/>
      <c r="X3490" t="inlineStr"/>
      <c r="Y3490" t="inlineStr"/>
      <c r="Z3490" t="inlineStr"/>
      <c r="AA3490" t="inlineStr"/>
      <c r="AB3490" t="inlineStr"/>
    </row>
    <row r="3491">
      <c r="A3491" t="n">
        <v>3489</v>
      </c>
      <c r="B3491" t="n">
        <v>0</v>
      </c>
      <c r="C3491" t="n">
        <v>0</v>
      </c>
      <c r="D3491" t="inlineStr">
        <is>
          <t>aggregation</t>
        </is>
      </c>
      <c r="E3491" t="n">
        <v>174</v>
      </c>
      <c r="F3491" t="inlineStr">
        <is>
          <t>Céréales grain collecté + imports -&gt; Lap FAB</t>
        </is>
      </c>
      <c r="G3491" t="n">
        <v>-1</v>
      </c>
      <c r="H3491" t="n">
        <v>3633</v>
      </c>
      <c r="I3491" t="inlineStr">
        <is>
          <t>Céréales collectées ou non -&gt; Lap FAB</t>
        </is>
      </c>
      <c r="J3491" t="n">
        <v>1</v>
      </c>
      <c r="K3491" t="inlineStr"/>
      <c r="L3491" t="inlineStr"/>
      <c r="M3491" t="inlineStr"/>
      <c r="N3491" t="inlineStr"/>
      <c r="O3491" t="inlineStr"/>
      <c r="P3491" t="inlineStr"/>
      <c r="Q3491" t="inlineStr"/>
      <c r="R3491" t="inlineStr"/>
      <c r="S3491" t="inlineStr"/>
      <c r="T3491" t="inlineStr"/>
      <c r="U3491" t="inlineStr"/>
      <c r="V3491" t="inlineStr"/>
      <c r="W3491" t="inlineStr"/>
      <c r="X3491" t="inlineStr"/>
      <c r="Y3491" t="inlineStr"/>
      <c r="Z3491" t="inlineStr"/>
      <c r="AA3491" t="inlineStr"/>
      <c r="AB3491" t="inlineStr"/>
    </row>
    <row r="3492">
      <c r="A3492" t="n">
        <v>3490</v>
      </c>
      <c r="B3492" t="n">
        <v>0</v>
      </c>
      <c r="C3492" t="n">
        <v>0</v>
      </c>
      <c r="D3492" t="inlineStr">
        <is>
          <t>aggregation</t>
        </is>
      </c>
      <c r="E3492" t="n">
        <v>175</v>
      </c>
      <c r="F3492" t="inlineStr">
        <is>
          <t>Céréales grain collecté + imports -&gt; Eq FAB</t>
        </is>
      </c>
      <c r="G3492" t="n">
        <v>-1</v>
      </c>
      <c r="H3492" t="n">
        <v>3634</v>
      </c>
      <c r="I3492" t="inlineStr">
        <is>
          <t>Céréales collectées ou non -&gt; Eq FAB</t>
        </is>
      </c>
      <c r="J3492" t="n">
        <v>1</v>
      </c>
      <c r="K3492" t="inlineStr"/>
      <c r="L3492" t="inlineStr"/>
      <c r="M3492" t="inlineStr"/>
      <c r="N3492" t="inlineStr"/>
      <c r="O3492" t="inlineStr"/>
      <c r="P3492" t="inlineStr"/>
      <c r="Q3492" t="inlineStr"/>
      <c r="R3492" t="inlineStr"/>
      <c r="S3492" t="inlineStr"/>
      <c r="T3492" t="inlineStr"/>
      <c r="U3492" t="inlineStr"/>
      <c r="V3492" t="inlineStr"/>
      <c r="W3492" t="inlineStr"/>
      <c r="X3492" t="inlineStr"/>
      <c r="Y3492" t="inlineStr"/>
      <c r="Z3492" t="inlineStr"/>
      <c r="AA3492" t="inlineStr"/>
      <c r="AB3492" t="inlineStr"/>
    </row>
    <row r="3493">
      <c r="A3493" t="n">
        <v>3491</v>
      </c>
      <c r="B3493" t="n">
        <v>0</v>
      </c>
      <c r="C3493" t="n">
        <v>0</v>
      </c>
      <c r="D3493" t="inlineStr">
        <is>
          <t>aggregation</t>
        </is>
      </c>
      <c r="E3493" t="n">
        <v>176</v>
      </c>
      <c r="F3493" t="inlineStr">
        <is>
          <t>Céréales grain collecté + imports -&gt; Aliments complets</t>
        </is>
      </c>
      <c r="G3493" t="n">
        <v>-1</v>
      </c>
      <c r="H3493" t="n">
        <v>3635</v>
      </c>
      <c r="I3493" t="inlineStr">
        <is>
          <t>Céréales collectées ou non -&gt; Aliments complets</t>
        </is>
      </c>
      <c r="J3493" t="n">
        <v>1</v>
      </c>
      <c r="K3493" t="inlineStr"/>
      <c r="L3493" t="inlineStr"/>
      <c r="M3493" t="inlineStr"/>
      <c r="N3493" t="inlineStr"/>
      <c r="O3493" t="inlineStr"/>
      <c r="P3493" t="inlineStr"/>
      <c r="Q3493" t="inlineStr"/>
      <c r="R3493" t="inlineStr"/>
      <c r="S3493" t="inlineStr"/>
      <c r="T3493" t="inlineStr"/>
      <c r="U3493" t="inlineStr"/>
      <c r="V3493" t="inlineStr"/>
      <c r="W3493" t="inlineStr"/>
      <c r="X3493" t="inlineStr"/>
      <c r="Y3493" t="inlineStr"/>
      <c r="Z3493" t="inlineStr"/>
      <c r="AA3493" t="inlineStr"/>
      <c r="AB3493" t="inlineStr"/>
    </row>
    <row r="3494">
      <c r="A3494" t="n">
        <v>3492</v>
      </c>
      <c r="B3494" t="n">
        <v>0</v>
      </c>
      <c r="C3494" t="n">
        <v>0</v>
      </c>
      <c r="D3494" t="inlineStr">
        <is>
          <t>aggregation</t>
        </is>
      </c>
      <c r="E3494" t="n">
        <v>3635</v>
      </c>
      <c r="F3494" t="inlineStr">
        <is>
          <t>Céréales collectées ou non -&gt; Aliments complets</t>
        </is>
      </c>
      <c r="G3494" t="n">
        <v>1</v>
      </c>
      <c r="H3494" t="n">
        <v>3636</v>
      </c>
      <c r="I3494" t="inlineStr">
        <is>
          <t>Céréales collectées ou non -&gt; Bovins FAB complets</t>
        </is>
      </c>
      <c r="J3494" t="n">
        <v>-1</v>
      </c>
      <c r="K3494" t="n">
        <v>3639</v>
      </c>
      <c r="L3494" t="inlineStr">
        <is>
          <t>Céréales collectées ou non -&gt; Pc FAB complets</t>
        </is>
      </c>
      <c r="M3494" t="n">
        <v>-1</v>
      </c>
      <c r="N3494" t="inlineStr"/>
      <c r="O3494" t="inlineStr"/>
      <c r="P3494" t="inlineStr"/>
      <c r="Q3494" t="inlineStr"/>
      <c r="R3494" t="inlineStr"/>
      <c r="S3494" t="inlineStr"/>
      <c r="T3494" t="inlineStr"/>
      <c r="U3494" t="inlineStr"/>
      <c r="V3494" t="inlineStr"/>
      <c r="W3494" t="inlineStr"/>
      <c r="X3494" t="inlineStr"/>
      <c r="Y3494" t="inlineStr"/>
      <c r="Z3494" t="inlineStr"/>
      <c r="AA3494" t="inlineStr"/>
      <c r="AB3494" t="inlineStr"/>
    </row>
    <row r="3495">
      <c r="A3495" t="n">
        <v>3493</v>
      </c>
      <c r="B3495" t="n">
        <v>0</v>
      </c>
      <c r="C3495" t="n">
        <v>0</v>
      </c>
      <c r="D3495" t="inlineStr">
        <is>
          <t>aggregation</t>
        </is>
      </c>
      <c r="E3495" t="n">
        <v>177</v>
      </c>
      <c r="F3495" t="inlineStr">
        <is>
          <t>Céréales grain collecté + imports -&gt; Bovins FAB complets</t>
        </is>
      </c>
      <c r="G3495" t="n">
        <v>-1</v>
      </c>
      <c r="H3495" t="n">
        <v>3636</v>
      </c>
      <c r="I3495" t="inlineStr">
        <is>
          <t>Céréales collectées ou non -&gt; Bovins FAB complets</t>
        </is>
      </c>
      <c r="J3495" t="n">
        <v>1</v>
      </c>
      <c r="K3495" t="inlineStr"/>
      <c r="L3495" t="inlineStr"/>
      <c r="M3495" t="inlineStr"/>
      <c r="N3495" t="inlineStr"/>
      <c r="O3495" t="inlineStr"/>
      <c r="P3495" t="inlineStr"/>
      <c r="Q3495" t="inlineStr"/>
      <c r="R3495" t="inlineStr"/>
      <c r="S3495" t="inlineStr"/>
      <c r="T3495" t="inlineStr"/>
      <c r="U3495" t="inlineStr"/>
      <c r="V3495" t="inlineStr"/>
      <c r="W3495" t="inlineStr"/>
      <c r="X3495" t="inlineStr"/>
      <c r="Y3495" t="inlineStr"/>
      <c r="Z3495" t="inlineStr"/>
      <c r="AA3495" t="inlineStr"/>
      <c r="AB3495" t="inlineStr"/>
    </row>
    <row r="3496">
      <c r="A3496" t="n">
        <v>3494</v>
      </c>
      <c r="B3496" t="n">
        <v>0</v>
      </c>
      <c r="C3496" t="n">
        <v>0</v>
      </c>
      <c r="D3496" t="inlineStr">
        <is>
          <t>aggregation</t>
        </is>
      </c>
      <c r="E3496" t="n">
        <v>3636</v>
      </c>
      <c r="F3496" t="inlineStr">
        <is>
          <t>Céréales collectées ou non -&gt; Bovins FAB complets</t>
        </is>
      </c>
      <c r="G3496" t="n">
        <v>1</v>
      </c>
      <c r="H3496" t="n">
        <v>3637</v>
      </c>
      <c r="I3496" t="inlineStr">
        <is>
          <t>Céréales collectées ou non -&gt; BL FAB complets</t>
        </is>
      </c>
      <c r="J3496" t="n">
        <v>-1</v>
      </c>
      <c r="K3496" t="n">
        <v>3638</v>
      </c>
      <c r="L3496" t="inlineStr">
        <is>
          <t>Céréales collectées ou non -&gt; BV FAB complets</t>
        </is>
      </c>
      <c r="M3496" t="n">
        <v>-1</v>
      </c>
      <c r="N3496" t="inlineStr"/>
      <c r="O3496" t="inlineStr"/>
      <c r="P3496" t="inlineStr"/>
      <c r="Q3496" t="inlineStr"/>
      <c r="R3496" t="inlineStr"/>
      <c r="S3496" t="inlineStr"/>
      <c r="T3496" t="inlineStr"/>
      <c r="U3496" t="inlineStr"/>
      <c r="V3496" t="inlineStr"/>
      <c r="W3496" t="inlineStr"/>
      <c r="X3496" t="inlineStr"/>
      <c r="Y3496" t="inlineStr"/>
      <c r="Z3496" t="inlineStr"/>
      <c r="AA3496" t="inlineStr"/>
      <c r="AB3496" t="inlineStr"/>
    </row>
    <row r="3497">
      <c r="A3497" t="n">
        <v>3495</v>
      </c>
      <c r="B3497" t="n">
        <v>0</v>
      </c>
      <c r="C3497" t="n">
        <v>0</v>
      </c>
      <c r="D3497" t="inlineStr">
        <is>
          <t>aggregation</t>
        </is>
      </c>
      <c r="E3497" t="n">
        <v>178</v>
      </c>
      <c r="F3497" t="inlineStr">
        <is>
          <t>Céréales grain collecté + imports -&gt; BL FAB complets</t>
        </is>
      </c>
      <c r="G3497" t="n">
        <v>-1</v>
      </c>
      <c r="H3497" t="n">
        <v>3637</v>
      </c>
      <c r="I3497" t="inlineStr">
        <is>
          <t>Céréales collectées ou non -&gt; BL FAB complets</t>
        </is>
      </c>
      <c r="J3497" t="n">
        <v>1</v>
      </c>
      <c r="K3497" t="inlineStr"/>
      <c r="L3497" t="inlineStr"/>
      <c r="M3497" t="inlineStr"/>
      <c r="N3497" t="inlineStr"/>
      <c r="O3497" t="inlineStr"/>
      <c r="P3497" t="inlineStr"/>
      <c r="Q3497" t="inlineStr"/>
      <c r="R3497" t="inlineStr"/>
      <c r="S3497" t="inlineStr"/>
      <c r="T3497" t="inlineStr"/>
      <c r="U3497" t="inlineStr"/>
      <c r="V3497" t="inlineStr"/>
      <c r="W3497" t="inlineStr"/>
      <c r="X3497" t="inlineStr"/>
      <c r="Y3497" t="inlineStr"/>
      <c r="Z3497" t="inlineStr"/>
      <c r="AA3497" t="inlineStr"/>
      <c r="AB3497" t="inlineStr"/>
    </row>
    <row r="3498">
      <c r="A3498" t="n">
        <v>3496</v>
      </c>
      <c r="B3498" t="n">
        <v>0</v>
      </c>
      <c r="C3498" t="n">
        <v>0</v>
      </c>
      <c r="D3498" t="inlineStr">
        <is>
          <t>aggregation</t>
        </is>
      </c>
      <c r="E3498" t="n">
        <v>179</v>
      </c>
      <c r="F3498" t="inlineStr">
        <is>
          <t>Céréales grain collecté + imports -&gt; BV FAB complets</t>
        </is>
      </c>
      <c r="G3498" t="n">
        <v>-1</v>
      </c>
      <c r="H3498" t="n">
        <v>3638</v>
      </c>
      <c r="I3498" t="inlineStr">
        <is>
          <t>Céréales collectées ou non -&gt; BV FAB complets</t>
        </is>
      </c>
      <c r="J3498" t="n">
        <v>1</v>
      </c>
      <c r="K3498" t="inlineStr"/>
      <c r="L3498" t="inlineStr"/>
      <c r="M3498" t="inlineStr"/>
      <c r="N3498" t="inlineStr"/>
      <c r="O3498" t="inlineStr"/>
      <c r="P3498" t="inlineStr"/>
      <c r="Q3498" t="inlineStr"/>
      <c r="R3498" t="inlineStr"/>
      <c r="S3498" t="inlineStr"/>
      <c r="T3498" t="inlineStr"/>
      <c r="U3498" t="inlineStr"/>
      <c r="V3498" t="inlineStr"/>
      <c r="W3498" t="inlineStr"/>
      <c r="X3498" t="inlineStr"/>
      <c r="Y3498" t="inlineStr"/>
      <c r="Z3498" t="inlineStr"/>
      <c r="AA3498" t="inlineStr"/>
      <c r="AB3498" t="inlineStr"/>
    </row>
    <row r="3499">
      <c r="A3499" t="n">
        <v>3497</v>
      </c>
      <c r="B3499" t="n">
        <v>0</v>
      </c>
      <c r="C3499" t="n">
        <v>0</v>
      </c>
      <c r="D3499" t="inlineStr">
        <is>
          <t>aggregation</t>
        </is>
      </c>
      <c r="E3499" t="n">
        <v>180</v>
      </c>
      <c r="F3499" t="inlineStr">
        <is>
          <t>Céréales grain collecté + imports -&gt; Pc FAB complets</t>
        </is>
      </c>
      <c r="G3499" t="n">
        <v>-1</v>
      </c>
      <c r="H3499" t="n">
        <v>3639</v>
      </c>
      <c r="I3499" t="inlineStr">
        <is>
          <t>Céréales collectées ou non -&gt; Pc FAB complets</t>
        </is>
      </c>
      <c r="J3499" t="n">
        <v>1</v>
      </c>
      <c r="K3499" t="inlineStr"/>
      <c r="L3499" t="inlineStr"/>
      <c r="M3499" t="inlineStr"/>
      <c r="N3499" t="inlineStr"/>
      <c r="O3499" t="inlineStr"/>
      <c r="P3499" t="inlineStr"/>
      <c r="Q3499" t="inlineStr"/>
      <c r="R3499" t="inlineStr"/>
      <c r="S3499" t="inlineStr"/>
      <c r="T3499" t="inlineStr"/>
      <c r="U3499" t="inlineStr"/>
      <c r="V3499" t="inlineStr"/>
      <c r="W3499" t="inlineStr"/>
      <c r="X3499" t="inlineStr"/>
      <c r="Y3499" t="inlineStr"/>
      <c r="Z3499" t="inlineStr"/>
      <c r="AA3499" t="inlineStr"/>
      <c r="AB3499" t="inlineStr"/>
    </row>
    <row r="3500">
      <c r="A3500" t="n">
        <v>3498</v>
      </c>
      <c r="B3500" t="n">
        <v>0</v>
      </c>
      <c r="C3500" t="n">
        <v>0</v>
      </c>
      <c r="D3500" t="inlineStr">
        <is>
          <t>aggregation</t>
        </is>
      </c>
      <c r="E3500" t="n">
        <v>3639</v>
      </c>
      <c r="F3500" t="inlineStr">
        <is>
          <t>Céréales collectées ou non -&gt; Pc FAB complets</t>
        </is>
      </c>
      <c r="G3500" t="n">
        <v>1</v>
      </c>
      <c r="H3500" t="n">
        <v>3640</v>
      </c>
      <c r="I3500" t="inlineStr">
        <is>
          <t>Céréales collectées ou non -&gt; Pc pclets FAB</t>
        </is>
      </c>
      <c r="J3500" t="n">
        <v>-1</v>
      </c>
      <c r="K3500" t="n">
        <v>3641</v>
      </c>
      <c r="L3500" t="inlineStr">
        <is>
          <t>Céréales collectées ou non -&gt; Pc engrais FAB complets</t>
        </is>
      </c>
      <c r="M3500" t="n">
        <v>-1</v>
      </c>
      <c r="N3500" t="n">
        <v>3642</v>
      </c>
      <c r="O3500" t="inlineStr">
        <is>
          <t>Céréales collectées ou non -&gt; Pc truies FAB</t>
        </is>
      </c>
      <c r="P3500" t="n">
        <v>-1</v>
      </c>
      <c r="Q3500" t="inlineStr"/>
      <c r="R3500" t="inlineStr"/>
      <c r="S3500" t="inlineStr"/>
      <c r="T3500" t="inlineStr"/>
      <c r="U3500" t="inlineStr"/>
      <c r="V3500" t="inlineStr"/>
      <c r="W3500" t="inlineStr"/>
      <c r="X3500" t="inlineStr"/>
      <c r="Y3500" t="inlineStr"/>
      <c r="Z3500" t="inlineStr"/>
      <c r="AA3500" t="inlineStr"/>
      <c r="AB3500" t="inlineStr"/>
    </row>
    <row r="3501">
      <c r="A3501" t="n">
        <v>3499</v>
      </c>
      <c r="B3501" t="n">
        <v>0</v>
      </c>
      <c r="C3501" t="n">
        <v>0</v>
      </c>
      <c r="D3501" t="inlineStr">
        <is>
          <t>aggregation</t>
        </is>
      </c>
      <c r="E3501" t="n">
        <v>181</v>
      </c>
      <c r="F3501" t="inlineStr">
        <is>
          <t>Céréales grain collecté + imports -&gt; Pc pclets FAB</t>
        </is>
      </c>
      <c r="G3501" t="n">
        <v>-1</v>
      </c>
      <c r="H3501" t="n">
        <v>3640</v>
      </c>
      <c r="I3501" t="inlineStr">
        <is>
          <t>Céréales collectées ou non -&gt; Pc pclets FAB</t>
        </is>
      </c>
      <c r="J3501" t="n">
        <v>1</v>
      </c>
      <c r="K3501" t="inlineStr"/>
      <c r="L3501" t="inlineStr"/>
      <c r="M3501" t="inlineStr"/>
      <c r="N3501" t="inlineStr"/>
      <c r="O3501" t="inlineStr"/>
      <c r="P3501" t="inlineStr"/>
      <c r="Q3501" t="inlineStr"/>
      <c r="R3501" t="inlineStr"/>
      <c r="S3501" t="inlineStr"/>
      <c r="T3501" t="inlineStr"/>
      <c r="U3501" t="inlineStr"/>
      <c r="V3501" t="inlineStr"/>
      <c r="W3501" t="inlineStr"/>
      <c r="X3501" t="inlineStr"/>
      <c r="Y3501" t="inlineStr"/>
      <c r="Z3501" t="inlineStr"/>
      <c r="AA3501" t="inlineStr"/>
      <c r="AB3501" t="inlineStr"/>
    </row>
    <row r="3502">
      <c r="A3502" t="n">
        <v>3500</v>
      </c>
      <c r="B3502" t="n">
        <v>0</v>
      </c>
      <c r="C3502" t="n">
        <v>0</v>
      </c>
      <c r="D3502" t="inlineStr">
        <is>
          <t>aggregation</t>
        </is>
      </c>
      <c r="E3502" t="n">
        <v>182</v>
      </c>
      <c r="F3502" t="inlineStr">
        <is>
          <t>Céréales grain collecté + imports -&gt; Pc engrais FAB complets</t>
        </is>
      </c>
      <c r="G3502" t="n">
        <v>-1</v>
      </c>
      <c r="H3502" t="n">
        <v>3641</v>
      </c>
      <c r="I3502" t="inlineStr">
        <is>
          <t>Céréales collectées ou non -&gt; Pc engrais FAB complets</t>
        </is>
      </c>
      <c r="J3502" t="n">
        <v>1</v>
      </c>
      <c r="K3502" t="inlineStr"/>
      <c r="L3502" t="inlineStr"/>
      <c r="M3502" t="inlineStr"/>
      <c r="N3502" t="inlineStr"/>
      <c r="O3502" t="inlineStr"/>
      <c r="P3502" t="inlineStr"/>
      <c r="Q3502" t="inlineStr"/>
      <c r="R3502" t="inlineStr"/>
      <c r="S3502" t="inlineStr"/>
      <c r="T3502" t="inlineStr"/>
      <c r="U3502" t="inlineStr"/>
      <c r="V3502" t="inlineStr"/>
      <c r="W3502" t="inlineStr"/>
      <c r="X3502" t="inlineStr"/>
      <c r="Y3502" t="inlineStr"/>
      <c r="Z3502" t="inlineStr"/>
      <c r="AA3502" t="inlineStr"/>
      <c r="AB3502" t="inlineStr"/>
    </row>
    <row r="3503">
      <c r="A3503" t="n">
        <v>3501</v>
      </c>
      <c r="B3503" t="n">
        <v>0</v>
      </c>
      <c r="C3503" t="n">
        <v>0</v>
      </c>
      <c r="D3503" t="inlineStr">
        <is>
          <t>aggregation</t>
        </is>
      </c>
      <c r="E3503" t="n">
        <v>183</v>
      </c>
      <c r="F3503" t="inlineStr">
        <is>
          <t>Céréales grain collecté + imports -&gt; Pc truies FAB</t>
        </is>
      </c>
      <c r="G3503" t="n">
        <v>-1</v>
      </c>
      <c r="H3503" t="n">
        <v>3642</v>
      </c>
      <c r="I3503" t="inlineStr">
        <is>
          <t>Céréales collectées ou non -&gt; Pc truies FAB</t>
        </is>
      </c>
      <c r="J3503" t="n">
        <v>1</v>
      </c>
      <c r="K3503" t="inlineStr"/>
      <c r="L3503" t="inlineStr"/>
      <c r="M3503" t="inlineStr"/>
      <c r="N3503" t="inlineStr"/>
      <c r="O3503" t="inlineStr"/>
      <c r="P3503" t="inlineStr"/>
      <c r="Q3503" t="inlineStr"/>
      <c r="R3503" t="inlineStr"/>
      <c r="S3503" t="inlineStr"/>
      <c r="T3503" t="inlineStr"/>
      <c r="U3503" t="inlineStr"/>
      <c r="V3503" t="inlineStr"/>
      <c r="W3503" t="inlineStr"/>
      <c r="X3503" t="inlineStr"/>
      <c r="Y3503" t="inlineStr"/>
      <c r="Z3503" t="inlineStr"/>
      <c r="AA3503" t="inlineStr"/>
      <c r="AB3503" t="inlineStr"/>
    </row>
    <row r="3504">
      <c r="A3504" t="n">
        <v>3502</v>
      </c>
      <c r="B3504" t="n">
        <v>0</v>
      </c>
      <c r="C3504" t="n">
        <v>0</v>
      </c>
      <c r="D3504" t="inlineStr">
        <is>
          <t>aggregation</t>
        </is>
      </c>
      <c r="E3504" t="n">
        <v>184</v>
      </c>
      <c r="F3504" t="inlineStr">
        <is>
          <t>Céréales grain collecté + imports -&gt; Aliments complémentaires</t>
        </is>
      </c>
      <c r="G3504" t="n">
        <v>-1</v>
      </c>
      <c r="H3504" t="n">
        <v>3643</v>
      </c>
      <c r="I3504" t="inlineStr">
        <is>
          <t>Céréales collectées ou non -&gt; Aliments complémentaires</t>
        </is>
      </c>
      <c r="J3504" t="n">
        <v>1</v>
      </c>
      <c r="K3504" t="inlineStr"/>
      <c r="L3504" t="inlineStr"/>
      <c r="M3504" t="inlineStr"/>
      <c r="N3504" t="inlineStr"/>
      <c r="O3504" t="inlineStr"/>
      <c r="P3504" t="inlineStr"/>
      <c r="Q3504" t="inlineStr"/>
      <c r="R3504" t="inlineStr"/>
      <c r="S3504" t="inlineStr"/>
      <c r="T3504" t="inlineStr"/>
      <c r="U3504" t="inlineStr"/>
      <c r="V3504" t="inlineStr"/>
      <c r="W3504" t="inlineStr"/>
      <c r="X3504" t="inlineStr"/>
      <c r="Y3504" t="inlineStr"/>
      <c r="Z3504" t="inlineStr"/>
      <c r="AA3504" t="inlineStr"/>
      <c r="AB3504" t="inlineStr"/>
    </row>
    <row r="3505">
      <c r="A3505" t="n">
        <v>3503</v>
      </c>
      <c r="B3505" t="n">
        <v>0</v>
      </c>
      <c r="C3505" t="n">
        <v>0</v>
      </c>
      <c r="D3505" t="inlineStr">
        <is>
          <t>aggregation</t>
        </is>
      </c>
      <c r="E3505" t="n">
        <v>3643</v>
      </c>
      <c r="F3505" t="inlineStr">
        <is>
          <t>Céréales collectées ou non -&gt; Aliments complémentaires</t>
        </is>
      </c>
      <c r="G3505" t="n">
        <v>1</v>
      </c>
      <c r="H3505" t="n">
        <v>3644</v>
      </c>
      <c r="I3505" t="inlineStr">
        <is>
          <t>Céréales collectées ou non -&gt; Bovins FAB ctaire</t>
        </is>
      </c>
      <c r="J3505" t="n">
        <v>-1</v>
      </c>
      <c r="K3505" t="n">
        <v>3647</v>
      </c>
      <c r="L3505" t="inlineStr">
        <is>
          <t>Céréales collectées ou non -&gt; Pc engrais FAB ctaire</t>
        </is>
      </c>
      <c r="M3505" t="n">
        <v>-1</v>
      </c>
      <c r="N3505" t="inlineStr"/>
      <c r="O3505" t="inlineStr"/>
      <c r="P3505" t="inlineStr"/>
      <c r="Q3505" t="inlineStr"/>
      <c r="R3505" t="inlineStr"/>
      <c r="S3505" t="inlineStr"/>
      <c r="T3505" t="inlineStr"/>
      <c r="U3505" t="inlineStr"/>
      <c r="V3505" t="inlineStr"/>
      <c r="W3505" t="inlineStr"/>
      <c r="X3505" t="inlineStr"/>
      <c r="Y3505" t="inlineStr"/>
      <c r="Z3505" t="inlineStr"/>
      <c r="AA3505" t="inlineStr"/>
      <c r="AB3505" t="inlineStr"/>
    </row>
    <row r="3506">
      <c r="A3506" t="n">
        <v>3504</v>
      </c>
      <c r="B3506" t="n">
        <v>0</v>
      </c>
      <c r="C3506" t="n">
        <v>0</v>
      </c>
      <c r="D3506" t="inlineStr">
        <is>
          <t>aggregation</t>
        </is>
      </c>
      <c r="E3506" t="n">
        <v>185</v>
      </c>
      <c r="F3506" t="inlineStr">
        <is>
          <t>Céréales grain collecté + imports -&gt; Bovins FAB ctaire</t>
        </is>
      </c>
      <c r="G3506" t="n">
        <v>-1</v>
      </c>
      <c r="H3506" t="n">
        <v>3644</v>
      </c>
      <c r="I3506" t="inlineStr">
        <is>
          <t>Céréales collectées ou non -&gt; Bovins FAB ctaire</t>
        </is>
      </c>
      <c r="J3506" t="n">
        <v>1</v>
      </c>
      <c r="K3506" t="inlineStr"/>
      <c r="L3506" t="inlineStr"/>
      <c r="M3506" t="inlineStr"/>
      <c r="N3506" t="inlineStr"/>
      <c r="O3506" t="inlineStr"/>
      <c r="P3506" t="inlineStr"/>
      <c r="Q3506" t="inlineStr"/>
      <c r="R3506" t="inlineStr"/>
      <c r="S3506" t="inlineStr"/>
      <c r="T3506" t="inlineStr"/>
      <c r="U3506" t="inlineStr"/>
      <c r="V3506" t="inlineStr"/>
      <c r="W3506" t="inlineStr"/>
      <c r="X3506" t="inlineStr"/>
      <c r="Y3506" t="inlineStr"/>
      <c r="Z3506" t="inlineStr"/>
      <c r="AA3506" t="inlineStr"/>
      <c r="AB3506" t="inlineStr"/>
    </row>
    <row r="3507">
      <c r="A3507" t="n">
        <v>3505</v>
      </c>
      <c r="B3507" t="n">
        <v>0</v>
      </c>
      <c r="C3507" t="n">
        <v>0</v>
      </c>
      <c r="D3507" t="inlineStr">
        <is>
          <t>aggregation</t>
        </is>
      </c>
      <c r="E3507" t="n">
        <v>3644</v>
      </c>
      <c r="F3507" t="inlineStr">
        <is>
          <t>Céréales collectées ou non -&gt; Bovins FAB ctaire</t>
        </is>
      </c>
      <c r="G3507" t="n">
        <v>1</v>
      </c>
      <c r="H3507" t="n">
        <v>3645</v>
      </c>
      <c r="I3507" t="inlineStr">
        <is>
          <t>Céréales collectées ou non -&gt; BL FAB ctaire</t>
        </is>
      </c>
      <c r="J3507" t="n">
        <v>-1</v>
      </c>
      <c r="K3507" t="n">
        <v>3646</v>
      </c>
      <c r="L3507" t="inlineStr">
        <is>
          <t>Céréales collectées ou non -&gt; BV FAB ctaire</t>
        </is>
      </c>
      <c r="M3507" t="n">
        <v>-1</v>
      </c>
      <c r="N3507" t="inlineStr"/>
      <c r="O3507" t="inlineStr"/>
      <c r="P3507" t="inlineStr"/>
      <c r="Q3507" t="inlineStr"/>
      <c r="R3507" t="inlineStr"/>
      <c r="S3507" t="inlineStr"/>
      <c r="T3507" t="inlineStr"/>
      <c r="U3507" t="inlineStr"/>
      <c r="V3507" t="inlineStr"/>
      <c r="W3507" t="inlineStr"/>
      <c r="X3507" t="inlineStr"/>
      <c r="Y3507" t="inlineStr"/>
      <c r="Z3507" t="inlineStr"/>
      <c r="AA3507" t="inlineStr"/>
      <c r="AB3507" t="inlineStr"/>
    </row>
    <row r="3508">
      <c r="A3508" t="n">
        <v>3506</v>
      </c>
      <c r="B3508" t="n">
        <v>0</v>
      </c>
      <c r="C3508" t="n">
        <v>0</v>
      </c>
      <c r="D3508" t="inlineStr">
        <is>
          <t>aggregation</t>
        </is>
      </c>
      <c r="E3508" t="n">
        <v>186</v>
      </c>
      <c r="F3508" t="inlineStr">
        <is>
          <t>Céréales grain collecté + imports -&gt; BL FAB ctaire</t>
        </is>
      </c>
      <c r="G3508" t="n">
        <v>-1</v>
      </c>
      <c r="H3508" t="n">
        <v>3645</v>
      </c>
      <c r="I3508" t="inlineStr">
        <is>
          <t>Céréales collectées ou non -&gt; BL FAB ctaire</t>
        </is>
      </c>
      <c r="J3508" t="n">
        <v>1</v>
      </c>
      <c r="K3508" t="inlineStr"/>
      <c r="L3508" t="inlineStr"/>
      <c r="M3508" t="inlineStr"/>
      <c r="N3508" t="inlineStr"/>
      <c r="O3508" t="inlineStr"/>
      <c r="P3508" t="inlineStr"/>
      <c r="Q3508" t="inlineStr"/>
      <c r="R3508" t="inlineStr"/>
      <c r="S3508" t="inlineStr"/>
      <c r="T3508" t="inlineStr"/>
      <c r="U3508" t="inlineStr"/>
      <c r="V3508" t="inlineStr"/>
      <c r="W3508" t="inlineStr"/>
      <c r="X3508" t="inlineStr"/>
      <c r="Y3508" t="inlineStr"/>
      <c r="Z3508" t="inlineStr"/>
      <c r="AA3508" t="inlineStr"/>
      <c r="AB3508" t="inlineStr"/>
    </row>
    <row r="3509">
      <c r="A3509" t="n">
        <v>3507</v>
      </c>
      <c r="B3509" t="n">
        <v>0</v>
      </c>
      <c r="C3509" t="n">
        <v>0</v>
      </c>
      <c r="D3509" t="inlineStr">
        <is>
          <t>aggregation</t>
        </is>
      </c>
      <c r="E3509" t="n">
        <v>187</v>
      </c>
      <c r="F3509" t="inlineStr">
        <is>
          <t>Céréales grain collecté + imports -&gt; BV FAB ctaire</t>
        </is>
      </c>
      <c r="G3509" t="n">
        <v>-1</v>
      </c>
      <c r="H3509" t="n">
        <v>3646</v>
      </c>
      <c r="I3509" t="inlineStr">
        <is>
          <t>Céréales collectées ou non -&gt; BV FAB ctaire</t>
        </is>
      </c>
      <c r="J3509" t="n">
        <v>1</v>
      </c>
      <c r="K3509" t="inlineStr"/>
      <c r="L3509" t="inlineStr"/>
      <c r="M3509" t="inlineStr"/>
      <c r="N3509" t="inlineStr"/>
      <c r="O3509" t="inlineStr"/>
      <c r="P3509" t="inlineStr"/>
      <c r="Q3509" t="inlineStr"/>
      <c r="R3509" t="inlineStr"/>
      <c r="S3509" t="inlineStr"/>
      <c r="T3509" t="inlineStr"/>
      <c r="U3509" t="inlineStr"/>
      <c r="V3509" t="inlineStr"/>
      <c r="W3509" t="inlineStr"/>
      <c r="X3509" t="inlineStr"/>
      <c r="Y3509" t="inlineStr"/>
      <c r="Z3509" t="inlineStr"/>
      <c r="AA3509" t="inlineStr"/>
      <c r="AB3509" t="inlineStr"/>
    </row>
    <row r="3510">
      <c r="A3510" t="n">
        <v>3508</v>
      </c>
      <c r="B3510" t="n">
        <v>0</v>
      </c>
      <c r="C3510" t="n">
        <v>0</v>
      </c>
      <c r="D3510" t="inlineStr">
        <is>
          <t>aggregation</t>
        </is>
      </c>
      <c r="E3510" t="n">
        <v>188</v>
      </c>
      <c r="F3510" t="inlineStr">
        <is>
          <t>Céréales grain collecté + imports -&gt; Pc engrais FAB ctaire</t>
        </is>
      </c>
      <c r="G3510" t="n">
        <v>-1</v>
      </c>
      <c r="H3510" t="n">
        <v>3647</v>
      </c>
      <c r="I3510" t="inlineStr">
        <is>
          <t>Céréales collectées ou non -&gt; Pc engrais FAB ctaire</t>
        </is>
      </c>
      <c r="J3510" t="n">
        <v>1</v>
      </c>
      <c r="K3510" t="inlineStr"/>
      <c r="L3510" t="inlineStr"/>
      <c r="M3510" t="inlineStr"/>
      <c r="N3510" t="inlineStr"/>
      <c r="O3510" t="inlineStr"/>
      <c r="P3510" t="inlineStr"/>
      <c r="Q3510" t="inlineStr"/>
      <c r="R3510" t="inlineStr"/>
      <c r="S3510" t="inlineStr"/>
      <c r="T3510" t="inlineStr"/>
      <c r="U3510" t="inlineStr"/>
      <c r="V3510" t="inlineStr"/>
      <c r="W3510" t="inlineStr"/>
      <c r="X3510" t="inlineStr"/>
      <c r="Y3510" t="inlineStr"/>
      <c r="Z3510" t="inlineStr"/>
      <c r="AA3510" t="inlineStr"/>
      <c r="AB3510" t="inlineStr"/>
    </row>
    <row r="3511">
      <c r="A3511" t="n">
        <v>3509</v>
      </c>
      <c r="B3511" t="n">
        <v>0</v>
      </c>
      <c r="C3511" t="n">
        <v>0</v>
      </c>
      <c r="D3511" t="inlineStr">
        <is>
          <t>aggregation</t>
        </is>
      </c>
      <c r="E3511" t="n">
        <v>189</v>
      </c>
      <c r="F3511" t="inlineStr">
        <is>
          <t>Céréales grain collecté + imports -&gt; Autres FAB</t>
        </is>
      </c>
      <c r="G3511" t="n">
        <v>-1</v>
      </c>
      <c r="H3511" t="n">
        <v>3648</v>
      </c>
      <c r="I3511" t="inlineStr">
        <is>
          <t>Céréales collectées ou non -&gt; Autres FAB</t>
        </is>
      </c>
      <c r="J3511" t="n">
        <v>1</v>
      </c>
      <c r="K3511" t="inlineStr"/>
      <c r="L3511" t="inlineStr"/>
      <c r="M3511" t="inlineStr"/>
      <c r="N3511" t="inlineStr"/>
      <c r="O3511" t="inlineStr"/>
      <c r="P3511" t="inlineStr"/>
      <c r="Q3511" t="inlineStr"/>
      <c r="R3511" t="inlineStr"/>
      <c r="S3511" t="inlineStr"/>
      <c r="T3511" t="inlineStr"/>
      <c r="U3511" t="inlineStr"/>
      <c r="V3511" t="inlineStr"/>
      <c r="W3511" t="inlineStr"/>
      <c r="X3511" t="inlineStr"/>
      <c r="Y3511" t="inlineStr"/>
      <c r="Z3511" t="inlineStr"/>
      <c r="AA3511" t="inlineStr"/>
      <c r="AB3511" t="inlineStr"/>
    </row>
    <row r="3512">
      <c r="A3512" t="n">
        <v>3510</v>
      </c>
      <c r="B3512" t="n">
        <v>0</v>
      </c>
      <c r="C3512" t="n">
        <v>0</v>
      </c>
      <c r="D3512" t="inlineStr">
        <is>
          <t>aggregation</t>
        </is>
      </c>
      <c r="E3512" t="n">
        <v>3634</v>
      </c>
      <c r="F3512" t="inlineStr">
        <is>
          <t>Céréales collectées ou non -&gt; Eq FAB</t>
        </is>
      </c>
      <c r="G3512" t="n">
        <v>-1</v>
      </c>
      <c r="H3512" t="n">
        <v>3648</v>
      </c>
      <c r="I3512" t="inlineStr">
        <is>
          <t>Céréales collectées ou non -&gt; Autres FAB</t>
        </is>
      </c>
      <c r="J3512" t="n">
        <v>1</v>
      </c>
      <c r="K3512" t="n">
        <v>3649</v>
      </c>
      <c r="L3512" t="inlineStr">
        <is>
          <t>Céréales collectées ou non -&gt; Poissons FAB</t>
        </is>
      </c>
      <c r="M3512" t="n">
        <v>-1</v>
      </c>
      <c r="N3512" t="n">
        <v>3650</v>
      </c>
      <c r="O3512" t="inlineStr">
        <is>
          <t>Céréales collectées ou non -&gt; Divers FAB</t>
        </is>
      </c>
      <c r="P3512" t="n">
        <v>-1</v>
      </c>
      <c r="Q3512" t="inlineStr"/>
      <c r="R3512" t="inlineStr"/>
      <c r="S3512" t="inlineStr"/>
      <c r="T3512" t="inlineStr"/>
      <c r="U3512" t="inlineStr"/>
      <c r="V3512" t="inlineStr"/>
      <c r="W3512" t="inlineStr"/>
      <c r="X3512" t="inlineStr"/>
      <c r="Y3512" t="inlineStr"/>
      <c r="Z3512" t="inlineStr"/>
      <c r="AA3512" t="inlineStr"/>
      <c r="AB3512" t="inlineStr"/>
    </row>
    <row r="3513">
      <c r="A3513" t="n">
        <v>3511</v>
      </c>
      <c r="B3513" t="n">
        <v>0</v>
      </c>
      <c r="C3513" t="n">
        <v>0</v>
      </c>
      <c r="D3513" t="inlineStr">
        <is>
          <t>aggregation</t>
        </is>
      </c>
      <c r="E3513" t="n">
        <v>190</v>
      </c>
      <c r="F3513" t="inlineStr">
        <is>
          <t>Céréales grain collecté + imports -&gt; Poissons FAB</t>
        </is>
      </c>
      <c r="G3513" t="n">
        <v>-1</v>
      </c>
      <c r="H3513" t="n">
        <v>3649</v>
      </c>
      <c r="I3513" t="inlineStr">
        <is>
          <t>Céréales collectées ou non -&gt; Poissons FAB</t>
        </is>
      </c>
      <c r="J3513" t="n">
        <v>1</v>
      </c>
      <c r="K3513" t="inlineStr"/>
      <c r="L3513" t="inlineStr"/>
      <c r="M3513" t="inlineStr"/>
      <c r="N3513" t="inlineStr"/>
      <c r="O3513" t="inlineStr"/>
      <c r="P3513" t="inlineStr"/>
      <c r="Q3513" t="inlineStr"/>
      <c r="R3513" t="inlineStr"/>
      <c r="S3513" t="inlineStr"/>
      <c r="T3513" t="inlineStr"/>
      <c r="U3513" t="inlineStr"/>
      <c r="V3513" t="inlineStr"/>
      <c r="W3513" t="inlineStr"/>
      <c r="X3513" t="inlineStr"/>
      <c r="Y3513" t="inlineStr"/>
      <c r="Z3513" t="inlineStr"/>
      <c r="AA3513" t="inlineStr"/>
      <c r="AB3513" t="inlineStr"/>
    </row>
    <row r="3514">
      <c r="A3514" t="n">
        <v>3512</v>
      </c>
      <c r="B3514" t="n">
        <v>0</v>
      </c>
      <c r="C3514" t="n">
        <v>0</v>
      </c>
      <c r="D3514" t="inlineStr">
        <is>
          <t>aggregation</t>
        </is>
      </c>
      <c r="E3514" t="n">
        <v>191</v>
      </c>
      <c r="F3514" t="inlineStr">
        <is>
          <t>Céréales grain collecté + imports -&gt; Divers FAB</t>
        </is>
      </c>
      <c r="G3514" t="n">
        <v>-1</v>
      </c>
      <c r="H3514" t="n">
        <v>3650</v>
      </c>
      <c r="I3514" t="inlineStr">
        <is>
          <t>Céréales collectées ou non -&gt; Divers FAB</t>
        </is>
      </c>
      <c r="J3514" t="n">
        <v>1</v>
      </c>
      <c r="K3514" t="inlineStr"/>
      <c r="L3514" t="inlineStr"/>
      <c r="M3514" t="inlineStr"/>
      <c r="N3514" t="inlineStr"/>
      <c r="O3514" t="inlineStr"/>
      <c r="P3514" t="inlineStr"/>
      <c r="Q3514" t="inlineStr"/>
      <c r="R3514" t="inlineStr"/>
      <c r="S3514" t="inlineStr"/>
      <c r="T3514" t="inlineStr"/>
      <c r="U3514" t="inlineStr"/>
      <c r="V3514" t="inlineStr"/>
      <c r="W3514" t="inlineStr"/>
      <c r="X3514" t="inlineStr"/>
      <c r="Y3514" t="inlineStr"/>
      <c r="Z3514" t="inlineStr"/>
      <c r="AA3514" t="inlineStr"/>
      <c r="AB3514" t="inlineStr"/>
    </row>
    <row r="3515">
      <c r="A3515" t="n">
        <v>3513</v>
      </c>
      <c r="B3515" t="n">
        <v>0</v>
      </c>
      <c r="C3515" t="n">
        <v>0</v>
      </c>
      <c r="D3515" t="inlineStr">
        <is>
          <t>aggregation</t>
        </is>
      </c>
      <c r="E3515" t="n">
        <v>192</v>
      </c>
      <c r="F3515" t="inlineStr">
        <is>
          <t>Céréales grain collecté + imports -&gt; Alimentation animale rente (EA)</t>
        </is>
      </c>
      <c r="G3515" t="n">
        <v>-1</v>
      </c>
      <c r="H3515" t="n">
        <v>983</v>
      </c>
      <c r="I3515" t="inlineStr">
        <is>
          <t>Céréales grain non-collecté -&gt; Alimentation animale rente (EA)</t>
        </is>
      </c>
      <c r="J3515" t="n">
        <v>-1</v>
      </c>
      <c r="K3515" t="n">
        <v>3651</v>
      </c>
      <c r="L3515" t="inlineStr">
        <is>
          <t>Céréales collectées ou non -&gt; Alimentation animale rente (EA)</t>
        </is>
      </c>
      <c r="M3515" t="n">
        <v>1</v>
      </c>
      <c r="N3515" t="inlineStr"/>
      <c r="O3515" t="inlineStr"/>
      <c r="P3515" t="inlineStr"/>
      <c r="Q3515" t="inlineStr"/>
      <c r="R3515" t="inlineStr"/>
      <c r="S3515" t="inlineStr"/>
      <c r="T3515" t="inlineStr"/>
      <c r="U3515" t="inlineStr"/>
      <c r="V3515" t="inlineStr"/>
      <c r="W3515" t="inlineStr"/>
      <c r="X3515" t="inlineStr"/>
      <c r="Y3515" t="inlineStr"/>
      <c r="Z3515" t="inlineStr"/>
      <c r="AA3515" t="inlineStr"/>
      <c r="AB3515" t="inlineStr"/>
    </row>
    <row r="3516">
      <c r="A3516" t="n">
        <v>3514</v>
      </c>
      <c r="B3516" t="n">
        <v>0</v>
      </c>
      <c r="C3516" t="n">
        <v>0</v>
      </c>
      <c r="D3516" t="inlineStr">
        <is>
          <t>aggregation</t>
        </is>
      </c>
      <c r="E3516" t="n">
        <v>3651</v>
      </c>
      <c r="F3516" t="inlineStr">
        <is>
          <t>Céréales collectées ou non -&gt; Alimentation animale rente (EA)</t>
        </is>
      </c>
      <c r="G3516" t="n">
        <v>1</v>
      </c>
      <c r="H3516" t="n">
        <v>3652</v>
      </c>
      <c r="I3516" t="inlineStr">
        <is>
          <t>Céréales collectées ou non -&gt; Direct élevage</t>
        </is>
      </c>
      <c r="J3516" t="n">
        <v>-1</v>
      </c>
      <c r="K3516" t="n">
        <v>3667</v>
      </c>
      <c r="L3516" t="inlineStr">
        <is>
          <t>Céréales collectées ou non -&gt; Intra-consommations (feed)</t>
        </is>
      </c>
      <c r="M3516" t="n">
        <v>-1</v>
      </c>
      <c r="N3516" t="inlineStr"/>
      <c r="O3516" t="inlineStr"/>
      <c r="P3516" t="inlineStr"/>
      <c r="Q3516" t="inlineStr"/>
      <c r="R3516" t="inlineStr"/>
      <c r="S3516" t="inlineStr"/>
      <c r="T3516" t="inlineStr"/>
      <c r="U3516" t="inlineStr"/>
      <c r="V3516" t="inlineStr"/>
      <c r="W3516" t="inlineStr"/>
      <c r="X3516" t="inlineStr"/>
      <c r="Y3516" t="inlineStr"/>
      <c r="Z3516" t="inlineStr"/>
      <c r="AA3516" t="inlineStr"/>
      <c r="AB3516" t="inlineStr"/>
    </row>
    <row r="3517">
      <c r="A3517" t="n">
        <v>3515</v>
      </c>
      <c r="B3517" t="n">
        <v>0</v>
      </c>
      <c r="C3517" t="n">
        <v>0</v>
      </c>
      <c r="D3517" t="inlineStr">
        <is>
          <t>aggregation</t>
        </is>
      </c>
      <c r="E3517" t="n">
        <v>193</v>
      </c>
      <c r="F3517" t="inlineStr">
        <is>
          <t>Céréales grain collecté + imports -&gt; Direct élevage</t>
        </is>
      </c>
      <c r="G3517" t="n">
        <v>-1</v>
      </c>
      <c r="H3517" t="n">
        <v>3652</v>
      </c>
      <c r="I3517" t="inlineStr">
        <is>
          <t>Céréales collectées ou non -&gt; Direct élevage</t>
        </is>
      </c>
      <c r="J3517" t="n">
        <v>1</v>
      </c>
      <c r="K3517" t="inlineStr"/>
      <c r="L3517" t="inlineStr"/>
      <c r="M3517" t="inlineStr"/>
      <c r="N3517" t="inlineStr"/>
      <c r="O3517" t="inlineStr"/>
      <c r="P3517" t="inlineStr"/>
      <c r="Q3517" t="inlineStr"/>
      <c r="R3517" t="inlineStr"/>
      <c r="S3517" t="inlineStr"/>
      <c r="T3517" t="inlineStr"/>
      <c r="U3517" t="inlineStr"/>
      <c r="V3517" t="inlineStr"/>
      <c r="W3517" t="inlineStr"/>
      <c r="X3517" t="inlineStr"/>
      <c r="Y3517" t="inlineStr"/>
      <c r="Z3517" t="inlineStr"/>
      <c r="AA3517" t="inlineStr"/>
      <c r="AB3517" t="inlineStr"/>
    </row>
    <row r="3518">
      <c r="A3518" t="n">
        <v>3516</v>
      </c>
      <c r="B3518" t="n">
        <v>0</v>
      </c>
      <c r="C3518" t="n">
        <v>0</v>
      </c>
      <c r="D3518" t="inlineStr">
        <is>
          <t>aggregation</t>
        </is>
      </c>
      <c r="E3518" t="n">
        <v>3652</v>
      </c>
      <c r="F3518" t="inlineStr">
        <is>
          <t>Céréales collectées ou non -&gt; Direct élevage</t>
        </is>
      </c>
      <c r="G3518" t="n">
        <v>1</v>
      </c>
      <c r="H3518" t="n">
        <v>3653</v>
      </c>
      <c r="I3518" t="inlineStr">
        <is>
          <t>Céréales collectées ou non -&gt; Bovins dir</t>
        </is>
      </c>
      <c r="J3518" t="n">
        <v>-1</v>
      </c>
      <c r="K3518" t="n">
        <v>3656</v>
      </c>
      <c r="L3518" t="inlineStr">
        <is>
          <t>Céréales collectées ou non -&gt; Ovins dir</t>
        </is>
      </c>
      <c r="M3518" t="n">
        <v>-1</v>
      </c>
      <c r="N3518" t="n">
        <v>3659</v>
      </c>
      <c r="O3518" t="inlineStr">
        <is>
          <t>Céréales collectées ou non -&gt; Ca dir</t>
        </is>
      </c>
      <c r="P3518" t="n">
        <v>-1</v>
      </c>
      <c r="Q3518" t="n">
        <v>3660</v>
      </c>
      <c r="R3518" t="inlineStr">
        <is>
          <t>Céréales collectées ou non -&gt; Eq dir</t>
        </is>
      </c>
      <c r="S3518" t="n">
        <v>-1</v>
      </c>
      <c r="T3518" t="n">
        <v>3661</v>
      </c>
      <c r="U3518" t="inlineStr">
        <is>
          <t>Céréales collectées ou non -&gt; Pc dir</t>
        </is>
      </c>
      <c r="V3518" t="n">
        <v>-1</v>
      </c>
      <c r="W3518" t="n">
        <v>3664</v>
      </c>
      <c r="X3518" t="inlineStr">
        <is>
          <t>Céréales collectées ou non -&gt; Volailles dir</t>
        </is>
      </c>
      <c r="Y3518" t="n">
        <v>-1</v>
      </c>
      <c r="Z3518" t="inlineStr"/>
      <c r="AA3518" t="inlineStr"/>
      <c r="AB3518" t="inlineStr"/>
    </row>
    <row r="3519">
      <c r="A3519" t="n">
        <v>3517</v>
      </c>
      <c r="B3519" t="n">
        <v>0</v>
      </c>
      <c r="C3519" t="n">
        <v>0</v>
      </c>
      <c r="D3519" t="inlineStr">
        <is>
          <t>aggregation</t>
        </is>
      </c>
      <c r="E3519" t="n">
        <v>194</v>
      </c>
      <c r="F3519" t="inlineStr">
        <is>
          <t>Céréales grain collecté + imports -&gt; Bovins dir</t>
        </is>
      </c>
      <c r="G3519" t="n">
        <v>-1</v>
      </c>
      <c r="H3519" t="n">
        <v>3653</v>
      </c>
      <c r="I3519" t="inlineStr">
        <is>
          <t>Céréales collectées ou non -&gt; Bovins dir</t>
        </is>
      </c>
      <c r="J3519" t="n">
        <v>1</v>
      </c>
      <c r="K3519" t="inlineStr"/>
      <c r="L3519" t="inlineStr"/>
      <c r="M3519" t="inlineStr"/>
      <c r="N3519" t="inlineStr"/>
      <c r="O3519" t="inlineStr"/>
      <c r="P3519" t="inlineStr"/>
      <c r="Q3519" t="inlineStr"/>
      <c r="R3519" t="inlineStr"/>
      <c r="S3519" t="inlineStr"/>
      <c r="T3519" t="inlineStr"/>
      <c r="U3519" t="inlineStr"/>
      <c r="V3519" t="inlineStr"/>
      <c r="W3519" t="inlineStr"/>
      <c r="X3519" t="inlineStr"/>
      <c r="Y3519" t="inlineStr"/>
      <c r="Z3519" t="inlineStr"/>
      <c r="AA3519" t="inlineStr"/>
      <c r="AB3519" t="inlineStr"/>
    </row>
    <row r="3520">
      <c r="A3520" t="n">
        <v>3518</v>
      </c>
      <c r="B3520" t="n">
        <v>0</v>
      </c>
      <c r="C3520" t="n">
        <v>0</v>
      </c>
      <c r="D3520" t="inlineStr">
        <is>
          <t>aggregation</t>
        </is>
      </c>
      <c r="E3520" t="n">
        <v>3653</v>
      </c>
      <c r="F3520" t="inlineStr">
        <is>
          <t>Céréales collectées ou non -&gt; Bovins dir</t>
        </is>
      </c>
      <c r="G3520" t="n">
        <v>1</v>
      </c>
      <c r="H3520" t="n">
        <v>3654</v>
      </c>
      <c r="I3520" t="inlineStr">
        <is>
          <t>Céréales collectées ou non -&gt; BL dir</t>
        </is>
      </c>
      <c r="J3520" t="n">
        <v>-1</v>
      </c>
      <c r="K3520" t="n">
        <v>3655</v>
      </c>
      <c r="L3520" t="inlineStr">
        <is>
          <t>Céréales collectées ou non -&gt; BV dir</t>
        </is>
      </c>
      <c r="M3520" t="n">
        <v>-1</v>
      </c>
      <c r="N3520" t="inlineStr"/>
      <c r="O3520" t="inlineStr"/>
      <c r="P3520" t="inlineStr"/>
      <c r="Q3520" t="inlineStr"/>
      <c r="R3520" t="inlineStr"/>
      <c r="S3520" t="inlineStr"/>
      <c r="T3520" t="inlineStr"/>
      <c r="U3520" t="inlineStr"/>
      <c r="V3520" t="inlineStr"/>
      <c r="W3520" t="inlineStr"/>
      <c r="X3520" t="inlineStr"/>
      <c r="Y3520" t="inlineStr"/>
      <c r="Z3520" t="inlineStr"/>
      <c r="AA3520" t="inlineStr"/>
      <c r="AB3520" t="inlineStr"/>
    </row>
    <row r="3521">
      <c r="A3521" t="n">
        <v>3519</v>
      </c>
      <c r="B3521" t="n">
        <v>0</v>
      </c>
      <c r="C3521" t="n">
        <v>0</v>
      </c>
      <c r="D3521" t="inlineStr">
        <is>
          <t>aggregation</t>
        </is>
      </c>
      <c r="E3521" t="n">
        <v>195</v>
      </c>
      <c r="F3521" t="inlineStr">
        <is>
          <t>Céréales grain collecté + imports -&gt; BL dir</t>
        </is>
      </c>
      <c r="G3521" t="n">
        <v>-1</v>
      </c>
      <c r="H3521" t="n">
        <v>3654</v>
      </c>
      <c r="I3521" t="inlineStr">
        <is>
          <t>Céréales collectées ou non -&gt; BL dir</t>
        </is>
      </c>
      <c r="J3521" t="n">
        <v>1</v>
      </c>
      <c r="K3521" t="inlineStr"/>
      <c r="L3521" t="inlineStr"/>
      <c r="M3521" t="inlineStr"/>
      <c r="N3521" t="inlineStr"/>
      <c r="O3521" t="inlineStr"/>
      <c r="P3521" t="inlineStr"/>
      <c r="Q3521" t="inlineStr"/>
      <c r="R3521" t="inlineStr"/>
      <c r="S3521" t="inlineStr"/>
      <c r="T3521" t="inlineStr"/>
      <c r="U3521" t="inlineStr"/>
      <c r="V3521" t="inlineStr"/>
      <c r="W3521" t="inlineStr"/>
      <c r="X3521" t="inlineStr"/>
      <c r="Y3521" t="inlineStr"/>
      <c r="Z3521" t="inlineStr"/>
      <c r="AA3521" t="inlineStr"/>
      <c r="AB3521" t="inlineStr"/>
    </row>
    <row r="3522">
      <c r="A3522" t="n">
        <v>3520</v>
      </c>
      <c r="B3522" t="n">
        <v>0</v>
      </c>
      <c r="C3522" t="n">
        <v>0</v>
      </c>
      <c r="D3522" t="inlineStr">
        <is>
          <t>aggregation</t>
        </is>
      </c>
      <c r="E3522" t="n">
        <v>196</v>
      </c>
      <c r="F3522" t="inlineStr">
        <is>
          <t>Céréales grain collecté + imports -&gt; BV dir</t>
        </is>
      </c>
      <c r="G3522" t="n">
        <v>-1</v>
      </c>
      <c r="H3522" t="n">
        <v>3655</v>
      </c>
      <c r="I3522" t="inlineStr">
        <is>
          <t>Céréales collectées ou non -&gt; BV dir</t>
        </is>
      </c>
      <c r="J3522" t="n">
        <v>1</v>
      </c>
      <c r="K3522" t="inlineStr"/>
      <c r="L3522" t="inlineStr"/>
      <c r="M3522" t="inlineStr"/>
      <c r="N3522" t="inlineStr"/>
      <c r="O3522" t="inlineStr"/>
      <c r="P3522" t="inlineStr"/>
      <c r="Q3522" t="inlineStr"/>
      <c r="R3522" t="inlineStr"/>
      <c r="S3522" t="inlineStr"/>
      <c r="T3522" t="inlineStr"/>
      <c r="U3522" t="inlineStr"/>
      <c r="V3522" t="inlineStr"/>
      <c r="W3522" t="inlineStr"/>
      <c r="X3522" t="inlineStr"/>
      <c r="Y3522" t="inlineStr"/>
      <c r="Z3522" t="inlineStr"/>
      <c r="AA3522" t="inlineStr"/>
      <c r="AB3522" t="inlineStr"/>
    </row>
    <row r="3523">
      <c r="A3523" t="n">
        <v>3521</v>
      </c>
      <c r="B3523" t="n">
        <v>0</v>
      </c>
      <c r="C3523" t="n">
        <v>0</v>
      </c>
      <c r="D3523" t="inlineStr">
        <is>
          <t>aggregation</t>
        </is>
      </c>
      <c r="E3523" t="n">
        <v>197</v>
      </c>
      <c r="F3523" t="inlineStr">
        <is>
          <t>Céréales grain collecté + imports -&gt; Ovins dir</t>
        </is>
      </c>
      <c r="G3523" t="n">
        <v>-1</v>
      </c>
      <c r="H3523" t="n">
        <v>3656</v>
      </c>
      <c r="I3523" t="inlineStr">
        <is>
          <t>Céréales collectées ou non -&gt; Ovins dir</t>
        </is>
      </c>
      <c r="J3523" t="n">
        <v>1</v>
      </c>
      <c r="K3523" t="inlineStr"/>
      <c r="L3523" t="inlineStr"/>
      <c r="M3523" t="inlineStr"/>
      <c r="N3523" t="inlineStr"/>
      <c r="O3523" t="inlineStr"/>
      <c r="P3523" t="inlineStr"/>
      <c r="Q3523" t="inlineStr"/>
      <c r="R3523" t="inlineStr"/>
      <c r="S3523" t="inlineStr"/>
      <c r="T3523" t="inlineStr"/>
      <c r="U3523" t="inlineStr"/>
      <c r="V3523" t="inlineStr"/>
      <c r="W3523" t="inlineStr"/>
      <c r="X3523" t="inlineStr"/>
      <c r="Y3523" t="inlineStr"/>
      <c r="Z3523" t="inlineStr"/>
      <c r="AA3523" t="inlineStr"/>
      <c r="AB3523" t="inlineStr"/>
    </row>
    <row r="3524">
      <c r="A3524" t="n">
        <v>3522</v>
      </c>
      <c r="B3524" t="n">
        <v>0</v>
      </c>
      <c r="C3524" t="n">
        <v>0</v>
      </c>
      <c r="D3524" t="inlineStr">
        <is>
          <t>aggregation</t>
        </is>
      </c>
      <c r="E3524" t="n">
        <v>3656</v>
      </c>
      <c r="F3524" t="inlineStr">
        <is>
          <t>Céréales collectées ou non -&gt; Ovins dir</t>
        </is>
      </c>
      <c r="G3524" t="n">
        <v>1</v>
      </c>
      <c r="H3524" t="n">
        <v>3657</v>
      </c>
      <c r="I3524" t="inlineStr">
        <is>
          <t>Céréales collectées ou non -&gt; OL dir</t>
        </is>
      </c>
      <c r="J3524" t="n">
        <v>-1</v>
      </c>
      <c r="K3524" t="n">
        <v>3658</v>
      </c>
      <c r="L3524" t="inlineStr">
        <is>
          <t>Céréales collectées ou non -&gt; OV dir</t>
        </is>
      </c>
      <c r="M3524" t="n">
        <v>-1</v>
      </c>
      <c r="N3524" t="inlineStr"/>
      <c r="O3524" t="inlineStr"/>
      <c r="P3524" t="inlineStr"/>
      <c r="Q3524" t="inlineStr"/>
      <c r="R3524" t="inlineStr"/>
      <c r="S3524" t="inlineStr"/>
      <c r="T3524" t="inlineStr"/>
      <c r="U3524" t="inlineStr"/>
      <c r="V3524" t="inlineStr"/>
      <c r="W3524" t="inlineStr"/>
      <c r="X3524" t="inlineStr"/>
      <c r="Y3524" t="inlineStr"/>
      <c r="Z3524" t="inlineStr"/>
      <c r="AA3524" t="inlineStr"/>
      <c r="AB3524" t="inlineStr"/>
    </row>
    <row r="3525">
      <c r="A3525" t="n">
        <v>3523</v>
      </c>
      <c r="B3525" t="n">
        <v>0</v>
      </c>
      <c r="C3525" t="n">
        <v>0</v>
      </c>
      <c r="D3525" t="inlineStr">
        <is>
          <t>aggregation</t>
        </is>
      </c>
      <c r="E3525" t="n">
        <v>198</v>
      </c>
      <c r="F3525" t="inlineStr">
        <is>
          <t>Céréales grain collecté + imports -&gt; OL dir</t>
        </is>
      </c>
      <c r="G3525" t="n">
        <v>-1</v>
      </c>
      <c r="H3525" t="n">
        <v>3657</v>
      </c>
      <c r="I3525" t="inlineStr">
        <is>
          <t>Céréales collectées ou non -&gt; OL dir</t>
        </is>
      </c>
      <c r="J3525" t="n">
        <v>1</v>
      </c>
      <c r="K3525" t="inlineStr"/>
      <c r="L3525" t="inlineStr"/>
      <c r="M3525" t="inlineStr"/>
      <c r="N3525" t="inlineStr"/>
      <c r="O3525" t="inlineStr"/>
      <c r="P3525" t="inlineStr"/>
      <c r="Q3525" t="inlineStr"/>
      <c r="R3525" t="inlineStr"/>
      <c r="S3525" t="inlineStr"/>
      <c r="T3525" t="inlineStr"/>
      <c r="U3525" t="inlineStr"/>
      <c r="V3525" t="inlineStr"/>
      <c r="W3525" t="inlineStr"/>
      <c r="X3525" t="inlineStr"/>
      <c r="Y3525" t="inlineStr"/>
      <c r="Z3525" t="inlineStr"/>
      <c r="AA3525" t="inlineStr"/>
      <c r="AB3525" t="inlineStr"/>
    </row>
    <row r="3526">
      <c r="A3526" t="n">
        <v>3524</v>
      </c>
      <c r="B3526" t="n">
        <v>0</v>
      </c>
      <c r="C3526" t="n">
        <v>0</v>
      </c>
      <c r="D3526" t="inlineStr">
        <is>
          <t>aggregation</t>
        </is>
      </c>
      <c r="E3526" t="n">
        <v>199</v>
      </c>
      <c r="F3526" t="inlineStr">
        <is>
          <t>Céréales grain collecté + imports -&gt; OV dir</t>
        </is>
      </c>
      <c r="G3526" t="n">
        <v>-1</v>
      </c>
      <c r="H3526" t="n">
        <v>3658</v>
      </c>
      <c r="I3526" t="inlineStr">
        <is>
          <t>Céréales collectées ou non -&gt; OV dir</t>
        </is>
      </c>
      <c r="J3526" t="n">
        <v>1</v>
      </c>
      <c r="K3526" t="inlineStr"/>
      <c r="L3526" t="inlineStr"/>
      <c r="M3526" t="inlineStr"/>
      <c r="N3526" t="inlineStr"/>
      <c r="O3526" t="inlineStr"/>
      <c r="P3526" t="inlineStr"/>
      <c r="Q3526" t="inlineStr"/>
      <c r="R3526" t="inlineStr"/>
      <c r="S3526" t="inlineStr"/>
      <c r="T3526" t="inlineStr"/>
      <c r="U3526" t="inlineStr"/>
      <c r="V3526" t="inlineStr"/>
      <c r="W3526" t="inlineStr"/>
      <c r="X3526" t="inlineStr"/>
      <c r="Y3526" t="inlineStr"/>
      <c r="Z3526" t="inlineStr"/>
      <c r="AA3526" t="inlineStr"/>
      <c r="AB3526" t="inlineStr"/>
    </row>
    <row r="3527">
      <c r="A3527" t="n">
        <v>3525</v>
      </c>
      <c r="B3527" t="n">
        <v>0</v>
      </c>
      <c r="C3527" t="n">
        <v>0</v>
      </c>
      <c r="D3527" t="inlineStr">
        <is>
          <t>aggregation</t>
        </is>
      </c>
      <c r="E3527" t="n">
        <v>200</v>
      </c>
      <c r="F3527" t="inlineStr">
        <is>
          <t>Céréales grain collecté + imports -&gt; Ca dir</t>
        </is>
      </c>
      <c r="G3527" t="n">
        <v>-1</v>
      </c>
      <c r="H3527" t="n">
        <v>3659</v>
      </c>
      <c r="I3527" t="inlineStr">
        <is>
          <t>Céréales collectées ou non -&gt; Ca dir</t>
        </is>
      </c>
      <c r="J3527" t="n">
        <v>1</v>
      </c>
      <c r="K3527" t="inlineStr"/>
      <c r="L3527" t="inlineStr"/>
      <c r="M3527" t="inlineStr"/>
      <c r="N3527" t="inlineStr"/>
      <c r="O3527" t="inlineStr"/>
      <c r="P3527" t="inlineStr"/>
      <c r="Q3527" t="inlineStr"/>
      <c r="R3527" t="inlineStr"/>
      <c r="S3527" t="inlineStr"/>
      <c r="T3527" t="inlineStr"/>
      <c r="U3527" t="inlineStr"/>
      <c r="V3527" t="inlineStr"/>
      <c r="W3527" t="inlineStr"/>
      <c r="X3527" t="inlineStr"/>
      <c r="Y3527" t="inlineStr"/>
      <c r="Z3527" t="inlineStr"/>
      <c r="AA3527" t="inlineStr"/>
      <c r="AB3527" t="inlineStr"/>
    </row>
    <row r="3528">
      <c r="A3528" t="n">
        <v>3526</v>
      </c>
      <c r="B3528" t="n">
        <v>0</v>
      </c>
      <c r="C3528" t="n">
        <v>0</v>
      </c>
      <c r="D3528" t="inlineStr">
        <is>
          <t>aggregation</t>
        </is>
      </c>
      <c r="E3528" t="n">
        <v>201</v>
      </c>
      <c r="F3528" t="inlineStr">
        <is>
          <t>Céréales grain collecté + imports -&gt; Eq dir</t>
        </is>
      </c>
      <c r="G3528" t="n">
        <v>-1</v>
      </c>
      <c r="H3528" t="n">
        <v>3660</v>
      </c>
      <c r="I3528" t="inlineStr">
        <is>
          <t>Céréales collectées ou non -&gt; Eq dir</t>
        </is>
      </c>
      <c r="J3528" t="n">
        <v>1</v>
      </c>
      <c r="K3528" t="inlineStr"/>
      <c r="L3528" t="inlineStr"/>
      <c r="M3528" t="inlineStr"/>
      <c r="N3528" t="inlineStr"/>
      <c r="O3528" t="inlineStr"/>
      <c r="P3528" t="inlineStr"/>
      <c r="Q3528" t="inlineStr"/>
      <c r="R3528" t="inlineStr"/>
      <c r="S3528" t="inlineStr"/>
      <c r="T3528" t="inlineStr"/>
      <c r="U3528" t="inlineStr"/>
      <c r="V3528" t="inlineStr"/>
      <c r="W3528" t="inlineStr"/>
      <c r="X3528" t="inlineStr"/>
      <c r="Y3528" t="inlineStr"/>
      <c r="Z3528" t="inlineStr"/>
      <c r="AA3528" t="inlineStr"/>
      <c r="AB3528" t="inlineStr"/>
    </row>
    <row r="3529">
      <c r="A3529" t="n">
        <v>3527</v>
      </c>
      <c r="B3529" t="n">
        <v>0</v>
      </c>
      <c r="C3529" t="n">
        <v>0</v>
      </c>
      <c r="D3529" t="inlineStr">
        <is>
          <t>aggregation</t>
        </is>
      </c>
      <c r="E3529" t="n">
        <v>202</v>
      </c>
      <c r="F3529" t="inlineStr">
        <is>
          <t>Céréales grain collecté + imports -&gt; Pc dir</t>
        </is>
      </c>
      <c r="G3529" t="n">
        <v>-1</v>
      </c>
      <c r="H3529" t="n">
        <v>3661</v>
      </c>
      <c r="I3529" t="inlineStr">
        <is>
          <t>Céréales collectées ou non -&gt; Pc dir</t>
        </is>
      </c>
      <c r="J3529" t="n">
        <v>1</v>
      </c>
      <c r="K3529" t="inlineStr"/>
      <c r="L3529" t="inlineStr"/>
      <c r="M3529" t="inlineStr"/>
      <c r="N3529" t="inlineStr"/>
      <c r="O3529" t="inlineStr"/>
      <c r="P3529" t="inlineStr"/>
      <c r="Q3529" t="inlineStr"/>
      <c r="R3529" t="inlineStr"/>
      <c r="S3529" t="inlineStr"/>
      <c r="T3529" t="inlineStr"/>
      <c r="U3529" t="inlineStr"/>
      <c r="V3529" t="inlineStr"/>
      <c r="W3529" t="inlineStr"/>
      <c r="X3529" t="inlineStr"/>
      <c r="Y3529" t="inlineStr"/>
      <c r="Z3529" t="inlineStr"/>
      <c r="AA3529" t="inlineStr"/>
      <c r="AB3529" t="inlineStr"/>
    </row>
    <row r="3530">
      <c r="A3530" t="n">
        <v>3528</v>
      </c>
      <c r="B3530" t="n">
        <v>0</v>
      </c>
      <c r="C3530" t="n">
        <v>0</v>
      </c>
      <c r="D3530" t="inlineStr">
        <is>
          <t>aggregation</t>
        </is>
      </c>
      <c r="E3530" t="n">
        <v>3661</v>
      </c>
      <c r="F3530" t="inlineStr">
        <is>
          <t>Céréales collectées ou non -&gt; Pc dir</t>
        </is>
      </c>
      <c r="G3530" t="n">
        <v>1</v>
      </c>
      <c r="H3530" t="n">
        <v>3662</v>
      </c>
      <c r="I3530" t="inlineStr">
        <is>
          <t>Céréales collectées ou non -&gt; Pc engrais dir</t>
        </is>
      </c>
      <c r="J3530" t="n">
        <v>-1</v>
      </c>
      <c r="K3530" t="n">
        <v>3663</v>
      </c>
      <c r="L3530" t="inlineStr">
        <is>
          <t>Céréales collectées ou non -&gt; Pc truies dir</t>
        </is>
      </c>
      <c r="M3530" t="n">
        <v>-1</v>
      </c>
      <c r="N3530" t="inlineStr"/>
      <c r="O3530" t="inlineStr"/>
      <c r="P3530" t="inlineStr"/>
      <c r="Q3530" t="inlineStr"/>
      <c r="R3530" t="inlineStr"/>
      <c r="S3530" t="inlineStr"/>
      <c r="T3530" t="inlineStr"/>
      <c r="U3530" t="inlineStr"/>
      <c r="V3530" t="inlineStr"/>
      <c r="W3530" t="inlineStr"/>
      <c r="X3530" t="inlineStr"/>
      <c r="Y3530" t="inlineStr"/>
      <c r="Z3530" t="inlineStr"/>
      <c r="AA3530" t="inlineStr"/>
      <c r="AB3530" t="inlineStr"/>
    </row>
    <row r="3531">
      <c r="A3531" t="n">
        <v>3529</v>
      </c>
      <c r="B3531" t="n">
        <v>0</v>
      </c>
      <c r="C3531" t="n">
        <v>0</v>
      </c>
      <c r="D3531" t="inlineStr">
        <is>
          <t>aggregation</t>
        </is>
      </c>
      <c r="E3531" t="n">
        <v>203</v>
      </c>
      <c r="F3531" t="inlineStr">
        <is>
          <t>Céréales grain collecté + imports -&gt; Pc engrais dir</t>
        </is>
      </c>
      <c r="G3531" t="n">
        <v>-1</v>
      </c>
      <c r="H3531" t="n">
        <v>3662</v>
      </c>
      <c r="I3531" t="inlineStr">
        <is>
          <t>Céréales collectées ou non -&gt; Pc engrais dir</t>
        </is>
      </c>
      <c r="J3531" t="n">
        <v>1</v>
      </c>
      <c r="K3531" t="inlineStr"/>
      <c r="L3531" t="inlineStr"/>
      <c r="M3531" t="inlineStr"/>
      <c r="N3531" t="inlineStr"/>
      <c r="O3531" t="inlineStr"/>
      <c r="P3531" t="inlineStr"/>
      <c r="Q3531" t="inlineStr"/>
      <c r="R3531" t="inlineStr"/>
      <c r="S3531" t="inlineStr"/>
      <c r="T3531" t="inlineStr"/>
      <c r="U3531" t="inlineStr"/>
      <c r="V3531" t="inlineStr"/>
      <c r="W3531" t="inlineStr"/>
      <c r="X3531" t="inlineStr"/>
      <c r="Y3531" t="inlineStr"/>
      <c r="Z3531" t="inlineStr"/>
      <c r="AA3531" t="inlineStr"/>
      <c r="AB3531" t="inlineStr"/>
    </row>
    <row r="3532">
      <c r="A3532" t="n">
        <v>3530</v>
      </c>
      <c r="B3532" t="n">
        <v>0</v>
      </c>
      <c r="C3532" t="n">
        <v>0</v>
      </c>
      <c r="D3532" t="inlineStr">
        <is>
          <t>aggregation</t>
        </is>
      </c>
      <c r="E3532" t="n">
        <v>204</v>
      </c>
      <c r="F3532" t="inlineStr">
        <is>
          <t>Céréales grain collecté + imports -&gt; Pc truies dir</t>
        </is>
      </c>
      <c r="G3532" t="n">
        <v>-1</v>
      </c>
      <c r="H3532" t="n">
        <v>3663</v>
      </c>
      <c r="I3532" t="inlineStr">
        <is>
          <t>Céréales collectées ou non -&gt; Pc truies dir</t>
        </is>
      </c>
      <c r="J3532" t="n">
        <v>1</v>
      </c>
      <c r="K3532" t="inlineStr"/>
      <c r="L3532" t="inlineStr"/>
      <c r="M3532" t="inlineStr"/>
      <c r="N3532" t="inlineStr"/>
      <c r="O3532" t="inlineStr"/>
      <c r="P3532" t="inlineStr"/>
      <c r="Q3532" t="inlineStr"/>
      <c r="R3532" t="inlineStr"/>
      <c r="S3532" t="inlineStr"/>
      <c r="T3532" t="inlineStr"/>
      <c r="U3532" t="inlineStr"/>
      <c r="V3532" t="inlineStr"/>
      <c r="W3532" t="inlineStr"/>
      <c r="X3532" t="inlineStr"/>
      <c r="Y3532" t="inlineStr"/>
      <c r="Z3532" t="inlineStr"/>
      <c r="AA3532" t="inlineStr"/>
      <c r="AB3532" t="inlineStr"/>
    </row>
    <row r="3533">
      <c r="A3533" t="n">
        <v>3531</v>
      </c>
      <c r="B3533" t="n">
        <v>0</v>
      </c>
      <c r="C3533" t="n">
        <v>0</v>
      </c>
      <c r="D3533" t="inlineStr">
        <is>
          <t>aggregation</t>
        </is>
      </c>
      <c r="E3533" t="n">
        <v>205</v>
      </c>
      <c r="F3533" t="inlineStr">
        <is>
          <t>Céréales grain collecté + imports -&gt; Volailles dir</t>
        </is>
      </c>
      <c r="G3533" t="n">
        <v>-1</v>
      </c>
      <c r="H3533" t="n">
        <v>3664</v>
      </c>
      <c r="I3533" t="inlineStr">
        <is>
          <t>Céréales collectées ou non -&gt; Volailles dir</t>
        </is>
      </c>
      <c r="J3533" t="n">
        <v>1</v>
      </c>
      <c r="K3533" t="inlineStr"/>
      <c r="L3533" t="inlineStr"/>
      <c r="M3533" t="inlineStr"/>
      <c r="N3533" t="inlineStr"/>
      <c r="O3533" t="inlineStr"/>
      <c r="P3533" t="inlineStr"/>
      <c r="Q3533" t="inlineStr"/>
      <c r="R3533" t="inlineStr"/>
      <c r="S3533" t="inlineStr"/>
      <c r="T3533" t="inlineStr"/>
      <c r="U3533" t="inlineStr"/>
      <c r="V3533" t="inlineStr"/>
      <c r="W3533" t="inlineStr"/>
      <c r="X3533" t="inlineStr"/>
      <c r="Y3533" t="inlineStr"/>
      <c r="Z3533" t="inlineStr"/>
      <c r="AA3533" t="inlineStr"/>
      <c r="AB3533" t="inlineStr"/>
    </row>
    <row r="3534">
      <c r="A3534" t="n">
        <v>3532</v>
      </c>
      <c r="B3534" t="n">
        <v>0</v>
      </c>
      <c r="C3534" t="n">
        <v>0</v>
      </c>
      <c r="D3534" t="inlineStr">
        <is>
          <t>aggregation</t>
        </is>
      </c>
      <c r="E3534" t="n">
        <v>3664</v>
      </c>
      <c r="F3534" t="inlineStr">
        <is>
          <t>Céréales collectées ou non -&gt; Volailles dir</t>
        </is>
      </c>
      <c r="G3534" t="n">
        <v>1</v>
      </c>
      <c r="H3534" t="n">
        <v>3665</v>
      </c>
      <c r="I3534" t="inlineStr">
        <is>
          <t>Céréales collectées ou non -&gt; Vol po dir</t>
        </is>
      </c>
      <c r="J3534" t="n">
        <v>-1</v>
      </c>
      <c r="K3534" t="n">
        <v>3666</v>
      </c>
      <c r="L3534" t="inlineStr">
        <is>
          <t>Céréales collectées ou non -&gt; Palmip. gras dir</t>
        </is>
      </c>
      <c r="M3534" t="n">
        <v>-1</v>
      </c>
      <c r="N3534" t="inlineStr"/>
      <c r="O3534" t="inlineStr"/>
      <c r="P3534" t="inlineStr"/>
      <c r="Q3534" t="inlineStr"/>
      <c r="R3534" t="inlineStr"/>
      <c r="S3534" t="inlineStr"/>
      <c r="T3534" t="inlineStr"/>
      <c r="U3534" t="inlineStr"/>
      <c r="V3534" t="inlineStr"/>
      <c r="W3534" t="inlineStr"/>
      <c r="X3534" t="inlineStr"/>
      <c r="Y3534" t="inlineStr"/>
      <c r="Z3534" t="inlineStr"/>
      <c r="AA3534" t="inlineStr"/>
      <c r="AB3534" t="inlineStr"/>
    </row>
    <row r="3535">
      <c r="A3535" t="n">
        <v>3533</v>
      </c>
      <c r="B3535" t="n">
        <v>0</v>
      </c>
      <c r="C3535" t="n">
        <v>0</v>
      </c>
      <c r="D3535" t="inlineStr">
        <is>
          <t>aggregation</t>
        </is>
      </c>
      <c r="E3535" t="n">
        <v>206</v>
      </c>
      <c r="F3535" t="inlineStr">
        <is>
          <t>Céréales grain collecté + imports -&gt; Vol po dir</t>
        </is>
      </c>
      <c r="G3535" t="n">
        <v>-1</v>
      </c>
      <c r="H3535" t="n">
        <v>3665</v>
      </c>
      <c r="I3535" t="inlineStr">
        <is>
          <t>Céréales collectées ou non -&gt; Vol po dir</t>
        </is>
      </c>
      <c r="J3535" t="n">
        <v>1</v>
      </c>
      <c r="K3535" t="inlineStr"/>
      <c r="L3535" t="inlineStr"/>
      <c r="M3535" t="inlineStr"/>
      <c r="N3535" t="inlineStr"/>
      <c r="O3535" t="inlineStr"/>
      <c r="P3535" t="inlineStr"/>
      <c r="Q3535" t="inlineStr"/>
      <c r="R3535" t="inlineStr"/>
      <c r="S3535" t="inlineStr"/>
      <c r="T3535" t="inlineStr"/>
      <c r="U3535" t="inlineStr"/>
      <c r="V3535" t="inlineStr"/>
      <c r="W3535" t="inlineStr"/>
      <c r="X3535" t="inlineStr"/>
      <c r="Y3535" t="inlineStr"/>
      <c r="Z3535" t="inlineStr"/>
      <c r="AA3535" t="inlineStr"/>
      <c r="AB3535" t="inlineStr"/>
    </row>
    <row r="3536">
      <c r="A3536" t="n">
        <v>3534</v>
      </c>
      <c r="B3536" t="n">
        <v>0</v>
      </c>
      <c r="C3536" t="n">
        <v>0</v>
      </c>
      <c r="D3536" t="inlineStr">
        <is>
          <t>aggregation</t>
        </is>
      </c>
      <c r="E3536" t="n">
        <v>207</v>
      </c>
      <c r="F3536" t="inlineStr">
        <is>
          <t>Céréales grain collecté + imports -&gt; Palmip. gras dir</t>
        </is>
      </c>
      <c r="G3536" t="n">
        <v>-1</v>
      </c>
      <c r="H3536" t="n">
        <v>3666</v>
      </c>
      <c r="I3536" t="inlineStr">
        <is>
          <t>Céréales collectées ou non -&gt; Palmip. gras dir</t>
        </is>
      </c>
      <c r="J3536" t="n">
        <v>1</v>
      </c>
      <c r="K3536" t="inlineStr"/>
      <c r="L3536" t="inlineStr"/>
      <c r="M3536" t="inlineStr"/>
      <c r="N3536" t="inlineStr"/>
      <c r="O3536" t="inlineStr"/>
      <c r="P3536" t="inlineStr"/>
      <c r="Q3536" t="inlineStr"/>
      <c r="R3536" t="inlineStr"/>
      <c r="S3536" t="inlineStr"/>
      <c r="T3536" t="inlineStr"/>
      <c r="U3536" t="inlineStr"/>
      <c r="V3536" t="inlineStr"/>
      <c r="W3536" t="inlineStr"/>
      <c r="X3536" t="inlineStr"/>
      <c r="Y3536" t="inlineStr"/>
      <c r="Z3536" t="inlineStr"/>
      <c r="AA3536" t="inlineStr"/>
      <c r="AB3536" t="inlineStr"/>
    </row>
    <row r="3537">
      <c r="A3537" t="n">
        <v>3535</v>
      </c>
      <c r="B3537" t="n">
        <v>0</v>
      </c>
      <c r="C3537" t="n">
        <v>0</v>
      </c>
      <c r="D3537" t="inlineStr">
        <is>
          <t>aggregation</t>
        </is>
      </c>
      <c r="E3537" t="n">
        <v>984</v>
      </c>
      <c r="F3537" t="inlineStr">
        <is>
          <t>Céréales grain non-collecté -&gt; Intra-consommations (feed)</t>
        </is>
      </c>
      <c r="G3537" t="n">
        <v>-1</v>
      </c>
      <c r="H3537" t="n">
        <v>3667</v>
      </c>
      <c r="I3537" t="inlineStr">
        <is>
          <t>Céréales collectées ou non -&gt; Intra-consommations (feed)</t>
        </is>
      </c>
      <c r="J3537" t="n">
        <v>1</v>
      </c>
      <c r="K3537" t="inlineStr"/>
      <c r="L3537" t="inlineStr"/>
      <c r="M3537" t="inlineStr"/>
      <c r="N3537" t="inlineStr"/>
      <c r="O3537" t="inlineStr"/>
      <c r="P3537" t="inlineStr"/>
      <c r="Q3537" t="inlineStr"/>
      <c r="R3537" t="inlineStr"/>
      <c r="S3537" t="inlineStr"/>
      <c r="T3537" t="inlineStr"/>
      <c r="U3537" t="inlineStr"/>
      <c r="V3537" t="inlineStr"/>
      <c r="W3537" t="inlineStr"/>
      <c r="X3537" t="inlineStr"/>
      <c r="Y3537" t="inlineStr"/>
      <c r="Z3537" t="inlineStr"/>
      <c r="AA3537" t="inlineStr"/>
      <c r="AB3537" t="inlineStr"/>
    </row>
    <row r="3538">
      <c r="A3538" t="n">
        <v>3536</v>
      </c>
      <c r="B3538" t="n">
        <v>0</v>
      </c>
      <c r="C3538" t="n">
        <v>0</v>
      </c>
      <c r="D3538" t="inlineStr">
        <is>
          <t>aggregation</t>
        </is>
      </c>
      <c r="E3538" t="n">
        <v>3667</v>
      </c>
      <c r="F3538" t="inlineStr">
        <is>
          <t>Céréales collectées ou non -&gt; Intra-consommations (feed)</t>
        </is>
      </c>
      <c r="G3538" t="n">
        <v>1</v>
      </c>
      <c r="H3538" t="n">
        <v>3668</v>
      </c>
      <c r="I3538" t="inlineStr">
        <is>
          <t>Céréales collectées ou non -&gt; Bovins intrac</t>
        </is>
      </c>
      <c r="J3538" t="n">
        <v>-1</v>
      </c>
      <c r="K3538" t="n">
        <v>3671</v>
      </c>
      <c r="L3538" t="inlineStr">
        <is>
          <t>Céréales collectées ou non -&gt; Ovins intrac</t>
        </is>
      </c>
      <c r="M3538" t="n">
        <v>-1</v>
      </c>
      <c r="N3538" t="n">
        <v>3674</v>
      </c>
      <c r="O3538" t="inlineStr">
        <is>
          <t>Céréales collectées ou non -&gt; Ca intrac</t>
        </is>
      </c>
      <c r="P3538" t="n">
        <v>-1</v>
      </c>
      <c r="Q3538" t="n">
        <v>3675</v>
      </c>
      <c r="R3538" t="inlineStr">
        <is>
          <t>Céréales collectées ou non -&gt; Eq intrac</t>
        </is>
      </c>
      <c r="S3538" t="n">
        <v>-1</v>
      </c>
      <c r="T3538" t="n">
        <v>3676</v>
      </c>
      <c r="U3538" t="inlineStr">
        <is>
          <t>Céréales collectées ou non -&gt; Lap intrac</t>
        </is>
      </c>
      <c r="V3538" t="n">
        <v>-1</v>
      </c>
      <c r="W3538" t="n">
        <v>3677</v>
      </c>
      <c r="X3538" t="inlineStr">
        <is>
          <t>Céréales collectées ou non -&gt; Pc intrac</t>
        </is>
      </c>
      <c r="Y3538" t="n">
        <v>-1</v>
      </c>
      <c r="Z3538" t="n">
        <v>3680</v>
      </c>
      <c r="AA3538" t="inlineStr">
        <is>
          <t>Céréales collectées ou non -&gt; Volailles intrac</t>
        </is>
      </c>
      <c r="AB3538" t="n">
        <v>-1</v>
      </c>
    </row>
    <row r="3539">
      <c r="A3539" t="n">
        <v>3537</v>
      </c>
      <c r="B3539" t="n">
        <v>0</v>
      </c>
      <c r="C3539" t="n">
        <v>0</v>
      </c>
      <c r="D3539" t="inlineStr">
        <is>
          <t>aggregation</t>
        </is>
      </c>
      <c r="E3539" t="n">
        <v>985</v>
      </c>
      <c r="F3539" t="inlineStr">
        <is>
          <t>Céréales grain non-collecté -&gt; Bovins intrac</t>
        </is>
      </c>
      <c r="G3539" t="n">
        <v>-1</v>
      </c>
      <c r="H3539" t="n">
        <v>3668</v>
      </c>
      <c r="I3539" t="inlineStr">
        <is>
          <t>Céréales collectées ou non -&gt; Bovins intrac</t>
        </is>
      </c>
      <c r="J3539" t="n">
        <v>1</v>
      </c>
      <c r="K3539" t="inlineStr"/>
      <c r="L3539" t="inlineStr"/>
      <c r="M3539" t="inlineStr"/>
      <c r="N3539" t="inlineStr"/>
      <c r="O3539" t="inlineStr"/>
      <c r="P3539" t="inlineStr"/>
      <c r="Q3539" t="inlineStr"/>
      <c r="R3539" t="inlineStr"/>
      <c r="S3539" t="inlineStr"/>
      <c r="T3539" t="inlineStr"/>
      <c r="U3539" t="inlineStr"/>
      <c r="V3539" t="inlineStr"/>
      <c r="W3539" t="inlineStr"/>
      <c r="X3539" t="inlineStr"/>
      <c r="Y3539" t="inlineStr"/>
      <c r="Z3539" t="inlineStr"/>
      <c r="AA3539" t="inlineStr"/>
      <c r="AB3539" t="inlineStr"/>
    </row>
    <row r="3540">
      <c r="A3540" t="n">
        <v>3538</v>
      </c>
      <c r="B3540" t="n">
        <v>0</v>
      </c>
      <c r="C3540" t="n">
        <v>0</v>
      </c>
      <c r="D3540" t="inlineStr">
        <is>
          <t>aggregation</t>
        </is>
      </c>
      <c r="E3540" t="n">
        <v>3668</v>
      </c>
      <c r="F3540" t="inlineStr">
        <is>
          <t>Céréales collectées ou non -&gt; Bovins intrac</t>
        </is>
      </c>
      <c r="G3540" t="n">
        <v>1</v>
      </c>
      <c r="H3540" t="n">
        <v>3669</v>
      </c>
      <c r="I3540" t="inlineStr">
        <is>
          <t>Céréales collectées ou non -&gt; BL intrac</t>
        </is>
      </c>
      <c r="J3540" t="n">
        <v>-1</v>
      </c>
      <c r="K3540" t="n">
        <v>3670</v>
      </c>
      <c r="L3540" t="inlineStr">
        <is>
          <t>Céréales collectées ou non -&gt; BV intrac</t>
        </is>
      </c>
      <c r="M3540" t="n">
        <v>-1</v>
      </c>
      <c r="N3540" t="inlineStr"/>
      <c r="O3540" t="inlineStr"/>
      <c r="P3540" t="inlineStr"/>
      <c r="Q3540" t="inlineStr"/>
      <c r="R3540" t="inlineStr"/>
      <c r="S3540" t="inlineStr"/>
      <c r="T3540" t="inlineStr"/>
      <c r="U3540" t="inlineStr"/>
      <c r="V3540" t="inlineStr"/>
      <c r="W3540" t="inlineStr"/>
      <c r="X3540" t="inlineStr"/>
      <c r="Y3540" t="inlineStr"/>
      <c r="Z3540" t="inlineStr"/>
      <c r="AA3540" t="inlineStr"/>
      <c r="AB3540" t="inlineStr"/>
    </row>
    <row r="3541">
      <c r="A3541" t="n">
        <v>3539</v>
      </c>
      <c r="B3541" t="n">
        <v>0</v>
      </c>
      <c r="C3541" t="n">
        <v>0</v>
      </c>
      <c r="D3541" t="inlineStr">
        <is>
          <t>aggregation</t>
        </is>
      </c>
      <c r="E3541" t="n">
        <v>986</v>
      </c>
      <c r="F3541" t="inlineStr">
        <is>
          <t>Céréales grain non-collecté -&gt; BL intrac</t>
        </is>
      </c>
      <c r="G3541" t="n">
        <v>-1</v>
      </c>
      <c r="H3541" t="n">
        <v>3669</v>
      </c>
      <c r="I3541" t="inlineStr">
        <is>
          <t>Céréales collectées ou non -&gt; BL intrac</t>
        </is>
      </c>
      <c r="J3541" t="n">
        <v>1</v>
      </c>
      <c r="K3541" t="inlineStr"/>
      <c r="L3541" t="inlineStr"/>
      <c r="M3541" t="inlineStr"/>
      <c r="N3541" t="inlineStr"/>
      <c r="O3541" t="inlineStr"/>
      <c r="P3541" t="inlineStr"/>
      <c r="Q3541" t="inlineStr"/>
      <c r="R3541" t="inlineStr"/>
      <c r="S3541" t="inlineStr"/>
      <c r="T3541" t="inlineStr"/>
      <c r="U3541" t="inlineStr"/>
      <c r="V3541" t="inlineStr"/>
      <c r="W3541" t="inlineStr"/>
      <c r="X3541" t="inlineStr"/>
      <c r="Y3541" t="inlineStr"/>
      <c r="Z3541" t="inlineStr"/>
      <c r="AA3541" t="inlineStr"/>
      <c r="AB3541" t="inlineStr"/>
    </row>
    <row r="3542">
      <c r="A3542" t="n">
        <v>3540</v>
      </c>
      <c r="B3542" t="n">
        <v>0</v>
      </c>
      <c r="C3542" t="n">
        <v>0</v>
      </c>
      <c r="D3542" t="inlineStr">
        <is>
          <t>aggregation</t>
        </is>
      </c>
      <c r="E3542" t="n">
        <v>987</v>
      </c>
      <c r="F3542" t="inlineStr">
        <is>
          <t>Céréales grain non-collecté -&gt; BV intrac</t>
        </is>
      </c>
      <c r="G3542" t="n">
        <v>-1</v>
      </c>
      <c r="H3542" t="n">
        <v>3670</v>
      </c>
      <c r="I3542" t="inlineStr">
        <is>
          <t>Céréales collectées ou non -&gt; BV intrac</t>
        </is>
      </c>
      <c r="J3542" t="n">
        <v>1</v>
      </c>
      <c r="K3542" t="inlineStr"/>
      <c r="L3542" t="inlineStr"/>
      <c r="M3542" t="inlineStr"/>
      <c r="N3542" t="inlineStr"/>
      <c r="O3542" t="inlineStr"/>
      <c r="P3542" t="inlineStr"/>
      <c r="Q3542" t="inlineStr"/>
      <c r="R3542" t="inlineStr"/>
      <c r="S3542" t="inlineStr"/>
      <c r="T3542" t="inlineStr"/>
      <c r="U3542" t="inlineStr"/>
      <c r="V3542" t="inlineStr"/>
      <c r="W3542" t="inlineStr"/>
      <c r="X3542" t="inlineStr"/>
      <c r="Y3542" t="inlineStr"/>
      <c r="Z3542" t="inlineStr"/>
      <c r="AA3542" t="inlineStr"/>
      <c r="AB3542" t="inlineStr"/>
    </row>
    <row r="3543">
      <c r="A3543" t="n">
        <v>3541</v>
      </c>
      <c r="B3543" t="n">
        <v>0</v>
      </c>
      <c r="C3543" t="n">
        <v>0</v>
      </c>
      <c r="D3543" t="inlineStr">
        <is>
          <t>aggregation</t>
        </is>
      </c>
      <c r="E3543" t="n">
        <v>988</v>
      </c>
      <c r="F3543" t="inlineStr">
        <is>
          <t>Céréales grain non-collecté -&gt; Ovins intrac</t>
        </is>
      </c>
      <c r="G3543" t="n">
        <v>-1</v>
      </c>
      <c r="H3543" t="n">
        <v>3671</v>
      </c>
      <c r="I3543" t="inlineStr">
        <is>
          <t>Céréales collectées ou non -&gt; Ovins intrac</t>
        </is>
      </c>
      <c r="J3543" t="n">
        <v>1</v>
      </c>
      <c r="K3543" t="inlineStr"/>
      <c r="L3543" t="inlineStr"/>
      <c r="M3543" t="inlineStr"/>
      <c r="N3543" t="inlineStr"/>
      <c r="O3543" t="inlineStr"/>
      <c r="P3543" t="inlineStr"/>
      <c r="Q3543" t="inlineStr"/>
      <c r="R3543" t="inlineStr"/>
      <c r="S3543" t="inlineStr"/>
      <c r="T3543" t="inlineStr"/>
      <c r="U3543" t="inlineStr"/>
      <c r="V3543" t="inlineStr"/>
      <c r="W3543" t="inlineStr"/>
      <c r="X3543" t="inlineStr"/>
      <c r="Y3543" t="inlineStr"/>
      <c r="Z3543" t="inlineStr"/>
      <c r="AA3543" t="inlineStr"/>
      <c r="AB3543" t="inlineStr"/>
    </row>
    <row r="3544">
      <c r="A3544" t="n">
        <v>3542</v>
      </c>
      <c r="B3544" t="n">
        <v>0</v>
      </c>
      <c r="C3544" t="n">
        <v>0</v>
      </c>
      <c r="D3544" t="inlineStr">
        <is>
          <t>aggregation</t>
        </is>
      </c>
      <c r="E3544" t="n">
        <v>3671</v>
      </c>
      <c r="F3544" t="inlineStr">
        <is>
          <t>Céréales collectées ou non -&gt; Ovins intrac</t>
        </is>
      </c>
      <c r="G3544" t="n">
        <v>1</v>
      </c>
      <c r="H3544" t="n">
        <v>3672</v>
      </c>
      <c r="I3544" t="inlineStr">
        <is>
          <t>Céréales collectées ou non -&gt; OL intrac</t>
        </is>
      </c>
      <c r="J3544" t="n">
        <v>-1</v>
      </c>
      <c r="K3544" t="n">
        <v>3673</v>
      </c>
      <c r="L3544" t="inlineStr">
        <is>
          <t>Céréales collectées ou non -&gt; OV intrac</t>
        </is>
      </c>
      <c r="M3544" t="n">
        <v>-1</v>
      </c>
      <c r="N3544" t="inlineStr"/>
      <c r="O3544" t="inlineStr"/>
      <c r="P3544" t="inlineStr"/>
      <c r="Q3544" t="inlineStr"/>
      <c r="R3544" t="inlineStr"/>
      <c r="S3544" t="inlineStr"/>
      <c r="T3544" t="inlineStr"/>
      <c r="U3544" t="inlineStr"/>
      <c r="V3544" t="inlineStr"/>
      <c r="W3544" t="inlineStr"/>
      <c r="X3544" t="inlineStr"/>
      <c r="Y3544" t="inlineStr"/>
      <c r="Z3544" t="inlineStr"/>
      <c r="AA3544" t="inlineStr"/>
      <c r="AB3544" t="inlineStr"/>
    </row>
    <row r="3545">
      <c r="A3545" t="n">
        <v>3543</v>
      </c>
      <c r="B3545" t="n">
        <v>0</v>
      </c>
      <c r="C3545" t="n">
        <v>0</v>
      </c>
      <c r="D3545" t="inlineStr">
        <is>
          <t>aggregation</t>
        </is>
      </c>
      <c r="E3545" t="n">
        <v>989</v>
      </c>
      <c r="F3545" t="inlineStr">
        <is>
          <t>Céréales grain non-collecté -&gt; OL intrac</t>
        </is>
      </c>
      <c r="G3545" t="n">
        <v>-1</v>
      </c>
      <c r="H3545" t="n">
        <v>3672</v>
      </c>
      <c r="I3545" t="inlineStr">
        <is>
          <t>Céréales collectées ou non -&gt; OL intrac</t>
        </is>
      </c>
      <c r="J3545" t="n">
        <v>1</v>
      </c>
      <c r="K3545" t="inlineStr"/>
      <c r="L3545" t="inlineStr"/>
      <c r="M3545" t="inlineStr"/>
      <c r="N3545" t="inlineStr"/>
      <c r="O3545" t="inlineStr"/>
      <c r="P3545" t="inlineStr"/>
      <c r="Q3545" t="inlineStr"/>
      <c r="R3545" t="inlineStr"/>
      <c r="S3545" t="inlineStr"/>
      <c r="T3545" t="inlineStr"/>
      <c r="U3545" t="inlineStr"/>
      <c r="V3545" t="inlineStr"/>
      <c r="W3545" t="inlineStr"/>
      <c r="X3545" t="inlineStr"/>
      <c r="Y3545" t="inlineStr"/>
      <c r="Z3545" t="inlineStr"/>
      <c r="AA3545" t="inlineStr"/>
      <c r="AB3545" t="inlineStr"/>
    </row>
    <row r="3546">
      <c r="A3546" t="n">
        <v>3544</v>
      </c>
      <c r="B3546" t="n">
        <v>0</v>
      </c>
      <c r="C3546" t="n">
        <v>0</v>
      </c>
      <c r="D3546" t="inlineStr">
        <is>
          <t>aggregation</t>
        </is>
      </c>
      <c r="E3546" t="n">
        <v>990</v>
      </c>
      <c r="F3546" t="inlineStr">
        <is>
          <t>Céréales grain non-collecté -&gt; OV intrac</t>
        </is>
      </c>
      <c r="G3546" t="n">
        <v>-1</v>
      </c>
      <c r="H3546" t="n">
        <v>3673</v>
      </c>
      <c r="I3546" t="inlineStr">
        <is>
          <t>Céréales collectées ou non -&gt; OV intrac</t>
        </is>
      </c>
      <c r="J3546" t="n">
        <v>1</v>
      </c>
      <c r="K3546" t="inlineStr"/>
      <c r="L3546" t="inlineStr"/>
      <c r="M3546" t="inlineStr"/>
      <c r="N3546" t="inlineStr"/>
      <c r="O3546" t="inlineStr"/>
      <c r="P3546" t="inlineStr"/>
      <c r="Q3546" t="inlineStr"/>
      <c r="R3546" t="inlineStr"/>
      <c r="S3546" t="inlineStr"/>
      <c r="T3546" t="inlineStr"/>
      <c r="U3546" t="inlineStr"/>
      <c r="V3546" t="inlineStr"/>
      <c r="W3546" t="inlineStr"/>
      <c r="X3546" t="inlineStr"/>
      <c r="Y3546" t="inlineStr"/>
      <c r="Z3546" t="inlineStr"/>
      <c r="AA3546" t="inlineStr"/>
      <c r="AB3546" t="inlineStr"/>
    </row>
    <row r="3547">
      <c r="A3547" t="n">
        <v>3545</v>
      </c>
      <c r="B3547" t="n">
        <v>0</v>
      </c>
      <c r="C3547" t="n">
        <v>0</v>
      </c>
      <c r="D3547" t="inlineStr">
        <is>
          <t>aggregation</t>
        </is>
      </c>
      <c r="E3547" t="n">
        <v>991</v>
      </c>
      <c r="F3547" t="inlineStr">
        <is>
          <t>Céréales grain non-collecté -&gt; Ca intrac</t>
        </is>
      </c>
      <c r="G3547" t="n">
        <v>-1</v>
      </c>
      <c r="H3547" t="n">
        <v>3674</v>
      </c>
      <c r="I3547" t="inlineStr">
        <is>
          <t>Céréales collectées ou non -&gt; Ca intrac</t>
        </is>
      </c>
      <c r="J3547" t="n">
        <v>1</v>
      </c>
      <c r="K3547" t="inlineStr"/>
      <c r="L3547" t="inlineStr"/>
      <c r="M3547" t="inlineStr"/>
      <c r="N3547" t="inlineStr"/>
      <c r="O3547" t="inlineStr"/>
      <c r="P3547" t="inlineStr"/>
      <c r="Q3547" t="inlineStr"/>
      <c r="R3547" t="inlineStr"/>
      <c r="S3547" t="inlineStr"/>
      <c r="T3547" t="inlineStr"/>
      <c r="U3547" t="inlineStr"/>
      <c r="V3547" t="inlineStr"/>
      <c r="W3547" t="inlineStr"/>
      <c r="X3547" t="inlineStr"/>
      <c r="Y3547" t="inlineStr"/>
      <c r="Z3547" t="inlineStr"/>
      <c r="AA3547" t="inlineStr"/>
      <c r="AB3547" t="inlineStr"/>
    </row>
    <row r="3548">
      <c r="A3548" t="n">
        <v>3546</v>
      </c>
      <c r="B3548" t="n">
        <v>0</v>
      </c>
      <c r="C3548" t="n">
        <v>0</v>
      </c>
      <c r="D3548" t="inlineStr">
        <is>
          <t>aggregation</t>
        </is>
      </c>
      <c r="E3548" t="n">
        <v>992</v>
      </c>
      <c r="F3548" t="inlineStr">
        <is>
          <t>Céréales grain non-collecté -&gt; Eq intrac</t>
        </is>
      </c>
      <c r="G3548" t="n">
        <v>-1</v>
      </c>
      <c r="H3548" t="n">
        <v>3675</v>
      </c>
      <c r="I3548" t="inlineStr">
        <is>
          <t>Céréales collectées ou non -&gt; Eq intrac</t>
        </is>
      </c>
      <c r="J3548" t="n">
        <v>1</v>
      </c>
      <c r="K3548" t="inlineStr"/>
      <c r="L3548" t="inlineStr"/>
      <c r="M3548" t="inlineStr"/>
      <c r="N3548" t="inlineStr"/>
      <c r="O3548" t="inlineStr"/>
      <c r="P3548" t="inlineStr"/>
      <c r="Q3548" t="inlineStr"/>
      <c r="R3548" t="inlineStr"/>
      <c r="S3548" t="inlineStr"/>
      <c r="T3548" t="inlineStr"/>
      <c r="U3548" t="inlineStr"/>
      <c r="V3548" t="inlineStr"/>
      <c r="W3548" t="inlineStr"/>
      <c r="X3548" t="inlineStr"/>
      <c r="Y3548" t="inlineStr"/>
      <c r="Z3548" t="inlineStr"/>
      <c r="AA3548" t="inlineStr"/>
      <c r="AB3548" t="inlineStr"/>
    </row>
    <row r="3549">
      <c r="A3549" t="n">
        <v>3547</v>
      </c>
      <c r="B3549" t="n">
        <v>0</v>
      </c>
      <c r="C3549" t="n">
        <v>0</v>
      </c>
      <c r="D3549" t="inlineStr">
        <is>
          <t>aggregation</t>
        </is>
      </c>
      <c r="E3549" t="n">
        <v>993</v>
      </c>
      <c r="F3549" t="inlineStr">
        <is>
          <t>Céréales grain non-collecté -&gt; Lap intrac</t>
        </is>
      </c>
      <c r="G3549" t="n">
        <v>-1</v>
      </c>
      <c r="H3549" t="n">
        <v>3676</v>
      </c>
      <c r="I3549" t="inlineStr">
        <is>
          <t>Céréales collectées ou non -&gt; Lap intrac</t>
        </is>
      </c>
      <c r="J3549" t="n">
        <v>1</v>
      </c>
      <c r="K3549" t="inlineStr"/>
      <c r="L3549" t="inlineStr"/>
      <c r="M3549" t="inlineStr"/>
      <c r="N3549" t="inlineStr"/>
      <c r="O3549" t="inlineStr"/>
      <c r="P3549" t="inlineStr"/>
      <c r="Q3549" t="inlineStr"/>
      <c r="R3549" t="inlineStr"/>
      <c r="S3549" t="inlineStr"/>
      <c r="T3549" t="inlineStr"/>
      <c r="U3549" t="inlineStr"/>
      <c r="V3549" t="inlineStr"/>
      <c r="W3549" t="inlineStr"/>
      <c r="X3549" t="inlineStr"/>
      <c r="Y3549" t="inlineStr"/>
      <c r="Z3549" t="inlineStr"/>
      <c r="AA3549" t="inlineStr"/>
      <c r="AB3549" t="inlineStr"/>
    </row>
    <row r="3550">
      <c r="A3550" t="n">
        <v>3548</v>
      </c>
      <c r="B3550" t="n">
        <v>0</v>
      </c>
      <c r="C3550" t="n">
        <v>0</v>
      </c>
      <c r="D3550" t="inlineStr">
        <is>
          <t>aggregation</t>
        </is>
      </c>
      <c r="E3550" t="n">
        <v>994</v>
      </c>
      <c r="F3550" t="inlineStr">
        <is>
          <t>Céréales grain non-collecté -&gt; Pc intrac</t>
        </is>
      </c>
      <c r="G3550" t="n">
        <v>-1</v>
      </c>
      <c r="H3550" t="n">
        <v>3677</v>
      </c>
      <c r="I3550" t="inlineStr">
        <is>
          <t>Céréales collectées ou non -&gt; Pc intrac</t>
        </is>
      </c>
      <c r="J3550" t="n">
        <v>1</v>
      </c>
      <c r="K3550" t="inlineStr"/>
      <c r="L3550" t="inlineStr"/>
      <c r="M3550" t="inlineStr"/>
      <c r="N3550" t="inlineStr"/>
      <c r="O3550" t="inlineStr"/>
      <c r="P3550" t="inlineStr"/>
      <c r="Q3550" t="inlineStr"/>
      <c r="R3550" t="inlineStr"/>
      <c r="S3550" t="inlineStr"/>
      <c r="T3550" t="inlineStr"/>
      <c r="U3550" t="inlineStr"/>
      <c r="V3550" t="inlineStr"/>
      <c r="W3550" t="inlineStr"/>
      <c r="X3550" t="inlineStr"/>
      <c r="Y3550" t="inlineStr"/>
      <c r="Z3550" t="inlineStr"/>
      <c r="AA3550" t="inlineStr"/>
      <c r="AB3550" t="inlineStr"/>
    </row>
    <row r="3551">
      <c r="A3551" t="n">
        <v>3549</v>
      </c>
      <c r="B3551" t="n">
        <v>0</v>
      </c>
      <c r="C3551" t="n">
        <v>0</v>
      </c>
      <c r="D3551" t="inlineStr">
        <is>
          <t>aggregation</t>
        </is>
      </c>
      <c r="E3551" t="n">
        <v>3677</v>
      </c>
      <c r="F3551" t="inlineStr">
        <is>
          <t>Céréales collectées ou non -&gt; Pc intrac</t>
        </is>
      </c>
      <c r="G3551" t="n">
        <v>1</v>
      </c>
      <c r="H3551" t="n">
        <v>3678</v>
      </c>
      <c r="I3551" t="inlineStr">
        <is>
          <t>Céréales collectées ou non -&gt; Pc engrais intrac</t>
        </is>
      </c>
      <c r="J3551" t="n">
        <v>-1</v>
      </c>
      <c r="K3551" t="n">
        <v>3679</v>
      </c>
      <c r="L3551" t="inlineStr">
        <is>
          <t>Céréales collectées ou non -&gt; Pc truies intrac</t>
        </is>
      </c>
      <c r="M3551" t="n">
        <v>-1</v>
      </c>
      <c r="N3551" t="inlineStr"/>
      <c r="O3551" t="inlineStr"/>
      <c r="P3551" t="inlineStr"/>
      <c r="Q3551" t="inlineStr"/>
      <c r="R3551" t="inlineStr"/>
      <c r="S3551" t="inlineStr"/>
      <c r="T3551" t="inlineStr"/>
      <c r="U3551" t="inlineStr"/>
      <c r="V3551" t="inlineStr"/>
      <c r="W3551" t="inlineStr"/>
      <c r="X3551" t="inlineStr"/>
      <c r="Y3551" t="inlineStr"/>
      <c r="Z3551" t="inlineStr"/>
      <c r="AA3551" t="inlineStr"/>
      <c r="AB3551" t="inlineStr"/>
    </row>
    <row r="3552">
      <c r="A3552" t="n">
        <v>3550</v>
      </c>
      <c r="B3552" t="n">
        <v>0</v>
      </c>
      <c r="C3552" t="n">
        <v>0</v>
      </c>
      <c r="D3552" t="inlineStr">
        <is>
          <t>aggregation</t>
        </is>
      </c>
      <c r="E3552" t="n">
        <v>995</v>
      </c>
      <c r="F3552" t="inlineStr">
        <is>
          <t>Céréales grain non-collecté -&gt; Pc engrais intrac</t>
        </is>
      </c>
      <c r="G3552" t="n">
        <v>-1</v>
      </c>
      <c r="H3552" t="n">
        <v>3678</v>
      </c>
      <c r="I3552" t="inlineStr">
        <is>
          <t>Céréales collectées ou non -&gt; Pc engrais intrac</t>
        </is>
      </c>
      <c r="J3552" t="n">
        <v>1</v>
      </c>
      <c r="K3552" t="inlineStr"/>
      <c r="L3552" t="inlineStr"/>
      <c r="M3552" t="inlineStr"/>
      <c r="N3552" t="inlineStr"/>
      <c r="O3552" t="inlineStr"/>
      <c r="P3552" t="inlineStr"/>
      <c r="Q3552" t="inlineStr"/>
      <c r="R3552" t="inlineStr"/>
      <c r="S3552" t="inlineStr"/>
      <c r="T3552" t="inlineStr"/>
      <c r="U3552" t="inlineStr"/>
      <c r="V3552" t="inlineStr"/>
      <c r="W3552" t="inlineStr"/>
      <c r="X3552" t="inlineStr"/>
      <c r="Y3552" t="inlineStr"/>
      <c r="Z3552" t="inlineStr"/>
      <c r="AA3552" t="inlineStr"/>
      <c r="AB3552" t="inlineStr"/>
    </row>
    <row r="3553">
      <c r="A3553" t="n">
        <v>3551</v>
      </c>
      <c r="B3553" t="n">
        <v>0</v>
      </c>
      <c r="C3553" t="n">
        <v>0</v>
      </c>
      <c r="D3553" t="inlineStr">
        <is>
          <t>aggregation</t>
        </is>
      </c>
      <c r="E3553" t="n">
        <v>996</v>
      </c>
      <c r="F3553" t="inlineStr">
        <is>
          <t>Céréales grain non-collecté -&gt; Pc truies intrac</t>
        </is>
      </c>
      <c r="G3553" t="n">
        <v>-1</v>
      </c>
      <c r="H3553" t="n">
        <v>3679</v>
      </c>
      <c r="I3553" t="inlineStr">
        <is>
          <t>Céréales collectées ou non -&gt; Pc truies intrac</t>
        </is>
      </c>
      <c r="J3553" t="n">
        <v>1</v>
      </c>
      <c r="K3553" t="inlineStr"/>
      <c r="L3553" t="inlineStr"/>
      <c r="M3553" t="inlineStr"/>
      <c r="N3553" t="inlineStr"/>
      <c r="O3553" t="inlineStr"/>
      <c r="P3553" t="inlineStr"/>
      <c r="Q3553" t="inlineStr"/>
      <c r="R3553" t="inlineStr"/>
      <c r="S3553" t="inlineStr"/>
      <c r="T3553" t="inlineStr"/>
      <c r="U3553" t="inlineStr"/>
      <c r="V3553" t="inlineStr"/>
      <c r="W3553" t="inlineStr"/>
      <c r="X3553" t="inlineStr"/>
      <c r="Y3553" t="inlineStr"/>
      <c r="Z3553" t="inlineStr"/>
      <c r="AA3553" t="inlineStr"/>
      <c r="AB3553" t="inlineStr"/>
    </row>
    <row r="3554">
      <c r="A3554" t="n">
        <v>3552</v>
      </c>
      <c r="B3554" t="n">
        <v>0</v>
      </c>
      <c r="C3554" t="n">
        <v>0</v>
      </c>
      <c r="D3554" t="inlineStr">
        <is>
          <t>aggregation</t>
        </is>
      </c>
      <c r="E3554" t="n">
        <v>997</v>
      </c>
      <c r="F3554" t="inlineStr">
        <is>
          <t>Céréales grain non-collecté -&gt; Volailles intrac</t>
        </is>
      </c>
      <c r="G3554" t="n">
        <v>-1</v>
      </c>
      <c r="H3554" t="n">
        <v>3680</v>
      </c>
      <c r="I3554" t="inlineStr">
        <is>
          <t>Céréales collectées ou non -&gt; Volailles intrac</t>
        </is>
      </c>
      <c r="J3554" t="n">
        <v>1</v>
      </c>
      <c r="K3554" t="inlineStr"/>
      <c r="L3554" t="inlineStr"/>
      <c r="M3554" t="inlineStr"/>
      <c r="N3554" t="inlineStr"/>
      <c r="O3554" t="inlineStr"/>
      <c r="P3554" t="inlineStr"/>
      <c r="Q3554" t="inlineStr"/>
      <c r="R3554" t="inlineStr"/>
      <c r="S3554" t="inlineStr"/>
      <c r="T3554" t="inlineStr"/>
      <c r="U3554" t="inlineStr"/>
      <c r="V3554" t="inlineStr"/>
      <c r="W3554" t="inlineStr"/>
      <c r="X3554" t="inlineStr"/>
      <c r="Y3554" t="inlineStr"/>
      <c r="Z3554" t="inlineStr"/>
      <c r="AA3554" t="inlineStr"/>
      <c r="AB3554" t="inlineStr"/>
    </row>
    <row r="3555">
      <c r="A3555" t="n">
        <v>3553</v>
      </c>
      <c r="B3555" t="n">
        <v>0</v>
      </c>
      <c r="C3555" t="n">
        <v>0</v>
      </c>
      <c r="D3555" t="inlineStr">
        <is>
          <t>aggregation</t>
        </is>
      </c>
      <c r="E3555" t="n">
        <v>3680</v>
      </c>
      <c r="F3555" t="inlineStr">
        <is>
          <t>Céréales collectées ou non -&gt; Volailles intrac</t>
        </is>
      </c>
      <c r="G3555" t="n">
        <v>1</v>
      </c>
      <c r="H3555" t="n">
        <v>3681</v>
      </c>
      <c r="I3555" t="inlineStr">
        <is>
          <t>Céréales collectées ou non -&gt; Vol ch intrac</t>
        </is>
      </c>
      <c r="J3555" t="n">
        <v>-1</v>
      </c>
      <c r="K3555" t="n">
        <v>3682</v>
      </c>
      <c r="L3555" t="inlineStr">
        <is>
          <t>Céréales collectées ou non -&gt; Vol po intrac</t>
        </is>
      </c>
      <c r="M3555" t="n">
        <v>-1</v>
      </c>
      <c r="N3555" t="n">
        <v>3683</v>
      </c>
      <c r="O3555" t="inlineStr">
        <is>
          <t>Céréales collectées ou non -&gt; Palmip. gras intrac</t>
        </is>
      </c>
      <c r="P3555" t="n">
        <v>-1</v>
      </c>
      <c r="Q3555" t="inlineStr"/>
      <c r="R3555" t="inlineStr"/>
      <c r="S3555" t="inlineStr"/>
      <c r="T3555" t="inlineStr"/>
      <c r="U3555" t="inlineStr"/>
      <c r="V3555" t="inlineStr"/>
      <c r="W3555" t="inlineStr"/>
      <c r="X3555" t="inlineStr"/>
      <c r="Y3555" t="inlineStr"/>
      <c r="Z3555" t="inlineStr"/>
      <c r="AA3555" t="inlineStr"/>
      <c r="AB3555" t="inlineStr"/>
    </row>
    <row r="3556">
      <c r="A3556" t="n">
        <v>3554</v>
      </c>
      <c r="B3556" t="n">
        <v>0</v>
      </c>
      <c r="C3556" t="n">
        <v>0</v>
      </c>
      <c r="D3556" t="inlineStr">
        <is>
          <t>aggregation</t>
        </is>
      </c>
      <c r="E3556" t="n">
        <v>998</v>
      </c>
      <c r="F3556" t="inlineStr">
        <is>
          <t>Céréales grain non-collecté -&gt; Vol ch intrac</t>
        </is>
      </c>
      <c r="G3556" t="n">
        <v>-1</v>
      </c>
      <c r="H3556" t="n">
        <v>3681</v>
      </c>
      <c r="I3556" t="inlineStr">
        <is>
          <t>Céréales collectées ou non -&gt; Vol ch intrac</t>
        </is>
      </c>
      <c r="J3556" t="n">
        <v>1</v>
      </c>
      <c r="K3556" t="inlineStr"/>
      <c r="L3556" t="inlineStr"/>
      <c r="M3556" t="inlineStr"/>
      <c r="N3556" t="inlineStr"/>
      <c r="O3556" t="inlineStr"/>
      <c r="P3556" t="inlineStr"/>
      <c r="Q3556" t="inlineStr"/>
      <c r="R3556" t="inlineStr"/>
      <c r="S3556" t="inlineStr"/>
      <c r="T3556" t="inlineStr"/>
      <c r="U3556" t="inlineStr"/>
      <c r="V3556" t="inlineStr"/>
      <c r="W3556" t="inlineStr"/>
      <c r="X3556" t="inlineStr"/>
      <c r="Y3556" t="inlineStr"/>
      <c r="Z3556" t="inlineStr"/>
      <c r="AA3556" t="inlineStr"/>
      <c r="AB3556" t="inlineStr"/>
    </row>
    <row r="3557">
      <c r="A3557" t="n">
        <v>3555</v>
      </c>
      <c r="B3557" t="n">
        <v>0</v>
      </c>
      <c r="C3557" t="n">
        <v>0</v>
      </c>
      <c r="D3557" t="inlineStr">
        <is>
          <t>aggregation</t>
        </is>
      </c>
      <c r="E3557" t="n">
        <v>999</v>
      </c>
      <c r="F3557" t="inlineStr">
        <is>
          <t>Céréales grain non-collecté -&gt; Vol po intrac</t>
        </is>
      </c>
      <c r="G3557" t="n">
        <v>-1</v>
      </c>
      <c r="H3557" t="n">
        <v>3682</v>
      </c>
      <c r="I3557" t="inlineStr">
        <is>
          <t>Céréales collectées ou non -&gt; Vol po intrac</t>
        </is>
      </c>
      <c r="J3557" t="n">
        <v>1</v>
      </c>
      <c r="K3557" t="inlineStr"/>
      <c r="L3557" t="inlineStr"/>
      <c r="M3557" t="inlineStr"/>
      <c r="N3557" t="inlineStr"/>
      <c r="O3557" t="inlineStr"/>
      <c r="P3557" t="inlineStr"/>
      <c r="Q3557" t="inlineStr"/>
      <c r="R3557" t="inlineStr"/>
      <c r="S3557" t="inlineStr"/>
      <c r="T3557" t="inlineStr"/>
      <c r="U3557" t="inlineStr"/>
      <c r="V3557" t="inlineStr"/>
      <c r="W3557" t="inlineStr"/>
      <c r="X3557" t="inlineStr"/>
      <c r="Y3557" t="inlineStr"/>
      <c r="Z3557" t="inlineStr"/>
      <c r="AA3557" t="inlineStr"/>
      <c r="AB3557" t="inlineStr"/>
    </row>
    <row r="3558">
      <c r="A3558" t="n">
        <v>3556</v>
      </c>
      <c r="B3558" t="n">
        <v>0</v>
      </c>
      <c r="C3558" t="n">
        <v>0</v>
      </c>
      <c r="D3558" t="inlineStr">
        <is>
          <t>aggregation</t>
        </is>
      </c>
      <c r="E3558" t="n">
        <v>1000</v>
      </c>
      <c r="F3558" t="inlineStr">
        <is>
          <t>Céréales grain non-collecté -&gt; Palmip. gras intrac</t>
        </is>
      </c>
      <c r="G3558" t="n">
        <v>-1</v>
      </c>
      <c r="H3558" t="n">
        <v>3683</v>
      </c>
      <c r="I3558" t="inlineStr">
        <is>
          <t>Céréales collectées ou non -&gt; Palmip. gras intrac</t>
        </is>
      </c>
      <c r="J3558" t="n">
        <v>1</v>
      </c>
      <c r="K3558" t="inlineStr"/>
      <c r="L3558" t="inlineStr"/>
      <c r="M3558" t="inlineStr"/>
      <c r="N3558" t="inlineStr"/>
      <c r="O3558" t="inlineStr"/>
      <c r="P3558" t="inlineStr"/>
      <c r="Q3558" t="inlineStr"/>
      <c r="R3558" t="inlineStr"/>
      <c r="S3558" t="inlineStr"/>
      <c r="T3558" t="inlineStr"/>
      <c r="U3558" t="inlineStr"/>
      <c r="V3558" t="inlineStr"/>
      <c r="W3558" t="inlineStr"/>
      <c r="X3558" t="inlineStr"/>
      <c r="Y3558" t="inlineStr"/>
      <c r="Z3558" t="inlineStr"/>
      <c r="AA3558" t="inlineStr"/>
      <c r="AB3558" t="inlineStr"/>
    </row>
    <row r="3559">
      <c r="A3559" t="n">
        <v>3557</v>
      </c>
      <c r="B3559" t="n">
        <v>0</v>
      </c>
      <c r="C3559" t="n">
        <v>0</v>
      </c>
      <c r="D3559" t="inlineStr">
        <is>
          <t>aggregation</t>
        </is>
      </c>
      <c r="E3559" t="n">
        <v>208</v>
      </c>
      <c r="F3559" t="inlineStr">
        <is>
          <t>Céréales grain collecté + imports -&gt; Bovins FAB</t>
        </is>
      </c>
      <c r="G3559" t="n">
        <v>-1</v>
      </c>
      <c r="H3559" t="n">
        <v>3684</v>
      </c>
      <c r="I3559" t="inlineStr">
        <is>
          <t>Céréales collectées ou non -&gt; Bovins FAB</t>
        </is>
      </c>
      <c r="J3559" t="n">
        <v>1</v>
      </c>
      <c r="K3559" t="inlineStr"/>
      <c r="L3559" t="inlineStr"/>
      <c r="M3559" t="inlineStr"/>
      <c r="N3559" t="inlineStr"/>
      <c r="O3559" t="inlineStr"/>
      <c r="P3559" t="inlineStr"/>
      <c r="Q3559" t="inlineStr"/>
      <c r="R3559" t="inlineStr"/>
      <c r="S3559" t="inlineStr"/>
      <c r="T3559" t="inlineStr"/>
      <c r="U3559" t="inlineStr"/>
      <c r="V3559" t="inlineStr"/>
      <c r="W3559" t="inlineStr"/>
      <c r="X3559" t="inlineStr"/>
      <c r="Y3559" t="inlineStr"/>
      <c r="Z3559" t="inlineStr"/>
      <c r="AA3559" t="inlineStr"/>
      <c r="AB3559" t="inlineStr"/>
    </row>
    <row r="3560">
      <c r="A3560" t="n">
        <v>3558</v>
      </c>
      <c r="B3560" t="n">
        <v>0</v>
      </c>
      <c r="C3560" t="n">
        <v>0</v>
      </c>
      <c r="D3560" t="inlineStr">
        <is>
          <t>aggregation</t>
        </is>
      </c>
      <c r="E3560" t="n">
        <v>3636</v>
      </c>
      <c r="F3560" t="inlineStr">
        <is>
          <t>Céréales collectées ou non -&gt; Bovins FAB complets</t>
        </is>
      </c>
      <c r="G3560" t="n">
        <v>-1</v>
      </c>
      <c r="H3560" t="n">
        <v>3644</v>
      </c>
      <c r="I3560" t="inlineStr">
        <is>
          <t>Céréales collectées ou non -&gt; Bovins FAB ctaire</t>
        </is>
      </c>
      <c r="J3560" t="n">
        <v>-1</v>
      </c>
      <c r="K3560" t="n">
        <v>3684</v>
      </c>
      <c r="L3560" t="inlineStr">
        <is>
          <t>Céréales collectées ou non -&gt; Bovins FAB</t>
        </is>
      </c>
      <c r="M3560" t="n">
        <v>1</v>
      </c>
      <c r="N3560" t="inlineStr"/>
      <c r="O3560" t="inlineStr"/>
      <c r="P3560" t="inlineStr"/>
      <c r="Q3560" t="inlineStr"/>
      <c r="R3560" t="inlineStr"/>
      <c r="S3560" t="inlineStr"/>
      <c r="T3560" t="inlineStr"/>
      <c r="U3560" t="inlineStr"/>
      <c r="V3560" t="inlineStr"/>
      <c r="W3560" t="inlineStr"/>
      <c r="X3560" t="inlineStr"/>
      <c r="Y3560" t="inlineStr"/>
      <c r="Z3560" t="inlineStr"/>
      <c r="AA3560" t="inlineStr"/>
      <c r="AB3560" t="inlineStr"/>
    </row>
    <row r="3561">
      <c r="A3561" t="n">
        <v>3559</v>
      </c>
      <c r="B3561" t="n">
        <v>0</v>
      </c>
      <c r="C3561" t="n">
        <v>0</v>
      </c>
      <c r="D3561" t="inlineStr">
        <is>
          <t>aggregation</t>
        </is>
      </c>
      <c r="E3561" t="n">
        <v>209</v>
      </c>
      <c r="F3561" t="inlineStr">
        <is>
          <t>Céréales grain collecté + imports -&gt; Herbivores</t>
        </is>
      </c>
      <c r="G3561" t="n">
        <v>-1</v>
      </c>
      <c r="H3561" t="n">
        <v>1001</v>
      </c>
      <c r="I3561" t="inlineStr">
        <is>
          <t>Céréales grain non-collecté -&gt; Herbivores</t>
        </is>
      </c>
      <c r="J3561" t="n">
        <v>-1</v>
      </c>
      <c r="K3561" t="n">
        <v>3685</v>
      </c>
      <c r="L3561" t="inlineStr">
        <is>
          <t>Céréales collectées ou non -&gt; Herbivores</t>
        </is>
      </c>
      <c r="M3561" t="n">
        <v>1</v>
      </c>
      <c r="N3561" t="inlineStr"/>
      <c r="O3561" t="inlineStr"/>
      <c r="P3561" t="inlineStr"/>
      <c r="Q3561" t="inlineStr"/>
      <c r="R3561" t="inlineStr"/>
      <c r="S3561" t="inlineStr"/>
      <c r="T3561" t="inlineStr"/>
      <c r="U3561" t="inlineStr"/>
      <c r="V3561" t="inlineStr"/>
      <c r="W3561" t="inlineStr"/>
      <c r="X3561" t="inlineStr"/>
      <c r="Y3561" t="inlineStr"/>
      <c r="Z3561" t="inlineStr"/>
      <c r="AA3561" t="inlineStr"/>
      <c r="AB3561" t="inlineStr"/>
    </row>
    <row r="3562">
      <c r="A3562" t="n">
        <v>3560</v>
      </c>
      <c r="B3562" t="n">
        <v>0</v>
      </c>
      <c r="C3562" t="n">
        <v>0</v>
      </c>
      <c r="D3562" t="inlineStr">
        <is>
          <t>aggregation</t>
        </is>
      </c>
      <c r="E3562" t="n">
        <v>3685</v>
      </c>
      <c r="F3562" t="inlineStr">
        <is>
          <t>Céréales collectées ou non -&gt; Herbivores</t>
        </is>
      </c>
      <c r="G3562" t="n">
        <v>1</v>
      </c>
      <c r="H3562" t="n">
        <v>3686</v>
      </c>
      <c r="I3562" t="inlineStr">
        <is>
          <t>Céréales collectées ou non -&gt; Bovins</t>
        </is>
      </c>
      <c r="J3562" t="n">
        <v>-1</v>
      </c>
      <c r="K3562" t="n">
        <v>3691</v>
      </c>
      <c r="L3562" t="inlineStr">
        <is>
          <t>Céréales collectées ou non -&gt; Ovins</t>
        </is>
      </c>
      <c r="M3562" t="n">
        <v>-1</v>
      </c>
      <c r="N3562" t="n">
        <v>3694</v>
      </c>
      <c r="O3562" t="inlineStr">
        <is>
          <t>Céréales collectées ou non -&gt; Ca</t>
        </is>
      </c>
      <c r="P3562" t="n">
        <v>-1</v>
      </c>
      <c r="Q3562" t="n">
        <v>3696</v>
      </c>
      <c r="R3562" t="inlineStr">
        <is>
          <t>Céréales collectées ou non -&gt; Eq</t>
        </is>
      </c>
      <c r="S3562" t="n">
        <v>-1</v>
      </c>
      <c r="T3562" t="n">
        <v>3697</v>
      </c>
      <c r="U3562" t="inlineStr">
        <is>
          <t>Céréales collectées ou non -&gt; Lap</t>
        </is>
      </c>
      <c r="V3562" t="n">
        <v>-1</v>
      </c>
      <c r="W3562" t="inlineStr"/>
      <c r="X3562" t="inlineStr"/>
      <c r="Y3562" t="inlineStr"/>
      <c r="Z3562" t="inlineStr"/>
      <c r="AA3562" t="inlineStr"/>
      <c r="AB3562" t="inlineStr"/>
    </row>
    <row r="3563">
      <c r="A3563" t="n">
        <v>3561</v>
      </c>
      <c r="B3563" t="n">
        <v>0</v>
      </c>
      <c r="C3563" t="n">
        <v>0</v>
      </c>
      <c r="D3563" t="inlineStr">
        <is>
          <t>aggregation</t>
        </is>
      </c>
      <c r="E3563" t="n">
        <v>210</v>
      </c>
      <c r="F3563" t="inlineStr">
        <is>
          <t>Céréales grain collecté + imports -&gt; Bovins</t>
        </is>
      </c>
      <c r="G3563" t="n">
        <v>-1</v>
      </c>
      <c r="H3563" t="n">
        <v>1002</v>
      </c>
      <c r="I3563" t="inlineStr">
        <is>
          <t>Céréales grain non-collecté -&gt; Bovins</t>
        </is>
      </c>
      <c r="J3563" t="n">
        <v>-1</v>
      </c>
      <c r="K3563" t="n">
        <v>3686</v>
      </c>
      <c r="L3563" t="inlineStr">
        <is>
          <t>Céréales collectées ou non -&gt; Bovins</t>
        </is>
      </c>
      <c r="M3563" t="n">
        <v>1</v>
      </c>
      <c r="N3563" t="inlineStr"/>
      <c r="O3563" t="inlineStr"/>
      <c r="P3563" t="inlineStr"/>
      <c r="Q3563" t="inlineStr"/>
      <c r="R3563" t="inlineStr"/>
      <c r="S3563" t="inlineStr"/>
      <c r="T3563" t="inlineStr"/>
      <c r="U3563" t="inlineStr"/>
      <c r="V3563" t="inlineStr"/>
      <c r="W3563" t="inlineStr"/>
      <c r="X3563" t="inlineStr"/>
      <c r="Y3563" t="inlineStr"/>
      <c r="Z3563" t="inlineStr"/>
      <c r="AA3563" t="inlineStr"/>
      <c r="AB3563" t="inlineStr"/>
    </row>
    <row r="3564">
      <c r="A3564" t="n">
        <v>3562</v>
      </c>
      <c r="B3564" t="n">
        <v>0</v>
      </c>
      <c r="C3564" t="n">
        <v>0</v>
      </c>
      <c r="D3564" t="inlineStr">
        <is>
          <t>aggregation</t>
        </is>
      </c>
      <c r="E3564" t="n">
        <v>3686</v>
      </c>
      <c r="F3564" t="inlineStr">
        <is>
          <t>Céréales collectées ou non -&gt; Bovins</t>
        </is>
      </c>
      <c r="G3564" t="n">
        <v>1</v>
      </c>
      <c r="H3564" t="n">
        <v>3687</v>
      </c>
      <c r="I3564" t="inlineStr">
        <is>
          <t>Céréales collectées ou non -&gt; BL</t>
        </is>
      </c>
      <c r="J3564" t="n">
        <v>-1</v>
      </c>
      <c r="K3564" t="n">
        <v>3689</v>
      </c>
      <c r="L3564" t="inlineStr">
        <is>
          <t>Céréales collectées ou non -&gt; BV</t>
        </is>
      </c>
      <c r="M3564" t="n">
        <v>-1</v>
      </c>
      <c r="N3564" t="inlineStr"/>
      <c r="O3564" t="inlineStr"/>
      <c r="P3564" t="inlineStr"/>
      <c r="Q3564" t="inlineStr"/>
      <c r="R3564" t="inlineStr"/>
      <c r="S3564" t="inlineStr"/>
      <c r="T3564" t="inlineStr"/>
      <c r="U3564" t="inlineStr"/>
      <c r="V3564" t="inlineStr"/>
      <c r="W3564" t="inlineStr"/>
      <c r="X3564" t="inlineStr"/>
      <c r="Y3564" t="inlineStr"/>
      <c r="Z3564" t="inlineStr"/>
      <c r="AA3564" t="inlineStr"/>
      <c r="AB3564" t="inlineStr"/>
    </row>
    <row r="3565">
      <c r="A3565" t="n">
        <v>3563</v>
      </c>
      <c r="B3565" t="n">
        <v>0</v>
      </c>
      <c r="C3565" t="n">
        <v>0</v>
      </c>
      <c r="D3565" t="inlineStr">
        <is>
          <t>aggregation</t>
        </is>
      </c>
      <c r="E3565" t="n">
        <v>211</v>
      </c>
      <c r="F3565" t="inlineStr">
        <is>
          <t>Céréales grain collecté + imports -&gt; BL</t>
        </is>
      </c>
      <c r="G3565" t="n">
        <v>-1</v>
      </c>
      <c r="H3565" t="n">
        <v>1003</v>
      </c>
      <c r="I3565" t="inlineStr">
        <is>
          <t>Céréales grain non-collecté -&gt; BL</t>
        </is>
      </c>
      <c r="J3565" t="n">
        <v>-1</v>
      </c>
      <c r="K3565" t="n">
        <v>3687</v>
      </c>
      <c r="L3565" t="inlineStr">
        <is>
          <t>Céréales collectées ou non -&gt; BL</t>
        </is>
      </c>
      <c r="M3565" t="n">
        <v>1</v>
      </c>
      <c r="N3565" t="inlineStr"/>
      <c r="O3565" t="inlineStr"/>
      <c r="P3565" t="inlineStr"/>
      <c r="Q3565" t="inlineStr"/>
      <c r="R3565" t="inlineStr"/>
      <c r="S3565" t="inlineStr"/>
      <c r="T3565" t="inlineStr"/>
      <c r="U3565" t="inlineStr"/>
      <c r="V3565" t="inlineStr"/>
      <c r="W3565" t="inlineStr"/>
      <c r="X3565" t="inlineStr"/>
      <c r="Y3565" t="inlineStr"/>
      <c r="Z3565" t="inlineStr"/>
      <c r="AA3565" t="inlineStr"/>
      <c r="AB3565" t="inlineStr"/>
    </row>
    <row r="3566">
      <c r="A3566" t="n">
        <v>3564</v>
      </c>
      <c r="B3566" t="n">
        <v>0</v>
      </c>
      <c r="C3566" t="n">
        <v>0</v>
      </c>
      <c r="D3566" t="inlineStr">
        <is>
          <t>aggregation</t>
        </is>
      </c>
      <c r="E3566" t="n">
        <v>3654</v>
      </c>
      <c r="F3566" t="inlineStr">
        <is>
          <t>Céréales collectées ou non -&gt; BL dir</t>
        </is>
      </c>
      <c r="G3566" t="n">
        <v>-1</v>
      </c>
      <c r="H3566" t="n">
        <v>3669</v>
      </c>
      <c r="I3566" t="inlineStr">
        <is>
          <t>Céréales collectées ou non -&gt; BL intrac</t>
        </is>
      </c>
      <c r="J3566" t="n">
        <v>-1</v>
      </c>
      <c r="K3566" t="n">
        <v>3687</v>
      </c>
      <c r="L3566" t="inlineStr">
        <is>
          <t>Céréales collectées ou non -&gt; BL</t>
        </is>
      </c>
      <c r="M3566" t="n">
        <v>1</v>
      </c>
      <c r="N3566" t="n">
        <v>3688</v>
      </c>
      <c r="O3566" t="inlineStr">
        <is>
          <t>Céréales collectées ou non -&gt; BL FAB</t>
        </is>
      </c>
      <c r="P3566" t="n">
        <v>-1</v>
      </c>
      <c r="Q3566" t="inlineStr"/>
      <c r="R3566" t="inlineStr"/>
      <c r="S3566" t="inlineStr"/>
      <c r="T3566" t="inlineStr"/>
      <c r="U3566" t="inlineStr"/>
      <c r="V3566" t="inlineStr"/>
      <c r="W3566" t="inlineStr"/>
      <c r="X3566" t="inlineStr"/>
      <c r="Y3566" t="inlineStr"/>
      <c r="Z3566" t="inlineStr"/>
      <c r="AA3566" t="inlineStr"/>
      <c r="AB3566" t="inlineStr"/>
    </row>
    <row r="3567">
      <c r="A3567" t="n">
        <v>3565</v>
      </c>
      <c r="B3567" t="n">
        <v>0</v>
      </c>
      <c r="C3567" t="n">
        <v>0</v>
      </c>
      <c r="D3567" t="inlineStr">
        <is>
          <t>aggregation</t>
        </is>
      </c>
      <c r="E3567" t="n">
        <v>212</v>
      </c>
      <c r="F3567" t="inlineStr">
        <is>
          <t>Céréales grain collecté + imports -&gt; BL FAB</t>
        </is>
      </c>
      <c r="G3567" t="n">
        <v>-1</v>
      </c>
      <c r="H3567" t="n">
        <v>3688</v>
      </c>
      <c r="I3567" t="inlineStr">
        <is>
          <t>Céréales collectées ou non -&gt; BL FAB</t>
        </is>
      </c>
      <c r="J3567" t="n">
        <v>1</v>
      </c>
      <c r="K3567" t="inlineStr"/>
      <c r="L3567" t="inlineStr"/>
      <c r="M3567" t="inlineStr"/>
      <c r="N3567" t="inlineStr"/>
      <c r="O3567" t="inlineStr"/>
      <c r="P3567" t="inlineStr"/>
      <c r="Q3567" t="inlineStr"/>
      <c r="R3567" t="inlineStr"/>
      <c r="S3567" t="inlineStr"/>
      <c r="T3567" t="inlineStr"/>
      <c r="U3567" t="inlineStr"/>
      <c r="V3567" t="inlineStr"/>
      <c r="W3567" t="inlineStr"/>
      <c r="X3567" t="inlineStr"/>
      <c r="Y3567" t="inlineStr"/>
      <c r="Z3567" t="inlineStr"/>
      <c r="AA3567" t="inlineStr"/>
      <c r="AB3567" t="inlineStr"/>
    </row>
    <row r="3568">
      <c r="A3568" t="n">
        <v>3566</v>
      </c>
      <c r="B3568" t="n">
        <v>0</v>
      </c>
      <c r="C3568" t="n">
        <v>0</v>
      </c>
      <c r="D3568" t="inlineStr">
        <is>
          <t>aggregation</t>
        </is>
      </c>
      <c r="E3568" t="n">
        <v>3637</v>
      </c>
      <c r="F3568" t="inlineStr">
        <is>
          <t>Céréales collectées ou non -&gt; BL FAB complets</t>
        </is>
      </c>
      <c r="G3568" t="n">
        <v>-1</v>
      </c>
      <c r="H3568" t="n">
        <v>3645</v>
      </c>
      <c r="I3568" t="inlineStr">
        <is>
          <t>Céréales collectées ou non -&gt; BL FAB ctaire</t>
        </is>
      </c>
      <c r="J3568" t="n">
        <v>-1</v>
      </c>
      <c r="K3568" t="n">
        <v>3688</v>
      </c>
      <c r="L3568" t="inlineStr">
        <is>
          <t>Céréales collectées ou non -&gt; BL FAB</t>
        </is>
      </c>
      <c r="M3568" t="n">
        <v>1</v>
      </c>
      <c r="N3568" t="inlineStr"/>
      <c r="O3568" t="inlineStr"/>
      <c r="P3568" t="inlineStr"/>
      <c r="Q3568" t="inlineStr"/>
      <c r="R3568" t="inlineStr"/>
      <c r="S3568" t="inlineStr"/>
      <c r="T3568" t="inlineStr"/>
      <c r="U3568" t="inlineStr"/>
      <c r="V3568" t="inlineStr"/>
      <c r="W3568" t="inlineStr"/>
      <c r="X3568" t="inlineStr"/>
      <c r="Y3568" t="inlineStr"/>
      <c r="Z3568" t="inlineStr"/>
      <c r="AA3568" t="inlineStr"/>
      <c r="AB3568" t="inlineStr"/>
    </row>
    <row r="3569">
      <c r="A3569" t="n">
        <v>3567</v>
      </c>
      <c r="B3569" t="n">
        <v>0</v>
      </c>
      <c r="C3569" t="n">
        <v>0</v>
      </c>
      <c r="D3569" t="inlineStr">
        <is>
          <t>aggregation</t>
        </is>
      </c>
      <c r="E3569" t="n">
        <v>213</v>
      </c>
      <c r="F3569" t="inlineStr">
        <is>
          <t>Céréales grain collecté + imports -&gt; BV</t>
        </is>
      </c>
      <c r="G3569" t="n">
        <v>-1</v>
      </c>
      <c r="H3569" t="n">
        <v>1004</v>
      </c>
      <c r="I3569" t="inlineStr">
        <is>
          <t>Céréales grain non-collecté -&gt; BV</t>
        </is>
      </c>
      <c r="J3569" t="n">
        <v>-1</v>
      </c>
      <c r="K3569" t="n">
        <v>3689</v>
      </c>
      <c r="L3569" t="inlineStr">
        <is>
          <t>Céréales collectées ou non -&gt; BV</t>
        </is>
      </c>
      <c r="M3569" t="n">
        <v>1</v>
      </c>
      <c r="N3569" t="inlineStr"/>
      <c r="O3569" t="inlineStr"/>
      <c r="P3569" t="inlineStr"/>
      <c r="Q3569" t="inlineStr"/>
      <c r="R3569" t="inlineStr"/>
      <c r="S3569" t="inlineStr"/>
      <c r="T3569" t="inlineStr"/>
      <c r="U3569" t="inlineStr"/>
      <c r="V3569" t="inlineStr"/>
      <c r="W3569" t="inlineStr"/>
      <c r="X3569" t="inlineStr"/>
      <c r="Y3569" t="inlineStr"/>
      <c r="Z3569" t="inlineStr"/>
      <c r="AA3569" t="inlineStr"/>
      <c r="AB3569" t="inlineStr"/>
    </row>
    <row r="3570">
      <c r="A3570" t="n">
        <v>3568</v>
      </c>
      <c r="B3570" t="n">
        <v>0</v>
      </c>
      <c r="C3570" t="n">
        <v>0</v>
      </c>
      <c r="D3570" t="inlineStr">
        <is>
          <t>aggregation</t>
        </is>
      </c>
      <c r="E3570" t="n">
        <v>3655</v>
      </c>
      <c r="F3570" t="inlineStr">
        <is>
          <t>Céréales collectées ou non -&gt; BV dir</t>
        </is>
      </c>
      <c r="G3570" t="n">
        <v>-1</v>
      </c>
      <c r="H3570" t="n">
        <v>3670</v>
      </c>
      <c r="I3570" t="inlineStr">
        <is>
          <t>Céréales collectées ou non -&gt; BV intrac</t>
        </is>
      </c>
      <c r="J3570" t="n">
        <v>-1</v>
      </c>
      <c r="K3570" t="n">
        <v>3689</v>
      </c>
      <c r="L3570" t="inlineStr">
        <is>
          <t>Céréales collectées ou non -&gt; BV</t>
        </is>
      </c>
      <c r="M3570" t="n">
        <v>1</v>
      </c>
      <c r="N3570" t="n">
        <v>3690</v>
      </c>
      <c r="O3570" t="inlineStr">
        <is>
          <t>Céréales collectées ou non -&gt; BV FAB</t>
        </is>
      </c>
      <c r="P3570" t="n">
        <v>-1</v>
      </c>
      <c r="Q3570" t="inlineStr"/>
      <c r="R3570" t="inlineStr"/>
      <c r="S3570" t="inlineStr"/>
      <c r="T3570" t="inlineStr"/>
      <c r="U3570" t="inlineStr"/>
      <c r="V3570" t="inlineStr"/>
      <c r="W3570" t="inlineStr"/>
      <c r="X3570" t="inlineStr"/>
      <c r="Y3570" t="inlineStr"/>
      <c r="Z3570" t="inlineStr"/>
      <c r="AA3570" t="inlineStr"/>
      <c r="AB3570" t="inlineStr"/>
    </row>
    <row r="3571">
      <c r="A3571" t="n">
        <v>3569</v>
      </c>
      <c r="B3571" t="n">
        <v>0</v>
      </c>
      <c r="C3571" t="n">
        <v>0</v>
      </c>
      <c r="D3571" t="inlineStr">
        <is>
          <t>aggregation</t>
        </is>
      </c>
      <c r="E3571" t="n">
        <v>214</v>
      </c>
      <c r="F3571" t="inlineStr">
        <is>
          <t>Céréales grain collecté + imports -&gt; BV FAB</t>
        </is>
      </c>
      <c r="G3571" t="n">
        <v>-1</v>
      </c>
      <c r="H3571" t="n">
        <v>3690</v>
      </c>
      <c r="I3571" t="inlineStr">
        <is>
          <t>Céréales collectées ou non -&gt; BV FAB</t>
        </is>
      </c>
      <c r="J3571" t="n">
        <v>1</v>
      </c>
      <c r="K3571" t="inlineStr"/>
      <c r="L3571" t="inlineStr"/>
      <c r="M3571" t="inlineStr"/>
      <c r="N3571" t="inlineStr"/>
      <c r="O3571" t="inlineStr"/>
      <c r="P3571" t="inlineStr"/>
      <c r="Q3571" t="inlineStr"/>
      <c r="R3571" t="inlineStr"/>
      <c r="S3571" t="inlineStr"/>
      <c r="T3571" t="inlineStr"/>
      <c r="U3571" t="inlineStr"/>
      <c r="V3571" t="inlineStr"/>
      <c r="W3571" t="inlineStr"/>
      <c r="X3571" t="inlineStr"/>
      <c r="Y3571" t="inlineStr"/>
      <c r="Z3571" t="inlineStr"/>
      <c r="AA3571" t="inlineStr"/>
      <c r="AB3571" t="inlineStr"/>
    </row>
    <row r="3572">
      <c r="A3572" t="n">
        <v>3570</v>
      </c>
      <c r="B3572" t="n">
        <v>0</v>
      </c>
      <c r="C3572" t="n">
        <v>0</v>
      </c>
      <c r="D3572" t="inlineStr">
        <is>
          <t>aggregation</t>
        </is>
      </c>
      <c r="E3572" t="n">
        <v>3638</v>
      </c>
      <c r="F3572" t="inlineStr">
        <is>
          <t>Céréales collectées ou non -&gt; BV FAB complets</t>
        </is>
      </c>
      <c r="G3572" t="n">
        <v>-1</v>
      </c>
      <c r="H3572" t="n">
        <v>3646</v>
      </c>
      <c r="I3572" t="inlineStr">
        <is>
          <t>Céréales collectées ou non -&gt; BV FAB ctaire</t>
        </is>
      </c>
      <c r="J3572" t="n">
        <v>-1</v>
      </c>
      <c r="K3572" t="n">
        <v>3690</v>
      </c>
      <c r="L3572" t="inlineStr">
        <is>
          <t>Céréales collectées ou non -&gt; BV FAB</t>
        </is>
      </c>
      <c r="M3572" t="n">
        <v>1</v>
      </c>
      <c r="N3572" t="inlineStr"/>
      <c r="O3572" t="inlineStr"/>
      <c r="P3572" t="inlineStr"/>
      <c r="Q3572" t="inlineStr"/>
      <c r="R3572" t="inlineStr"/>
      <c r="S3572" t="inlineStr"/>
      <c r="T3572" t="inlineStr"/>
      <c r="U3572" t="inlineStr"/>
      <c r="V3572" t="inlineStr"/>
      <c r="W3572" t="inlineStr"/>
      <c r="X3572" t="inlineStr"/>
      <c r="Y3572" t="inlineStr"/>
      <c r="Z3572" t="inlineStr"/>
      <c r="AA3572" t="inlineStr"/>
      <c r="AB3572" t="inlineStr"/>
    </row>
    <row r="3573">
      <c r="A3573" t="n">
        <v>3571</v>
      </c>
      <c r="B3573" t="n">
        <v>0</v>
      </c>
      <c r="C3573" t="n">
        <v>0</v>
      </c>
      <c r="D3573" t="inlineStr">
        <is>
          <t>aggregation</t>
        </is>
      </c>
      <c r="E3573" t="n">
        <v>215</v>
      </c>
      <c r="F3573" t="inlineStr">
        <is>
          <t>Céréales grain collecté + imports -&gt; Ovins</t>
        </is>
      </c>
      <c r="G3573" t="n">
        <v>-1</v>
      </c>
      <c r="H3573" t="n">
        <v>1005</v>
      </c>
      <c r="I3573" t="inlineStr">
        <is>
          <t>Céréales grain non-collecté -&gt; Ovins</t>
        </is>
      </c>
      <c r="J3573" t="n">
        <v>-1</v>
      </c>
      <c r="K3573" t="n">
        <v>3691</v>
      </c>
      <c r="L3573" t="inlineStr">
        <is>
          <t>Céréales collectées ou non -&gt; Ovins</t>
        </is>
      </c>
      <c r="M3573" t="n">
        <v>1</v>
      </c>
      <c r="N3573" t="inlineStr"/>
      <c r="O3573" t="inlineStr"/>
      <c r="P3573" t="inlineStr"/>
      <c r="Q3573" t="inlineStr"/>
      <c r="R3573" t="inlineStr"/>
      <c r="S3573" t="inlineStr"/>
      <c r="T3573" t="inlineStr"/>
      <c r="U3573" t="inlineStr"/>
      <c r="V3573" t="inlineStr"/>
      <c r="W3573" t="inlineStr"/>
      <c r="X3573" t="inlineStr"/>
      <c r="Y3573" t="inlineStr"/>
      <c r="Z3573" t="inlineStr"/>
      <c r="AA3573" t="inlineStr"/>
      <c r="AB3573" t="inlineStr"/>
    </row>
    <row r="3574">
      <c r="A3574" t="n">
        <v>3572</v>
      </c>
      <c r="B3574" t="n">
        <v>0</v>
      </c>
      <c r="C3574" t="n">
        <v>0</v>
      </c>
      <c r="D3574" t="inlineStr">
        <is>
          <t>aggregation</t>
        </is>
      </c>
      <c r="E3574" t="n">
        <v>3691</v>
      </c>
      <c r="F3574" t="inlineStr">
        <is>
          <t>Céréales collectées ou non -&gt; Ovins</t>
        </is>
      </c>
      <c r="G3574" t="n">
        <v>1</v>
      </c>
      <c r="H3574" t="n">
        <v>3692</v>
      </c>
      <c r="I3574" t="inlineStr">
        <is>
          <t>Céréales collectées ou non -&gt; OL</t>
        </is>
      </c>
      <c r="J3574" t="n">
        <v>-1</v>
      </c>
      <c r="K3574" t="n">
        <v>3693</v>
      </c>
      <c r="L3574" t="inlineStr">
        <is>
          <t>Céréales collectées ou non -&gt; OV</t>
        </is>
      </c>
      <c r="M3574" t="n">
        <v>-1</v>
      </c>
      <c r="N3574" t="inlineStr"/>
      <c r="O3574" t="inlineStr"/>
      <c r="P3574" t="inlineStr"/>
      <c r="Q3574" t="inlineStr"/>
      <c r="R3574" t="inlineStr"/>
      <c r="S3574" t="inlineStr"/>
      <c r="T3574" t="inlineStr"/>
      <c r="U3574" t="inlineStr"/>
      <c r="V3574" t="inlineStr"/>
      <c r="W3574" t="inlineStr"/>
      <c r="X3574" t="inlineStr"/>
      <c r="Y3574" t="inlineStr"/>
      <c r="Z3574" t="inlineStr"/>
      <c r="AA3574" t="inlineStr"/>
      <c r="AB3574" t="inlineStr"/>
    </row>
    <row r="3575">
      <c r="A3575" t="n">
        <v>3573</v>
      </c>
      <c r="B3575" t="n">
        <v>0</v>
      </c>
      <c r="C3575" t="n">
        <v>0</v>
      </c>
      <c r="D3575" t="inlineStr">
        <is>
          <t>aggregation</t>
        </is>
      </c>
      <c r="E3575" t="n">
        <v>216</v>
      </c>
      <c r="F3575" t="inlineStr">
        <is>
          <t>Céréales grain collecté + imports -&gt; OL</t>
        </is>
      </c>
      <c r="G3575" t="n">
        <v>-1</v>
      </c>
      <c r="H3575" t="n">
        <v>1006</v>
      </c>
      <c r="I3575" t="inlineStr">
        <is>
          <t>Céréales grain non-collecté -&gt; OL</t>
        </is>
      </c>
      <c r="J3575" t="n">
        <v>-1</v>
      </c>
      <c r="K3575" t="n">
        <v>3692</v>
      </c>
      <c r="L3575" t="inlineStr">
        <is>
          <t>Céréales collectées ou non -&gt; OL</t>
        </is>
      </c>
      <c r="M3575" t="n">
        <v>1</v>
      </c>
      <c r="N3575" t="inlineStr"/>
      <c r="O3575" t="inlineStr"/>
      <c r="P3575" t="inlineStr"/>
      <c r="Q3575" t="inlineStr"/>
      <c r="R3575" t="inlineStr"/>
      <c r="S3575" t="inlineStr"/>
      <c r="T3575" t="inlineStr"/>
      <c r="U3575" t="inlineStr"/>
      <c r="V3575" t="inlineStr"/>
      <c r="W3575" t="inlineStr"/>
      <c r="X3575" t="inlineStr"/>
      <c r="Y3575" t="inlineStr"/>
      <c r="Z3575" t="inlineStr"/>
      <c r="AA3575" t="inlineStr"/>
      <c r="AB3575" t="inlineStr"/>
    </row>
    <row r="3576">
      <c r="A3576" t="n">
        <v>3574</v>
      </c>
      <c r="B3576" t="n">
        <v>0</v>
      </c>
      <c r="C3576" t="n">
        <v>0</v>
      </c>
      <c r="D3576" t="inlineStr">
        <is>
          <t>aggregation</t>
        </is>
      </c>
      <c r="E3576" t="n">
        <v>3630</v>
      </c>
      <c r="F3576" t="inlineStr">
        <is>
          <t>Céréales collectées ou non -&gt; OL FAB</t>
        </is>
      </c>
      <c r="G3576" t="n">
        <v>-1</v>
      </c>
      <c r="H3576" t="n">
        <v>3657</v>
      </c>
      <c r="I3576" t="inlineStr">
        <is>
          <t>Céréales collectées ou non -&gt; OL dir</t>
        </is>
      </c>
      <c r="J3576" t="n">
        <v>-1</v>
      </c>
      <c r="K3576" t="n">
        <v>3672</v>
      </c>
      <c r="L3576" t="inlineStr">
        <is>
          <t>Céréales collectées ou non -&gt; OL intrac</t>
        </is>
      </c>
      <c r="M3576" t="n">
        <v>-1</v>
      </c>
      <c r="N3576" t="n">
        <v>3692</v>
      </c>
      <c r="O3576" t="inlineStr">
        <is>
          <t>Céréales collectées ou non -&gt; OL</t>
        </is>
      </c>
      <c r="P3576" t="n">
        <v>1</v>
      </c>
      <c r="Q3576" t="inlineStr"/>
      <c r="R3576" t="inlineStr"/>
      <c r="S3576" t="inlineStr"/>
      <c r="T3576" t="inlineStr"/>
      <c r="U3576" t="inlineStr"/>
      <c r="V3576" t="inlineStr"/>
      <c r="W3576" t="inlineStr"/>
      <c r="X3576" t="inlineStr"/>
      <c r="Y3576" t="inlineStr"/>
      <c r="Z3576" t="inlineStr"/>
      <c r="AA3576" t="inlineStr"/>
      <c r="AB3576" t="inlineStr"/>
    </row>
    <row r="3577">
      <c r="A3577" t="n">
        <v>3575</v>
      </c>
      <c r="B3577" t="n">
        <v>0</v>
      </c>
      <c r="C3577" t="n">
        <v>0</v>
      </c>
      <c r="D3577" t="inlineStr">
        <is>
          <t>aggregation</t>
        </is>
      </c>
      <c r="E3577" t="n">
        <v>217</v>
      </c>
      <c r="F3577" t="inlineStr">
        <is>
          <t>Céréales grain collecté + imports -&gt; OV</t>
        </is>
      </c>
      <c r="G3577" t="n">
        <v>-1</v>
      </c>
      <c r="H3577" t="n">
        <v>1007</v>
      </c>
      <c r="I3577" t="inlineStr">
        <is>
          <t>Céréales grain non-collecté -&gt; OV</t>
        </is>
      </c>
      <c r="J3577" t="n">
        <v>-1</v>
      </c>
      <c r="K3577" t="n">
        <v>3693</v>
      </c>
      <c r="L3577" t="inlineStr">
        <is>
          <t>Céréales collectées ou non -&gt; OV</t>
        </is>
      </c>
      <c r="M3577" t="n">
        <v>1</v>
      </c>
      <c r="N3577" t="inlineStr"/>
      <c r="O3577" t="inlineStr"/>
      <c r="P3577" t="inlineStr"/>
      <c r="Q3577" t="inlineStr"/>
      <c r="R3577" t="inlineStr"/>
      <c r="S3577" t="inlineStr"/>
      <c r="T3577" t="inlineStr"/>
      <c r="U3577" t="inlineStr"/>
      <c r="V3577" t="inlineStr"/>
      <c r="W3577" t="inlineStr"/>
      <c r="X3577" t="inlineStr"/>
      <c r="Y3577" t="inlineStr"/>
      <c r="Z3577" t="inlineStr"/>
      <c r="AA3577" t="inlineStr"/>
      <c r="AB3577" t="inlineStr"/>
    </row>
    <row r="3578">
      <c r="A3578" t="n">
        <v>3576</v>
      </c>
      <c r="B3578" t="n">
        <v>0</v>
      </c>
      <c r="C3578" t="n">
        <v>0</v>
      </c>
      <c r="D3578" t="inlineStr">
        <is>
          <t>aggregation</t>
        </is>
      </c>
      <c r="E3578" t="n">
        <v>3631</v>
      </c>
      <c r="F3578" t="inlineStr">
        <is>
          <t>Céréales collectées ou non -&gt; OV FAB</t>
        </is>
      </c>
      <c r="G3578" t="n">
        <v>-1</v>
      </c>
      <c r="H3578" t="n">
        <v>3658</v>
      </c>
      <c r="I3578" t="inlineStr">
        <is>
          <t>Céréales collectées ou non -&gt; OV dir</t>
        </is>
      </c>
      <c r="J3578" t="n">
        <v>-1</v>
      </c>
      <c r="K3578" t="n">
        <v>3673</v>
      </c>
      <c r="L3578" t="inlineStr">
        <is>
          <t>Céréales collectées ou non -&gt; OV intrac</t>
        </is>
      </c>
      <c r="M3578" t="n">
        <v>-1</v>
      </c>
      <c r="N3578" t="n">
        <v>3693</v>
      </c>
      <c r="O3578" t="inlineStr">
        <is>
          <t>Céréales collectées ou non -&gt; OV</t>
        </is>
      </c>
      <c r="P3578" t="n">
        <v>1</v>
      </c>
      <c r="Q3578" t="inlineStr"/>
      <c r="R3578" t="inlineStr"/>
      <c r="S3578" t="inlineStr"/>
      <c r="T3578" t="inlineStr"/>
      <c r="U3578" t="inlineStr"/>
      <c r="V3578" t="inlineStr"/>
      <c r="W3578" t="inlineStr"/>
      <c r="X3578" t="inlineStr"/>
      <c r="Y3578" t="inlineStr"/>
      <c r="Z3578" t="inlineStr"/>
      <c r="AA3578" t="inlineStr"/>
      <c r="AB3578" t="inlineStr"/>
    </row>
    <row r="3579">
      <c r="A3579" t="n">
        <v>3577</v>
      </c>
      <c r="B3579" t="n">
        <v>0</v>
      </c>
      <c r="C3579" t="n">
        <v>0</v>
      </c>
      <c r="D3579" t="inlineStr">
        <is>
          <t>aggregation</t>
        </is>
      </c>
      <c r="E3579" t="n">
        <v>218</v>
      </c>
      <c r="F3579" t="inlineStr">
        <is>
          <t>Céréales grain collecté + imports -&gt; Ca</t>
        </is>
      </c>
      <c r="G3579" t="n">
        <v>-1</v>
      </c>
      <c r="H3579" t="n">
        <v>1008</v>
      </c>
      <c r="I3579" t="inlineStr">
        <is>
          <t>Céréales grain non-collecté -&gt; Ca</t>
        </is>
      </c>
      <c r="J3579" t="n">
        <v>-1</v>
      </c>
      <c r="K3579" t="n">
        <v>3694</v>
      </c>
      <c r="L3579" t="inlineStr">
        <is>
          <t>Céréales collectées ou non -&gt; Ca</t>
        </is>
      </c>
      <c r="M3579" t="n">
        <v>1</v>
      </c>
      <c r="N3579" t="inlineStr"/>
      <c r="O3579" t="inlineStr"/>
      <c r="P3579" t="inlineStr"/>
      <c r="Q3579" t="inlineStr"/>
      <c r="R3579" t="inlineStr"/>
      <c r="S3579" t="inlineStr"/>
      <c r="T3579" t="inlineStr"/>
      <c r="U3579" t="inlineStr"/>
      <c r="V3579" t="inlineStr"/>
      <c r="W3579" t="inlineStr"/>
      <c r="X3579" t="inlineStr"/>
      <c r="Y3579" t="inlineStr"/>
      <c r="Z3579" t="inlineStr"/>
      <c r="AA3579" t="inlineStr"/>
      <c r="AB3579" t="inlineStr"/>
    </row>
    <row r="3580">
      <c r="A3580" t="n">
        <v>3578</v>
      </c>
      <c r="B3580" t="n">
        <v>0</v>
      </c>
      <c r="C3580" t="n">
        <v>0</v>
      </c>
      <c r="D3580" t="inlineStr">
        <is>
          <t>aggregation</t>
        </is>
      </c>
      <c r="E3580" t="n">
        <v>3632</v>
      </c>
      <c r="F3580" t="inlineStr">
        <is>
          <t>Céréales collectées ou non -&gt; Ca FAB</t>
        </is>
      </c>
      <c r="G3580" t="n">
        <v>-1</v>
      </c>
      <c r="H3580" t="n">
        <v>3694</v>
      </c>
      <c r="I3580" t="inlineStr">
        <is>
          <t>Céréales collectées ou non -&gt; Ca</t>
        </is>
      </c>
      <c r="J3580" t="n">
        <v>1</v>
      </c>
      <c r="K3580" t="n">
        <v>3695</v>
      </c>
      <c r="L3580" t="inlineStr">
        <is>
          <t>Céréales collectées ou non -&gt; Alimentation Ca (EA)</t>
        </is>
      </c>
      <c r="M3580" t="n">
        <v>-1</v>
      </c>
      <c r="N3580" t="inlineStr"/>
      <c r="O3580" t="inlineStr"/>
      <c r="P3580" t="inlineStr"/>
      <c r="Q3580" t="inlineStr"/>
      <c r="R3580" t="inlineStr"/>
      <c r="S3580" t="inlineStr"/>
      <c r="T3580" t="inlineStr"/>
      <c r="U3580" t="inlineStr"/>
      <c r="V3580" t="inlineStr"/>
      <c r="W3580" t="inlineStr"/>
      <c r="X3580" t="inlineStr"/>
      <c r="Y3580" t="inlineStr"/>
      <c r="Z3580" t="inlineStr"/>
      <c r="AA3580" t="inlineStr"/>
      <c r="AB3580" t="inlineStr"/>
    </row>
    <row r="3581">
      <c r="A3581" t="n">
        <v>3579</v>
      </c>
      <c r="B3581" t="n">
        <v>0</v>
      </c>
      <c r="C3581" t="n">
        <v>0</v>
      </c>
      <c r="D3581" t="inlineStr">
        <is>
          <t>aggregation</t>
        </is>
      </c>
      <c r="E3581" t="n">
        <v>219</v>
      </c>
      <c r="F3581" t="inlineStr">
        <is>
          <t>Céréales grain collecté + imports -&gt; Alimentation Ca (EA)</t>
        </is>
      </c>
      <c r="G3581" t="n">
        <v>-1</v>
      </c>
      <c r="H3581" t="n">
        <v>1009</v>
      </c>
      <c r="I3581" t="inlineStr">
        <is>
          <t>Céréales grain non-collecté -&gt; Alimentation Ca (EA)</t>
        </is>
      </c>
      <c r="J3581" t="n">
        <v>-1</v>
      </c>
      <c r="K3581" t="n">
        <v>3695</v>
      </c>
      <c r="L3581" t="inlineStr">
        <is>
          <t>Céréales collectées ou non -&gt; Alimentation Ca (EA)</t>
        </is>
      </c>
      <c r="M3581" t="n">
        <v>1</v>
      </c>
      <c r="N3581" t="inlineStr"/>
      <c r="O3581" t="inlineStr"/>
      <c r="P3581" t="inlineStr"/>
      <c r="Q3581" t="inlineStr"/>
      <c r="R3581" t="inlineStr"/>
      <c r="S3581" t="inlineStr"/>
      <c r="T3581" t="inlineStr"/>
      <c r="U3581" t="inlineStr"/>
      <c r="V3581" t="inlineStr"/>
      <c r="W3581" t="inlineStr"/>
      <c r="X3581" t="inlineStr"/>
      <c r="Y3581" t="inlineStr"/>
      <c r="Z3581" t="inlineStr"/>
      <c r="AA3581" t="inlineStr"/>
      <c r="AB3581" t="inlineStr"/>
    </row>
    <row r="3582">
      <c r="A3582" t="n">
        <v>3580</v>
      </c>
      <c r="B3582" t="n">
        <v>0</v>
      </c>
      <c r="C3582" t="n">
        <v>0</v>
      </c>
      <c r="D3582" t="inlineStr">
        <is>
          <t>aggregation</t>
        </is>
      </c>
      <c r="E3582" t="n">
        <v>3659</v>
      </c>
      <c r="F3582" t="inlineStr">
        <is>
          <t>Céréales collectées ou non -&gt; Ca dir</t>
        </is>
      </c>
      <c r="G3582" t="n">
        <v>-1</v>
      </c>
      <c r="H3582" t="n">
        <v>3674</v>
      </c>
      <c r="I3582" t="inlineStr">
        <is>
          <t>Céréales collectées ou non -&gt; Ca intrac</t>
        </is>
      </c>
      <c r="J3582" t="n">
        <v>-1</v>
      </c>
      <c r="K3582" t="n">
        <v>3695</v>
      </c>
      <c r="L3582" t="inlineStr">
        <is>
          <t>Céréales collectées ou non -&gt; Alimentation Ca (EA)</t>
        </is>
      </c>
      <c r="M3582" t="n">
        <v>1</v>
      </c>
      <c r="N3582" t="inlineStr"/>
      <c r="O3582" t="inlineStr"/>
      <c r="P3582" t="inlineStr"/>
      <c r="Q3582" t="inlineStr"/>
      <c r="R3582" t="inlineStr"/>
      <c r="S3582" t="inlineStr"/>
      <c r="T3582" t="inlineStr"/>
      <c r="U3582" t="inlineStr"/>
      <c r="V3582" t="inlineStr"/>
      <c r="W3582" t="inlineStr"/>
      <c r="X3582" t="inlineStr"/>
      <c r="Y3582" t="inlineStr"/>
      <c r="Z3582" t="inlineStr"/>
      <c r="AA3582" t="inlineStr"/>
      <c r="AB3582" t="inlineStr"/>
    </row>
    <row r="3583">
      <c r="A3583" t="n">
        <v>3581</v>
      </c>
      <c r="B3583" t="n">
        <v>0</v>
      </c>
      <c r="C3583" t="n">
        <v>0</v>
      </c>
      <c r="D3583" t="inlineStr">
        <is>
          <t>aggregation</t>
        </is>
      </c>
      <c r="E3583" t="n">
        <v>220</v>
      </c>
      <c r="F3583" t="inlineStr">
        <is>
          <t>Céréales grain collecté + imports -&gt; Eq</t>
        </is>
      </c>
      <c r="G3583" t="n">
        <v>-1</v>
      </c>
      <c r="H3583" t="n">
        <v>1010</v>
      </c>
      <c r="I3583" t="inlineStr">
        <is>
          <t>Céréales grain non-collecté -&gt; Eq</t>
        </is>
      </c>
      <c r="J3583" t="n">
        <v>-1</v>
      </c>
      <c r="K3583" t="n">
        <v>3696</v>
      </c>
      <c r="L3583" t="inlineStr">
        <is>
          <t>Céréales collectées ou non -&gt; Eq</t>
        </is>
      </c>
      <c r="M3583" t="n">
        <v>1</v>
      </c>
      <c r="N3583" t="inlineStr"/>
      <c r="O3583" t="inlineStr"/>
      <c r="P3583" t="inlineStr"/>
      <c r="Q3583" t="inlineStr"/>
      <c r="R3583" t="inlineStr"/>
      <c r="S3583" t="inlineStr"/>
      <c r="T3583" t="inlineStr"/>
      <c r="U3583" t="inlineStr"/>
      <c r="V3583" t="inlineStr"/>
      <c r="W3583" t="inlineStr"/>
      <c r="X3583" t="inlineStr"/>
      <c r="Y3583" t="inlineStr"/>
      <c r="Z3583" t="inlineStr"/>
      <c r="AA3583" t="inlineStr"/>
      <c r="AB3583" t="inlineStr"/>
    </row>
    <row r="3584">
      <c r="A3584" t="n">
        <v>3582</v>
      </c>
      <c r="B3584" t="n">
        <v>0</v>
      </c>
      <c r="C3584" t="n">
        <v>0</v>
      </c>
      <c r="D3584" t="inlineStr">
        <is>
          <t>aggregation</t>
        </is>
      </c>
      <c r="E3584" t="n">
        <v>3634</v>
      </c>
      <c r="F3584" t="inlineStr">
        <is>
          <t>Céréales collectées ou non -&gt; Eq FAB</t>
        </is>
      </c>
      <c r="G3584" t="n">
        <v>-1</v>
      </c>
      <c r="H3584" t="n">
        <v>3660</v>
      </c>
      <c r="I3584" t="inlineStr">
        <is>
          <t>Céréales collectées ou non -&gt; Eq dir</t>
        </is>
      </c>
      <c r="J3584" t="n">
        <v>-1</v>
      </c>
      <c r="K3584" t="n">
        <v>3675</v>
      </c>
      <c r="L3584" t="inlineStr">
        <is>
          <t>Céréales collectées ou non -&gt; Eq intrac</t>
        </is>
      </c>
      <c r="M3584" t="n">
        <v>-1</v>
      </c>
      <c r="N3584" t="n">
        <v>3696</v>
      </c>
      <c r="O3584" t="inlineStr">
        <is>
          <t>Céréales collectées ou non -&gt; Eq</t>
        </is>
      </c>
      <c r="P3584" t="n">
        <v>1</v>
      </c>
      <c r="Q3584" t="inlineStr"/>
      <c r="R3584" t="inlineStr"/>
      <c r="S3584" t="inlineStr"/>
      <c r="T3584" t="inlineStr"/>
      <c r="U3584" t="inlineStr"/>
      <c r="V3584" t="inlineStr"/>
      <c r="W3584" t="inlineStr"/>
      <c r="X3584" t="inlineStr"/>
      <c r="Y3584" t="inlineStr"/>
      <c r="Z3584" t="inlineStr"/>
      <c r="AA3584" t="inlineStr"/>
      <c r="AB3584" t="inlineStr"/>
    </row>
    <row r="3585">
      <c r="A3585" t="n">
        <v>3583</v>
      </c>
      <c r="B3585" t="n">
        <v>0</v>
      </c>
      <c r="C3585" t="n">
        <v>0</v>
      </c>
      <c r="D3585" t="inlineStr">
        <is>
          <t>aggregation</t>
        </is>
      </c>
      <c r="E3585" t="n">
        <v>221</v>
      </c>
      <c r="F3585" t="inlineStr">
        <is>
          <t>Céréales grain collecté + imports -&gt; Lap</t>
        </is>
      </c>
      <c r="G3585" t="n">
        <v>-1</v>
      </c>
      <c r="H3585" t="n">
        <v>1011</v>
      </c>
      <c r="I3585" t="inlineStr">
        <is>
          <t>Céréales grain non-collecté -&gt; Lap</t>
        </is>
      </c>
      <c r="J3585" t="n">
        <v>-1</v>
      </c>
      <c r="K3585" t="n">
        <v>3697</v>
      </c>
      <c r="L3585" t="inlineStr">
        <is>
          <t>Céréales collectées ou non -&gt; Lap</t>
        </is>
      </c>
      <c r="M3585" t="n">
        <v>1</v>
      </c>
      <c r="N3585" t="inlineStr"/>
      <c r="O3585" t="inlineStr"/>
      <c r="P3585" t="inlineStr"/>
      <c r="Q3585" t="inlineStr"/>
      <c r="R3585" t="inlineStr"/>
      <c r="S3585" t="inlineStr"/>
      <c r="T3585" t="inlineStr"/>
      <c r="U3585" t="inlineStr"/>
      <c r="V3585" t="inlineStr"/>
      <c r="W3585" t="inlineStr"/>
      <c r="X3585" t="inlineStr"/>
      <c r="Y3585" t="inlineStr"/>
      <c r="Z3585" t="inlineStr"/>
      <c r="AA3585" t="inlineStr"/>
      <c r="AB3585" t="inlineStr"/>
    </row>
    <row r="3586">
      <c r="A3586" t="n">
        <v>3584</v>
      </c>
      <c r="B3586" t="n">
        <v>0</v>
      </c>
      <c r="C3586" t="n">
        <v>0</v>
      </c>
      <c r="D3586" t="inlineStr">
        <is>
          <t>aggregation</t>
        </is>
      </c>
      <c r="E3586" t="n">
        <v>3633</v>
      </c>
      <c r="F3586" t="inlineStr">
        <is>
          <t>Céréales collectées ou non -&gt; Lap FAB</t>
        </is>
      </c>
      <c r="G3586" t="n">
        <v>-1</v>
      </c>
      <c r="H3586" t="n">
        <v>3676</v>
      </c>
      <c r="I3586" t="inlineStr">
        <is>
          <t>Céréales collectées ou non -&gt; Lap intrac</t>
        </is>
      </c>
      <c r="J3586" t="n">
        <v>-1</v>
      </c>
      <c r="K3586" t="n">
        <v>3697</v>
      </c>
      <c r="L3586" t="inlineStr">
        <is>
          <t>Céréales collectées ou non -&gt; Lap</t>
        </is>
      </c>
      <c r="M3586" t="n">
        <v>1</v>
      </c>
      <c r="N3586" t="inlineStr"/>
      <c r="O3586" t="inlineStr"/>
      <c r="P3586" t="inlineStr"/>
      <c r="Q3586" t="inlineStr"/>
      <c r="R3586" t="inlineStr"/>
      <c r="S3586" t="inlineStr"/>
      <c r="T3586" t="inlineStr"/>
      <c r="U3586" t="inlineStr"/>
      <c r="V3586" t="inlineStr"/>
      <c r="W3586" t="inlineStr"/>
      <c r="X3586" t="inlineStr"/>
      <c r="Y3586" t="inlineStr"/>
      <c r="Z3586" t="inlineStr"/>
      <c r="AA3586" t="inlineStr"/>
      <c r="AB3586" t="inlineStr"/>
    </row>
    <row r="3587">
      <c r="A3587" t="n">
        <v>3585</v>
      </c>
      <c r="B3587" t="n">
        <v>0</v>
      </c>
      <c r="C3587" t="n">
        <v>0</v>
      </c>
      <c r="D3587" t="inlineStr">
        <is>
          <t>aggregation</t>
        </is>
      </c>
      <c r="E3587" t="n">
        <v>222</v>
      </c>
      <c r="F3587" t="inlineStr">
        <is>
          <t>Céréales grain collecté + imports -&gt; Monoagastriques</t>
        </is>
      </c>
      <c r="G3587" t="n">
        <v>-1</v>
      </c>
      <c r="H3587" t="n">
        <v>1012</v>
      </c>
      <c r="I3587" t="inlineStr">
        <is>
          <t>Céréales grain non-collecté -&gt; Monoagastriques</t>
        </is>
      </c>
      <c r="J3587" t="n">
        <v>-1</v>
      </c>
      <c r="K3587" t="n">
        <v>3698</v>
      </c>
      <c r="L3587" t="inlineStr">
        <is>
          <t>Céréales collectées ou non -&gt; Monoagastriques</t>
        </is>
      </c>
      <c r="M3587" t="n">
        <v>1</v>
      </c>
      <c r="N3587" t="inlineStr"/>
      <c r="O3587" t="inlineStr"/>
      <c r="P3587" t="inlineStr"/>
      <c r="Q3587" t="inlineStr"/>
      <c r="R3587" t="inlineStr"/>
      <c r="S3587" t="inlineStr"/>
      <c r="T3587" t="inlineStr"/>
      <c r="U3587" t="inlineStr"/>
      <c r="V3587" t="inlineStr"/>
      <c r="W3587" t="inlineStr"/>
      <c r="X3587" t="inlineStr"/>
      <c r="Y3587" t="inlineStr"/>
      <c r="Z3587" t="inlineStr"/>
      <c r="AA3587" t="inlineStr"/>
      <c r="AB3587" t="inlineStr"/>
    </row>
    <row r="3588">
      <c r="A3588" t="n">
        <v>3586</v>
      </c>
      <c r="B3588" t="n">
        <v>0</v>
      </c>
      <c r="C3588" t="n">
        <v>0</v>
      </c>
      <c r="D3588" t="inlineStr">
        <is>
          <t>aggregation</t>
        </is>
      </c>
      <c r="E3588" t="n">
        <v>3698</v>
      </c>
      <c r="F3588" t="inlineStr">
        <is>
          <t>Céréales collectées ou non -&gt; Monoagastriques</t>
        </is>
      </c>
      <c r="G3588" t="n">
        <v>1</v>
      </c>
      <c r="H3588" t="n">
        <v>3699</v>
      </c>
      <c r="I3588" t="inlineStr">
        <is>
          <t>Céréales collectées ou non -&gt; Pc</t>
        </is>
      </c>
      <c r="J3588" t="n">
        <v>-1</v>
      </c>
      <c r="K3588" t="n">
        <v>3701</v>
      </c>
      <c r="L3588" t="inlineStr">
        <is>
          <t>Céréales collectées ou non -&gt; Volailles</t>
        </is>
      </c>
      <c r="M3588" t="n">
        <v>-1</v>
      </c>
      <c r="N3588" t="inlineStr"/>
      <c r="O3588" t="inlineStr"/>
      <c r="P3588" t="inlineStr"/>
      <c r="Q3588" t="inlineStr"/>
      <c r="R3588" t="inlineStr"/>
      <c r="S3588" t="inlineStr"/>
      <c r="T3588" t="inlineStr"/>
      <c r="U3588" t="inlineStr"/>
      <c r="V3588" t="inlineStr"/>
      <c r="W3588" t="inlineStr"/>
      <c r="X3588" t="inlineStr"/>
      <c r="Y3588" t="inlineStr"/>
      <c r="Z3588" t="inlineStr"/>
      <c r="AA3588" t="inlineStr"/>
      <c r="AB3588" t="inlineStr"/>
    </row>
    <row r="3589">
      <c r="A3589" t="n">
        <v>3587</v>
      </c>
      <c r="B3589" t="n">
        <v>0</v>
      </c>
      <c r="C3589" t="n">
        <v>0</v>
      </c>
      <c r="D3589" t="inlineStr">
        <is>
          <t>aggregation</t>
        </is>
      </c>
      <c r="E3589" t="n">
        <v>223</v>
      </c>
      <c r="F3589" t="inlineStr">
        <is>
          <t>Céréales grain collecté + imports -&gt; Pc</t>
        </is>
      </c>
      <c r="G3589" t="n">
        <v>-1</v>
      </c>
      <c r="H3589" t="n">
        <v>1013</v>
      </c>
      <c r="I3589" t="inlineStr">
        <is>
          <t>Céréales grain non-collecté -&gt; Pc</t>
        </is>
      </c>
      <c r="J3589" t="n">
        <v>-1</v>
      </c>
      <c r="K3589" t="n">
        <v>3699</v>
      </c>
      <c r="L3589" t="inlineStr">
        <is>
          <t>Céréales collectées ou non -&gt; Pc</t>
        </is>
      </c>
      <c r="M3589" t="n">
        <v>1</v>
      </c>
      <c r="N3589" t="inlineStr"/>
      <c r="O3589" t="inlineStr"/>
      <c r="P3589" t="inlineStr"/>
      <c r="Q3589" t="inlineStr"/>
      <c r="R3589" t="inlineStr"/>
      <c r="S3589" t="inlineStr"/>
      <c r="T3589" t="inlineStr"/>
      <c r="U3589" t="inlineStr"/>
      <c r="V3589" t="inlineStr"/>
      <c r="W3589" t="inlineStr"/>
      <c r="X3589" t="inlineStr"/>
      <c r="Y3589" t="inlineStr"/>
      <c r="Z3589" t="inlineStr"/>
      <c r="AA3589" t="inlineStr"/>
      <c r="AB3589" t="inlineStr"/>
    </row>
    <row r="3590">
      <c r="A3590" t="n">
        <v>3588</v>
      </c>
      <c r="B3590" t="n">
        <v>0</v>
      </c>
      <c r="C3590" t="n">
        <v>0</v>
      </c>
      <c r="D3590" t="inlineStr">
        <is>
          <t>aggregation</t>
        </is>
      </c>
      <c r="E3590" t="n">
        <v>3661</v>
      </c>
      <c r="F3590" t="inlineStr">
        <is>
          <t>Céréales collectées ou non -&gt; Pc dir</t>
        </is>
      </c>
      <c r="G3590" t="n">
        <v>-1</v>
      </c>
      <c r="H3590" t="n">
        <v>3677</v>
      </c>
      <c r="I3590" t="inlineStr">
        <is>
          <t>Céréales collectées ou non -&gt; Pc intrac</t>
        </is>
      </c>
      <c r="J3590" t="n">
        <v>-1</v>
      </c>
      <c r="K3590" t="n">
        <v>3699</v>
      </c>
      <c r="L3590" t="inlineStr">
        <is>
          <t>Céréales collectées ou non -&gt; Pc</t>
        </is>
      </c>
      <c r="M3590" t="n">
        <v>1</v>
      </c>
      <c r="N3590" t="n">
        <v>3700</v>
      </c>
      <c r="O3590" t="inlineStr">
        <is>
          <t>Céréales collectées ou non -&gt; Pc FAB</t>
        </is>
      </c>
      <c r="P3590" t="n">
        <v>-1</v>
      </c>
      <c r="Q3590" t="inlineStr"/>
      <c r="R3590" t="inlineStr"/>
      <c r="S3590" t="inlineStr"/>
      <c r="T3590" t="inlineStr"/>
      <c r="U3590" t="inlineStr"/>
      <c r="V3590" t="inlineStr"/>
      <c r="W3590" t="inlineStr"/>
      <c r="X3590" t="inlineStr"/>
      <c r="Y3590" t="inlineStr"/>
      <c r="Z3590" t="inlineStr"/>
      <c r="AA3590" t="inlineStr"/>
      <c r="AB3590" t="inlineStr"/>
    </row>
    <row r="3591">
      <c r="A3591" t="n">
        <v>3589</v>
      </c>
      <c r="B3591" t="n">
        <v>0</v>
      </c>
      <c r="C3591" t="n">
        <v>0</v>
      </c>
      <c r="D3591" t="inlineStr">
        <is>
          <t>aggregation</t>
        </is>
      </c>
      <c r="E3591" t="n">
        <v>224</v>
      </c>
      <c r="F3591" t="inlineStr">
        <is>
          <t>Céréales grain collecté + imports -&gt; Pc FAB</t>
        </is>
      </c>
      <c r="G3591" t="n">
        <v>-1</v>
      </c>
      <c r="H3591" t="n">
        <v>3700</v>
      </c>
      <c r="I3591" t="inlineStr">
        <is>
          <t>Céréales collectées ou non -&gt; Pc FAB</t>
        </is>
      </c>
      <c r="J3591" t="n">
        <v>1</v>
      </c>
      <c r="K3591" t="inlineStr"/>
      <c r="L3591" t="inlineStr"/>
      <c r="M3591" t="inlineStr"/>
      <c r="N3591" t="inlineStr"/>
      <c r="O3591" t="inlineStr"/>
      <c r="P3591" t="inlineStr"/>
      <c r="Q3591" t="inlineStr"/>
      <c r="R3591" t="inlineStr"/>
      <c r="S3591" t="inlineStr"/>
      <c r="T3591" t="inlineStr"/>
      <c r="U3591" t="inlineStr"/>
      <c r="V3591" t="inlineStr"/>
      <c r="W3591" t="inlineStr"/>
      <c r="X3591" t="inlineStr"/>
      <c r="Y3591" t="inlineStr"/>
      <c r="Z3591" t="inlineStr"/>
      <c r="AA3591" t="inlineStr"/>
      <c r="AB3591" t="inlineStr"/>
    </row>
    <row r="3592">
      <c r="A3592" t="n">
        <v>3590</v>
      </c>
      <c r="B3592" t="n">
        <v>0</v>
      </c>
      <c r="C3592" t="n">
        <v>0</v>
      </c>
      <c r="D3592" t="inlineStr">
        <is>
          <t>aggregation</t>
        </is>
      </c>
      <c r="E3592" t="n">
        <v>3639</v>
      </c>
      <c r="F3592" t="inlineStr">
        <is>
          <t>Céréales collectées ou non -&gt; Pc FAB complets</t>
        </is>
      </c>
      <c r="G3592" t="n">
        <v>-1</v>
      </c>
      <c r="H3592" t="n">
        <v>3647</v>
      </c>
      <c r="I3592" t="inlineStr">
        <is>
          <t>Céréales collectées ou non -&gt; Pc engrais FAB ctaire</t>
        </is>
      </c>
      <c r="J3592" t="n">
        <v>-1</v>
      </c>
      <c r="K3592" t="n">
        <v>3700</v>
      </c>
      <c r="L3592" t="inlineStr">
        <is>
          <t>Céréales collectées ou non -&gt; Pc FAB</t>
        </is>
      </c>
      <c r="M3592" t="n">
        <v>1</v>
      </c>
      <c r="N3592" t="inlineStr"/>
      <c r="O3592" t="inlineStr"/>
      <c r="P3592" t="inlineStr"/>
      <c r="Q3592" t="inlineStr"/>
      <c r="R3592" t="inlineStr"/>
      <c r="S3592" t="inlineStr"/>
      <c r="T3592" t="inlineStr"/>
      <c r="U3592" t="inlineStr"/>
      <c r="V3592" t="inlineStr"/>
      <c r="W3592" t="inlineStr"/>
      <c r="X3592" t="inlineStr"/>
      <c r="Y3592" t="inlineStr"/>
      <c r="Z3592" t="inlineStr"/>
      <c r="AA3592" t="inlineStr"/>
      <c r="AB3592" t="inlineStr"/>
    </row>
    <row r="3593">
      <c r="A3593" t="n">
        <v>3591</v>
      </c>
      <c r="B3593" t="n">
        <v>0</v>
      </c>
      <c r="C3593" t="n">
        <v>0</v>
      </c>
      <c r="D3593" t="inlineStr">
        <is>
          <t>aggregation</t>
        </is>
      </c>
      <c r="E3593" t="n">
        <v>225</v>
      </c>
      <c r="F3593" t="inlineStr">
        <is>
          <t>Céréales grain collecté + imports -&gt; Volailles</t>
        </is>
      </c>
      <c r="G3593" t="n">
        <v>-1</v>
      </c>
      <c r="H3593" t="n">
        <v>1014</v>
      </c>
      <c r="I3593" t="inlineStr">
        <is>
          <t>Céréales grain non-collecté -&gt; Volailles</t>
        </is>
      </c>
      <c r="J3593" t="n">
        <v>-1</v>
      </c>
      <c r="K3593" t="n">
        <v>3701</v>
      </c>
      <c r="L3593" t="inlineStr">
        <is>
          <t>Céréales collectées ou non -&gt; Volailles</t>
        </is>
      </c>
      <c r="M3593" t="n">
        <v>1</v>
      </c>
      <c r="N3593" t="inlineStr"/>
      <c r="O3593" t="inlineStr"/>
      <c r="P3593" t="inlineStr"/>
      <c r="Q3593" t="inlineStr"/>
      <c r="R3593" t="inlineStr"/>
      <c r="S3593" t="inlineStr"/>
      <c r="T3593" t="inlineStr"/>
      <c r="U3593" t="inlineStr"/>
      <c r="V3593" t="inlineStr"/>
      <c r="W3593" t="inlineStr"/>
      <c r="X3593" t="inlineStr"/>
      <c r="Y3593" t="inlineStr"/>
      <c r="Z3593" t="inlineStr"/>
      <c r="AA3593" t="inlineStr"/>
      <c r="AB3593" t="inlineStr"/>
    </row>
    <row r="3594">
      <c r="A3594" t="n">
        <v>3592</v>
      </c>
      <c r="B3594" t="n">
        <v>0</v>
      </c>
      <c r="C3594" t="n">
        <v>0</v>
      </c>
      <c r="D3594" t="inlineStr">
        <is>
          <t>aggregation</t>
        </is>
      </c>
      <c r="E3594" t="n">
        <v>3701</v>
      </c>
      <c r="F3594" t="inlineStr">
        <is>
          <t>Céréales collectées ou non -&gt; Volailles</t>
        </is>
      </c>
      <c r="G3594" t="n">
        <v>1</v>
      </c>
      <c r="H3594" t="n">
        <v>3702</v>
      </c>
      <c r="I3594" t="inlineStr">
        <is>
          <t>Céréales collectées ou non -&gt; Vol ch</t>
        </is>
      </c>
      <c r="J3594" t="n">
        <v>-1</v>
      </c>
      <c r="K3594" t="n">
        <v>3703</v>
      </c>
      <c r="L3594" t="inlineStr">
        <is>
          <t>Céréales collectées ou non -&gt; Vol po</t>
        </is>
      </c>
      <c r="M3594" t="n">
        <v>-1</v>
      </c>
      <c r="N3594" t="n">
        <v>3704</v>
      </c>
      <c r="O3594" t="inlineStr">
        <is>
          <t>Céréales collectées ou non -&gt; Palmip. gras</t>
        </is>
      </c>
      <c r="P3594" t="n">
        <v>-1</v>
      </c>
      <c r="Q3594" t="inlineStr"/>
      <c r="R3594" t="inlineStr"/>
      <c r="S3594" t="inlineStr"/>
      <c r="T3594" t="inlineStr"/>
      <c r="U3594" t="inlineStr"/>
      <c r="V3594" t="inlineStr"/>
      <c r="W3594" t="inlineStr"/>
      <c r="X3594" t="inlineStr"/>
      <c r="Y3594" t="inlineStr"/>
      <c r="Z3594" t="inlineStr"/>
      <c r="AA3594" t="inlineStr"/>
      <c r="AB3594" t="inlineStr"/>
    </row>
    <row r="3595">
      <c r="A3595" t="n">
        <v>3593</v>
      </c>
      <c r="B3595" t="n">
        <v>0</v>
      </c>
      <c r="C3595" t="n">
        <v>0</v>
      </c>
      <c r="D3595" t="inlineStr">
        <is>
          <t>aggregation</t>
        </is>
      </c>
      <c r="E3595" t="n">
        <v>226</v>
      </c>
      <c r="F3595" t="inlineStr">
        <is>
          <t>Céréales grain collecté + imports -&gt; Vol ch</t>
        </is>
      </c>
      <c r="G3595" t="n">
        <v>-1</v>
      </c>
      <c r="H3595" t="n">
        <v>1015</v>
      </c>
      <c r="I3595" t="inlineStr">
        <is>
          <t>Céréales grain non-collecté -&gt; Vol ch</t>
        </is>
      </c>
      <c r="J3595" t="n">
        <v>-1</v>
      </c>
      <c r="K3595" t="n">
        <v>3702</v>
      </c>
      <c r="L3595" t="inlineStr">
        <is>
          <t>Céréales collectées ou non -&gt; Vol ch</t>
        </is>
      </c>
      <c r="M3595" t="n">
        <v>1</v>
      </c>
      <c r="N3595" t="inlineStr"/>
      <c r="O3595" t="inlineStr"/>
      <c r="P3595" t="inlineStr"/>
      <c r="Q3595" t="inlineStr"/>
      <c r="R3595" t="inlineStr"/>
      <c r="S3595" t="inlineStr"/>
      <c r="T3595" t="inlineStr"/>
      <c r="U3595" t="inlineStr"/>
      <c r="V3595" t="inlineStr"/>
      <c r="W3595" t="inlineStr"/>
      <c r="X3595" t="inlineStr"/>
      <c r="Y3595" t="inlineStr"/>
      <c r="Z3595" t="inlineStr"/>
      <c r="AA3595" t="inlineStr"/>
      <c r="AB3595" t="inlineStr"/>
    </row>
    <row r="3596">
      <c r="A3596" t="n">
        <v>3594</v>
      </c>
      <c r="B3596" t="n">
        <v>0</v>
      </c>
      <c r="C3596" t="n">
        <v>0</v>
      </c>
      <c r="D3596" t="inlineStr">
        <is>
          <t>aggregation</t>
        </is>
      </c>
      <c r="E3596" t="n">
        <v>3625</v>
      </c>
      <c r="F3596" t="inlineStr">
        <is>
          <t>Céréales collectées ou non -&gt; Vol ch FAB</t>
        </is>
      </c>
      <c r="G3596" t="n">
        <v>-1</v>
      </c>
      <c r="H3596" t="n">
        <v>3681</v>
      </c>
      <c r="I3596" t="inlineStr">
        <is>
          <t>Céréales collectées ou non -&gt; Vol ch intrac</t>
        </is>
      </c>
      <c r="J3596" t="n">
        <v>-1</v>
      </c>
      <c r="K3596" t="n">
        <v>3702</v>
      </c>
      <c r="L3596" t="inlineStr">
        <is>
          <t>Céréales collectées ou non -&gt; Vol ch</t>
        </is>
      </c>
      <c r="M3596" t="n">
        <v>1</v>
      </c>
      <c r="N3596" t="inlineStr"/>
      <c r="O3596" t="inlineStr"/>
      <c r="P3596" t="inlineStr"/>
      <c r="Q3596" t="inlineStr"/>
      <c r="R3596" t="inlineStr"/>
      <c r="S3596" t="inlineStr"/>
      <c r="T3596" t="inlineStr"/>
      <c r="U3596" t="inlineStr"/>
      <c r="V3596" t="inlineStr"/>
      <c r="W3596" t="inlineStr"/>
      <c r="X3596" t="inlineStr"/>
      <c r="Y3596" t="inlineStr"/>
      <c r="Z3596" t="inlineStr"/>
      <c r="AA3596" t="inlineStr"/>
      <c r="AB3596" t="inlineStr"/>
    </row>
    <row r="3597">
      <c r="A3597" t="n">
        <v>3595</v>
      </c>
      <c r="B3597" t="n">
        <v>0</v>
      </c>
      <c r="C3597" t="n">
        <v>0</v>
      </c>
      <c r="D3597" t="inlineStr">
        <is>
          <t>aggregation</t>
        </is>
      </c>
      <c r="E3597" t="n">
        <v>227</v>
      </c>
      <c r="F3597" t="inlineStr">
        <is>
          <t>Céréales grain collecté + imports -&gt; Vol po</t>
        </is>
      </c>
      <c r="G3597" t="n">
        <v>-1</v>
      </c>
      <c r="H3597" t="n">
        <v>1016</v>
      </c>
      <c r="I3597" t="inlineStr">
        <is>
          <t>Céréales grain non-collecté -&gt; Vol po</t>
        </is>
      </c>
      <c r="J3597" t="n">
        <v>-1</v>
      </c>
      <c r="K3597" t="n">
        <v>3703</v>
      </c>
      <c r="L3597" t="inlineStr">
        <is>
          <t>Céréales collectées ou non -&gt; Vol po</t>
        </is>
      </c>
      <c r="M3597" t="n">
        <v>1</v>
      </c>
      <c r="N3597" t="inlineStr"/>
      <c r="O3597" t="inlineStr"/>
      <c r="P3597" t="inlineStr"/>
      <c r="Q3597" t="inlineStr"/>
      <c r="R3597" t="inlineStr"/>
      <c r="S3597" t="inlineStr"/>
      <c r="T3597" t="inlineStr"/>
      <c r="U3597" t="inlineStr"/>
      <c r="V3597" t="inlineStr"/>
      <c r="W3597" t="inlineStr"/>
      <c r="X3597" t="inlineStr"/>
      <c r="Y3597" t="inlineStr"/>
      <c r="Z3597" t="inlineStr"/>
      <c r="AA3597" t="inlineStr"/>
      <c r="AB3597" t="inlineStr"/>
    </row>
    <row r="3598">
      <c r="A3598" t="n">
        <v>3596</v>
      </c>
      <c r="B3598" t="n">
        <v>0</v>
      </c>
      <c r="C3598" t="n">
        <v>0</v>
      </c>
      <c r="D3598" t="inlineStr">
        <is>
          <t>aggregation</t>
        </is>
      </c>
      <c r="E3598" t="n">
        <v>3626</v>
      </c>
      <c r="F3598" t="inlineStr">
        <is>
          <t>Céréales collectées ou non -&gt; Vol po FAB</t>
        </is>
      </c>
      <c r="G3598" t="n">
        <v>-1</v>
      </c>
      <c r="H3598" t="n">
        <v>3665</v>
      </c>
      <c r="I3598" t="inlineStr">
        <is>
          <t>Céréales collectées ou non -&gt; Vol po dir</t>
        </is>
      </c>
      <c r="J3598" t="n">
        <v>-1</v>
      </c>
      <c r="K3598" t="n">
        <v>3682</v>
      </c>
      <c r="L3598" t="inlineStr">
        <is>
          <t>Céréales collectées ou non -&gt; Vol po intrac</t>
        </is>
      </c>
      <c r="M3598" t="n">
        <v>-1</v>
      </c>
      <c r="N3598" t="n">
        <v>3703</v>
      </c>
      <c r="O3598" t="inlineStr">
        <is>
          <t>Céréales collectées ou non -&gt; Vol po</t>
        </is>
      </c>
      <c r="P3598" t="n">
        <v>1</v>
      </c>
      <c r="Q3598" t="inlineStr"/>
      <c r="R3598" t="inlineStr"/>
      <c r="S3598" t="inlineStr"/>
      <c r="T3598" t="inlineStr"/>
      <c r="U3598" t="inlineStr"/>
      <c r="V3598" t="inlineStr"/>
      <c r="W3598" t="inlineStr"/>
      <c r="X3598" t="inlineStr"/>
      <c r="Y3598" t="inlineStr"/>
      <c r="Z3598" t="inlineStr"/>
      <c r="AA3598" t="inlineStr"/>
      <c r="AB3598" t="inlineStr"/>
    </row>
    <row r="3599">
      <c r="A3599" t="n">
        <v>3597</v>
      </c>
      <c r="B3599" t="n">
        <v>0</v>
      </c>
      <c r="C3599" t="n">
        <v>0</v>
      </c>
      <c r="D3599" t="inlineStr">
        <is>
          <t>aggregation</t>
        </is>
      </c>
      <c r="E3599" t="n">
        <v>228</v>
      </c>
      <c r="F3599" t="inlineStr">
        <is>
          <t>Céréales grain collecté + imports -&gt; Palmip. gras</t>
        </is>
      </c>
      <c r="G3599" t="n">
        <v>-1</v>
      </c>
      <c r="H3599" t="n">
        <v>1017</v>
      </c>
      <c r="I3599" t="inlineStr">
        <is>
          <t>Céréales grain non-collecté -&gt; Palmip. gras</t>
        </is>
      </c>
      <c r="J3599" t="n">
        <v>-1</v>
      </c>
      <c r="K3599" t="n">
        <v>3704</v>
      </c>
      <c r="L3599" t="inlineStr">
        <is>
          <t>Céréales collectées ou non -&gt; Palmip. gras</t>
        </is>
      </c>
      <c r="M3599" t="n">
        <v>1</v>
      </c>
      <c r="N3599" t="inlineStr"/>
      <c r="O3599" t="inlineStr"/>
      <c r="P3599" t="inlineStr"/>
      <c r="Q3599" t="inlineStr"/>
      <c r="R3599" t="inlineStr"/>
      <c r="S3599" t="inlineStr"/>
      <c r="T3599" t="inlineStr"/>
      <c r="U3599" t="inlineStr"/>
      <c r="V3599" t="inlineStr"/>
      <c r="W3599" t="inlineStr"/>
      <c r="X3599" t="inlineStr"/>
      <c r="Y3599" t="inlineStr"/>
      <c r="Z3599" t="inlineStr"/>
      <c r="AA3599" t="inlineStr"/>
      <c r="AB3599" t="inlineStr"/>
    </row>
    <row r="3600">
      <c r="A3600" t="n">
        <v>3598</v>
      </c>
      <c r="B3600" t="n">
        <v>0</v>
      </c>
      <c r="C3600" t="n">
        <v>0</v>
      </c>
      <c r="D3600" t="inlineStr">
        <is>
          <t>aggregation</t>
        </is>
      </c>
      <c r="E3600" t="n">
        <v>3627</v>
      </c>
      <c r="F3600" t="inlineStr">
        <is>
          <t>Céréales collectées ou non -&gt; Palmip. gras FAB</t>
        </is>
      </c>
      <c r="G3600" t="n">
        <v>-1</v>
      </c>
      <c r="H3600" t="n">
        <v>3666</v>
      </c>
      <c r="I3600" t="inlineStr">
        <is>
          <t>Céréales collectées ou non -&gt; Palmip. gras dir</t>
        </is>
      </c>
      <c r="J3600" t="n">
        <v>-1</v>
      </c>
      <c r="K3600" t="n">
        <v>3683</v>
      </c>
      <c r="L3600" t="inlineStr">
        <is>
          <t>Céréales collectées ou non -&gt; Palmip. gras intrac</t>
        </is>
      </c>
      <c r="M3600" t="n">
        <v>-1</v>
      </c>
      <c r="N3600" t="n">
        <v>3704</v>
      </c>
      <c r="O3600" t="inlineStr">
        <is>
          <t>Céréales collectées ou non -&gt; Palmip. gras</t>
        </is>
      </c>
      <c r="P3600" t="n">
        <v>1</v>
      </c>
      <c r="Q3600" t="inlineStr"/>
      <c r="R3600" t="inlineStr"/>
      <c r="S3600" t="inlineStr"/>
      <c r="T3600" t="inlineStr"/>
      <c r="U3600" t="inlineStr"/>
      <c r="V3600" t="inlineStr"/>
      <c r="W3600" t="inlineStr"/>
      <c r="X3600" t="inlineStr"/>
      <c r="Y3600" t="inlineStr"/>
      <c r="Z3600" t="inlineStr"/>
      <c r="AA3600" t="inlineStr"/>
      <c r="AB3600" t="inlineStr"/>
    </row>
    <row r="3601">
      <c r="A3601" t="n">
        <v>3599</v>
      </c>
      <c r="B3601" t="n">
        <v>0</v>
      </c>
      <c r="C3601" t="n">
        <v>0</v>
      </c>
      <c r="D3601" t="inlineStr">
        <is>
          <t>aggregation</t>
        </is>
      </c>
      <c r="E3601" t="n">
        <v>229</v>
      </c>
      <c r="F3601" t="inlineStr">
        <is>
          <t>Céréales grain collecté + imports -&gt; Pc engraissement</t>
        </is>
      </c>
      <c r="G3601" t="n">
        <v>-1</v>
      </c>
      <c r="H3601" t="n">
        <v>1018</v>
      </c>
      <c r="I3601" t="inlineStr">
        <is>
          <t>Céréales grain non-collecté -&gt; Pc engraissement</t>
        </is>
      </c>
      <c r="J3601" t="n">
        <v>-1</v>
      </c>
      <c r="K3601" t="n">
        <v>3705</v>
      </c>
      <c r="L3601" t="inlineStr">
        <is>
          <t>Céréales collectées ou non -&gt; Pc engraissement</t>
        </is>
      </c>
      <c r="M3601" t="n">
        <v>1</v>
      </c>
      <c r="N3601" t="inlineStr"/>
      <c r="O3601" t="inlineStr"/>
      <c r="P3601" t="inlineStr"/>
      <c r="Q3601" t="inlineStr"/>
      <c r="R3601" t="inlineStr"/>
      <c r="S3601" t="inlineStr"/>
      <c r="T3601" t="inlineStr"/>
      <c r="U3601" t="inlineStr"/>
      <c r="V3601" t="inlineStr"/>
      <c r="W3601" t="inlineStr"/>
      <c r="X3601" t="inlineStr"/>
      <c r="Y3601" t="inlineStr"/>
      <c r="Z3601" t="inlineStr"/>
      <c r="AA3601" t="inlineStr"/>
      <c r="AB3601" t="inlineStr"/>
    </row>
    <row r="3602">
      <c r="A3602" t="n">
        <v>3600</v>
      </c>
      <c r="B3602" t="n">
        <v>0</v>
      </c>
      <c r="C3602" t="n">
        <v>0</v>
      </c>
      <c r="D3602" t="inlineStr">
        <is>
          <t>aggregation</t>
        </is>
      </c>
      <c r="E3602" t="n">
        <v>3662</v>
      </c>
      <c r="F3602" t="inlineStr">
        <is>
          <t>Céréales collectées ou non -&gt; Pc engrais dir</t>
        </is>
      </c>
      <c r="G3602" t="n">
        <v>-1</v>
      </c>
      <c r="H3602" t="n">
        <v>3678</v>
      </c>
      <c r="I3602" t="inlineStr">
        <is>
          <t>Céréales collectées ou non -&gt; Pc engrais intrac</t>
        </is>
      </c>
      <c r="J3602" t="n">
        <v>-1</v>
      </c>
      <c r="K3602" t="n">
        <v>3705</v>
      </c>
      <c r="L3602" t="inlineStr">
        <is>
          <t>Céréales collectées ou non -&gt; Pc engraissement</t>
        </is>
      </c>
      <c r="M3602" t="n">
        <v>1</v>
      </c>
      <c r="N3602" t="n">
        <v>3706</v>
      </c>
      <c r="O3602" t="inlineStr">
        <is>
          <t>Céréales collectées ou non -&gt; Pc engrais FAB</t>
        </is>
      </c>
      <c r="P3602" t="n">
        <v>-1</v>
      </c>
      <c r="Q3602" t="inlineStr"/>
      <c r="R3602" t="inlineStr"/>
      <c r="S3602" t="inlineStr"/>
      <c r="T3602" t="inlineStr"/>
      <c r="U3602" t="inlineStr"/>
      <c r="V3602" t="inlineStr"/>
      <c r="W3602" t="inlineStr"/>
      <c r="X3602" t="inlineStr"/>
      <c r="Y3602" t="inlineStr"/>
      <c r="Z3602" t="inlineStr"/>
      <c r="AA3602" t="inlineStr"/>
      <c r="AB3602" t="inlineStr"/>
    </row>
    <row r="3603">
      <c r="A3603" t="n">
        <v>3601</v>
      </c>
      <c r="B3603" t="n">
        <v>0</v>
      </c>
      <c r="C3603" t="n">
        <v>0</v>
      </c>
      <c r="D3603" t="inlineStr">
        <is>
          <t>aggregation</t>
        </is>
      </c>
      <c r="E3603" t="n">
        <v>230</v>
      </c>
      <c r="F3603" t="inlineStr">
        <is>
          <t>Céréales grain collecté + imports -&gt; Pc engrais FAB</t>
        </is>
      </c>
      <c r="G3603" t="n">
        <v>-1</v>
      </c>
      <c r="H3603" t="n">
        <v>3706</v>
      </c>
      <c r="I3603" t="inlineStr">
        <is>
          <t>Céréales collectées ou non -&gt; Pc engrais FAB</t>
        </is>
      </c>
      <c r="J3603" t="n">
        <v>1</v>
      </c>
      <c r="K3603" t="inlineStr"/>
      <c r="L3603" t="inlineStr"/>
      <c r="M3603" t="inlineStr"/>
      <c r="N3603" t="inlineStr"/>
      <c r="O3603" t="inlineStr"/>
      <c r="P3603" t="inlineStr"/>
      <c r="Q3603" t="inlineStr"/>
      <c r="R3603" t="inlineStr"/>
      <c r="S3603" t="inlineStr"/>
      <c r="T3603" t="inlineStr"/>
      <c r="U3603" t="inlineStr"/>
      <c r="V3603" t="inlineStr"/>
      <c r="W3603" t="inlineStr"/>
      <c r="X3603" t="inlineStr"/>
      <c r="Y3603" t="inlineStr"/>
      <c r="Z3603" t="inlineStr"/>
      <c r="AA3603" t="inlineStr"/>
      <c r="AB3603" t="inlineStr"/>
    </row>
    <row r="3604">
      <c r="A3604" t="n">
        <v>3602</v>
      </c>
      <c r="B3604" t="n">
        <v>0</v>
      </c>
      <c r="C3604" t="n">
        <v>0</v>
      </c>
      <c r="D3604" t="inlineStr">
        <is>
          <t>aggregation</t>
        </is>
      </c>
      <c r="E3604" t="n">
        <v>3641</v>
      </c>
      <c r="F3604" t="inlineStr">
        <is>
          <t>Céréales collectées ou non -&gt; Pc engrais FAB complets</t>
        </is>
      </c>
      <c r="G3604" t="n">
        <v>-1</v>
      </c>
      <c r="H3604" t="n">
        <v>3647</v>
      </c>
      <c r="I3604" t="inlineStr">
        <is>
          <t>Céréales collectées ou non -&gt; Pc engrais FAB ctaire</t>
        </is>
      </c>
      <c r="J3604" t="n">
        <v>-1</v>
      </c>
      <c r="K3604" t="n">
        <v>3706</v>
      </c>
      <c r="L3604" t="inlineStr">
        <is>
          <t>Céréales collectées ou non -&gt; Pc engrais FAB</t>
        </is>
      </c>
      <c r="M3604" t="n">
        <v>1</v>
      </c>
      <c r="N3604" t="inlineStr"/>
      <c r="O3604" t="inlineStr"/>
      <c r="P3604" t="inlineStr"/>
      <c r="Q3604" t="inlineStr"/>
      <c r="R3604" t="inlineStr"/>
      <c r="S3604" t="inlineStr"/>
      <c r="T3604" t="inlineStr"/>
      <c r="U3604" t="inlineStr"/>
      <c r="V3604" t="inlineStr"/>
      <c r="W3604" t="inlineStr"/>
      <c r="X3604" t="inlineStr"/>
      <c r="Y3604" t="inlineStr"/>
      <c r="Z3604" t="inlineStr"/>
      <c r="AA3604" t="inlineStr"/>
      <c r="AB3604" t="inlineStr"/>
    </row>
    <row r="3605">
      <c r="A3605" t="n">
        <v>3603</v>
      </c>
      <c r="B3605" t="n">
        <v>0</v>
      </c>
      <c r="C3605" t="n">
        <v>0</v>
      </c>
      <c r="D3605" t="inlineStr">
        <is>
          <t>aggregation</t>
        </is>
      </c>
      <c r="E3605" t="n">
        <v>231</v>
      </c>
      <c r="F3605" t="inlineStr">
        <is>
          <t>Céréales grain collecté + imports -&gt; Pc truies</t>
        </is>
      </c>
      <c r="G3605" t="n">
        <v>-1</v>
      </c>
      <c r="H3605" t="n">
        <v>1019</v>
      </c>
      <c r="I3605" t="inlineStr">
        <is>
          <t>Céréales grain non-collecté -&gt; Pc truies</t>
        </is>
      </c>
      <c r="J3605" t="n">
        <v>-1</v>
      </c>
      <c r="K3605" t="n">
        <v>3707</v>
      </c>
      <c r="L3605" t="inlineStr">
        <is>
          <t>Céréales collectées ou non -&gt; Pc truies</t>
        </is>
      </c>
      <c r="M3605" t="n">
        <v>1</v>
      </c>
      <c r="N3605" t="inlineStr"/>
      <c r="O3605" t="inlineStr"/>
      <c r="P3605" t="inlineStr"/>
      <c r="Q3605" t="inlineStr"/>
      <c r="R3605" t="inlineStr"/>
      <c r="S3605" t="inlineStr"/>
      <c r="T3605" t="inlineStr"/>
      <c r="U3605" t="inlineStr"/>
      <c r="V3605" t="inlineStr"/>
      <c r="W3605" t="inlineStr"/>
      <c r="X3605" t="inlineStr"/>
      <c r="Y3605" t="inlineStr"/>
      <c r="Z3605" t="inlineStr"/>
      <c r="AA3605" t="inlineStr"/>
      <c r="AB3605" t="inlineStr"/>
    </row>
    <row r="3606">
      <c r="A3606" t="n">
        <v>3604</v>
      </c>
      <c r="B3606" t="n">
        <v>0</v>
      </c>
      <c r="C3606" t="n">
        <v>0</v>
      </c>
      <c r="D3606" t="inlineStr">
        <is>
          <t>aggregation</t>
        </is>
      </c>
      <c r="E3606" t="n">
        <v>3642</v>
      </c>
      <c r="F3606" t="inlineStr">
        <is>
          <t>Céréales collectées ou non -&gt; Pc truies FAB</t>
        </is>
      </c>
      <c r="G3606" t="n">
        <v>-1</v>
      </c>
      <c r="H3606" t="n">
        <v>3663</v>
      </c>
      <c r="I3606" t="inlineStr">
        <is>
          <t>Céréales collectées ou non -&gt; Pc truies dir</t>
        </is>
      </c>
      <c r="J3606" t="n">
        <v>-1</v>
      </c>
      <c r="K3606" t="n">
        <v>3679</v>
      </c>
      <c r="L3606" t="inlineStr">
        <is>
          <t>Céréales collectées ou non -&gt; Pc truies intrac</t>
        </is>
      </c>
      <c r="M3606" t="n">
        <v>-1</v>
      </c>
      <c r="N3606" t="n">
        <v>3707</v>
      </c>
      <c r="O3606" t="inlineStr">
        <is>
          <t>Céréales collectées ou non -&gt; Pc truies</t>
        </is>
      </c>
      <c r="P3606" t="n">
        <v>1</v>
      </c>
      <c r="Q3606" t="inlineStr"/>
      <c r="R3606" t="inlineStr"/>
      <c r="S3606" t="inlineStr"/>
      <c r="T3606" t="inlineStr"/>
      <c r="U3606" t="inlineStr"/>
      <c r="V3606" t="inlineStr"/>
      <c r="W3606" t="inlineStr"/>
      <c r="X3606" t="inlineStr"/>
      <c r="Y3606" t="inlineStr"/>
      <c r="Z3606" t="inlineStr"/>
      <c r="AA3606" t="inlineStr"/>
      <c r="AB3606" t="inlineStr"/>
    </row>
    <row r="3607">
      <c r="A3607" t="n">
        <v>3605</v>
      </c>
      <c r="B3607" t="n">
        <v>0</v>
      </c>
      <c r="C3607" t="n">
        <v>0</v>
      </c>
      <c r="D3607" t="inlineStr">
        <is>
          <t>aggregation</t>
        </is>
      </c>
      <c r="E3607" t="n">
        <v>232</v>
      </c>
      <c r="F3607" t="inlineStr">
        <is>
          <t>Céréales grain collecté + imports -&gt; Autres utilisations</t>
        </is>
      </c>
      <c r="G3607" t="n">
        <v>-1</v>
      </c>
      <c r="H3607" t="n">
        <v>1020</v>
      </c>
      <c r="I3607" t="inlineStr">
        <is>
          <t>Céréales grain non-collecté -&gt; Autres utilisations</t>
        </is>
      </c>
      <c r="J3607" t="n">
        <v>-1</v>
      </c>
      <c r="K3607" t="n">
        <v>3708</v>
      </c>
      <c r="L3607" t="inlineStr">
        <is>
          <t>Céréales collectées ou non -&gt; Autres utilisations</t>
        </is>
      </c>
      <c r="M3607" t="n">
        <v>1</v>
      </c>
      <c r="N3607" t="inlineStr"/>
      <c r="O3607" t="inlineStr"/>
      <c r="P3607" t="inlineStr"/>
      <c r="Q3607" t="inlineStr"/>
      <c r="R3607" t="inlineStr"/>
      <c r="S3607" t="inlineStr"/>
      <c r="T3607" t="inlineStr"/>
      <c r="U3607" t="inlineStr"/>
      <c r="V3607" t="inlineStr"/>
      <c r="W3607" t="inlineStr"/>
      <c r="X3607" t="inlineStr"/>
      <c r="Y3607" t="inlineStr"/>
      <c r="Z3607" t="inlineStr"/>
      <c r="AA3607" t="inlineStr"/>
      <c r="AB3607" t="inlineStr"/>
    </row>
    <row r="3608">
      <c r="A3608" t="n">
        <v>3606</v>
      </c>
      <c r="B3608" t="n">
        <v>0</v>
      </c>
      <c r="C3608" t="n">
        <v>0</v>
      </c>
      <c r="D3608" t="inlineStr">
        <is>
          <t>aggregation</t>
        </is>
      </c>
      <c r="E3608" t="n">
        <v>375</v>
      </c>
      <c r="F3608" t="inlineStr">
        <is>
          <t>Orge grain collecté + imports -&gt; Feed</t>
        </is>
      </c>
      <c r="G3608" t="n">
        <v>-1</v>
      </c>
      <c r="H3608" t="n">
        <v>1125</v>
      </c>
      <c r="I3608" t="inlineStr">
        <is>
          <t>Orge grain non-collecté -&gt; Feed</t>
        </is>
      </c>
      <c r="J3608" t="n">
        <v>-1</v>
      </c>
      <c r="K3608" t="n">
        <v>3709</v>
      </c>
      <c r="L3608" t="inlineStr">
        <is>
          <t>Orge collecté ou non -&gt; Feed</t>
        </is>
      </c>
      <c r="M3608" t="n">
        <v>1</v>
      </c>
      <c r="N3608" t="inlineStr"/>
      <c r="O3608" t="inlineStr"/>
      <c r="P3608" t="inlineStr"/>
      <c r="Q3608" t="inlineStr"/>
      <c r="R3608" t="inlineStr"/>
      <c r="S3608" t="inlineStr"/>
      <c r="T3608" t="inlineStr"/>
      <c r="U3608" t="inlineStr"/>
      <c r="V3608" t="inlineStr"/>
      <c r="W3608" t="inlineStr"/>
      <c r="X3608" t="inlineStr"/>
      <c r="Y3608" t="inlineStr"/>
      <c r="Z3608" t="inlineStr"/>
      <c r="AA3608" t="inlineStr"/>
      <c r="AB3608" t="inlineStr"/>
    </row>
    <row r="3609">
      <c r="A3609" t="n">
        <v>3607</v>
      </c>
      <c r="B3609" t="n">
        <v>0</v>
      </c>
      <c r="C3609" t="n">
        <v>0</v>
      </c>
      <c r="D3609" t="inlineStr">
        <is>
          <t>aggregation</t>
        </is>
      </c>
      <c r="E3609" t="n">
        <v>3709</v>
      </c>
      <c r="F3609" t="inlineStr">
        <is>
          <t>Orge collecté ou non -&gt; Feed</t>
        </is>
      </c>
      <c r="G3609" t="n">
        <v>1</v>
      </c>
      <c r="H3609" t="n">
        <v>3710</v>
      </c>
      <c r="I3609" t="inlineStr">
        <is>
          <t>Orge collecté ou non -&gt; FAB</t>
        </is>
      </c>
      <c r="J3609" t="n">
        <v>-1</v>
      </c>
      <c r="K3609" t="n">
        <v>3739</v>
      </c>
      <c r="L3609" t="inlineStr">
        <is>
          <t>Orge collecté ou non -&gt; Alimentation animale rente (EA)</t>
        </is>
      </c>
      <c r="M3609" t="n">
        <v>-1</v>
      </c>
      <c r="N3609" t="inlineStr"/>
      <c r="O3609" t="inlineStr"/>
      <c r="P3609" t="inlineStr"/>
      <c r="Q3609" t="inlineStr"/>
      <c r="R3609" t="inlineStr"/>
      <c r="S3609" t="inlineStr"/>
      <c r="T3609" t="inlineStr"/>
      <c r="U3609" t="inlineStr"/>
      <c r="V3609" t="inlineStr"/>
      <c r="W3609" t="inlineStr"/>
      <c r="X3609" t="inlineStr"/>
      <c r="Y3609" t="inlineStr"/>
      <c r="Z3609" t="inlineStr"/>
      <c r="AA3609" t="inlineStr"/>
      <c r="AB3609" t="inlineStr"/>
    </row>
    <row r="3610">
      <c r="A3610" t="n">
        <v>3608</v>
      </c>
      <c r="B3610" t="n">
        <v>0</v>
      </c>
      <c r="C3610" t="n">
        <v>0</v>
      </c>
      <c r="D3610" t="inlineStr">
        <is>
          <t>aggregation</t>
        </is>
      </c>
      <c r="E3610" t="n">
        <v>376</v>
      </c>
      <c r="F3610" t="inlineStr">
        <is>
          <t>Orge grain collecté + imports -&gt; FAB</t>
        </is>
      </c>
      <c r="G3610" t="n">
        <v>-1</v>
      </c>
      <c r="H3610" t="n">
        <v>3710</v>
      </c>
      <c r="I3610" t="inlineStr">
        <is>
          <t>Orge collecté ou non -&gt; FAB</t>
        </is>
      </c>
      <c r="J3610" t="n">
        <v>1</v>
      </c>
      <c r="K3610" t="inlineStr"/>
      <c r="L3610" t="inlineStr"/>
      <c r="M3610" t="inlineStr"/>
      <c r="N3610" t="inlineStr"/>
      <c r="O3610" t="inlineStr"/>
      <c r="P3610" t="inlineStr"/>
      <c r="Q3610" t="inlineStr"/>
      <c r="R3610" t="inlineStr"/>
      <c r="S3610" t="inlineStr"/>
      <c r="T3610" t="inlineStr"/>
      <c r="U3610" t="inlineStr"/>
      <c r="V3610" t="inlineStr"/>
      <c r="W3610" t="inlineStr"/>
      <c r="X3610" t="inlineStr"/>
      <c r="Y3610" t="inlineStr"/>
      <c r="Z3610" t="inlineStr"/>
      <c r="AA3610" t="inlineStr"/>
      <c r="AB3610" t="inlineStr"/>
    </row>
    <row r="3611">
      <c r="A3611" t="n">
        <v>3609</v>
      </c>
      <c r="B3611" t="n">
        <v>0</v>
      </c>
      <c r="C3611" t="n">
        <v>0</v>
      </c>
      <c r="D3611" t="inlineStr">
        <is>
          <t>aggregation</t>
        </is>
      </c>
      <c r="E3611" t="n">
        <v>3710</v>
      </c>
      <c r="F3611" t="inlineStr">
        <is>
          <t>Orge collecté ou non -&gt; FAB</t>
        </is>
      </c>
      <c r="G3611" t="n">
        <v>1</v>
      </c>
      <c r="H3611" t="n">
        <v>3711</v>
      </c>
      <c r="I3611" t="inlineStr">
        <is>
          <t>Orge collecté ou non -&gt; Aliments composés</t>
        </is>
      </c>
      <c r="J3611" t="n">
        <v>-1</v>
      </c>
      <c r="K3611" t="n">
        <v>3736</v>
      </c>
      <c r="L3611" t="inlineStr">
        <is>
          <t>Orge collecté ou non -&gt; Autres FAB</t>
        </is>
      </c>
      <c r="M3611" t="n">
        <v>-1</v>
      </c>
      <c r="N3611" t="inlineStr"/>
      <c r="O3611" t="inlineStr"/>
      <c r="P3611" t="inlineStr"/>
      <c r="Q3611" t="inlineStr"/>
      <c r="R3611" t="inlineStr"/>
      <c r="S3611" t="inlineStr"/>
      <c r="T3611" t="inlineStr"/>
      <c r="U3611" t="inlineStr"/>
      <c r="V3611" t="inlineStr"/>
      <c r="W3611" t="inlineStr"/>
      <c r="X3611" t="inlineStr"/>
      <c r="Y3611" t="inlineStr"/>
      <c r="Z3611" t="inlineStr"/>
      <c r="AA3611" t="inlineStr"/>
      <c r="AB3611" t="inlineStr"/>
    </row>
    <row r="3612">
      <c r="A3612" t="n">
        <v>3610</v>
      </c>
      <c r="B3612" t="n">
        <v>0</v>
      </c>
      <c r="C3612" t="n">
        <v>0</v>
      </c>
      <c r="D3612" t="inlineStr">
        <is>
          <t>aggregation</t>
        </is>
      </c>
      <c r="E3612" t="n">
        <v>377</v>
      </c>
      <c r="F3612" t="inlineStr">
        <is>
          <t>Orge grain collecté + imports -&gt; Aliments composés</t>
        </is>
      </c>
      <c r="G3612" t="n">
        <v>-1</v>
      </c>
      <c r="H3612" t="n">
        <v>3711</v>
      </c>
      <c r="I3612" t="inlineStr">
        <is>
          <t>Orge collecté ou non -&gt; Aliments composés</t>
        </is>
      </c>
      <c r="J3612" t="n">
        <v>1</v>
      </c>
      <c r="K3612" t="inlineStr"/>
      <c r="L3612" t="inlineStr"/>
      <c r="M3612" t="inlineStr"/>
      <c r="N3612" t="inlineStr"/>
      <c r="O3612" t="inlineStr"/>
      <c r="P3612" t="inlineStr"/>
      <c r="Q3612" t="inlineStr"/>
      <c r="R3612" t="inlineStr"/>
      <c r="S3612" t="inlineStr"/>
      <c r="T3612" t="inlineStr"/>
      <c r="U3612" t="inlineStr"/>
      <c r="V3612" t="inlineStr"/>
      <c r="W3612" t="inlineStr"/>
      <c r="X3612" t="inlineStr"/>
      <c r="Y3612" t="inlineStr"/>
      <c r="Z3612" t="inlineStr"/>
      <c r="AA3612" t="inlineStr"/>
      <c r="AB3612" t="inlineStr"/>
    </row>
    <row r="3613">
      <c r="A3613" t="n">
        <v>3611</v>
      </c>
      <c r="B3613" t="n">
        <v>0</v>
      </c>
      <c r="C3613" t="n">
        <v>0</v>
      </c>
      <c r="D3613" t="inlineStr">
        <is>
          <t>aggregation</t>
        </is>
      </c>
      <c r="E3613" t="n">
        <v>3711</v>
      </c>
      <c r="F3613" t="inlineStr">
        <is>
          <t>Orge collecté ou non -&gt; Aliments composés</t>
        </is>
      </c>
      <c r="G3613" t="n">
        <v>1</v>
      </c>
      <c r="H3613" t="n">
        <v>3712</v>
      </c>
      <c r="I3613" t="inlineStr">
        <is>
          <t>Orge collecté ou non -&gt; Volailles FAB</t>
        </is>
      </c>
      <c r="J3613" t="n">
        <v>-1</v>
      </c>
      <c r="K3613" t="n">
        <v>3716</v>
      </c>
      <c r="L3613" t="inlineStr">
        <is>
          <t>Orge collecté ou non -&gt; Ovins + Ca FAB</t>
        </is>
      </c>
      <c r="M3613" t="n">
        <v>-1</v>
      </c>
      <c r="N3613" t="n">
        <v>3721</v>
      </c>
      <c r="O3613" t="inlineStr">
        <is>
          <t>Orge collecté ou non -&gt; Lap FAB</t>
        </is>
      </c>
      <c r="P3613" t="n">
        <v>-1</v>
      </c>
      <c r="Q3613" t="n">
        <v>3722</v>
      </c>
      <c r="R3613" t="inlineStr">
        <is>
          <t>Orge collecté ou non -&gt; Eq FAB</t>
        </is>
      </c>
      <c r="S3613" t="n">
        <v>-1</v>
      </c>
      <c r="T3613" t="n">
        <v>3723</v>
      </c>
      <c r="U3613" t="inlineStr">
        <is>
          <t>Orge collecté ou non -&gt; Aliments complets</t>
        </is>
      </c>
      <c r="V3613" t="n">
        <v>-1</v>
      </c>
      <c r="W3613" t="n">
        <v>3731</v>
      </c>
      <c r="X3613" t="inlineStr">
        <is>
          <t>Orge collecté ou non -&gt; Aliments complémentaires</t>
        </is>
      </c>
      <c r="Y3613" t="n">
        <v>-1</v>
      </c>
      <c r="Z3613" t="inlineStr"/>
      <c r="AA3613" t="inlineStr"/>
      <c r="AB3613" t="inlineStr"/>
    </row>
    <row r="3614">
      <c r="A3614" t="n">
        <v>3612</v>
      </c>
      <c r="B3614" t="n">
        <v>0</v>
      </c>
      <c r="C3614" t="n">
        <v>0</v>
      </c>
      <c r="D3614" t="inlineStr">
        <is>
          <t>aggregation</t>
        </is>
      </c>
      <c r="E3614" t="n">
        <v>378</v>
      </c>
      <c r="F3614" t="inlineStr">
        <is>
          <t>Orge grain collecté + imports -&gt; Volailles FAB</t>
        </is>
      </c>
      <c r="G3614" t="n">
        <v>-1</v>
      </c>
      <c r="H3614" t="n">
        <v>3712</v>
      </c>
      <c r="I3614" t="inlineStr">
        <is>
          <t>Orge collecté ou non -&gt; Volailles FAB</t>
        </is>
      </c>
      <c r="J3614" t="n">
        <v>1</v>
      </c>
      <c r="K3614" t="inlineStr"/>
      <c r="L3614" t="inlineStr"/>
      <c r="M3614" t="inlineStr"/>
      <c r="N3614" t="inlineStr"/>
      <c r="O3614" t="inlineStr"/>
      <c r="P3614" t="inlineStr"/>
      <c r="Q3614" t="inlineStr"/>
      <c r="R3614" t="inlineStr"/>
      <c r="S3614" t="inlineStr"/>
      <c r="T3614" t="inlineStr"/>
      <c r="U3614" t="inlineStr"/>
      <c r="V3614" t="inlineStr"/>
      <c r="W3614" t="inlineStr"/>
      <c r="X3614" t="inlineStr"/>
      <c r="Y3614" t="inlineStr"/>
      <c r="Z3614" t="inlineStr"/>
      <c r="AA3614" t="inlineStr"/>
      <c r="AB3614" t="inlineStr"/>
    </row>
    <row r="3615">
      <c r="A3615" t="n">
        <v>3613</v>
      </c>
      <c r="B3615" t="n">
        <v>0</v>
      </c>
      <c r="C3615" t="n">
        <v>0</v>
      </c>
      <c r="D3615" t="inlineStr">
        <is>
          <t>aggregation</t>
        </is>
      </c>
      <c r="E3615" t="n">
        <v>3712</v>
      </c>
      <c r="F3615" t="inlineStr">
        <is>
          <t>Orge collecté ou non -&gt; Volailles FAB</t>
        </is>
      </c>
      <c r="G3615" t="n">
        <v>1</v>
      </c>
      <c r="H3615" t="n">
        <v>3713</v>
      </c>
      <c r="I3615" t="inlineStr">
        <is>
          <t>Orge collecté ou non -&gt; Vol ch FAB</t>
        </is>
      </c>
      <c r="J3615" t="n">
        <v>-1</v>
      </c>
      <c r="K3615" t="n">
        <v>3714</v>
      </c>
      <c r="L3615" t="inlineStr">
        <is>
          <t>Orge collecté ou non -&gt; Vol po FAB</t>
        </is>
      </c>
      <c r="M3615" t="n">
        <v>-1</v>
      </c>
      <c r="N3615" t="n">
        <v>3715</v>
      </c>
      <c r="O3615" t="inlineStr">
        <is>
          <t>Orge collecté ou non -&gt; Palmip. gras FAB</t>
        </is>
      </c>
      <c r="P3615" t="n">
        <v>-1</v>
      </c>
      <c r="Q3615" t="inlineStr"/>
      <c r="R3615" t="inlineStr"/>
      <c r="S3615" t="inlineStr"/>
      <c r="T3615" t="inlineStr"/>
      <c r="U3615" t="inlineStr"/>
      <c r="V3615" t="inlineStr"/>
      <c r="W3615" t="inlineStr"/>
      <c r="X3615" t="inlineStr"/>
      <c r="Y3615" t="inlineStr"/>
      <c r="Z3615" t="inlineStr"/>
      <c r="AA3615" t="inlineStr"/>
      <c r="AB3615" t="inlineStr"/>
    </row>
    <row r="3616">
      <c r="A3616" t="n">
        <v>3614</v>
      </c>
      <c r="B3616" t="n">
        <v>0</v>
      </c>
      <c r="C3616" t="n">
        <v>0</v>
      </c>
      <c r="D3616" t="inlineStr">
        <is>
          <t>aggregation</t>
        </is>
      </c>
      <c r="E3616" t="n">
        <v>379</v>
      </c>
      <c r="F3616" t="inlineStr">
        <is>
          <t>Orge grain collecté + imports -&gt; Vol ch FAB</t>
        </is>
      </c>
      <c r="G3616" t="n">
        <v>-1</v>
      </c>
      <c r="H3616" t="n">
        <v>3713</v>
      </c>
      <c r="I3616" t="inlineStr">
        <is>
          <t>Orge collecté ou non -&gt; Vol ch FAB</t>
        </is>
      </c>
      <c r="J3616" t="n">
        <v>1</v>
      </c>
      <c r="K3616" t="inlineStr"/>
      <c r="L3616" t="inlineStr"/>
      <c r="M3616" t="inlineStr"/>
      <c r="N3616" t="inlineStr"/>
      <c r="O3616" t="inlineStr"/>
      <c r="P3616" t="inlineStr"/>
      <c r="Q3616" t="inlineStr"/>
      <c r="R3616" t="inlineStr"/>
      <c r="S3616" t="inlineStr"/>
      <c r="T3616" t="inlineStr"/>
      <c r="U3616" t="inlineStr"/>
      <c r="V3616" t="inlineStr"/>
      <c r="W3616" t="inlineStr"/>
      <c r="X3616" t="inlineStr"/>
      <c r="Y3616" t="inlineStr"/>
      <c r="Z3616" t="inlineStr"/>
      <c r="AA3616" t="inlineStr"/>
      <c r="AB3616" t="inlineStr"/>
    </row>
    <row r="3617">
      <c r="A3617" t="n">
        <v>3615</v>
      </c>
      <c r="B3617" t="n">
        <v>0</v>
      </c>
      <c r="C3617" t="n">
        <v>0</v>
      </c>
      <c r="D3617" t="inlineStr">
        <is>
          <t>aggregation</t>
        </is>
      </c>
      <c r="E3617" t="n">
        <v>380</v>
      </c>
      <c r="F3617" t="inlineStr">
        <is>
          <t>Orge grain collecté + imports -&gt; Vol po FAB</t>
        </is>
      </c>
      <c r="G3617" t="n">
        <v>-1</v>
      </c>
      <c r="H3617" t="n">
        <v>3714</v>
      </c>
      <c r="I3617" t="inlineStr">
        <is>
          <t>Orge collecté ou non -&gt; Vol po FAB</t>
        </is>
      </c>
      <c r="J3617" t="n">
        <v>1</v>
      </c>
      <c r="K3617" t="inlineStr"/>
      <c r="L3617" t="inlineStr"/>
      <c r="M3617" t="inlineStr"/>
      <c r="N3617" t="inlineStr"/>
      <c r="O3617" t="inlineStr"/>
      <c r="P3617" t="inlineStr"/>
      <c r="Q3617" t="inlineStr"/>
      <c r="R3617" t="inlineStr"/>
      <c r="S3617" t="inlineStr"/>
      <c r="T3617" t="inlineStr"/>
      <c r="U3617" t="inlineStr"/>
      <c r="V3617" t="inlineStr"/>
      <c r="W3617" t="inlineStr"/>
      <c r="X3617" t="inlineStr"/>
      <c r="Y3617" t="inlineStr"/>
      <c r="Z3617" t="inlineStr"/>
      <c r="AA3617" t="inlineStr"/>
      <c r="AB3617" t="inlineStr"/>
    </row>
    <row r="3618">
      <c r="A3618" t="n">
        <v>3616</v>
      </c>
      <c r="B3618" t="n">
        <v>0</v>
      </c>
      <c r="C3618" t="n">
        <v>0</v>
      </c>
      <c r="D3618" t="inlineStr">
        <is>
          <t>aggregation</t>
        </is>
      </c>
      <c r="E3618" t="n">
        <v>381</v>
      </c>
      <c r="F3618" t="inlineStr">
        <is>
          <t>Orge grain collecté + imports -&gt; Palmip. gras FAB</t>
        </is>
      </c>
      <c r="G3618" t="n">
        <v>-1</v>
      </c>
      <c r="H3618" t="n">
        <v>3715</v>
      </c>
      <c r="I3618" t="inlineStr">
        <is>
          <t>Orge collecté ou non -&gt; Palmip. gras FAB</t>
        </is>
      </c>
      <c r="J3618" t="n">
        <v>1</v>
      </c>
      <c r="K3618" t="inlineStr"/>
      <c r="L3618" t="inlineStr"/>
      <c r="M3618" t="inlineStr"/>
      <c r="N3618" t="inlineStr"/>
      <c r="O3618" t="inlineStr"/>
      <c r="P3618" t="inlineStr"/>
      <c r="Q3618" t="inlineStr"/>
      <c r="R3618" t="inlineStr"/>
      <c r="S3618" t="inlineStr"/>
      <c r="T3618" t="inlineStr"/>
      <c r="U3618" t="inlineStr"/>
      <c r="V3618" t="inlineStr"/>
      <c r="W3618" t="inlineStr"/>
      <c r="X3618" t="inlineStr"/>
      <c r="Y3618" t="inlineStr"/>
      <c r="Z3618" t="inlineStr"/>
      <c r="AA3618" t="inlineStr"/>
      <c r="AB3618" t="inlineStr"/>
    </row>
    <row r="3619">
      <c r="A3619" t="n">
        <v>3617</v>
      </c>
      <c r="B3619" t="n">
        <v>0</v>
      </c>
      <c r="C3619" t="n">
        <v>0</v>
      </c>
      <c r="D3619" t="inlineStr">
        <is>
          <t>aggregation</t>
        </is>
      </c>
      <c r="E3619" t="n">
        <v>382</v>
      </c>
      <c r="F3619" t="inlineStr">
        <is>
          <t>Orge grain collecté + imports -&gt; Ovins + Ca FAB</t>
        </is>
      </c>
      <c r="G3619" t="n">
        <v>-1</v>
      </c>
      <c r="H3619" t="n">
        <v>3716</v>
      </c>
      <c r="I3619" t="inlineStr">
        <is>
          <t>Orge collecté ou non -&gt; Ovins + Ca FAB</t>
        </is>
      </c>
      <c r="J3619" t="n">
        <v>1</v>
      </c>
      <c r="K3619" t="inlineStr"/>
      <c r="L3619" t="inlineStr"/>
      <c r="M3619" t="inlineStr"/>
      <c r="N3619" t="inlineStr"/>
      <c r="O3619" t="inlineStr"/>
      <c r="P3619" t="inlineStr"/>
      <c r="Q3619" t="inlineStr"/>
      <c r="R3619" t="inlineStr"/>
      <c r="S3619" t="inlineStr"/>
      <c r="T3619" t="inlineStr"/>
      <c r="U3619" t="inlineStr"/>
      <c r="V3619" t="inlineStr"/>
      <c r="W3619" t="inlineStr"/>
      <c r="X3619" t="inlineStr"/>
      <c r="Y3619" t="inlineStr"/>
      <c r="Z3619" t="inlineStr"/>
      <c r="AA3619" t="inlineStr"/>
      <c r="AB3619" t="inlineStr"/>
    </row>
    <row r="3620">
      <c r="A3620" t="n">
        <v>3618</v>
      </c>
      <c r="B3620" t="n">
        <v>0</v>
      </c>
      <c r="C3620" t="n">
        <v>0</v>
      </c>
      <c r="D3620" t="inlineStr">
        <is>
          <t>aggregation</t>
        </is>
      </c>
      <c r="E3620" t="n">
        <v>3716</v>
      </c>
      <c r="F3620" t="inlineStr">
        <is>
          <t>Orge collecté ou non -&gt; Ovins + Ca FAB</t>
        </is>
      </c>
      <c r="G3620" t="n">
        <v>1</v>
      </c>
      <c r="H3620" t="n">
        <v>3717</v>
      </c>
      <c r="I3620" t="inlineStr">
        <is>
          <t>Orge collecté ou non -&gt; Ovins FAB</t>
        </is>
      </c>
      <c r="J3620" t="n">
        <v>-1</v>
      </c>
      <c r="K3620" t="n">
        <v>3720</v>
      </c>
      <c r="L3620" t="inlineStr">
        <is>
          <t>Orge collecté ou non -&gt; Ca FAB</t>
        </is>
      </c>
      <c r="M3620" t="n">
        <v>-1</v>
      </c>
      <c r="N3620" t="inlineStr"/>
      <c r="O3620" t="inlineStr"/>
      <c r="P3620" t="inlineStr"/>
      <c r="Q3620" t="inlineStr"/>
      <c r="R3620" t="inlineStr"/>
      <c r="S3620" t="inlineStr"/>
      <c r="T3620" t="inlineStr"/>
      <c r="U3620" t="inlineStr"/>
      <c r="V3620" t="inlineStr"/>
      <c r="W3620" t="inlineStr"/>
      <c r="X3620" t="inlineStr"/>
      <c r="Y3620" t="inlineStr"/>
      <c r="Z3620" t="inlineStr"/>
      <c r="AA3620" t="inlineStr"/>
      <c r="AB3620" t="inlineStr"/>
    </row>
    <row r="3621">
      <c r="A3621" t="n">
        <v>3619</v>
      </c>
      <c r="B3621" t="n">
        <v>0</v>
      </c>
      <c r="C3621" t="n">
        <v>0</v>
      </c>
      <c r="D3621" t="inlineStr">
        <is>
          <t>aggregation</t>
        </is>
      </c>
      <c r="E3621" t="n">
        <v>383</v>
      </c>
      <c r="F3621" t="inlineStr">
        <is>
          <t>Orge grain collecté + imports -&gt; Ovins FAB</t>
        </is>
      </c>
      <c r="G3621" t="n">
        <v>-1</v>
      </c>
      <c r="H3621" t="n">
        <v>3717</v>
      </c>
      <c r="I3621" t="inlineStr">
        <is>
          <t>Orge collecté ou non -&gt; Ovins FAB</t>
        </is>
      </c>
      <c r="J3621" t="n">
        <v>1</v>
      </c>
      <c r="K3621" t="inlineStr"/>
      <c r="L3621" t="inlineStr"/>
      <c r="M3621" t="inlineStr"/>
      <c r="N3621" t="inlineStr"/>
      <c r="O3621" t="inlineStr"/>
      <c r="P3621" t="inlineStr"/>
      <c r="Q3621" t="inlineStr"/>
      <c r="R3621" t="inlineStr"/>
      <c r="S3621" t="inlineStr"/>
      <c r="T3621" t="inlineStr"/>
      <c r="U3621" t="inlineStr"/>
      <c r="V3621" t="inlineStr"/>
      <c r="W3621" t="inlineStr"/>
      <c r="X3621" t="inlineStr"/>
      <c r="Y3621" t="inlineStr"/>
      <c r="Z3621" t="inlineStr"/>
      <c r="AA3621" t="inlineStr"/>
      <c r="AB3621" t="inlineStr"/>
    </row>
    <row r="3622">
      <c r="A3622" t="n">
        <v>3620</v>
      </c>
      <c r="B3622" t="n">
        <v>0</v>
      </c>
      <c r="C3622" t="n">
        <v>0</v>
      </c>
      <c r="D3622" t="inlineStr">
        <is>
          <t>aggregation</t>
        </is>
      </c>
      <c r="E3622" t="n">
        <v>3717</v>
      </c>
      <c r="F3622" t="inlineStr">
        <is>
          <t>Orge collecté ou non -&gt; Ovins FAB</t>
        </is>
      </c>
      <c r="G3622" t="n">
        <v>1</v>
      </c>
      <c r="H3622" t="n">
        <v>3718</v>
      </c>
      <c r="I3622" t="inlineStr">
        <is>
          <t>Orge collecté ou non -&gt; OL FAB</t>
        </is>
      </c>
      <c r="J3622" t="n">
        <v>-1</v>
      </c>
      <c r="K3622" t="n">
        <v>3719</v>
      </c>
      <c r="L3622" t="inlineStr">
        <is>
          <t>Orge collecté ou non -&gt; OV FAB</t>
        </is>
      </c>
      <c r="M3622" t="n">
        <v>-1</v>
      </c>
      <c r="N3622" t="inlineStr"/>
      <c r="O3622" t="inlineStr"/>
      <c r="P3622" t="inlineStr"/>
      <c r="Q3622" t="inlineStr"/>
      <c r="R3622" t="inlineStr"/>
      <c r="S3622" t="inlineStr"/>
      <c r="T3622" t="inlineStr"/>
      <c r="U3622" t="inlineStr"/>
      <c r="V3622" t="inlineStr"/>
      <c r="W3622" t="inlineStr"/>
      <c r="X3622" t="inlineStr"/>
      <c r="Y3622" t="inlineStr"/>
      <c r="Z3622" t="inlineStr"/>
      <c r="AA3622" t="inlineStr"/>
      <c r="AB3622" t="inlineStr"/>
    </row>
    <row r="3623">
      <c r="A3623" t="n">
        <v>3621</v>
      </c>
      <c r="B3623" t="n">
        <v>0</v>
      </c>
      <c r="C3623" t="n">
        <v>0</v>
      </c>
      <c r="D3623" t="inlineStr">
        <is>
          <t>aggregation</t>
        </is>
      </c>
      <c r="E3623" t="n">
        <v>384</v>
      </c>
      <c r="F3623" t="inlineStr">
        <is>
          <t>Orge grain collecté + imports -&gt; OL FAB</t>
        </is>
      </c>
      <c r="G3623" t="n">
        <v>-1</v>
      </c>
      <c r="H3623" t="n">
        <v>3718</v>
      </c>
      <c r="I3623" t="inlineStr">
        <is>
          <t>Orge collecté ou non -&gt; OL FAB</t>
        </is>
      </c>
      <c r="J3623" t="n">
        <v>1</v>
      </c>
      <c r="K3623" t="inlineStr"/>
      <c r="L3623" t="inlineStr"/>
      <c r="M3623" t="inlineStr"/>
      <c r="N3623" t="inlineStr"/>
      <c r="O3623" t="inlineStr"/>
      <c r="P3623" t="inlineStr"/>
      <c r="Q3623" t="inlineStr"/>
      <c r="R3623" t="inlineStr"/>
      <c r="S3623" t="inlineStr"/>
      <c r="T3623" t="inlineStr"/>
      <c r="U3623" t="inlineStr"/>
      <c r="V3623" t="inlineStr"/>
      <c r="W3623" t="inlineStr"/>
      <c r="X3623" t="inlineStr"/>
      <c r="Y3623" t="inlineStr"/>
      <c r="Z3623" t="inlineStr"/>
      <c r="AA3623" t="inlineStr"/>
      <c r="AB3623" t="inlineStr"/>
    </row>
    <row r="3624">
      <c r="A3624" t="n">
        <v>3622</v>
      </c>
      <c r="B3624" t="n">
        <v>0</v>
      </c>
      <c r="C3624" t="n">
        <v>0</v>
      </c>
      <c r="D3624" t="inlineStr">
        <is>
          <t>aggregation</t>
        </is>
      </c>
      <c r="E3624" t="n">
        <v>385</v>
      </c>
      <c r="F3624" t="inlineStr">
        <is>
          <t>Orge grain collecté + imports -&gt; OV FAB</t>
        </is>
      </c>
      <c r="G3624" t="n">
        <v>-1</v>
      </c>
      <c r="H3624" t="n">
        <v>3719</v>
      </c>
      <c r="I3624" t="inlineStr">
        <is>
          <t>Orge collecté ou non -&gt; OV FAB</t>
        </is>
      </c>
      <c r="J3624" t="n">
        <v>1</v>
      </c>
      <c r="K3624" t="inlineStr"/>
      <c r="L3624" t="inlineStr"/>
      <c r="M3624" t="inlineStr"/>
      <c r="N3624" t="inlineStr"/>
      <c r="O3624" t="inlineStr"/>
      <c r="P3624" t="inlineStr"/>
      <c r="Q3624" t="inlineStr"/>
      <c r="R3624" t="inlineStr"/>
      <c r="S3624" t="inlineStr"/>
      <c r="T3624" t="inlineStr"/>
      <c r="U3624" t="inlineStr"/>
      <c r="V3624" t="inlineStr"/>
      <c r="W3624" t="inlineStr"/>
      <c r="X3624" t="inlineStr"/>
      <c r="Y3624" t="inlineStr"/>
      <c r="Z3624" t="inlineStr"/>
      <c r="AA3624" t="inlineStr"/>
      <c r="AB3624" t="inlineStr"/>
    </row>
    <row r="3625">
      <c r="A3625" t="n">
        <v>3623</v>
      </c>
      <c r="B3625" t="n">
        <v>0</v>
      </c>
      <c r="C3625" t="n">
        <v>0</v>
      </c>
      <c r="D3625" t="inlineStr">
        <is>
          <t>aggregation</t>
        </is>
      </c>
      <c r="E3625" t="n">
        <v>386</v>
      </c>
      <c r="F3625" t="inlineStr">
        <is>
          <t>Orge grain collecté + imports -&gt; Ca FAB</t>
        </is>
      </c>
      <c r="G3625" t="n">
        <v>-1</v>
      </c>
      <c r="H3625" t="n">
        <v>3720</v>
      </c>
      <c r="I3625" t="inlineStr">
        <is>
          <t>Orge collecté ou non -&gt; Ca FAB</t>
        </is>
      </c>
      <c r="J3625" t="n">
        <v>1</v>
      </c>
      <c r="K3625" t="inlineStr"/>
      <c r="L3625" t="inlineStr"/>
      <c r="M3625" t="inlineStr"/>
      <c r="N3625" t="inlineStr"/>
      <c r="O3625" t="inlineStr"/>
      <c r="P3625" t="inlineStr"/>
      <c r="Q3625" t="inlineStr"/>
      <c r="R3625" t="inlineStr"/>
      <c r="S3625" t="inlineStr"/>
      <c r="T3625" t="inlineStr"/>
      <c r="U3625" t="inlineStr"/>
      <c r="V3625" t="inlineStr"/>
      <c r="W3625" t="inlineStr"/>
      <c r="X3625" t="inlineStr"/>
      <c r="Y3625" t="inlineStr"/>
      <c r="Z3625" t="inlineStr"/>
      <c r="AA3625" t="inlineStr"/>
      <c r="AB3625" t="inlineStr"/>
    </row>
    <row r="3626">
      <c r="A3626" t="n">
        <v>3624</v>
      </c>
      <c r="B3626" t="n">
        <v>0</v>
      </c>
      <c r="C3626" t="n">
        <v>0</v>
      </c>
      <c r="D3626" t="inlineStr">
        <is>
          <t>aggregation</t>
        </is>
      </c>
      <c r="E3626" t="n">
        <v>387</v>
      </c>
      <c r="F3626" t="inlineStr">
        <is>
          <t>Orge grain collecté + imports -&gt; Lap FAB</t>
        </is>
      </c>
      <c r="G3626" t="n">
        <v>-1</v>
      </c>
      <c r="H3626" t="n">
        <v>3721</v>
      </c>
      <c r="I3626" t="inlineStr">
        <is>
          <t>Orge collecté ou non -&gt; Lap FAB</t>
        </is>
      </c>
      <c r="J3626" t="n">
        <v>1</v>
      </c>
      <c r="K3626" t="inlineStr"/>
      <c r="L3626" t="inlineStr"/>
      <c r="M3626" t="inlineStr"/>
      <c r="N3626" t="inlineStr"/>
      <c r="O3626" t="inlineStr"/>
      <c r="P3626" t="inlineStr"/>
      <c r="Q3626" t="inlineStr"/>
      <c r="R3626" t="inlineStr"/>
      <c r="S3626" t="inlineStr"/>
      <c r="T3626" t="inlineStr"/>
      <c r="U3626" t="inlineStr"/>
      <c r="V3626" t="inlineStr"/>
      <c r="W3626" t="inlineStr"/>
      <c r="X3626" t="inlineStr"/>
      <c r="Y3626" t="inlineStr"/>
      <c r="Z3626" t="inlineStr"/>
      <c r="AA3626" t="inlineStr"/>
      <c r="AB3626" t="inlineStr"/>
    </row>
    <row r="3627">
      <c r="A3627" t="n">
        <v>3625</v>
      </c>
      <c r="B3627" t="n">
        <v>0</v>
      </c>
      <c r="C3627" t="n">
        <v>0</v>
      </c>
      <c r="D3627" t="inlineStr">
        <is>
          <t>aggregation</t>
        </is>
      </c>
      <c r="E3627" t="n">
        <v>388</v>
      </c>
      <c r="F3627" t="inlineStr">
        <is>
          <t>Orge grain collecté + imports -&gt; Eq FAB</t>
        </is>
      </c>
      <c r="G3627" t="n">
        <v>-1</v>
      </c>
      <c r="H3627" t="n">
        <v>3722</v>
      </c>
      <c r="I3627" t="inlineStr">
        <is>
          <t>Orge collecté ou non -&gt; Eq FAB</t>
        </is>
      </c>
      <c r="J3627" t="n">
        <v>1</v>
      </c>
      <c r="K3627" t="inlineStr"/>
      <c r="L3627" t="inlineStr"/>
      <c r="M3627" t="inlineStr"/>
      <c r="N3627" t="inlineStr"/>
      <c r="O3627" t="inlineStr"/>
      <c r="P3627" t="inlineStr"/>
      <c r="Q3627" t="inlineStr"/>
      <c r="R3627" t="inlineStr"/>
      <c r="S3627" t="inlineStr"/>
      <c r="T3627" t="inlineStr"/>
      <c r="U3627" t="inlineStr"/>
      <c r="V3627" t="inlineStr"/>
      <c r="W3627" t="inlineStr"/>
      <c r="X3627" t="inlineStr"/>
      <c r="Y3627" t="inlineStr"/>
      <c r="Z3627" t="inlineStr"/>
      <c r="AA3627" t="inlineStr"/>
      <c r="AB3627" t="inlineStr"/>
    </row>
    <row r="3628">
      <c r="A3628" t="n">
        <v>3626</v>
      </c>
      <c r="B3628" t="n">
        <v>0</v>
      </c>
      <c r="C3628" t="n">
        <v>0</v>
      </c>
      <c r="D3628" t="inlineStr">
        <is>
          <t>aggregation</t>
        </is>
      </c>
      <c r="E3628" t="n">
        <v>389</v>
      </c>
      <c r="F3628" t="inlineStr">
        <is>
          <t>Orge grain collecté + imports -&gt; Aliments complets</t>
        </is>
      </c>
      <c r="G3628" t="n">
        <v>-1</v>
      </c>
      <c r="H3628" t="n">
        <v>3723</v>
      </c>
      <c r="I3628" t="inlineStr">
        <is>
          <t>Orge collecté ou non -&gt; Aliments complets</t>
        </is>
      </c>
      <c r="J3628" t="n">
        <v>1</v>
      </c>
      <c r="K3628" t="inlineStr"/>
      <c r="L3628" t="inlineStr"/>
      <c r="M3628" t="inlineStr"/>
      <c r="N3628" t="inlineStr"/>
      <c r="O3628" t="inlineStr"/>
      <c r="P3628" t="inlineStr"/>
      <c r="Q3628" t="inlineStr"/>
      <c r="R3628" t="inlineStr"/>
      <c r="S3628" t="inlineStr"/>
      <c r="T3628" t="inlineStr"/>
      <c r="U3628" t="inlineStr"/>
      <c r="V3628" t="inlineStr"/>
      <c r="W3628" t="inlineStr"/>
      <c r="X3628" t="inlineStr"/>
      <c r="Y3628" t="inlineStr"/>
      <c r="Z3628" t="inlineStr"/>
      <c r="AA3628" t="inlineStr"/>
      <c r="AB3628" t="inlineStr"/>
    </row>
    <row r="3629">
      <c r="A3629" t="n">
        <v>3627</v>
      </c>
      <c r="B3629" t="n">
        <v>0</v>
      </c>
      <c r="C3629" t="n">
        <v>0</v>
      </c>
      <c r="D3629" t="inlineStr">
        <is>
          <t>aggregation</t>
        </is>
      </c>
      <c r="E3629" t="n">
        <v>3723</v>
      </c>
      <c r="F3629" t="inlineStr">
        <is>
          <t>Orge collecté ou non -&gt; Aliments complets</t>
        </is>
      </c>
      <c r="G3629" t="n">
        <v>1</v>
      </c>
      <c r="H3629" t="n">
        <v>3724</v>
      </c>
      <c r="I3629" t="inlineStr">
        <is>
          <t>Orge collecté ou non -&gt; Bovins FAB complets</t>
        </is>
      </c>
      <c r="J3629" t="n">
        <v>-1</v>
      </c>
      <c r="K3629" t="n">
        <v>3727</v>
      </c>
      <c r="L3629" t="inlineStr">
        <is>
          <t>Orge collecté ou non -&gt; Pc FAB complets</t>
        </is>
      </c>
      <c r="M3629" t="n">
        <v>-1</v>
      </c>
      <c r="N3629" t="inlineStr"/>
      <c r="O3629" t="inlineStr"/>
      <c r="P3629" t="inlineStr"/>
      <c r="Q3629" t="inlineStr"/>
      <c r="R3629" t="inlineStr"/>
      <c r="S3629" t="inlineStr"/>
      <c r="T3629" t="inlineStr"/>
      <c r="U3629" t="inlineStr"/>
      <c r="V3629" t="inlineStr"/>
      <c r="W3629" t="inlineStr"/>
      <c r="X3629" t="inlineStr"/>
      <c r="Y3629" t="inlineStr"/>
      <c r="Z3629" t="inlineStr"/>
      <c r="AA3629" t="inlineStr"/>
      <c r="AB3629" t="inlineStr"/>
    </row>
    <row r="3630">
      <c r="A3630" t="n">
        <v>3628</v>
      </c>
      <c r="B3630" t="n">
        <v>0</v>
      </c>
      <c r="C3630" t="n">
        <v>0</v>
      </c>
      <c r="D3630" t="inlineStr">
        <is>
          <t>aggregation</t>
        </is>
      </c>
      <c r="E3630" t="n">
        <v>390</v>
      </c>
      <c r="F3630" t="inlineStr">
        <is>
          <t>Orge grain collecté + imports -&gt; Bovins FAB complets</t>
        </is>
      </c>
      <c r="G3630" t="n">
        <v>-1</v>
      </c>
      <c r="H3630" t="n">
        <v>3724</v>
      </c>
      <c r="I3630" t="inlineStr">
        <is>
          <t>Orge collecté ou non -&gt; Bovins FAB complets</t>
        </is>
      </c>
      <c r="J3630" t="n">
        <v>1</v>
      </c>
      <c r="K3630" t="inlineStr"/>
      <c r="L3630" t="inlineStr"/>
      <c r="M3630" t="inlineStr"/>
      <c r="N3630" t="inlineStr"/>
      <c r="O3630" t="inlineStr"/>
      <c r="P3630" t="inlineStr"/>
      <c r="Q3630" t="inlineStr"/>
      <c r="R3630" t="inlineStr"/>
      <c r="S3630" t="inlineStr"/>
      <c r="T3630" t="inlineStr"/>
      <c r="U3630" t="inlineStr"/>
      <c r="V3630" t="inlineStr"/>
      <c r="W3630" t="inlineStr"/>
      <c r="X3630" t="inlineStr"/>
      <c r="Y3630" t="inlineStr"/>
      <c r="Z3630" t="inlineStr"/>
      <c r="AA3630" t="inlineStr"/>
      <c r="AB3630" t="inlineStr"/>
    </row>
    <row r="3631">
      <c r="A3631" t="n">
        <v>3629</v>
      </c>
      <c r="B3631" t="n">
        <v>0</v>
      </c>
      <c r="C3631" t="n">
        <v>0</v>
      </c>
      <c r="D3631" t="inlineStr">
        <is>
          <t>aggregation</t>
        </is>
      </c>
      <c r="E3631" t="n">
        <v>3724</v>
      </c>
      <c r="F3631" t="inlineStr">
        <is>
          <t>Orge collecté ou non -&gt; Bovins FAB complets</t>
        </is>
      </c>
      <c r="G3631" t="n">
        <v>1</v>
      </c>
      <c r="H3631" t="n">
        <v>3725</v>
      </c>
      <c r="I3631" t="inlineStr">
        <is>
          <t>Orge collecté ou non -&gt; BL FAB complets</t>
        </is>
      </c>
      <c r="J3631" t="n">
        <v>-1</v>
      </c>
      <c r="K3631" t="n">
        <v>3726</v>
      </c>
      <c r="L3631" t="inlineStr">
        <is>
          <t>Orge collecté ou non -&gt; BV FAB complets</t>
        </is>
      </c>
      <c r="M3631" t="n">
        <v>-1</v>
      </c>
      <c r="N3631" t="inlineStr"/>
      <c r="O3631" t="inlineStr"/>
      <c r="P3631" t="inlineStr"/>
      <c r="Q3631" t="inlineStr"/>
      <c r="R3631" t="inlineStr"/>
      <c r="S3631" t="inlineStr"/>
      <c r="T3631" t="inlineStr"/>
      <c r="U3631" t="inlineStr"/>
      <c r="V3631" t="inlineStr"/>
      <c r="W3631" t="inlineStr"/>
      <c r="X3631" t="inlineStr"/>
      <c r="Y3631" t="inlineStr"/>
      <c r="Z3631" t="inlineStr"/>
      <c r="AA3631" t="inlineStr"/>
      <c r="AB3631" t="inlineStr"/>
    </row>
    <row r="3632">
      <c r="A3632" t="n">
        <v>3630</v>
      </c>
      <c r="B3632" t="n">
        <v>0</v>
      </c>
      <c r="C3632" t="n">
        <v>0</v>
      </c>
      <c r="D3632" t="inlineStr">
        <is>
          <t>aggregation</t>
        </is>
      </c>
      <c r="E3632" t="n">
        <v>391</v>
      </c>
      <c r="F3632" t="inlineStr">
        <is>
          <t>Orge grain collecté + imports -&gt; BL FAB complets</t>
        </is>
      </c>
      <c r="G3632" t="n">
        <v>-1</v>
      </c>
      <c r="H3632" t="n">
        <v>3725</v>
      </c>
      <c r="I3632" t="inlineStr">
        <is>
          <t>Orge collecté ou non -&gt; BL FAB complets</t>
        </is>
      </c>
      <c r="J3632" t="n">
        <v>1</v>
      </c>
      <c r="K3632" t="inlineStr"/>
      <c r="L3632" t="inlineStr"/>
      <c r="M3632" t="inlineStr"/>
      <c r="N3632" t="inlineStr"/>
      <c r="O3632" t="inlineStr"/>
      <c r="P3632" t="inlineStr"/>
      <c r="Q3632" t="inlineStr"/>
      <c r="R3632" t="inlineStr"/>
      <c r="S3632" t="inlineStr"/>
      <c r="T3632" t="inlineStr"/>
      <c r="U3632" t="inlineStr"/>
      <c r="V3632" t="inlineStr"/>
      <c r="W3632" t="inlineStr"/>
      <c r="X3632" t="inlineStr"/>
      <c r="Y3632" t="inlineStr"/>
      <c r="Z3632" t="inlineStr"/>
      <c r="AA3632" t="inlineStr"/>
      <c r="AB3632" t="inlineStr"/>
    </row>
    <row r="3633">
      <c r="A3633" t="n">
        <v>3631</v>
      </c>
      <c r="B3633" t="n">
        <v>0</v>
      </c>
      <c r="C3633" t="n">
        <v>0</v>
      </c>
      <c r="D3633" t="inlineStr">
        <is>
          <t>aggregation</t>
        </is>
      </c>
      <c r="E3633" t="n">
        <v>392</v>
      </c>
      <c r="F3633" t="inlineStr">
        <is>
          <t>Orge grain collecté + imports -&gt; BV FAB complets</t>
        </is>
      </c>
      <c r="G3633" t="n">
        <v>-1</v>
      </c>
      <c r="H3633" t="n">
        <v>3726</v>
      </c>
      <c r="I3633" t="inlineStr">
        <is>
          <t>Orge collecté ou non -&gt; BV FAB complets</t>
        </is>
      </c>
      <c r="J3633" t="n">
        <v>1</v>
      </c>
      <c r="K3633" t="inlineStr"/>
      <c r="L3633" t="inlineStr"/>
      <c r="M3633" t="inlineStr"/>
      <c r="N3633" t="inlineStr"/>
      <c r="O3633" t="inlineStr"/>
      <c r="P3633" t="inlineStr"/>
      <c r="Q3633" t="inlineStr"/>
      <c r="R3633" t="inlineStr"/>
      <c r="S3633" t="inlineStr"/>
      <c r="T3633" t="inlineStr"/>
      <c r="U3633" t="inlineStr"/>
      <c r="V3633" t="inlineStr"/>
      <c r="W3633" t="inlineStr"/>
      <c r="X3633" t="inlineStr"/>
      <c r="Y3633" t="inlineStr"/>
      <c r="Z3633" t="inlineStr"/>
      <c r="AA3633" t="inlineStr"/>
      <c r="AB3633" t="inlineStr"/>
    </row>
    <row r="3634">
      <c r="A3634" t="n">
        <v>3632</v>
      </c>
      <c r="B3634" t="n">
        <v>0</v>
      </c>
      <c r="C3634" t="n">
        <v>0</v>
      </c>
      <c r="D3634" t="inlineStr">
        <is>
          <t>aggregation</t>
        </is>
      </c>
      <c r="E3634" t="n">
        <v>393</v>
      </c>
      <c r="F3634" t="inlineStr">
        <is>
          <t>Orge grain collecté + imports -&gt; Pc FAB complets</t>
        </is>
      </c>
      <c r="G3634" t="n">
        <v>-1</v>
      </c>
      <c r="H3634" t="n">
        <v>3727</v>
      </c>
      <c r="I3634" t="inlineStr">
        <is>
          <t>Orge collecté ou non -&gt; Pc FAB complets</t>
        </is>
      </c>
      <c r="J3634" t="n">
        <v>1</v>
      </c>
      <c r="K3634" t="inlineStr"/>
      <c r="L3634" t="inlineStr"/>
      <c r="M3634" t="inlineStr"/>
      <c r="N3634" t="inlineStr"/>
      <c r="O3634" t="inlineStr"/>
      <c r="P3634" t="inlineStr"/>
      <c r="Q3634" t="inlineStr"/>
      <c r="R3634" t="inlineStr"/>
      <c r="S3634" t="inlineStr"/>
      <c r="T3634" t="inlineStr"/>
      <c r="U3634" t="inlineStr"/>
      <c r="V3634" t="inlineStr"/>
      <c r="W3634" t="inlineStr"/>
      <c r="X3634" t="inlineStr"/>
      <c r="Y3634" t="inlineStr"/>
      <c r="Z3634" t="inlineStr"/>
      <c r="AA3634" t="inlineStr"/>
      <c r="AB3634" t="inlineStr"/>
    </row>
    <row r="3635">
      <c r="A3635" t="n">
        <v>3633</v>
      </c>
      <c r="B3635" t="n">
        <v>0</v>
      </c>
      <c r="C3635" t="n">
        <v>0</v>
      </c>
      <c r="D3635" t="inlineStr">
        <is>
          <t>aggregation</t>
        </is>
      </c>
      <c r="E3635" t="n">
        <v>3727</v>
      </c>
      <c r="F3635" t="inlineStr">
        <is>
          <t>Orge collecté ou non -&gt; Pc FAB complets</t>
        </is>
      </c>
      <c r="G3635" t="n">
        <v>1</v>
      </c>
      <c r="H3635" t="n">
        <v>3728</v>
      </c>
      <c r="I3635" t="inlineStr">
        <is>
          <t>Orge collecté ou non -&gt; Pc pclets FAB</t>
        </is>
      </c>
      <c r="J3635" t="n">
        <v>-1</v>
      </c>
      <c r="K3635" t="n">
        <v>3729</v>
      </c>
      <c r="L3635" t="inlineStr">
        <is>
          <t>Orge collecté ou non -&gt; Pc engrais FAB complets</t>
        </is>
      </c>
      <c r="M3635" t="n">
        <v>-1</v>
      </c>
      <c r="N3635" t="n">
        <v>3730</v>
      </c>
      <c r="O3635" t="inlineStr">
        <is>
          <t>Orge collecté ou non -&gt; Pc truies FAB</t>
        </is>
      </c>
      <c r="P3635" t="n">
        <v>-1</v>
      </c>
      <c r="Q3635" t="inlineStr"/>
      <c r="R3635" t="inlineStr"/>
      <c r="S3635" t="inlineStr"/>
      <c r="T3635" t="inlineStr"/>
      <c r="U3635" t="inlineStr"/>
      <c r="V3635" t="inlineStr"/>
      <c r="W3635" t="inlineStr"/>
      <c r="X3635" t="inlineStr"/>
      <c r="Y3635" t="inlineStr"/>
      <c r="Z3635" t="inlineStr"/>
      <c r="AA3635" t="inlineStr"/>
      <c r="AB3635" t="inlineStr"/>
    </row>
    <row r="3636">
      <c r="A3636" t="n">
        <v>3634</v>
      </c>
      <c r="B3636" t="n">
        <v>0</v>
      </c>
      <c r="C3636" t="n">
        <v>0</v>
      </c>
      <c r="D3636" t="inlineStr">
        <is>
          <t>aggregation</t>
        </is>
      </c>
      <c r="E3636" t="n">
        <v>394</v>
      </c>
      <c r="F3636" t="inlineStr">
        <is>
          <t>Orge grain collecté + imports -&gt; Pc pclets FAB</t>
        </is>
      </c>
      <c r="G3636" t="n">
        <v>-1</v>
      </c>
      <c r="H3636" t="n">
        <v>3728</v>
      </c>
      <c r="I3636" t="inlineStr">
        <is>
          <t>Orge collecté ou non -&gt; Pc pclets FAB</t>
        </is>
      </c>
      <c r="J3636" t="n">
        <v>1</v>
      </c>
      <c r="K3636" t="inlineStr"/>
      <c r="L3636" t="inlineStr"/>
      <c r="M3636" t="inlineStr"/>
      <c r="N3636" t="inlineStr"/>
      <c r="O3636" t="inlineStr"/>
      <c r="P3636" t="inlineStr"/>
      <c r="Q3636" t="inlineStr"/>
      <c r="R3636" t="inlineStr"/>
      <c r="S3636" t="inlineStr"/>
      <c r="T3636" t="inlineStr"/>
      <c r="U3636" t="inlineStr"/>
      <c r="V3636" t="inlineStr"/>
      <c r="W3636" t="inlineStr"/>
      <c r="X3636" t="inlineStr"/>
      <c r="Y3636" t="inlineStr"/>
      <c r="Z3636" t="inlineStr"/>
      <c r="AA3636" t="inlineStr"/>
      <c r="AB3636" t="inlineStr"/>
    </row>
    <row r="3637">
      <c r="A3637" t="n">
        <v>3635</v>
      </c>
      <c r="B3637" t="n">
        <v>0</v>
      </c>
      <c r="C3637" t="n">
        <v>0</v>
      </c>
      <c r="D3637" t="inlineStr">
        <is>
          <t>aggregation</t>
        </is>
      </c>
      <c r="E3637" t="n">
        <v>395</v>
      </c>
      <c r="F3637" t="inlineStr">
        <is>
          <t>Orge grain collecté + imports -&gt; Pc engrais FAB complets</t>
        </is>
      </c>
      <c r="G3637" t="n">
        <v>-1</v>
      </c>
      <c r="H3637" t="n">
        <v>3729</v>
      </c>
      <c r="I3637" t="inlineStr">
        <is>
          <t>Orge collecté ou non -&gt; Pc engrais FAB complets</t>
        </is>
      </c>
      <c r="J3637" t="n">
        <v>1</v>
      </c>
      <c r="K3637" t="inlineStr"/>
      <c r="L3637" t="inlineStr"/>
      <c r="M3637" t="inlineStr"/>
      <c r="N3637" t="inlineStr"/>
      <c r="O3637" t="inlineStr"/>
      <c r="P3637" t="inlineStr"/>
      <c r="Q3637" t="inlineStr"/>
      <c r="R3637" t="inlineStr"/>
      <c r="S3637" t="inlineStr"/>
      <c r="T3637" t="inlineStr"/>
      <c r="U3637" t="inlineStr"/>
      <c r="V3637" t="inlineStr"/>
      <c r="W3637" t="inlineStr"/>
      <c r="X3637" t="inlineStr"/>
      <c r="Y3637" t="inlineStr"/>
      <c r="Z3637" t="inlineStr"/>
      <c r="AA3637" t="inlineStr"/>
      <c r="AB3637" t="inlineStr"/>
    </row>
    <row r="3638">
      <c r="A3638" t="n">
        <v>3636</v>
      </c>
      <c r="B3638" t="n">
        <v>0</v>
      </c>
      <c r="C3638" t="n">
        <v>0</v>
      </c>
      <c r="D3638" t="inlineStr">
        <is>
          <t>aggregation</t>
        </is>
      </c>
      <c r="E3638" t="n">
        <v>396</v>
      </c>
      <c r="F3638" t="inlineStr">
        <is>
          <t>Orge grain collecté + imports -&gt; Pc truies FAB</t>
        </is>
      </c>
      <c r="G3638" t="n">
        <v>-1</v>
      </c>
      <c r="H3638" t="n">
        <v>3730</v>
      </c>
      <c r="I3638" t="inlineStr">
        <is>
          <t>Orge collecté ou non -&gt; Pc truies FAB</t>
        </is>
      </c>
      <c r="J3638" t="n">
        <v>1</v>
      </c>
      <c r="K3638" t="inlineStr"/>
      <c r="L3638" t="inlineStr"/>
      <c r="M3638" t="inlineStr"/>
      <c r="N3638" t="inlineStr"/>
      <c r="O3638" t="inlineStr"/>
      <c r="P3638" t="inlineStr"/>
      <c r="Q3638" t="inlineStr"/>
      <c r="R3638" t="inlineStr"/>
      <c r="S3638" t="inlineStr"/>
      <c r="T3638" t="inlineStr"/>
      <c r="U3638" t="inlineStr"/>
      <c r="V3638" t="inlineStr"/>
      <c r="W3638" t="inlineStr"/>
      <c r="X3638" t="inlineStr"/>
      <c r="Y3638" t="inlineStr"/>
      <c r="Z3638" t="inlineStr"/>
      <c r="AA3638" t="inlineStr"/>
      <c r="AB3638" t="inlineStr"/>
    </row>
    <row r="3639">
      <c r="A3639" t="n">
        <v>3637</v>
      </c>
      <c r="B3639" t="n">
        <v>0</v>
      </c>
      <c r="C3639" t="n">
        <v>0</v>
      </c>
      <c r="D3639" t="inlineStr">
        <is>
          <t>aggregation</t>
        </is>
      </c>
      <c r="E3639" t="n">
        <v>397</v>
      </c>
      <c r="F3639" t="inlineStr">
        <is>
          <t>Orge grain collecté + imports -&gt; Aliments complémentaires</t>
        </is>
      </c>
      <c r="G3639" t="n">
        <v>-1</v>
      </c>
      <c r="H3639" t="n">
        <v>3731</v>
      </c>
      <c r="I3639" t="inlineStr">
        <is>
          <t>Orge collecté ou non -&gt; Aliments complémentaires</t>
        </is>
      </c>
      <c r="J3639" t="n">
        <v>1</v>
      </c>
      <c r="K3639" t="inlineStr"/>
      <c r="L3639" t="inlineStr"/>
      <c r="M3639" t="inlineStr"/>
      <c r="N3639" t="inlineStr"/>
      <c r="O3639" t="inlineStr"/>
      <c r="P3639" t="inlineStr"/>
      <c r="Q3639" t="inlineStr"/>
      <c r="R3639" t="inlineStr"/>
      <c r="S3639" t="inlineStr"/>
      <c r="T3639" t="inlineStr"/>
      <c r="U3639" t="inlineStr"/>
      <c r="V3639" t="inlineStr"/>
      <c r="W3639" t="inlineStr"/>
      <c r="X3639" t="inlineStr"/>
      <c r="Y3639" t="inlineStr"/>
      <c r="Z3639" t="inlineStr"/>
      <c r="AA3639" t="inlineStr"/>
      <c r="AB3639" t="inlineStr"/>
    </row>
    <row r="3640">
      <c r="A3640" t="n">
        <v>3638</v>
      </c>
      <c r="B3640" t="n">
        <v>0</v>
      </c>
      <c r="C3640" t="n">
        <v>0</v>
      </c>
      <c r="D3640" t="inlineStr">
        <is>
          <t>aggregation</t>
        </is>
      </c>
      <c r="E3640" t="n">
        <v>3731</v>
      </c>
      <c r="F3640" t="inlineStr">
        <is>
          <t>Orge collecté ou non -&gt; Aliments complémentaires</t>
        </is>
      </c>
      <c r="G3640" t="n">
        <v>1</v>
      </c>
      <c r="H3640" t="n">
        <v>3732</v>
      </c>
      <c r="I3640" t="inlineStr">
        <is>
          <t>Orge collecté ou non -&gt; Bovins FAB ctaire</t>
        </is>
      </c>
      <c r="J3640" t="n">
        <v>-1</v>
      </c>
      <c r="K3640" t="n">
        <v>3735</v>
      </c>
      <c r="L3640" t="inlineStr">
        <is>
          <t>Orge collecté ou non -&gt; Pc engrais FAB ctaire</t>
        </is>
      </c>
      <c r="M3640" t="n">
        <v>-1</v>
      </c>
      <c r="N3640" t="inlineStr"/>
      <c r="O3640" t="inlineStr"/>
      <c r="P3640" t="inlineStr"/>
      <c r="Q3640" t="inlineStr"/>
      <c r="R3640" t="inlineStr"/>
      <c r="S3640" t="inlineStr"/>
      <c r="T3640" t="inlineStr"/>
      <c r="U3640" t="inlineStr"/>
      <c r="V3640" t="inlineStr"/>
      <c r="W3640" t="inlineStr"/>
      <c r="X3640" t="inlineStr"/>
      <c r="Y3640" t="inlineStr"/>
      <c r="Z3640" t="inlineStr"/>
      <c r="AA3640" t="inlineStr"/>
      <c r="AB3640" t="inlineStr"/>
    </row>
    <row r="3641">
      <c r="A3641" t="n">
        <v>3639</v>
      </c>
      <c r="B3641" t="n">
        <v>0</v>
      </c>
      <c r="C3641" t="n">
        <v>0</v>
      </c>
      <c r="D3641" t="inlineStr">
        <is>
          <t>aggregation</t>
        </is>
      </c>
      <c r="E3641" t="n">
        <v>398</v>
      </c>
      <c r="F3641" t="inlineStr">
        <is>
          <t>Orge grain collecté + imports -&gt; Bovins FAB ctaire</t>
        </is>
      </c>
      <c r="G3641" t="n">
        <v>-1</v>
      </c>
      <c r="H3641" t="n">
        <v>3732</v>
      </c>
      <c r="I3641" t="inlineStr">
        <is>
          <t>Orge collecté ou non -&gt; Bovins FAB ctaire</t>
        </is>
      </c>
      <c r="J3641" t="n">
        <v>1</v>
      </c>
      <c r="K3641" t="inlineStr"/>
      <c r="L3641" t="inlineStr"/>
      <c r="M3641" t="inlineStr"/>
      <c r="N3641" t="inlineStr"/>
      <c r="O3641" t="inlineStr"/>
      <c r="P3641" t="inlineStr"/>
      <c r="Q3641" t="inlineStr"/>
      <c r="R3641" t="inlineStr"/>
      <c r="S3641" t="inlineStr"/>
      <c r="T3641" t="inlineStr"/>
      <c r="U3641" t="inlineStr"/>
      <c r="V3641" t="inlineStr"/>
      <c r="W3641" t="inlineStr"/>
      <c r="X3641" t="inlineStr"/>
      <c r="Y3641" t="inlineStr"/>
      <c r="Z3641" t="inlineStr"/>
      <c r="AA3641" t="inlineStr"/>
      <c r="AB3641" t="inlineStr"/>
    </row>
    <row r="3642">
      <c r="A3642" t="n">
        <v>3640</v>
      </c>
      <c r="B3642" t="n">
        <v>0</v>
      </c>
      <c r="C3642" t="n">
        <v>0</v>
      </c>
      <c r="D3642" t="inlineStr">
        <is>
          <t>aggregation</t>
        </is>
      </c>
      <c r="E3642" t="n">
        <v>3732</v>
      </c>
      <c r="F3642" t="inlineStr">
        <is>
          <t>Orge collecté ou non -&gt; Bovins FAB ctaire</t>
        </is>
      </c>
      <c r="G3642" t="n">
        <v>1</v>
      </c>
      <c r="H3642" t="n">
        <v>3733</v>
      </c>
      <c r="I3642" t="inlineStr">
        <is>
          <t>Orge collecté ou non -&gt; BL FAB ctaire</t>
        </is>
      </c>
      <c r="J3642" t="n">
        <v>-1</v>
      </c>
      <c r="K3642" t="n">
        <v>3734</v>
      </c>
      <c r="L3642" t="inlineStr">
        <is>
          <t>Orge collecté ou non -&gt; BV FAB ctaire</t>
        </is>
      </c>
      <c r="M3642" t="n">
        <v>-1</v>
      </c>
      <c r="N3642" t="inlineStr"/>
      <c r="O3642" t="inlineStr"/>
      <c r="P3642" t="inlineStr"/>
      <c r="Q3642" t="inlineStr"/>
      <c r="R3642" t="inlineStr"/>
      <c r="S3642" t="inlineStr"/>
      <c r="T3642" t="inlineStr"/>
      <c r="U3642" t="inlineStr"/>
      <c r="V3642" t="inlineStr"/>
      <c r="W3642" t="inlineStr"/>
      <c r="X3642" t="inlineStr"/>
      <c r="Y3642" t="inlineStr"/>
      <c r="Z3642" t="inlineStr"/>
      <c r="AA3642" t="inlineStr"/>
      <c r="AB3642" t="inlineStr"/>
    </row>
    <row r="3643">
      <c r="A3643" t="n">
        <v>3641</v>
      </c>
      <c r="B3643" t="n">
        <v>0</v>
      </c>
      <c r="C3643" t="n">
        <v>0</v>
      </c>
      <c r="D3643" t="inlineStr">
        <is>
          <t>aggregation</t>
        </is>
      </c>
      <c r="E3643" t="n">
        <v>399</v>
      </c>
      <c r="F3643" t="inlineStr">
        <is>
          <t>Orge grain collecté + imports -&gt; BL FAB ctaire</t>
        </is>
      </c>
      <c r="G3643" t="n">
        <v>-1</v>
      </c>
      <c r="H3643" t="n">
        <v>3733</v>
      </c>
      <c r="I3643" t="inlineStr">
        <is>
          <t>Orge collecté ou non -&gt; BL FAB ctaire</t>
        </is>
      </c>
      <c r="J3643" t="n">
        <v>1</v>
      </c>
      <c r="K3643" t="inlineStr"/>
      <c r="L3643" t="inlineStr"/>
      <c r="M3643" t="inlineStr"/>
      <c r="N3643" t="inlineStr"/>
      <c r="O3643" t="inlineStr"/>
      <c r="P3643" t="inlineStr"/>
      <c r="Q3643" t="inlineStr"/>
      <c r="R3643" t="inlineStr"/>
      <c r="S3643" t="inlineStr"/>
      <c r="T3643" t="inlineStr"/>
      <c r="U3643" t="inlineStr"/>
      <c r="V3643" t="inlineStr"/>
      <c r="W3643" t="inlineStr"/>
      <c r="X3643" t="inlineStr"/>
      <c r="Y3643" t="inlineStr"/>
      <c r="Z3643" t="inlineStr"/>
      <c r="AA3643" t="inlineStr"/>
      <c r="AB3643" t="inlineStr"/>
    </row>
    <row r="3644">
      <c r="A3644" t="n">
        <v>3642</v>
      </c>
      <c r="B3644" t="n">
        <v>0</v>
      </c>
      <c r="C3644" t="n">
        <v>0</v>
      </c>
      <c r="D3644" t="inlineStr">
        <is>
          <t>aggregation</t>
        </is>
      </c>
      <c r="E3644" t="n">
        <v>400</v>
      </c>
      <c r="F3644" t="inlineStr">
        <is>
          <t>Orge grain collecté + imports -&gt; BV FAB ctaire</t>
        </is>
      </c>
      <c r="G3644" t="n">
        <v>-1</v>
      </c>
      <c r="H3644" t="n">
        <v>3734</v>
      </c>
      <c r="I3644" t="inlineStr">
        <is>
          <t>Orge collecté ou non -&gt; BV FAB ctaire</t>
        </is>
      </c>
      <c r="J3644" t="n">
        <v>1</v>
      </c>
      <c r="K3644" t="inlineStr"/>
      <c r="L3644" t="inlineStr"/>
      <c r="M3644" t="inlineStr"/>
      <c r="N3644" t="inlineStr"/>
      <c r="O3644" t="inlineStr"/>
      <c r="P3644" t="inlineStr"/>
      <c r="Q3644" t="inlineStr"/>
      <c r="R3644" t="inlineStr"/>
      <c r="S3644" t="inlineStr"/>
      <c r="T3644" t="inlineStr"/>
      <c r="U3644" t="inlineStr"/>
      <c r="V3644" t="inlineStr"/>
      <c r="W3644" t="inlineStr"/>
      <c r="X3644" t="inlineStr"/>
      <c r="Y3644" t="inlineStr"/>
      <c r="Z3644" t="inlineStr"/>
      <c r="AA3644" t="inlineStr"/>
      <c r="AB3644" t="inlineStr"/>
    </row>
    <row r="3645">
      <c r="A3645" t="n">
        <v>3643</v>
      </c>
      <c r="B3645" t="n">
        <v>0</v>
      </c>
      <c r="C3645" t="n">
        <v>0</v>
      </c>
      <c r="D3645" t="inlineStr">
        <is>
          <t>aggregation</t>
        </is>
      </c>
      <c r="E3645" t="n">
        <v>401</v>
      </c>
      <c r="F3645" t="inlineStr">
        <is>
          <t>Orge grain collecté + imports -&gt; Pc engrais FAB ctaire</t>
        </is>
      </c>
      <c r="G3645" t="n">
        <v>-1</v>
      </c>
      <c r="H3645" t="n">
        <v>3735</v>
      </c>
      <c r="I3645" t="inlineStr">
        <is>
          <t>Orge collecté ou non -&gt; Pc engrais FAB ctaire</t>
        </is>
      </c>
      <c r="J3645" t="n">
        <v>1</v>
      </c>
      <c r="K3645" t="inlineStr"/>
      <c r="L3645" t="inlineStr"/>
      <c r="M3645" t="inlineStr"/>
      <c r="N3645" t="inlineStr"/>
      <c r="O3645" t="inlineStr"/>
      <c r="P3645" t="inlineStr"/>
      <c r="Q3645" t="inlineStr"/>
      <c r="R3645" t="inlineStr"/>
      <c r="S3645" t="inlineStr"/>
      <c r="T3645" t="inlineStr"/>
      <c r="U3645" t="inlineStr"/>
      <c r="V3645" t="inlineStr"/>
      <c r="W3645" t="inlineStr"/>
      <c r="X3645" t="inlineStr"/>
      <c r="Y3645" t="inlineStr"/>
      <c r="Z3645" t="inlineStr"/>
      <c r="AA3645" t="inlineStr"/>
      <c r="AB3645" t="inlineStr"/>
    </row>
    <row r="3646">
      <c r="A3646" t="n">
        <v>3644</v>
      </c>
      <c r="B3646" t="n">
        <v>0</v>
      </c>
      <c r="C3646" t="n">
        <v>0</v>
      </c>
      <c r="D3646" t="inlineStr">
        <is>
          <t>aggregation</t>
        </is>
      </c>
      <c r="E3646" t="n">
        <v>402</v>
      </c>
      <c r="F3646" t="inlineStr">
        <is>
          <t>Orge grain collecté + imports -&gt; Autres FAB</t>
        </is>
      </c>
      <c r="G3646" t="n">
        <v>-1</v>
      </c>
      <c r="H3646" t="n">
        <v>3736</v>
      </c>
      <c r="I3646" t="inlineStr">
        <is>
          <t>Orge collecté ou non -&gt; Autres FAB</t>
        </is>
      </c>
      <c r="J3646" t="n">
        <v>1</v>
      </c>
      <c r="K3646" t="inlineStr"/>
      <c r="L3646" t="inlineStr"/>
      <c r="M3646" t="inlineStr"/>
      <c r="N3646" t="inlineStr"/>
      <c r="O3646" t="inlineStr"/>
      <c r="P3646" t="inlineStr"/>
      <c r="Q3646" t="inlineStr"/>
      <c r="R3646" t="inlineStr"/>
      <c r="S3646" t="inlineStr"/>
      <c r="T3646" t="inlineStr"/>
      <c r="U3646" t="inlineStr"/>
      <c r="V3646" t="inlineStr"/>
      <c r="W3646" t="inlineStr"/>
      <c r="X3646" t="inlineStr"/>
      <c r="Y3646" t="inlineStr"/>
      <c r="Z3646" t="inlineStr"/>
      <c r="AA3646" t="inlineStr"/>
      <c r="AB3646" t="inlineStr"/>
    </row>
    <row r="3647">
      <c r="A3647" t="n">
        <v>3645</v>
      </c>
      <c r="B3647" t="n">
        <v>0</v>
      </c>
      <c r="C3647" t="n">
        <v>0</v>
      </c>
      <c r="D3647" t="inlineStr">
        <is>
          <t>aggregation</t>
        </is>
      </c>
      <c r="E3647" t="n">
        <v>3722</v>
      </c>
      <c r="F3647" t="inlineStr">
        <is>
          <t>Orge collecté ou non -&gt; Eq FAB</t>
        </is>
      </c>
      <c r="G3647" t="n">
        <v>-1</v>
      </c>
      <c r="H3647" t="n">
        <v>3736</v>
      </c>
      <c r="I3647" t="inlineStr">
        <is>
          <t>Orge collecté ou non -&gt; Autres FAB</t>
        </is>
      </c>
      <c r="J3647" t="n">
        <v>1</v>
      </c>
      <c r="K3647" t="n">
        <v>3737</v>
      </c>
      <c r="L3647" t="inlineStr">
        <is>
          <t>Orge collecté ou non -&gt; Poissons FAB</t>
        </is>
      </c>
      <c r="M3647" t="n">
        <v>-1</v>
      </c>
      <c r="N3647" t="n">
        <v>3738</v>
      </c>
      <c r="O3647" t="inlineStr">
        <is>
          <t>Orge collecté ou non -&gt; Divers FAB</t>
        </is>
      </c>
      <c r="P3647" t="n">
        <v>-1</v>
      </c>
      <c r="Q3647" t="inlineStr"/>
      <c r="R3647" t="inlineStr"/>
      <c r="S3647" t="inlineStr"/>
      <c r="T3647" t="inlineStr"/>
      <c r="U3647" t="inlineStr"/>
      <c r="V3647" t="inlineStr"/>
      <c r="W3647" t="inlineStr"/>
      <c r="X3647" t="inlineStr"/>
      <c r="Y3647" t="inlineStr"/>
      <c r="Z3647" t="inlineStr"/>
      <c r="AA3647" t="inlineStr"/>
      <c r="AB3647" t="inlineStr"/>
    </row>
    <row r="3648">
      <c r="A3648" t="n">
        <v>3646</v>
      </c>
      <c r="B3648" t="n">
        <v>0</v>
      </c>
      <c r="C3648" t="n">
        <v>0</v>
      </c>
      <c r="D3648" t="inlineStr">
        <is>
          <t>aggregation</t>
        </is>
      </c>
      <c r="E3648" t="n">
        <v>403</v>
      </c>
      <c r="F3648" t="inlineStr">
        <is>
          <t>Orge grain collecté + imports -&gt; Poissons FAB</t>
        </is>
      </c>
      <c r="G3648" t="n">
        <v>-1</v>
      </c>
      <c r="H3648" t="n">
        <v>3737</v>
      </c>
      <c r="I3648" t="inlineStr">
        <is>
          <t>Orge collecté ou non -&gt; Poissons FAB</t>
        </is>
      </c>
      <c r="J3648" t="n">
        <v>1</v>
      </c>
      <c r="K3648" t="inlineStr"/>
      <c r="L3648" t="inlineStr"/>
      <c r="M3648" t="inlineStr"/>
      <c r="N3648" t="inlineStr"/>
      <c r="O3648" t="inlineStr"/>
      <c r="P3648" t="inlineStr"/>
      <c r="Q3648" t="inlineStr"/>
      <c r="R3648" t="inlineStr"/>
      <c r="S3648" t="inlineStr"/>
      <c r="T3648" t="inlineStr"/>
      <c r="U3648" t="inlineStr"/>
      <c r="V3648" t="inlineStr"/>
      <c r="W3648" t="inlineStr"/>
      <c r="X3648" t="inlineStr"/>
      <c r="Y3648" t="inlineStr"/>
      <c r="Z3648" t="inlineStr"/>
      <c r="AA3648" t="inlineStr"/>
      <c r="AB3648" t="inlineStr"/>
    </row>
    <row r="3649">
      <c r="A3649" t="n">
        <v>3647</v>
      </c>
      <c r="B3649" t="n">
        <v>0</v>
      </c>
      <c r="C3649" t="n">
        <v>0</v>
      </c>
      <c r="D3649" t="inlineStr">
        <is>
          <t>aggregation</t>
        </is>
      </c>
      <c r="E3649" t="n">
        <v>404</v>
      </c>
      <c r="F3649" t="inlineStr">
        <is>
          <t>Orge grain collecté + imports -&gt; Divers FAB</t>
        </is>
      </c>
      <c r="G3649" t="n">
        <v>-1</v>
      </c>
      <c r="H3649" t="n">
        <v>3738</v>
      </c>
      <c r="I3649" t="inlineStr">
        <is>
          <t>Orge collecté ou non -&gt; Divers FAB</t>
        </is>
      </c>
      <c r="J3649" t="n">
        <v>1</v>
      </c>
      <c r="K3649" t="inlineStr"/>
      <c r="L3649" t="inlineStr"/>
      <c r="M3649" t="inlineStr"/>
      <c r="N3649" t="inlineStr"/>
      <c r="O3649" t="inlineStr"/>
      <c r="P3649" t="inlineStr"/>
      <c r="Q3649" t="inlineStr"/>
      <c r="R3649" t="inlineStr"/>
      <c r="S3649" t="inlineStr"/>
      <c r="T3649" t="inlineStr"/>
      <c r="U3649" t="inlineStr"/>
      <c r="V3649" t="inlineStr"/>
      <c r="W3649" t="inlineStr"/>
      <c r="X3649" t="inlineStr"/>
      <c r="Y3649" t="inlineStr"/>
      <c r="Z3649" t="inlineStr"/>
      <c r="AA3649" t="inlineStr"/>
      <c r="AB3649" t="inlineStr"/>
    </row>
    <row r="3650">
      <c r="A3650" t="n">
        <v>3648</v>
      </c>
      <c r="B3650" t="n">
        <v>0</v>
      </c>
      <c r="C3650" t="n">
        <v>0</v>
      </c>
      <c r="D3650" t="inlineStr">
        <is>
          <t>aggregation</t>
        </is>
      </c>
      <c r="E3650" t="n">
        <v>405</v>
      </c>
      <c r="F3650" t="inlineStr">
        <is>
          <t>Orge grain collecté + imports -&gt; Alimentation animale rente (EA)</t>
        </is>
      </c>
      <c r="G3650" t="n">
        <v>-1</v>
      </c>
      <c r="H3650" t="n">
        <v>1126</v>
      </c>
      <c r="I3650" t="inlineStr">
        <is>
          <t>Orge grain non-collecté -&gt; Alimentation animale rente (EA)</t>
        </is>
      </c>
      <c r="J3650" t="n">
        <v>-1</v>
      </c>
      <c r="K3650" t="n">
        <v>3739</v>
      </c>
      <c r="L3650" t="inlineStr">
        <is>
          <t>Orge collecté ou non -&gt; Alimentation animale rente (EA)</t>
        </is>
      </c>
      <c r="M3650" t="n">
        <v>1</v>
      </c>
      <c r="N3650" t="inlineStr"/>
      <c r="O3650" t="inlineStr"/>
      <c r="P3650" t="inlineStr"/>
      <c r="Q3650" t="inlineStr"/>
      <c r="R3650" t="inlineStr"/>
      <c r="S3650" t="inlineStr"/>
      <c r="T3650" t="inlineStr"/>
      <c r="U3650" t="inlineStr"/>
      <c r="V3650" t="inlineStr"/>
      <c r="W3650" t="inlineStr"/>
      <c r="X3650" t="inlineStr"/>
      <c r="Y3650" t="inlineStr"/>
      <c r="Z3650" t="inlineStr"/>
      <c r="AA3650" t="inlineStr"/>
      <c r="AB3650" t="inlineStr"/>
    </row>
    <row r="3651">
      <c r="A3651" t="n">
        <v>3649</v>
      </c>
      <c r="B3651" t="n">
        <v>0</v>
      </c>
      <c r="C3651" t="n">
        <v>0</v>
      </c>
      <c r="D3651" t="inlineStr">
        <is>
          <t>aggregation</t>
        </is>
      </c>
      <c r="E3651" t="n">
        <v>3739</v>
      </c>
      <c r="F3651" t="inlineStr">
        <is>
          <t>Orge collecté ou non -&gt; Alimentation animale rente (EA)</t>
        </is>
      </c>
      <c r="G3651" t="n">
        <v>1</v>
      </c>
      <c r="H3651" t="n">
        <v>3740</v>
      </c>
      <c r="I3651" t="inlineStr">
        <is>
          <t>Orge collecté ou non -&gt; Direct élevage</t>
        </is>
      </c>
      <c r="J3651" t="n">
        <v>-1</v>
      </c>
      <c r="K3651" t="n">
        <v>3755</v>
      </c>
      <c r="L3651" t="inlineStr">
        <is>
          <t>Orge collecté ou non -&gt; Intra-consommations (feed)</t>
        </is>
      </c>
      <c r="M3651" t="n">
        <v>-1</v>
      </c>
      <c r="N3651" t="inlineStr"/>
      <c r="O3651" t="inlineStr"/>
      <c r="P3651" t="inlineStr"/>
      <c r="Q3651" t="inlineStr"/>
      <c r="R3651" t="inlineStr"/>
      <c r="S3651" t="inlineStr"/>
      <c r="T3651" t="inlineStr"/>
      <c r="U3651" t="inlineStr"/>
      <c r="V3651" t="inlineStr"/>
      <c r="W3651" t="inlineStr"/>
      <c r="X3651" t="inlineStr"/>
      <c r="Y3651" t="inlineStr"/>
      <c r="Z3651" t="inlineStr"/>
      <c r="AA3651" t="inlineStr"/>
      <c r="AB3651" t="inlineStr"/>
    </row>
    <row r="3652">
      <c r="A3652" t="n">
        <v>3650</v>
      </c>
      <c r="B3652" t="n">
        <v>0</v>
      </c>
      <c r="C3652" t="n">
        <v>0</v>
      </c>
      <c r="D3652" t="inlineStr">
        <is>
          <t>aggregation</t>
        </is>
      </c>
      <c r="E3652" t="n">
        <v>406</v>
      </c>
      <c r="F3652" t="inlineStr">
        <is>
          <t>Orge grain collecté + imports -&gt; Direct élevage</t>
        </is>
      </c>
      <c r="G3652" t="n">
        <v>-1</v>
      </c>
      <c r="H3652" t="n">
        <v>3740</v>
      </c>
      <c r="I3652" t="inlineStr">
        <is>
          <t>Orge collecté ou non -&gt; Direct élevage</t>
        </is>
      </c>
      <c r="J3652" t="n">
        <v>1</v>
      </c>
      <c r="K3652" t="inlineStr"/>
      <c r="L3652" t="inlineStr"/>
      <c r="M3652" t="inlineStr"/>
      <c r="N3652" t="inlineStr"/>
      <c r="O3652" t="inlineStr"/>
      <c r="P3652" t="inlineStr"/>
      <c r="Q3652" t="inlineStr"/>
      <c r="R3652" t="inlineStr"/>
      <c r="S3652" t="inlineStr"/>
      <c r="T3652" t="inlineStr"/>
      <c r="U3652" t="inlineStr"/>
      <c r="V3652" t="inlineStr"/>
      <c r="W3652" t="inlineStr"/>
      <c r="X3652" t="inlineStr"/>
      <c r="Y3652" t="inlineStr"/>
      <c r="Z3652" t="inlineStr"/>
      <c r="AA3652" t="inlineStr"/>
      <c r="AB3652" t="inlineStr"/>
    </row>
    <row r="3653">
      <c r="A3653" t="n">
        <v>3651</v>
      </c>
      <c r="B3653" t="n">
        <v>0</v>
      </c>
      <c r="C3653" t="n">
        <v>0</v>
      </c>
      <c r="D3653" t="inlineStr">
        <is>
          <t>aggregation</t>
        </is>
      </c>
      <c r="E3653" t="n">
        <v>3740</v>
      </c>
      <c r="F3653" t="inlineStr">
        <is>
          <t>Orge collecté ou non -&gt; Direct élevage</t>
        </is>
      </c>
      <c r="G3653" t="n">
        <v>1</v>
      </c>
      <c r="H3653" t="n">
        <v>3741</v>
      </c>
      <c r="I3653" t="inlineStr">
        <is>
          <t>Orge collecté ou non -&gt; Bovins dir</t>
        </is>
      </c>
      <c r="J3653" t="n">
        <v>-1</v>
      </c>
      <c r="K3653" t="n">
        <v>3744</v>
      </c>
      <c r="L3653" t="inlineStr">
        <is>
          <t>Orge collecté ou non -&gt; Ovins dir</t>
        </is>
      </c>
      <c r="M3653" t="n">
        <v>-1</v>
      </c>
      <c r="N3653" t="n">
        <v>3747</v>
      </c>
      <c r="O3653" t="inlineStr">
        <is>
          <t>Orge collecté ou non -&gt; Ca dir</t>
        </is>
      </c>
      <c r="P3653" t="n">
        <v>-1</v>
      </c>
      <c r="Q3653" t="n">
        <v>3748</v>
      </c>
      <c r="R3653" t="inlineStr">
        <is>
          <t>Orge collecté ou non -&gt; Eq dir</t>
        </is>
      </c>
      <c r="S3653" t="n">
        <v>-1</v>
      </c>
      <c r="T3653" t="n">
        <v>3749</v>
      </c>
      <c r="U3653" t="inlineStr">
        <is>
          <t>Orge collecté ou non -&gt; Pc dir</t>
        </is>
      </c>
      <c r="V3653" t="n">
        <v>-1</v>
      </c>
      <c r="W3653" t="n">
        <v>3752</v>
      </c>
      <c r="X3653" t="inlineStr">
        <is>
          <t>Orge collecté ou non -&gt; Volailles dir</t>
        </is>
      </c>
      <c r="Y3653" t="n">
        <v>-1</v>
      </c>
      <c r="Z3653" t="inlineStr"/>
      <c r="AA3653" t="inlineStr"/>
      <c r="AB3653" t="inlineStr"/>
    </row>
    <row r="3654">
      <c r="A3654" t="n">
        <v>3652</v>
      </c>
      <c r="B3654" t="n">
        <v>0</v>
      </c>
      <c r="C3654" t="n">
        <v>0</v>
      </c>
      <c r="D3654" t="inlineStr">
        <is>
          <t>aggregation</t>
        </is>
      </c>
      <c r="E3654" t="n">
        <v>407</v>
      </c>
      <c r="F3654" t="inlineStr">
        <is>
          <t>Orge grain collecté + imports -&gt; Bovins dir</t>
        </is>
      </c>
      <c r="G3654" t="n">
        <v>-1</v>
      </c>
      <c r="H3654" t="n">
        <v>3741</v>
      </c>
      <c r="I3654" t="inlineStr">
        <is>
          <t>Orge collecté ou non -&gt; Bovins dir</t>
        </is>
      </c>
      <c r="J3654" t="n">
        <v>1</v>
      </c>
      <c r="K3654" t="inlineStr"/>
      <c r="L3654" t="inlineStr"/>
      <c r="M3654" t="inlineStr"/>
      <c r="N3654" t="inlineStr"/>
      <c r="O3654" t="inlineStr"/>
      <c r="P3654" t="inlineStr"/>
      <c r="Q3654" t="inlineStr"/>
      <c r="R3654" t="inlineStr"/>
      <c r="S3654" t="inlineStr"/>
      <c r="T3654" t="inlineStr"/>
      <c r="U3654" t="inlineStr"/>
      <c r="V3654" t="inlineStr"/>
      <c r="W3654" t="inlineStr"/>
      <c r="X3654" t="inlineStr"/>
      <c r="Y3654" t="inlineStr"/>
      <c r="Z3654" t="inlineStr"/>
      <c r="AA3654" t="inlineStr"/>
      <c r="AB3654" t="inlineStr"/>
    </row>
    <row r="3655">
      <c r="A3655" t="n">
        <v>3653</v>
      </c>
      <c r="B3655" t="n">
        <v>0</v>
      </c>
      <c r="C3655" t="n">
        <v>0</v>
      </c>
      <c r="D3655" t="inlineStr">
        <is>
          <t>aggregation</t>
        </is>
      </c>
      <c r="E3655" t="n">
        <v>3741</v>
      </c>
      <c r="F3655" t="inlineStr">
        <is>
          <t>Orge collecté ou non -&gt; Bovins dir</t>
        </is>
      </c>
      <c r="G3655" t="n">
        <v>1</v>
      </c>
      <c r="H3655" t="n">
        <v>3742</v>
      </c>
      <c r="I3655" t="inlineStr">
        <is>
          <t>Orge collecté ou non -&gt; BL dir</t>
        </is>
      </c>
      <c r="J3655" t="n">
        <v>-1</v>
      </c>
      <c r="K3655" t="n">
        <v>3743</v>
      </c>
      <c r="L3655" t="inlineStr">
        <is>
          <t>Orge collecté ou non -&gt; BV dir</t>
        </is>
      </c>
      <c r="M3655" t="n">
        <v>-1</v>
      </c>
      <c r="N3655" t="inlineStr"/>
      <c r="O3655" t="inlineStr"/>
      <c r="P3655" t="inlineStr"/>
      <c r="Q3655" t="inlineStr"/>
      <c r="R3655" t="inlineStr"/>
      <c r="S3655" t="inlineStr"/>
      <c r="T3655" t="inlineStr"/>
      <c r="U3655" t="inlineStr"/>
      <c r="V3655" t="inlineStr"/>
      <c r="W3655" t="inlineStr"/>
      <c r="X3655" t="inlineStr"/>
      <c r="Y3655" t="inlineStr"/>
      <c r="Z3655" t="inlineStr"/>
      <c r="AA3655" t="inlineStr"/>
      <c r="AB3655" t="inlineStr"/>
    </row>
    <row r="3656">
      <c r="A3656" t="n">
        <v>3654</v>
      </c>
      <c r="B3656" t="n">
        <v>0</v>
      </c>
      <c r="C3656" t="n">
        <v>0</v>
      </c>
      <c r="D3656" t="inlineStr">
        <is>
          <t>aggregation</t>
        </is>
      </c>
      <c r="E3656" t="n">
        <v>408</v>
      </c>
      <c r="F3656" t="inlineStr">
        <is>
          <t>Orge grain collecté + imports -&gt; BL dir</t>
        </is>
      </c>
      <c r="G3656" t="n">
        <v>-1</v>
      </c>
      <c r="H3656" t="n">
        <v>3742</v>
      </c>
      <c r="I3656" t="inlineStr">
        <is>
          <t>Orge collecté ou non -&gt; BL dir</t>
        </is>
      </c>
      <c r="J3656" t="n">
        <v>1</v>
      </c>
      <c r="K3656" t="inlineStr"/>
      <c r="L3656" t="inlineStr"/>
      <c r="M3656" t="inlineStr"/>
      <c r="N3656" t="inlineStr"/>
      <c r="O3656" t="inlineStr"/>
      <c r="P3656" t="inlineStr"/>
      <c r="Q3656" t="inlineStr"/>
      <c r="R3656" t="inlineStr"/>
      <c r="S3656" t="inlineStr"/>
      <c r="T3656" t="inlineStr"/>
      <c r="U3656" t="inlineStr"/>
      <c r="V3656" t="inlineStr"/>
      <c r="W3656" t="inlineStr"/>
      <c r="X3656" t="inlineStr"/>
      <c r="Y3656" t="inlineStr"/>
      <c r="Z3656" t="inlineStr"/>
      <c r="AA3656" t="inlineStr"/>
      <c r="AB3656" t="inlineStr"/>
    </row>
    <row r="3657">
      <c r="A3657" t="n">
        <v>3655</v>
      </c>
      <c r="B3657" t="n">
        <v>0</v>
      </c>
      <c r="C3657" t="n">
        <v>0</v>
      </c>
      <c r="D3657" t="inlineStr">
        <is>
          <t>aggregation</t>
        </is>
      </c>
      <c r="E3657" t="n">
        <v>409</v>
      </c>
      <c r="F3657" t="inlineStr">
        <is>
          <t>Orge grain collecté + imports -&gt; BV dir</t>
        </is>
      </c>
      <c r="G3657" t="n">
        <v>-1</v>
      </c>
      <c r="H3657" t="n">
        <v>3743</v>
      </c>
      <c r="I3657" t="inlineStr">
        <is>
          <t>Orge collecté ou non -&gt; BV dir</t>
        </is>
      </c>
      <c r="J3657" t="n">
        <v>1</v>
      </c>
      <c r="K3657" t="inlineStr"/>
      <c r="L3657" t="inlineStr"/>
      <c r="M3657" t="inlineStr"/>
      <c r="N3657" t="inlineStr"/>
      <c r="O3657" t="inlineStr"/>
      <c r="P3657" t="inlineStr"/>
      <c r="Q3657" t="inlineStr"/>
      <c r="R3657" t="inlineStr"/>
      <c r="S3657" t="inlineStr"/>
      <c r="T3657" t="inlineStr"/>
      <c r="U3657" t="inlineStr"/>
      <c r="V3657" t="inlineStr"/>
      <c r="W3657" t="inlineStr"/>
      <c r="X3657" t="inlineStr"/>
      <c r="Y3657" t="inlineStr"/>
      <c r="Z3657" t="inlineStr"/>
      <c r="AA3657" t="inlineStr"/>
      <c r="AB3657" t="inlineStr"/>
    </row>
    <row r="3658">
      <c r="A3658" t="n">
        <v>3656</v>
      </c>
      <c r="B3658" t="n">
        <v>0</v>
      </c>
      <c r="C3658" t="n">
        <v>0</v>
      </c>
      <c r="D3658" t="inlineStr">
        <is>
          <t>aggregation</t>
        </is>
      </c>
      <c r="E3658" t="n">
        <v>410</v>
      </c>
      <c r="F3658" t="inlineStr">
        <is>
          <t>Orge grain collecté + imports -&gt; Ovins dir</t>
        </is>
      </c>
      <c r="G3658" t="n">
        <v>-1</v>
      </c>
      <c r="H3658" t="n">
        <v>3744</v>
      </c>
      <c r="I3658" t="inlineStr">
        <is>
          <t>Orge collecté ou non -&gt; Ovins dir</t>
        </is>
      </c>
      <c r="J3658" t="n">
        <v>1</v>
      </c>
      <c r="K3658" t="inlineStr"/>
      <c r="L3658" t="inlineStr"/>
      <c r="M3658" t="inlineStr"/>
      <c r="N3658" t="inlineStr"/>
      <c r="O3658" t="inlineStr"/>
      <c r="P3658" t="inlineStr"/>
      <c r="Q3658" t="inlineStr"/>
      <c r="R3658" t="inlineStr"/>
      <c r="S3658" t="inlineStr"/>
      <c r="T3658" t="inlineStr"/>
      <c r="U3658" t="inlineStr"/>
      <c r="V3658" t="inlineStr"/>
      <c r="W3658" t="inlineStr"/>
      <c r="X3658" t="inlineStr"/>
      <c r="Y3658" t="inlineStr"/>
      <c r="Z3658" t="inlineStr"/>
      <c r="AA3658" t="inlineStr"/>
      <c r="AB3658" t="inlineStr"/>
    </row>
    <row r="3659">
      <c r="A3659" t="n">
        <v>3657</v>
      </c>
      <c r="B3659" t="n">
        <v>0</v>
      </c>
      <c r="C3659" t="n">
        <v>0</v>
      </c>
      <c r="D3659" t="inlineStr">
        <is>
          <t>aggregation</t>
        </is>
      </c>
      <c r="E3659" t="n">
        <v>3744</v>
      </c>
      <c r="F3659" t="inlineStr">
        <is>
          <t>Orge collecté ou non -&gt; Ovins dir</t>
        </is>
      </c>
      <c r="G3659" t="n">
        <v>1</v>
      </c>
      <c r="H3659" t="n">
        <v>3745</v>
      </c>
      <c r="I3659" t="inlineStr">
        <is>
          <t>Orge collecté ou non -&gt; OL dir</t>
        </is>
      </c>
      <c r="J3659" t="n">
        <v>-1</v>
      </c>
      <c r="K3659" t="n">
        <v>3746</v>
      </c>
      <c r="L3659" t="inlineStr">
        <is>
          <t>Orge collecté ou non -&gt; OV dir</t>
        </is>
      </c>
      <c r="M3659" t="n">
        <v>-1</v>
      </c>
      <c r="N3659" t="inlineStr"/>
      <c r="O3659" t="inlineStr"/>
      <c r="P3659" t="inlineStr"/>
      <c r="Q3659" t="inlineStr"/>
      <c r="R3659" t="inlineStr"/>
      <c r="S3659" t="inlineStr"/>
      <c r="T3659" t="inlineStr"/>
      <c r="U3659" t="inlineStr"/>
      <c r="V3659" t="inlineStr"/>
      <c r="W3659" t="inlineStr"/>
      <c r="X3659" t="inlineStr"/>
      <c r="Y3659" t="inlineStr"/>
      <c r="Z3659" t="inlineStr"/>
      <c r="AA3659" t="inlineStr"/>
      <c r="AB3659" t="inlineStr"/>
    </row>
    <row r="3660">
      <c r="A3660" t="n">
        <v>3658</v>
      </c>
      <c r="B3660" t="n">
        <v>0</v>
      </c>
      <c r="C3660" t="n">
        <v>0</v>
      </c>
      <c r="D3660" t="inlineStr">
        <is>
          <t>aggregation</t>
        </is>
      </c>
      <c r="E3660" t="n">
        <v>411</v>
      </c>
      <c r="F3660" t="inlineStr">
        <is>
          <t>Orge grain collecté + imports -&gt; OL dir</t>
        </is>
      </c>
      <c r="G3660" t="n">
        <v>-1</v>
      </c>
      <c r="H3660" t="n">
        <v>3745</v>
      </c>
      <c r="I3660" t="inlineStr">
        <is>
          <t>Orge collecté ou non -&gt; OL dir</t>
        </is>
      </c>
      <c r="J3660" t="n">
        <v>1</v>
      </c>
      <c r="K3660" t="inlineStr"/>
      <c r="L3660" t="inlineStr"/>
      <c r="M3660" t="inlineStr"/>
      <c r="N3660" t="inlineStr"/>
      <c r="O3660" t="inlineStr"/>
      <c r="P3660" t="inlineStr"/>
      <c r="Q3660" t="inlineStr"/>
      <c r="R3660" t="inlineStr"/>
      <c r="S3660" t="inlineStr"/>
      <c r="T3660" t="inlineStr"/>
      <c r="U3660" t="inlineStr"/>
      <c r="V3660" t="inlineStr"/>
      <c r="W3660" t="inlineStr"/>
      <c r="X3660" t="inlineStr"/>
      <c r="Y3660" t="inlineStr"/>
      <c r="Z3660" t="inlineStr"/>
      <c r="AA3660" t="inlineStr"/>
      <c r="AB3660" t="inlineStr"/>
    </row>
    <row r="3661">
      <c r="A3661" t="n">
        <v>3659</v>
      </c>
      <c r="B3661" t="n">
        <v>0</v>
      </c>
      <c r="C3661" t="n">
        <v>0</v>
      </c>
      <c r="D3661" t="inlineStr">
        <is>
          <t>aggregation</t>
        </is>
      </c>
      <c r="E3661" t="n">
        <v>412</v>
      </c>
      <c r="F3661" t="inlineStr">
        <is>
          <t>Orge grain collecté + imports -&gt; OV dir</t>
        </is>
      </c>
      <c r="G3661" t="n">
        <v>-1</v>
      </c>
      <c r="H3661" t="n">
        <v>3746</v>
      </c>
      <c r="I3661" t="inlineStr">
        <is>
          <t>Orge collecté ou non -&gt; OV dir</t>
        </is>
      </c>
      <c r="J3661" t="n">
        <v>1</v>
      </c>
      <c r="K3661" t="inlineStr"/>
      <c r="L3661" t="inlineStr"/>
      <c r="M3661" t="inlineStr"/>
      <c r="N3661" t="inlineStr"/>
      <c r="O3661" t="inlineStr"/>
      <c r="P3661" t="inlineStr"/>
      <c r="Q3661" t="inlineStr"/>
      <c r="R3661" t="inlineStr"/>
      <c r="S3661" t="inlineStr"/>
      <c r="T3661" t="inlineStr"/>
      <c r="U3661" t="inlineStr"/>
      <c r="V3661" t="inlineStr"/>
      <c r="W3661" t="inlineStr"/>
      <c r="X3661" t="inlineStr"/>
      <c r="Y3661" t="inlineStr"/>
      <c r="Z3661" t="inlineStr"/>
      <c r="AA3661" t="inlineStr"/>
      <c r="AB3661" t="inlineStr"/>
    </row>
    <row r="3662">
      <c r="A3662" t="n">
        <v>3660</v>
      </c>
      <c r="B3662" t="n">
        <v>0</v>
      </c>
      <c r="C3662" t="n">
        <v>0</v>
      </c>
      <c r="D3662" t="inlineStr">
        <is>
          <t>aggregation</t>
        </is>
      </c>
      <c r="E3662" t="n">
        <v>413</v>
      </c>
      <c r="F3662" t="inlineStr">
        <is>
          <t>Orge grain collecté + imports -&gt; Ca dir</t>
        </is>
      </c>
      <c r="G3662" t="n">
        <v>-1</v>
      </c>
      <c r="H3662" t="n">
        <v>3747</v>
      </c>
      <c r="I3662" t="inlineStr">
        <is>
          <t>Orge collecté ou non -&gt; Ca dir</t>
        </is>
      </c>
      <c r="J3662" t="n">
        <v>1</v>
      </c>
      <c r="K3662" t="inlineStr"/>
      <c r="L3662" t="inlineStr"/>
      <c r="M3662" t="inlineStr"/>
      <c r="N3662" t="inlineStr"/>
      <c r="O3662" t="inlineStr"/>
      <c r="P3662" t="inlineStr"/>
      <c r="Q3662" t="inlineStr"/>
      <c r="R3662" t="inlineStr"/>
      <c r="S3662" t="inlineStr"/>
      <c r="T3662" t="inlineStr"/>
      <c r="U3662" t="inlineStr"/>
      <c r="V3662" t="inlineStr"/>
      <c r="W3662" t="inlineStr"/>
      <c r="X3662" t="inlineStr"/>
      <c r="Y3662" t="inlineStr"/>
      <c r="Z3662" t="inlineStr"/>
      <c r="AA3662" t="inlineStr"/>
      <c r="AB3662" t="inlineStr"/>
    </row>
    <row r="3663">
      <c r="A3663" t="n">
        <v>3661</v>
      </c>
      <c r="B3663" t="n">
        <v>0</v>
      </c>
      <c r="C3663" t="n">
        <v>0</v>
      </c>
      <c r="D3663" t="inlineStr">
        <is>
          <t>aggregation</t>
        </is>
      </c>
      <c r="E3663" t="n">
        <v>414</v>
      </c>
      <c r="F3663" t="inlineStr">
        <is>
          <t>Orge grain collecté + imports -&gt; Eq dir</t>
        </is>
      </c>
      <c r="G3663" t="n">
        <v>-1</v>
      </c>
      <c r="H3663" t="n">
        <v>3748</v>
      </c>
      <c r="I3663" t="inlineStr">
        <is>
          <t>Orge collecté ou non -&gt; Eq dir</t>
        </is>
      </c>
      <c r="J3663" t="n">
        <v>1</v>
      </c>
      <c r="K3663" t="inlineStr"/>
      <c r="L3663" t="inlineStr"/>
      <c r="M3663" t="inlineStr"/>
      <c r="N3663" t="inlineStr"/>
      <c r="O3663" t="inlineStr"/>
      <c r="P3663" t="inlineStr"/>
      <c r="Q3663" t="inlineStr"/>
      <c r="R3663" t="inlineStr"/>
      <c r="S3663" t="inlineStr"/>
      <c r="T3663" t="inlineStr"/>
      <c r="U3663" t="inlineStr"/>
      <c r="V3663" t="inlineStr"/>
      <c r="W3663" t="inlineStr"/>
      <c r="X3663" t="inlineStr"/>
      <c r="Y3663" t="inlineStr"/>
      <c r="Z3663" t="inlineStr"/>
      <c r="AA3663" t="inlineStr"/>
      <c r="AB3663" t="inlineStr"/>
    </row>
    <row r="3664">
      <c r="A3664" t="n">
        <v>3662</v>
      </c>
      <c r="B3664" t="n">
        <v>0</v>
      </c>
      <c r="C3664" t="n">
        <v>0</v>
      </c>
      <c r="D3664" t="inlineStr">
        <is>
          <t>aggregation</t>
        </is>
      </c>
      <c r="E3664" t="n">
        <v>415</v>
      </c>
      <c r="F3664" t="inlineStr">
        <is>
          <t>Orge grain collecté + imports -&gt; Pc dir</t>
        </is>
      </c>
      <c r="G3664" t="n">
        <v>-1</v>
      </c>
      <c r="H3664" t="n">
        <v>3749</v>
      </c>
      <c r="I3664" t="inlineStr">
        <is>
          <t>Orge collecté ou non -&gt; Pc dir</t>
        </is>
      </c>
      <c r="J3664" t="n">
        <v>1</v>
      </c>
      <c r="K3664" t="inlineStr"/>
      <c r="L3664" t="inlineStr"/>
      <c r="M3664" t="inlineStr"/>
      <c r="N3664" t="inlineStr"/>
      <c r="O3664" t="inlineStr"/>
      <c r="P3664" t="inlineStr"/>
      <c r="Q3664" t="inlineStr"/>
      <c r="R3664" t="inlineStr"/>
      <c r="S3664" t="inlineStr"/>
      <c r="T3664" t="inlineStr"/>
      <c r="U3664" t="inlineStr"/>
      <c r="V3664" t="inlineStr"/>
      <c r="W3664" t="inlineStr"/>
      <c r="X3664" t="inlineStr"/>
      <c r="Y3664" t="inlineStr"/>
      <c r="Z3664" t="inlineStr"/>
      <c r="AA3664" t="inlineStr"/>
      <c r="AB3664" t="inlineStr"/>
    </row>
    <row r="3665">
      <c r="A3665" t="n">
        <v>3663</v>
      </c>
      <c r="B3665" t="n">
        <v>0</v>
      </c>
      <c r="C3665" t="n">
        <v>0</v>
      </c>
      <c r="D3665" t="inlineStr">
        <is>
          <t>aggregation</t>
        </is>
      </c>
      <c r="E3665" t="n">
        <v>3749</v>
      </c>
      <c r="F3665" t="inlineStr">
        <is>
          <t>Orge collecté ou non -&gt; Pc dir</t>
        </is>
      </c>
      <c r="G3665" t="n">
        <v>1</v>
      </c>
      <c r="H3665" t="n">
        <v>3750</v>
      </c>
      <c r="I3665" t="inlineStr">
        <is>
          <t>Orge collecté ou non -&gt; Pc engrais dir</t>
        </is>
      </c>
      <c r="J3665" t="n">
        <v>-1</v>
      </c>
      <c r="K3665" t="n">
        <v>3751</v>
      </c>
      <c r="L3665" t="inlineStr">
        <is>
          <t>Orge collecté ou non -&gt; Pc truies dir</t>
        </is>
      </c>
      <c r="M3665" t="n">
        <v>-1</v>
      </c>
      <c r="N3665" t="inlineStr"/>
      <c r="O3665" t="inlineStr"/>
      <c r="P3665" t="inlineStr"/>
      <c r="Q3665" t="inlineStr"/>
      <c r="R3665" t="inlineStr"/>
      <c r="S3665" t="inlineStr"/>
      <c r="T3665" t="inlineStr"/>
      <c r="U3665" t="inlineStr"/>
      <c r="V3665" t="inlineStr"/>
      <c r="W3665" t="inlineStr"/>
      <c r="X3665" t="inlineStr"/>
      <c r="Y3665" t="inlineStr"/>
      <c r="Z3665" t="inlineStr"/>
      <c r="AA3665" t="inlineStr"/>
      <c r="AB3665" t="inlineStr"/>
    </row>
    <row r="3666">
      <c r="A3666" t="n">
        <v>3664</v>
      </c>
      <c r="B3666" t="n">
        <v>0</v>
      </c>
      <c r="C3666" t="n">
        <v>0</v>
      </c>
      <c r="D3666" t="inlineStr">
        <is>
          <t>aggregation</t>
        </is>
      </c>
      <c r="E3666" t="n">
        <v>416</v>
      </c>
      <c r="F3666" t="inlineStr">
        <is>
          <t>Orge grain collecté + imports -&gt; Pc engrais dir</t>
        </is>
      </c>
      <c r="G3666" t="n">
        <v>-1</v>
      </c>
      <c r="H3666" t="n">
        <v>3750</v>
      </c>
      <c r="I3666" t="inlineStr">
        <is>
          <t>Orge collecté ou non -&gt; Pc engrais dir</t>
        </is>
      </c>
      <c r="J3666" t="n">
        <v>1</v>
      </c>
      <c r="K3666" t="inlineStr"/>
      <c r="L3666" t="inlineStr"/>
      <c r="M3666" t="inlineStr"/>
      <c r="N3666" t="inlineStr"/>
      <c r="O3666" t="inlineStr"/>
      <c r="P3666" t="inlineStr"/>
      <c r="Q3666" t="inlineStr"/>
      <c r="R3666" t="inlineStr"/>
      <c r="S3666" t="inlineStr"/>
      <c r="T3666" t="inlineStr"/>
      <c r="U3666" t="inlineStr"/>
      <c r="V3666" t="inlineStr"/>
      <c r="W3666" t="inlineStr"/>
      <c r="X3666" t="inlineStr"/>
      <c r="Y3666" t="inlineStr"/>
      <c r="Z3666" t="inlineStr"/>
      <c r="AA3666" t="inlineStr"/>
      <c r="AB3666" t="inlineStr"/>
    </row>
    <row r="3667">
      <c r="A3667" t="n">
        <v>3665</v>
      </c>
      <c r="B3667" t="n">
        <v>0</v>
      </c>
      <c r="C3667" t="n">
        <v>0</v>
      </c>
      <c r="D3667" t="inlineStr">
        <is>
          <t>aggregation</t>
        </is>
      </c>
      <c r="E3667" t="n">
        <v>417</v>
      </c>
      <c r="F3667" t="inlineStr">
        <is>
          <t>Orge grain collecté + imports -&gt; Pc truies dir</t>
        </is>
      </c>
      <c r="G3667" t="n">
        <v>-1</v>
      </c>
      <c r="H3667" t="n">
        <v>3751</v>
      </c>
      <c r="I3667" t="inlineStr">
        <is>
          <t>Orge collecté ou non -&gt; Pc truies dir</t>
        </is>
      </c>
      <c r="J3667" t="n">
        <v>1</v>
      </c>
      <c r="K3667" t="inlineStr"/>
      <c r="L3667" t="inlineStr"/>
      <c r="M3667" t="inlineStr"/>
      <c r="N3667" t="inlineStr"/>
      <c r="O3667" t="inlineStr"/>
      <c r="P3667" t="inlineStr"/>
      <c r="Q3667" t="inlineStr"/>
      <c r="R3667" t="inlineStr"/>
      <c r="S3667" t="inlineStr"/>
      <c r="T3667" t="inlineStr"/>
      <c r="U3667" t="inlineStr"/>
      <c r="V3667" t="inlineStr"/>
      <c r="W3667" t="inlineStr"/>
      <c r="X3667" t="inlineStr"/>
      <c r="Y3667" t="inlineStr"/>
      <c r="Z3667" t="inlineStr"/>
      <c r="AA3667" t="inlineStr"/>
      <c r="AB3667" t="inlineStr"/>
    </row>
    <row r="3668">
      <c r="A3668" t="n">
        <v>3666</v>
      </c>
      <c r="B3668" t="n">
        <v>0</v>
      </c>
      <c r="C3668" t="n">
        <v>0</v>
      </c>
      <c r="D3668" t="inlineStr">
        <is>
          <t>aggregation</t>
        </is>
      </c>
      <c r="E3668" t="n">
        <v>418</v>
      </c>
      <c r="F3668" t="inlineStr">
        <is>
          <t>Orge grain collecté + imports -&gt; Volailles dir</t>
        </is>
      </c>
      <c r="G3668" t="n">
        <v>-1</v>
      </c>
      <c r="H3668" t="n">
        <v>3752</v>
      </c>
      <c r="I3668" t="inlineStr">
        <is>
          <t>Orge collecté ou non -&gt; Volailles dir</t>
        </is>
      </c>
      <c r="J3668" t="n">
        <v>1</v>
      </c>
      <c r="K3668" t="inlineStr"/>
      <c r="L3668" t="inlineStr"/>
      <c r="M3668" t="inlineStr"/>
      <c r="N3668" t="inlineStr"/>
      <c r="O3668" t="inlineStr"/>
      <c r="P3668" t="inlineStr"/>
      <c r="Q3668" t="inlineStr"/>
      <c r="R3668" t="inlineStr"/>
      <c r="S3668" t="inlineStr"/>
      <c r="T3668" t="inlineStr"/>
      <c r="U3668" t="inlineStr"/>
      <c r="V3668" t="inlineStr"/>
      <c r="W3668" t="inlineStr"/>
      <c r="X3668" t="inlineStr"/>
      <c r="Y3668" t="inlineStr"/>
      <c r="Z3668" t="inlineStr"/>
      <c r="AA3668" t="inlineStr"/>
      <c r="AB3668" t="inlineStr"/>
    </row>
    <row r="3669">
      <c r="A3669" t="n">
        <v>3667</v>
      </c>
      <c r="B3669" t="n">
        <v>0</v>
      </c>
      <c r="C3669" t="n">
        <v>0</v>
      </c>
      <c r="D3669" t="inlineStr">
        <is>
          <t>aggregation</t>
        </is>
      </c>
      <c r="E3669" t="n">
        <v>3752</v>
      </c>
      <c r="F3669" t="inlineStr">
        <is>
          <t>Orge collecté ou non -&gt; Volailles dir</t>
        </is>
      </c>
      <c r="G3669" t="n">
        <v>1</v>
      </c>
      <c r="H3669" t="n">
        <v>3753</v>
      </c>
      <c r="I3669" t="inlineStr">
        <is>
          <t>Orge collecté ou non -&gt; Vol po dir</t>
        </is>
      </c>
      <c r="J3669" t="n">
        <v>-1</v>
      </c>
      <c r="K3669" t="n">
        <v>3754</v>
      </c>
      <c r="L3669" t="inlineStr">
        <is>
          <t>Orge collecté ou non -&gt; Palmip. gras dir</t>
        </is>
      </c>
      <c r="M3669" t="n">
        <v>-1</v>
      </c>
      <c r="N3669" t="inlineStr"/>
      <c r="O3669" t="inlineStr"/>
      <c r="P3669" t="inlineStr"/>
      <c r="Q3669" t="inlineStr"/>
      <c r="R3669" t="inlineStr"/>
      <c r="S3669" t="inlineStr"/>
      <c r="T3669" t="inlineStr"/>
      <c r="U3669" t="inlineStr"/>
      <c r="V3669" t="inlineStr"/>
      <c r="W3669" t="inlineStr"/>
      <c r="X3669" t="inlineStr"/>
      <c r="Y3669" t="inlineStr"/>
      <c r="Z3669" t="inlineStr"/>
      <c r="AA3669" t="inlineStr"/>
      <c r="AB3669" t="inlineStr"/>
    </row>
    <row r="3670">
      <c r="A3670" t="n">
        <v>3668</v>
      </c>
      <c r="B3670" t="n">
        <v>0</v>
      </c>
      <c r="C3670" t="n">
        <v>0</v>
      </c>
      <c r="D3670" t="inlineStr">
        <is>
          <t>aggregation</t>
        </is>
      </c>
      <c r="E3670" t="n">
        <v>419</v>
      </c>
      <c r="F3670" t="inlineStr">
        <is>
          <t>Orge grain collecté + imports -&gt; Vol po dir</t>
        </is>
      </c>
      <c r="G3670" t="n">
        <v>-1</v>
      </c>
      <c r="H3670" t="n">
        <v>3753</v>
      </c>
      <c r="I3670" t="inlineStr">
        <is>
          <t>Orge collecté ou non -&gt; Vol po dir</t>
        </is>
      </c>
      <c r="J3670" t="n">
        <v>1</v>
      </c>
      <c r="K3670" t="inlineStr"/>
      <c r="L3670" t="inlineStr"/>
      <c r="M3670" t="inlineStr"/>
      <c r="N3670" t="inlineStr"/>
      <c r="O3670" t="inlineStr"/>
      <c r="P3670" t="inlineStr"/>
      <c r="Q3670" t="inlineStr"/>
      <c r="R3670" t="inlineStr"/>
      <c r="S3670" t="inlineStr"/>
      <c r="T3670" t="inlineStr"/>
      <c r="U3670" t="inlineStr"/>
      <c r="V3670" t="inlineStr"/>
      <c r="W3670" t="inlineStr"/>
      <c r="X3670" t="inlineStr"/>
      <c r="Y3670" t="inlineStr"/>
      <c r="Z3670" t="inlineStr"/>
      <c r="AA3670" t="inlineStr"/>
      <c r="AB3670" t="inlineStr"/>
    </row>
    <row r="3671">
      <c r="A3671" t="n">
        <v>3669</v>
      </c>
      <c r="B3671" t="n">
        <v>0</v>
      </c>
      <c r="C3671" t="n">
        <v>0</v>
      </c>
      <c r="D3671" t="inlineStr">
        <is>
          <t>aggregation</t>
        </is>
      </c>
      <c r="E3671" t="n">
        <v>420</v>
      </c>
      <c r="F3671" t="inlineStr">
        <is>
          <t>Orge grain collecté + imports -&gt; Palmip. gras dir</t>
        </is>
      </c>
      <c r="G3671" t="n">
        <v>-1</v>
      </c>
      <c r="H3671" t="n">
        <v>3754</v>
      </c>
      <c r="I3671" t="inlineStr">
        <is>
          <t>Orge collecté ou non -&gt; Palmip. gras dir</t>
        </is>
      </c>
      <c r="J3671" t="n">
        <v>1</v>
      </c>
      <c r="K3671" t="inlineStr"/>
      <c r="L3671" t="inlineStr"/>
      <c r="M3671" t="inlineStr"/>
      <c r="N3671" t="inlineStr"/>
      <c r="O3671" t="inlineStr"/>
      <c r="P3671" t="inlineStr"/>
      <c r="Q3671" t="inlineStr"/>
      <c r="R3671" t="inlineStr"/>
      <c r="S3671" t="inlineStr"/>
      <c r="T3671" t="inlineStr"/>
      <c r="U3671" t="inlineStr"/>
      <c r="V3671" t="inlineStr"/>
      <c r="W3671" t="inlineStr"/>
      <c r="X3671" t="inlineStr"/>
      <c r="Y3671" t="inlineStr"/>
      <c r="Z3671" t="inlineStr"/>
      <c r="AA3671" t="inlineStr"/>
      <c r="AB3671" t="inlineStr"/>
    </row>
    <row r="3672">
      <c r="A3672" t="n">
        <v>3670</v>
      </c>
      <c r="B3672" t="n">
        <v>0</v>
      </c>
      <c r="C3672" t="n">
        <v>0</v>
      </c>
      <c r="D3672" t="inlineStr">
        <is>
          <t>aggregation</t>
        </is>
      </c>
      <c r="E3672" t="n">
        <v>1127</v>
      </c>
      <c r="F3672" t="inlineStr">
        <is>
          <t>Orge grain non-collecté -&gt; Intra-consommations (feed)</t>
        </is>
      </c>
      <c r="G3672" t="n">
        <v>-1</v>
      </c>
      <c r="H3672" t="n">
        <v>3755</v>
      </c>
      <c r="I3672" t="inlineStr">
        <is>
          <t>Orge collecté ou non -&gt; Intra-consommations (feed)</t>
        </is>
      </c>
      <c r="J3672" t="n">
        <v>1</v>
      </c>
      <c r="K3672" t="inlineStr"/>
      <c r="L3672" t="inlineStr"/>
      <c r="M3672" t="inlineStr"/>
      <c r="N3672" t="inlineStr"/>
      <c r="O3672" t="inlineStr"/>
      <c r="P3672" t="inlineStr"/>
      <c r="Q3672" t="inlineStr"/>
      <c r="R3672" t="inlineStr"/>
      <c r="S3672" t="inlineStr"/>
      <c r="T3672" t="inlineStr"/>
      <c r="U3672" t="inlineStr"/>
      <c r="V3672" t="inlineStr"/>
      <c r="W3672" t="inlineStr"/>
      <c r="X3672" t="inlineStr"/>
      <c r="Y3672" t="inlineStr"/>
      <c r="Z3672" t="inlineStr"/>
      <c r="AA3672" t="inlineStr"/>
      <c r="AB3672" t="inlineStr"/>
    </row>
    <row r="3673">
      <c r="A3673" t="n">
        <v>3671</v>
      </c>
      <c r="B3673" t="n">
        <v>0</v>
      </c>
      <c r="C3673" t="n">
        <v>0</v>
      </c>
      <c r="D3673" t="inlineStr">
        <is>
          <t>aggregation</t>
        </is>
      </c>
      <c r="E3673" t="n">
        <v>3755</v>
      </c>
      <c r="F3673" t="inlineStr">
        <is>
          <t>Orge collecté ou non -&gt; Intra-consommations (feed)</t>
        </is>
      </c>
      <c r="G3673" t="n">
        <v>1</v>
      </c>
      <c r="H3673" t="n">
        <v>3756</v>
      </c>
      <c r="I3673" t="inlineStr">
        <is>
          <t>Orge collecté ou non -&gt; Bovins intrac</t>
        </is>
      </c>
      <c r="J3673" t="n">
        <v>-1</v>
      </c>
      <c r="K3673" t="n">
        <v>3759</v>
      </c>
      <c r="L3673" t="inlineStr">
        <is>
          <t>Orge collecté ou non -&gt; Ovins intrac</t>
        </is>
      </c>
      <c r="M3673" t="n">
        <v>-1</v>
      </c>
      <c r="N3673" t="n">
        <v>3762</v>
      </c>
      <c r="O3673" t="inlineStr">
        <is>
          <t>Orge collecté ou non -&gt; Ca intrac</t>
        </is>
      </c>
      <c r="P3673" t="n">
        <v>-1</v>
      </c>
      <c r="Q3673" t="n">
        <v>3763</v>
      </c>
      <c r="R3673" t="inlineStr">
        <is>
          <t>Orge collecté ou non -&gt; Eq intrac</t>
        </is>
      </c>
      <c r="S3673" t="n">
        <v>-1</v>
      </c>
      <c r="T3673" t="n">
        <v>3764</v>
      </c>
      <c r="U3673" t="inlineStr">
        <is>
          <t>Orge collecté ou non -&gt; Lap intrac</t>
        </is>
      </c>
      <c r="V3673" t="n">
        <v>-1</v>
      </c>
      <c r="W3673" t="n">
        <v>3765</v>
      </c>
      <c r="X3673" t="inlineStr">
        <is>
          <t>Orge collecté ou non -&gt; Pc intrac</t>
        </is>
      </c>
      <c r="Y3673" t="n">
        <v>-1</v>
      </c>
      <c r="Z3673" t="n">
        <v>3768</v>
      </c>
      <c r="AA3673" t="inlineStr">
        <is>
          <t>Orge collecté ou non -&gt; Volailles intrac</t>
        </is>
      </c>
      <c r="AB3673" t="n">
        <v>-1</v>
      </c>
    </row>
    <row r="3674">
      <c r="A3674" t="n">
        <v>3672</v>
      </c>
      <c r="B3674" t="n">
        <v>0</v>
      </c>
      <c r="C3674" t="n">
        <v>0</v>
      </c>
      <c r="D3674" t="inlineStr">
        <is>
          <t>aggregation</t>
        </is>
      </c>
      <c r="E3674" t="n">
        <v>1128</v>
      </c>
      <c r="F3674" t="inlineStr">
        <is>
          <t>Orge grain non-collecté -&gt; Bovins intrac</t>
        </is>
      </c>
      <c r="G3674" t="n">
        <v>-1</v>
      </c>
      <c r="H3674" t="n">
        <v>3756</v>
      </c>
      <c r="I3674" t="inlineStr">
        <is>
          <t>Orge collecté ou non -&gt; Bovins intrac</t>
        </is>
      </c>
      <c r="J3674" t="n">
        <v>1</v>
      </c>
      <c r="K3674" t="inlineStr"/>
      <c r="L3674" t="inlineStr"/>
      <c r="M3674" t="inlineStr"/>
      <c r="N3674" t="inlineStr"/>
      <c r="O3674" t="inlineStr"/>
      <c r="P3674" t="inlineStr"/>
      <c r="Q3674" t="inlineStr"/>
      <c r="R3674" t="inlineStr"/>
      <c r="S3674" t="inlineStr"/>
      <c r="T3674" t="inlineStr"/>
      <c r="U3674" t="inlineStr"/>
      <c r="V3674" t="inlineStr"/>
      <c r="W3674" t="inlineStr"/>
      <c r="X3674" t="inlineStr"/>
      <c r="Y3674" t="inlineStr"/>
      <c r="Z3674" t="inlineStr"/>
      <c r="AA3674" t="inlineStr"/>
      <c r="AB3674" t="inlineStr"/>
    </row>
    <row r="3675">
      <c r="A3675" t="n">
        <v>3673</v>
      </c>
      <c r="B3675" t="n">
        <v>0</v>
      </c>
      <c r="C3675" t="n">
        <v>0</v>
      </c>
      <c r="D3675" t="inlineStr">
        <is>
          <t>aggregation</t>
        </is>
      </c>
      <c r="E3675" t="n">
        <v>3756</v>
      </c>
      <c r="F3675" t="inlineStr">
        <is>
          <t>Orge collecté ou non -&gt; Bovins intrac</t>
        </is>
      </c>
      <c r="G3675" t="n">
        <v>1</v>
      </c>
      <c r="H3675" t="n">
        <v>3757</v>
      </c>
      <c r="I3675" t="inlineStr">
        <is>
          <t>Orge collecté ou non -&gt; BL intrac</t>
        </is>
      </c>
      <c r="J3675" t="n">
        <v>-1</v>
      </c>
      <c r="K3675" t="n">
        <v>3758</v>
      </c>
      <c r="L3675" t="inlineStr">
        <is>
          <t>Orge collecté ou non -&gt; BV intrac</t>
        </is>
      </c>
      <c r="M3675" t="n">
        <v>-1</v>
      </c>
      <c r="N3675" t="inlineStr"/>
      <c r="O3675" t="inlineStr"/>
      <c r="P3675" t="inlineStr"/>
      <c r="Q3675" t="inlineStr"/>
      <c r="R3675" t="inlineStr"/>
      <c r="S3675" t="inlineStr"/>
      <c r="T3675" t="inlineStr"/>
      <c r="U3675" t="inlineStr"/>
      <c r="V3675" t="inlineStr"/>
      <c r="W3675" t="inlineStr"/>
      <c r="X3675" t="inlineStr"/>
      <c r="Y3675" t="inlineStr"/>
      <c r="Z3675" t="inlineStr"/>
      <c r="AA3675" t="inlineStr"/>
      <c r="AB3675" t="inlineStr"/>
    </row>
    <row r="3676">
      <c r="A3676" t="n">
        <v>3674</v>
      </c>
      <c r="B3676" t="n">
        <v>0</v>
      </c>
      <c r="C3676" t="n">
        <v>0</v>
      </c>
      <c r="D3676" t="inlineStr">
        <is>
          <t>aggregation</t>
        </is>
      </c>
      <c r="E3676" t="n">
        <v>1129</v>
      </c>
      <c r="F3676" t="inlineStr">
        <is>
          <t>Orge grain non-collecté -&gt; BL intrac</t>
        </is>
      </c>
      <c r="G3676" t="n">
        <v>-1</v>
      </c>
      <c r="H3676" t="n">
        <v>3757</v>
      </c>
      <c r="I3676" t="inlineStr">
        <is>
          <t>Orge collecté ou non -&gt; BL intrac</t>
        </is>
      </c>
      <c r="J3676" t="n">
        <v>1</v>
      </c>
      <c r="K3676" t="inlineStr"/>
      <c r="L3676" t="inlineStr"/>
      <c r="M3676" t="inlineStr"/>
      <c r="N3676" t="inlineStr"/>
      <c r="O3676" t="inlineStr"/>
      <c r="P3676" t="inlineStr"/>
      <c r="Q3676" t="inlineStr"/>
      <c r="R3676" t="inlineStr"/>
      <c r="S3676" t="inlineStr"/>
      <c r="T3676" t="inlineStr"/>
      <c r="U3676" t="inlineStr"/>
      <c r="V3676" t="inlineStr"/>
      <c r="W3676" t="inlineStr"/>
      <c r="X3676" t="inlineStr"/>
      <c r="Y3676" t="inlineStr"/>
      <c r="Z3676" t="inlineStr"/>
      <c r="AA3676" t="inlineStr"/>
      <c r="AB3676" t="inlineStr"/>
    </row>
    <row r="3677">
      <c r="A3677" t="n">
        <v>3675</v>
      </c>
      <c r="B3677" t="n">
        <v>0</v>
      </c>
      <c r="C3677" t="n">
        <v>0</v>
      </c>
      <c r="D3677" t="inlineStr">
        <is>
          <t>aggregation</t>
        </is>
      </c>
      <c r="E3677" t="n">
        <v>1130</v>
      </c>
      <c r="F3677" t="inlineStr">
        <is>
          <t>Orge grain non-collecté -&gt; BV intrac</t>
        </is>
      </c>
      <c r="G3677" t="n">
        <v>-1</v>
      </c>
      <c r="H3677" t="n">
        <v>3758</v>
      </c>
      <c r="I3677" t="inlineStr">
        <is>
          <t>Orge collecté ou non -&gt; BV intrac</t>
        </is>
      </c>
      <c r="J3677" t="n">
        <v>1</v>
      </c>
      <c r="K3677" t="inlineStr"/>
      <c r="L3677" t="inlineStr"/>
      <c r="M3677" t="inlineStr"/>
      <c r="N3677" t="inlineStr"/>
      <c r="O3677" t="inlineStr"/>
      <c r="P3677" t="inlineStr"/>
      <c r="Q3677" t="inlineStr"/>
      <c r="R3677" t="inlineStr"/>
      <c r="S3677" t="inlineStr"/>
      <c r="T3677" t="inlineStr"/>
      <c r="U3677" t="inlineStr"/>
      <c r="V3677" t="inlineStr"/>
      <c r="W3677" t="inlineStr"/>
      <c r="X3677" t="inlineStr"/>
      <c r="Y3677" t="inlineStr"/>
      <c r="Z3677" t="inlineStr"/>
      <c r="AA3677" t="inlineStr"/>
      <c r="AB3677" t="inlineStr"/>
    </row>
    <row r="3678">
      <c r="A3678" t="n">
        <v>3676</v>
      </c>
      <c r="B3678" t="n">
        <v>0</v>
      </c>
      <c r="C3678" t="n">
        <v>0</v>
      </c>
      <c r="D3678" t="inlineStr">
        <is>
          <t>aggregation</t>
        </is>
      </c>
      <c r="E3678" t="n">
        <v>1131</v>
      </c>
      <c r="F3678" t="inlineStr">
        <is>
          <t>Orge grain non-collecté -&gt; Ovins intrac</t>
        </is>
      </c>
      <c r="G3678" t="n">
        <v>-1</v>
      </c>
      <c r="H3678" t="n">
        <v>3759</v>
      </c>
      <c r="I3678" t="inlineStr">
        <is>
          <t>Orge collecté ou non -&gt; Ovins intrac</t>
        </is>
      </c>
      <c r="J3678" t="n">
        <v>1</v>
      </c>
      <c r="K3678" t="inlineStr"/>
      <c r="L3678" t="inlineStr"/>
      <c r="M3678" t="inlineStr"/>
      <c r="N3678" t="inlineStr"/>
      <c r="O3678" t="inlineStr"/>
      <c r="P3678" t="inlineStr"/>
      <c r="Q3678" t="inlineStr"/>
      <c r="R3678" t="inlineStr"/>
      <c r="S3678" t="inlineStr"/>
      <c r="T3678" t="inlineStr"/>
      <c r="U3678" t="inlineStr"/>
      <c r="V3678" t="inlineStr"/>
      <c r="W3678" t="inlineStr"/>
      <c r="X3678" t="inlineStr"/>
      <c r="Y3678" t="inlineStr"/>
      <c r="Z3678" t="inlineStr"/>
      <c r="AA3678" t="inlineStr"/>
      <c r="AB3678" t="inlineStr"/>
    </row>
    <row r="3679">
      <c r="A3679" t="n">
        <v>3677</v>
      </c>
      <c r="B3679" t="n">
        <v>0</v>
      </c>
      <c r="C3679" t="n">
        <v>0</v>
      </c>
      <c r="D3679" t="inlineStr">
        <is>
          <t>aggregation</t>
        </is>
      </c>
      <c r="E3679" t="n">
        <v>3759</v>
      </c>
      <c r="F3679" t="inlineStr">
        <is>
          <t>Orge collecté ou non -&gt; Ovins intrac</t>
        </is>
      </c>
      <c r="G3679" t="n">
        <v>1</v>
      </c>
      <c r="H3679" t="n">
        <v>3760</v>
      </c>
      <c r="I3679" t="inlineStr">
        <is>
          <t>Orge collecté ou non -&gt; OL intrac</t>
        </is>
      </c>
      <c r="J3679" t="n">
        <v>-1</v>
      </c>
      <c r="K3679" t="n">
        <v>3761</v>
      </c>
      <c r="L3679" t="inlineStr">
        <is>
          <t>Orge collecté ou non -&gt; OV intrac</t>
        </is>
      </c>
      <c r="M3679" t="n">
        <v>-1</v>
      </c>
      <c r="N3679" t="inlineStr"/>
      <c r="O3679" t="inlineStr"/>
      <c r="P3679" t="inlineStr"/>
      <c r="Q3679" t="inlineStr"/>
      <c r="R3679" t="inlineStr"/>
      <c r="S3679" t="inlineStr"/>
      <c r="T3679" t="inlineStr"/>
      <c r="U3679" t="inlineStr"/>
      <c r="V3679" t="inlineStr"/>
      <c r="W3679" t="inlineStr"/>
      <c r="X3679" t="inlineStr"/>
      <c r="Y3679" t="inlineStr"/>
      <c r="Z3679" t="inlineStr"/>
      <c r="AA3679" t="inlineStr"/>
      <c r="AB3679" t="inlineStr"/>
    </row>
    <row r="3680">
      <c r="A3680" t="n">
        <v>3678</v>
      </c>
      <c r="B3680" t="n">
        <v>0</v>
      </c>
      <c r="C3680" t="n">
        <v>0</v>
      </c>
      <c r="D3680" t="inlineStr">
        <is>
          <t>aggregation</t>
        </is>
      </c>
      <c r="E3680" t="n">
        <v>1132</v>
      </c>
      <c r="F3680" t="inlineStr">
        <is>
          <t>Orge grain non-collecté -&gt; OL intrac</t>
        </is>
      </c>
      <c r="G3680" t="n">
        <v>-1</v>
      </c>
      <c r="H3680" t="n">
        <v>3760</v>
      </c>
      <c r="I3680" t="inlineStr">
        <is>
          <t>Orge collecté ou non -&gt; OL intrac</t>
        </is>
      </c>
      <c r="J3680" t="n">
        <v>1</v>
      </c>
      <c r="K3680" t="inlineStr"/>
      <c r="L3680" t="inlineStr"/>
      <c r="M3680" t="inlineStr"/>
      <c r="N3680" t="inlineStr"/>
      <c r="O3680" t="inlineStr"/>
      <c r="P3680" t="inlineStr"/>
      <c r="Q3680" t="inlineStr"/>
      <c r="R3680" t="inlineStr"/>
      <c r="S3680" t="inlineStr"/>
      <c r="T3680" t="inlineStr"/>
      <c r="U3680" t="inlineStr"/>
      <c r="V3680" t="inlineStr"/>
      <c r="W3680" t="inlineStr"/>
      <c r="X3680" t="inlineStr"/>
      <c r="Y3680" t="inlineStr"/>
      <c r="Z3680" t="inlineStr"/>
      <c r="AA3680" t="inlineStr"/>
      <c r="AB3680" t="inlineStr"/>
    </row>
    <row r="3681">
      <c r="A3681" t="n">
        <v>3679</v>
      </c>
      <c r="B3681" t="n">
        <v>0</v>
      </c>
      <c r="C3681" t="n">
        <v>0</v>
      </c>
      <c r="D3681" t="inlineStr">
        <is>
          <t>aggregation</t>
        </is>
      </c>
      <c r="E3681" t="n">
        <v>1133</v>
      </c>
      <c r="F3681" t="inlineStr">
        <is>
          <t>Orge grain non-collecté -&gt; OV intrac</t>
        </is>
      </c>
      <c r="G3681" t="n">
        <v>-1</v>
      </c>
      <c r="H3681" t="n">
        <v>3761</v>
      </c>
      <c r="I3681" t="inlineStr">
        <is>
          <t>Orge collecté ou non -&gt; OV intrac</t>
        </is>
      </c>
      <c r="J3681" t="n">
        <v>1</v>
      </c>
      <c r="K3681" t="inlineStr"/>
      <c r="L3681" t="inlineStr"/>
      <c r="M3681" t="inlineStr"/>
      <c r="N3681" t="inlineStr"/>
      <c r="O3681" t="inlineStr"/>
      <c r="P3681" t="inlineStr"/>
      <c r="Q3681" t="inlineStr"/>
      <c r="R3681" t="inlineStr"/>
      <c r="S3681" t="inlineStr"/>
      <c r="T3681" t="inlineStr"/>
      <c r="U3681" t="inlineStr"/>
      <c r="V3681" t="inlineStr"/>
      <c r="W3681" t="inlineStr"/>
      <c r="X3681" t="inlineStr"/>
      <c r="Y3681" t="inlineStr"/>
      <c r="Z3681" t="inlineStr"/>
      <c r="AA3681" t="inlineStr"/>
      <c r="AB3681" t="inlineStr"/>
    </row>
    <row r="3682">
      <c r="A3682" t="n">
        <v>3680</v>
      </c>
      <c r="B3682" t="n">
        <v>0</v>
      </c>
      <c r="C3682" t="n">
        <v>0</v>
      </c>
      <c r="D3682" t="inlineStr">
        <is>
          <t>aggregation</t>
        </is>
      </c>
      <c r="E3682" t="n">
        <v>1134</v>
      </c>
      <c r="F3682" t="inlineStr">
        <is>
          <t>Orge grain non-collecté -&gt; Ca intrac</t>
        </is>
      </c>
      <c r="G3682" t="n">
        <v>-1</v>
      </c>
      <c r="H3682" t="n">
        <v>3762</v>
      </c>
      <c r="I3682" t="inlineStr">
        <is>
          <t>Orge collecté ou non -&gt; Ca intrac</t>
        </is>
      </c>
      <c r="J3682" t="n">
        <v>1</v>
      </c>
      <c r="K3682" t="inlineStr"/>
      <c r="L3682" t="inlineStr"/>
      <c r="M3682" t="inlineStr"/>
      <c r="N3682" t="inlineStr"/>
      <c r="O3682" t="inlineStr"/>
      <c r="P3682" t="inlineStr"/>
      <c r="Q3682" t="inlineStr"/>
      <c r="R3682" t="inlineStr"/>
      <c r="S3682" t="inlineStr"/>
      <c r="T3682" t="inlineStr"/>
      <c r="U3682" t="inlineStr"/>
      <c r="V3682" t="inlineStr"/>
      <c r="W3682" t="inlineStr"/>
      <c r="X3682" t="inlineStr"/>
      <c r="Y3682" t="inlineStr"/>
      <c r="Z3682" t="inlineStr"/>
      <c r="AA3682" t="inlineStr"/>
      <c r="AB3682" t="inlineStr"/>
    </row>
    <row r="3683">
      <c r="A3683" t="n">
        <v>3681</v>
      </c>
      <c r="B3683" t="n">
        <v>0</v>
      </c>
      <c r="C3683" t="n">
        <v>0</v>
      </c>
      <c r="D3683" t="inlineStr">
        <is>
          <t>aggregation</t>
        </is>
      </c>
      <c r="E3683" t="n">
        <v>1135</v>
      </c>
      <c r="F3683" t="inlineStr">
        <is>
          <t>Orge grain non-collecté -&gt; Eq intrac</t>
        </is>
      </c>
      <c r="G3683" t="n">
        <v>-1</v>
      </c>
      <c r="H3683" t="n">
        <v>3763</v>
      </c>
      <c r="I3683" t="inlineStr">
        <is>
          <t>Orge collecté ou non -&gt; Eq intrac</t>
        </is>
      </c>
      <c r="J3683" t="n">
        <v>1</v>
      </c>
      <c r="K3683" t="inlineStr"/>
      <c r="L3683" t="inlineStr"/>
      <c r="M3683" t="inlineStr"/>
      <c r="N3683" t="inlineStr"/>
      <c r="O3683" t="inlineStr"/>
      <c r="P3683" t="inlineStr"/>
      <c r="Q3683" t="inlineStr"/>
      <c r="R3683" t="inlineStr"/>
      <c r="S3683" t="inlineStr"/>
      <c r="T3683" t="inlineStr"/>
      <c r="U3683" t="inlineStr"/>
      <c r="V3683" t="inlineStr"/>
      <c r="W3683" t="inlineStr"/>
      <c r="X3683" t="inlineStr"/>
      <c r="Y3683" t="inlineStr"/>
      <c r="Z3683" t="inlineStr"/>
      <c r="AA3683" t="inlineStr"/>
      <c r="AB3683" t="inlineStr"/>
    </row>
    <row r="3684">
      <c r="A3684" t="n">
        <v>3682</v>
      </c>
      <c r="B3684" t="n">
        <v>0</v>
      </c>
      <c r="C3684" t="n">
        <v>0</v>
      </c>
      <c r="D3684" t="inlineStr">
        <is>
          <t>aggregation</t>
        </is>
      </c>
      <c r="E3684" t="n">
        <v>1136</v>
      </c>
      <c r="F3684" t="inlineStr">
        <is>
          <t>Orge grain non-collecté -&gt; Lap intrac</t>
        </is>
      </c>
      <c r="G3684" t="n">
        <v>-1</v>
      </c>
      <c r="H3684" t="n">
        <v>3764</v>
      </c>
      <c r="I3684" t="inlineStr">
        <is>
          <t>Orge collecté ou non -&gt; Lap intrac</t>
        </is>
      </c>
      <c r="J3684" t="n">
        <v>1</v>
      </c>
      <c r="K3684" t="inlineStr"/>
      <c r="L3684" t="inlineStr"/>
      <c r="M3684" t="inlineStr"/>
      <c r="N3684" t="inlineStr"/>
      <c r="O3684" t="inlineStr"/>
      <c r="P3684" t="inlineStr"/>
      <c r="Q3684" t="inlineStr"/>
      <c r="R3684" t="inlineStr"/>
      <c r="S3684" t="inlineStr"/>
      <c r="T3684" t="inlineStr"/>
      <c r="U3684" t="inlineStr"/>
      <c r="V3684" t="inlineStr"/>
      <c r="W3684" t="inlineStr"/>
      <c r="X3684" t="inlineStr"/>
      <c r="Y3684" t="inlineStr"/>
      <c r="Z3684" t="inlineStr"/>
      <c r="AA3684" t="inlineStr"/>
      <c r="AB3684" t="inlineStr"/>
    </row>
    <row r="3685">
      <c r="A3685" t="n">
        <v>3683</v>
      </c>
      <c r="B3685" t="n">
        <v>0</v>
      </c>
      <c r="C3685" t="n">
        <v>0</v>
      </c>
      <c r="D3685" t="inlineStr">
        <is>
          <t>aggregation</t>
        </is>
      </c>
      <c r="E3685" t="n">
        <v>1137</v>
      </c>
      <c r="F3685" t="inlineStr">
        <is>
          <t>Orge grain non-collecté -&gt; Pc intrac</t>
        </is>
      </c>
      <c r="G3685" t="n">
        <v>-1</v>
      </c>
      <c r="H3685" t="n">
        <v>3765</v>
      </c>
      <c r="I3685" t="inlineStr">
        <is>
          <t>Orge collecté ou non -&gt; Pc intrac</t>
        </is>
      </c>
      <c r="J3685" t="n">
        <v>1</v>
      </c>
      <c r="K3685" t="inlineStr"/>
      <c r="L3685" t="inlineStr"/>
      <c r="M3685" t="inlineStr"/>
      <c r="N3685" t="inlineStr"/>
      <c r="O3685" t="inlineStr"/>
      <c r="P3685" t="inlineStr"/>
      <c r="Q3685" t="inlineStr"/>
      <c r="R3685" t="inlineStr"/>
      <c r="S3685" t="inlineStr"/>
      <c r="T3685" t="inlineStr"/>
      <c r="U3685" t="inlineStr"/>
      <c r="V3685" t="inlineStr"/>
      <c r="W3685" t="inlineStr"/>
      <c r="X3685" t="inlineStr"/>
      <c r="Y3685" t="inlineStr"/>
      <c r="Z3685" t="inlineStr"/>
      <c r="AA3685" t="inlineStr"/>
      <c r="AB3685" t="inlineStr"/>
    </row>
    <row r="3686">
      <c r="A3686" t="n">
        <v>3684</v>
      </c>
      <c r="B3686" t="n">
        <v>0</v>
      </c>
      <c r="C3686" t="n">
        <v>0</v>
      </c>
      <c r="D3686" t="inlineStr">
        <is>
          <t>aggregation</t>
        </is>
      </c>
      <c r="E3686" t="n">
        <v>3765</v>
      </c>
      <c r="F3686" t="inlineStr">
        <is>
          <t>Orge collecté ou non -&gt; Pc intrac</t>
        </is>
      </c>
      <c r="G3686" t="n">
        <v>1</v>
      </c>
      <c r="H3686" t="n">
        <v>3766</v>
      </c>
      <c r="I3686" t="inlineStr">
        <is>
          <t>Orge collecté ou non -&gt; Pc engrais intrac</t>
        </is>
      </c>
      <c r="J3686" t="n">
        <v>-1</v>
      </c>
      <c r="K3686" t="n">
        <v>3767</v>
      </c>
      <c r="L3686" t="inlineStr">
        <is>
          <t>Orge collecté ou non -&gt; Pc truies intrac</t>
        </is>
      </c>
      <c r="M3686" t="n">
        <v>-1</v>
      </c>
      <c r="N3686" t="inlineStr"/>
      <c r="O3686" t="inlineStr"/>
      <c r="P3686" t="inlineStr"/>
      <c r="Q3686" t="inlineStr"/>
      <c r="R3686" t="inlineStr"/>
      <c r="S3686" t="inlineStr"/>
      <c r="T3686" t="inlineStr"/>
      <c r="U3686" t="inlineStr"/>
      <c r="V3686" t="inlineStr"/>
      <c r="W3686" t="inlineStr"/>
      <c r="X3686" t="inlineStr"/>
      <c r="Y3686" t="inlineStr"/>
      <c r="Z3686" t="inlineStr"/>
      <c r="AA3686" t="inlineStr"/>
      <c r="AB3686" t="inlineStr"/>
    </row>
    <row r="3687">
      <c r="A3687" t="n">
        <v>3685</v>
      </c>
      <c r="B3687" t="n">
        <v>0</v>
      </c>
      <c r="C3687" t="n">
        <v>0</v>
      </c>
      <c r="D3687" t="inlineStr">
        <is>
          <t>aggregation</t>
        </is>
      </c>
      <c r="E3687" t="n">
        <v>1138</v>
      </c>
      <c r="F3687" t="inlineStr">
        <is>
          <t>Orge grain non-collecté -&gt; Pc engrais intrac</t>
        </is>
      </c>
      <c r="G3687" t="n">
        <v>-1</v>
      </c>
      <c r="H3687" t="n">
        <v>3766</v>
      </c>
      <c r="I3687" t="inlineStr">
        <is>
          <t>Orge collecté ou non -&gt; Pc engrais intrac</t>
        </is>
      </c>
      <c r="J3687" t="n">
        <v>1</v>
      </c>
      <c r="K3687" t="inlineStr"/>
      <c r="L3687" t="inlineStr"/>
      <c r="M3687" t="inlineStr"/>
      <c r="N3687" t="inlineStr"/>
      <c r="O3687" t="inlineStr"/>
      <c r="P3687" t="inlineStr"/>
      <c r="Q3687" t="inlineStr"/>
      <c r="R3687" t="inlineStr"/>
      <c r="S3687" t="inlineStr"/>
      <c r="T3687" t="inlineStr"/>
      <c r="U3687" t="inlineStr"/>
      <c r="V3687" t="inlineStr"/>
      <c r="W3687" t="inlineStr"/>
      <c r="X3687" t="inlineStr"/>
      <c r="Y3687" t="inlineStr"/>
      <c r="Z3687" t="inlineStr"/>
      <c r="AA3687" t="inlineStr"/>
      <c r="AB3687" t="inlineStr"/>
    </row>
    <row r="3688">
      <c r="A3688" t="n">
        <v>3686</v>
      </c>
      <c r="B3688" t="n">
        <v>0</v>
      </c>
      <c r="C3688" t="n">
        <v>0</v>
      </c>
      <c r="D3688" t="inlineStr">
        <is>
          <t>aggregation</t>
        </is>
      </c>
      <c r="E3688" t="n">
        <v>1139</v>
      </c>
      <c r="F3688" t="inlineStr">
        <is>
          <t>Orge grain non-collecté -&gt; Pc truies intrac</t>
        </is>
      </c>
      <c r="G3688" t="n">
        <v>-1</v>
      </c>
      <c r="H3688" t="n">
        <v>3767</v>
      </c>
      <c r="I3688" t="inlineStr">
        <is>
          <t>Orge collecté ou non -&gt; Pc truies intrac</t>
        </is>
      </c>
      <c r="J3688" t="n">
        <v>1</v>
      </c>
      <c r="K3688" t="inlineStr"/>
      <c r="L3688" t="inlineStr"/>
      <c r="M3688" t="inlineStr"/>
      <c r="N3688" t="inlineStr"/>
      <c r="O3688" t="inlineStr"/>
      <c r="P3688" t="inlineStr"/>
      <c r="Q3688" t="inlineStr"/>
      <c r="R3688" t="inlineStr"/>
      <c r="S3688" t="inlineStr"/>
      <c r="T3688" t="inlineStr"/>
      <c r="U3688" t="inlineStr"/>
      <c r="V3688" t="inlineStr"/>
      <c r="W3688" t="inlineStr"/>
      <c r="X3688" t="inlineStr"/>
      <c r="Y3688" t="inlineStr"/>
      <c r="Z3688" t="inlineStr"/>
      <c r="AA3688" t="inlineStr"/>
      <c r="AB3688" t="inlineStr"/>
    </row>
    <row r="3689">
      <c r="A3689" t="n">
        <v>3687</v>
      </c>
      <c r="B3689" t="n">
        <v>0</v>
      </c>
      <c r="C3689" t="n">
        <v>0</v>
      </c>
      <c r="D3689" t="inlineStr">
        <is>
          <t>aggregation</t>
        </is>
      </c>
      <c r="E3689" t="n">
        <v>1140</v>
      </c>
      <c r="F3689" t="inlineStr">
        <is>
          <t>Orge grain non-collecté -&gt; Volailles intrac</t>
        </is>
      </c>
      <c r="G3689" t="n">
        <v>-1</v>
      </c>
      <c r="H3689" t="n">
        <v>3768</v>
      </c>
      <c r="I3689" t="inlineStr">
        <is>
          <t>Orge collecté ou non -&gt; Volailles intrac</t>
        </is>
      </c>
      <c r="J3689" t="n">
        <v>1</v>
      </c>
      <c r="K3689" t="inlineStr"/>
      <c r="L3689" t="inlineStr"/>
      <c r="M3689" t="inlineStr"/>
      <c r="N3689" t="inlineStr"/>
      <c r="O3689" t="inlineStr"/>
      <c r="P3689" t="inlineStr"/>
      <c r="Q3689" t="inlineStr"/>
      <c r="R3689" t="inlineStr"/>
      <c r="S3689" t="inlineStr"/>
      <c r="T3689" t="inlineStr"/>
      <c r="U3689" t="inlineStr"/>
      <c r="V3689" t="inlineStr"/>
      <c r="W3689" t="inlineStr"/>
      <c r="X3689" t="inlineStr"/>
      <c r="Y3689" t="inlineStr"/>
      <c r="Z3689" t="inlineStr"/>
      <c r="AA3689" t="inlineStr"/>
      <c r="AB3689" t="inlineStr"/>
    </row>
    <row r="3690">
      <c r="A3690" t="n">
        <v>3688</v>
      </c>
      <c r="B3690" t="n">
        <v>0</v>
      </c>
      <c r="C3690" t="n">
        <v>0</v>
      </c>
      <c r="D3690" t="inlineStr">
        <is>
          <t>aggregation</t>
        </is>
      </c>
      <c r="E3690" t="n">
        <v>3768</v>
      </c>
      <c r="F3690" t="inlineStr">
        <is>
          <t>Orge collecté ou non -&gt; Volailles intrac</t>
        </is>
      </c>
      <c r="G3690" t="n">
        <v>1</v>
      </c>
      <c r="H3690" t="n">
        <v>3769</v>
      </c>
      <c r="I3690" t="inlineStr">
        <is>
          <t>Orge collecté ou non -&gt; Vol ch intrac</t>
        </is>
      </c>
      <c r="J3690" t="n">
        <v>-1</v>
      </c>
      <c r="K3690" t="n">
        <v>3770</v>
      </c>
      <c r="L3690" t="inlineStr">
        <is>
          <t>Orge collecté ou non -&gt; Vol po intrac</t>
        </is>
      </c>
      <c r="M3690" t="n">
        <v>-1</v>
      </c>
      <c r="N3690" t="n">
        <v>3771</v>
      </c>
      <c r="O3690" t="inlineStr">
        <is>
          <t>Orge collecté ou non -&gt; Palmip. gras intrac</t>
        </is>
      </c>
      <c r="P3690" t="n">
        <v>-1</v>
      </c>
      <c r="Q3690" t="inlineStr"/>
      <c r="R3690" t="inlineStr"/>
      <c r="S3690" t="inlineStr"/>
      <c r="T3690" t="inlineStr"/>
      <c r="U3690" t="inlineStr"/>
      <c r="V3690" t="inlineStr"/>
      <c r="W3690" t="inlineStr"/>
      <c r="X3690" t="inlineStr"/>
      <c r="Y3690" t="inlineStr"/>
      <c r="Z3690" t="inlineStr"/>
      <c r="AA3690" t="inlineStr"/>
      <c r="AB3690" t="inlineStr"/>
    </row>
    <row r="3691">
      <c r="A3691" t="n">
        <v>3689</v>
      </c>
      <c r="B3691" t="n">
        <v>0</v>
      </c>
      <c r="C3691" t="n">
        <v>0</v>
      </c>
      <c r="D3691" t="inlineStr">
        <is>
          <t>aggregation</t>
        </is>
      </c>
      <c r="E3691" t="n">
        <v>1141</v>
      </c>
      <c r="F3691" t="inlineStr">
        <is>
          <t>Orge grain non-collecté -&gt; Vol ch intrac</t>
        </is>
      </c>
      <c r="G3691" t="n">
        <v>-1</v>
      </c>
      <c r="H3691" t="n">
        <v>3769</v>
      </c>
      <c r="I3691" t="inlineStr">
        <is>
          <t>Orge collecté ou non -&gt; Vol ch intrac</t>
        </is>
      </c>
      <c r="J3691" t="n">
        <v>1</v>
      </c>
      <c r="K3691" t="inlineStr"/>
      <c r="L3691" t="inlineStr"/>
      <c r="M3691" t="inlineStr"/>
      <c r="N3691" t="inlineStr"/>
      <c r="O3691" t="inlineStr"/>
      <c r="P3691" t="inlineStr"/>
      <c r="Q3691" t="inlineStr"/>
      <c r="R3691" t="inlineStr"/>
      <c r="S3691" t="inlineStr"/>
      <c r="T3691" t="inlineStr"/>
      <c r="U3691" t="inlineStr"/>
      <c r="V3691" t="inlineStr"/>
      <c r="W3691" t="inlineStr"/>
      <c r="X3691" t="inlineStr"/>
      <c r="Y3691" t="inlineStr"/>
      <c r="Z3691" t="inlineStr"/>
      <c r="AA3691" t="inlineStr"/>
      <c r="AB3691" t="inlineStr"/>
    </row>
    <row r="3692">
      <c r="A3692" t="n">
        <v>3690</v>
      </c>
      <c r="B3692" t="n">
        <v>0</v>
      </c>
      <c r="C3692" t="n">
        <v>0</v>
      </c>
      <c r="D3692" t="inlineStr">
        <is>
          <t>aggregation</t>
        </is>
      </c>
      <c r="E3692" t="n">
        <v>1142</v>
      </c>
      <c r="F3692" t="inlineStr">
        <is>
          <t>Orge grain non-collecté -&gt; Vol po intrac</t>
        </is>
      </c>
      <c r="G3692" t="n">
        <v>-1</v>
      </c>
      <c r="H3692" t="n">
        <v>3770</v>
      </c>
      <c r="I3692" t="inlineStr">
        <is>
          <t>Orge collecté ou non -&gt; Vol po intrac</t>
        </is>
      </c>
      <c r="J3692" t="n">
        <v>1</v>
      </c>
      <c r="K3692" t="inlineStr"/>
      <c r="L3692" t="inlineStr"/>
      <c r="M3692" t="inlineStr"/>
      <c r="N3692" t="inlineStr"/>
      <c r="O3692" t="inlineStr"/>
      <c r="P3692" t="inlineStr"/>
      <c r="Q3692" t="inlineStr"/>
      <c r="R3692" t="inlineStr"/>
      <c r="S3692" t="inlineStr"/>
      <c r="T3692" t="inlineStr"/>
      <c r="U3692" t="inlineStr"/>
      <c r="V3692" t="inlineStr"/>
      <c r="W3692" t="inlineStr"/>
      <c r="X3692" t="inlineStr"/>
      <c r="Y3692" t="inlineStr"/>
      <c r="Z3692" t="inlineStr"/>
      <c r="AA3692" t="inlineStr"/>
      <c r="AB3692" t="inlineStr"/>
    </row>
    <row r="3693">
      <c r="A3693" t="n">
        <v>3691</v>
      </c>
      <c r="B3693" t="n">
        <v>0</v>
      </c>
      <c r="C3693" t="n">
        <v>0</v>
      </c>
      <c r="D3693" t="inlineStr">
        <is>
          <t>aggregation</t>
        </is>
      </c>
      <c r="E3693" t="n">
        <v>1143</v>
      </c>
      <c r="F3693" t="inlineStr">
        <is>
          <t>Orge grain non-collecté -&gt; Palmip. gras intrac</t>
        </is>
      </c>
      <c r="G3693" t="n">
        <v>-1</v>
      </c>
      <c r="H3693" t="n">
        <v>3771</v>
      </c>
      <c r="I3693" t="inlineStr">
        <is>
          <t>Orge collecté ou non -&gt; Palmip. gras intrac</t>
        </is>
      </c>
      <c r="J3693" t="n">
        <v>1</v>
      </c>
      <c r="K3693" t="inlineStr"/>
      <c r="L3693" t="inlineStr"/>
      <c r="M3693" t="inlineStr"/>
      <c r="N3693" t="inlineStr"/>
      <c r="O3693" t="inlineStr"/>
      <c r="P3693" t="inlineStr"/>
      <c r="Q3693" t="inlineStr"/>
      <c r="R3693" t="inlineStr"/>
      <c r="S3693" t="inlineStr"/>
      <c r="T3693" t="inlineStr"/>
      <c r="U3693" t="inlineStr"/>
      <c r="V3693" t="inlineStr"/>
      <c r="W3693" t="inlineStr"/>
      <c r="X3693" t="inlineStr"/>
      <c r="Y3693" t="inlineStr"/>
      <c r="Z3693" t="inlineStr"/>
      <c r="AA3693" t="inlineStr"/>
      <c r="AB3693" t="inlineStr"/>
    </row>
    <row r="3694">
      <c r="A3694" t="n">
        <v>3692</v>
      </c>
      <c r="B3694" t="n">
        <v>0</v>
      </c>
      <c r="C3694" t="n">
        <v>0</v>
      </c>
      <c r="D3694" t="inlineStr">
        <is>
          <t>aggregation</t>
        </is>
      </c>
      <c r="E3694" t="n">
        <v>421</v>
      </c>
      <c r="F3694" t="inlineStr">
        <is>
          <t>Orge grain collecté + imports -&gt; Bovins FAB</t>
        </is>
      </c>
      <c r="G3694" t="n">
        <v>-1</v>
      </c>
      <c r="H3694" t="n">
        <v>3772</v>
      </c>
      <c r="I3694" t="inlineStr">
        <is>
          <t>Orge collecté ou non -&gt; Bovins FAB</t>
        </is>
      </c>
      <c r="J3694" t="n">
        <v>1</v>
      </c>
      <c r="K3694" t="inlineStr"/>
      <c r="L3694" t="inlineStr"/>
      <c r="M3694" t="inlineStr"/>
      <c r="N3694" t="inlineStr"/>
      <c r="O3694" t="inlineStr"/>
      <c r="P3694" t="inlineStr"/>
      <c r="Q3694" t="inlineStr"/>
      <c r="R3694" t="inlineStr"/>
      <c r="S3694" t="inlineStr"/>
      <c r="T3694" t="inlineStr"/>
      <c r="U3694" t="inlineStr"/>
      <c r="V3694" t="inlineStr"/>
      <c r="W3694" t="inlineStr"/>
      <c r="X3694" t="inlineStr"/>
      <c r="Y3694" t="inlineStr"/>
      <c r="Z3694" t="inlineStr"/>
      <c r="AA3694" t="inlineStr"/>
      <c r="AB3694" t="inlineStr"/>
    </row>
    <row r="3695">
      <c r="A3695" t="n">
        <v>3693</v>
      </c>
      <c r="B3695" t="n">
        <v>0</v>
      </c>
      <c r="C3695" t="n">
        <v>0</v>
      </c>
      <c r="D3695" t="inlineStr">
        <is>
          <t>aggregation</t>
        </is>
      </c>
      <c r="E3695" t="n">
        <v>3724</v>
      </c>
      <c r="F3695" t="inlineStr">
        <is>
          <t>Orge collecté ou non -&gt; Bovins FAB complets</t>
        </is>
      </c>
      <c r="G3695" t="n">
        <v>-1</v>
      </c>
      <c r="H3695" t="n">
        <v>3732</v>
      </c>
      <c r="I3695" t="inlineStr">
        <is>
          <t>Orge collecté ou non -&gt; Bovins FAB ctaire</t>
        </is>
      </c>
      <c r="J3695" t="n">
        <v>-1</v>
      </c>
      <c r="K3695" t="n">
        <v>3772</v>
      </c>
      <c r="L3695" t="inlineStr">
        <is>
          <t>Orge collecté ou non -&gt; Bovins FAB</t>
        </is>
      </c>
      <c r="M3695" t="n">
        <v>1</v>
      </c>
      <c r="N3695" t="inlineStr"/>
      <c r="O3695" t="inlineStr"/>
      <c r="P3695" t="inlineStr"/>
      <c r="Q3695" t="inlineStr"/>
      <c r="R3695" t="inlineStr"/>
      <c r="S3695" t="inlineStr"/>
      <c r="T3695" t="inlineStr"/>
      <c r="U3695" t="inlineStr"/>
      <c r="V3695" t="inlineStr"/>
      <c r="W3695" t="inlineStr"/>
      <c r="X3695" t="inlineStr"/>
      <c r="Y3695" t="inlineStr"/>
      <c r="Z3695" t="inlineStr"/>
      <c r="AA3695" t="inlineStr"/>
      <c r="AB3695" t="inlineStr"/>
    </row>
    <row r="3696">
      <c r="A3696" t="n">
        <v>3694</v>
      </c>
      <c r="B3696" t="n">
        <v>0</v>
      </c>
      <c r="C3696" t="n">
        <v>0</v>
      </c>
      <c r="D3696" t="inlineStr">
        <is>
          <t>aggregation</t>
        </is>
      </c>
      <c r="E3696" t="n">
        <v>422</v>
      </c>
      <c r="F3696" t="inlineStr">
        <is>
          <t>Orge grain collecté + imports -&gt; Herbivores</t>
        </is>
      </c>
      <c r="G3696" t="n">
        <v>-1</v>
      </c>
      <c r="H3696" t="n">
        <v>1144</v>
      </c>
      <c r="I3696" t="inlineStr">
        <is>
          <t>Orge grain non-collecté -&gt; Herbivores</t>
        </is>
      </c>
      <c r="J3696" t="n">
        <v>-1</v>
      </c>
      <c r="K3696" t="n">
        <v>3773</v>
      </c>
      <c r="L3696" t="inlineStr">
        <is>
          <t>Orge collecté ou non -&gt; Herbivores</t>
        </is>
      </c>
      <c r="M3696" t="n">
        <v>1</v>
      </c>
      <c r="N3696" t="inlineStr"/>
      <c r="O3696" t="inlineStr"/>
      <c r="P3696" t="inlineStr"/>
      <c r="Q3696" t="inlineStr"/>
      <c r="R3696" t="inlineStr"/>
      <c r="S3696" t="inlineStr"/>
      <c r="T3696" t="inlineStr"/>
      <c r="U3696" t="inlineStr"/>
      <c r="V3696" t="inlineStr"/>
      <c r="W3696" t="inlineStr"/>
      <c r="X3696" t="inlineStr"/>
      <c r="Y3696" t="inlineStr"/>
      <c r="Z3696" t="inlineStr"/>
      <c r="AA3696" t="inlineStr"/>
      <c r="AB3696" t="inlineStr"/>
    </row>
    <row r="3697">
      <c r="A3697" t="n">
        <v>3695</v>
      </c>
      <c r="B3697" t="n">
        <v>0</v>
      </c>
      <c r="C3697" t="n">
        <v>0</v>
      </c>
      <c r="D3697" t="inlineStr">
        <is>
          <t>aggregation</t>
        </is>
      </c>
      <c r="E3697" t="n">
        <v>3773</v>
      </c>
      <c r="F3697" t="inlineStr">
        <is>
          <t>Orge collecté ou non -&gt; Herbivores</t>
        </is>
      </c>
      <c r="G3697" t="n">
        <v>1</v>
      </c>
      <c r="H3697" t="n">
        <v>3774</v>
      </c>
      <c r="I3697" t="inlineStr">
        <is>
          <t>Orge collecté ou non -&gt; Bovins</t>
        </is>
      </c>
      <c r="J3697" t="n">
        <v>-1</v>
      </c>
      <c r="K3697" t="n">
        <v>3779</v>
      </c>
      <c r="L3697" t="inlineStr">
        <is>
          <t>Orge collecté ou non -&gt; Ovins</t>
        </is>
      </c>
      <c r="M3697" t="n">
        <v>-1</v>
      </c>
      <c r="N3697" t="n">
        <v>3782</v>
      </c>
      <c r="O3697" t="inlineStr">
        <is>
          <t>Orge collecté ou non -&gt; Ca</t>
        </is>
      </c>
      <c r="P3697" t="n">
        <v>-1</v>
      </c>
      <c r="Q3697" t="n">
        <v>3784</v>
      </c>
      <c r="R3697" t="inlineStr">
        <is>
          <t>Orge collecté ou non -&gt; Eq</t>
        </is>
      </c>
      <c r="S3697" t="n">
        <v>-1</v>
      </c>
      <c r="T3697" t="n">
        <v>3785</v>
      </c>
      <c r="U3697" t="inlineStr">
        <is>
          <t>Orge collecté ou non -&gt; Lap</t>
        </is>
      </c>
      <c r="V3697" t="n">
        <v>-1</v>
      </c>
      <c r="W3697" t="inlineStr"/>
      <c r="X3697" t="inlineStr"/>
      <c r="Y3697" t="inlineStr"/>
      <c r="Z3697" t="inlineStr"/>
      <c r="AA3697" t="inlineStr"/>
      <c r="AB3697" t="inlineStr"/>
    </row>
    <row r="3698">
      <c r="A3698" t="n">
        <v>3696</v>
      </c>
      <c r="B3698" t="n">
        <v>0</v>
      </c>
      <c r="C3698" t="n">
        <v>0</v>
      </c>
      <c r="D3698" t="inlineStr">
        <is>
          <t>aggregation</t>
        </is>
      </c>
      <c r="E3698" t="n">
        <v>423</v>
      </c>
      <c r="F3698" t="inlineStr">
        <is>
          <t>Orge grain collecté + imports -&gt; Bovins</t>
        </is>
      </c>
      <c r="G3698" t="n">
        <v>-1</v>
      </c>
      <c r="H3698" t="n">
        <v>1145</v>
      </c>
      <c r="I3698" t="inlineStr">
        <is>
          <t>Orge grain non-collecté -&gt; Bovins</t>
        </is>
      </c>
      <c r="J3698" t="n">
        <v>-1</v>
      </c>
      <c r="K3698" t="n">
        <v>3774</v>
      </c>
      <c r="L3698" t="inlineStr">
        <is>
          <t>Orge collecté ou non -&gt; Bovins</t>
        </is>
      </c>
      <c r="M3698" t="n">
        <v>1</v>
      </c>
      <c r="N3698" t="inlineStr"/>
      <c r="O3698" t="inlineStr"/>
      <c r="P3698" t="inlineStr"/>
      <c r="Q3698" t="inlineStr"/>
      <c r="R3698" t="inlineStr"/>
      <c r="S3698" t="inlineStr"/>
      <c r="T3698" t="inlineStr"/>
      <c r="U3698" t="inlineStr"/>
      <c r="V3698" t="inlineStr"/>
      <c r="W3698" t="inlineStr"/>
      <c r="X3698" t="inlineStr"/>
      <c r="Y3698" t="inlineStr"/>
      <c r="Z3698" t="inlineStr"/>
      <c r="AA3698" t="inlineStr"/>
      <c r="AB3698" t="inlineStr"/>
    </row>
    <row r="3699">
      <c r="A3699" t="n">
        <v>3697</v>
      </c>
      <c r="B3699" t="n">
        <v>0</v>
      </c>
      <c r="C3699" t="n">
        <v>0</v>
      </c>
      <c r="D3699" t="inlineStr">
        <is>
          <t>aggregation</t>
        </is>
      </c>
      <c r="E3699" t="n">
        <v>3774</v>
      </c>
      <c r="F3699" t="inlineStr">
        <is>
          <t>Orge collecté ou non -&gt; Bovins</t>
        </is>
      </c>
      <c r="G3699" t="n">
        <v>1</v>
      </c>
      <c r="H3699" t="n">
        <v>3775</v>
      </c>
      <c r="I3699" t="inlineStr">
        <is>
          <t>Orge collecté ou non -&gt; BL</t>
        </is>
      </c>
      <c r="J3699" t="n">
        <v>-1</v>
      </c>
      <c r="K3699" t="n">
        <v>3777</v>
      </c>
      <c r="L3699" t="inlineStr">
        <is>
          <t>Orge collecté ou non -&gt; BV</t>
        </is>
      </c>
      <c r="M3699" t="n">
        <v>-1</v>
      </c>
      <c r="N3699" t="inlineStr"/>
      <c r="O3699" t="inlineStr"/>
      <c r="P3699" t="inlineStr"/>
      <c r="Q3699" t="inlineStr"/>
      <c r="R3699" t="inlineStr"/>
      <c r="S3699" t="inlineStr"/>
      <c r="T3699" t="inlineStr"/>
      <c r="U3699" t="inlineStr"/>
      <c r="V3699" t="inlineStr"/>
      <c r="W3699" t="inlineStr"/>
      <c r="X3699" t="inlineStr"/>
      <c r="Y3699" t="inlineStr"/>
      <c r="Z3699" t="inlineStr"/>
      <c r="AA3699" t="inlineStr"/>
      <c r="AB3699" t="inlineStr"/>
    </row>
    <row r="3700">
      <c r="A3700" t="n">
        <v>3698</v>
      </c>
      <c r="B3700" t="n">
        <v>0</v>
      </c>
      <c r="C3700" t="n">
        <v>0</v>
      </c>
      <c r="D3700" t="inlineStr">
        <is>
          <t>aggregation</t>
        </is>
      </c>
      <c r="E3700" t="n">
        <v>424</v>
      </c>
      <c r="F3700" t="inlineStr">
        <is>
          <t>Orge grain collecté + imports -&gt; BL</t>
        </is>
      </c>
      <c r="G3700" t="n">
        <v>-1</v>
      </c>
      <c r="H3700" t="n">
        <v>1146</v>
      </c>
      <c r="I3700" t="inlineStr">
        <is>
          <t>Orge grain non-collecté -&gt; BL</t>
        </is>
      </c>
      <c r="J3700" t="n">
        <v>-1</v>
      </c>
      <c r="K3700" t="n">
        <v>3775</v>
      </c>
      <c r="L3700" t="inlineStr">
        <is>
          <t>Orge collecté ou non -&gt; BL</t>
        </is>
      </c>
      <c r="M3700" t="n">
        <v>1</v>
      </c>
      <c r="N3700" t="inlineStr"/>
      <c r="O3700" t="inlineStr"/>
      <c r="P3700" t="inlineStr"/>
      <c r="Q3700" t="inlineStr"/>
      <c r="R3700" t="inlineStr"/>
      <c r="S3700" t="inlineStr"/>
      <c r="T3700" t="inlineStr"/>
      <c r="U3700" t="inlineStr"/>
      <c r="V3700" t="inlineStr"/>
      <c r="W3700" t="inlineStr"/>
      <c r="X3700" t="inlineStr"/>
      <c r="Y3700" t="inlineStr"/>
      <c r="Z3700" t="inlineStr"/>
      <c r="AA3700" t="inlineStr"/>
      <c r="AB3700" t="inlineStr"/>
    </row>
    <row r="3701">
      <c r="A3701" t="n">
        <v>3699</v>
      </c>
      <c r="B3701" t="n">
        <v>0</v>
      </c>
      <c r="C3701" t="n">
        <v>0</v>
      </c>
      <c r="D3701" t="inlineStr">
        <is>
          <t>aggregation</t>
        </is>
      </c>
      <c r="E3701" t="n">
        <v>3742</v>
      </c>
      <c r="F3701" t="inlineStr">
        <is>
          <t>Orge collecté ou non -&gt; BL dir</t>
        </is>
      </c>
      <c r="G3701" t="n">
        <v>-1</v>
      </c>
      <c r="H3701" t="n">
        <v>3757</v>
      </c>
      <c r="I3701" t="inlineStr">
        <is>
          <t>Orge collecté ou non -&gt; BL intrac</t>
        </is>
      </c>
      <c r="J3701" t="n">
        <v>-1</v>
      </c>
      <c r="K3701" t="n">
        <v>3775</v>
      </c>
      <c r="L3701" t="inlineStr">
        <is>
          <t>Orge collecté ou non -&gt; BL</t>
        </is>
      </c>
      <c r="M3701" t="n">
        <v>1</v>
      </c>
      <c r="N3701" t="n">
        <v>3776</v>
      </c>
      <c r="O3701" t="inlineStr">
        <is>
          <t>Orge collecté ou non -&gt; BL FAB</t>
        </is>
      </c>
      <c r="P3701" t="n">
        <v>-1</v>
      </c>
      <c r="Q3701" t="inlineStr"/>
      <c r="R3701" t="inlineStr"/>
      <c r="S3701" t="inlineStr"/>
      <c r="T3701" t="inlineStr"/>
      <c r="U3701" t="inlineStr"/>
      <c r="V3701" t="inlineStr"/>
      <c r="W3701" t="inlineStr"/>
      <c r="X3701" t="inlineStr"/>
      <c r="Y3701" t="inlineStr"/>
      <c r="Z3701" t="inlineStr"/>
      <c r="AA3701" t="inlineStr"/>
      <c r="AB3701" t="inlineStr"/>
    </row>
    <row r="3702">
      <c r="A3702" t="n">
        <v>3700</v>
      </c>
      <c r="B3702" t="n">
        <v>0</v>
      </c>
      <c r="C3702" t="n">
        <v>0</v>
      </c>
      <c r="D3702" t="inlineStr">
        <is>
          <t>aggregation</t>
        </is>
      </c>
      <c r="E3702" t="n">
        <v>425</v>
      </c>
      <c r="F3702" t="inlineStr">
        <is>
          <t>Orge grain collecté + imports -&gt; BL FAB</t>
        </is>
      </c>
      <c r="G3702" t="n">
        <v>-1</v>
      </c>
      <c r="H3702" t="n">
        <v>3776</v>
      </c>
      <c r="I3702" t="inlineStr">
        <is>
          <t>Orge collecté ou non -&gt; BL FAB</t>
        </is>
      </c>
      <c r="J3702" t="n">
        <v>1</v>
      </c>
      <c r="K3702" t="inlineStr"/>
      <c r="L3702" t="inlineStr"/>
      <c r="M3702" t="inlineStr"/>
      <c r="N3702" t="inlineStr"/>
      <c r="O3702" t="inlineStr"/>
      <c r="P3702" t="inlineStr"/>
      <c r="Q3702" t="inlineStr"/>
      <c r="R3702" t="inlineStr"/>
      <c r="S3702" t="inlineStr"/>
      <c r="T3702" t="inlineStr"/>
      <c r="U3702" t="inlineStr"/>
      <c r="V3702" t="inlineStr"/>
      <c r="W3702" t="inlineStr"/>
      <c r="X3702" t="inlineStr"/>
      <c r="Y3702" t="inlineStr"/>
      <c r="Z3702" t="inlineStr"/>
      <c r="AA3702" t="inlineStr"/>
      <c r="AB3702" t="inlineStr"/>
    </row>
    <row r="3703">
      <c r="A3703" t="n">
        <v>3701</v>
      </c>
      <c r="B3703" t="n">
        <v>0</v>
      </c>
      <c r="C3703" t="n">
        <v>0</v>
      </c>
      <c r="D3703" t="inlineStr">
        <is>
          <t>aggregation</t>
        </is>
      </c>
      <c r="E3703" t="n">
        <v>3725</v>
      </c>
      <c r="F3703" t="inlineStr">
        <is>
          <t>Orge collecté ou non -&gt; BL FAB complets</t>
        </is>
      </c>
      <c r="G3703" t="n">
        <v>-1</v>
      </c>
      <c r="H3703" t="n">
        <v>3733</v>
      </c>
      <c r="I3703" t="inlineStr">
        <is>
          <t>Orge collecté ou non -&gt; BL FAB ctaire</t>
        </is>
      </c>
      <c r="J3703" t="n">
        <v>-1</v>
      </c>
      <c r="K3703" t="n">
        <v>3776</v>
      </c>
      <c r="L3703" t="inlineStr">
        <is>
          <t>Orge collecté ou non -&gt; BL FAB</t>
        </is>
      </c>
      <c r="M3703" t="n">
        <v>1</v>
      </c>
      <c r="N3703" t="inlineStr"/>
      <c r="O3703" t="inlineStr"/>
      <c r="P3703" t="inlineStr"/>
      <c r="Q3703" t="inlineStr"/>
      <c r="R3703" t="inlineStr"/>
      <c r="S3703" t="inlineStr"/>
      <c r="T3703" t="inlineStr"/>
      <c r="U3703" t="inlineStr"/>
      <c r="V3703" t="inlineStr"/>
      <c r="W3703" t="inlineStr"/>
      <c r="X3703" t="inlineStr"/>
      <c r="Y3703" t="inlineStr"/>
      <c r="Z3703" t="inlineStr"/>
      <c r="AA3703" t="inlineStr"/>
      <c r="AB3703" t="inlineStr"/>
    </row>
    <row r="3704">
      <c r="A3704" t="n">
        <v>3702</v>
      </c>
      <c r="B3704" t="n">
        <v>0</v>
      </c>
      <c r="C3704" t="n">
        <v>0</v>
      </c>
      <c r="D3704" t="inlineStr">
        <is>
          <t>aggregation</t>
        </is>
      </c>
      <c r="E3704" t="n">
        <v>426</v>
      </c>
      <c r="F3704" t="inlineStr">
        <is>
          <t>Orge grain collecté + imports -&gt; BV</t>
        </is>
      </c>
      <c r="G3704" t="n">
        <v>-1</v>
      </c>
      <c r="H3704" t="n">
        <v>1147</v>
      </c>
      <c r="I3704" t="inlineStr">
        <is>
          <t>Orge grain non-collecté -&gt; BV</t>
        </is>
      </c>
      <c r="J3704" t="n">
        <v>-1</v>
      </c>
      <c r="K3704" t="n">
        <v>3777</v>
      </c>
      <c r="L3704" t="inlineStr">
        <is>
          <t>Orge collecté ou non -&gt; BV</t>
        </is>
      </c>
      <c r="M3704" t="n">
        <v>1</v>
      </c>
      <c r="N3704" t="inlineStr"/>
      <c r="O3704" t="inlineStr"/>
      <c r="P3704" t="inlineStr"/>
      <c r="Q3704" t="inlineStr"/>
      <c r="R3704" t="inlineStr"/>
      <c r="S3704" t="inlineStr"/>
      <c r="T3704" t="inlineStr"/>
      <c r="U3704" t="inlineStr"/>
      <c r="V3704" t="inlineStr"/>
      <c r="W3704" t="inlineStr"/>
      <c r="X3704" t="inlineStr"/>
      <c r="Y3704" t="inlineStr"/>
      <c r="Z3704" t="inlineStr"/>
      <c r="AA3704" t="inlineStr"/>
      <c r="AB3704" t="inlineStr"/>
    </row>
    <row r="3705">
      <c r="A3705" t="n">
        <v>3703</v>
      </c>
      <c r="B3705" t="n">
        <v>0</v>
      </c>
      <c r="C3705" t="n">
        <v>0</v>
      </c>
      <c r="D3705" t="inlineStr">
        <is>
          <t>aggregation</t>
        </is>
      </c>
      <c r="E3705" t="n">
        <v>3743</v>
      </c>
      <c r="F3705" t="inlineStr">
        <is>
          <t>Orge collecté ou non -&gt; BV dir</t>
        </is>
      </c>
      <c r="G3705" t="n">
        <v>-1</v>
      </c>
      <c r="H3705" t="n">
        <v>3758</v>
      </c>
      <c r="I3705" t="inlineStr">
        <is>
          <t>Orge collecté ou non -&gt; BV intrac</t>
        </is>
      </c>
      <c r="J3705" t="n">
        <v>-1</v>
      </c>
      <c r="K3705" t="n">
        <v>3777</v>
      </c>
      <c r="L3705" t="inlineStr">
        <is>
          <t>Orge collecté ou non -&gt; BV</t>
        </is>
      </c>
      <c r="M3705" t="n">
        <v>1</v>
      </c>
      <c r="N3705" t="n">
        <v>3778</v>
      </c>
      <c r="O3705" t="inlineStr">
        <is>
          <t>Orge collecté ou non -&gt; BV FAB</t>
        </is>
      </c>
      <c r="P3705" t="n">
        <v>-1</v>
      </c>
      <c r="Q3705" t="inlineStr"/>
      <c r="R3705" t="inlineStr"/>
      <c r="S3705" t="inlineStr"/>
      <c r="T3705" t="inlineStr"/>
      <c r="U3705" t="inlineStr"/>
      <c r="V3705" t="inlineStr"/>
      <c r="W3705" t="inlineStr"/>
      <c r="X3705" t="inlineStr"/>
      <c r="Y3705" t="inlineStr"/>
      <c r="Z3705" t="inlineStr"/>
      <c r="AA3705" t="inlineStr"/>
      <c r="AB3705" t="inlineStr"/>
    </row>
    <row r="3706">
      <c r="A3706" t="n">
        <v>3704</v>
      </c>
      <c r="B3706" t="n">
        <v>0</v>
      </c>
      <c r="C3706" t="n">
        <v>0</v>
      </c>
      <c r="D3706" t="inlineStr">
        <is>
          <t>aggregation</t>
        </is>
      </c>
      <c r="E3706" t="n">
        <v>427</v>
      </c>
      <c r="F3706" t="inlineStr">
        <is>
          <t>Orge grain collecté + imports -&gt; BV FAB</t>
        </is>
      </c>
      <c r="G3706" t="n">
        <v>-1</v>
      </c>
      <c r="H3706" t="n">
        <v>3778</v>
      </c>
      <c r="I3706" t="inlineStr">
        <is>
          <t>Orge collecté ou non -&gt; BV FAB</t>
        </is>
      </c>
      <c r="J3706" t="n">
        <v>1</v>
      </c>
      <c r="K3706" t="inlineStr"/>
      <c r="L3706" t="inlineStr"/>
      <c r="M3706" t="inlineStr"/>
      <c r="N3706" t="inlineStr"/>
      <c r="O3706" t="inlineStr"/>
      <c r="P3706" t="inlineStr"/>
      <c r="Q3706" t="inlineStr"/>
      <c r="R3706" t="inlineStr"/>
      <c r="S3706" t="inlineStr"/>
      <c r="T3706" t="inlineStr"/>
      <c r="U3706" t="inlineStr"/>
      <c r="V3706" t="inlineStr"/>
      <c r="W3706" t="inlineStr"/>
      <c r="X3706" t="inlineStr"/>
      <c r="Y3706" t="inlineStr"/>
      <c r="Z3706" t="inlineStr"/>
      <c r="AA3706" t="inlineStr"/>
      <c r="AB3706" t="inlineStr"/>
    </row>
    <row r="3707">
      <c r="A3707" t="n">
        <v>3705</v>
      </c>
      <c r="B3707" t="n">
        <v>0</v>
      </c>
      <c r="C3707" t="n">
        <v>0</v>
      </c>
      <c r="D3707" t="inlineStr">
        <is>
          <t>aggregation</t>
        </is>
      </c>
      <c r="E3707" t="n">
        <v>3726</v>
      </c>
      <c r="F3707" t="inlineStr">
        <is>
          <t>Orge collecté ou non -&gt; BV FAB complets</t>
        </is>
      </c>
      <c r="G3707" t="n">
        <v>-1</v>
      </c>
      <c r="H3707" t="n">
        <v>3734</v>
      </c>
      <c r="I3707" t="inlineStr">
        <is>
          <t>Orge collecté ou non -&gt; BV FAB ctaire</t>
        </is>
      </c>
      <c r="J3707" t="n">
        <v>-1</v>
      </c>
      <c r="K3707" t="n">
        <v>3778</v>
      </c>
      <c r="L3707" t="inlineStr">
        <is>
          <t>Orge collecté ou non -&gt; BV FAB</t>
        </is>
      </c>
      <c r="M3707" t="n">
        <v>1</v>
      </c>
      <c r="N3707" t="inlineStr"/>
      <c r="O3707" t="inlineStr"/>
      <c r="P3707" t="inlineStr"/>
      <c r="Q3707" t="inlineStr"/>
      <c r="R3707" t="inlineStr"/>
      <c r="S3707" t="inlineStr"/>
      <c r="T3707" t="inlineStr"/>
      <c r="U3707" t="inlineStr"/>
      <c r="V3707" t="inlineStr"/>
      <c r="W3707" t="inlineStr"/>
      <c r="X3707" t="inlineStr"/>
      <c r="Y3707" t="inlineStr"/>
      <c r="Z3707" t="inlineStr"/>
      <c r="AA3707" t="inlineStr"/>
      <c r="AB3707" t="inlineStr"/>
    </row>
    <row r="3708">
      <c r="A3708" t="n">
        <v>3706</v>
      </c>
      <c r="B3708" t="n">
        <v>0</v>
      </c>
      <c r="C3708" t="n">
        <v>0</v>
      </c>
      <c r="D3708" t="inlineStr">
        <is>
          <t>aggregation</t>
        </is>
      </c>
      <c r="E3708" t="n">
        <v>428</v>
      </c>
      <c r="F3708" t="inlineStr">
        <is>
          <t>Orge grain collecté + imports -&gt; Ovins</t>
        </is>
      </c>
      <c r="G3708" t="n">
        <v>-1</v>
      </c>
      <c r="H3708" t="n">
        <v>1148</v>
      </c>
      <c r="I3708" t="inlineStr">
        <is>
          <t>Orge grain non-collecté -&gt; Ovins</t>
        </is>
      </c>
      <c r="J3708" t="n">
        <v>-1</v>
      </c>
      <c r="K3708" t="n">
        <v>3779</v>
      </c>
      <c r="L3708" t="inlineStr">
        <is>
          <t>Orge collecté ou non -&gt; Ovins</t>
        </is>
      </c>
      <c r="M3708" t="n">
        <v>1</v>
      </c>
      <c r="N3708" t="inlineStr"/>
      <c r="O3708" t="inlineStr"/>
      <c r="P3708" t="inlineStr"/>
      <c r="Q3708" t="inlineStr"/>
      <c r="R3708" t="inlineStr"/>
      <c r="S3708" t="inlineStr"/>
      <c r="T3708" t="inlineStr"/>
      <c r="U3708" t="inlineStr"/>
      <c r="V3708" t="inlineStr"/>
      <c r="W3708" t="inlineStr"/>
      <c r="X3708" t="inlineStr"/>
      <c r="Y3708" t="inlineStr"/>
      <c r="Z3708" t="inlineStr"/>
      <c r="AA3708" t="inlineStr"/>
      <c r="AB3708" t="inlineStr"/>
    </row>
    <row r="3709">
      <c r="A3709" t="n">
        <v>3707</v>
      </c>
      <c r="B3709" t="n">
        <v>0</v>
      </c>
      <c r="C3709" t="n">
        <v>0</v>
      </c>
      <c r="D3709" t="inlineStr">
        <is>
          <t>aggregation</t>
        </is>
      </c>
      <c r="E3709" t="n">
        <v>3779</v>
      </c>
      <c r="F3709" t="inlineStr">
        <is>
          <t>Orge collecté ou non -&gt; Ovins</t>
        </is>
      </c>
      <c r="G3709" t="n">
        <v>1</v>
      </c>
      <c r="H3709" t="n">
        <v>3780</v>
      </c>
      <c r="I3709" t="inlineStr">
        <is>
          <t>Orge collecté ou non -&gt; OL</t>
        </is>
      </c>
      <c r="J3709" t="n">
        <v>-1</v>
      </c>
      <c r="K3709" t="n">
        <v>3781</v>
      </c>
      <c r="L3709" t="inlineStr">
        <is>
          <t>Orge collecté ou non -&gt; OV</t>
        </is>
      </c>
      <c r="M3709" t="n">
        <v>-1</v>
      </c>
      <c r="N3709" t="inlineStr"/>
      <c r="O3709" t="inlineStr"/>
      <c r="P3709" t="inlineStr"/>
      <c r="Q3709" t="inlineStr"/>
      <c r="R3709" t="inlineStr"/>
      <c r="S3709" t="inlineStr"/>
      <c r="T3709" t="inlineStr"/>
      <c r="U3709" t="inlineStr"/>
      <c r="V3709" t="inlineStr"/>
      <c r="W3709" t="inlineStr"/>
      <c r="X3709" t="inlineStr"/>
      <c r="Y3709" t="inlineStr"/>
      <c r="Z3709" t="inlineStr"/>
      <c r="AA3709" t="inlineStr"/>
      <c r="AB3709" t="inlineStr"/>
    </row>
    <row r="3710">
      <c r="A3710" t="n">
        <v>3708</v>
      </c>
      <c r="B3710" t="n">
        <v>0</v>
      </c>
      <c r="C3710" t="n">
        <v>0</v>
      </c>
      <c r="D3710" t="inlineStr">
        <is>
          <t>aggregation</t>
        </is>
      </c>
      <c r="E3710" t="n">
        <v>429</v>
      </c>
      <c r="F3710" t="inlineStr">
        <is>
          <t>Orge grain collecté + imports -&gt; OL</t>
        </is>
      </c>
      <c r="G3710" t="n">
        <v>-1</v>
      </c>
      <c r="H3710" t="n">
        <v>1149</v>
      </c>
      <c r="I3710" t="inlineStr">
        <is>
          <t>Orge grain non-collecté -&gt; OL</t>
        </is>
      </c>
      <c r="J3710" t="n">
        <v>-1</v>
      </c>
      <c r="K3710" t="n">
        <v>3780</v>
      </c>
      <c r="L3710" t="inlineStr">
        <is>
          <t>Orge collecté ou non -&gt; OL</t>
        </is>
      </c>
      <c r="M3710" t="n">
        <v>1</v>
      </c>
      <c r="N3710" t="inlineStr"/>
      <c r="O3710" t="inlineStr"/>
      <c r="P3710" t="inlineStr"/>
      <c r="Q3710" t="inlineStr"/>
      <c r="R3710" t="inlineStr"/>
      <c r="S3710" t="inlineStr"/>
      <c r="T3710" t="inlineStr"/>
      <c r="U3710" t="inlineStr"/>
      <c r="V3710" t="inlineStr"/>
      <c r="W3710" t="inlineStr"/>
      <c r="X3710" t="inlineStr"/>
      <c r="Y3710" t="inlineStr"/>
      <c r="Z3710" t="inlineStr"/>
      <c r="AA3710" t="inlineStr"/>
      <c r="AB3710" t="inlineStr"/>
    </row>
    <row r="3711">
      <c r="A3711" t="n">
        <v>3709</v>
      </c>
      <c r="B3711" t="n">
        <v>0</v>
      </c>
      <c r="C3711" t="n">
        <v>0</v>
      </c>
      <c r="D3711" t="inlineStr">
        <is>
          <t>aggregation</t>
        </is>
      </c>
      <c r="E3711" t="n">
        <v>3718</v>
      </c>
      <c r="F3711" t="inlineStr">
        <is>
          <t>Orge collecté ou non -&gt; OL FAB</t>
        </is>
      </c>
      <c r="G3711" t="n">
        <v>-1</v>
      </c>
      <c r="H3711" t="n">
        <v>3745</v>
      </c>
      <c r="I3711" t="inlineStr">
        <is>
          <t>Orge collecté ou non -&gt; OL dir</t>
        </is>
      </c>
      <c r="J3711" t="n">
        <v>-1</v>
      </c>
      <c r="K3711" t="n">
        <v>3760</v>
      </c>
      <c r="L3711" t="inlineStr">
        <is>
          <t>Orge collecté ou non -&gt; OL intrac</t>
        </is>
      </c>
      <c r="M3711" t="n">
        <v>-1</v>
      </c>
      <c r="N3711" t="n">
        <v>3780</v>
      </c>
      <c r="O3711" t="inlineStr">
        <is>
          <t>Orge collecté ou non -&gt; OL</t>
        </is>
      </c>
      <c r="P3711" t="n">
        <v>1</v>
      </c>
      <c r="Q3711" t="inlineStr"/>
      <c r="R3711" t="inlineStr"/>
      <c r="S3711" t="inlineStr"/>
      <c r="T3711" t="inlineStr"/>
      <c r="U3711" t="inlineStr"/>
      <c r="V3711" t="inlineStr"/>
      <c r="W3711" t="inlineStr"/>
      <c r="X3711" t="inlineStr"/>
      <c r="Y3711" t="inlineStr"/>
      <c r="Z3711" t="inlineStr"/>
      <c r="AA3711" t="inlineStr"/>
      <c r="AB3711" t="inlineStr"/>
    </row>
    <row r="3712">
      <c r="A3712" t="n">
        <v>3710</v>
      </c>
      <c r="B3712" t="n">
        <v>0</v>
      </c>
      <c r="C3712" t="n">
        <v>0</v>
      </c>
      <c r="D3712" t="inlineStr">
        <is>
          <t>aggregation</t>
        </is>
      </c>
      <c r="E3712" t="n">
        <v>430</v>
      </c>
      <c r="F3712" t="inlineStr">
        <is>
          <t>Orge grain collecté + imports -&gt; OV</t>
        </is>
      </c>
      <c r="G3712" t="n">
        <v>-1</v>
      </c>
      <c r="H3712" t="n">
        <v>1150</v>
      </c>
      <c r="I3712" t="inlineStr">
        <is>
          <t>Orge grain non-collecté -&gt; OV</t>
        </is>
      </c>
      <c r="J3712" t="n">
        <v>-1</v>
      </c>
      <c r="K3712" t="n">
        <v>3781</v>
      </c>
      <c r="L3712" t="inlineStr">
        <is>
          <t>Orge collecté ou non -&gt; OV</t>
        </is>
      </c>
      <c r="M3712" t="n">
        <v>1</v>
      </c>
      <c r="N3712" t="inlineStr"/>
      <c r="O3712" t="inlineStr"/>
      <c r="P3712" t="inlineStr"/>
      <c r="Q3712" t="inlineStr"/>
      <c r="R3712" t="inlineStr"/>
      <c r="S3712" t="inlineStr"/>
      <c r="T3712" t="inlineStr"/>
      <c r="U3712" t="inlineStr"/>
      <c r="V3712" t="inlineStr"/>
      <c r="W3712" t="inlineStr"/>
      <c r="X3712" t="inlineStr"/>
      <c r="Y3712" t="inlineStr"/>
      <c r="Z3712" t="inlineStr"/>
      <c r="AA3712" t="inlineStr"/>
      <c r="AB3712" t="inlineStr"/>
    </row>
    <row r="3713">
      <c r="A3713" t="n">
        <v>3711</v>
      </c>
      <c r="B3713" t="n">
        <v>0</v>
      </c>
      <c r="C3713" t="n">
        <v>0</v>
      </c>
      <c r="D3713" t="inlineStr">
        <is>
          <t>aggregation</t>
        </is>
      </c>
      <c r="E3713" t="n">
        <v>3719</v>
      </c>
      <c r="F3713" t="inlineStr">
        <is>
          <t>Orge collecté ou non -&gt; OV FAB</t>
        </is>
      </c>
      <c r="G3713" t="n">
        <v>-1</v>
      </c>
      <c r="H3713" t="n">
        <v>3746</v>
      </c>
      <c r="I3713" t="inlineStr">
        <is>
          <t>Orge collecté ou non -&gt; OV dir</t>
        </is>
      </c>
      <c r="J3713" t="n">
        <v>-1</v>
      </c>
      <c r="K3713" t="n">
        <v>3761</v>
      </c>
      <c r="L3713" t="inlineStr">
        <is>
          <t>Orge collecté ou non -&gt; OV intrac</t>
        </is>
      </c>
      <c r="M3713" t="n">
        <v>-1</v>
      </c>
      <c r="N3713" t="n">
        <v>3781</v>
      </c>
      <c r="O3713" t="inlineStr">
        <is>
          <t>Orge collecté ou non -&gt; OV</t>
        </is>
      </c>
      <c r="P3713" t="n">
        <v>1</v>
      </c>
      <c r="Q3713" t="inlineStr"/>
      <c r="R3713" t="inlineStr"/>
      <c r="S3713" t="inlineStr"/>
      <c r="T3713" t="inlineStr"/>
      <c r="U3713" t="inlineStr"/>
      <c r="V3713" t="inlineStr"/>
      <c r="W3713" t="inlineStr"/>
      <c r="X3713" t="inlineStr"/>
      <c r="Y3713" t="inlineStr"/>
      <c r="Z3713" t="inlineStr"/>
      <c r="AA3713" t="inlineStr"/>
      <c r="AB3713" t="inlineStr"/>
    </row>
    <row r="3714">
      <c r="A3714" t="n">
        <v>3712</v>
      </c>
      <c r="B3714" t="n">
        <v>0</v>
      </c>
      <c r="C3714" t="n">
        <v>0</v>
      </c>
      <c r="D3714" t="inlineStr">
        <is>
          <t>aggregation</t>
        </is>
      </c>
      <c r="E3714" t="n">
        <v>431</v>
      </c>
      <c r="F3714" t="inlineStr">
        <is>
          <t>Orge grain collecté + imports -&gt; Ca</t>
        </is>
      </c>
      <c r="G3714" t="n">
        <v>-1</v>
      </c>
      <c r="H3714" t="n">
        <v>1151</v>
      </c>
      <c r="I3714" t="inlineStr">
        <is>
          <t>Orge grain non-collecté -&gt; Ca</t>
        </is>
      </c>
      <c r="J3714" t="n">
        <v>-1</v>
      </c>
      <c r="K3714" t="n">
        <v>3782</v>
      </c>
      <c r="L3714" t="inlineStr">
        <is>
          <t>Orge collecté ou non -&gt; Ca</t>
        </is>
      </c>
      <c r="M3714" t="n">
        <v>1</v>
      </c>
      <c r="N3714" t="inlineStr"/>
      <c r="O3714" t="inlineStr"/>
      <c r="P3714" t="inlineStr"/>
      <c r="Q3714" t="inlineStr"/>
      <c r="R3714" t="inlineStr"/>
      <c r="S3714" t="inlineStr"/>
      <c r="T3714" t="inlineStr"/>
      <c r="U3714" t="inlineStr"/>
      <c r="V3714" t="inlineStr"/>
      <c r="W3714" t="inlineStr"/>
      <c r="X3714" t="inlineStr"/>
      <c r="Y3714" t="inlineStr"/>
      <c r="Z3714" t="inlineStr"/>
      <c r="AA3714" t="inlineStr"/>
      <c r="AB3714" t="inlineStr"/>
    </row>
    <row r="3715">
      <c r="A3715" t="n">
        <v>3713</v>
      </c>
      <c r="B3715" t="n">
        <v>0</v>
      </c>
      <c r="C3715" t="n">
        <v>0</v>
      </c>
      <c r="D3715" t="inlineStr">
        <is>
          <t>aggregation</t>
        </is>
      </c>
      <c r="E3715" t="n">
        <v>3720</v>
      </c>
      <c r="F3715" t="inlineStr">
        <is>
          <t>Orge collecté ou non -&gt; Ca FAB</t>
        </is>
      </c>
      <c r="G3715" t="n">
        <v>-1</v>
      </c>
      <c r="H3715" t="n">
        <v>3782</v>
      </c>
      <c r="I3715" t="inlineStr">
        <is>
          <t>Orge collecté ou non -&gt; Ca</t>
        </is>
      </c>
      <c r="J3715" t="n">
        <v>1</v>
      </c>
      <c r="K3715" t="n">
        <v>3783</v>
      </c>
      <c r="L3715" t="inlineStr">
        <is>
          <t>Orge collecté ou non -&gt; Alimentation Ca (EA)</t>
        </is>
      </c>
      <c r="M3715" t="n">
        <v>-1</v>
      </c>
      <c r="N3715" t="inlineStr"/>
      <c r="O3715" t="inlineStr"/>
      <c r="P3715" t="inlineStr"/>
      <c r="Q3715" t="inlineStr"/>
      <c r="R3715" t="inlineStr"/>
      <c r="S3715" t="inlineStr"/>
      <c r="T3715" t="inlineStr"/>
      <c r="U3715" t="inlineStr"/>
      <c r="V3715" t="inlineStr"/>
      <c r="W3715" t="inlineStr"/>
      <c r="X3715" t="inlineStr"/>
      <c r="Y3715" t="inlineStr"/>
      <c r="Z3715" t="inlineStr"/>
      <c r="AA3715" t="inlineStr"/>
      <c r="AB3715" t="inlineStr"/>
    </row>
    <row r="3716">
      <c r="A3716" t="n">
        <v>3714</v>
      </c>
      <c r="B3716" t="n">
        <v>0</v>
      </c>
      <c r="C3716" t="n">
        <v>0</v>
      </c>
      <c r="D3716" t="inlineStr">
        <is>
          <t>aggregation</t>
        </is>
      </c>
      <c r="E3716" t="n">
        <v>432</v>
      </c>
      <c r="F3716" t="inlineStr">
        <is>
          <t>Orge grain collecté + imports -&gt; Alimentation Ca (EA)</t>
        </is>
      </c>
      <c r="G3716" t="n">
        <v>-1</v>
      </c>
      <c r="H3716" t="n">
        <v>1152</v>
      </c>
      <c r="I3716" t="inlineStr">
        <is>
          <t>Orge grain non-collecté -&gt; Alimentation Ca (EA)</t>
        </is>
      </c>
      <c r="J3716" t="n">
        <v>-1</v>
      </c>
      <c r="K3716" t="n">
        <v>3783</v>
      </c>
      <c r="L3716" t="inlineStr">
        <is>
          <t>Orge collecté ou non -&gt; Alimentation Ca (EA)</t>
        </is>
      </c>
      <c r="M3716" t="n">
        <v>1</v>
      </c>
      <c r="N3716" t="inlineStr"/>
      <c r="O3716" t="inlineStr"/>
      <c r="P3716" t="inlineStr"/>
      <c r="Q3716" t="inlineStr"/>
      <c r="R3716" t="inlineStr"/>
      <c r="S3716" t="inlineStr"/>
      <c r="T3716" t="inlineStr"/>
      <c r="U3716" t="inlineStr"/>
      <c r="V3716" t="inlineStr"/>
      <c r="W3716" t="inlineStr"/>
      <c r="X3716" t="inlineStr"/>
      <c r="Y3716" t="inlineStr"/>
      <c r="Z3716" t="inlineStr"/>
      <c r="AA3716" t="inlineStr"/>
      <c r="AB3716" t="inlineStr"/>
    </row>
    <row r="3717">
      <c r="A3717" t="n">
        <v>3715</v>
      </c>
      <c r="B3717" t="n">
        <v>0</v>
      </c>
      <c r="C3717" t="n">
        <v>0</v>
      </c>
      <c r="D3717" t="inlineStr">
        <is>
          <t>aggregation</t>
        </is>
      </c>
      <c r="E3717" t="n">
        <v>3747</v>
      </c>
      <c r="F3717" t="inlineStr">
        <is>
          <t>Orge collecté ou non -&gt; Ca dir</t>
        </is>
      </c>
      <c r="G3717" t="n">
        <v>-1</v>
      </c>
      <c r="H3717" t="n">
        <v>3762</v>
      </c>
      <c r="I3717" t="inlineStr">
        <is>
          <t>Orge collecté ou non -&gt; Ca intrac</t>
        </is>
      </c>
      <c r="J3717" t="n">
        <v>-1</v>
      </c>
      <c r="K3717" t="n">
        <v>3783</v>
      </c>
      <c r="L3717" t="inlineStr">
        <is>
          <t>Orge collecté ou non -&gt; Alimentation Ca (EA)</t>
        </is>
      </c>
      <c r="M3717" t="n">
        <v>1</v>
      </c>
      <c r="N3717" t="inlineStr"/>
      <c r="O3717" t="inlineStr"/>
      <c r="P3717" t="inlineStr"/>
      <c r="Q3717" t="inlineStr"/>
      <c r="R3717" t="inlineStr"/>
      <c r="S3717" t="inlineStr"/>
      <c r="T3717" t="inlineStr"/>
      <c r="U3717" t="inlineStr"/>
      <c r="V3717" t="inlineStr"/>
      <c r="W3717" t="inlineStr"/>
      <c r="X3717" t="inlineStr"/>
      <c r="Y3717" t="inlineStr"/>
      <c r="Z3717" t="inlineStr"/>
      <c r="AA3717" t="inlineStr"/>
      <c r="AB3717" t="inlineStr"/>
    </row>
    <row r="3718">
      <c r="A3718" t="n">
        <v>3716</v>
      </c>
      <c r="B3718" t="n">
        <v>0</v>
      </c>
      <c r="C3718" t="n">
        <v>0</v>
      </c>
      <c r="D3718" t="inlineStr">
        <is>
          <t>aggregation</t>
        </is>
      </c>
      <c r="E3718" t="n">
        <v>433</v>
      </c>
      <c r="F3718" t="inlineStr">
        <is>
          <t>Orge grain collecté + imports -&gt; Eq</t>
        </is>
      </c>
      <c r="G3718" t="n">
        <v>-1</v>
      </c>
      <c r="H3718" t="n">
        <v>1153</v>
      </c>
      <c r="I3718" t="inlineStr">
        <is>
          <t>Orge grain non-collecté -&gt; Eq</t>
        </is>
      </c>
      <c r="J3718" t="n">
        <v>-1</v>
      </c>
      <c r="K3718" t="n">
        <v>3784</v>
      </c>
      <c r="L3718" t="inlineStr">
        <is>
          <t>Orge collecté ou non -&gt; Eq</t>
        </is>
      </c>
      <c r="M3718" t="n">
        <v>1</v>
      </c>
      <c r="N3718" t="inlineStr"/>
      <c r="O3718" t="inlineStr"/>
      <c r="P3718" t="inlineStr"/>
      <c r="Q3718" t="inlineStr"/>
      <c r="R3718" t="inlineStr"/>
      <c r="S3718" t="inlineStr"/>
      <c r="T3718" t="inlineStr"/>
      <c r="U3718" t="inlineStr"/>
      <c r="V3718" t="inlineStr"/>
      <c r="W3718" t="inlineStr"/>
      <c r="X3718" t="inlineStr"/>
      <c r="Y3718" t="inlineStr"/>
      <c r="Z3718" t="inlineStr"/>
      <c r="AA3718" t="inlineStr"/>
      <c r="AB3718" t="inlineStr"/>
    </row>
    <row r="3719">
      <c r="A3719" t="n">
        <v>3717</v>
      </c>
      <c r="B3719" t="n">
        <v>0</v>
      </c>
      <c r="C3719" t="n">
        <v>0</v>
      </c>
      <c r="D3719" t="inlineStr">
        <is>
          <t>aggregation</t>
        </is>
      </c>
      <c r="E3719" t="n">
        <v>3722</v>
      </c>
      <c r="F3719" t="inlineStr">
        <is>
          <t>Orge collecté ou non -&gt; Eq FAB</t>
        </is>
      </c>
      <c r="G3719" t="n">
        <v>-1</v>
      </c>
      <c r="H3719" t="n">
        <v>3748</v>
      </c>
      <c r="I3719" t="inlineStr">
        <is>
          <t>Orge collecté ou non -&gt; Eq dir</t>
        </is>
      </c>
      <c r="J3719" t="n">
        <v>-1</v>
      </c>
      <c r="K3719" t="n">
        <v>3763</v>
      </c>
      <c r="L3719" t="inlineStr">
        <is>
          <t>Orge collecté ou non -&gt; Eq intrac</t>
        </is>
      </c>
      <c r="M3719" t="n">
        <v>-1</v>
      </c>
      <c r="N3719" t="n">
        <v>3784</v>
      </c>
      <c r="O3719" t="inlineStr">
        <is>
          <t>Orge collecté ou non -&gt; Eq</t>
        </is>
      </c>
      <c r="P3719" t="n">
        <v>1</v>
      </c>
      <c r="Q3719" t="inlineStr"/>
      <c r="R3719" t="inlineStr"/>
      <c r="S3719" t="inlineStr"/>
      <c r="T3719" t="inlineStr"/>
      <c r="U3719" t="inlineStr"/>
      <c r="V3719" t="inlineStr"/>
      <c r="W3719" t="inlineStr"/>
      <c r="X3719" t="inlineStr"/>
      <c r="Y3719" t="inlineStr"/>
      <c r="Z3719" t="inlineStr"/>
      <c r="AA3719" t="inlineStr"/>
      <c r="AB3719" t="inlineStr"/>
    </row>
    <row r="3720">
      <c r="A3720" t="n">
        <v>3718</v>
      </c>
      <c r="B3720" t="n">
        <v>0</v>
      </c>
      <c r="C3720" t="n">
        <v>0</v>
      </c>
      <c r="D3720" t="inlineStr">
        <is>
          <t>aggregation</t>
        </is>
      </c>
      <c r="E3720" t="n">
        <v>434</v>
      </c>
      <c r="F3720" t="inlineStr">
        <is>
          <t>Orge grain collecté + imports -&gt; Lap</t>
        </is>
      </c>
      <c r="G3720" t="n">
        <v>-1</v>
      </c>
      <c r="H3720" t="n">
        <v>1154</v>
      </c>
      <c r="I3720" t="inlineStr">
        <is>
          <t>Orge grain non-collecté -&gt; Lap</t>
        </is>
      </c>
      <c r="J3720" t="n">
        <v>-1</v>
      </c>
      <c r="K3720" t="n">
        <v>3785</v>
      </c>
      <c r="L3720" t="inlineStr">
        <is>
          <t>Orge collecté ou non -&gt; Lap</t>
        </is>
      </c>
      <c r="M3720" t="n">
        <v>1</v>
      </c>
      <c r="N3720" t="inlineStr"/>
      <c r="O3720" t="inlineStr"/>
      <c r="P3720" t="inlineStr"/>
      <c r="Q3720" t="inlineStr"/>
      <c r="R3720" t="inlineStr"/>
      <c r="S3720" t="inlineStr"/>
      <c r="T3720" t="inlineStr"/>
      <c r="U3720" t="inlineStr"/>
      <c r="V3720" t="inlineStr"/>
      <c r="W3720" t="inlineStr"/>
      <c r="X3720" t="inlineStr"/>
      <c r="Y3720" t="inlineStr"/>
      <c r="Z3720" t="inlineStr"/>
      <c r="AA3720" t="inlineStr"/>
      <c r="AB3720" t="inlineStr"/>
    </row>
    <row r="3721">
      <c r="A3721" t="n">
        <v>3719</v>
      </c>
      <c r="B3721" t="n">
        <v>0</v>
      </c>
      <c r="C3721" t="n">
        <v>0</v>
      </c>
      <c r="D3721" t="inlineStr">
        <is>
          <t>aggregation</t>
        </is>
      </c>
      <c r="E3721" t="n">
        <v>3721</v>
      </c>
      <c r="F3721" t="inlineStr">
        <is>
          <t>Orge collecté ou non -&gt; Lap FAB</t>
        </is>
      </c>
      <c r="G3721" t="n">
        <v>-1</v>
      </c>
      <c r="H3721" t="n">
        <v>3764</v>
      </c>
      <c r="I3721" t="inlineStr">
        <is>
          <t>Orge collecté ou non -&gt; Lap intrac</t>
        </is>
      </c>
      <c r="J3721" t="n">
        <v>-1</v>
      </c>
      <c r="K3721" t="n">
        <v>3785</v>
      </c>
      <c r="L3721" t="inlineStr">
        <is>
          <t>Orge collecté ou non -&gt; Lap</t>
        </is>
      </c>
      <c r="M3721" t="n">
        <v>1</v>
      </c>
      <c r="N3721" t="inlineStr"/>
      <c r="O3721" t="inlineStr"/>
      <c r="P3721" t="inlineStr"/>
      <c r="Q3721" t="inlineStr"/>
      <c r="R3721" t="inlineStr"/>
      <c r="S3721" t="inlineStr"/>
      <c r="T3721" t="inlineStr"/>
      <c r="U3721" t="inlineStr"/>
      <c r="V3721" t="inlineStr"/>
      <c r="W3721" t="inlineStr"/>
      <c r="X3721" t="inlineStr"/>
      <c r="Y3721" t="inlineStr"/>
      <c r="Z3721" t="inlineStr"/>
      <c r="AA3721" t="inlineStr"/>
      <c r="AB3721" t="inlineStr"/>
    </row>
    <row r="3722">
      <c r="A3722" t="n">
        <v>3720</v>
      </c>
      <c r="B3722" t="n">
        <v>0</v>
      </c>
      <c r="C3722" t="n">
        <v>0</v>
      </c>
      <c r="D3722" t="inlineStr">
        <is>
          <t>aggregation</t>
        </is>
      </c>
      <c r="E3722" t="n">
        <v>435</v>
      </c>
      <c r="F3722" t="inlineStr">
        <is>
          <t>Orge grain collecté + imports -&gt; Monoagastriques</t>
        </is>
      </c>
      <c r="G3722" t="n">
        <v>-1</v>
      </c>
      <c r="H3722" t="n">
        <v>1155</v>
      </c>
      <c r="I3722" t="inlineStr">
        <is>
          <t>Orge grain non-collecté -&gt; Monoagastriques</t>
        </is>
      </c>
      <c r="J3722" t="n">
        <v>-1</v>
      </c>
      <c r="K3722" t="n">
        <v>3786</v>
      </c>
      <c r="L3722" t="inlineStr">
        <is>
          <t>Orge collecté ou non -&gt; Monoagastriques</t>
        </is>
      </c>
      <c r="M3722" t="n">
        <v>1</v>
      </c>
      <c r="N3722" t="inlineStr"/>
      <c r="O3722" t="inlineStr"/>
      <c r="P3722" t="inlineStr"/>
      <c r="Q3722" t="inlineStr"/>
      <c r="R3722" t="inlineStr"/>
      <c r="S3722" t="inlineStr"/>
      <c r="T3722" t="inlineStr"/>
      <c r="U3722" t="inlineStr"/>
      <c r="V3722" t="inlineStr"/>
      <c r="W3722" t="inlineStr"/>
      <c r="X3722" t="inlineStr"/>
      <c r="Y3722" t="inlineStr"/>
      <c r="Z3722" t="inlineStr"/>
      <c r="AA3722" t="inlineStr"/>
      <c r="AB3722" t="inlineStr"/>
    </row>
    <row r="3723">
      <c r="A3723" t="n">
        <v>3721</v>
      </c>
      <c r="B3723" t="n">
        <v>0</v>
      </c>
      <c r="C3723" t="n">
        <v>0</v>
      </c>
      <c r="D3723" t="inlineStr">
        <is>
          <t>aggregation</t>
        </is>
      </c>
      <c r="E3723" t="n">
        <v>3786</v>
      </c>
      <c r="F3723" t="inlineStr">
        <is>
          <t>Orge collecté ou non -&gt; Monoagastriques</t>
        </is>
      </c>
      <c r="G3723" t="n">
        <v>1</v>
      </c>
      <c r="H3723" t="n">
        <v>3787</v>
      </c>
      <c r="I3723" t="inlineStr">
        <is>
          <t>Orge collecté ou non -&gt; Pc</t>
        </is>
      </c>
      <c r="J3723" t="n">
        <v>-1</v>
      </c>
      <c r="K3723" t="n">
        <v>3789</v>
      </c>
      <c r="L3723" t="inlineStr">
        <is>
          <t>Orge collecté ou non -&gt; Volailles</t>
        </is>
      </c>
      <c r="M3723" t="n">
        <v>-1</v>
      </c>
      <c r="N3723" t="inlineStr"/>
      <c r="O3723" t="inlineStr"/>
      <c r="P3723" t="inlineStr"/>
      <c r="Q3723" t="inlineStr"/>
      <c r="R3723" t="inlineStr"/>
      <c r="S3723" t="inlineStr"/>
      <c r="T3723" t="inlineStr"/>
      <c r="U3723" t="inlineStr"/>
      <c r="V3723" t="inlineStr"/>
      <c r="W3723" t="inlineStr"/>
      <c r="X3723" t="inlineStr"/>
      <c r="Y3723" t="inlineStr"/>
      <c r="Z3723" t="inlineStr"/>
      <c r="AA3723" t="inlineStr"/>
      <c r="AB3723" t="inlineStr"/>
    </row>
    <row r="3724">
      <c r="A3724" t="n">
        <v>3722</v>
      </c>
      <c r="B3724" t="n">
        <v>0</v>
      </c>
      <c r="C3724" t="n">
        <v>0</v>
      </c>
      <c r="D3724" t="inlineStr">
        <is>
          <t>aggregation</t>
        </is>
      </c>
      <c r="E3724" t="n">
        <v>436</v>
      </c>
      <c r="F3724" t="inlineStr">
        <is>
          <t>Orge grain collecté + imports -&gt; Pc</t>
        </is>
      </c>
      <c r="G3724" t="n">
        <v>-1</v>
      </c>
      <c r="H3724" t="n">
        <v>1156</v>
      </c>
      <c r="I3724" t="inlineStr">
        <is>
          <t>Orge grain non-collecté -&gt; Pc</t>
        </is>
      </c>
      <c r="J3724" t="n">
        <v>-1</v>
      </c>
      <c r="K3724" t="n">
        <v>3787</v>
      </c>
      <c r="L3724" t="inlineStr">
        <is>
          <t>Orge collecté ou non -&gt; Pc</t>
        </is>
      </c>
      <c r="M3724" t="n">
        <v>1</v>
      </c>
      <c r="N3724" t="inlineStr"/>
      <c r="O3724" t="inlineStr"/>
      <c r="P3724" t="inlineStr"/>
      <c r="Q3724" t="inlineStr"/>
      <c r="R3724" t="inlineStr"/>
      <c r="S3724" t="inlineStr"/>
      <c r="T3724" t="inlineStr"/>
      <c r="U3724" t="inlineStr"/>
      <c r="V3724" t="inlineStr"/>
      <c r="W3724" t="inlineStr"/>
      <c r="X3724" t="inlineStr"/>
      <c r="Y3724" t="inlineStr"/>
      <c r="Z3724" t="inlineStr"/>
      <c r="AA3724" t="inlineStr"/>
      <c r="AB3724" t="inlineStr"/>
    </row>
    <row r="3725">
      <c r="A3725" t="n">
        <v>3723</v>
      </c>
      <c r="B3725" t="n">
        <v>0</v>
      </c>
      <c r="C3725" t="n">
        <v>0</v>
      </c>
      <c r="D3725" t="inlineStr">
        <is>
          <t>aggregation</t>
        </is>
      </c>
      <c r="E3725" t="n">
        <v>3749</v>
      </c>
      <c r="F3725" t="inlineStr">
        <is>
          <t>Orge collecté ou non -&gt; Pc dir</t>
        </is>
      </c>
      <c r="G3725" t="n">
        <v>-1</v>
      </c>
      <c r="H3725" t="n">
        <v>3765</v>
      </c>
      <c r="I3725" t="inlineStr">
        <is>
          <t>Orge collecté ou non -&gt; Pc intrac</t>
        </is>
      </c>
      <c r="J3725" t="n">
        <v>-1</v>
      </c>
      <c r="K3725" t="n">
        <v>3787</v>
      </c>
      <c r="L3725" t="inlineStr">
        <is>
          <t>Orge collecté ou non -&gt; Pc</t>
        </is>
      </c>
      <c r="M3725" t="n">
        <v>1</v>
      </c>
      <c r="N3725" t="n">
        <v>3788</v>
      </c>
      <c r="O3725" t="inlineStr">
        <is>
          <t>Orge collecté ou non -&gt; Pc FAB</t>
        </is>
      </c>
      <c r="P3725" t="n">
        <v>-1</v>
      </c>
      <c r="Q3725" t="inlineStr"/>
      <c r="R3725" t="inlineStr"/>
      <c r="S3725" t="inlineStr"/>
      <c r="T3725" t="inlineStr"/>
      <c r="U3725" t="inlineStr"/>
      <c r="V3725" t="inlineStr"/>
      <c r="W3725" t="inlineStr"/>
      <c r="X3725" t="inlineStr"/>
      <c r="Y3725" t="inlineStr"/>
      <c r="Z3725" t="inlineStr"/>
      <c r="AA3725" t="inlineStr"/>
      <c r="AB3725" t="inlineStr"/>
    </row>
    <row r="3726">
      <c r="A3726" t="n">
        <v>3724</v>
      </c>
      <c r="B3726" t="n">
        <v>0</v>
      </c>
      <c r="C3726" t="n">
        <v>0</v>
      </c>
      <c r="D3726" t="inlineStr">
        <is>
          <t>aggregation</t>
        </is>
      </c>
      <c r="E3726" t="n">
        <v>437</v>
      </c>
      <c r="F3726" t="inlineStr">
        <is>
          <t>Orge grain collecté + imports -&gt; Pc FAB</t>
        </is>
      </c>
      <c r="G3726" t="n">
        <v>-1</v>
      </c>
      <c r="H3726" t="n">
        <v>3788</v>
      </c>
      <c r="I3726" t="inlineStr">
        <is>
          <t>Orge collecté ou non -&gt; Pc FAB</t>
        </is>
      </c>
      <c r="J3726" t="n">
        <v>1</v>
      </c>
      <c r="K3726" t="inlineStr"/>
      <c r="L3726" t="inlineStr"/>
      <c r="M3726" t="inlineStr"/>
      <c r="N3726" t="inlineStr"/>
      <c r="O3726" t="inlineStr"/>
      <c r="P3726" t="inlineStr"/>
      <c r="Q3726" t="inlineStr"/>
      <c r="R3726" t="inlineStr"/>
      <c r="S3726" t="inlineStr"/>
      <c r="T3726" t="inlineStr"/>
      <c r="U3726" t="inlineStr"/>
      <c r="V3726" t="inlineStr"/>
      <c r="W3726" t="inlineStr"/>
      <c r="X3726" t="inlineStr"/>
      <c r="Y3726" t="inlineStr"/>
      <c r="Z3726" t="inlineStr"/>
      <c r="AA3726" t="inlineStr"/>
      <c r="AB3726" t="inlineStr"/>
    </row>
    <row r="3727">
      <c r="A3727" t="n">
        <v>3725</v>
      </c>
      <c r="B3727" t="n">
        <v>0</v>
      </c>
      <c r="C3727" t="n">
        <v>0</v>
      </c>
      <c r="D3727" t="inlineStr">
        <is>
          <t>aggregation</t>
        </is>
      </c>
      <c r="E3727" t="n">
        <v>3727</v>
      </c>
      <c r="F3727" t="inlineStr">
        <is>
          <t>Orge collecté ou non -&gt; Pc FAB complets</t>
        </is>
      </c>
      <c r="G3727" t="n">
        <v>-1</v>
      </c>
      <c r="H3727" t="n">
        <v>3735</v>
      </c>
      <c r="I3727" t="inlineStr">
        <is>
          <t>Orge collecté ou non -&gt; Pc engrais FAB ctaire</t>
        </is>
      </c>
      <c r="J3727" t="n">
        <v>-1</v>
      </c>
      <c r="K3727" t="n">
        <v>3788</v>
      </c>
      <c r="L3727" t="inlineStr">
        <is>
          <t>Orge collecté ou non -&gt; Pc FAB</t>
        </is>
      </c>
      <c r="M3727" t="n">
        <v>1</v>
      </c>
      <c r="N3727" t="inlineStr"/>
      <c r="O3727" t="inlineStr"/>
      <c r="P3727" t="inlineStr"/>
      <c r="Q3727" t="inlineStr"/>
      <c r="R3727" t="inlineStr"/>
      <c r="S3727" t="inlineStr"/>
      <c r="T3727" t="inlineStr"/>
      <c r="U3727" t="inlineStr"/>
      <c r="V3727" t="inlineStr"/>
      <c r="W3727" t="inlineStr"/>
      <c r="X3727" t="inlineStr"/>
      <c r="Y3727" t="inlineStr"/>
      <c r="Z3727" t="inlineStr"/>
      <c r="AA3727" t="inlineStr"/>
      <c r="AB3727" t="inlineStr"/>
    </row>
    <row r="3728">
      <c r="A3728" t="n">
        <v>3726</v>
      </c>
      <c r="B3728" t="n">
        <v>0</v>
      </c>
      <c r="C3728" t="n">
        <v>0</v>
      </c>
      <c r="D3728" t="inlineStr">
        <is>
          <t>aggregation</t>
        </is>
      </c>
      <c r="E3728" t="n">
        <v>438</v>
      </c>
      <c r="F3728" t="inlineStr">
        <is>
          <t>Orge grain collecté + imports -&gt; Volailles</t>
        </is>
      </c>
      <c r="G3728" t="n">
        <v>-1</v>
      </c>
      <c r="H3728" t="n">
        <v>1157</v>
      </c>
      <c r="I3728" t="inlineStr">
        <is>
          <t>Orge grain non-collecté -&gt; Volailles</t>
        </is>
      </c>
      <c r="J3728" t="n">
        <v>-1</v>
      </c>
      <c r="K3728" t="n">
        <v>3789</v>
      </c>
      <c r="L3728" t="inlineStr">
        <is>
          <t>Orge collecté ou non -&gt; Volailles</t>
        </is>
      </c>
      <c r="M3728" t="n">
        <v>1</v>
      </c>
      <c r="N3728" t="inlineStr"/>
      <c r="O3728" t="inlineStr"/>
      <c r="P3728" t="inlineStr"/>
      <c r="Q3728" t="inlineStr"/>
      <c r="R3728" t="inlineStr"/>
      <c r="S3728" t="inlineStr"/>
      <c r="T3728" t="inlineStr"/>
      <c r="U3728" t="inlineStr"/>
      <c r="V3728" t="inlineStr"/>
      <c r="W3728" t="inlineStr"/>
      <c r="X3728" t="inlineStr"/>
      <c r="Y3728" t="inlineStr"/>
      <c r="Z3728" t="inlineStr"/>
      <c r="AA3728" t="inlineStr"/>
      <c r="AB3728" t="inlineStr"/>
    </row>
    <row r="3729">
      <c r="A3729" t="n">
        <v>3727</v>
      </c>
      <c r="B3729" t="n">
        <v>0</v>
      </c>
      <c r="C3729" t="n">
        <v>0</v>
      </c>
      <c r="D3729" t="inlineStr">
        <is>
          <t>aggregation</t>
        </is>
      </c>
      <c r="E3729" t="n">
        <v>3789</v>
      </c>
      <c r="F3729" t="inlineStr">
        <is>
          <t>Orge collecté ou non -&gt; Volailles</t>
        </is>
      </c>
      <c r="G3729" t="n">
        <v>1</v>
      </c>
      <c r="H3729" t="n">
        <v>3790</v>
      </c>
      <c r="I3729" t="inlineStr">
        <is>
          <t>Orge collecté ou non -&gt; Vol ch</t>
        </is>
      </c>
      <c r="J3729" t="n">
        <v>-1</v>
      </c>
      <c r="K3729" t="n">
        <v>3791</v>
      </c>
      <c r="L3729" t="inlineStr">
        <is>
          <t>Orge collecté ou non -&gt; Vol po</t>
        </is>
      </c>
      <c r="M3729" t="n">
        <v>-1</v>
      </c>
      <c r="N3729" t="n">
        <v>3792</v>
      </c>
      <c r="O3729" t="inlineStr">
        <is>
          <t>Orge collecté ou non -&gt; Palmip. gras</t>
        </is>
      </c>
      <c r="P3729" t="n">
        <v>-1</v>
      </c>
      <c r="Q3729" t="inlineStr"/>
      <c r="R3729" t="inlineStr"/>
      <c r="S3729" t="inlineStr"/>
      <c r="T3729" t="inlineStr"/>
      <c r="U3729" t="inlineStr"/>
      <c r="V3729" t="inlineStr"/>
      <c r="W3729" t="inlineStr"/>
      <c r="X3729" t="inlineStr"/>
      <c r="Y3729" t="inlineStr"/>
      <c r="Z3729" t="inlineStr"/>
      <c r="AA3729" t="inlineStr"/>
      <c r="AB3729" t="inlineStr"/>
    </row>
    <row r="3730">
      <c r="A3730" t="n">
        <v>3728</v>
      </c>
      <c r="B3730" t="n">
        <v>0</v>
      </c>
      <c r="C3730" t="n">
        <v>0</v>
      </c>
      <c r="D3730" t="inlineStr">
        <is>
          <t>aggregation</t>
        </is>
      </c>
      <c r="E3730" t="n">
        <v>439</v>
      </c>
      <c r="F3730" t="inlineStr">
        <is>
          <t>Orge grain collecté + imports -&gt; Vol ch</t>
        </is>
      </c>
      <c r="G3730" t="n">
        <v>-1</v>
      </c>
      <c r="H3730" t="n">
        <v>1158</v>
      </c>
      <c r="I3730" t="inlineStr">
        <is>
          <t>Orge grain non-collecté -&gt; Vol ch</t>
        </is>
      </c>
      <c r="J3730" t="n">
        <v>-1</v>
      </c>
      <c r="K3730" t="n">
        <v>3790</v>
      </c>
      <c r="L3730" t="inlineStr">
        <is>
          <t>Orge collecté ou non -&gt; Vol ch</t>
        </is>
      </c>
      <c r="M3730" t="n">
        <v>1</v>
      </c>
      <c r="N3730" t="inlineStr"/>
      <c r="O3730" t="inlineStr"/>
      <c r="P3730" t="inlineStr"/>
      <c r="Q3730" t="inlineStr"/>
      <c r="R3730" t="inlineStr"/>
      <c r="S3730" t="inlineStr"/>
      <c r="T3730" t="inlineStr"/>
      <c r="U3730" t="inlineStr"/>
      <c r="V3730" t="inlineStr"/>
      <c r="W3730" t="inlineStr"/>
      <c r="X3730" t="inlineStr"/>
      <c r="Y3730" t="inlineStr"/>
      <c r="Z3730" t="inlineStr"/>
      <c r="AA3730" t="inlineStr"/>
      <c r="AB3730" t="inlineStr"/>
    </row>
    <row r="3731">
      <c r="A3731" t="n">
        <v>3729</v>
      </c>
      <c r="B3731" t="n">
        <v>0</v>
      </c>
      <c r="C3731" t="n">
        <v>0</v>
      </c>
      <c r="D3731" t="inlineStr">
        <is>
          <t>aggregation</t>
        </is>
      </c>
      <c r="E3731" t="n">
        <v>3713</v>
      </c>
      <c r="F3731" t="inlineStr">
        <is>
          <t>Orge collecté ou non -&gt; Vol ch FAB</t>
        </is>
      </c>
      <c r="G3731" t="n">
        <v>-1</v>
      </c>
      <c r="H3731" t="n">
        <v>3769</v>
      </c>
      <c r="I3731" t="inlineStr">
        <is>
          <t>Orge collecté ou non -&gt; Vol ch intrac</t>
        </is>
      </c>
      <c r="J3731" t="n">
        <v>-1</v>
      </c>
      <c r="K3731" t="n">
        <v>3790</v>
      </c>
      <c r="L3731" t="inlineStr">
        <is>
          <t>Orge collecté ou non -&gt; Vol ch</t>
        </is>
      </c>
      <c r="M3731" t="n">
        <v>1</v>
      </c>
      <c r="N3731" t="inlineStr"/>
      <c r="O3731" t="inlineStr"/>
      <c r="P3731" t="inlineStr"/>
      <c r="Q3731" t="inlineStr"/>
      <c r="R3731" t="inlineStr"/>
      <c r="S3731" t="inlineStr"/>
      <c r="T3731" t="inlineStr"/>
      <c r="U3731" t="inlineStr"/>
      <c r="V3731" t="inlineStr"/>
      <c r="W3731" t="inlineStr"/>
      <c r="X3731" t="inlineStr"/>
      <c r="Y3731" t="inlineStr"/>
      <c r="Z3731" t="inlineStr"/>
      <c r="AA3731" t="inlineStr"/>
      <c r="AB3731" t="inlineStr"/>
    </row>
    <row r="3732">
      <c r="A3732" t="n">
        <v>3730</v>
      </c>
      <c r="B3732" t="n">
        <v>0</v>
      </c>
      <c r="C3732" t="n">
        <v>0</v>
      </c>
      <c r="D3732" t="inlineStr">
        <is>
          <t>aggregation</t>
        </is>
      </c>
      <c r="E3732" t="n">
        <v>440</v>
      </c>
      <c r="F3732" t="inlineStr">
        <is>
          <t>Orge grain collecté + imports -&gt; Vol po</t>
        </is>
      </c>
      <c r="G3732" t="n">
        <v>-1</v>
      </c>
      <c r="H3732" t="n">
        <v>1159</v>
      </c>
      <c r="I3732" t="inlineStr">
        <is>
          <t>Orge grain non-collecté -&gt; Vol po</t>
        </is>
      </c>
      <c r="J3732" t="n">
        <v>-1</v>
      </c>
      <c r="K3732" t="n">
        <v>3791</v>
      </c>
      <c r="L3732" t="inlineStr">
        <is>
          <t>Orge collecté ou non -&gt; Vol po</t>
        </is>
      </c>
      <c r="M3732" t="n">
        <v>1</v>
      </c>
      <c r="N3732" t="inlineStr"/>
      <c r="O3732" t="inlineStr"/>
      <c r="P3732" t="inlineStr"/>
      <c r="Q3732" t="inlineStr"/>
      <c r="R3732" t="inlineStr"/>
      <c r="S3732" t="inlineStr"/>
      <c r="T3732" t="inlineStr"/>
      <c r="U3732" t="inlineStr"/>
      <c r="V3732" t="inlineStr"/>
      <c r="W3732" t="inlineStr"/>
      <c r="X3732" t="inlineStr"/>
      <c r="Y3732" t="inlineStr"/>
      <c r="Z3732" t="inlineStr"/>
      <c r="AA3732" t="inlineStr"/>
      <c r="AB3732" t="inlineStr"/>
    </row>
    <row r="3733">
      <c r="A3733" t="n">
        <v>3731</v>
      </c>
      <c r="B3733" t="n">
        <v>0</v>
      </c>
      <c r="C3733" t="n">
        <v>0</v>
      </c>
      <c r="D3733" t="inlineStr">
        <is>
          <t>aggregation</t>
        </is>
      </c>
      <c r="E3733" t="n">
        <v>3714</v>
      </c>
      <c r="F3733" t="inlineStr">
        <is>
          <t>Orge collecté ou non -&gt; Vol po FAB</t>
        </is>
      </c>
      <c r="G3733" t="n">
        <v>-1</v>
      </c>
      <c r="H3733" t="n">
        <v>3753</v>
      </c>
      <c r="I3733" t="inlineStr">
        <is>
          <t>Orge collecté ou non -&gt; Vol po dir</t>
        </is>
      </c>
      <c r="J3733" t="n">
        <v>-1</v>
      </c>
      <c r="K3733" t="n">
        <v>3770</v>
      </c>
      <c r="L3733" t="inlineStr">
        <is>
          <t>Orge collecté ou non -&gt; Vol po intrac</t>
        </is>
      </c>
      <c r="M3733" t="n">
        <v>-1</v>
      </c>
      <c r="N3733" t="n">
        <v>3791</v>
      </c>
      <c r="O3733" t="inlineStr">
        <is>
          <t>Orge collecté ou non -&gt; Vol po</t>
        </is>
      </c>
      <c r="P3733" t="n">
        <v>1</v>
      </c>
      <c r="Q3733" t="inlineStr"/>
      <c r="R3733" t="inlineStr"/>
      <c r="S3733" t="inlineStr"/>
      <c r="T3733" t="inlineStr"/>
      <c r="U3733" t="inlineStr"/>
      <c r="V3733" t="inlineStr"/>
      <c r="W3733" t="inlineStr"/>
      <c r="X3733" t="inlineStr"/>
      <c r="Y3733" t="inlineStr"/>
      <c r="Z3733" t="inlineStr"/>
      <c r="AA3733" t="inlineStr"/>
      <c r="AB3733" t="inlineStr"/>
    </row>
    <row r="3734">
      <c r="A3734" t="n">
        <v>3732</v>
      </c>
      <c r="B3734" t="n">
        <v>0</v>
      </c>
      <c r="C3734" t="n">
        <v>0</v>
      </c>
      <c r="D3734" t="inlineStr">
        <is>
          <t>aggregation</t>
        </is>
      </c>
      <c r="E3734" t="n">
        <v>441</v>
      </c>
      <c r="F3734" t="inlineStr">
        <is>
          <t>Orge grain collecté + imports -&gt; Palmip. gras</t>
        </is>
      </c>
      <c r="G3734" t="n">
        <v>-1</v>
      </c>
      <c r="H3734" t="n">
        <v>1160</v>
      </c>
      <c r="I3734" t="inlineStr">
        <is>
          <t>Orge grain non-collecté -&gt; Palmip. gras</t>
        </is>
      </c>
      <c r="J3734" t="n">
        <v>-1</v>
      </c>
      <c r="K3734" t="n">
        <v>3792</v>
      </c>
      <c r="L3734" t="inlineStr">
        <is>
          <t>Orge collecté ou non -&gt; Palmip. gras</t>
        </is>
      </c>
      <c r="M3734" t="n">
        <v>1</v>
      </c>
      <c r="N3734" t="inlineStr"/>
      <c r="O3734" t="inlineStr"/>
      <c r="P3734" t="inlineStr"/>
      <c r="Q3734" t="inlineStr"/>
      <c r="R3734" t="inlineStr"/>
      <c r="S3734" t="inlineStr"/>
      <c r="T3734" t="inlineStr"/>
      <c r="U3734" t="inlineStr"/>
      <c r="V3734" t="inlineStr"/>
      <c r="W3734" t="inlineStr"/>
      <c r="X3734" t="inlineStr"/>
      <c r="Y3734" t="inlineStr"/>
      <c r="Z3734" t="inlineStr"/>
      <c r="AA3734" t="inlineStr"/>
      <c r="AB3734" t="inlineStr"/>
    </row>
    <row r="3735">
      <c r="A3735" t="n">
        <v>3733</v>
      </c>
      <c r="B3735" t="n">
        <v>0</v>
      </c>
      <c r="C3735" t="n">
        <v>0</v>
      </c>
      <c r="D3735" t="inlineStr">
        <is>
          <t>aggregation</t>
        </is>
      </c>
      <c r="E3735" t="n">
        <v>3715</v>
      </c>
      <c r="F3735" t="inlineStr">
        <is>
          <t>Orge collecté ou non -&gt; Palmip. gras FAB</t>
        </is>
      </c>
      <c r="G3735" t="n">
        <v>-1</v>
      </c>
      <c r="H3735" t="n">
        <v>3754</v>
      </c>
      <c r="I3735" t="inlineStr">
        <is>
          <t>Orge collecté ou non -&gt; Palmip. gras dir</t>
        </is>
      </c>
      <c r="J3735" t="n">
        <v>-1</v>
      </c>
      <c r="K3735" t="n">
        <v>3771</v>
      </c>
      <c r="L3735" t="inlineStr">
        <is>
          <t>Orge collecté ou non -&gt; Palmip. gras intrac</t>
        </is>
      </c>
      <c r="M3735" t="n">
        <v>-1</v>
      </c>
      <c r="N3735" t="n">
        <v>3792</v>
      </c>
      <c r="O3735" t="inlineStr">
        <is>
          <t>Orge collecté ou non -&gt; Palmip. gras</t>
        </is>
      </c>
      <c r="P3735" t="n">
        <v>1</v>
      </c>
      <c r="Q3735" t="inlineStr"/>
      <c r="R3735" t="inlineStr"/>
      <c r="S3735" t="inlineStr"/>
      <c r="T3735" t="inlineStr"/>
      <c r="U3735" t="inlineStr"/>
      <c r="V3735" t="inlineStr"/>
      <c r="W3735" t="inlineStr"/>
      <c r="X3735" t="inlineStr"/>
      <c r="Y3735" t="inlineStr"/>
      <c r="Z3735" t="inlineStr"/>
      <c r="AA3735" t="inlineStr"/>
      <c r="AB3735" t="inlineStr"/>
    </row>
    <row r="3736">
      <c r="A3736" t="n">
        <v>3734</v>
      </c>
      <c r="B3736" t="n">
        <v>0</v>
      </c>
      <c r="C3736" t="n">
        <v>0</v>
      </c>
      <c r="D3736" t="inlineStr">
        <is>
          <t>aggregation</t>
        </is>
      </c>
      <c r="E3736" t="n">
        <v>442</v>
      </c>
      <c r="F3736" t="inlineStr">
        <is>
          <t>Orge grain collecté + imports -&gt; Pc engraissement</t>
        </is>
      </c>
      <c r="G3736" t="n">
        <v>-1</v>
      </c>
      <c r="H3736" t="n">
        <v>1161</v>
      </c>
      <c r="I3736" t="inlineStr">
        <is>
          <t>Orge grain non-collecté -&gt; Pc engraissement</t>
        </is>
      </c>
      <c r="J3736" t="n">
        <v>-1</v>
      </c>
      <c r="K3736" t="n">
        <v>3793</v>
      </c>
      <c r="L3736" t="inlineStr">
        <is>
          <t>Orge collecté ou non -&gt; Pc engraissement</t>
        </is>
      </c>
      <c r="M3736" t="n">
        <v>1</v>
      </c>
      <c r="N3736" t="inlineStr"/>
      <c r="O3736" t="inlineStr"/>
      <c r="P3736" t="inlineStr"/>
      <c r="Q3736" t="inlineStr"/>
      <c r="R3736" t="inlineStr"/>
      <c r="S3736" t="inlineStr"/>
      <c r="T3736" t="inlineStr"/>
      <c r="U3736" t="inlineStr"/>
      <c r="V3736" t="inlineStr"/>
      <c r="W3736" t="inlineStr"/>
      <c r="X3736" t="inlineStr"/>
      <c r="Y3736" t="inlineStr"/>
      <c r="Z3736" t="inlineStr"/>
      <c r="AA3736" t="inlineStr"/>
      <c r="AB3736" t="inlineStr"/>
    </row>
    <row r="3737">
      <c r="A3737" t="n">
        <v>3735</v>
      </c>
      <c r="B3737" t="n">
        <v>0</v>
      </c>
      <c r="C3737" t="n">
        <v>0</v>
      </c>
      <c r="D3737" t="inlineStr">
        <is>
          <t>aggregation</t>
        </is>
      </c>
      <c r="E3737" t="n">
        <v>3750</v>
      </c>
      <c r="F3737" t="inlineStr">
        <is>
          <t>Orge collecté ou non -&gt; Pc engrais dir</t>
        </is>
      </c>
      <c r="G3737" t="n">
        <v>-1</v>
      </c>
      <c r="H3737" t="n">
        <v>3766</v>
      </c>
      <c r="I3737" t="inlineStr">
        <is>
          <t>Orge collecté ou non -&gt; Pc engrais intrac</t>
        </is>
      </c>
      <c r="J3737" t="n">
        <v>-1</v>
      </c>
      <c r="K3737" t="n">
        <v>3793</v>
      </c>
      <c r="L3737" t="inlineStr">
        <is>
          <t>Orge collecté ou non -&gt; Pc engraissement</t>
        </is>
      </c>
      <c r="M3737" t="n">
        <v>1</v>
      </c>
      <c r="N3737" t="n">
        <v>3794</v>
      </c>
      <c r="O3737" t="inlineStr">
        <is>
          <t>Orge collecté ou non -&gt; Pc engrais FAB</t>
        </is>
      </c>
      <c r="P3737" t="n">
        <v>-1</v>
      </c>
      <c r="Q3737" t="inlineStr"/>
      <c r="R3737" t="inlineStr"/>
      <c r="S3737" t="inlineStr"/>
      <c r="T3737" t="inlineStr"/>
      <c r="U3737" t="inlineStr"/>
      <c r="V3737" t="inlineStr"/>
      <c r="W3737" t="inlineStr"/>
      <c r="X3737" t="inlineStr"/>
      <c r="Y3737" t="inlineStr"/>
      <c r="Z3737" t="inlineStr"/>
      <c r="AA3737" t="inlineStr"/>
      <c r="AB3737" t="inlineStr"/>
    </row>
    <row r="3738">
      <c r="A3738" t="n">
        <v>3736</v>
      </c>
      <c r="B3738" t="n">
        <v>0</v>
      </c>
      <c r="C3738" t="n">
        <v>0</v>
      </c>
      <c r="D3738" t="inlineStr">
        <is>
          <t>aggregation</t>
        </is>
      </c>
      <c r="E3738" t="n">
        <v>443</v>
      </c>
      <c r="F3738" t="inlineStr">
        <is>
          <t>Orge grain collecté + imports -&gt; Pc engrais FAB</t>
        </is>
      </c>
      <c r="G3738" t="n">
        <v>-1</v>
      </c>
      <c r="H3738" t="n">
        <v>3794</v>
      </c>
      <c r="I3738" t="inlineStr">
        <is>
          <t>Orge collecté ou non -&gt; Pc engrais FAB</t>
        </is>
      </c>
      <c r="J3738" t="n">
        <v>1</v>
      </c>
      <c r="K3738" t="inlineStr"/>
      <c r="L3738" t="inlineStr"/>
      <c r="M3738" t="inlineStr"/>
      <c r="N3738" t="inlineStr"/>
      <c r="O3738" t="inlineStr"/>
      <c r="P3738" t="inlineStr"/>
      <c r="Q3738" t="inlineStr"/>
      <c r="R3738" t="inlineStr"/>
      <c r="S3738" t="inlineStr"/>
      <c r="T3738" t="inlineStr"/>
      <c r="U3738" t="inlineStr"/>
      <c r="V3738" t="inlineStr"/>
      <c r="W3738" t="inlineStr"/>
      <c r="X3738" t="inlineStr"/>
      <c r="Y3738" t="inlineStr"/>
      <c r="Z3738" t="inlineStr"/>
      <c r="AA3738" t="inlineStr"/>
      <c r="AB3738" t="inlineStr"/>
    </row>
    <row r="3739">
      <c r="A3739" t="n">
        <v>3737</v>
      </c>
      <c r="B3739" t="n">
        <v>0</v>
      </c>
      <c r="C3739" t="n">
        <v>0</v>
      </c>
      <c r="D3739" t="inlineStr">
        <is>
          <t>aggregation</t>
        </is>
      </c>
      <c r="E3739" t="n">
        <v>3729</v>
      </c>
      <c r="F3739" t="inlineStr">
        <is>
          <t>Orge collecté ou non -&gt; Pc engrais FAB complets</t>
        </is>
      </c>
      <c r="G3739" t="n">
        <v>-1</v>
      </c>
      <c r="H3739" t="n">
        <v>3735</v>
      </c>
      <c r="I3739" t="inlineStr">
        <is>
          <t>Orge collecté ou non -&gt; Pc engrais FAB ctaire</t>
        </is>
      </c>
      <c r="J3739" t="n">
        <v>-1</v>
      </c>
      <c r="K3739" t="n">
        <v>3794</v>
      </c>
      <c r="L3739" t="inlineStr">
        <is>
          <t>Orge collecté ou non -&gt; Pc engrais FAB</t>
        </is>
      </c>
      <c r="M3739" t="n">
        <v>1</v>
      </c>
      <c r="N3739" t="inlineStr"/>
      <c r="O3739" t="inlineStr"/>
      <c r="P3739" t="inlineStr"/>
      <c r="Q3739" t="inlineStr"/>
      <c r="R3739" t="inlineStr"/>
      <c r="S3739" t="inlineStr"/>
      <c r="T3739" t="inlineStr"/>
      <c r="U3739" t="inlineStr"/>
      <c r="V3739" t="inlineStr"/>
      <c r="W3739" t="inlineStr"/>
      <c r="X3739" t="inlineStr"/>
      <c r="Y3739" t="inlineStr"/>
      <c r="Z3739" t="inlineStr"/>
      <c r="AA3739" t="inlineStr"/>
      <c r="AB3739" t="inlineStr"/>
    </row>
    <row r="3740">
      <c r="A3740" t="n">
        <v>3738</v>
      </c>
      <c r="B3740" t="n">
        <v>0</v>
      </c>
      <c r="C3740" t="n">
        <v>0</v>
      </c>
      <c r="D3740" t="inlineStr">
        <is>
          <t>aggregation</t>
        </is>
      </c>
      <c r="E3740" t="n">
        <v>444</v>
      </c>
      <c r="F3740" t="inlineStr">
        <is>
          <t>Orge grain collecté + imports -&gt; Pc truies</t>
        </is>
      </c>
      <c r="G3740" t="n">
        <v>-1</v>
      </c>
      <c r="H3740" t="n">
        <v>1162</v>
      </c>
      <c r="I3740" t="inlineStr">
        <is>
          <t>Orge grain non-collecté -&gt; Pc truies</t>
        </is>
      </c>
      <c r="J3740" t="n">
        <v>-1</v>
      </c>
      <c r="K3740" t="n">
        <v>3795</v>
      </c>
      <c r="L3740" t="inlineStr">
        <is>
          <t>Orge collecté ou non -&gt; Pc truies</t>
        </is>
      </c>
      <c r="M3740" t="n">
        <v>1</v>
      </c>
      <c r="N3740" t="inlineStr"/>
      <c r="O3740" t="inlineStr"/>
      <c r="P3740" t="inlineStr"/>
      <c r="Q3740" t="inlineStr"/>
      <c r="R3740" t="inlineStr"/>
      <c r="S3740" t="inlineStr"/>
      <c r="T3740" t="inlineStr"/>
      <c r="U3740" t="inlineStr"/>
      <c r="V3740" t="inlineStr"/>
      <c r="W3740" t="inlineStr"/>
      <c r="X3740" t="inlineStr"/>
      <c r="Y3740" t="inlineStr"/>
      <c r="Z3740" t="inlineStr"/>
      <c r="AA3740" t="inlineStr"/>
      <c r="AB3740" t="inlineStr"/>
    </row>
    <row r="3741">
      <c r="A3741" t="n">
        <v>3739</v>
      </c>
      <c r="B3741" t="n">
        <v>0</v>
      </c>
      <c r="C3741" t="n">
        <v>0</v>
      </c>
      <c r="D3741" t="inlineStr">
        <is>
          <t>aggregation</t>
        </is>
      </c>
      <c r="E3741" t="n">
        <v>3730</v>
      </c>
      <c r="F3741" t="inlineStr">
        <is>
          <t>Orge collecté ou non -&gt; Pc truies FAB</t>
        </is>
      </c>
      <c r="G3741" t="n">
        <v>-1</v>
      </c>
      <c r="H3741" t="n">
        <v>3751</v>
      </c>
      <c r="I3741" t="inlineStr">
        <is>
          <t>Orge collecté ou non -&gt; Pc truies dir</t>
        </is>
      </c>
      <c r="J3741" t="n">
        <v>-1</v>
      </c>
      <c r="K3741" t="n">
        <v>3767</v>
      </c>
      <c r="L3741" t="inlineStr">
        <is>
          <t>Orge collecté ou non -&gt; Pc truies intrac</t>
        </is>
      </c>
      <c r="M3741" t="n">
        <v>-1</v>
      </c>
      <c r="N3741" t="n">
        <v>3795</v>
      </c>
      <c r="O3741" t="inlineStr">
        <is>
          <t>Orge collecté ou non -&gt; Pc truies</t>
        </is>
      </c>
      <c r="P3741" t="n">
        <v>1</v>
      </c>
      <c r="Q3741" t="inlineStr"/>
      <c r="R3741" t="inlineStr"/>
      <c r="S3741" t="inlineStr"/>
      <c r="T3741" t="inlineStr"/>
      <c r="U3741" t="inlineStr"/>
      <c r="V3741" t="inlineStr"/>
      <c r="W3741" t="inlineStr"/>
      <c r="X3741" t="inlineStr"/>
      <c r="Y3741" t="inlineStr"/>
      <c r="Z3741" t="inlineStr"/>
      <c r="AA3741" t="inlineStr"/>
      <c r="AB3741" t="inlineStr"/>
    </row>
    <row r="3742">
      <c r="A3742" t="n">
        <v>3740</v>
      </c>
      <c r="B3742" t="n">
        <v>0</v>
      </c>
      <c r="C3742" t="n">
        <v>0</v>
      </c>
      <c r="D3742" t="inlineStr">
        <is>
          <t>aggregation</t>
        </is>
      </c>
      <c r="E3742" t="n">
        <v>445</v>
      </c>
      <c r="F3742" t="inlineStr">
        <is>
          <t>Orge grain collecté + imports -&gt; Autres utilisations</t>
        </is>
      </c>
      <c r="G3742" t="n">
        <v>-1</v>
      </c>
      <c r="H3742" t="n">
        <v>1163</v>
      </c>
      <c r="I3742" t="inlineStr">
        <is>
          <t>Orge grain non-collecté -&gt; Autres utilisations</t>
        </is>
      </c>
      <c r="J3742" t="n">
        <v>-1</v>
      </c>
      <c r="K3742" t="n">
        <v>3796</v>
      </c>
      <c r="L3742" t="inlineStr">
        <is>
          <t>Orge collecté ou non -&gt; Autres utilisations</t>
        </is>
      </c>
      <c r="M3742" t="n">
        <v>1</v>
      </c>
      <c r="N3742" t="inlineStr"/>
      <c r="O3742" t="inlineStr"/>
      <c r="P3742" t="inlineStr"/>
      <c r="Q3742" t="inlineStr"/>
      <c r="R3742" t="inlineStr"/>
      <c r="S3742" t="inlineStr"/>
      <c r="T3742" t="inlineStr"/>
      <c r="U3742" t="inlineStr"/>
      <c r="V3742" t="inlineStr"/>
      <c r="W3742" t="inlineStr"/>
      <c r="X3742" t="inlineStr"/>
      <c r="Y3742" t="inlineStr"/>
      <c r="Z3742" t="inlineStr"/>
      <c r="AA3742" t="inlineStr"/>
      <c r="AB3742" t="inlineStr"/>
    </row>
    <row r="3743">
      <c r="A3743" t="n">
        <v>3741</v>
      </c>
      <c r="B3743" t="n">
        <v>0</v>
      </c>
      <c r="C3743" t="n">
        <v>0</v>
      </c>
      <c r="D3743" t="inlineStr">
        <is>
          <t>aggregation</t>
        </is>
      </c>
      <c r="E3743" t="n">
        <v>446</v>
      </c>
      <c r="F3743" t="inlineStr">
        <is>
          <t>Triticale grain collecté + imports -&gt; Feed</t>
        </is>
      </c>
      <c r="G3743" t="n">
        <v>-1</v>
      </c>
      <c r="H3743" t="n">
        <v>1164</v>
      </c>
      <c r="I3743" t="inlineStr">
        <is>
          <t>Triticale grain non-collecté -&gt; Feed</t>
        </is>
      </c>
      <c r="J3743" t="n">
        <v>-1</v>
      </c>
      <c r="K3743" t="n">
        <v>3797</v>
      </c>
      <c r="L3743" t="inlineStr">
        <is>
          <t>Triticale collecté ou non -&gt; Feed</t>
        </is>
      </c>
      <c r="M3743" t="n">
        <v>1</v>
      </c>
      <c r="N3743" t="inlineStr"/>
      <c r="O3743" t="inlineStr"/>
      <c r="P3743" t="inlineStr"/>
      <c r="Q3743" t="inlineStr"/>
      <c r="R3743" t="inlineStr"/>
      <c r="S3743" t="inlineStr"/>
      <c r="T3743" t="inlineStr"/>
      <c r="U3743" t="inlineStr"/>
      <c r="V3743" t="inlineStr"/>
      <c r="W3743" t="inlineStr"/>
      <c r="X3743" t="inlineStr"/>
      <c r="Y3743" t="inlineStr"/>
      <c r="Z3743" t="inlineStr"/>
      <c r="AA3743" t="inlineStr"/>
      <c r="AB3743" t="inlineStr"/>
    </row>
    <row r="3744">
      <c r="A3744" t="n">
        <v>3742</v>
      </c>
      <c r="B3744" t="n">
        <v>0</v>
      </c>
      <c r="C3744" t="n">
        <v>0</v>
      </c>
      <c r="D3744" t="inlineStr">
        <is>
          <t>aggregation</t>
        </is>
      </c>
      <c r="E3744" t="n">
        <v>3797</v>
      </c>
      <c r="F3744" t="inlineStr">
        <is>
          <t>Triticale collecté ou non -&gt; Feed</t>
        </is>
      </c>
      <c r="G3744" t="n">
        <v>1</v>
      </c>
      <c r="H3744" t="n">
        <v>3798</v>
      </c>
      <c r="I3744" t="inlineStr">
        <is>
          <t>Triticale collecté ou non -&gt; FAB</t>
        </is>
      </c>
      <c r="J3744" t="n">
        <v>-1</v>
      </c>
      <c r="K3744" t="n">
        <v>3827</v>
      </c>
      <c r="L3744" t="inlineStr">
        <is>
          <t>Triticale collecté ou non -&gt; Alimentation animale rente (EA)</t>
        </is>
      </c>
      <c r="M3744" t="n">
        <v>-1</v>
      </c>
      <c r="N3744" t="inlineStr"/>
      <c r="O3744" t="inlineStr"/>
      <c r="P3744" t="inlineStr"/>
      <c r="Q3744" t="inlineStr"/>
      <c r="R3744" t="inlineStr"/>
      <c r="S3744" t="inlineStr"/>
      <c r="T3744" t="inlineStr"/>
      <c r="U3744" t="inlineStr"/>
      <c r="V3744" t="inlineStr"/>
      <c r="W3744" t="inlineStr"/>
      <c r="X3744" t="inlineStr"/>
      <c r="Y3744" t="inlineStr"/>
      <c r="Z3744" t="inlineStr"/>
      <c r="AA3744" t="inlineStr"/>
      <c r="AB3744" t="inlineStr"/>
    </row>
    <row r="3745">
      <c r="A3745" t="n">
        <v>3743</v>
      </c>
      <c r="B3745" t="n">
        <v>0</v>
      </c>
      <c r="C3745" t="n">
        <v>0</v>
      </c>
      <c r="D3745" t="inlineStr">
        <is>
          <t>aggregation</t>
        </is>
      </c>
      <c r="E3745" t="n">
        <v>447</v>
      </c>
      <c r="F3745" t="inlineStr">
        <is>
          <t>Triticale grain collecté + imports -&gt; FAB</t>
        </is>
      </c>
      <c r="G3745" t="n">
        <v>-1</v>
      </c>
      <c r="H3745" t="n">
        <v>3798</v>
      </c>
      <c r="I3745" t="inlineStr">
        <is>
          <t>Triticale collecté ou non -&gt; FAB</t>
        </is>
      </c>
      <c r="J3745" t="n">
        <v>1</v>
      </c>
      <c r="K3745" t="inlineStr"/>
      <c r="L3745" t="inlineStr"/>
      <c r="M3745" t="inlineStr"/>
      <c r="N3745" t="inlineStr"/>
      <c r="O3745" t="inlineStr"/>
      <c r="P3745" t="inlineStr"/>
      <c r="Q3745" t="inlineStr"/>
      <c r="R3745" t="inlineStr"/>
      <c r="S3745" t="inlineStr"/>
      <c r="T3745" t="inlineStr"/>
      <c r="U3745" t="inlineStr"/>
      <c r="V3745" t="inlineStr"/>
      <c r="W3745" t="inlineStr"/>
      <c r="X3745" t="inlineStr"/>
      <c r="Y3745" t="inlineStr"/>
      <c r="Z3745" t="inlineStr"/>
      <c r="AA3745" t="inlineStr"/>
      <c r="AB3745" t="inlineStr"/>
    </row>
    <row r="3746">
      <c r="A3746" t="n">
        <v>3744</v>
      </c>
      <c r="B3746" t="n">
        <v>0</v>
      </c>
      <c r="C3746" t="n">
        <v>0</v>
      </c>
      <c r="D3746" t="inlineStr">
        <is>
          <t>aggregation</t>
        </is>
      </c>
      <c r="E3746" t="n">
        <v>3798</v>
      </c>
      <c r="F3746" t="inlineStr">
        <is>
          <t>Triticale collecté ou non -&gt; FAB</t>
        </is>
      </c>
      <c r="G3746" t="n">
        <v>1</v>
      </c>
      <c r="H3746" t="n">
        <v>3799</v>
      </c>
      <c r="I3746" t="inlineStr">
        <is>
          <t>Triticale collecté ou non -&gt; Aliments composés</t>
        </is>
      </c>
      <c r="J3746" t="n">
        <v>-1</v>
      </c>
      <c r="K3746" t="n">
        <v>3824</v>
      </c>
      <c r="L3746" t="inlineStr">
        <is>
          <t>Triticale collecté ou non -&gt; Autres FAB</t>
        </is>
      </c>
      <c r="M3746" t="n">
        <v>-1</v>
      </c>
      <c r="N3746" t="inlineStr"/>
      <c r="O3746" t="inlineStr"/>
      <c r="P3746" t="inlineStr"/>
      <c r="Q3746" t="inlineStr"/>
      <c r="R3746" t="inlineStr"/>
      <c r="S3746" t="inlineStr"/>
      <c r="T3746" t="inlineStr"/>
      <c r="U3746" t="inlineStr"/>
      <c r="V3746" t="inlineStr"/>
      <c r="W3746" t="inlineStr"/>
      <c r="X3746" t="inlineStr"/>
      <c r="Y3746" t="inlineStr"/>
      <c r="Z3746" t="inlineStr"/>
      <c r="AA3746" t="inlineStr"/>
      <c r="AB3746" t="inlineStr"/>
    </row>
    <row r="3747">
      <c r="A3747" t="n">
        <v>3745</v>
      </c>
      <c r="B3747" t="n">
        <v>0</v>
      </c>
      <c r="C3747" t="n">
        <v>0</v>
      </c>
      <c r="D3747" t="inlineStr">
        <is>
          <t>aggregation</t>
        </is>
      </c>
      <c r="E3747" t="n">
        <v>448</v>
      </c>
      <c r="F3747" t="inlineStr">
        <is>
          <t>Triticale grain collecté + imports -&gt; Aliments composés</t>
        </is>
      </c>
      <c r="G3747" t="n">
        <v>-1</v>
      </c>
      <c r="H3747" t="n">
        <v>3799</v>
      </c>
      <c r="I3747" t="inlineStr">
        <is>
          <t>Triticale collecté ou non -&gt; Aliments composés</t>
        </is>
      </c>
      <c r="J3747" t="n">
        <v>1</v>
      </c>
      <c r="K3747" t="inlineStr"/>
      <c r="L3747" t="inlineStr"/>
      <c r="M3747" t="inlineStr"/>
      <c r="N3747" t="inlineStr"/>
      <c r="O3747" t="inlineStr"/>
      <c r="P3747" t="inlineStr"/>
      <c r="Q3747" t="inlineStr"/>
      <c r="R3747" t="inlineStr"/>
      <c r="S3747" t="inlineStr"/>
      <c r="T3747" t="inlineStr"/>
      <c r="U3747" t="inlineStr"/>
      <c r="V3747" t="inlineStr"/>
      <c r="W3747" t="inlineStr"/>
      <c r="X3747" t="inlineStr"/>
      <c r="Y3747" t="inlineStr"/>
      <c r="Z3747" t="inlineStr"/>
      <c r="AA3747" t="inlineStr"/>
      <c r="AB3747" t="inlineStr"/>
    </row>
    <row r="3748">
      <c r="A3748" t="n">
        <v>3746</v>
      </c>
      <c r="B3748" t="n">
        <v>0</v>
      </c>
      <c r="C3748" t="n">
        <v>0</v>
      </c>
      <c r="D3748" t="inlineStr">
        <is>
          <t>aggregation</t>
        </is>
      </c>
      <c r="E3748" t="n">
        <v>3799</v>
      </c>
      <c r="F3748" t="inlineStr">
        <is>
          <t>Triticale collecté ou non -&gt; Aliments composés</t>
        </is>
      </c>
      <c r="G3748" t="n">
        <v>1</v>
      </c>
      <c r="H3748" t="n">
        <v>3800</v>
      </c>
      <c r="I3748" t="inlineStr">
        <is>
          <t>Triticale collecté ou non -&gt; Volailles FAB</t>
        </is>
      </c>
      <c r="J3748" t="n">
        <v>-1</v>
      </c>
      <c r="K3748" t="n">
        <v>3804</v>
      </c>
      <c r="L3748" t="inlineStr">
        <is>
          <t>Triticale collecté ou non -&gt; Ovins + Ca FAB</t>
        </is>
      </c>
      <c r="M3748" t="n">
        <v>-1</v>
      </c>
      <c r="N3748" t="n">
        <v>3809</v>
      </c>
      <c r="O3748" t="inlineStr">
        <is>
          <t>Triticale collecté ou non -&gt; Lap FAB</t>
        </is>
      </c>
      <c r="P3748" t="n">
        <v>-1</v>
      </c>
      <c r="Q3748" t="n">
        <v>3810</v>
      </c>
      <c r="R3748" t="inlineStr">
        <is>
          <t>Triticale collecté ou non -&gt; Eq FAB</t>
        </is>
      </c>
      <c r="S3748" t="n">
        <v>-1</v>
      </c>
      <c r="T3748" t="n">
        <v>3811</v>
      </c>
      <c r="U3748" t="inlineStr">
        <is>
          <t>Triticale collecté ou non -&gt; Aliments complets</t>
        </is>
      </c>
      <c r="V3748" t="n">
        <v>-1</v>
      </c>
      <c r="W3748" t="n">
        <v>3819</v>
      </c>
      <c r="X3748" t="inlineStr">
        <is>
          <t>Triticale collecté ou non -&gt; Aliments complémentaires</t>
        </is>
      </c>
      <c r="Y3748" t="n">
        <v>-1</v>
      </c>
      <c r="Z3748" t="inlineStr"/>
      <c r="AA3748" t="inlineStr"/>
      <c r="AB3748" t="inlineStr"/>
    </row>
    <row r="3749">
      <c r="A3749" t="n">
        <v>3747</v>
      </c>
      <c r="B3749" t="n">
        <v>0</v>
      </c>
      <c r="C3749" t="n">
        <v>0</v>
      </c>
      <c r="D3749" t="inlineStr">
        <is>
          <t>aggregation</t>
        </is>
      </c>
      <c r="E3749" t="n">
        <v>449</v>
      </c>
      <c r="F3749" t="inlineStr">
        <is>
          <t>Triticale grain collecté + imports -&gt; Volailles FAB</t>
        </is>
      </c>
      <c r="G3749" t="n">
        <v>-1</v>
      </c>
      <c r="H3749" t="n">
        <v>3800</v>
      </c>
      <c r="I3749" t="inlineStr">
        <is>
          <t>Triticale collecté ou non -&gt; Volailles FAB</t>
        </is>
      </c>
      <c r="J3749" t="n">
        <v>1</v>
      </c>
      <c r="K3749" t="inlineStr"/>
      <c r="L3749" t="inlineStr"/>
      <c r="M3749" t="inlineStr"/>
      <c r="N3749" t="inlineStr"/>
      <c r="O3749" t="inlineStr"/>
      <c r="P3749" t="inlineStr"/>
      <c r="Q3749" t="inlineStr"/>
      <c r="R3749" t="inlineStr"/>
      <c r="S3749" t="inlineStr"/>
      <c r="T3749" t="inlineStr"/>
      <c r="U3749" t="inlineStr"/>
      <c r="V3749" t="inlineStr"/>
      <c r="W3749" t="inlineStr"/>
      <c r="X3749" t="inlineStr"/>
      <c r="Y3749" t="inlineStr"/>
      <c r="Z3749" t="inlineStr"/>
      <c r="AA3749" t="inlineStr"/>
      <c r="AB3749" t="inlineStr"/>
    </row>
    <row r="3750">
      <c r="A3750" t="n">
        <v>3748</v>
      </c>
      <c r="B3750" t="n">
        <v>0</v>
      </c>
      <c r="C3750" t="n">
        <v>0</v>
      </c>
      <c r="D3750" t="inlineStr">
        <is>
          <t>aggregation</t>
        </is>
      </c>
      <c r="E3750" t="n">
        <v>3800</v>
      </c>
      <c r="F3750" t="inlineStr">
        <is>
          <t>Triticale collecté ou non -&gt; Volailles FAB</t>
        </is>
      </c>
      <c r="G3750" t="n">
        <v>1</v>
      </c>
      <c r="H3750" t="n">
        <v>3801</v>
      </c>
      <c r="I3750" t="inlineStr">
        <is>
          <t>Triticale collecté ou non -&gt; Vol ch FAB</t>
        </is>
      </c>
      <c r="J3750" t="n">
        <v>-1</v>
      </c>
      <c r="K3750" t="n">
        <v>3802</v>
      </c>
      <c r="L3750" t="inlineStr">
        <is>
          <t>Triticale collecté ou non -&gt; Vol po FAB</t>
        </is>
      </c>
      <c r="M3750" t="n">
        <v>-1</v>
      </c>
      <c r="N3750" t="n">
        <v>3803</v>
      </c>
      <c r="O3750" t="inlineStr">
        <is>
          <t>Triticale collecté ou non -&gt; Palmip. gras FAB</t>
        </is>
      </c>
      <c r="P3750" t="n">
        <v>-1</v>
      </c>
      <c r="Q3750" t="inlineStr"/>
      <c r="R3750" t="inlineStr"/>
      <c r="S3750" t="inlineStr"/>
      <c r="T3750" t="inlineStr"/>
      <c r="U3750" t="inlineStr"/>
      <c r="V3750" t="inlineStr"/>
      <c r="W3750" t="inlineStr"/>
      <c r="X3750" t="inlineStr"/>
      <c r="Y3750" t="inlineStr"/>
      <c r="Z3750" t="inlineStr"/>
      <c r="AA3750" t="inlineStr"/>
      <c r="AB3750" t="inlineStr"/>
    </row>
    <row r="3751">
      <c r="A3751" t="n">
        <v>3749</v>
      </c>
      <c r="B3751" t="n">
        <v>0</v>
      </c>
      <c r="C3751" t="n">
        <v>0</v>
      </c>
      <c r="D3751" t="inlineStr">
        <is>
          <t>aggregation</t>
        </is>
      </c>
      <c r="E3751" t="n">
        <v>450</v>
      </c>
      <c r="F3751" t="inlineStr">
        <is>
          <t>Triticale grain collecté + imports -&gt; Vol ch FAB</t>
        </is>
      </c>
      <c r="G3751" t="n">
        <v>-1</v>
      </c>
      <c r="H3751" t="n">
        <v>3801</v>
      </c>
      <c r="I3751" t="inlineStr">
        <is>
          <t>Triticale collecté ou non -&gt; Vol ch FAB</t>
        </is>
      </c>
      <c r="J3751" t="n">
        <v>1</v>
      </c>
      <c r="K3751" t="inlineStr"/>
      <c r="L3751" t="inlineStr"/>
      <c r="M3751" t="inlineStr"/>
      <c r="N3751" t="inlineStr"/>
      <c r="O3751" t="inlineStr"/>
      <c r="P3751" t="inlineStr"/>
      <c r="Q3751" t="inlineStr"/>
      <c r="R3751" t="inlineStr"/>
      <c r="S3751" t="inlineStr"/>
      <c r="T3751" t="inlineStr"/>
      <c r="U3751" t="inlineStr"/>
      <c r="V3751" t="inlineStr"/>
      <c r="W3751" t="inlineStr"/>
      <c r="X3751" t="inlineStr"/>
      <c r="Y3751" t="inlineStr"/>
      <c r="Z3751" t="inlineStr"/>
      <c r="AA3751" t="inlineStr"/>
      <c r="AB3751" t="inlineStr"/>
    </row>
    <row r="3752">
      <c r="A3752" t="n">
        <v>3750</v>
      </c>
      <c r="B3752" t="n">
        <v>0</v>
      </c>
      <c r="C3752" t="n">
        <v>0</v>
      </c>
      <c r="D3752" t="inlineStr">
        <is>
          <t>aggregation</t>
        </is>
      </c>
      <c r="E3752" t="n">
        <v>451</v>
      </c>
      <c r="F3752" t="inlineStr">
        <is>
          <t>Triticale grain collecté + imports -&gt; Vol po FAB</t>
        </is>
      </c>
      <c r="G3752" t="n">
        <v>-1</v>
      </c>
      <c r="H3752" t="n">
        <v>3802</v>
      </c>
      <c r="I3752" t="inlineStr">
        <is>
          <t>Triticale collecté ou non -&gt; Vol po FAB</t>
        </is>
      </c>
      <c r="J3752" t="n">
        <v>1</v>
      </c>
      <c r="K3752" t="inlineStr"/>
      <c r="L3752" t="inlineStr"/>
      <c r="M3752" t="inlineStr"/>
      <c r="N3752" t="inlineStr"/>
      <c r="O3752" t="inlineStr"/>
      <c r="P3752" t="inlineStr"/>
      <c r="Q3752" t="inlineStr"/>
      <c r="R3752" t="inlineStr"/>
      <c r="S3752" t="inlineStr"/>
      <c r="T3752" t="inlineStr"/>
      <c r="U3752" t="inlineStr"/>
      <c r="V3752" t="inlineStr"/>
      <c r="W3752" t="inlineStr"/>
      <c r="X3752" t="inlineStr"/>
      <c r="Y3752" t="inlineStr"/>
      <c r="Z3752" t="inlineStr"/>
      <c r="AA3752" t="inlineStr"/>
      <c r="AB3752" t="inlineStr"/>
    </row>
    <row r="3753">
      <c r="A3753" t="n">
        <v>3751</v>
      </c>
      <c r="B3753" t="n">
        <v>0</v>
      </c>
      <c r="C3753" t="n">
        <v>0</v>
      </c>
      <c r="D3753" t="inlineStr">
        <is>
          <t>aggregation</t>
        </is>
      </c>
      <c r="E3753" t="n">
        <v>452</v>
      </c>
      <c r="F3753" t="inlineStr">
        <is>
          <t>Triticale grain collecté + imports -&gt; Palmip. gras FAB</t>
        </is>
      </c>
      <c r="G3753" t="n">
        <v>-1</v>
      </c>
      <c r="H3753" t="n">
        <v>3803</v>
      </c>
      <c r="I3753" t="inlineStr">
        <is>
          <t>Triticale collecté ou non -&gt; Palmip. gras FAB</t>
        </is>
      </c>
      <c r="J3753" t="n">
        <v>1</v>
      </c>
      <c r="K3753" t="inlineStr"/>
      <c r="L3753" t="inlineStr"/>
      <c r="M3753" t="inlineStr"/>
      <c r="N3753" t="inlineStr"/>
      <c r="O3753" t="inlineStr"/>
      <c r="P3753" t="inlineStr"/>
      <c r="Q3753" t="inlineStr"/>
      <c r="R3753" t="inlineStr"/>
      <c r="S3753" t="inlineStr"/>
      <c r="T3753" t="inlineStr"/>
      <c r="U3753" t="inlineStr"/>
      <c r="V3753" t="inlineStr"/>
      <c r="W3753" t="inlineStr"/>
      <c r="X3753" t="inlineStr"/>
      <c r="Y3753" t="inlineStr"/>
      <c r="Z3753" t="inlineStr"/>
      <c r="AA3753" t="inlineStr"/>
      <c r="AB3753" t="inlineStr"/>
    </row>
    <row r="3754">
      <c r="A3754" t="n">
        <v>3752</v>
      </c>
      <c r="B3754" t="n">
        <v>0</v>
      </c>
      <c r="C3754" t="n">
        <v>0</v>
      </c>
      <c r="D3754" t="inlineStr">
        <is>
          <t>aggregation</t>
        </is>
      </c>
      <c r="E3754" t="n">
        <v>453</v>
      </c>
      <c r="F3754" t="inlineStr">
        <is>
          <t>Triticale grain collecté + imports -&gt; Ovins + Ca FAB</t>
        </is>
      </c>
      <c r="G3754" t="n">
        <v>-1</v>
      </c>
      <c r="H3754" t="n">
        <v>3804</v>
      </c>
      <c r="I3754" t="inlineStr">
        <is>
          <t>Triticale collecté ou non -&gt; Ovins + Ca FAB</t>
        </is>
      </c>
      <c r="J3754" t="n">
        <v>1</v>
      </c>
      <c r="K3754" t="inlineStr"/>
      <c r="L3754" t="inlineStr"/>
      <c r="M3754" t="inlineStr"/>
      <c r="N3754" t="inlineStr"/>
      <c r="O3754" t="inlineStr"/>
      <c r="P3754" t="inlineStr"/>
      <c r="Q3754" t="inlineStr"/>
      <c r="R3754" t="inlineStr"/>
      <c r="S3754" t="inlineStr"/>
      <c r="T3754" t="inlineStr"/>
      <c r="U3754" t="inlineStr"/>
      <c r="V3754" t="inlineStr"/>
      <c r="W3754" t="inlineStr"/>
      <c r="X3754" t="inlineStr"/>
      <c r="Y3754" t="inlineStr"/>
      <c r="Z3754" t="inlineStr"/>
      <c r="AA3754" t="inlineStr"/>
      <c r="AB3754" t="inlineStr"/>
    </row>
    <row r="3755">
      <c r="A3755" t="n">
        <v>3753</v>
      </c>
      <c r="B3755" t="n">
        <v>0</v>
      </c>
      <c r="C3755" t="n">
        <v>0</v>
      </c>
      <c r="D3755" t="inlineStr">
        <is>
          <t>aggregation</t>
        </is>
      </c>
      <c r="E3755" t="n">
        <v>3804</v>
      </c>
      <c r="F3755" t="inlineStr">
        <is>
          <t>Triticale collecté ou non -&gt; Ovins + Ca FAB</t>
        </is>
      </c>
      <c r="G3755" t="n">
        <v>1</v>
      </c>
      <c r="H3755" t="n">
        <v>3805</v>
      </c>
      <c r="I3755" t="inlineStr">
        <is>
          <t>Triticale collecté ou non -&gt; Ovins FAB</t>
        </is>
      </c>
      <c r="J3755" t="n">
        <v>-1</v>
      </c>
      <c r="K3755" t="n">
        <v>3808</v>
      </c>
      <c r="L3755" t="inlineStr">
        <is>
          <t>Triticale collecté ou non -&gt; Ca FAB</t>
        </is>
      </c>
      <c r="M3755" t="n">
        <v>-1</v>
      </c>
      <c r="N3755" t="inlineStr"/>
      <c r="O3755" t="inlineStr"/>
      <c r="P3755" t="inlineStr"/>
      <c r="Q3755" t="inlineStr"/>
      <c r="R3755" t="inlineStr"/>
      <c r="S3755" t="inlineStr"/>
      <c r="T3755" t="inlineStr"/>
      <c r="U3755" t="inlineStr"/>
      <c r="V3755" t="inlineStr"/>
      <c r="W3755" t="inlineStr"/>
      <c r="X3755" t="inlineStr"/>
      <c r="Y3755" t="inlineStr"/>
      <c r="Z3755" t="inlineStr"/>
      <c r="AA3755" t="inlineStr"/>
      <c r="AB3755" t="inlineStr"/>
    </row>
    <row r="3756">
      <c r="A3756" t="n">
        <v>3754</v>
      </c>
      <c r="B3756" t="n">
        <v>0</v>
      </c>
      <c r="C3756" t="n">
        <v>0</v>
      </c>
      <c r="D3756" t="inlineStr">
        <is>
          <t>aggregation</t>
        </is>
      </c>
      <c r="E3756" t="n">
        <v>454</v>
      </c>
      <c r="F3756" t="inlineStr">
        <is>
          <t>Triticale grain collecté + imports -&gt; Ovins FAB</t>
        </is>
      </c>
      <c r="G3756" t="n">
        <v>-1</v>
      </c>
      <c r="H3756" t="n">
        <v>3805</v>
      </c>
      <c r="I3756" t="inlineStr">
        <is>
          <t>Triticale collecté ou non -&gt; Ovins FAB</t>
        </is>
      </c>
      <c r="J3756" t="n">
        <v>1</v>
      </c>
      <c r="K3756" t="inlineStr"/>
      <c r="L3756" t="inlineStr"/>
      <c r="M3756" t="inlineStr"/>
      <c r="N3756" t="inlineStr"/>
      <c r="O3756" t="inlineStr"/>
      <c r="P3756" t="inlineStr"/>
      <c r="Q3756" t="inlineStr"/>
      <c r="R3756" t="inlineStr"/>
      <c r="S3756" t="inlineStr"/>
      <c r="T3756" t="inlineStr"/>
      <c r="U3756" t="inlineStr"/>
      <c r="V3756" t="inlineStr"/>
      <c r="W3756" t="inlineStr"/>
      <c r="X3756" t="inlineStr"/>
      <c r="Y3756" t="inlineStr"/>
      <c r="Z3756" t="inlineStr"/>
      <c r="AA3756" t="inlineStr"/>
      <c r="AB3756" t="inlineStr"/>
    </row>
    <row r="3757">
      <c r="A3757" t="n">
        <v>3755</v>
      </c>
      <c r="B3757" t="n">
        <v>0</v>
      </c>
      <c r="C3757" t="n">
        <v>0</v>
      </c>
      <c r="D3757" t="inlineStr">
        <is>
          <t>aggregation</t>
        </is>
      </c>
      <c r="E3757" t="n">
        <v>3805</v>
      </c>
      <c r="F3757" t="inlineStr">
        <is>
          <t>Triticale collecté ou non -&gt; Ovins FAB</t>
        </is>
      </c>
      <c r="G3757" t="n">
        <v>1</v>
      </c>
      <c r="H3757" t="n">
        <v>3806</v>
      </c>
      <c r="I3757" t="inlineStr">
        <is>
          <t>Triticale collecté ou non -&gt; OL FAB</t>
        </is>
      </c>
      <c r="J3757" t="n">
        <v>-1</v>
      </c>
      <c r="K3757" t="n">
        <v>3807</v>
      </c>
      <c r="L3757" t="inlineStr">
        <is>
          <t>Triticale collecté ou non -&gt; OV FAB</t>
        </is>
      </c>
      <c r="M3757" t="n">
        <v>-1</v>
      </c>
      <c r="N3757" t="inlineStr"/>
      <c r="O3757" t="inlineStr"/>
      <c r="P3757" t="inlineStr"/>
      <c r="Q3757" t="inlineStr"/>
      <c r="R3757" t="inlineStr"/>
      <c r="S3757" t="inlineStr"/>
      <c r="T3757" t="inlineStr"/>
      <c r="U3757" t="inlineStr"/>
      <c r="V3757" t="inlineStr"/>
      <c r="W3757" t="inlineStr"/>
      <c r="X3757" t="inlineStr"/>
      <c r="Y3757" t="inlineStr"/>
      <c r="Z3757" t="inlineStr"/>
      <c r="AA3757" t="inlineStr"/>
      <c r="AB3757" t="inlineStr"/>
    </row>
    <row r="3758">
      <c r="A3758" t="n">
        <v>3756</v>
      </c>
      <c r="B3758" t="n">
        <v>0</v>
      </c>
      <c r="C3758" t="n">
        <v>0</v>
      </c>
      <c r="D3758" t="inlineStr">
        <is>
          <t>aggregation</t>
        </is>
      </c>
      <c r="E3758" t="n">
        <v>455</v>
      </c>
      <c r="F3758" t="inlineStr">
        <is>
          <t>Triticale grain collecté + imports -&gt; OL FAB</t>
        </is>
      </c>
      <c r="G3758" t="n">
        <v>-1</v>
      </c>
      <c r="H3758" t="n">
        <v>3806</v>
      </c>
      <c r="I3758" t="inlineStr">
        <is>
          <t>Triticale collecté ou non -&gt; OL FAB</t>
        </is>
      </c>
      <c r="J3758" t="n">
        <v>1</v>
      </c>
      <c r="K3758" t="inlineStr"/>
      <c r="L3758" t="inlineStr"/>
      <c r="M3758" t="inlineStr"/>
      <c r="N3758" t="inlineStr"/>
      <c r="O3758" t="inlineStr"/>
      <c r="P3758" t="inlineStr"/>
      <c r="Q3758" t="inlineStr"/>
      <c r="R3758" t="inlineStr"/>
      <c r="S3758" t="inlineStr"/>
      <c r="T3758" t="inlineStr"/>
      <c r="U3758" t="inlineStr"/>
      <c r="V3758" t="inlineStr"/>
      <c r="W3758" t="inlineStr"/>
      <c r="X3758" t="inlineStr"/>
      <c r="Y3758" t="inlineStr"/>
      <c r="Z3758" t="inlineStr"/>
      <c r="AA3758" t="inlineStr"/>
      <c r="AB3758" t="inlineStr"/>
    </row>
    <row r="3759">
      <c r="A3759" t="n">
        <v>3757</v>
      </c>
      <c r="B3759" t="n">
        <v>0</v>
      </c>
      <c r="C3759" t="n">
        <v>0</v>
      </c>
      <c r="D3759" t="inlineStr">
        <is>
          <t>aggregation</t>
        </is>
      </c>
      <c r="E3759" t="n">
        <v>456</v>
      </c>
      <c r="F3759" t="inlineStr">
        <is>
          <t>Triticale grain collecté + imports -&gt; OV FAB</t>
        </is>
      </c>
      <c r="G3759" t="n">
        <v>-1</v>
      </c>
      <c r="H3759" t="n">
        <v>3807</v>
      </c>
      <c r="I3759" t="inlineStr">
        <is>
          <t>Triticale collecté ou non -&gt; OV FAB</t>
        </is>
      </c>
      <c r="J3759" t="n">
        <v>1</v>
      </c>
      <c r="K3759" t="inlineStr"/>
      <c r="L3759" t="inlineStr"/>
      <c r="M3759" t="inlineStr"/>
      <c r="N3759" t="inlineStr"/>
      <c r="O3759" t="inlineStr"/>
      <c r="P3759" t="inlineStr"/>
      <c r="Q3759" t="inlineStr"/>
      <c r="R3759" t="inlineStr"/>
      <c r="S3759" t="inlineStr"/>
      <c r="T3759" t="inlineStr"/>
      <c r="U3759" t="inlineStr"/>
      <c r="V3759" t="inlineStr"/>
      <c r="W3759" t="inlineStr"/>
      <c r="X3759" t="inlineStr"/>
      <c r="Y3759" t="inlineStr"/>
      <c r="Z3759" t="inlineStr"/>
      <c r="AA3759" t="inlineStr"/>
      <c r="AB3759" t="inlineStr"/>
    </row>
    <row r="3760">
      <c r="A3760" t="n">
        <v>3758</v>
      </c>
      <c r="B3760" t="n">
        <v>0</v>
      </c>
      <c r="C3760" t="n">
        <v>0</v>
      </c>
      <c r="D3760" t="inlineStr">
        <is>
          <t>aggregation</t>
        </is>
      </c>
      <c r="E3760" t="n">
        <v>457</v>
      </c>
      <c r="F3760" t="inlineStr">
        <is>
          <t>Triticale grain collecté + imports -&gt; Ca FAB</t>
        </is>
      </c>
      <c r="G3760" t="n">
        <v>-1</v>
      </c>
      <c r="H3760" t="n">
        <v>3808</v>
      </c>
      <c r="I3760" t="inlineStr">
        <is>
          <t>Triticale collecté ou non -&gt; Ca FAB</t>
        </is>
      </c>
      <c r="J3760" t="n">
        <v>1</v>
      </c>
      <c r="K3760" t="inlineStr"/>
      <c r="L3760" t="inlineStr"/>
      <c r="M3760" t="inlineStr"/>
      <c r="N3760" t="inlineStr"/>
      <c r="O3760" t="inlineStr"/>
      <c r="P3760" t="inlineStr"/>
      <c r="Q3760" t="inlineStr"/>
      <c r="R3760" t="inlineStr"/>
      <c r="S3760" t="inlineStr"/>
      <c r="T3760" t="inlineStr"/>
      <c r="U3760" t="inlineStr"/>
      <c r="V3760" t="inlineStr"/>
      <c r="W3760" t="inlineStr"/>
      <c r="X3760" t="inlineStr"/>
      <c r="Y3760" t="inlineStr"/>
      <c r="Z3760" t="inlineStr"/>
      <c r="AA3760" t="inlineStr"/>
      <c r="AB3760" t="inlineStr"/>
    </row>
    <row r="3761">
      <c r="A3761" t="n">
        <v>3759</v>
      </c>
      <c r="B3761" t="n">
        <v>0</v>
      </c>
      <c r="C3761" t="n">
        <v>0</v>
      </c>
      <c r="D3761" t="inlineStr">
        <is>
          <t>aggregation</t>
        </is>
      </c>
      <c r="E3761" t="n">
        <v>458</v>
      </c>
      <c r="F3761" t="inlineStr">
        <is>
          <t>Triticale grain collecté + imports -&gt; Lap FAB</t>
        </is>
      </c>
      <c r="G3761" t="n">
        <v>-1</v>
      </c>
      <c r="H3761" t="n">
        <v>3809</v>
      </c>
      <c r="I3761" t="inlineStr">
        <is>
          <t>Triticale collecté ou non -&gt; Lap FAB</t>
        </is>
      </c>
      <c r="J3761" t="n">
        <v>1</v>
      </c>
      <c r="K3761" t="inlineStr"/>
      <c r="L3761" t="inlineStr"/>
      <c r="M3761" t="inlineStr"/>
      <c r="N3761" t="inlineStr"/>
      <c r="O3761" t="inlineStr"/>
      <c r="P3761" t="inlineStr"/>
      <c r="Q3761" t="inlineStr"/>
      <c r="R3761" t="inlineStr"/>
      <c r="S3761" t="inlineStr"/>
      <c r="T3761" t="inlineStr"/>
      <c r="U3761" t="inlineStr"/>
      <c r="V3761" t="inlineStr"/>
      <c r="W3761" t="inlineStr"/>
      <c r="X3761" t="inlineStr"/>
      <c r="Y3761" t="inlineStr"/>
      <c r="Z3761" t="inlineStr"/>
      <c r="AA3761" t="inlineStr"/>
      <c r="AB3761" t="inlineStr"/>
    </row>
    <row r="3762">
      <c r="A3762" t="n">
        <v>3760</v>
      </c>
      <c r="B3762" t="n">
        <v>0</v>
      </c>
      <c r="C3762" t="n">
        <v>0</v>
      </c>
      <c r="D3762" t="inlineStr">
        <is>
          <t>aggregation</t>
        </is>
      </c>
      <c r="E3762" t="n">
        <v>459</v>
      </c>
      <c r="F3762" t="inlineStr">
        <is>
          <t>Triticale grain collecté + imports -&gt; Eq FAB</t>
        </is>
      </c>
      <c r="G3762" t="n">
        <v>-1</v>
      </c>
      <c r="H3762" t="n">
        <v>3810</v>
      </c>
      <c r="I3762" t="inlineStr">
        <is>
          <t>Triticale collecté ou non -&gt; Eq FAB</t>
        </is>
      </c>
      <c r="J3762" t="n">
        <v>1</v>
      </c>
      <c r="K3762" t="inlineStr"/>
      <c r="L3762" t="inlineStr"/>
      <c r="M3762" t="inlineStr"/>
      <c r="N3762" t="inlineStr"/>
      <c r="O3762" t="inlineStr"/>
      <c r="P3762" t="inlineStr"/>
      <c r="Q3762" t="inlineStr"/>
      <c r="R3762" t="inlineStr"/>
      <c r="S3762" t="inlineStr"/>
      <c r="T3762" t="inlineStr"/>
      <c r="U3762" t="inlineStr"/>
      <c r="V3762" t="inlineStr"/>
      <c r="W3762" t="inlineStr"/>
      <c r="X3762" t="inlineStr"/>
      <c r="Y3762" t="inlineStr"/>
      <c r="Z3762" t="inlineStr"/>
      <c r="AA3762" t="inlineStr"/>
      <c r="AB3762" t="inlineStr"/>
    </row>
    <row r="3763">
      <c r="A3763" t="n">
        <v>3761</v>
      </c>
      <c r="B3763" t="n">
        <v>0</v>
      </c>
      <c r="C3763" t="n">
        <v>0</v>
      </c>
      <c r="D3763" t="inlineStr">
        <is>
          <t>aggregation</t>
        </is>
      </c>
      <c r="E3763" t="n">
        <v>460</v>
      </c>
      <c r="F3763" t="inlineStr">
        <is>
          <t>Triticale grain collecté + imports -&gt; Aliments complets</t>
        </is>
      </c>
      <c r="G3763" t="n">
        <v>-1</v>
      </c>
      <c r="H3763" t="n">
        <v>3811</v>
      </c>
      <c r="I3763" t="inlineStr">
        <is>
          <t>Triticale collecté ou non -&gt; Aliments complets</t>
        </is>
      </c>
      <c r="J3763" t="n">
        <v>1</v>
      </c>
      <c r="K3763" t="inlineStr"/>
      <c r="L3763" t="inlineStr"/>
      <c r="M3763" t="inlineStr"/>
      <c r="N3763" t="inlineStr"/>
      <c r="O3763" t="inlineStr"/>
      <c r="P3763" t="inlineStr"/>
      <c r="Q3763" t="inlineStr"/>
      <c r="R3763" t="inlineStr"/>
      <c r="S3763" t="inlineStr"/>
      <c r="T3763" t="inlineStr"/>
      <c r="U3763" t="inlineStr"/>
      <c r="V3763" t="inlineStr"/>
      <c r="W3763" t="inlineStr"/>
      <c r="X3763" t="inlineStr"/>
      <c r="Y3763" t="inlineStr"/>
      <c r="Z3763" t="inlineStr"/>
      <c r="AA3763" t="inlineStr"/>
      <c r="AB3763" t="inlineStr"/>
    </row>
    <row r="3764">
      <c r="A3764" t="n">
        <v>3762</v>
      </c>
      <c r="B3764" t="n">
        <v>0</v>
      </c>
      <c r="C3764" t="n">
        <v>0</v>
      </c>
      <c r="D3764" t="inlineStr">
        <is>
          <t>aggregation</t>
        </is>
      </c>
      <c r="E3764" t="n">
        <v>3811</v>
      </c>
      <c r="F3764" t="inlineStr">
        <is>
          <t>Triticale collecté ou non -&gt; Aliments complets</t>
        </is>
      </c>
      <c r="G3764" t="n">
        <v>1</v>
      </c>
      <c r="H3764" t="n">
        <v>3812</v>
      </c>
      <c r="I3764" t="inlineStr">
        <is>
          <t>Triticale collecté ou non -&gt; Bovins FAB complets</t>
        </is>
      </c>
      <c r="J3764" t="n">
        <v>-1</v>
      </c>
      <c r="K3764" t="n">
        <v>3815</v>
      </c>
      <c r="L3764" t="inlineStr">
        <is>
          <t>Triticale collecté ou non -&gt; Pc FAB complets</t>
        </is>
      </c>
      <c r="M3764" t="n">
        <v>-1</v>
      </c>
      <c r="N3764" t="inlineStr"/>
      <c r="O3764" t="inlineStr"/>
      <c r="P3764" t="inlineStr"/>
      <c r="Q3764" t="inlineStr"/>
      <c r="R3764" t="inlineStr"/>
      <c r="S3764" t="inlineStr"/>
      <c r="T3764" t="inlineStr"/>
      <c r="U3764" t="inlineStr"/>
      <c r="V3764" t="inlineStr"/>
      <c r="W3764" t="inlineStr"/>
      <c r="X3764" t="inlineStr"/>
      <c r="Y3764" t="inlineStr"/>
      <c r="Z3764" t="inlineStr"/>
      <c r="AA3764" t="inlineStr"/>
      <c r="AB3764" t="inlineStr"/>
    </row>
    <row r="3765">
      <c r="A3765" t="n">
        <v>3763</v>
      </c>
      <c r="B3765" t="n">
        <v>0</v>
      </c>
      <c r="C3765" t="n">
        <v>0</v>
      </c>
      <c r="D3765" t="inlineStr">
        <is>
          <t>aggregation</t>
        </is>
      </c>
      <c r="E3765" t="n">
        <v>461</v>
      </c>
      <c r="F3765" t="inlineStr">
        <is>
          <t>Triticale grain collecté + imports -&gt; Bovins FAB complets</t>
        </is>
      </c>
      <c r="G3765" t="n">
        <v>-1</v>
      </c>
      <c r="H3765" t="n">
        <v>3812</v>
      </c>
      <c r="I3765" t="inlineStr">
        <is>
          <t>Triticale collecté ou non -&gt; Bovins FAB complets</t>
        </is>
      </c>
      <c r="J3765" t="n">
        <v>1</v>
      </c>
      <c r="K3765" t="inlineStr"/>
      <c r="L3765" t="inlineStr"/>
      <c r="M3765" t="inlineStr"/>
      <c r="N3765" t="inlineStr"/>
      <c r="O3765" t="inlineStr"/>
      <c r="P3765" t="inlineStr"/>
      <c r="Q3765" t="inlineStr"/>
      <c r="R3765" t="inlineStr"/>
      <c r="S3765" t="inlineStr"/>
      <c r="T3765" t="inlineStr"/>
      <c r="U3765" t="inlineStr"/>
      <c r="V3765" t="inlineStr"/>
      <c r="W3765" t="inlineStr"/>
      <c r="X3765" t="inlineStr"/>
      <c r="Y3765" t="inlineStr"/>
      <c r="Z3765" t="inlineStr"/>
      <c r="AA3765" t="inlineStr"/>
      <c r="AB3765" t="inlineStr"/>
    </row>
    <row r="3766">
      <c r="A3766" t="n">
        <v>3764</v>
      </c>
      <c r="B3766" t="n">
        <v>0</v>
      </c>
      <c r="C3766" t="n">
        <v>0</v>
      </c>
      <c r="D3766" t="inlineStr">
        <is>
          <t>aggregation</t>
        </is>
      </c>
      <c r="E3766" t="n">
        <v>3812</v>
      </c>
      <c r="F3766" t="inlineStr">
        <is>
          <t>Triticale collecté ou non -&gt; Bovins FAB complets</t>
        </is>
      </c>
      <c r="G3766" t="n">
        <v>1</v>
      </c>
      <c r="H3766" t="n">
        <v>3813</v>
      </c>
      <c r="I3766" t="inlineStr">
        <is>
          <t>Triticale collecté ou non -&gt; BL FAB complets</t>
        </is>
      </c>
      <c r="J3766" t="n">
        <v>-1</v>
      </c>
      <c r="K3766" t="n">
        <v>3814</v>
      </c>
      <c r="L3766" t="inlineStr">
        <is>
          <t>Triticale collecté ou non -&gt; BV FAB complets</t>
        </is>
      </c>
      <c r="M3766" t="n">
        <v>-1</v>
      </c>
      <c r="N3766" t="inlineStr"/>
      <c r="O3766" t="inlineStr"/>
      <c r="P3766" t="inlineStr"/>
      <c r="Q3766" t="inlineStr"/>
      <c r="R3766" t="inlineStr"/>
      <c r="S3766" t="inlineStr"/>
      <c r="T3766" t="inlineStr"/>
      <c r="U3766" t="inlineStr"/>
      <c r="V3766" t="inlineStr"/>
      <c r="W3766" t="inlineStr"/>
      <c r="X3766" t="inlineStr"/>
      <c r="Y3766" t="inlineStr"/>
      <c r="Z3766" t="inlineStr"/>
      <c r="AA3766" t="inlineStr"/>
      <c r="AB3766" t="inlineStr"/>
    </row>
    <row r="3767">
      <c r="A3767" t="n">
        <v>3765</v>
      </c>
      <c r="B3767" t="n">
        <v>0</v>
      </c>
      <c r="C3767" t="n">
        <v>0</v>
      </c>
      <c r="D3767" t="inlineStr">
        <is>
          <t>aggregation</t>
        </is>
      </c>
      <c r="E3767" t="n">
        <v>462</v>
      </c>
      <c r="F3767" t="inlineStr">
        <is>
          <t>Triticale grain collecté + imports -&gt; BL FAB complets</t>
        </is>
      </c>
      <c r="G3767" t="n">
        <v>-1</v>
      </c>
      <c r="H3767" t="n">
        <v>3813</v>
      </c>
      <c r="I3767" t="inlineStr">
        <is>
          <t>Triticale collecté ou non -&gt; BL FAB complets</t>
        </is>
      </c>
      <c r="J3767" t="n">
        <v>1</v>
      </c>
      <c r="K3767" t="inlineStr"/>
      <c r="L3767" t="inlineStr"/>
      <c r="M3767" t="inlineStr"/>
      <c r="N3767" t="inlineStr"/>
      <c r="O3767" t="inlineStr"/>
      <c r="P3767" t="inlineStr"/>
      <c r="Q3767" t="inlineStr"/>
      <c r="R3767" t="inlineStr"/>
      <c r="S3767" t="inlineStr"/>
      <c r="T3767" t="inlineStr"/>
      <c r="U3767" t="inlineStr"/>
      <c r="V3767" t="inlineStr"/>
      <c r="W3767" t="inlineStr"/>
      <c r="X3767" t="inlineStr"/>
      <c r="Y3767" t="inlineStr"/>
      <c r="Z3767" t="inlineStr"/>
      <c r="AA3767" t="inlineStr"/>
      <c r="AB3767" t="inlineStr"/>
    </row>
    <row r="3768">
      <c r="A3768" t="n">
        <v>3766</v>
      </c>
      <c r="B3768" t="n">
        <v>0</v>
      </c>
      <c r="C3768" t="n">
        <v>0</v>
      </c>
      <c r="D3768" t="inlineStr">
        <is>
          <t>aggregation</t>
        </is>
      </c>
      <c r="E3768" t="n">
        <v>463</v>
      </c>
      <c r="F3768" t="inlineStr">
        <is>
          <t>Triticale grain collecté + imports -&gt; BV FAB complets</t>
        </is>
      </c>
      <c r="G3768" t="n">
        <v>-1</v>
      </c>
      <c r="H3768" t="n">
        <v>3814</v>
      </c>
      <c r="I3768" t="inlineStr">
        <is>
          <t>Triticale collecté ou non -&gt; BV FAB complets</t>
        </is>
      </c>
      <c r="J3768" t="n">
        <v>1</v>
      </c>
      <c r="K3768" t="inlineStr"/>
      <c r="L3768" t="inlineStr"/>
      <c r="M3768" t="inlineStr"/>
      <c r="N3768" t="inlineStr"/>
      <c r="O3768" t="inlineStr"/>
      <c r="P3768" t="inlineStr"/>
      <c r="Q3768" t="inlineStr"/>
      <c r="R3768" t="inlineStr"/>
      <c r="S3768" t="inlineStr"/>
      <c r="T3768" t="inlineStr"/>
      <c r="U3768" t="inlineStr"/>
      <c r="V3768" t="inlineStr"/>
      <c r="W3768" t="inlineStr"/>
      <c r="X3768" t="inlineStr"/>
      <c r="Y3768" t="inlineStr"/>
      <c r="Z3768" t="inlineStr"/>
      <c r="AA3768" t="inlineStr"/>
      <c r="AB3768" t="inlineStr"/>
    </row>
    <row r="3769">
      <c r="A3769" t="n">
        <v>3767</v>
      </c>
      <c r="B3769" t="n">
        <v>0</v>
      </c>
      <c r="C3769" t="n">
        <v>0</v>
      </c>
      <c r="D3769" t="inlineStr">
        <is>
          <t>aggregation</t>
        </is>
      </c>
      <c r="E3769" t="n">
        <v>464</v>
      </c>
      <c r="F3769" t="inlineStr">
        <is>
          <t>Triticale grain collecté + imports -&gt; Pc FAB complets</t>
        </is>
      </c>
      <c r="G3769" t="n">
        <v>-1</v>
      </c>
      <c r="H3769" t="n">
        <v>3815</v>
      </c>
      <c r="I3769" t="inlineStr">
        <is>
          <t>Triticale collecté ou non -&gt; Pc FAB complets</t>
        </is>
      </c>
      <c r="J3769" t="n">
        <v>1</v>
      </c>
      <c r="K3769" t="inlineStr"/>
      <c r="L3769" t="inlineStr"/>
      <c r="M3769" t="inlineStr"/>
      <c r="N3769" t="inlineStr"/>
      <c r="O3769" t="inlineStr"/>
      <c r="P3769" t="inlineStr"/>
      <c r="Q3769" t="inlineStr"/>
      <c r="R3769" t="inlineStr"/>
      <c r="S3769" t="inlineStr"/>
      <c r="T3769" t="inlineStr"/>
      <c r="U3769" t="inlineStr"/>
      <c r="V3769" t="inlineStr"/>
      <c r="W3769" t="inlineStr"/>
      <c r="X3769" t="inlineStr"/>
      <c r="Y3769" t="inlineStr"/>
      <c r="Z3769" t="inlineStr"/>
      <c r="AA3769" t="inlineStr"/>
      <c r="AB3769" t="inlineStr"/>
    </row>
    <row r="3770">
      <c r="A3770" t="n">
        <v>3768</v>
      </c>
      <c r="B3770" t="n">
        <v>0</v>
      </c>
      <c r="C3770" t="n">
        <v>0</v>
      </c>
      <c r="D3770" t="inlineStr">
        <is>
          <t>aggregation</t>
        </is>
      </c>
      <c r="E3770" t="n">
        <v>3815</v>
      </c>
      <c r="F3770" t="inlineStr">
        <is>
          <t>Triticale collecté ou non -&gt; Pc FAB complets</t>
        </is>
      </c>
      <c r="G3770" t="n">
        <v>1</v>
      </c>
      <c r="H3770" t="n">
        <v>3816</v>
      </c>
      <c r="I3770" t="inlineStr">
        <is>
          <t>Triticale collecté ou non -&gt; Pc pclets FAB</t>
        </is>
      </c>
      <c r="J3770" t="n">
        <v>-1</v>
      </c>
      <c r="K3770" t="n">
        <v>3817</v>
      </c>
      <c r="L3770" t="inlineStr">
        <is>
          <t>Triticale collecté ou non -&gt; Pc engrais FAB complets</t>
        </is>
      </c>
      <c r="M3770" t="n">
        <v>-1</v>
      </c>
      <c r="N3770" t="n">
        <v>3818</v>
      </c>
      <c r="O3770" t="inlineStr">
        <is>
          <t>Triticale collecté ou non -&gt; Pc truies FAB</t>
        </is>
      </c>
      <c r="P3770" t="n">
        <v>-1</v>
      </c>
      <c r="Q3770" t="inlineStr"/>
      <c r="R3770" t="inlineStr"/>
      <c r="S3770" t="inlineStr"/>
      <c r="T3770" t="inlineStr"/>
      <c r="U3770" t="inlineStr"/>
      <c r="V3770" t="inlineStr"/>
      <c r="W3770" t="inlineStr"/>
      <c r="X3770" t="inlineStr"/>
      <c r="Y3770" t="inlineStr"/>
      <c r="Z3770" t="inlineStr"/>
      <c r="AA3770" t="inlineStr"/>
      <c r="AB3770" t="inlineStr"/>
    </row>
    <row r="3771">
      <c r="A3771" t="n">
        <v>3769</v>
      </c>
      <c r="B3771" t="n">
        <v>0</v>
      </c>
      <c r="C3771" t="n">
        <v>0</v>
      </c>
      <c r="D3771" t="inlineStr">
        <is>
          <t>aggregation</t>
        </is>
      </c>
      <c r="E3771" t="n">
        <v>465</v>
      </c>
      <c r="F3771" t="inlineStr">
        <is>
          <t>Triticale grain collecté + imports -&gt; Pc pclets FAB</t>
        </is>
      </c>
      <c r="G3771" t="n">
        <v>-1</v>
      </c>
      <c r="H3771" t="n">
        <v>3816</v>
      </c>
      <c r="I3771" t="inlineStr">
        <is>
          <t>Triticale collecté ou non -&gt; Pc pclets FAB</t>
        </is>
      </c>
      <c r="J3771" t="n">
        <v>1</v>
      </c>
      <c r="K3771" t="inlineStr"/>
      <c r="L3771" t="inlineStr"/>
      <c r="M3771" t="inlineStr"/>
      <c r="N3771" t="inlineStr"/>
      <c r="O3771" t="inlineStr"/>
      <c r="P3771" t="inlineStr"/>
      <c r="Q3771" t="inlineStr"/>
      <c r="R3771" t="inlineStr"/>
      <c r="S3771" t="inlineStr"/>
      <c r="T3771" t="inlineStr"/>
      <c r="U3771" t="inlineStr"/>
      <c r="V3771" t="inlineStr"/>
      <c r="W3771" t="inlineStr"/>
      <c r="X3771" t="inlineStr"/>
      <c r="Y3771" t="inlineStr"/>
      <c r="Z3771" t="inlineStr"/>
      <c r="AA3771" t="inlineStr"/>
      <c r="AB3771" t="inlineStr"/>
    </row>
    <row r="3772">
      <c r="A3772" t="n">
        <v>3770</v>
      </c>
      <c r="B3772" t="n">
        <v>0</v>
      </c>
      <c r="C3772" t="n">
        <v>0</v>
      </c>
      <c r="D3772" t="inlineStr">
        <is>
          <t>aggregation</t>
        </is>
      </c>
      <c r="E3772" t="n">
        <v>466</v>
      </c>
      <c r="F3772" t="inlineStr">
        <is>
          <t>Triticale grain collecté + imports -&gt; Pc engrais FAB complets</t>
        </is>
      </c>
      <c r="G3772" t="n">
        <v>-1</v>
      </c>
      <c r="H3772" t="n">
        <v>3817</v>
      </c>
      <c r="I3772" t="inlineStr">
        <is>
          <t>Triticale collecté ou non -&gt; Pc engrais FAB complets</t>
        </is>
      </c>
      <c r="J3772" t="n">
        <v>1</v>
      </c>
      <c r="K3772" t="inlineStr"/>
      <c r="L3772" t="inlineStr"/>
      <c r="M3772" t="inlineStr"/>
      <c r="N3772" t="inlineStr"/>
      <c r="O3772" t="inlineStr"/>
      <c r="P3772" t="inlineStr"/>
      <c r="Q3772" t="inlineStr"/>
      <c r="R3772" t="inlineStr"/>
      <c r="S3772" t="inlineStr"/>
      <c r="T3772" t="inlineStr"/>
      <c r="U3772" t="inlineStr"/>
      <c r="V3772" t="inlineStr"/>
      <c r="W3772" t="inlineStr"/>
      <c r="X3772" t="inlineStr"/>
      <c r="Y3772" t="inlineStr"/>
      <c r="Z3772" t="inlineStr"/>
      <c r="AA3772" t="inlineStr"/>
      <c r="AB3772" t="inlineStr"/>
    </row>
    <row r="3773">
      <c r="A3773" t="n">
        <v>3771</v>
      </c>
      <c r="B3773" t="n">
        <v>0</v>
      </c>
      <c r="C3773" t="n">
        <v>0</v>
      </c>
      <c r="D3773" t="inlineStr">
        <is>
          <t>aggregation</t>
        </is>
      </c>
      <c r="E3773" t="n">
        <v>467</v>
      </c>
      <c r="F3773" t="inlineStr">
        <is>
          <t>Triticale grain collecté + imports -&gt; Pc truies FAB</t>
        </is>
      </c>
      <c r="G3773" t="n">
        <v>-1</v>
      </c>
      <c r="H3773" t="n">
        <v>3818</v>
      </c>
      <c r="I3773" t="inlineStr">
        <is>
          <t>Triticale collecté ou non -&gt; Pc truies FAB</t>
        </is>
      </c>
      <c r="J3773" t="n">
        <v>1</v>
      </c>
      <c r="K3773" t="inlineStr"/>
      <c r="L3773" t="inlineStr"/>
      <c r="M3773" t="inlineStr"/>
      <c r="N3773" t="inlineStr"/>
      <c r="O3773" t="inlineStr"/>
      <c r="P3773" t="inlineStr"/>
      <c r="Q3773" t="inlineStr"/>
      <c r="R3773" t="inlineStr"/>
      <c r="S3773" t="inlineStr"/>
      <c r="T3773" t="inlineStr"/>
      <c r="U3773" t="inlineStr"/>
      <c r="V3773" t="inlineStr"/>
      <c r="W3773" t="inlineStr"/>
      <c r="X3773" t="inlineStr"/>
      <c r="Y3773" t="inlineStr"/>
      <c r="Z3773" t="inlineStr"/>
      <c r="AA3773" t="inlineStr"/>
      <c r="AB3773" t="inlineStr"/>
    </row>
    <row r="3774">
      <c r="A3774" t="n">
        <v>3772</v>
      </c>
      <c r="B3774" t="n">
        <v>0</v>
      </c>
      <c r="C3774" t="n">
        <v>0</v>
      </c>
      <c r="D3774" t="inlineStr">
        <is>
          <t>aggregation</t>
        </is>
      </c>
      <c r="E3774" t="n">
        <v>468</v>
      </c>
      <c r="F3774" t="inlineStr">
        <is>
          <t>Triticale grain collecté + imports -&gt; Aliments complémentaires</t>
        </is>
      </c>
      <c r="G3774" t="n">
        <v>-1</v>
      </c>
      <c r="H3774" t="n">
        <v>3819</v>
      </c>
      <c r="I3774" t="inlineStr">
        <is>
          <t>Triticale collecté ou non -&gt; Aliments complémentaires</t>
        </is>
      </c>
      <c r="J3774" t="n">
        <v>1</v>
      </c>
      <c r="K3774" t="inlineStr"/>
      <c r="L3774" t="inlineStr"/>
      <c r="M3774" t="inlineStr"/>
      <c r="N3774" t="inlineStr"/>
      <c r="O3774" t="inlineStr"/>
      <c r="P3774" t="inlineStr"/>
      <c r="Q3774" t="inlineStr"/>
      <c r="R3774" t="inlineStr"/>
      <c r="S3774" t="inlineStr"/>
      <c r="T3774" t="inlineStr"/>
      <c r="U3774" t="inlineStr"/>
      <c r="V3774" t="inlineStr"/>
      <c r="W3774" t="inlineStr"/>
      <c r="X3774" t="inlineStr"/>
      <c r="Y3774" t="inlineStr"/>
      <c r="Z3774" t="inlineStr"/>
      <c r="AA3774" t="inlineStr"/>
      <c r="AB3774" t="inlineStr"/>
    </row>
    <row r="3775">
      <c r="A3775" t="n">
        <v>3773</v>
      </c>
      <c r="B3775" t="n">
        <v>0</v>
      </c>
      <c r="C3775" t="n">
        <v>0</v>
      </c>
      <c r="D3775" t="inlineStr">
        <is>
          <t>aggregation</t>
        </is>
      </c>
      <c r="E3775" t="n">
        <v>3819</v>
      </c>
      <c r="F3775" t="inlineStr">
        <is>
          <t>Triticale collecté ou non -&gt; Aliments complémentaires</t>
        </is>
      </c>
      <c r="G3775" t="n">
        <v>1</v>
      </c>
      <c r="H3775" t="n">
        <v>3820</v>
      </c>
      <c r="I3775" t="inlineStr">
        <is>
          <t>Triticale collecté ou non -&gt; Bovins FAB ctaire</t>
        </is>
      </c>
      <c r="J3775" t="n">
        <v>-1</v>
      </c>
      <c r="K3775" t="n">
        <v>3823</v>
      </c>
      <c r="L3775" t="inlineStr">
        <is>
          <t>Triticale collecté ou non -&gt; Pc engrais FAB ctaire</t>
        </is>
      </c>
      <c r="M3775" t="n">
        <v>-1</v>
      </c>
      <c r="N3775" t="inlineStr"/>
      <c r="O3775" t="inlineStr"/>
      <c r="P3775" t="inlineStr"/>
      <c r="Q3775" t="inlineStr"/>
      <c r="R3775" t="inlineStr"/>
      <c r="S3775" t="inlineStr"/>
      <c r="T3775" t="inlineStr"/>
      <c r="U3775" t="inlineStr"/>
      <c r="V3775" t="inlineStr"/>
      <c r="W3775" t="inlineStr"/>
      <c r="X3775" t="inlineStr"/>
      <c r="Y3775" t="inlineStr"/>
      <c r="Z3775" t="inlineStr"/>
      <c r="AA3775" t="inlineStr"/>
      <c r="AB3775" t="inlineStr"/>
    </row>
    <row r="3776">
      <c r="A3776" t="n">
        <v>3774</v>
      </c>
      <c r="B3776" t="n">
        <v>0</v>
      </c>
      <c r="C3776" t="n">
        <v>0</v>
      </c>
      <c r="D3776" t="inlineStr">
        <is>
          <t>aggregation</t>
        </is>
      </c>
      <c r="E3776" t="n">
        <v>469</v>
      </c>
      <c r="F3776" t="inlineStr">
        <is>
          <t>Triticale grain collecté + imports -&gt; Bovins FAB ctaire</t>
        </is>
      </c>
      <c r="G3776" t="n">
        <v>-1</v>
      </c>
      <c r="H3776" t="n">
        <v>3820</v>
      </c>
      <c r="I3776" t="inlineStr">
        <is>
          <t>Triticale collecté ou non -&gt; Bovins FAB ctaire</t>
        </is>
      </c>
      <c r="J3776" t="n">
        <v>1</v>
      </c>
      <c r="K3776" t="inlineStr"/>
      <c r="L3776" t="inlineStr"/>
      <c r="M3776" t="inlineStr"/>
      <c r="N3776" t="inlineStr"/>
      <c r="O3776" t="inlineStr"/>
      <c r="P3776" t="inlineStr"/>
      <c r="Q3776" t="inlineStr"/>
      <c r="R3776" t="inlineStr"/>
      <c r="S3776" t="inlineStr"/>
      <c r="T3776" t="inlineStr"/>
      <c r="U3776" t="inlineStr"/>
      <c r="V3776" t="inlineStr"/>
      <c r="W3776" t="inlineStr"/>
      <c r="X3776" t="inlineStr"/>
      <c r="Y3776" t="inlineStr"/>
      <c r="Z3776" t="inlineStr"/>
      <c r="AA3776" t="inlineStr"/>
      <c r="AB3776" t="inlineStr"/>
    </row>
    <row r="3777">
      <c r="A3777" t="n">
        <v>3775</v>
      </c>
      <c r="B3777" t="n">
        <v>0</v>
      </c>
      <c r="C3777" t="n">
        <v>0</v>
      </c>
      <c r="D3777" t="inlineStr">
        <is>
          <t>aggregation</t>
        </is>
      </c>
      <c r="E3777" t="n">
        <v>3820</v>
      </c>
      <c r="F3777" t="inlineStr">
        <is>
          <t>Triticale collecté ou non -&gt; Bovins FAB ctaire</t>
        </is>
      </c>
      <c r="G3777" t="n">
        <v>1</v>
      </c>
      <c r="H3777" t="n">
        <v>3821</v>
      </c>
      <c r="I3777" t="inlineStr">
        <is>
          <t>Triticale collecté ou non -&gt; BL FAB ctaire</t>
        </is>
      </c>
      <c r="J3777" t="n">
        <v>-1</v>
      </c>
      <c r="K3777" t="n">
        <v>3822</v>
      </c>
      <c r="L3777" t="inlineStr">
        <is>
          <t>Triticale collecté ou non -&gt; BV FAB ctaire</t>
        </is>
      </c>
      <c r="M3777" t="n">
        <v>-1</v>
      </c>
      <c r="N3777" t="inlineStr"/>
      <c r="O3777" t="inlineStr"/>
      <c r="P3777" t="inlineStr"/>
      <c r="Q3777" t="inlineStr"/>
      <c r="R3777" t="inlineStr"/>
      <c r="S3777" t="inlineStr"/>
      <c r="T3777" t="inlineStr"/>
      <c r="U3777" t="inlineStr"/>
      <c r="V3777" t="inlineStr"/>
      <c r="W3777" t="inlineStr"/>
      <c r="X3777" t="inlineStr"/>
      <c r="Y3777" t="inlineStr"/>
      <c r="Z3777" t="inlineStr"/>
      <c r="AA3777" t="inlineStr"/>
      <c r="AB3777" t="inlineStr"/>
    </row>
    <row r="3778">
      <c r="A3778" t="n">
        <v>3776</v>
      </c>
      <c r="B3778" t="n">
        <v>0</v>
      </c>
      <c r="C3778" t="n">
        <v>0</v>
      </c>
      <c r="D3778" t="inlineStr">
        <is>
          <t>aggregation</t>
        </is>
      </c>
      <c r="E3778" t="n">
        <v>470</v>
      </c>
      <c r="F3778" t="inlineStr">
        <is>
          <t>Triticale grain collecté + imports -&gt; BL FAB ctaire</t>
        </is>
      </c>
      <c r="G3778" t="n">
        <v>-1</v>
      </c>
      <c r="H3778" t="n">
        <v>3821</v>
      </c>
      <c r="I3778" t="inlineStr">
        <is>
          <t>Triticale collecté ou non -&gt; BL FAB ctaire</t>
        </is>
      </c>
      <c r="J3778" t="n">
        <v>1</v>
      </c>
      <c r="K3778" t="inlineStr"/>
      <c r="L3778" t="inlineStr"/>
      <c r="M3778" t="inlineStr"/>
      <c r="N3778" t="inlineStr"/>
      <c r="O3778" t="inlineStr"/>
      <c r="P3778" t="inlineStr"/>
      <c r="Q3778" t="inlineStr"/>
      <c r="R3778" t="inlineStr"/>
      <c r="S3778" t="inlineStr"/>
      <c r="T3778" t="inlineStr"/>
      <c r="U3778" t="inlineStr"/>
      <c r="V3778" t="inlineStr"/>
      <c r="W3778" t="inlineStr"/>
      <c r="X3778" t="inlineStr"/>
      <c r="Y3778" t="inlineStr"/>
      <c r="Z3778" t="inlineStr"/>
      <c r="AA3778" t="inlineStr"/>
      <c r="AB3778" t="inlineStr"/>
    </row>
    <row r="3779">
      <c r="A3779" t="n">
        <v>3777</v>
      </c>
      <c r="B3779" t="n">
        <v>0</v>
      </c>
      <c r="C3779" t="n">
        <v>0</v>
      </c>
      <c r="D3779" t="inlineStr">
        <is>
          <t>aggregation</t>
        </is>
      </c>
      <c r="E3779" t="n">
        <v>471</v>
      </c>
      <c r="F3779" t="inlineStr">
        <is>
          <t>Triticale grain collecté + imports -&gt; BV FAB ctaire</t>
        </is>
      </c>
      <c r="G3779" t="n">
        <v>-1</v>
      </c>
      <c r="H3779" t="n">
        <v>3822</v>
      </c>
      <c r="I3779" t="inlineStr">
        <is>
          <t>Triticale collecté ou non -&gt; BV FAB ctaire</t>
        </is>
      </c>
      <c r="J3779" t="n">
        <v>1</v>
      </c>
      <c r="K3779" t="inlineStr"/>
      <c r="L3779" t="inlineStr"/>
      <c r="M3779" t="inlineStr"/>
      <c r="N3779" t="inlineStr"/>
      <c r="O3779" t="inlineStr"/>
      <c r="P3779" t="inlineStr"/>
      <c r="Q3779" t="inlineStr"/>
      <c r="R3779" t="inlineStr"/>
      <c r="S3779" t="inlineStr"/>
      <c r="T3779" t="inlineStr"/>
      <c r="U3779" t="inlineStr"/>
      <c r="V3779" t="inlineStr"/>
      <c r="W3779" t="inlineStr"/>
      <c r="X3779" t="inlineStr"/>
      <c r="Y3779" t="inlineStr"/>
      <c r="Z3779" t="inlineStr"/>
      <c r="AA3779" t="inlineStr"/>
      <c r="AB3779" t="inlineStr"/>
    </row>
    <row r="3780">
      <c r="A3780" t="n">
        <v>3778</v>
      </c>
      <c r="B3780" t="n">
        <v>0</v>
      </c>
      <c r="C3780" t="n">
        <v>0</v>
      </c>
      <c r="D3780" t="inlineStr">
        <is>
          <t>aggregation</t>
        </is>
      </c>
      <c r="E3780" t="n">
        <v>472</v>
      </c>
      <c r="F3780" t="inlineStr">
        <is>
          <t>Triticale grain collecté + imports -&gt; Pc engrais FAB ctaire</t>
        </is>
      </c>
      <c r="G3780" t="n">
        <v>-1</v>
      </c>
      <c r="H3780" t="n">
        <v>3823</v>
      </c>
      <c r="I3780" t="inlineStr">
        <is>
          <t>Triticale collecté ou non -&gt; Pc engrais FAB ctaire</t>
        </is>
      </c>
      <c r="J3780" t="n">
        <v>1</v>
      </c>
      <c r="K3780" t="inlineStr"/>
      <c r="L3780" t="inlineStr"/>
      <c r="M3780" t="inlineStr"/>
      <c r="N3780" t="inlineStr"/>
      <c r="O3780" t="inlineStr"/>
      <c r="P3780" t="inlineStr"/>
      <c r="Q3780" t="inlineStr"/>
      <c r="R3780" t="inlineStr"/>
      <c r="S3780" t="inlineStr"/>
      <c r="T3780" t="inlineStr"/>
      <c r="U3780" t="inlineStr"/>
      <c r="V3780" t="inlineStr"/>
      <c r="W3780" t="inlineStr"/>
      <c r="X3780" t="inlineStr"/>
      <c r="Y3780" t="inlineStr"/>
      <c r="Z3780" t="inlineStr"/>
      <c r="AA3780" t="inlineStr"/>
      <c r="AB3780" t="inlineStr"/>
    </row>
    <row r="3781">
      <c r="A3781" t="n">
        <v>3779</v>
      </c>
      <c r="B3781" t="n">
        <v>0</v>
      </c>
      <c r="C3781" t="n">
        <v>0</v>
      </c>
      <c r="D3781" t="inlineStr">
        <is>
          <t>aggregation</t>
        </is>
      </c>
      <c r="E3781" t="n">
        <v>473</v>
      </c>
      <c r="F3781" t="inlineStr">
        <is>
          <t>Triticale grain collecté + imports -&gt; Autres FAB</t>
        </is>
      </c>
      <c r="G3781" t="n">
        <v>-1</v>
      </c>
      <c r="H3781" t="n">
        <v>3824</v>
      </c>
      <c r="I3781" t="inlineStr">
        <is>
          <t>Triticale collecté ou non -&gt; Autres FAB</t>
        </is>
      </c>
      <c r="J3781" t="n">
        <v>1</v>
      </c>
      <c r="K3781" t="inlineStr"/>
      <c r="L3781" t="inlineStr"/>
      <c r="M3781" t="inlineStr"/>
      <c r="N3781" t="inlineStr"/>
      <c r="O3781" t="inlineStr"/>
      <c r="P3781" t="inlineStr"/>
      <c r="Q3781" t="inlineStr"/>
      <c r="R3781" t="inlineStr"/>
      <c r="S3781" t="inlineStr"/>
      <c r="T3781" t="inlineStr"/>
      <c r="U3781" t="inlineStr"/>
      <c r="V3781" t="inlineStr"/>
      <c r="W3781" t="inlineStr"/>
      <c r="X3781" t="inlineStr"/>
      <c r="Y3781" t="inlineStr"/>
      <c r="Z3781" t="inlineStr"/>
      <c r="AA3781" t="inlineStr"/>
      <c r="AB3781" t="inlineStr"/>
    </row>
    <row r="3782">
      <c r="A3782" t="n">
        <v>3780</v>
      </c>
      <c r="B3782" t="n">
        <v>0</v>
      </c>
      <c r="C3782" t="n">
        <v>0</v>
      </c>
      <c r="D3782" t="inlineStr">
        <is>
          <t>aggregation</t>
        </is>
      </c>
      <c r="E3782" t="n">
        <v>3810</v>
      </c>
      <c r="F3782" t="inlineStr">
        <is>
          <t>Triticale collecté ou non -&gt; Eq FAB</t>
        </is>
      </c>
      <c r="G3782" t="n">
        <v>-1</v>
      </c>
      <c r="H3782" t="n">
        <v>3824</v>
      </c>
      <c r="I3782" t="inlineStr">
        <is>
          <t>Triticale collecté ou non -&gt; Autres FAB</t>
        </is>
      </c>
      <c r="J3782" t="n">
        <v>1</v>
      </c>
      <c r="K3782" t="n">
        <v>3825</v>
      </c>
      <c r="L3782" t="inlineStr">
        <is>
          <t>Triticale collecté ou non -&gt; Poissons FAB</t>
        </is>
      </c>
      <c r="M3782" t="n">
        <v>-1</v>
      </c>
      <c r="N3782" t="n">
        <v>3826</v>
      </c>
      <c r="O3782" t="inlineStr">
        <is>
          <t>Triticale collecté ou non -&gt; Divers FAB</t>
        </is>
      </c>
      <c r="P3782" t="n">
        <v>-1</v>
      </c>
      <c r="Q3782" t="inlineStr"/>
      <c r="R3782" t="inlineStr"/>
      <c r="S3782" t="inlineStr"/>
      <c r="T3782" t="inlineStr"/>
      <c r="U3782" t="inlineStr"/>
      <c r="V3782" t="inlineStr"/>
      <c r="W3782" t="inlineStr"/>
      <c r="X3782" t="inlineStr"/>
      <c r="Y3782" t="inlineStr"/>
      <c r="Z3782" t="inlineStr"/>
      <c r="AA3782" t="inlineStr"/>
      <c r="AB3782" t="inlineStr"/>
    </row>
    <row r="3783">
      <c r="A3783" t="n">
        <v>3781</v>
      </c>
      <c r="B3783" t="n">
        <v>0</v>
      </c>
      <c r="C3783" t="n">
        <v>0</v>
      </c>
      <c r="D3783" t="inlineStr">
        <is>
          <t>aggregation</t>
        </is>
      </c>
      <c r="E3783" t="n">
        <v>474</v>
      </c>
      <c r="F3783" t="inlineStr">
        <is>
          <t>Triticale grain collecté + imports -&gt; Poissons FAB</t>
        </is>
      </c>
      <c r="G3783" t="n">
        <v>-1</v>
      </c>
      <c r="H3783" t="n">
        <v>3825</v>
      </c>
      <c r="I3783" t="inlineStr">
        <is>
          <t>Triticale collecté ou non -&gt; Poissons FAB</t>
        </is>
      </c>
      <c r="J3783" t="n">
        <v>1</v>
      </c>
      <c r="K3783" t="inlineStr"/>
      <c r="L3783" t="inlineStr"/>
      <c r="M3783" t="inlineStr"/>
      <c r="N3783" t="inlineStr"/>
      <c r="O3783" t="inlineStr"/>
      <c r="P3783" t="inlineStr"/>
      <c r="Q3783" t="inlineStr"/>
      <c r="R3783" t="inlineStr"/>
      <c r="S3783" t="inlineStr"/>
      <c r="T3783" t="inlineStr"/>
      <c r="U3783" t="inlineStr"/>
      <c r="V3783" t="inlineStr"/>
      <c r="W3783" t="inlineStr"/>
      <c r="X3783" t="inlineStr"/>
      <c r="Y3783" t="inlineStr"/>
      <c r="Z3783" t="inlineStr"/>
      <c r="AA3783" t="inlineStr"/>
      <c r="AB3783" t="inlineStr"/>
    </row>
    <row r="3784">
      <c r="A3784" t="n">
        <v>3782</v>
      </c>
      <c r="B3784" t="n">
        <v>0</v>
      </c>
      <c r="C3784" t="n">
        <v>0</v>
      </c>
      <c r="D3784" t="inlineStr">
        <is>
          <t>aggregation</t>
        </is>
      </c>
      <c r="E3784" t="n">
        <v>475</v>
      </c>
      <c r="F3784" t="inlineStr">
        <is>
          <t>Triticale grain collecté + imports -&gt; Divers FAB</t>
        </is>
      </c>
      <c r="G3784" t="n">
        <v>-1</v>
      </c>
      <c r="H3784" t="n">
        <v>3826</v>
      </c>
      <c r="I3784" t="inlineStr">
        <is>
          <t>Triticale collecté ou non -&gt; Divers FAB</t>
        </is>
      </c>
      <c r="J3784" t="n">
        <v>1</v>
      </c>
      <c r="K3784" t="inlineStr"/>
      <c r="L3784" t="inlineStr"/>
      <c r="M3784" t="inlineStr"/>
      <c r="N3784" t="inlineStr"/>
      <c r="O3784" t="inlineStr"/>
      <c r="P3784" t="inlineStr"/>
      <c r="Q3784" t="inlineStr"/>
      <c r="R3784" t="inlineStr"/>
      <c r="S3784" t="inlineStr"/>
      <c r="T3784" t="inlineStr"/>
      <c r="U3784" t="inlineStr"/>
      <c r="V3784" t="inlineStr"/>
      <c r="W3784" t="inlineStr"/>
      <c r="X3784" t="inlineStr"/>
      <c r="Y3784" t="inlineStr"/>
      <c r="Z3784" t="inlineStr"/>
      <c r="AA3784" t="inlineStr"/>
      <c r="AB3784" t="inlineStr"/>
    </row>
    <row r="3785">
      <c r="A3785" t="n">
        <v>3783</v>
      </c>
      <c r="B3785" t="n">
        <v>0</v>
      </c>
      <c r="C3785" t="n">
        <v>0</v>
      </c>
      <c r="D3785" t="inlineStr">
        <is>
          <t>aggregation</t>
        </is>
      </c>
      <c r="E3785" t="n">
        <v>476</v>
      </c>
      <c r="F3785" t="inlineStr">
        <is>
          <t>Triticale grain collecté + imports -&gt; Alimentation animale rente (EA)</t>
        </is>
      </c>
      <c r="G3785" t="n">
        <v>-1</v>
      </c>
      <c r="H3785" t="n">
        <v>1165</v>
      </c>
      <c r="I3785" t="inlineStr">
        <is>
          <t>Triticale grain non-collecté -&gt; Alimentation animale rente (EA)</t>
        </is>
      </c>
      <c r="J3785" t="n">
        <v>-1</v>
      </c>
      <c r="K3785" t="n">
        <v>3827</v>
      </c>
      <c r="L3785" t="inlineStr">
        <is>
          <t>Triticale collecté ou non -&gt; Alimentation animale rente (EA)</t>
        </is>
      </c>
      <c r="M3785" t="n">
        <v>1</v>
      </c>
      <c r="N3785" t="inlineStr"/>
      <c r="O3785" t="inlineStr"/>
      <c r="P3785" t="inlineStr"/>
      <c r="Q3785" t="inlineStr"/>
      <c r="R3785" t="inlineStr"/>
      <c r="S3785" t="inlineStr"/>
      <c r="T3785" t="inlineStr"/>
      <c r="U3785" t="inlineStr"/>
      <c r="V3785" t="inlineStr"/>
      <c r="W3785" t="inlineStr"/>
      <c r="X3785" t="inlineStr"/>
      <c r="Y3785" t="inlineStr"/>
      <c r="Z3785" t="inlineStr"/>
      <c r="AA3785" t="inlineStr"/>
      <c r="AB3785" t="inlineStr"/>
    </row>
    <row r="3786">
      <c r="A3786" t="n">
        <v>3784</v>
      </c>
      <c r="B3786" t="n">
        <v>0</v>
      </c>
      <c r="C3786" t="n">
        <v>0</v>
      </c>
      <c r="D3786" t="inlineStr">
        <is>
          <t>aggregation</t>
        </is>
      </c>
      <c r="E3786" t="n">
        <v>3827</v>
      </c>
      <c r="F3786" t="inlineStr">
        <is>
          <t>Triticale collecté ou non -&gt; Alimentation animale rente (EA)</t>
        </is>
      </c>
      <c r="G3786" t="n">
        <v>1</v>
      </c>
      <c r="H3786" t="n">
        <v>3828</v>
      </c>
      <c r="I3786" t="inlineStr">
        <is>
          <t>Triticale collecté ou non -&gt; Direct élevage</t>
        </is>
      </c>
      <c r="J3786" t="n">
        <v>-1</v>
      </c>
      <c r="K3786" t="n">
        <v>3843</v>
      </c>
      <c r="L3786" t="inlineStr">
        <is>
          <t>Triticale collecté ou non -&gt; Intra-consommations (feed)</t>
        </is>
      </c>
      <c r="M3786" t="n">
        <v>-1</v>
      </c>
      <c r="N3786" t="inlineStr"/>
      <c r="O3786" t="inlineStr"/>
      <c r="P3786" t="inlineStr"/>
      <c r="Q3786" t="inlineStr"/>
      <c r="R3786" t="inlineStr"/>
      <c r="S3786" t="inlineStr"/>
      <c r="T3786" t="inlineStr"/>
      <c r="U3786" t="inlineStr"/>
      <c r="V3786" t="inlineStr"/>
      <c r="W3786" t="inlineStr"/>
      <c r="X3786" t="inlineStr"/>
      <c r="Y3786" t="inlineStr"/>
      <c r="Z3786" t="inlineStr"/>
      <c r="AA3786" t="inlineStr"/>
      <c r="AB3786" t="inlineStr"/>
    </row>
    <row r="3787">
      <c r="A3787" t="n">
        <v>3785</v>
      </c>
      <c r="B3787" t="n">
        <v>0</v>
      </c>
      <c r="C3787" t="n">
        <v>0</v>
      </c>
      <c r="D3787" t="inlineStr">
        <is>
          <t>aggregation</t>
        </is>
      </c>
      <c r="E3787" t="n">
        <v>477</v>
      </c>
      <c r="F3787" t="inlineStr">
        <is>
          <t>Triticale grain collecté + imports -&gt; Direct élevage</t>
        </is>
      </c>
      <c r="G3787" t="n">
        <v>-1</v>
      </c>
      <c r="H3787" t="n">
        <v>3828</v>
      </c>
      <c r="I3787" t="inlineStr">
        <is>
          <t>Triticale collecté ou non -&gt; Direct élevage</t>
        </is>
      </c>
      <c r="J3787" t="n">
        <v>1</v>
      </c>
      <c r="K3787" t="inlineStr"/>
      <c r="L3787" t="inlineStr"/>
      <c r="M3787" t="inlineStr"/>
      <c r="N3787" t="inlineStr"/>
      <c r="O3787" t="inlineStr"/>
      <c r="P3787" t="inlineStr"/>
      <c r="Q3787" t="inlineStr"/>
      <c r="R3787" t="inlineStr"/>
      <c r="S3787" t="inlineStr"/>
      <c r="T3787" t="inlineStr"/>
      <c r="U3787" t="inlineStr"/>
      <c r="V3787" t="inlineStr"/>
      <c r="W3787" t="inlineStr"/>
      <c r="X3787" t="inlineStr"/>
      <c r="Y3787" t="inlineStr"/>
      <c r="Z3787" t="inlineStr"/>
      <c r="AA3787" t="inlineStr"/>
      <c r="AB3787" t="inlineStr"/>
    </row>
    <row r="3788">
      <c r="A3788" t="n">
        <v>3786</v>
      </c>
      <c r="B3788" t="n">
        <v>0</v>
      </c>
      <c r="C3788" t="n">
        <v>0</v>
      </c>
      <c r="D3788" t="inlineStr">
        <is>
          <t>aggregation</t>
        </is>
      </c>
      <c r="E3788" t="n">
        <v>3828</v>
      </c>
      <c r="F3788" t="inlineStr">
        <is>
          <t>Triticale collecté ou non -&gt; Direct élevage</t>
        </is>
      </c>
      <c r="G3788" t="n">
        <v>1</v>
      </c>
      <c r="H3788" t="n">
        <v>3829</v>
      </c>
      <c r="I3788" t="inlineStr">
        <is>
          <t>Triticale collecté ou non -&gt; Bovins dir</t>
        </is>
      </c>
      <c r="J3788" t="n">
        <v>-1</v>
      </c>
      <c r="K3788" t="n">
        <v>3832</v>
      </c>
      <c r="L3788" t="inlineStr">
        <is>
          <t>Triticale collecté ou non -&gt; Ovins dir</t>
        </is>
      </c>
      <c r="M3788" t="n">
        <v>-1</v>
      </c>
      <c r="N3788" t="n">
        <v>3835</v>
      </c>
      <c r="O3788" t="inlineStr">
        <is>
          <t>Triticale collecté ou non -&gt; Ca dir</t>
        </is>
      </c>
      <c r="P3788" t="n">
        <v>-1</v>
      </c>
      <c r="Q3788" t="n">
        <v>3836</v>
      </c>
      <c r="R3788" t="inlineStr">
        <is>
          <t>Triticale collecté ou non -&gt; Eq dir</t>
        </is>
      </c>
      <c r="S3788" t="n">
        <v>-1</v>
      </c>
      <c r="T3788" t="n">
        <v>3837</v>
      </c>
      <c r="U3788" t="inlineStr">
        <is>
          <t>Triticale collecté ou non -&gt; Pc dir</t>
        </is>
      </c>
      <c r="V3788" t="n">
        <v>-1</v>
      </c>
      <c r="W3788" t="n">
        <v>3840</v>
      </c>
      <c r="X3788" t="inlineStr">
        <is>
          <t>Triticale collecté ou non -&gt; Volailles dir</t>
        </is>
      </c>
      <c r="Y3788" t="n">
        <v>-1</v>
      </c>
      <c r="Z3788" t="inlineStr"/>
      <c r="AA3788" t="inlineStr"/>
      <c r="AB3788" t="inlineStr"/>
    </row>
    <row r="3789">
      <c r="A3789" t="n">
        <v>3787</v>
      </c>
      <c r="B3789" t="n">
        <v>0</v>
      </c>
      <c r="C3789" t="n">
        <v>0</v>
      </c>
      <c r="D3789" t="inlineStr">
        <is>
          <t>aggregation</t>
        </is>
      </c>
      <c r="E3789" t="n">
        <v>478</v>
      </c>
      <c r="F3789" t="inlineStr">
        <is>
          <t>Triticale grain collecté + imports -&gt; Bovins dir</t>
        </is>
      </c>
      <c r="G3789" t="n">
        <v>-1</v>
      </c>
      <c r="H3789" t="n">
        <v>3829</v>
      </c>
      <c r="I3789" t="inlineStr">
        <is>
          <t>Triticale collecté ou non -&gt; Bovins dir</t>
        </is>
      </c>
      <c r="J3789" t="n">
        <v>1</v>
      </c>
      <c r="K3789" t="inlineStr"/>
      <c r="L3789" t="inlineStr"/>
      <c r="M3789" t="inlineStr"/>
      <c r="N3789" t="inlineStr"/>
      <c r="O3789" t="inlineStr"/>
      <c r="P3789" t="inlineStr"/>
      <c r="Q3789" t="inlineStr"/>
      <c r="R3789" t="inlineStr"/>
      <c r="S3789" t="inlineStr"/>
      <c r="T3789" t="inlineStr"/>
      <c r="U3789" t="inlineStr"/>
      <c r="V3789" t="inlineStr"/>
      <c r="W3789" t="inlineStr"/>
      <c r="X3789" t="inlineStr"/>
      <c r="Y3789" t="inlineStr"/>
      <c r="Z3789" t="inlineStr"/>
      <c r="AA3789" t="inlineStr"/>
      <c r="AB3789" t="inlineStr"/>
    </row>
    <row r="3790">
      <c r="A3790" t="n">
        <v>3788</v>
      </c>
      <c r="B3790" t="n">
        <v>0</v>
      </c>
      <c r="C3790" t="n">
        <v>0</v>
      </c>
      <c r="D3790" t="inlineStr">
        <is>
          <t>aggregation</t>
        </is>
      </c>
      <c r="E3790" t="n">
        <v>3829</v>
      </c>
      <c r="F3790" t="inlineStr">
        <is>
          <t>Triticale collecté ou non -&gt; Bovins dir</t>
        </is>
      </c>
      <c r="G3790" t="n">
        <v>1</v>
      </c>
      <c r="H3790" t="n">
        <v>3830</v>
      </c>
      <c r="I3790" t="inlineStr">
        <is>
          <t>Triticale collecté ou non -&gt; BL dir</t>
        </is>
      </c>
      <c r="J3790" t="n">
        <v>-1</v>
      </c>
      <c r="K3790" t="n">
        <v>3831</v>
      </c>
      <c r="L3790" t="inlineStr">
        <is>
          <t>Triticale collecté ou non -&gt; BV dir</t>
        </is>
      </c>
      <c r="M3790" t="n">
        <v>-1</v>
      </c>
      <c r="N3790" t="inlineStr"/>
      <c r="O3790" t="inlineStr"/>
      <c r="P3790" t="inlineStr"/>
      <c r="Q3790" t="inlineStr"/>
      <c r="R3790" t="inlineStr"/>
      <c r="S3790" t="inlineStr"/>
      <c r="T3790" t="inlineStr"/>
      <c r="U3790" t="inlineStr"/>
      <c r="V3790" t="inlineStr"/>
      <c r="W3790" t="inlineStr"/>
      <c r="X3790" t="inlineStr"/>
      <c r="Y3790" t="inlineStr"/>
      <c r="Z3790" t="inlineStr"/>
      <c r="AA3790" t="inlineStr"/>
      <c r="AB3790" t="inlineStr"/>
    </row>
    <row r="3791">
      <c r="A3791" t="n">
        <v>3789</v>
      </c>
      <c r="B3791" t="n">
        <v>0</v>
      </c>
      <c r="C3791" t="n">
        <v>0</v>
      </c>
      <c r="D3791" t="inlineStr">
        <is>
          <t>aggregation</t>
        </is>
      </c>
      <c r="E3791" t="n">
        <v>479</v>
      </c>
      <c r="F3791" t="inlineStr">
        <is>
          <t>Triticale grain collecté + imports -&gt; BL dir</t>
        </is>
      </c>
      <c r="G3791" t="n">
        <v>-1</v>
      </c>
      <c r="H3791" t="n">
        <v>3830</v>
      </c>
      <c r="I3791" t="inlineStr">
        <is>
          <t>Triticale collecté ou non -&gt; BL dir</t>
        </is>
      </c>
      <c r="J3791" t="n">
        <v>1</v>
      </c>
      <c r="K3791" t="inlineStr"/>
      <c r="L3791" t="inlineStr"/>
      <c r="M3791" t="inlineStr"/>
      <c r="N3791" t="inlineStr"/>
      <c r="O3791" t="inlineStr"/>
      <c r="P3791" t="inlineStr"/>
      <c r="Q3791" t="inlineStr"/>
      <c r="R3791" t="inlineStr"/>
      <c r="S3791" t="inlineStr"/>
      <c r="T3791" t="inlineStr"/>
      <c r="U3791" t="inlineStr"/>
      <c r="V3791" t="inlineStr"/>
      <c r="W3791" t="inlineStr"/>
      <c r="X3791" t="inlineStr"/>
      <c r="Y3791" t="inlineStr"/>
      <c r="Z3791" t="inlineStr"/>
      <c r="AA3791" t="inlineStr"/>
      <c r="AB3791" t="inlineStr"/>
    </row>
    <row r="3792">
      <c r="A3792" t="n">
        <v>3790</v>
      </c>
      <c r="B3792" t="n">
        <v>0</v>
      </c>
      <c r="C3792" t="n">
        <v>0</v>
      </c>
      <c r="D3792" t="inlineStr">
        <is>
          <t>aggregation</t>
        </is>
      </c>
      <c r="E3792" t="n">
        <v>480</v>
      </c>
      <c r="F3792" t="inlineStr">
        <is>
          <t>Triticale grain collecté + imports -&gt; BV dir</t>
        </is>
      </c>
      <c r="G3792" t="n">
        <v>-1</v>
      </c>
      <c r="H3792" t="n">
        <v>3831</v>
      </c>
      <c r="I3792" t="inlineStr">
        <is>
          <t>Triticale collecté ou non -&gt; BV dir</t>
        </is>
      </c>
      <c r="J3792" t="n">
        <v>1</v>
      </c>
      <c r="K3792" t="inlineStr"/>
      <c r="L3792" t="inlineStr"/>
      <c r="M3792" t="inlineStr"/>
      <c r="N3792" t="inlineStr"/>
      <c r="O3792" t="inlineStr"/>
      <c r="P3792" t="inlineStr"/>
      <c r="Q3792" t="inlineStr"/>
      <c r="R3792" t="inlineStr"/>
      <c r="S3792" t="inlineStr"/>
      <c r="T3792" t="inlineStr"/>
      <c r="U3792" t="inlineStr"/>
      <c r="V3792" t="inlineStr"/>
      <c r="W3792" t="inlineStr"/>
      <c r="X3792" t="inlineStr"/>
      <c r="Y3792" t="inlineStr"/>
      <c r="Z3792" t="inlineStr"/>
      <c r="AA3792" t="inlineStr"/>
      <c r="AB3792" t="inlineStr"/>
    </row>
    <row r="3793">
      <c r="A3793" t="n">
        <v>3791</v>
      </c>
      <c r="B3793" t="n">
        <v>0</v>
      </c>
      <c r="C3793" t="n">
        <v>0</v>
      </c>
      <c r="D3793" t="inlineStr">
        <is>
          <t>aggregation</t>
        </is>
      </c>
      <c r="E3793" t="n">
        <v>481</v>
      </c>
      <c r="F3793" t="inlineStr">
        <is>
          <t>Triticale grain collecté + imports -&gt; Ovins dir</t>
        </is>
      </c>
      <c r="G3793" t="n">
        <v>-1</v>
      </c>
      <c r="H3793" t="n">
        <v>3832</v>
      </c>
      <c r="I3793" t="inlineStr">
        <is>
          <t>Triticale collecté ou non -&gt; Ovins dir</t>
        </is>
      </c>
      <c r="J3793" t="n">
        <v>1</v>
      </c>
      <c r="K3793" t="inlineStr"/>
      <c r="L3793" t="inlineStr"/>
      <c r="M3793" t="inlineStr"/>
      <c r="N3793" t="inlineStr"/>
      <c r="O3793" t="inlineStr"/>
      <c r="P3793" t="inlineStr"/>
      <c r="Q3793" t="inlineStr"/>
      <c r="R3793" t="inlineStr"/>
      <c r="S3793" t="inlineStr"/>
      <c r="T3793" t="inlineStr"/>
      <c r="U3793" t="inlineStr"/>
      <c r="V3793" t="inlineStr"/>
      <c r="W3793" t="inlineStr"/>
      <c r="X3793" t="inlineStr"/>
      <c r="Y3793" t="inlineStr"/>
      <c r="Z3793" t="inlineStr"/>
      <c r="AA3793" t="inlineStr"/>
      <c r="AB3793" t="inlineStr"/>
    </row>
    <row r="3794">
      <c r="A3794" t="n">
        <v>3792</v>
      </c>
      <c r="B3794" t="n">
        <v>0</v>
      </c>
      <c r="C3794" t="n">
        <v>0</v>
      </c>
      <c r="D3794" t="inlineStr">
        <is>
          <t>aggregation</t>
        </is>
      </c>
      <c r="E3794" t="n">
        <v>3832</v>
      </c>
      <c r="F3794" t="inlineStr">
        <is>
          <t>Triticale collecté ou non -&gt; Ovins dir</t>
        </is>
      </c>
      <c r="G3794" t="n">
        <v>1</v>
      </c>
      <c r="H3794" t="n">
        <v>3833</v>
      </c>
      <c r="I3794" t="inlineStr">
        <is>
          <t>Triticale collecté ou non -&gt; OL dir</t>
        </is>
      </c>
      <c r="J3794" t="n">
        <v>-1</v>
      </c>
      <c r="K3794" t="n">
        <v>3834</v>
      </c>
      <c r="L3794" t="inlineStr">
        <is>
          <t>Triticale collecté ou non -&gt; OV dir</t>
        </is>
      </c>
      <c r="M3794" t="n">
        <v>-1</v>
      </c>
      <c r="N3794" t="inlineStr"/>
      <c r="O3794" t="inlineStr"/>
      <c r="P3794" t="inlineStr"/>
      <c r="Q3794" t="inlineStr"/>
      <c r="R3794" t="inlineStr"/>
      <c r="S3794" t="inlineStr"/>
      <c r="T3794" t="inlineStr"/>
      <c r="U3794" t="inlineStr"/>
      <c r="V3794" t="inlineStr"/>
      <c r="W3794" t="inlineStr"/>
      <c r="X3794" t="inlineStr"/>
      <c r="Y3794" t="inlineStr"/>
      <c r="Z3794" t="inlineStr"/>
      <c r="AA3794" t="inlineStr"/>
      <c r="AB3794" t="inlineStr"/>
    </row>
    <row r="3795">
      <c r="A3795" t="n">
        <v>3793</v>
      </c>
      <c r="B3795" t="n">
        <v>0</v>
      </c>
      <c r="C3795" t="n">
        <v>0</v>
      </c>
      <c r="D3795" t="inlineStr">
        <is>
          <t>aggregation</t>
        </is>
      </c>
      <c r="E3795" t="n">
        <v>482</v>
      </c>
      <c r="F3795" t="inlineStr">
        <is>
          <t>Triticale grain collecté + imports -&gt; OL dir</t>
        </is>
      </c>
      <c r="G3795" t="n">
        <v>-1</v>
      </c>
      <c r="H3795" t="n">
        <v>3833</v>
      </c>
      <c r="I3795" t="inlineStr">
        <is>
          <t>Triticale collecté ou non -&gt; OL dir</t>
        </is>
      </c>
      <c r="J3795" t="n">
        <v>1</v>
      </c>
      <c r="K3795" t="inlineStr"/>
      <c r="L3795" t="inlineStr"/>
      <c r="M3795" t="inlineStr"/>
      <c r="N3795" t="inlineStr"/>
      <c r="O3795" t="inlineStr"/>
      <c r="P3795" t="inlineStr"/>
      <c r="Q3795" t="inlineStr"/>
      <c r="R3795" t="inlineStr"/>
      <c r="S3795" t="inlineStr"/>
      <c r="T3795" t="inlineStr"/>
      <c r="U3795" t="inlineStr"/>
      <c r="V3795" t="inlineStr"/>
      <c r="W3795" t="inlineStr"/>
      <c r="X3795" t="inlineStr"/>
      <c r="Y3795" t="inlineStr"/>
      <c r="Z3795" t="inlineStr"/>
      <c r="AA3795" t="inlineStr"/>
      <c r="AB3795" t="inlineStr"/>
    </row>
    <row r="3796">
      <c r="A3796" t="n">
        <v>3794</v>
      </c>
      <c r="B3796" t="n">
        <v>0</v>
      </c>
      <c r="C3796" t="n">
        <v>0</v>
      </c>
      <c r="D3796" t="inlineStr">
        <is>
          <t>aggregation</t>
        </is>
      </c>
      <c r="E3796" t="n">
        <v>483</v>
      </c>
      <c r="F3796" t="inlineStr">
        <is>
          <t>Triticale grain collecté + imports -&gt; OV dir</t>
        </is>
      </c>
      <c r="G3796" t="n">
        <v>-1</v>
      </c>
      <c r="H3796" t="n">
        <v>3834</v>
      </c>
      <c r="I3796" t="inlineStr">
        <is>
          <t>Triticale collecté ou non -&gt; OV dir</t>
        </is>
      </c>
      <c r="J3796" t="n">
        <v>1</v>
      </c>
      <c r="K3796" t="inlineStr"/>
      <c r="L3796" t="inlineStr"/>
      <c r="M3796" t="inlineStr"/>
      <c r="N3796" t="inlineStr"/>
      <c r="O3796" t="inlineStr"/>
      <c r="P3796" t="inlineStr"/>
      <c r="Q3796" t="inlineStr"/>
      <c r="R3796" t="inlineStr"/>
      <c r="S3796" t="inlineStr"/>
      <c r="T3796" t="inlineStr"/>
      <c r="U3796" t="inlineStr"/>
      <c r="V3796" t="inlineStr"/>
      <c r="W3796" t="inlineStr"/>
      <c r="X3796" t="inlineStr"/>
      <c r="Y3796" t="inlineStr"/>
      <c r="Z3796" t="inlineStr"/>
      <c r="AA3796" t="inlineStr"/>
      <c r="AB3796" t="inlineStr"/>
    </row>
    <row r="3797">
      <c r="A3797" t="n">
        <v>3795</v>
      </c>
      <c r="B3797" t="n">
        <v>0</v>
      </c>
      <c r="C3797" t="n">
        <v>0</v>
      </c>
      <c r="D3797" t="inlineStr">
        <is>
          <t>aggregation</t>
        </is>
      </c>
      <c r="E3797" t="n">
        <v>484</v>
      </c>
      <c r="F3797" t="inlineStr">
        <is>
          <t>Triticale grain collecté + imports -&gt; Ca dir</t>
        </is>
      </c>
      <c r="G3797" t="n">
        <v>-1</v>
      </c>
      <c r="H3797" t="n">
        <v>3835</v>
      </c>
      <c r="I3797" t="inlineStr">
        <is>
          <t>Triticale collecté ou non -&gt; Ca dir</t>
        </is>
      </c>
      <c r="J3797" t="n">
        <v>1</v>
      </c>
      <c r="K3797" t="inlineStr"/>
      <c r="L3797" t="inlineStr"/>
      <c r="M3797" t="inlineStr"/>
      <c r="N3797" t="inlineStr"/>
      <c r="O3797" t="inlineStr"/>
      <c r="P3797" t="inlineStr"/>
      <c r="Q3797" t="inlineStr"/>
      <c r="R3797" t="inlineStr"/>
      <c r="S3797" t="inlineStr"/>
      <c r="T3797" t="inlineStr"/>
      <c r="U3797" t="inlineStr"/>
      <c r="V3797" t="inlineStr"/>
      <c r="W3797" t="inlineStr"/>
      <c r="X3797" t="inlineStr"/>
      <c r="Y3797" t="inlineStr"/>
      <c r="Z3797" t="inlineStr"/>
      <c r="AA3797" t="inlineStr"/>
      <c r="AB3797" t="inlineStr"/>
    </row>
    <row r="3798">
      <c r="A3798" t="n">
        <v>3796</v>
      </c>
      <c r="B3798" t="n">
        <v>0</v>
      </c>
      <c r="C3798" t="n">
        <v>0</v>
      </c>
      <c r="D3798" t="inlineStr">
        <is>
          <t>aggregation</t>
        </is>
      </c>
      <c r="E3798" t="n">
        <v>485</v>
      </c>
      <c r="F3798" t="inlineStr">
        <is>
          <t>Triticale grain collecté + imports -&gt; Eq dir</t>
        </is>
      </c>
      <c r="G3798" t="n">
        <v>-1</v>
      </c>
      <c r="H3798" t="n">
        <v>3836</v>
      </c>
      <c r="I3798" t="inlineStr">
        <is>
          <t>Triticale collecté ou non -&gt; Eq dir</t>
        </is>
      </c>
      <c r="J3798" t="n">
        <v>1</v>
      </c>
      <c r="K3798" t="inlineStr"/>
      <c r="L3798" t="inlineStr"/>
      <c r="M3798" t="inlineStr"/>
      <c r="N3798" t="inlineStr"/>
      <c r="O3798" t="inlineStr"/>
      <c r="P3798" t="inlineStr"/>
      <c r="Q3798" t="inlineStr"/>
      <c r="R3798" t="inlineStr"/>
      <c r="S3798" t="inlineStr"/>
      <c r="T3798" t="inlineStr"/>
      <c r="U3798" t="inlineStr"/>
      <c r="V3798" t="inlineStr"/>
      <c r="W3798" t="inlineStr"/>
      <c r="X3798" t="inlineStr"/>
      <c r="Y3798" t="inlineStr"/>
      <c r="Z3798" t="inlineStr"/>
      <c r="AA3798" t="inlineStr"/>
      <c r="AB3798" t="inlineStr"/>
    </row>
    <row r="3799">
      <c r="A3799" t="n">
        <v>3797</v>
      </c>
      <c r="B3799" t="n">
        <v>0</v>
      </c>
      <c r="C3799" t="n">
        <v>0</v>
      </c>
      <c r="D3799" t="inlineStr">
        <is>
          <t>aggregation</t>
        </is>
      </c>
      <c r="E3799" t="n">
        <v>486</v>
      </c>
      <c r="F3799" t="inlineStr">
        <is>
          <t>Triticale grain collecté + imports -&gt; Pc dir</t>
        </is>
      </c>
      <c r="G3799" t="n">
        <v>-1</v>
      </c>
      <c r="H3799" t="n">
        <v>3837</v>
      </c>
      <c r="I3799" t="inlineStr">
        <is>
          <t>Triticale collecté ou non -&gt; Pc dir</t>
        </is>
      </c>
      <c r="J3799" t="n">
        <v>1</v>
      </c>
      <c r="K3799" t="inlineStr"/>
      <c r="L3799" t="inlineStr"/>
      <c r="M3799" t="inlineStr"/>
      <c r="N3799" t="inlineStr"/>
      <c r="O3799" t="inlineStr"/>
      <c r="P3799" t="inlineStr"/>
      <c r="Q3799" t="inlineStr"/>
      <c r="R3799" t="inlineStr"/>
      <c r="S3799" t="inlineStr"/>
      <c r="T3799" t="inlineStr"/>
      <c r="U3799" t="inlineStr"/>
      <c r="V3799" t="inlineStr"/>
      <c r="W3799" t="inlineStr"/>
      <c r="X3799" t="inlineStr"/>
      <c r="Y3799" t="inlineStr"/>
      <c r="Z3799" t="inlineStr"/>
      <c r="AA3799" t="inlineStr"/>
      <c r="AB3799" t="inlineStr"/>
    </row>
    <row r="3800">
      <c r="A3800" t="n">
        <v>3798</v>
      </c>
      <c r="B3800" t="n">
        <v>0</v>
      </c>
      <c r="C3800" t="n">
        <v>0</v>
      </c>
      <c r="D3800" t="inlineStr">
        <is>
          <t>aggregation</t>
        </is>
      </c>
      <c r="E3800" t="n">
        <v>3837</v>
      </c>
      <c r="F3800" t="inlineStr">
        <is>
          <t>Triticale collecté ou non -&gt; Pc dir</t>
        </is>
      </c>
      <c r="G3800" t="n">
        <v>1</v>
      </c>
      <c r="H3800" t="n">
        <v>3838</v>
      </c>
      <c r="I3800" t="inlineStr">
        <is>
          <t>Triticale collecté ou non -&gt; Pc engrais dir</t>
        </is>
      </c>
      <c r="J3800" t="n">
        <v>-1</v>
      </c>
      <c r="K3800" t="n">
        <v>3839</v>
      </c>
      <c r="L3800" t="inlineStr">
        <is>
          <t>Triticale collecté ou non -&gt; Pc truies dir</t>
        </is>
      </c>
      <c r="M3800" t="n">
        <v>-1</v>
      </c>
      <c r="N3800" t="inlineStr"/>
      <c r="O3800" t="inlineStr"/>
      <c r="P3800" t="inlineStr"/>
      <c r="Q3800" t="inlineStr"/>
      <c r="R3800" t="inlineStr"/>
      <c r="S3800" t="inlineStr"/>
      <c r="T3800" t="inlineStr"/>
      <c r="U3800" t="inlineStr"/>
      <c r="V3800" t="inlineStr"/>
      <c r="W3800" t="inlineStr"/>
      <c r="X3800" t="inlineStr"/>
      <c r="Y3800" t="inlineStr"/>
      <c r="Z3800" t="inlineStr"/>
      <c r="AA3800" t="inlineStr"/>
      <c r="AB3800" t="inlineStr"/>
    </row>
    <row r="3801">
      <c r="A3801" t="n">
        <v>3799</v>
      </c>
      <c r="B3801" t="n">
        <v>0</v>
      </c>
      <c r="C3801" t="n">
        <v>0</v>
      </c>
      <c r="D3801" t="inlineStr">
        <is>
          <t>aggregation</t>
        </is>
      </c>
      <c r="E3801" t="n">
        <v>487</v>
      </c>
      <c r="F3801" t="inlineStr">
        <is>
          <t>Triticale grain collecté + imports -&gt; Pc engrais dir</t>
        </is>
      </c>
      <c r="G3801" t="n">
        <v>-1</v>
      </c>
      <c r="H3801" t="n">
        <v>3838</v>
      </c>
      <c r="I3801" t="inlineStr">
        <is>
          <t>Triticale collecté ou non -&gt; Pc engrais dir</t>
        </is>
      </c>
      <c r="J3801" t="n">
        <v>1</v>
      </c>
      <c r="K3801" t="inlineStr"/>
      <c r="L3801" t="inlineStr"/>
      <c r="M3801" t="inlineStr"/>
      <c r="N3801" t="inlineStr"/>
      <c r="O3801" t="inlineStr"/>
      <c r="P3801" t="inlineStr"/>
      <c r="Q3801" t="inlineStr"/>
      <c r="R3801" t="inlineStr"/>
      <c r="S3801" t="inlineStr"/>
      <c r="T3801" t="inlineStr"/>
      <c r="U3801" t="inlineStr"/>
      <c r="V3801" t="inlineStr"/>
      <c r="W3801" t="inlineStr"/>
      <c r="X3801" t="inlineStr"/>
      <c r="Y3801" t="inlineStr"/>
      <c r="Z3801" t="inlineStr"/>
      <c r="AA3801" t="inlineStr"/>
      <c r="AB3801" t="inlineStr"/>
    </row>
    <row r="3802">
      <c r="A3802" t="n">
        <v>3800</v>
      </c>
      <c r="B3802" t="n">
        <v>0</v>
      </c>
      <c r="C3802" t="n">
        <v>0</v>
      </c>
      <c r="D3802" t="inlineStr">
        <is>
          <t>aggregation</t>
        </is>
      </c>
      <c r="E3802" t="n">
        <v>488</v>
      </c>
      <c r="F3802" t="inlineStr">
        <is>
          <t>Triticale grain collecté + imports -&gt; Pc truies dir</t>
        </is>
      </c>
      <c r="G3802" t="n">
        <v>-1</v>
      </c>
      <c r="H3802" t="n">
        <v>3839</v>
      </c>
      <c r="I3802" t="inlineStr">
        <is>
          <t>Triticale collecté ou non -&gt; Pc truies dir</t>
        </is>
      </c>
      <c r="J3802" t="n">
        <v>1</v>
      </c>
      <c r="K3802" t="inlineStr"/>
      <c r="L3802" t="inlineStr"/>
      <c r="M3802" t="inlineStr"/>
      <c r="N3802" t="inlineStr"/>
      <c r="O3802" t="inlineStr"/>
      <c r="P3802" t="inlineStr"/>
      <c r="Q3802" t="inlineStr"/>
      <c r="R3802" t="inlineStr"/>
      <c r="S3802" t="inlineStr"/>
      <c r="T3802" t="inlineStr"/>
      <c r="U3802" t="inlineStr"/>
      <c r="V3802" t="inlineStr"/>
      <c r="W3802" t="inlineStr"/>
      <c r="X3802" t="inlineStr"/>
      <c r="Y3802" t="inlineStr"/>
      <c r="Z3802" t="inlineStr"/>
      <c r="AA3802" t="inlineStr"/>
      <c r="AB3802" t="inlineStr"/>
    </row>
    <row r="3803">
      <c r="A3803" t="n">
        <v>3801</v>
      </c>
      <c r="B3803" t="n">
        <v>0</v>
      </c>
      <c r="C3803" t="n">
        <v>0</v>
      </c>
      <c r="D3803" t="inlineStr">
        <is>
          <t>aggregation</t>
        </is>
      </c>
      <c r="E3803" t="n">
        <v>489</v>
      </c>
      <c r="F3803" t="inlineStr">
        <is>
          <t>Triticale grain collecté + imports -&gt; Volailles dir</t>
        </is>
      </c>
      <c r="G3803" t="n">
        <v>-1</v>
      </c>
      <c r="H3803" t="n">
        <v>3840</v>
      </c>
      <c r="I3803" t="inlineStr">
        <is>
          <t>Triticale collecté ou non -&gt; Volailles dir</t>
        </is>
      </c>
      <c r="J3803" t="n">
        <v>1</v>
      </c>
      <c r="K3803" t="inlineStr"/>
      <c r="L3803" t="inlineStr"/>
      <c r="M3803" t="inlineStr"/>
      <c r="N3803" t="inlineStr"/>
      <c r="O3803" t="inlineStr"/>
      <c r="P3803" t="inlineStr"/>
      <c r="Q3803" t="inlineStr"/>
      <c r="R3803" t="inlineStr"/>
      <c r="S3803" t="inlineStr"/>
      <c r="T3803" t="inlineStr"/>
      <c r="U3803" t="inlineStr"/>
      <c r="V3803" t="inlineStr"/>
      <c r="W3803" t="inlineStr"/>
      <c r="X3803" t="inlineStr"/>
      <c r="Y3803" t="inlineStr"/>
      <c r="Z3803" t="inlineStr"/>
      <c r="AA3803" t="inlineStr"/>
      <c r="AB3803" t="inlineStr"/>
    </row>
    <row r="3804">
      <c r="A3804" t="n">
        <v>3802</v>
      </c>
      <c r="B3804" t="n">
        <v>0</v>
      </c>
      <c r="C3804" t="n">
        <v>0</v>
      </c>
      <c r="D3804" t="inlineStr">
        <is>
          <t>aggregation</t>
        </is>
      </c>
      <c r="E3804" t="n">
        <v>3840</v>
      </c>
      <c r="F3804" t="inlineStr">
        <is>
          <t>Triticale collecté ou non -&gt; Volailles dir</t>
        </is>
      </c>
      <c r="G3804" t="n">
        <v>1</v>
      </c>
      <c r="H3804" t="n">
        <v>3841</v>
      </c>
      <c r="I3804" t="inlineStr">
        <is>
          <t>Triticale collecté ou non -&gt; Vol po dir</t>
        </is>
      </c>
      <c r="J3804" t="n">
        <v>-1</v>
      </c>
      <c r="K3804" t="n">
        <v>3842</v>
      </c>
      <c r="L3804" t="inlineStr">
        <is>
          <t>Triticale collecté ou non -&gt; Palmip. gras dir</t>
        </is>
      </c>
      <c r="M3804" t="n">
        <v>-1</v>
      </c>
      <c r="N3804" t="inlineStr"/>
      <c r="O3804" t="inlineStr"/>
      <c r="P3804" t="inlineStr"/>
      <c r="Q3804" t="inlineStr"/>
      <c r="R3804" t="inlineStr"/>
      <c r="S3804" t="inlineStr"/>
      <c r="T3804" t="inlineStr"/>
      <c r="U3804" t="inlineStr"/>
      <c r="V3804" t="inlineStr"/>
      <c r="W3804" t="inlineStr"/>
      <c r="X3804" t="inlineStr"/>
      <c r="Y3804" t="inlineStr"/>
      <c r="Z3804" t="inlineStr"/>
      <c r="AA3804" t="inlineStr"/>
      <c r="AB3804" t="inlineStr"/>
    </row>
    <row r="3805">
      <c r="A3805" t="n">
        <v>3803</v>
      </c>
      <c r="B3805" t="n">
        <v>0</v>
      </c>
      <c r="C3805" t="n">
        <v>0</v>
      </c>
      <c r="D3805" t="inlineStr">
        <is>
          <t>aggregation</t>
        </is>
      </c>
      <c r="E3805" t="n">
        <v>490</v>
      </c>
      <c r="F3805" t="inlineStr">
        <is>
          <t>Triticale grain collecté + imports -&gt; Vol po dir</t>
        </is>
      </c>
      <c r="G3805" t="n">
        <v>-1</v>
      </c>
      <c r="H3805" t="n">
        <v>3841</v>
      </c>
      <c r="I3805" t="inlineStr">
        <is>
          <t>Triticale collecté ou non -&gt; Vol po dir</t>
        </is>
      </c>
      <c r="J3805" t="n">
        <v>1</v>
      </c>
      <c r="K3805" t="inlineStr"/>
      <c r="L3805" t="inlineStr"/>
      <c r="M3805" t="inlineStr"/>
      <c r="N3805" t="inlineStr"/>
      <c r="O3805" t="inlineStr"/>
      <c r="P3805" t="inlineStr"/>
      <c r="Q3805" t="inlineStr"/>
      <c r="R3805" t="inlineStr"/>
      <c r="S3805" t="inlineStr"/>
      <c r="T3805" t="inlineStr"/>
      <c r="U3805" t="inlineStr"/>
      <c r="V3805" t="inlineStr"/>
      <c r="W3805" t="inlineStr"/>
      <c r="X3805" t="inlineStr"/>
      <c r="Y3805" t="inlineStr"/>
      <c r="Z3805" t="inlineStr"/>
      <c r="AA3805" t="inlineStr"/>
      <c r="AB3805" t="inlineStr"/>
    </row>
    <row r="3806">
      <c r="A3806" t="n">
        <v>3804</v>
      </c>
      <c r="B3806" t="n">
        <v>0</v>
      </c>
      <c r="C3806" t="n">
        <v>0</v>
      </c>
      <c r="D3806" t="inlineStr">
        <is>
          <t>aggregation</t>
        </is>
      </c>
      <c r="E3806" t="n">
        <v>491</v>
      </c>
      <c r="F3806" t="inlineStr">
        <is>
          <t>Triticale grain collecté + imports -&gt; Palmip. gras dir</t>
        </is>
      </c>
      <c r="G3806" t="n">
        <v>-1</v>
      </c>
      <c r="H3806" t="n">
        <v>3842</v>
      </c>
      <c r="I3806" t="inlineStr">
        <is>
          <t>Triticale collecté ou non -&gt; Palmip. gras dir</t>
        </is>
      </c>
      <c r="J3806" t="n">
        <v>1</v>
      </c>
      <c r="K3806" t="inlineStr"/>
      <c r="L3806" t="inlineStr"/>
      <c r="M3806" t="inlineStr"/>
      <c r="N3806" t="inlineStr"/>
      <c r="O3806" t="inlineStr"/>
      <c r="P3806" t="inlineStr"/>
      <c r="Q3806" t="inlineStr"/>
      <c r="R3806" t="inlineStr"/>
      <c r="S3806" t="inlineStr"/>
      <c r="T3806" t="inlineStr"/>
      <c r="U3806" t="inlineStr"/>
      <c r="V3806" t="inlineStr"/>
      <c r="W3806" t="inlineStr"/>
      <c r="X3806" t="inlineStr"/>
      <c r="Y3806" t="inlineStr"/>
      <c r="Z3806" t="inlineStr"/>
      <c r="AA3806" t="inlineStr"/>
      <c r="AB3806" t="inlineStr"/>
    </row>
    <row r="3807">
      <c r="A3807" t="n">
        <v>3805</v>
      </c>
      <c r="B3807" t="n">
        <v>0</v>
      </c>
      <c r="C3807" t="n">
        <v>0</v>
      </c>
      <c r="D3807" t="inlineStr">
        <is>
          <t>aggregation</t>
        </is>
      </c>
      <c r="E3807" t="n">
        <v>1166</v>
      </c>
      <c r="F3807" t="inlineStr">
        <is>
          <t>Triticale grain non-collecté -&gt; Intra-consommations (feed)</t>
        </is>
      </c>
      <c r="G3807" t="n">
        <v>-1</v>
      </c>
      <c r="H3807" t="n">
        <v>3843</v>
      </c>
      <c r="I3807" t="inlineStr">
        <is>
          <t>Triticale collecté ou non -&gt; Intra-consommations (feed)</t>
        </is>
      </c>
      <c r="J3807" t="n">
        <v>1</v>
      </c>
      <c r="K3807" t="inlineStr"/>
      <c r="L3807" t="inlineStr"/>
      <c r="M3807" t="inlineStr"/>
      <c r="N3807" t="inlineStr"/>
      <c r="O3807" t="inlineStr"/>
      <c r="P3807" t="inlineStr"/>
      <c r="Q3807" t="inlineStr"/>
      <c r="R3807" t="inlineStr"/>
      <c r="S3807" t="inlineStr"/>
      <c r="T3807" t="inlineStr"/>
      <c r="U3807" t="inlineStr"/>
      <c r="V3807" t="inlineStr"/>
      <c r="W3807" t="inlineStr"/>
      <c r="X3807" t="inlineStr"/>
      <c r="Y3807" t="inlineStr"/>
      <c r="Z3807" t="inlineStr"/>
      <c r="AA3807" t="inlineStr"/>
      <c r="AB3807" t="inlineStr"/>
    </row>
    <row r="3808">
      <c r="A3808" t="n">
        <v>3806</v>
      </c>
      <c r="B3808" t="n">
        <v>0</v>
      </c>
      <c r="C3808" t="n">
        <v>0</v>
      </c>
      <c r="D3808" t="inlineStr">
        <is>
          <t>aggregation</t>
        </is>
      </c>
      <c r="E3808" t="n">
        <v>3843</v>
      </c>
      <c r="F3808" t="inlineStr">
        <is>
          <t>Triticale collecté ou non -&gt; Intra-consommations (feed)</t>
        </is>
      </c>
      <c r="G3808" t="n">
        <v>1</v>
      </c>
      <c r="H3808" t="n">
        <v>3844</v>
      </c>
      <c r="I3808" t="inlineStr">
        <is>
          <t>Triticale collecté ou non -&gt; Bovins intrac</t>
        </is>
      </c>
      <c r="J3808" t="n">
        <v>-1</v>
      </c>
      <c r="K3808" t="n">
        <v>3847</v>
      </c>
      <c r="L3808" t="inlineStr">
        <is>
          <t>Triticale collecté ou non -&gt; Ovins intrac</t>
        </is>
      </c>
      <c r="M3808" t="n">
        <v>-1</v>
      </c>
      <c r="N3808" t="n">
        <v>3850</v>
      </c>
      <c r="O3808" t="inlineStr">
        <is>
          <t>Triticale collecté ou non -&gt; Ca intrac</t>
        </is>
      </c>
      <c r="P3808" t="n">
        <v>-1</v>
      </c>
      <c r="Q3808" t="n">
        <v>3851</v>
      </c>
      <c r="R3808" t="inlineStr">
        <is>
          <t>Triticale collecté ou non -&gt; Eq intrac</t>
        </is>
      </c>
      <c r="S3808" t="n">
        <v>-1</v>
      </c>
      <c r="T3808" t="n">
        <v>3852</v>
      </c>
      <c r="U3808" t="inlineStr">
        <is>
          <t>Triticale collecté ou non -&gt; Lap intrac</t>
        </is>
      </c>
      <c r="V3808" t="n">
        <v>-1</v>
      </c>
      <c r="W3808" t="n">
        <v>3853</v>
      </c>
      <c r="X3808" t="inlineStr">
        <is>
          <t>Triticale collecté ou non -&gt; Pc intrac</t>
        </is>
      </c>
      <c r="Y3808" t="n">
        <v>-1</v>
      </c>
      <c r="Z3808" t="n">
        <v>3856</v>
      </c>
      <c r="AA3808" t="inlineStr">
        <is>
          <t>Triticale collecté ou non -&gt; Volailles intrac</t>
        </is>
      </c>
      <c r="AB3808" t="n">
        <v>-1</v>
      </c>
    </row>
    <row r="3809">
      <c r="A3809" t="n">
        <v>3807</v>
      </c>
      <c r="B3809" t="n">
        <v>0</v>
      </c>
      <c r="C3809" t="n">
        <v>0</v>
      </c>
      <c r="D3809" t="inlineStr">
        <is>
          <t>aggregation</t>
        </is>
      </c>
      <c r="E3809" t="n">
        <v>1167</v>
      </c>
      <c r="F3809" t="inlineStr">
        <is>
          <t>Triticale grain non-collecté -&gt; Bovins intrac</t>
        </is>
      </c>
      <c r="G3809" t="n">
        <v>-1</v>
      </c>
      <c r="H3809" t="n">
        <v>3844</v>
      </c>
      <c r="I3809" t="inlineStr">
        <is>
          <t>Triticale collecté ou non -&gt; Bovins intrac</t>
        </is>
      </c>
      <c r="J3809" t="n">
        <v>1</v>
      </c>
      <c r="K3809" t="inlineStr"/>
      <c r="L3809" t="inlineStr"/>
      <c r="M3809" t="inlineStr"/>
      <c r="N3809" t="inlineStr"/>
      <c r="O3809" t="inlineStr"/>
      <c r="P3809" t="inlineStr"/>
      <c r="Q3809" t="inlineStr"/>
      <c r="R3809" t="inlineStr"/>
      <c r="S3809" t="inlineStr"/>
      <c r="T3809" t="inlineStr"/>
      <c r="U3809" t="inlineStr"/>
      <c r="V3809" t="inlineStr"/>
      <c r="W3809" t="inlineStr"/>
      <c r="X3809" t="inlineStr"/>
      <c r="Y3809" t="inlineStr"/>
      <c r="Z3809" t="inlineStr"/>
      <c r="AA3809" t="inlineStr"/>
      <c r="AB3809" t="inlineStr"/>
    </row>
    <row r="3810">
      <c r="A3810" t="n">
        <v>3808</v>
      </c>
      <c r="B3810" t="n">
        <v>0</v>
      </c>
      <c r="C3810" t="n">
        <v>0</v>
      </c>
      <c r="D3810" t="inlineStr">
        <is>
          <t>aggregation</t>
        </is>
      </c>
      <c r="E3810" t="n">
        <v>3844</v>
      </c>
      <c r="F3810" t="inlineStr">
        <is>
          <t>Triticale collecté ou non -&gt; Bovins intrac</t>
        </is>
      </c>
      <c r="G3810" t="n">
        <v>1</v>
      </c>
      <c r="H3810" t="n">
        <v>3845</v>
      </c>
      <c r="I3810" t="inlineStr">
        <is>
          <t>Triticale collecté ou non -&gt; BL intrac</t>
        </is>
      </c>
      <c r="J3810" t="n">
        <v>-1</v>
      </c>
      <c r="K3810" t="n">
        <v>3846</v>
      </c>
      <c r="L3810" t="inlineStr">
        <is>
          <t>Triticale collecté ou non -&gt; BV intrac</t>
        </is>
      </c>
      <c r="M3810" t="n">
        <v>-1</v>
      </c>
      <c r="N3810" t="inlineStr"/>
      <c r="O3810" t="inlineStr"/>
      <c r="P3810" t="inlineStr"/>
      <c r="Q3810" t="inlineStr"/>
      <c r="R3810" t="inlineStr"/>
      <c r="S3810" t="inlineStr"/>
      <c r="T3810" t="inlineStr"/>
      <c r="U3810" t="inlineStr"/>
      <c r="V3810" t="inlineStr"/>
      <c r="W3810" t="inlineStr"/>
      <c r="X3810" t="inlineStr"/>
      <c r="Y3810" t="inlineStr"/>
      <c r="Z3810" t="inlineStr"/>
      <c r="AA3810" t="inlineStr"/>
      <c r="AB3810" t="inlineStr"/>
    </row>
    <row r="3811">
      <c r="A3811" t="n">
        <v>3809</v>
      </c>
      <c r="B3811" t="n">
        <v>0</v>
      </c>
      <c r="C3811" t="n">
        <v>0</v>
      </c>
      <c r="D3811" t="inlineStr">
        <is>
          <t>aggregation</t>
        </is>
      </c>
      <c r="E3811" t="n">
        <v>1168</v>
      </c>
      <c r="F3811" t="inlineStr">
        <is>
          <t>Triticale grain non-collecté -&gt; BL intrac</t>
        </is>
      </c>
      <c r="G3811" t="n">
        <v>-1</v>
      </c>
      <c r="H3811" t="n">
        <v>3845</v>
      </c>
      <c r="I3811" t="inlineStr">
        <is>
          <t>Triticale collecté ou non -&gt; BL intrac</t>
        </is>
      </c>
      <c r="J3811" t="n">
        <v>1</v>
      </c>
      <c r="K3811" t="inlineStr"/>
      <c r="L3811" t="inlineStr"/>
      <c r="M3811" t="inlineStr"/>
      <c r="N3811" t="inlineStr"/>
      <c r="O3811" t="inlineStr"/>
      <c r="P3811" t="inlineStr"/>
      <c r="Q3811" t="inlineStr"/>
      <c r="R3811" t="inlineStr"/>
      <c r="S3811" t="inlineStr"/>
      <c r="T3811" t="inlineStr"/>
      <c r="U3811" t="inlineStr"/>
      <c r="V3811" t="inlineStr"/>
      <c r="W3811" t="inlineStr"/>
      <c r="X3811" t="inlineStr"/>
      <c r="Y3811" t="inlineStr"/>
      <c r="Z3811" t="inlineStr"/>
      <c r="AA3811" t="inlineStr"/>
      <c r="AB3811" t="inlineStr"/>
    </row>
    <row r="3812">
      <c r="A3812" t="n">
        <v>3810</v>
      </c>
      <c r="B3812" t="n">
        <v>0</v>
      </c>
      <c r="C3812" t="n">
        <v>0</v>
      </c>
      <c r="D3812" t="inlineStr">
        <is>
          <t>aggregation</t>
        </is>
      </c>
      <c r="E3812" t="n">
        <v>1169</v>
      </c>
      <c r="F3812" t="inlineStr">
        <is>
          <t>Triticale grain non-collecté -&gt; BV intrac</t>
        </is>
      </c>
      <c r="G3812" t="n">
        <v>-1</v>
      </c>
      <c r="H3812" t="n">
        <v>3846</v>
      </c>
      <c r="I3812" t="inlineStr">
        <is>
          <t>Triticale collecté ou non -&gt; BV intrac</t>
        </is>
      </c>
      <c r="J3812" t="n">
        <v>1</v>
      </c>
      <c r="K3812" t="inlineStr"/>
      <c r="L3812" t="inlineStr"/>
      <c r="M3812" t="inlineStr"/>
      <c r="N3812" t="inlineStr"/>
      <c r="O3812" t="inlineStr"/>
      <c r="P3812" t="inlineStr"/>
      <c r="Q3812" t="inlineStr"/>
      <c r="R3812" t="inlineStr"/>
      <c r="S3812" t="inlineStr"/>
      <c r="T3812" t="inlineStr"/>
      <c r="U3812" t="inlineStr"/>
      <c r="V3812" t="inlineStr"/>
      <c r="W3812" t="inlineStr"/>
      <c r="X3812" t="inlineStr"/>
      <c r="Y3812" t="inlineStr"/>
      <c r="Z3812" t="inlineStr"/>
      <c r="AA3812" t="inlineStr"/>
      <c r="AB3812" t="inlineStr"/>
    </row>
    <row r="3813">
      <c r="A3813" t="n">
        <v>3811</v>
      </c>
      <c r="B3813" t="n">
        <v>0</v>
      </c>
      <c r="C3813" t="n">
        <v>0</v>
      </c>
      <c r="D3813" t="inlineStr">
        <is>
          <t>aggregation</t>
        </is>
      </c>
      <c r="E3813" t="n">
        <v>1170</v>
      </c>
      <c r="F3813" t="inlineStr">
        <is>
          <t>Triticale grain non-collecté -&gt; Ovins intrac</t>
        </is>
      </c>
      <c r="G3813" t="n">
        <v>-1</v>
      </c>
      <c r="H3813" t="n">
        <v>3847</v>
      </c>
      <c r="I3813" t="inlineStr">
        <is>
          <t>Triticale collecté ou non -&gt; Ovins intrac</t>
        </is>
      </c>
      <c r="J3813" t="n">
        <v>1</v>
      </c>
      <c r="K3813" t="inlineStr"/>
      <c r="L3813" t="inlineStr"/>
      <c r="M3813" t="inlineStr"/>
      <c r="N3813" t="inlineStr"/>
      <c r="O3813" t="inlineStr"/>
      <c r="P3813" t="inlineStr"/>
      <c r="Q3813" t="inlineStr"/>
      <c r="R3813" t="inlineStr"/>
      <c r="S3813" t="inlineStr"/>
      <c r="T3813" t="inlineStr"/>
      <c r="U3813" t="inlineStr"/>
      <c r="V3813" t="inlineStr"/>
      <c r="W3813" t="inlineStr"/>
      <c r="X3813" t="inlineStr"/>
      <c r="Y3813" t="inlineStr"/>
      <c r="Z3813" t="inlineStr"/>
      <c r="AA3813" t="inlineStr"/>
      <c r="AB3813" t="inlineStr"/>
    </row>
    <row r="3814">
      <c r="A3814" t="n">
        <v>3812</v>
      </c>
      <c r="B3814" t="n">
        <v>0</v>
      </c>
      <c r="C3814" t="n">
        <v>0</v>
      </c>
      <c r="D3814" t="inlineStr">
        <is>
          <t>aggregation</t>
        </is>
      </c>
      <c r="E3814" t="n">
        <v>3847</v>
      </c>
      <c r="F3814" t="inlineStr">
        <is>
          <t>Triticale collecté ou non -&gt; Ovins intrac</t>
        </is>
      </c>
      <c r="G3814" t="n">
        <v>1</v>
      </c>
      <c r="H3814" t="n">
        <v>3848</v>
      </c>
      <c r="I3814" t="inlineStr">
        <is>
          <t>Triticale collecté ou non -&gt; OL intrac</t>
        </is>
      </c>
      <c r="J3814" t="n">
        <v>-1</v>
      </c>
      <c r="K3814" t="n">
        <v>3849</v>
      </c>
      <c r="L3814" t="inlineStr">
        <is>
          <t>Triticale collecté ou non -&gt; OV intrac</t>
        </is>
      </c>
      <c r="M3814" t="n">
        <v>-1</v>
      </c>
      <c r="N3814" t="inlineStr"/>
      <c r="O3814" t="inlineStr"/>
      <c r="P3814" t="inlineStr"/>
      <c r="Q3814" t="inlineStr"/>
      <c r="R3814" t="inlineStr"/>
      <c r="S3814" t="inlineStr"/>
      <c r="T3814" t="inlineStr"/>
      <c r="U3814" t="inlineStr"/>
      <c r="V3814" t="inlineStr"/>
      <c r="W3814" t="inlineStr"/>
      <c r="X3814" t="inlineStr"/>
      <c r="Y3814" t="inlineStr"/>
      <c r="Z3814" t="inlineStr"/>
      <c r="AA3814" t="inlineStr"/>
      <c r="AB3814" t="inlineStr"/>
    </row>
    <row r="3815">
      <c r="A3815" t="n">
        <v>3813</v>
      </c>
      <c r="B3815" t="n">
        <v>0</v>
      </c>
      <c r="C3815" t="n">
        <v>0</v>
      </c>
      <c r="D3815" t="inlineStr">
        <is>
          <t>aggregation</t>
        </is>
      </c>
      <c r="E3815" t="n">
        <v>1171</v>
      </c>
      <c r="F3815" t="inlineStr">
        <is>
          <t>Triticale grain non-collecté -&gt; OL intrac</t>
        </is>
      </c>
      <c r="G3815" t="n">
        <v>-1</v>
      </c>
      <c r="H3815" t="n">
        <v>3848</v>
      </c>
      <c r="I3815" t="inlineStr">
        <is>
          <t>Triticale collecté ou non -&gt; OL intrac</t>
        </is>
      </c>
      <c r="J3815" t="n">
        <v>1</v>
      </c>
      <c r="K3815" t="inlineStr"/>
      <c r="L3815" t="inlineStr"/>
      <c r="M3815" t="inlineStr"/>
      <c r="N3815" t="inlineStr"/>
      <c r="O3815" t="inlineStr"/>
      <c r="P3815" t="inlineStr"/>
      <c r="Q3815" t="inlineStr"/>
      <c r="R3815" t="inlineStr"/>
      <c r="S3815" t="inlineStr"/>
      <c r="T3815" t="inlineStr"/>
      <c r="U3815" t="inlineStr"/>
      <c r="V3815" t="inlineStr"/>
      <c r="W3815" t="inlineStr"/>
      <c r="X3815" t="inlineStr"/>
      <c r="Y3815" t="inlineStr"/>
      <c r="Z3815" t="inlineStr"/>
      <c r="AA3815" t="inlineStr"/>
      <c r="AB3815" t="inlineStr"/>
    </row>
    <row r="3816">
      <c r="A3816" t="n">
        <v>3814</v>
      </c>
      <c r="B3816" t="n">
        <v>0</v>
      </c>
      <c r="C3816" t="n">
        <v>0</v>
      </c>
      <c r="D3816" t="inlineStr">
        <is>
          <t>aggregation</t>
        </is>
      </c>
      <c r="E3816" t="n">
        <v>1172</v>
      </c>
      <c r="F3816" t="inlineStr">
        <is>
          <t>Triticale grain non-collecté -&gt; OV intrac</t>
        </is>
      </c>
      <c r="G3816" t="n">
        <v>-1</v>
      </c>
      <c r="H3816" t="n">
        <v>3849</v>
      </c>
      <c r="I3816" t="inlineStr">
        <is>
          <t>Triticale collecté ou non -&gt; OV intrac</t>
        </is>
      </c>
      <c r="J3816" t="n">
        <v>1</v>
      </c>
      <c r="K3816" t="inlineStr"/>
      <c r="L3816" t="inlineStr"/>
      <c r="M3816" t="inlineStr"/>
      <c r="N3816" t="inlineStr"/>
      <c r="O3816" t="inlineStr"/>
      <c r="P3816" t="inlineStr"/>
      <c r="Q3816" t="inlineStr"/>
      <c r="R3816" t="inlineStr"/>
      <c r="S3816" t="inlineStr"/>
      <c r="T3816" t="inlineStr"/>
      <c r="U3816" t="inlineStr"/>
      <c r="V3816" t="inlineStr"/>
      <c r="W3816" t="inlineStr"/>
      <c r="X3816" t="inlineStr"/>
      <c r="Y3816" t="inlineStr"/>
      <c r="Z3816" t="inlineStr"/>
      <c r="AA3816" t="inlineStr"/>
      <c r="AB3816" t="inlineStr"/>
    </row>
    <row r="3817">
      <c r="A3817" t="n">
        <v>3815</v>
      </c>
      <c r="B3817" t="n">
        <v>0</v>
      </c>
      <c r="C3817" t="n">
        <v>0</v>
      </c>
      <c r="D3817" t="inlineStr">
        <is>
          <t>aggregation</t>
        </is>
      </c>
      <c r="E3817" t="n">
        <v>1173</v>
      </c>
      <c r="F3817" t="inlineStr">
        <is>
          <t>Triticale grain non-collecté -&gt; Ca intrac</t>
        </is>
      </c>
      <c r="G3817" t="n">
        <v>-1</v>
      </c>
      <c r="H3817" t="n">
        <v>3850</v>
      </c>
      <c r="I3817" t="inlineStr">
        <is>
          <t>Triticale collecté ou non -&gt; Ca intrac</t>
        </is>
      </c>
      <c r="J3817" t="n">
        <v>1</v>
      </c>
      <c r="K3817" t="inlineStr"/>
      <c r="L3817" t="inlineStr"/>
      <c r="M3817" t="inlineStr"/>
      <c r="N3817" t="inlineStr"/>
      <c r="O3817" t="inlineStr"/>
      <c r="P3817" t="inlineStr"/>
      <c r="Q3817" t="inlineStr"/>
      <c r="R3817" t="inlineStr"/>
      <c r="S3817" t="inlineStr"/>
      <c r="T3817" t="inlineStr"/>
      <c r="U3817" t="inlineStr"/>
      <c r="V3817" t="inlineStr"/>
      <c r="W3817" t="inlineStr"/>
      <c r="X3817" t="inlineStr"/>
      <c r="Y3817" t="inlineStr"/>
      <c r="Z3817" t="inlineStr"/>
      <c r="AA3817" t="inlineStr"/>
      <c r="AB3817" t="inlineStr"/>
    </row>
    <row r="3818">
      <c r="A3818" t="n">
        <v>3816</v>
      </c>
      <c r="B3818" t="n">
        <v>0</v>
      </c>
      <c r="C3818" t="n">
        <v>0</v>
      </c>
      <c r="D3818" t="inlineStr">
        <is>
          <t>aggregation</t>
        </is>
      </c>
      <c r="E3818" t="n">
        <v>1174</v>
      </c>
      <c r="F3818" t="inlineStr">
        <is>
          <t>Triticale grain non-collecté -&gt; Eq intrac</t>
        </is>
      </c>
      <c r="G3818" t="n">
        <v>-1</v>
      </c>
      <c r="H3818" t="n">
        <v>3851</v>
      </c>
      <c r="I3818" t="inlineStr">
        <is>
          <t>Triticale collecté ou non -&gt; Eq intrac</t>
        </is>
      </c>
      <c r="J3818" t="n">
        <v>1</v>
      </c>
      <c r="K3818" t="inlineStr"/>
      <c r="L3818" t="inlineStr"/>
      <c r="M3818" t="inlineStr"/>
      <c r="N3818" t="inlineStr"/>
      <c r="O3818" t="inlineStr"/>
      <c r="P3818" t="inlineStr"/>
      <c r="Q3818" t="inlineStr"/>
      <c r="R3818" t="inlineStr"/>
      <c r="S3818" t="inlineStr"/>
      <c r="T3818" t="inlineStr"/>
      <c r="U3818" t="inlineStr"/>
      <c r="V3818" t="inlineStr"/>
      <c r="W3818" t="inlineStr"/>
      <c r="X3818" t="inlineStr"/>
      <c r="Y3818" t="inlineStr"/>
      <c r="Z3818" t="inlineStr"/>
      <c r="AA3818" t="inlineStr"/>
      <c r="AB3818" t="inlineStr"/>
    </row>
    <row r="3819">
      <c r="A3819" t="n">
        <v>3817</v>
      </c>
      <c r="B3819" t="n">
        <v>0</v>
      </c>
      <c r="C3819" t="n">
        <v>0</v>
      </c>
      <c r="D3819" t="inlineStr">
        <is>
          <t>aggregation</t>
        </is>
      </c>
      <c r="E3819" t="n">
        <v>1175</v>
      </c>
      <c r="F3819" t="inlineStr">
        <is>
          <t>Triticale grain non-collecté -&gt; Lap intrac</t>
        </is>
      </c>
      <c r="G3819" t="n">
        <v>-1</v>
      </c>
      <c r="H3819" t="n">
        <v>3852</v>
      </c>
      <c r="I3819" t="inlineStr">
        <is>
          <t>Triticale collecté ou non -&gt; Lap intrac</t>
        </is>
      </c>
      <c r="J3819" t="n">
        <v>1</v>
      </c>
      <c r="K3819" t="inlineStr"/>
      <c r="L3819" t="inlineStr"/>
      <c r="M3819" t="inlineStr"/>
      <c r="N3819" t="inlineStr"/>
      <c r="O3819" t="inlineStr"/>
      <c r="P3819" t="inlineStr"/>
      <c r="Q3819" t="inlineStr"/>
      <c r="R3819" t="inlineStr"/>
      <c r="S3819" t="inlineStr"/>
      <c r="T3819" t="inlineStr"/>
      <c r="U3819" t="inlineStr"/>
      <c r="V3819" t="inlineStr"/>
      <c r="W3819" t="inlineStr"/>
      <c r="X3819" t="inlineStr"/>
      <c r="Y3819" t="inlineStr"/>
      <c r="Z3819" t="inlineStr"/>
      <c r="AA3819" t="inlineStr"/>
      <c r="AB3819" t="inlineStr"/>
    </row>
    <row r="3820">
      <c r="A3820" t="n">
        <v>3818</v>
      </c>
      <c r="B3820" t="n">
        <v>0</v>
      </c>
      <c r="C3820" t="n">
        <v>0</v>
      </c>
      <c r="D3820" t="inlineStr">
        <is>
          <t>aggregation</t>
        </is>
      </c>
      <c r="E3820" t="n">
        <v>1176</v>
      </c>
      <c r="F3820" t="inlineStr">
        <is>
          <t>Triticale grain non-collecté -&gt; Pc intrac</t>
        </is>
      </c>
      <c r="G3820" t="n">
        <v>-1</v>
      </c>
      <c r="H3820" t="n">
        <v>3853</v>
      </c>
      <c r="I3820" t="inlineStr">
        <is>
          <t>Triticale collecté ou non -&gt; Pc intrac</t>
        </is>
      </c>
      <c r="J3820" t="n">
        <v>1</v>
      </c>
      <c r="K3820" t="inlineStr"/>
      <c r="L3820" t="inlineStr"/>
      <c r="M3820" t="inlineStr"/>
      <c r="N3820" t="inlineStr"/>
      <c r="O3820" t="inlineStr"/>
      <c r="P3820" t="inlineStr"/>
      <c r="Q3820" t="inlineStr"/>
      <c r="R3820" t="inlineStr"/>
      <c r="S3820" t="inlineStr"/>
      <c r="T3820" t="inlineStr"/>
      <c r="U3820" t="inlineStr"/>
      <c r="V3820" t="inlineStr"/>
      <c r="W3820" t="inlineStr"/>
      <c r="X3820" t="inlineStr"/>
      <c r="Y3820" t="inlineStr"/>
      <c r="Z3820" t="inlineStr"/>
      <c r="AA3820" t="inlineStr"/>
      <c r="AB3820" t="inlineStr"/>
    </row>
    <row r="3821">
      <c r="A3821" t="n">
        <v>3819</v>
      </c>
      <c r="B3821" t="n">
        <v>0</v>
      </c>
      <c r="C3821" t="n">
        <v>0</v>
      </c>
      <c r="D3821" t="inlineStr">
        <is>
          <t>aggregation</t>
        </is>
      </c>
      <c r="E3821" t="n">
        <v>3853</v>
      </c>
      <c r="F3821" t="inlineStr">
        <is>
          <t>Triticale collecté ou non -&gt; Pc intrac</t>
        </is>
      </c>
      <c r="G3821" t="n">
        <v>1</v>
      </c>
      <c r="H3821" t="n">
        <v>3854</v>
      </c>
      <c r="I3821" t="inlineStr">
        <is>
          <t>Triticale collecté ou non -&gt; Pc engrais intrac</t>
        </is>
      </c>
      <c r="J3821" t="n">
        <v>-1</v>
      </c>
      <c r="K3821" t="n">
        <v>3855</v>
      </c>
      <c r="L3821" t="inlineStr">
        <is>
          <t>Triticale collecté ou non -&gt; Pc truies intrac</t>
        </is>
      </c>
      <c r="M3821" t="n">
        <v>-1</v>
      </c>
      <c r="N3821" t="inlineStr"/>
      <c r="O3821" t="inlineStr"/>
      <c r="P3821" t="inlineStr"/>
      <c r="Q3821" t="inlineStr"/>
      <c r="R3821" t="inlineStr"/>
      <c r="S3821" t="inlineStr"/>
      <c r="T3821" t="inlineStr"/>
      <c r="U3821" t="inlineStr"/>
      <c r="V3821" t="inlineStr"/>
      <c r="W3821" t="inlineStr"/>
      <c r="X3821" t="inlineStr"/>
      <c r="Y3821" t="inlineStr"/>
      <c r="Z3821" t="inlineStr"/>
      <c r="AA3821" t="inlineStr"/>
      <c r="AB3821" t="inlineStr"/>
    </row>
    <row r="3822">
      <c r="A3822" t="n">
        <v>3820</v>
      </c>
      <c r="B3822" t="n">
        <v>0</v>
      </c>
      <c r="C3822" t="n">
        <v>0</v>
      </c>
      <c r="D3822" t="inlineStr">
        <is>
          <t>aggregation</t>
        </is>
      </c>
      <c r="E3822" t="n">
        <v>1177</v>
      </c>
      <c r="F3822" t="inlineStr">
        <is>
          <t>Triticale grain non-collecté -&gt; Pc engrais intrac</t>
        </is>
      </c>
      <c r="G3822" t="n">
        <v>-1</v>
      </c>
      <c r="H3822" t="n">
        <v>3854</v>
      </c>
      <c r="I3822" t="inlineStr">
        <is>
          <t>Triticale collecté ou non -&gt; Pc engrais intrac</t>
        </is>
      </c>
      <c r="J3822" t="n">
        <v>1</v>
      </c>
      <c r="K3822" t="inlineStr"/>
      <c r="L3822" t="inlineStr"/>
      <c r="M3822" t="inlineStr"/>
      <c r="N3822" t="inlineStr"/>
      <c r="O3822" t="inlineStr"/>
      <c r="P3822" t="inlineStr"/>
      <c r="Q3822" t="inlineStr"/>
      <c r="R3822" t="inlineStr"/>
      <c r="S3822" t="inlineStr"/>
      <c r="T3822" t="inlineStr"/>
      <c r="U3822" t="inlineStr"/>
      <c r="V3822" t="inlineStr"/>
      <c r="W3822" t="inlineStr"/>
      <c r="X3822" t="inlineStr"/>
      <c r="Y3822" t="inlineStr"/>
      <c r="Z3822" t="inlineStr"/>
      <c r="AA3822" t="inlineStr"/>
      <c r="AB3822" t="inlineStr"/>
    </row>
    <row r="3823">
      <c r="A3823" t="n">
        <v>3821</v>
      </c>
      <c r="B3823" t="n">
        <v>0</v>
      </c>
      <c r="C3823" t="n">
        <v>0</v>
      </c>
      <c r="D3823" t="inlineStr">
        <is>
          <t>aggregation</t>
        </is>
      </c>
      <c r="E3823" t="n">
        <v>1178</v>
      </c>
      <c r="F3823" t="inlineStr">
        <is>
          <t>Triticale grain non-collecté -&gt; Pc truies intrac</t>
        </is>
      </c>
      <c r="G3823" t="n">
        <v>-1</v>
      </c>
      <c r="H3823" t="n">
        <v>3855</v>
      </c>
      <c r="I3823" t="inlineStr">
        <is>
          <t>Triticale collecté ou non -&gt; Pc truies intrac</t>
        </is>
      </c>
      <c r="J3823" t="n">
        <v>1</v>
      </c>
      <c r="K3823" t="inlineStr"/>
      <c r="L3823" t="inlineStr"/>
      <c r="M3823" t="inlineStr"/>
      <c r="N3823" t="inlineStr"/>
      <c r="O3823" t="inlineStr"/>
      <c r="P3823" t="inlineStr"/>
      <c r="Q3823" t="inlineStr"/>
      <c r="R3823" t="inlineStr"/>
      <c r="S3823" t="inlineStr"/>
      <c r="T3823" t="inlineStr"/>
      <c r="U3823" t="inlineStr"/>
      <c r="V3823" t="inlineStr"/>
      <c r="W3823" t="inlineStr"/>
      <c r="X3823" t="inlineStr"/>
      <c r="Y3823" t="inlineStr"/>
      <c r="Z3823" t="inlineStr"/>
      <c r="AA3823" t="inlineStr"/>
      <c r="AB3823" t="inlineStr"/>
    </row>
    <row r="3824">
      <c r="A3824" t="n">
        <v>3822</v>
      </c>
      <c r="B3824" t="n">
        <v>0</v>
      </c>
      <c r="C3824" t="n">
        <v>0</v>
      </c>
      <c r="D3824" t="inlineStr">
        <is>
          <t>aggregation</t>
        </is>
      </c>
      <c r="E3824" t="n">
        <v>1179</v>
      </c>
      <c r="F3824" t="inlineStr">
        <is>
          <t>Triticale grain non-collecté -&gt; Volailles intrac</t>
        </is>
      </c>
      <c r="G3824" t="n">
        <v>-1</v>
      </c>
      <c r="H3824" t="n">
        <v>3856</v>
      </c>
      <c r="I3824" t="inlineStr">
        <is>
          <t>Triticale collecté ou non -&gt; Volailles intrac</t>
        </is>
      </c>
      <c r="J3824" t="n">
        <v>1</v>
      </c>
      <c r="K3824" t="inlineStr"/>
      <c r="L3824" t="inlineStr"/>
      <c r="M3824" t="inlineStr"/>
      <c r="N3824" t="inlineStr"/>
      <c r="O3824" t="inlineStr"/>
      <c r="P3824" t="inlineStr"/>
      <c r="Q3824" t="inlineStr"/>
      <c r="R3824" t="inlineStr"/>
      <c r="S3824" t="inlineStr"/>
      <c r="T3824" t="inlineStr"/>
      <c r="U3824" t="inlineStr"/>
      <c r="V3824" t="inlineStr"/>
      <c r="W3824" t="inlineStr"/>
      <c r="X3824" t="inlineStr"/>
      <c r="Y3824" t="inlineStr"/>
      <c r="Z3824" t="inlineStr"/>
      <c r="AA3824" t="inlineStr"/>
      <c r="AB3824" t="inlineStr"/>
    </row>
    <row r="3825">
      <c r="A3825" t="n">
        <v>3823</v>
      </c>
      <c r="B3825" t="n">
        <v>0</v>
      </c>
      <c r="C3825" t="n">
        <v>0</v>
      </c>
      <c r="D3825" t="inlineStr">
        <is>
          <t>aggregation</t>
        </is>
      </c>
      <c r="E3825" t="n">
        <v>3856</v>
      </c>
      <c r="F3825" t="inlineStr">
        <is>
          <t>Triticale collecté ou non -&gt; Volailles intrac</t>
        </is>
      </c>
      <c r="G3825" t="n">
        <v>1</v>
      </c>
      <c r="H3825" t="n">
        <v>3857</v>
      </c>
      <c r="I3825" t="inlineStr">
        <is>
          <t>Triticale collecté ou non -&gt; Vol ch intrac</t>
        </is>
      </c>
      <c r="J3825" t="n">
        <v>-1</v>
      </c>
      <c r="K3825" t="n">
        <v>3858</v>
      </c>
      <c r="L3825" t="inlineStr">
        <is>
          <t>Triticale collecté ou non -&gt; Vol po intrac</t>
        </is>
      </c>
      <c r="M3825" t="n">
        <v>-1</v>
      </c>
      <c r="N3825" t="n">
        <v>3859</v>
      </c>
      <c r="O3825" t="inlineStr">
        <is>
          <t>Triticale collecté ou non -&gt; Palmip. gras intrac</t>
        </is>
      </c>
      <c r="P3825" t="n">
        <v>-1</v>
      </c>
      <c r="Q3825" t="inlineStr"/>
      <c r="R3825" t="inlineStr"/>
      <c r="S3825" t="inlineStr"/>
      <c r="T3825" t="inlineStr"/>
      <c r="U3825" t="inlineStr"/>
      <c r="V3825" t="inlineStr"/>
      <c r="W3825" t="inlineStr"/>
      <c r="X3825" t="inlineStr"/>
      <c r="Y3825" t="inlineStr"/>
      <c r="Z3825" t="inlineStr"/>
      <c r="AA3825" t="inlineStr"/>
      <c r="AB3825" t="inlineStr"/>
    </row>
    <row r="3826">
      <c r="A3826" t="n">
        <v>3824</v>
      </c>
      <c r="B3826" t="n">
        <v>0</v>
      </c>
      <c r="C3826" t="n">
        <v>0</v>
      </c>
      <c r="D3826" t="inlineStr">
        <is>
          <t>aggregation</t>
        </is>
      </c>
      <c r="E3826" t="n">
        <v>1180</v>
      </c>
      <c r="F3826" t="inlineStr">
        <is>
          <t>Triticale grain non-collecté -&gt; Vol ch intrac</t>
        </is>
      </c>
      <c r="G3826" t="n">
        <v>-1</v>
      </c>
      <c r="H3826" t="n">
        <v>3857</v>
      </c>
      <c r="I3826" t="inlineStr">
        <is>
          <t>Triticale collecté ou non -&gt; Vol ch intrac</t>
        </is>
      </c>
      <c r="J3826" t="n">
        <v>1</v>
      </c>
      <c r="K3826" t="inlineStr"/>
      <c r="L3826" t="inlineStr"/>
      <c r="M3826" t="inlineStr"/>
      <c r="N3826" t="inlineStr"/>
      <c r="O3826" t="inlineStr"/>
      <c r="P3826" t="inlineStr"/>
      <c r="Q3826" t="inlineStr"/>
      <c r="R3826" t="inlineStr"/>
      <c r="S3826" t="inlineStr"/>
      <c r="T3826" t="inlineStr"/>
      <c r="U3826" t="inlineStr"/>
      <c r="V3826" t="inlineStr"/>
      <c r="W3826" t="inlineStr"/>
      <c r="X3826" t="inlineStr"/>
      <c r="Y3826" t="inlineStr"/>
      <c r="Z3826" t="inlineStr"/>
      <c r="AA3826" t="inlineStr"/>
      <c r="AB3826" t="inlineStr"/>
    </row>
    <row r="3827">
      <c r="A3827" t="n">
        <v>3825</v>
      </c>
      <c r="B3827" t="n">
        <v>0</v>
      </c>
      <c r="C3827" t="n">
        <v>0</v>
      </c>
      <c r="D3827" t="inlineStr">
        <is>
          <t>aggregation</t>
        </is>
      </c>
      <c r="E3827" t="n">
        <v>1181</v>
      </c>
      <c r="F3827" t="inlineStr">
        <is>
          <t>Triticale grain non-collecté -&gt; Vol po intrac</t>
        </is>
      </c>
      <c r="G3827" t="n">
        <v>-1</v>
      </c>
      <c r="H3827" t="n">
        <v>3858</v>
      </c>
      <c r="I3827" t="inlineStr">
        <is>
          <t>Triticale collecté ou non -&gt; Vol po intrac</t>
        </is>
      </c>
      <c r="J3827" t="n">
        <v>1</v>
      </c>
      <c r="K3827" t="inlineStr"/>
      <c r="L3827" t="inlineStr"/>
      <c r="M3827" t="inlineStr"/>
      <c r="N3827" t="inlineStr"/>
      <c r="O3827" t="inlineStr"/>
      <c r="P3827" t="inlineStr"/>
      <c r="Q3827" t="inlineStr"/>
      <c r="R3827" t="inlineStr"/>
      <c r="S3827" t="inlineStr"/>
      <c r="T3827" t="inlineStr"/>
      <c r="U3827" t="inlineStr"/>
      <c r="V3827" t="inlineStr"/>
      <c r="W3827" t="inlineStr"/>
      <c r="X3827" t="inlineStr"/>
      <c r="Y3827" t="inlineStr"/>
      <c r="Z3827" t="inlineStr"/>
      <c r="AA3827" t="inlineStr"/>
      <c r="AB3827" t="inlineStr"/>
    </row>
    <row r="3828">
      <c r="A3828" t="n">
        <v>3826</v>
      </c>
      <c r="B3828" t="n">
        <v>0</v>
      </c>
      <c r="C3828" t="n">
        <v>0</v>
      </c>
      <c r="D3828" t="inlineStr">
        <is>
          <t>aggregation</t>
        </is>
      </c>
      <c r="E3828" t="n">
        <v>1182</v>
      </c>
      <c r="F3828" t="inlineStr">
        <is>
          <t>Triticale grain non-collecté -&gt; Palmip. gras intrac</t>
        </is>
      </c>
      <c r="G3828" t="n">
        <v>-1</v>
      </c>
      <c r="H3828" t="n">
        <v>3859</v>
      </c>
      <c r="I3828" t="inlineStr">
        <is>
          <t>Triticale collecté ou non -&gt; Palmip. gras intrac</t>
        </is>
      </c>
      <c r="J3828" t="n">
        <v>1</v>
      </c>
      <c r="K3828" t="inlineStr"/>
      <c r="L3828" t="inlineStr"/>
      <c r="M3828" t="inlineStr"/>
      <c r="N3828" t="inlineStr"/>
      <c r="O3828" t="inlineStr"/>
      <c r="P3828" t="inlineStr"/>
      <c r="Q3828" t="inlineStr"/>
      <c r="R3828" t="inlineStr"/>
      <c r="S3828" t="inlineStr"/>
      <c r="T3828" t="inlineStr"/>
      <c r="U3828" t="inlineStr"/>
      <c r="V3828" t="inlineStr"/>
      <c r="W3828" t="inlineStr"/>
      <c r="X3828" t="inlineStr"/>
      <c r="Y3828" t="inlineStr"/>
      <c r="Z3828" t="inlineStr"/>
      <c r="AA3828" t="inlineStr"/>
      <c r="AB3828" t="inlineStr"/>
    </row>
    <row r="3829">
      <c r="A3829" t="n">
        <v>3827</v>
      </c>
      <c r="B3829" t="n">
        <v>0</v>
      </c>
      <c r="C3829" t="n">
        <v>0</v>
      </c>
      <c r="D3829" t="inlineStr">
        <is>
          <t>aggregation</t>
        </is>
      </c>
      <c r="E3829" t="n">
        <v>492</v>
      </c>
      <c r="F3829" t="inlineStr">
        <is>
          <t>Triticale grain collecté + imports -&gt; Bovins FAB</t>
        </is>
      </c>
      <c r="G3829" t="n">
        <v>-1</v>
      </c>
      <c r="H3829" t="n">
        <v>3860</v>
      </c>
      <c r="I3829" t="inlineStr">
        <is>
          <t>Triticale collecté ou non -&gt; Bovins FAB</t>
        </is>
      </c>
      <c r="J3829" t="n">
        <v>1</v>
      </c>
      <c r="K3829" t="inlineStr"/>
      <c r="L3829" t="inlineStr"/>
      <c r="M3829" t="inlineStr"/>
      <c r="N3829" t="inlineStr"/>
      <c r="O3829" t="inlineStr"/>
      <c r="P3829" t="inlineStr"/>
      <c r="Q3829" t="inlineStr"/>
      <c r="R3829" t="inlineStr"/>
      <c r="S3829" t="inlineStr"/>
      <c r="T3829" t="inlineStr"/>
      <c r="U3829" t="inlineStr"/>
      <c r="V3829" t="inlineStr"/>
      <c r="W3829" t="inlineStr"/>
      <c r="X3829" t="inlineStr"/>
      <c r="Y3829" t="inlineStr"/>
      <c r="Z3829" t="inlineStr"/>
      <c r="AA3829" t="inlineStr"/>
      <c r="AB3829" t="inlineStr"/>
    </row>
    <row r="3830">
      <c r="A3830" t="n">
        <v>3828</v>
      </c>
      <c r="B3830" t="n">
        <v>0</v>
      </c>
      <c r="C3830" t="n">
        <v>0</v>
      </c>
      <c r="D3830" t="inlineStr">
        <is>
          <t>aggregation</t>
        </is>
      </c>
      <c r="E3830" t="n">
        <v>3812</v>
      </c>
      <c r="F3830" t="inlineStr">
        <is>
          <t>Triticale collecté ou non -&gt; Bovins FAB complets</t>
        </is>
      </c>
      <c r="G3830" t="n">
        <v>-1</v>
      </c>
      <c r="H3830" t="n">
        <v>3820</v>
      </c>
      <c r="I3830" t="inlineStr">
        <is>
          <t>Triticale collecté ou non -&gt; Bovins FAB ctaire</t>
        </is>
      </c>
      <c r="J3830" t="n">
        <v>-1</v>
      </c>
      <c r="K3830" t="n">
        <v>3860</v>
      </c>
      <c r="L3830" t="inlineStr">
        <is>
          <t>Triticale collecté ou non -&gt; Bovins FAB</t>
        </is>
      </c>
      <c r="M3830" t="n">
        <v>1</v>
      </c>
      <c r="N3830" t="inlineStr"/>
      <c r="O3830" t="inlineStr"/>
      <c r="P3830" t="inlineStr"/>
      <c r="Q3830" t="inlineStr"/>
      <c r="R3830" t="inlineStr"/>
      <c r="S3830" t="inlineStr"/>
      <c r="T3830" t="inlineStr"/>
      <c r="U3830" t="inlineStr"/>
      <c r="V3830" t="inlineStr"/>
      <c r="W3830" t="inlineStr"/>
      <c r="X3830" t="inlineStr"/>
      <c r="Y3830" t="inlineStr"/>
      <c r="Z3830" t="inlineStr"/>
      <c r="AA3830" t="inlineStr"/>
      <c r="AB3830" t="inlineStr"/>
    </row>
    <row r="3831">
      <c r="A3831" t="n">
        <v>3829</v>
      </c>
      <c r="B3831" t="n">
        <v>0</v>
      </c>
      <c r="C3831" t="n">
        <v>0</v>
      </c>
      <c r="D3831" t="inlineStr">
        <is>
          <t>aggregation</t>
        </is>
      </c>
      <c r="E3831" t="n">
        <v>493</v>
      </c>
      <c r="F3831" t="inlineStr">
        <is>
          <t>Triticale grain collecté + imports -&gt; Herbivores</t>
        </is>
      </c>
      <c r="G3831" t="n">
        <v>-1</v>
      </c>
      <c r="H3831" t="n">
        <v>1183</v>
      </c>
      <c r="I3831" t="inlineStr">
        <is>
          <t>Triticale grain non-collecté -&gt; Herbivores</t>
        </is>
      </c>
      <c r="J3831" t="n">
        <v>-1</v>
      </c>
      <c r="K3831" t="n">
        <v>3861</v>
      </c>
      <c r="L3831" t="inlineStr">
        <is>
          <t>Triticale collecté ou non -&gt; Herbivores</t>
        </is>
      </c>
      <c r="M3831" t="n">
        <v>1</v>
      </c>
      <c r="N3831" t="inlineStr"/>
      <c r="O3831" t="inlineStr"/>
      <c r="P3831" t="inlineStr"/>
      <c r="Q3831" t="inlineStr"/>
      <c r="R3831" t="inlineStr"/>
      <c r="S3831" t="inlineStr"/>
      <c r="T3831" t="inlineStr"/>
      <c r="U3831" t="inlineStr"/>
      <c r="V3831" t="inlineStr"/>
      <c r="W3831" t="inlineStr"/>
      <c r="X3831" t="inlineStr"/>
      <c r="Y3831" t="inlineStr"/>
      <c r="Z3831" t="inlineStr"/>
      <c r="AA3831" t="inlineStr"/>
      <c r="AB3831" t="inlineStr"/>
    </row>
    <row r="3832">
      <c r="A3832" t="n">
        <v>3830</v>
      </c>
      <c r="B3832" t="n">
        <v>0</v>
      </c>
      <c r="C3832" t="n">
        <v>0</v>
      </c>
      <c r="D3832" t="inlineStr">
        <is>
          <t>aggregation</t>
        </is>
      </c>
      <c r="E3832" t="n">
        <v>3861</v>
      </c>
      <c r="F3832" t="inlineStr">
        <is>
          <t>Triticale collecté ou non -&gt; Herbivores</t>
        </is>
      </c>
      <c r="G3832" t="n">
        <v>1</v>
      </c>
      <c r="H3832" t="n">
        <v>3862</v>
      </c>
      <c r="I3832" t="inlineStr">
        <is>
          <t>Triticale collecté ou non -&gt; Bovins</t>
        </is>
      </c>
      <c r="J3832" t="n">
        <v>-1</v>
      </c>
      <c r="K3832" t="n">
        <v>3867</v>
      </c>
      <c r="L3832" t="inlineStr">
        <is>
          <t>Triticale collecté ou non -&gt; Ovins</t>
        </is>
      </c>
      <c r="M3832" t="n">
        <v>-1</v>
      </c>
      <c r="N3832" t="n">
        <v>3870</v>
      </c>
      <c r="O3832" t="inlineStr">
        <is>
          <t>Triticale collecté ou non -&gt; Ca</t>
        </is>
      </c>
      <c r="P3832" t="n">
        <v>-1</v>
      </c>
      <c r="Q3832" t="n">
        <v>3872</v>
      </c>
      <c r="R3832" t="inlineStr">
        <is>
          <t>Triticale collecté ou non -&gt; Eq</t>
        </is>
      </c>
      <c r="S3832" t="n">
        <v>-1</v>
      </c>
      <c r="T3832" t="n">
        <v>3873</v>
      </c>
      <c r="U3832" t="inlineStr">
        <is>
          <t>Triticale collecté ou non -&gt; Lap</t>
        </is>
      </c>
      <c r="V3832" t="n">
        <v>-1</v>
      </c>
      <c r="W3832" t="inlineStr"/>
      <c r="X3832" t="inlineStr"/>
      <c r="Y3832" t="inlineStr"/>
      <c r="Z3832" t="inlineStr"/>
      <c r="AA3832" t="inlineStr"/>
      <c r="AB3832" t="inlineStr"/>
    </row>
    <row r="3833">
      <c r="A3833" t="n">
        <v>3831</v>
      </c>
      <c r="B3833" t="n">
        <v>0</v>
      </c>
      <c r="C3833" t="n">
        <v>0</v>
      </c>
      <c r="D3833" t="inlineStr">
        <is>
          <t>aggregation</t>
        </is>
      </c>
      <c r="E3833" t="n">
        <v>494</v>
      </c>
      <c r="F3833" t="inlineStr">
        <is>
          <t>Triticale grain collecté + imports -&gt; Bovins</t>
        </is>
      </c>
      <c r="G3833" t="n">
        <v>-1</v>
      </c>
      <c r="H3833" t="n">
        <v>1184</v>
      </c>
      <c r="I3833" t="inlineStr">
        <is>
          <t>Triticale grain non-collecté -&gt; Bovins</t>
        </is>
      </c>
      <c r="J3833" t="n">
        <v>-1</v>
      </c>
      <c r="K3833" t="n">
        <v>3862</v>
      </c>
      <c r="L3833" t="inlineStr">
        <is>
          <t>Triticale collecté ou non -&gt; Bovins</t>
        </is>
      </c>
      <c r="M3833" t="n">
        <v>1</v>
      </c>
      <c r="N3833" t="inlineStr"/>
      <c r="O3833" t="inlineStr"/>
      <c r="P3833" t="inlineStr"/>
      <c r="Q3833" t="inlineStr"/>
      <c r="R3833" t="inlineStr"/>
      <c r="S3833" t="inlineStr"/>
      <c r="T3833" t="inlineStr"/>
      <c r="U3833" t="inlineStr"/>
      <c r="V3833" t="inlineStr"/>
      <c r="W3833" t="inlineStr"/>
      <c r="X3833" t="inlineStr"/>
      <c r="Y3833" t="inlineStr"/>
      <c r="Z3833" t="inlineStr"/>
      <c r="AA3833" t="inlineStr"/>
      <c r="AB3833" t="inlineStr"/>
    </row>
    <row r="3834">
      <c r="A3834" t="n">
        <v>3832</v>
      </c>
      <c r="B3834" t="n">
        <v>0</v>
      </c>
      <c r="C3834" t="n">
        <v>0</v>
      </c>
      <c r="D3834" t="inlineStr">
        <is>
          <t>aggregation</t>
        </is>
      </c>
      <c r="E3834" t="n">
        <v>3862</v>
      </c>
      <c r="F3834" t="inlineStr">
        <is>
          <t>Triticale collecté ou non -&gt; Bovins</t>
        </is>
      </c>
      <c r="G3834" t="n">
        <v>1</v>
      </c>
      <c r="H3834" t="n">
        <v>3863</v>
      </c>
      <c r="I3834" t="inlineStr">
        <is>
          <t>Triticale collecté ou non -&gt; BL</t>
        </is>
      </c>
      <c r="J3834" t="n">
        <v>-1</v>
      </c>
      <c r="K3834" t="n">
        <v>3865</v>
      </c>
      <c r="L3834" t="inlineStr">
        <is>
          <t>Triticale collecté ou non -&gt; BV</t>
        </is>
      </c>
      <c r="M3834" t="n">
        <v>-1</v>
      </c>
      <c r="N3834" t="inlineStr"/>
      <c r="O3834" t="inlineStr"/>
      <c r="P3834" t="inlineStr"/>
      <c r="Q3834" t="inlineStr"/>
      <c r="R3834" t="inlineStr"/>
      <c r="S3834" t="inlineStr"/>
      <c r="T3834" t="inlineStr"/>
      <c r="U3834" t="inlineStr"/>
      <c r="V3834" t="inlineStr"/>
      <c r="W3834" t="inlineStr"/>
      <c r="X3834" t="inlineStr"/>
      <c r="Y3834" t="inlineStr"/>
      <c r="Z3834" t="inlineStr"/>
      <c r="AA3834" t="inlineStr"/>
      <c r="AB3834" t="inlineStr"/>
    </row>
    <row r="3835">
      <c r="A3835" t="n">
        <v>3833</v>
      </c>
      <c r="B3835" t="n">
        <v>0</v>
      </c>
      <c r="C3835" t="n">
        <v>0</v>
      </c>
      <c r="D3835" t="inlineStr">
        <is>
          <t>aggregation</t>
        </is>
      </c>
      <c r="E3835" t="n">
        <v>495</v>
      </c>
      <c r="F3835" t="inlineStr">
        <is>
          <t>Triticale grain collecté + imports -&gt; BL</t>
        </is>
      </c>
      <c r="G3835" t="n">
        <v>-1</v>
      </c>
      <c r="H3835" t="n">
        <v>1185</v>
      </c>
      <c r="I3835" t="inlineStr">
        <is>
          <t>Triticale grain non-collecté -&gt; BL</t>
        </is>
      </c>
      <c r="J3835" t="n">
        <v>-1</v>
      </c>
      <c r="K3835" t="n">
        <v>3863</v>
      </c>
      <c r="L3835" t="inlineStr">
        <is>
          <t>Triticale collecté ou non -&gt; BL</t>
        </is>
      </c>
      <c r="M3835" t="n">
        <v>1</v>
      </c>
      <c r="N3835" t="inlineStr"/>
      <c r="O3835" t="inlineStr"/>
      <c r="P3835" t="inlineStr"/>
      <c r="Q3835" t="inlineStr"/>
      <c r="R3835" t="inlineStr"/>
      <c r="S3835" t="inlineStr"/>
      <c r="T3835" t="inlineStr"/>
      <c r="U3835" t="inlineStr"/>
      <c r="V3835" t="inlineStr"/>
      <c r="W3835" t="inlineStr"/>
      <c r="X3835" t="inlineStr"/>
      <c r="Y3835" t="inlineStr"/>
      <c r="Z3835" t="inlineStr"/>
      <c r="AA3835" t="inlineStr"/>
      <c r="AB3835" t="inlineStr"/>
    </row>
    <row r="3836">
      <c r="A3836" t="n">
        <v>3834</v>
      </c>
      <c r="B3836" t="n">
        <v>0</v>
      </c>
      <c r="C3836" t="n">
        <v>0</v>
      </c>
      <c r="D3836" t="inlineStr">
        <is>
          <t>aggregation</t>
        </is>
      </c>
      <c r="E3836" t="n">
        <v>3830</v>
      </c>
      <c r="F3836" t="inlineStr">
        <is>
          <t>Triticale collecté ou non -&gt; BL dir</t>
        </is>
      </c>
      <c r="G3836" t="n">
        <v>-1</v>
      </c>
      <c r="H3836" t="n">
        <v>3845</v>
      </c>
      <c r="I3836" t="inlineStr">
        <is>
          <t>Triticale collecté ou non -&gt; BL intrac</t>
        </is>
      </c>
      <c r="J3836" t="n">
        <v>-1</v>
      </c>
      <c r="K3836" t="n">
        <v>3863</v>
      </c>
      <c r="L3836" t="inlineStr">
        <is>
          <t>Triticale collecté ou non -&gt; BL</t>
        </is>
      </c>
      <c r="M3836" t="n">
        <v>1</v>
      </c>
      <c r="N3836" t="n">
        <v>3864</v>
      </c>
      <c r="O3836" t="inlineStr">
        <is>
          <t>Triticale collecté ou non -&gt; BL FAB</t>
        </is>
      </c>
      <c r="P3836" t="n">
        <v>-1</v>
      </c>
      <c r="Q3836" t="inlineStr"/>
      <c r="R3836" t="inlineStr"/>
      <c r="S3836" t="inlineStr"/>
      <c r="T3836" t="inlineStr"/>
      <c r="U3836" t="inlineStr"/>
      <c r="V3836" t="inlineStr"/>
      <c r="W3836" t="inlineStr"/>
      <c r="X3836" t="inlineStr"/>
      <c r="Y3836" t="inlineStr"/>
      <c r="Z3836" t="inlineStr"/>
      <c r="AA3836" t="inlineStr"/>
      <c r="AB3836" t="inlineStr"/>
    </row>
    <row r="3837">
      <c r="A3837" t="n">
        <v>3835</v>
      </c>
      <c r="B3837" t="n">
        <v>0</v>
      </c>
      <c r="C3837" t="n">
        <v>0</v>
      </c>
      <c r="D3837" t="inlineStr">
        <is>
          <t>aggregation</t>
        </is>
      </c>
      <c r="E3837" t="n">
        <v>496</v>
      </c>
      <c r="F3837" t="inlineStr">
        <is>
          <t>Triticale grain collecté + imports -&gt; BL FAB</t>
        </is>
      </c>
      <c r="G3837" t="n">
        <v>-1</v>
      </c>
      <c r="H3837" t="n">
        <v>3864</v>
      </c>
      <c r="I3837" t="inlineStr">
        <is>
          <t>Triticale collecté ou non -&gt; BL FAB</t>
        </is>
      </c>
      <c r="J3837" t="n">
        <v>1</v>
      </c>
      <c r="K3837" t="inlineStr"/>
      <c r="L3837" t="inlineStr"/>
      <c r="M3837" t="inlineStr"/>
      <c r="N3837" t="inlineStr"/>
      <c r="O3837" t="inlineStr"/>
      <c r="P3837" t="inlineStr"/>
      <c r="Q3837" t="inlineStr"/>
      <c r="R3837" t="inlineStr"/>
      <c r="S3837" t="inlineStr"/>
      <c r="T3837" t="inlineStr"/>
      <c r="U3837" t="inlineStr"/>
      <c r="V3837" t="inlineStr"/>
      <c r="W3837" t="inlineStr"/>
      <c r="X3837" t="inlineStr"/>
      <c r="Y3837" t="inlineStr"/>
      <c r="Z3837" t="inlineStr"/>
      <c r="AA3837" t="inlineStr"/>
      <c r="AB3837" t="inlineStr"/>
    </row>
    <row r="3838">
      <c r="A3838" t="n">
        <v>3836</v>
      </c>
      <c r="B3838" t="n">
        <v>0</v>
      </c>
      <c r="C3838" t="n">
        <v>0</v>
      </c>
      <c r="D3838" t="inlineStr">
        <is>
          <t>aggregation</t>
        </is>
      </c>
      <c r="E3838" t="n">
        <v>3813</v>
      </c>
      <c r="F3838" t="inlineStr">
        <is>
          <t>Triticale collecté ou non -&gt; BL FAB complets</t>
        </is>
      </c>
      <c r="G3838" t="n">
        <v>-1</v>
      </c>
      <c r="H3838" t="n">
        <v>3821</v>
      </c>
      <c r="I3838" t="inlineStr">
        <is>
          <t>Triticale collecté ou non -&gt; BL FAB ctaire</t>
        </is>
      </c>
      <c r="J3838" t="n">
        <v>-1</v>
      </c>
      <c r="K3838" t="n">
        <v>3864</v>
      </c>
      <c r="L3838" t="inlineStr">
        <is>
          <t>Triticale collecté ou non -&gt; BL FAB</t>
        </is>
      </c>
      <c r="M3838" t="n">
        <v>1</v>
      </c>
      <c r="N3838" t="inlineStr"/>
      <c r="O3838" t="inlineStr"/>
      <c r="P3838" t="inlineStr"/>
      <c r="Q3838" t="inlineStr"/>
      <c r="R3838" t="inlineStr"/>
      <c r="S3838" t="inlineStr"/>
      <c r="T3838" t="inlineStr"/>
      <c r="U3838" t="inlineStr"/>
      <c r="V3838" t="inlineStr"/>
      <c r="W3838" t="inlineStr"/>
      <c r="X3838" t="inlineStr"/>
      <c r="Y3838" t="inlineStr"/>
      <c r="Z3838" t="inlineStr"/>
      <c r="AA3838" t="inlineStr"/>
      <c r="AB3838" t="inlineStr"/>
    </row>
    <row r="3839">
      <c r="A3839" t="n">
        <v>3837</v>
      </c>
      <c r="B3839" t="n">
        <v>0</v>
      </c>
      <c r="C3839" t="n">
        <v>0</v>
      </c>
      <c r="D3839" t="inlineStr">
        <is>
          <t>aggregation</t>
        </is>
      </c>
      <c r="E3839" t="n">
        <v>497</v>
      </c>
      <c r="F3839" t="inlineStr">
        <is>
          <t>Triticale grain collecté + imports -&gt; BV</t>
        </is>
      </c>
      <c r="G3839" t="n">
        <v>-1</v>
      </c>
      <c r="H3839" t="n">
        <v>1186</v>
      </c>
      <c r="I3839" t="inlineStr">
        <is>
          <t>Triticale grain non-collecté -&gt; BV</t>
        </is>
      </c>
      <c r="J3839" t="n">
        <v>-1</v>
      </c>
      <c r="K3839" t="n">
        <v>3865</v>
      </c>
      <c r="L3839" t="inlineStr">
        <is>
          <t>Triticale collecté ou non -&gt; BV</t>
        </is>
      </c>
      <c r="M3839" t="n">
        <v>1</v>
      </c>
      <c r="N3839" t="inlineStr"/>
      <c r="O3839" t="inlineStr"/>
      <c r="P3839" t="inlineStr"/>
      <c r="Q3839" t="inlineStr"/>
      <c r="R3839" t="inlineStr"/>
      <c r="S3839" t="inlineStr"/>
      <c r="T3839" t="inlineStr"/>
      <c r="U3839" t="inlineStr"/>
      <c r="V3839" t="inlineStr"/>
      <c r="W3839" t="inlineStr"/>
      <c r="X3839" t="inlineStr"/>
      <c r="Y3839" t="inlineStr"/>
      <c r="Z3839" t="inlineStr"/>
      <c r="AA3839" t="inlineStr"/>
      <c r="AB3839" t="inlineStr"/>
    </row>
    <row r="3840">
      <c r="A3840" t="n">
        <v>3838</v>
      </c>
      <c r="B3840" t="n">
        <v>0</v>
      </c>
      <c r="C3840" t="n">
        <v>0</v>
      </c>
      <c r="D3840" t="inlineStr">
        <is>
          <t>aggregation</t>
        </is>
      </c>
      <c r="E3840" t="n">
        <v>3831</v>
      </c>
      <c r="F3840" t="inlineStr">
        <is>
          <t>Triticale collecté ou non -&gt; BV dir</t>
        </is>
      </c>
      <c r="G3840" t="n">
        <v>-1</v>
      </c>
      <c r="H3840" t="n">
        <v>3846</v>
      </c>
      <c r="I3840" t="inlineStr">
        <is>
          <t>Triticale collecté ou non -&gt; BV intrac</t>
        </is>
      </c>
      <c r="J3840" t="n">
        <v>-1</v>
      </c>
      <c r="K3840" t="n">
        <v>3865</v>
      </c>
      <c r="L3840" t="inlineStr">
        <is>
          <t>Triticale collecté ou non -&gt; BV</t>
        </is>
      </c>
      <c r="M3840" t="n">
        <v>1</v>
      </c>
      <c r="N3840" t="n">
        <v>3866</v>
      </c>
      <c r="O3840" t="inlineStr">
        <is>
          <t>Triticale collecté ou non -&gt; BV FAB</t>
        </is>
      </c>
      <c r="P3840" t="n">
        <v>-1</v>
      </c>
      <c r="Q3840" t="inlineStr"/>
      <c r="R3840" t="inlineStr"/>
      <c r="S3840" t="inlineStr"/>
      <c r="T3840" t="inlineStr"/>
      <c r="U3840" t="inlineStr"/>
      <c r="V3840" t="inlineStr"/>
      <c r="W3840" t="inlineStr"/>
      <c r="X3840" t="inlineStr"/>
      <c r="Y3840" t="inlineStr"/>
      <c r="Z3840" t="inlineStr"/>
      <c r="AA3840" t="inlineStr"/>
      <c r="AB3840" t="inlineStr"/>
    </row>
    <row r="3841">
      <c r="A3841" t="n">
        <v>3839</v>
      </c>
      <c r="B3841" t="n">
        <v>0</v>
      </c>
      <c r="C3841" t="n">
        <v>0</v>
      </c>
      <c r="D3841" t="inlineStr">
        <is>
          <t>aggregation</t>
        </is>
      </c>
      <c r="E3841" t="n">
        <v>498</v>
      </c>
      <c r="F3841" t="inlineStr">
        <is>
          <t>Triticale grain collecté + imports -&gt; BV FAB</t>
        </is>
      </c>
      <c r="G3841" t="n">
        <v>-1</v>
      </c>
      <c r="H3841" t="n">
        <v>3866</v>
      </c>
      <c r="I3841" t="inlineStr">
        <is>
          <t>Triticale collecté ou non -&gt; BV FAB</t>
        </is>
      </c>
      <c r="J3841" t="n">
        <v>1</v>
      </c>
      <c r="K3841" t="inlineStr"/>
      <c r="L3841" t="inlineStr"/>
      <c r="M3841" t="inlineStr"/>
      <c r="N3841" t="inlineStr"/>
      <c r="O3841" t="inlineStr"/>
      <c r="P3841" t="inlineStr"/>
      <c r="Q3841" t="inlineStr"/>
      <c r="R3841" t="inlineStr"/>
      <c r="S3841" t="inlineStr"/>
      <c r="T3841" t="inlineStr"/>
      <c r="U3841" t="inlineStr"/>
      <c r="V3841" t="inlineStr"/>
      <c r="W3841" t="inlineStr"/>
      <c r="X3841" t="inlineStr"/>
      <c r="Y3841" t="inlineStr"/>
      <c r="Z3841" t="inlineStr"/>
      <c r="AA3841" t="inlineStr"/>
      <c r="AB3841" t="inlineStr"/>
    </row>
    <row r="3842">
      <c r="A3842" t="n">
        <v>3840</v>
      </c>
      <c r="B3842" t="n">
        <v>0</v>
      </c>
      <c r="C3842" t="n">
        <v>0</v>
      </c>
      <c r="D3842" t="inlineStr">
        <is>
          <t>aggregation</t>
        </is>
      </c>
      <c r="E3842" t="n">
        <v>3814</v>
      </c>
      <c r="F3842" t="inlineStr">
        <is>
          <t>Triticale collecté ou non -&gt; BV FAB complets</t>
        </is>
      </c>
      <c r="G3842" t="n">
        <v>-1</v>
      </c>
      <c r="H3842" t="n">
        <v>3822</v>
      </c>
      <c r="I3842" t="inlineStr">
        <is>
          <t>Triticale collecté ou non -&gt; BV FAB ctaire</t>
        </is>
      </c>
      <c r="J3842" t="n">
        <v>-1</v>
      </c>
      <c r="K3842" t="n">
        <v>3866</v>
      </c>
      <c r="L3842" t="inlineStr">
        <is>
          <t>Triticale collecté ou non -&gt; BV FAB</t>
        </is>
      </c>
      <c r="M3842" t="n">
        <v>1</v>
      </c>
      <c r="N3842" t="inlineStr"/>
      <c r="O3842" t="inlineStr"/>
      <c r="P3842" t="inlineStr"/>
      <c r="Q3842" t="inlineStr"/>
      <c r="R3842" t="inlineStr"/>
      <c r="S3842" t="inlineStr"/>
      <c r="T3842" t="inlineStr"/>
      <c r="U3842" t="inlineStr"/>
      <c r="V3842" t="inlineStr"/>
      <c r="W3842" t="inlineStr"/>
      <c r="X3842" t="inlineStr"/>
      <c r="Y3842" t="inlineStr"/>
      <c r="Z3842" t="inlineStr"/>
      <c r="AA3842" t="inlineStr"/>
      <c r="AB3842" t="inlineStr"/>
    </row>
    <row r="3843">
      <c r="A3843" t="n">
        <v>3841</v>
      </c>
      <c r="B3843" t="n">
        <v>0</v>
      </c>
      <c r="C3843" t="n">
        <v>0</v>
      </c>
      <c r="D3843" t="inlineStr">
        <is>
          <t>aggregation</t>
        </is>
      </c>
      <c r="E3843" t="n">
        <v>499</v>
      </c>
      <c r="F3843" t="inlineStr">
        <is>
          <t>Triticale grain collecté + imports -&gt; Ovins</t>
        </is>
      </c>
      <c r="G3843" t="n">
        <v>-1</v>
      </c>
      <c r="H3843" t="n">
        <v>1187</v>
      </c>
      <c r="I3843" t="inlineStr">
        <is>
          <t>Triticale grain non-collecté -&gt; Ovins</t>
        </is>
      </c>
      <c r="J3843" t="n">
        <v>-1</v>
      </c>
      <c r="K3843" t="n">
        <v>3867</v>
      </c>
      <c r="L3843" t="inlineStr">
        <is>
          <t>Triticale collecté ou non -&gt; Ovins</t>
        </is>
      </c>
      <c r="M3843" t="n">
        <v>1</v>
      </c>
      <c r="N3843" t="inlineStr"/>
      <c r="O3843" t="inlineStr"/>
      <c r="P3843" t="inlineStr"/>
      <c r="Q3843" t="inlineStr"/>
      <c r="R3843" t="inlineStr"/>
      <c r="S3843" t="inlineStr"/>
      <c r="T3843" t="inlineStr"/>
      <c r="U3843" t="inlineStr"/>
      <c r="V3843" t="inlineStr"/>
      <c r="W3843" t="inlineStr"/>
      <c r="X3843" t="inlineStr"/>
      <c r="Y3843" t="inlineStr"/>
      <c r="Z3843" t="inlineStr"/>
      <c r="AA3843" t="inlineStr"/>
      <c r="AB3843" t="inlineStr"/>
    </row>
    <row r="3844">
      <c r="A3844" t="n">
        <v>3842</v>
      </c>
      <c r="B3844" t="n">
        <v>0</v>
      </c>
      <c r="C3844" t="n">
        <v>0</v>
      </c>
      <c r="D3844" t="inlineStr">
        <is>
          <t>aggregation</t>
        </is>
      </c>
      <c r="E3844" t="n">
        <v>3867</v>
      </c>
      <c r="F3844" t="inlineStr">
        <is>
          <t>Triticale collecté ou non -&gt; Ovins</t>
        </is>
      </c>
      <c r="G3844" t="n">
        <v>1</v>
      </c>
      <c r="H3844" t="n">
        <v>3868</v>
      </c>
      <c r="I3844" t="inlineStr">
        <is>
          <t>Triticale collecté ou non -&gt; OL</t>
        </is>
      </c>
      <c r="J3844" t="n">
        <v>-1</v>
      </c>
      <c r="K3844" t="n">
        <v>3869</v>
      </c>
      <c r="L3844" t="inlineStr">
        <is>
          <t>Triticale collecté ou non -&gt; OV</t>
        </is>
      </c>
      <c r="M3844" t="n">
        <v>-1</v>
      </c>
      <c r="N3844" t="inlineStr"/>
      <c r="O3844" t="inlineStr"/>
      <c r="P3844" t="inlineStr"/>
      <c r="Q3844" t="inlineStr"/>
      <c r="R3844" t="inlineStr"/>
      <c r="S3844" t="inlineStr"/>
      <c r="T3844" t="inlineStr"/>
      <c r="U3844" t="inlineStr"/>
      <c r="V3844" t="inlineStr"/>
      <c r="W3844" t="inlineStr"/>
      <c r="X3844" t="inlineStr"/>
      <c r="Y3844" t="inlineStr"/>
      <c r="Z3844" t="inlineStr"/>
      <c r="AA3844" t="inlineStr"/>
      <c r="AB3844" t="inlineStr"/>
    </row>
    <row r="3845">
      <c r="A3845" t="n">
        <v>3843</v>
      </c>
      <c r="B3845" t="n">
        <v>0</v>
      </c>
      <c r="C3845" t="n">
        <v>0</v>
      </c>
      <c r="D3845" t="inlineStr">
        <is>
          <t>aggregation</t>
        </is>
      </c>
      <c r="E3845" t="n">
        <v>500</v>
      </c>
      <c r="F3845" t="inlineStr">
        <is>
          <t>Triticale grain collecté + imports -&gt; OL</t>
        </is>
      </c>
      <c r="G3845" t="n">
        <v>-1</v>
      </c>
      <c r="H3845" t="n">
        <v>1188</v>
      </c>
      <c r="I3845" t="inlineStr">
        <is>
          <t>Triticale grain non-collecté -&gt; OL</t>
        </is>
      </c>
      <c r="J3845" t="n">
        <v>-1</v>
      </c>
      <c r="K3845" t="n">
        <v>3868</v>
      </c>
      <c r="L3845" t="inlineStr">
        <is>
          <t>Triticale collecté ou non -&gt; OL</t>
        </is>
      </c>
      <c r="M3845" t="n">
        <v>1</v>
      </c>
      <c r="N3845" t="inlineStr"/>
      <c r="O3845" t="inlineStr"/>
      <c r="P3845" t="inlineStr"/>
      <c r="Q3845" t="inlineStr"/>
      <c r="R3845" t="inlineStr"/>
      <c r="S3845" t="inlineStr"/>
      <c r="T3845" t="inlineStr"/>
      <c r="U3845" t="inlineStr"/>
      <c r="V3845" t="inlineStr"/>
      <c r="W3845" t="inlineStr"/>
      <c r="X3845" t="inlineStr"/>
      <c r="Y3845" t="inlineStr"/>
      <c r="Z3845" t="inlineStr"/>
      <c r="AA3845" t="inlineStr"/>
      <c r="AB3845" t="inlineStr"/>
    </row>
    <row r="3846">
      <c r="A3846" t="n">
        <v>3844</v>
      </c>
      <c r="B3846" t="n">
        <v>0</v>
      </c>
      <c r="C3846" t="n">
        <v>0</v>
      </c>
      <c r="D3846" t="inlineStr">
        <is>
          <t>aggregation</t>
        </is>
      </c>
      <c r="E3846" t="n">
        <v>3806</v>
      </c>
      <c r="F3846" t="inlineStr">
        <is>
          <t>Triticale collecté ou non -&gt; OL FAB</t>
        </is>
      </c>
      <c r="G3846" t="n">
        <v>-1</v>
      </c>
      <c r="H3846" t="n">
        <v>3833</v>
      </c>
      <c r="I3846" t="inlineStr">
        <is>
          <t>Triticale collecté ou non -&gt; OL dir</t>
        </is>
      </c>
      <c r="J3846" t="n">
        <v>-1</v>
      </c>
      <c r="K3846" t="n">
        <v>3848</v>
      </c>
      <c r="L3846" t="inlineStr">
        <is>
          <t>Triticale collecté ou non -&gt; OL intrac</t>
        </is>
      </c>
      <c r="M3846" t="n">
        <v>-1</v>
      </c>
      <c r="N3846" t="n">
        <v>3868</v>
      </c>
      <c r="O3846" t="inlineStr">
        <is>
          <t>Triticale collecté ou non -&gt; OL</t>
        </is>
      </c>
      <c r="P3846" t="n">
        <v>1</v>
      </c>
      <c r="Q3846" t="inlineStr"/>
      <c r="R3846" t="inlineStr"/>
      <c r="S3846" t="inlineStr"/>
      <c r="T3846" t="inlineStr"/>
      <c r="U3846" t="inlineStr"/>
      <c r="V3846" t="inlineStr"/>
      <c r="W3846" t="inlineStr"/>
      <c r="X3846" t="inlineStr"/>
      <c r="Y3846" t="inlineStr"/>
      <c r="Z3846" t="inlineStr"/>
      <c r="AA3846" t="inlineStr"/>
      <c r="AB3846" t="inlineStr"/>
    </row>
    <row r="3847">
      <c r="A3847" t="n">
        <v>3845</v>
      </c>
      <c r="B3847" t="n">
        <v>0</v>
      </c>
      <c r="C3847" t="n">
        <v>0</v>
      </c>
      <c r="D3847" t="inlineStr">
        <is>
          <t>aggregation</t>
        </is>
      </c>
      <c r="E3847" t="n">
        <v>501</v>
      </c>
      <c r="F3847" t="inlineStr">
        <is>
          <t>Triticale grain collecté + imports -&gt; OV</t>
        </is>
      </c>
      <c r="G3847" t="n">
        <v>-1</v>
      </c>
      <c r="H3847" t="n">
        <v>1189</v>
      </c>
      <c r="I3847" t="inlineStr">
        <is>
          <t>Triticale grain non-collecté -&gt; OV</t>
        </is>
      </c>
      <c r="J3847" t="n">
        <v>-1</v>
      </c>
      <c r="K3847" t="n">
        <v>3869</v>
      </c>
      <c r="L3847" t="inlineStr">
        <is>
          <t>Triticale collecté ou non -&gt; OV</t>
        </is>
      </c>
      <c r="M3847" t="n">
        <v>1</v>
      </c>
      <c r="N3847" t="inlineStr"/>
      <c r="O3847" t="inlineStr"/>
      <c r="P3847" t="inlineStr"/>
      <c r="Q3847" t="inlineStr"/>
      <c r="R3847" t="inlineStr"/>
      <c r="S3847" t="inlineStr"/>
      <c r="T3847" t="inlineStr"/>
      <c r="U3847" t="inlineStr"/>
      <c r="V3847" t="inlineStr"/>
      <c r="W3847" t="inlineStr"/>
      <c r="X3847" t="inlineStr"/>
      <c r="Y3847" t="inlineStr"/>
      <c r="Z3847" t="inlineStr"/>
      <c r="AA3847" t="inlineStr"/>
      <c r="AB3847" t="inlineStr"/>
    </row>
    <row r="3848">
      <c r="A3848" t="n">
        <v>3846</v>
      </c>
      <c r="B3848" t="n">
        <v>0</v>
      </c>
      <c r="C3848" t="n">
        <v>0</v>
      </c>
      <c r="D3848" t="inlineStr">
        <is>
          <t>aggregation</t>
        </is>
      </c>
      <c r="E3848" t="n">
        <v>3807</v>
      </c>
      <c r="F3848" t="inlineStr">
        <is>
          <t>Triticale collecté ou non -&gt; OV FAB</t>
        </is>
      </c>
      <c r="G3848" t="n">
        <v>-1</v>
      </c>
      <c r="H3848" t="n">
        <v>3834</v>
      </c>
      <c r="I3848" t="inlineStr">
        <is>
          <t>Triticale collecté ou non -&gt; OV dir</t>
        </is>
      </c>
      <c r="J3848" t="n">
        <v>-1</v>
      </c>
      <c r="K3848" t="n">
        <v>3849</v>
      </c>
      <c r="L3848" t="inlineStr">
        <is>
          <t>Triticale collecté ou non -&gt; OV intrac</t>
        </is>
      </c>
      <c r="M3848" t="n">
        <v>-1</v>
      </c>
      <c r="N3848" t="n">
        <v>3869</v>
      </c>
      <c r="O3848" t="inlineStr">
        <is>
          <t>Triticale collecté ou non -&gt; OV</t>
        </is>
      </c>
      <c r="P3848" t="n">
        <v>1</v>
      </c>
      <c r="Q3848" t="inlineStr"/>
      <c r="R3848" t="inlineStr"/>
      <c r="S3848" t="inlineStr"/>
      <c r="T3848" t="inlineStr"/>
      <c r="U3848" t="inlineStr"/>
      <c r="V3848" t="inlineStr"/>
      <c r="W3848" t="inlineStr"/>
      <c r="X3848" t="inlineStr"/>
      <c r="Y3848" t="inlineStr"/>
      <c r="Z3848" t="inlineStr"/>
      <c r="AA3848" t="inlineStr"/>
      <c r="AB3848" t="inlineStr"/>
    </row>
    <row r="3849">
      <c r="A3849" t="n">
        <v>3847</v>
      </c>
      <c r="B3849" t="n">
        <v>0</v>
      </c>
      <c r="C3849" t="n">
        <v>0</v>
      </c>
      <c r="D3849" t="inlineStr">
        <is>
          <t>aggregation</t>
        </is>
      </c>
      <c r="E3849" t="n">
        <v>502</v>
      </c>
      <c r="F3849" t="inlineStr">
        <is>
          <t>Triticale grain collecté + imports -&gt; Ca</t>
        </is>
      </c>
      <c r="G3849" t="n">
        <v>-1</v>
      </c>
      <c r="H3849" t="n">
        <v>1190</v>
      </c>
      <c r="I3849" t="inlineStr">
        <is>
          <t>Triticale grain non-collecté -&gt; Ca</t>
        </is>
      </c>
      <c r="J3849" t="n">
        <v>-1</v>
      </c>
      <c r="K3849" t="n">
        <v>3870</v>
      </c>
      <c r="L3849" t="inlineStr">
        <is>
          <t>Triticale collecté ou non -&gt; Ca</t>
        </is>
      </c>
      <c r="M3849" t="n">
        <v>1</v>
      </c>
      <c r="N3849" t="inlineStr"/>
      <c r="O3849" t="inlineStr"/>
      <c r="P3849" t="inlineStr"/>
      <c r="Q3849" t="inlineStr"/>
      <c r="R3849" t="inlineStr"/>
      <c r="S3849" t="inlineStr"/>
      <c r="T3849" t="inlineStr"/>
      <c r="U3849" t="inlineStr"/>
      <c r="V3849" t="inlineStr"/>
      <c r="W3849" t="inlineStr"/>
      <c r="X3849" t="inlineStr"/>
      <c r="Y3849" t="inlineStr"/>
      <c r="Z3849" t="inlineStr"/>
      <c r="AA3849" t="inlineStr"/>
      <c r="AB3849" t="inlineStr"/>
    </row>
    <row r="3850">
      <c r="A3850" t="n">
        <v>3848</v>
      </c>
      <c r="B3850" t="n">
        <v>0</v>
      </c>
      <c r="C3850" t="n">
        <v>0</v>
      </c>
      <c r="D3850" t="inlineStr">
        <is>
          <t>aggregation</t>
        </is>
      </c>
      <c r="E3850" t="n">
        <v>3808</v>
      </c>
      <c r="F3850" t="inlineStr">
        <is>
          <t>Triticale collecté ou non -&gt; Ca FAB</t>
        </is>
      </c>
      <c r="G3850" t="n">
        <v>-1</v>
      </c>
      <c r="H3850" t="n">
        <v>3870</v>
      </c>
      <c r="I3850" t="inlineStr">
        <is>
          <t>Triticale collecté ou non -&gt; Ca</t>
        </is>
      </c>
      <c r="J3850" t="n">
        <v>1</v>
      </c>
      <c r="K3850" t="n">
        <v>3871</v>
      </c>
      <c r="L3850" t="inlineStr">
        <is>
          <t>Triticale collecté ou non -&gt; Alimentation Ca (EA)</t>
        </is>
      </c>
      <c r="M3850" t="n">
        <v>-1</v>
      </c>
      <c r="N3850" t="inlineStr"/>
      <c r="O3850" t="inlineStr"/>
      <c r="P3850" t="inlineStr"/>
      <c r="Q3850" t="inlineStr"/>
      <c r="R3850" t="inlineStr"/>
      <c r="S3850" t="inlineStr"/>
      <c r="T3850" t="inlineStr"/>
      <c r="U3850" t="inlineStr"/>
      <c r="V3850" t="inlineStr"/>
      <c r="W3850" t="inlineStr"/>
      <c r="X3850" t="inlineStr"/>
      <c r="Y3850" t="inlineStr"/>
      <c r="Z3850" t="inlineStr"/>
      <c r="AA3850" t="inlineStr"/>
      <c r="AB3850" t="inlineStr"/>
    </row>
    <row r="3851">
      <c r="A3851" t="n">
        <v>3849</v>
      </c>
      <c r="B3851" t="n">
        <v>0</v>
      </c>
      <c r="C3851" t="n">
        <v>0</v>
      </c>
      <c r="D3851" t="inlineStr">
        <is>
          <t>aggregation</t>
        </is>
      </c>
      <c r="E3851" t="n">
        <v>503</v>
      </c>
      <c r="F3851" t="inlineStr">
        <is>
          <t>Triticale grain collecté + imports -&gt; Alimentation Ca (EA)</t>
        </is>
      </c>
      <c r="G3851" t="n">
        <v>-1</v>
      </c>
      <c r="H3851" t="n">
        <v>1191</v>
      </c>
      <c r="I3851" t="inlineStr">
        <is>
          <t>Triticale grain non-collecté -&gt; Alimentation Ca (EA)</t>
        </is>
      </c>
      <c r="J3851" t="n">
        <v>-1</v>
      </c>
      <c r="K3851" t="n">
        <v>3871</v>
      </c>
      <c r="L3851" t="inlineStr">
        <is>
          <t>Triticale collecté ou non -&gt; Alimentation Ca (EA)</t>
        </is>
      </c>
      <c r="M3851" t="n">
        <v>1</v>
      </c>
      <c r="N3851" t="inlineStr"/>
      <c r="O3851" t="inlineStr"/>
      <c r="P3851" t="inlineStr"/>
      <c r="Q3851" t="inlineStr"/>
      <c r="R3851" t="inlineStr"/>
      <c r="S3851" t="inlineStr"/>
      <c r="T3851" t="inlineStr"/>
      <c r="U3851" t="inlineStr"/>
      <c r="V3851" t="inlineStr"/>
      <c r="W3851" t="inlineStr"/>
      <c r="X3851" t="inlineStr"/>
      <c r="Y3851" t="inlineStr"/>
      <c r="Z3851" t="inlineStr"/>
      <c r="AA3851" t="inlineStr"/>
      <c r="AB3851" t="inlineStr"/>
    </row>
    <row r="3852">
      <c r="A3852" t="n">
        <v>3850</v>
      </c>
      <c r="B3852" t="n">
        <v>0</v>
      </c>
      <c r="C3852" t="n">
        <v>0</v>
      </c>
      <c r="D3852" t="inlineStr">
        <is>
          <t>aggregation</t>
        </is>
      </c>
      <c r="E3852" t="n">
        <v>3835</v>
      </c>
      <c r="F3852" t="inlineStr">
        <is>
          <t>Triticale collecté ou non -&gt; Ca dir</t>
        </is>
      </c>
      <c r="G3852" t="n">
        <v>-1</v>
      </c>
      <c r="H3852" t="n">
        <v>3850</v>
      </c>
      <c r="I3852" t="inlineStr">
        <is>
          <t>Triticale collecté ou non -&gt; Ca intrac</t>
        </is>
      </c>
      <c r="J3852" t="n">
        <v>-1</v>
      </c>
      <c r="K3852" t="n">
        <v>3871</v>
      </c>
      <c r="L3852" t="inlineStr">
        <is>
          <t>Triticale collecté ou non -&gt; Alimentation Ca (EA)</t>
        </is>
      </c>
      <c r="M3852" t="n">
        <v>1</v>
      </c>
      <c r="N3852" t="inlineStr"/>
      <c r="O3852" t="inlineStr"/>
      <c r="P3852" t="inlineStr"/>
      <c r="Q3852" t="inlineStr"/>
      <c r="R3852" t="inlineStr"/>
      <c r="S3852" t="inlineStr"/>
      <c r="T3852" t="inlineStr"/>
      <c r="U3852" t="inlineStr"/>
      <c r="V3852" t="inlineStr"/>
      <c r="W3852" t="inlineStr"/>
      <c r="X3852" t="inlineStr"/>
      <c r="Y3852" t="inlineStr"/>
      <c r="Z3852" t="inlineStr"/>
      <c r="AA3852" t="inlineStr"/>
      <c r="AB3852" t="inlineStr"/>
    </row>
    <row r="3853">
      <c r="A3853" t="n">
        <v>3851</v>
      </c>
      <c r="B3853" t="n">
        <v>0</v>
      </c>
      <c r="C3853" t="n">
        <v>0</v>
      </c>
      <c r="D3853" t="inlineStr">
        <is>
          <t>aggregation</t>
        </is>
      </c>
      <c r="E3853" t="n">
        <v>504</v>
      </c>
      <c r="F3853" t="inlineStr">
        <is>
          <t>Triticale grain collecté + imports -&gt; Eq</t>
        </is>
      </c>
      <c r="G3853" t="n">
        <v>-1</v>
      </c>
      <c r="H3853" t="n">
        <v>1192</v>
      </c>
      <c r="I3853" t="inlineStr">
        <is>
          <t>Triticale grain non-collecté -&gt; Eq</t>
        </is>
      </c>
      <c r="J3853" t="n">
        <v>-1</v>
      </c>
      <c r="K3853" t="n">
        <v>3872</v>
      </c>
      <c r="L3853" t="inlineStr">
        <is>
          <t>Triticale collecté ou non -&gt; Eq</t>
        </is>
      </c>
      <c r="M3853" t="n">
        <v>1</v>
      </c>
      <c r="N3853" t="inlineStr"/>
      <c r="O3853" t="inlineStr"/>
      <c r="P3853" t="inlineStr"/>
      <c r="Q3853" t="inlineStr"/>
      <c r="R3853" t="inlineStr"/>
      <c r="S3853" t="inlineStr"/>
      <c r="T3853" t="inlineStr"/>
      <c r="U3853" t="inlineStr"/>
      <c r="V3853" t="inlineStr"/>
      <c r="W3853" t="inlineStr"/>
      <c r="X3853" t="inlineStr"/>
      <c r="Y3853" t="inlineStr"/>
      <c r="Z3853" t="inlineStr"/>
      <c r="AA3853" t="inlineStr"/>
      <c r="AB3853" t="inlineStr"/>
    </row>
    <row r="3854">
      <c r="A3854" t="n">
        <v>3852</v>
      </c>
      <c r="B3854" t="n">
        <v>0</v>
      </c>
      <c r="C3854" t="n">
        <v>0</v>
      </c>
      <c r="D3854" t="inlineStr">
        <is>
          <t>aggregation</t>
        </is>
      </c>
      <c r="E3854" t="n">
        <v>3810</v>
      </c>
      <c r="F3854" t="inlineStr">
        <is>
          <t>Triticale collecté ou non -&gt; Eq FAB</t>
        </is>
      </c>
      <c r="G3854" t="n">
        <v>-1</v>
      </c>
      <c r="H3854" t="n">
        <v>3836</v>
      </c>
      <c r="I3854" t="inlineStr">
        <is>
          <t>Triticale collecté ou non -&gt; Eq dir</t>
        </is>
      </c>
      <c r="J3854" t="n">
        <v>-1</v>
      </c>
      <c r="K3854" t="n">
        <v>3851</v>
      </c>
      <c r="L3854" t="inlineStr">
        <is>
          <t>Triticale collecté ou non -&gt; Eq intrac</t>
        </is>
      </c>
      <c r="M3854" t="n">
        <v>-1</v>
      </c>
      <c r="N3854" t="n">
        <v>3872</v>
      </c>
      <c r="O3854" t="inlineStr">
        <is>
          <t>Triticale collecté ou non -&gt; Eq</t>
        </is>
      </c>
      <c r="P3854" t="n">
        <v>1</v>
      </c>
      <c r="Q3854" t="inlineStr"/>
      <c r="R3854" t="inlineStr"/>
      <c r="S3854" t="inlineStr"/>
      <c r="T3854" t="inlineStr"/>
      <c r="U3854" t="inlineStr"/>
      <c r="V3854" t="inlineStr"/>
      <c r="W3854" t="inlineStr"/>
      <c r="X3854" t="inlineStr"/>
      <c r="Y3854" t="inlineStr"/>
      <c r="Z3854" t="inlineStr"/>
      <c r="AA3854" t="inlineStr"/>
      <c r="AB3854" t="inlineStr"/>
    </row>
    <row r="3855">
      <c r="A3855" t="n">
        <v>3853</v>
      </c>
      <c r="B3855" t="n">
        <v>0</v>
      </c>
      <c r="C3855" t="n">
        <v>0</v>
      </c>
      <c r="D3855" t="inlineStr">
        <is>
          <t>aggregation</t>
        </is>
      </c>
      <c r="E3855" t="n">
        <v>505</v>
      </c>
      <c r="F3855" t="inlineStr">
        <is>
          <t>Triticale grain collecté + imports -&gt; Lap</t>
        </is>
      </c>
      <c r="G3855" t="n">
        <v>-1</v>
      </c>
      <c r="H3855" t="n">
        <v>1193</v>
      </c>
      <c r="I3855" t="inlineStr">
        <is>
          <t>Triticale grain non-collecté -&gt; Lap</t>
        </is>
      </c>
      <c r="J3855" t="n">
        <v>-1</v>
      </c>
      <c r="K3855" t="n">
        <v>3873</v>
      </c>
      <c r="L3855" t="inlineStr">
        <is>
          <t>Triticale collecté ou non -&gt; Lap</t>
        </is>
      </c>
      <c r="M3855" t="n">
        <v>1</v>
      </c>
      <c r="N3855" t="inlineStr"/>
      <c r="O3855" t="inlineStr"/>
      <c r="P3855" t="inlineStr"/>
      <c r="Q3855" t="inlineStr"/>
      <c r="R3855" t="inlineStr"/>
      <c r="S3855" t="inlineStr"/>
      <c r="T3855" t="inlineStr"/>
      <c r="U3855" t="inlineStr"/>
      <c r="V3855" t="inlineStr"/>
      <c r="W3855" t="inlineStr"/>
      <c r="X3855" t="inlineStr"/>
      <c r="Y3855" t="inlineStr"/>
      <c r="Z3855" t="inlineStr"/>
      <c r="AA3855" t="inlineStr"/>
      <c r="AB3855" t="inlineStr"/>
    </row>
    <row r="3856">
      <c r="A3856" t="n">
        <v>3854</v>
      </c>
      <c r="B3856" t="n">
        <v>0</v>
      </c>
      <c r="C3856" t="n">
        <v>0</v>
      </c>
      <c r="D3856" t="inlineStr">
        <is>
          <t>aggregation</t>
        </is>
      </c>
      <c r="E3856" t="n">
        <v>3809</v>
      </c>
      <c r="F3856" t="inlineStr">
        <is>
          <t>Triticale collecté ou non -&gt; Lap FAB</t>
        </is>
      </c>
      <c r="G3856" t="n">
        <v>-1</v>
      </c>
      <c r="H3856" t="n">
        <v>3852</v>
      </c>
      <c r="I3856" t="inlineStr">
        <is>
          <t>Triticale collecté ou non -&gt; Lap intrac</t>
        </is>
      </c>
      <c r="J3856" t="n">
        <v>-1</v>
      </c>
      <c r="K3856" t="n">
        <v>3873</v>
      </c>
      <c r="L3856" t="inlineStr">
        <is>
          <t>Triticale collecté ou non -&gt; Lap</t>
        </is>
      </c>
      <c r="M3856" t="n">
        <v>1</v>
      </c>
      <c r="N3856" t="inlineStr"/>
      <c r="O3856" t="inlineStr"/>
      <c r="P3856" t="inlineStr"/>
      <c r="Q3856" t="inlineStr"/>
      <c r="R3856" t="inlineStr"/>
      <c r="S3856" t="inlineStr"/>
      <c r="T3856" t="inlineStr"/>
      <c r="U3856" t="inlineStr"/>
      <c r="V3856" t="inlineStr"/>
      <c r="W3856" t="inlineStr"/>
      <c r="X3856" t="inlineStr"/>
      <c r="Y3856" t="inlineStr"/>
      <c r="Z3856" t="inlineStr"/>
      <c r="AA3856" t="inlineStr"/>
      <c r="AB3856" t="inlineStr"/>
    </row>
    <row r="3857">
      <c r="A3857" t="n">
        <v>3855</v>
      </c>
      <c r="B3857" t="n">
        <v>0</v>
      </c>
      <c r="C3857" t="n">
        <v>0</v>
      </c>
      <c r="D3857" t="inlineStr">
        <is>
          <t>aggregation</t>
        </is>
      </c>
      <c r="E3857" t="n">
        <v>506</v>
      </c>
      <c r="F3857" t="inlineStr">
        <is>
          <t>Triticale grain collecté + imports -&gt; Monoagastriques</t>
        </is>
      </c>
      <c r="G3857" t="n">
        <v>-1</v>
      </c>
      <c r="H3857" t="n">
        <v>1194</v>
      </c>
      <c r="I3857" t="inlineStr">
        <is>
          <t>Triticale grain non-collecté -&gt; Monoagastriques</t>
        </is>
      </c>
      <c r="J3857" t="n">
        <v>-1</v>
      </c>
      <c r="K3857" t="n">
        <v>3874</v>
      </c>
      <c r="L3857" t="inlineStr">
        <is>
          <t>Triticale collecté ou non -&gt; Monoagastriques</t>
        </is>
      </c>
      <c r="M3857" t="n">
        <v>1</v>
      </c>
      <c r="N3857" t="inlineStr"/>
      <c r="O3857" t="inlineStr"/>
      <c r="P3857" t="inlineStr"/>
      <c r="Q3857" t="inlineStr"/>
      <c r="R3857" t="inlineStr"/>
      <c r="S3857" t="inlineStr"/>
      <c r="T3857" t="inlineStr"/>
      <c r="U3857" t="inlineStr"/>
      <c r="V3857" t="inlineStr"/>
      <c r="W3857" t="inlineStr"/>
      <c r="X3857" t="inlineStr"/>
      <c r="Y3857" t="inlineStr"/>
      <c r="Z3857" t="inlineStr"/>
      <c r="AA3857" t="inlineStr"/>
      <c r="AB3857" t="inlineStr"/>
    </row>
    <row r="3858">
      <c r="A3858" t="n">
        <v>3856</v>
      </c>
      <c r="B3858" t="n">
        <v>0</v>
      </c>
      <c r="C3858" t="n">
        <v>0</v>
      </c>
      <c r="D3858" t="inlineStr">
        <is>
          <t>aggregation</t>
        </is>
      </c>
      <c r="E3858" t="n">
        <v>3874</v>
      </c>
      <c r="F3858" t="inlineStr">
        <is>
          <t>Triticale collecté ou non -&gt; Monoagastriques</t>
        </is>
      </c>
      <c r="G3858" t="n">
        <v>1</v>
      </c>
      <c r="H3858" t="n">
        <v>3875</v>
      </c>
      <c r="I3858" t="inlineStr">
        <is>
          <t>Triticale collecté ou non -&gt; Pc</t>
        </is>
      </c>
      <c r="J3858" t="n">
        <v>-1</v>
      </c>
      <c r="K3858" t="n">
        <v>3877</v>
      </c>
      <c r="L3858" t="inlineStr">
        <is>
          <t>Triticale collecté ou non -&gt; Volailles</t>
        </is>
      </c>
      <c r="M3858" t="n">
        <v>-1</v>
      </c>
      <c r="N3858" t="inlineStr"/>
      <c r="O3858" t="inlineStr"/>
      <c r="P3858" t="inlineStr"/>
      <c r="Q3858" t="inlineStr"/>
      <c r="R3858" t="inlineStr"/>
      <c r="S3858" t="inlineStr"/>
      <c r="T3858" t="inlineStr"/>
      <c r="U3858" t="inlineStr"/>
      <c r="V3858" t="inlineStr"/>
      <c r="W3858" t="inlineStr"/>
      <c r="X3858" t="inlineStr"/>
      <c r="Y3858" t="inlineStr"/>
      <c r="Z3858" t="inlineStr"/>
      <c r="AA3858" t="inlineStr"/>
      <c r="AB3858" t="inlineStr"/>
    </row>
    <row r="3859">
      <c r="A3859" t="n">
        <v>3857</v>
      </c>
      <c r="B3859" t="n">
        <v>0</v>
      </c>
      <c r="C3859" t="n">
        <v>0</v>
      </c>
      <c r="D3859" t="inlineStr">
        <is>
          <t>aggregation</t>
        </is>
      </c>
      <c r="E3859" t="n">
        <v>507</v>
      </c>
      <c r="F3859" t="inlineStr">
        <is>
          <t>Triticale grain collecté + imports -&gt; Pc</t>
        </is>
      </c>
      <c r="G3859" t="n">
        <v>-1</v>
      </c>
      <c r="H3859" t="n">
        <v>1195</v>
      </c>
      <c r="I3859" t="inlineStr">
        <is>
          <t>Triticale grain non-collecté -&gt; Pc</t>
        </is>
      </c>
      <c r="J3859" t="n">
        <v>-1</v>
      </c>
      <c r="K3859" t="n">
        <v>3875</v>
      </c>
      <c r="L3859" t="inlineStr">
        <is>
          <t>Triticale collecté ou non -&gt; Pc</t>
        </is>
      </c>
      <c r="M3859" t="n">
        <v>1</v>
      </c>
      <c r="N3859" t="inlineStr"/>
      <c r="O3859" t="inlineStr"/>
      <c r="P3859" t="inlineStr"/>
      <c r="Q3859" t="inlineStr"/>
      <c r="R3859" t="inlineStr"/>
      <c r="S3859" t="inlineStr"/>
      <c r="T3859" t="inlineStr"/>
      <c r="U3859" t="inlineStr"/>
      <c r="V3859" t="inlineStr"/>
      <c r="W3859" t="inlineStr"/>
      <c r="X3859" t="inlineStr"/>
      <c r="Y3859" t="inlineStr"/>
      <c r="Z3859" t="inlineStr"/>
      <c r="AA3859" t="inlineStr"/>
      <c r="AB3859" t="inlineStr"/>
    </row>
    <row r="3860">
      <c r="A3860" t="n">
        <v>3858</v>
      </c>
      <c r="B3860" t="n">
        <v>0</v>
      </c>
      <c r="C3860" t="n">
        <v>0</v>
      </c>
      <c r="D3860" t="inlineStr">
        <is>
          <t>aggregation</t>
        </is>
      </c>
      <c r="E3860" t="n">
        <v>3837</v>
      </c>
      <c r="F3860" t="inlineStr">
        <is>
          <t>Triticale collecté ou non -&gt; Pc dir</t>
        </is>
      </c>
      <c r="G3860" t="n">
        <v>-1</v>
      </c>
      <c r="H3860" t="n">
        <v>3853</v>
      </c>
      <c r="I3860" t="inlineStr">
        <is>
          <t>Triticale collecté ou non -&gt; Pc intrac</t>
        </is>
      </c>
      <c r="J3860" t="n">
        <v>-1</v>
      </c>
      <c r="K3860" t="n">
        <v>3875</v>
      </c>
      <c r="L3860" t="inlineStr">
        <is>
          <t>Triticale collecté ou non -&gt; Pc</t>
        </is>
      </c>
      <c r="M3860" t="n">
        <v>1</v>
      </c>
      <c r="N3860" t="n">
        <v>3876</v>
      </c>
      <c r="O3860" t="inlineStr">
        <is>
          <t>Triticale collecté ou non -&gt; Pc FAB</t>
        </is>
      </c>
      <c r="P3860" t="n">
        <v>-1</v>
      </c>
      <c r="Q3860" t="inlineStr"/>
      <c r="R3860" t="inlineStr"/>
      <c r="S3860" t="inlineStr"/>
      <c r="T3860" t="inlineStr"/>
      <c r="U3860" t="inlineStr"/>
      <c r="V3860" t="inlineStr"/>
      <c r="W3860" t="inlineStr"/>
      <c r="X3860" t="inlineStr"/>
      <c r="Y3860" t="inlineStr"/>
      <c r="Z3860" t="inlineStr"/>
      <c r="AA3860" t="inlineStr"/>
      <c r="AB3860" t="inlineStr"/>
    </row>
    <row r="3861">
      <c r="A3861" t="n">
        <v>3859</v>
      </c>
      <c r="B3861" t="n">
        <v>0</v>
      </c>
      <c r="C3861" t="n">
        <v>0</v>
      </c>
      <c r="D3861" t="inlineStr">
        <is>
          <t>aggregation</t>
        </is>
      </c>
      <c r="E3861" t="n">
        <v>508</v>
      </c>
      <c r="F3861" t="inlineStr">
        <is>
          <t>Triticale grain collecté + imports -&gt; Pc FAB</t>
        </is>
      </c>
      <c r="G3861" t="n">
        <v>-1</v>
      </c>
      <c r="H3861" t="n">
        <v>3876</v>
      </c>
      <c r="I3861" t="inlineStr">
        <is>
          <t>Triticale collecté ou non -&gt; Pc FAB</t>
        </is>
      </c>
      <c r="J3861" t="n">
        <v>1</v>
      </c>
      <c r="K3861" t="inlineStr"/>
      <c r="L3861" t="inlineStr"/>
      <c r="M3861" t="inlineStr"/>
      <c r="N3861" t="inlineStr"/>
      <c r="O3861" t="inlineStr"/>
      <c r="P3861" t="inlineStr"/>
      <c r="Q3861" t="inlineStr"/>
      <c r="R3861" t="inlineStr"/>
      <c r="S3861" t="inlineStr"/>
      <c r="T3861" t="inlineStr"/>
      <c r="U3861" t="inlineStr"/>
      <c r="V3861" t="inlineStr"/>
      <c r="W3861" t="inlineStr"/>
      <c r="X3861" t="inlineStr"/>
      <c r="Y3861" t="inlineStr"/>
      <c r="Z3861" t="inlineStr"/>
      <c r="AA3861" t="inlineStr"/>
      <c r="AB3861" t="inlineStr"/>
    </row>
    <row r="3862">
      <c r="A3862" t="n">
        <v>3860</v>
      </c>
      <c r="B3862" t="n">
        <v>0</v>
      </c>
      <c r="C3862" t="n">
        <v>0</v>
      </c>
      <c r="D3862" t="inlineStr">
        <is>
          <t>aggregation</t>
        </is>
      </c>
      <c r="E3862" t="n">
        <v>3815</v>
      </c>
      <c r="F3862" t="inlineStr">
        <is>
          <t>Triticale collecté ou non -&gt; Pc FAB complets</t>
        </is>
      </c>
      <c r="G3862" t="n">
        <v>-1</v>
      </c>
      <c r="H3862" t="n">
        <v>3823</v>
      </c>
      <c r="I3862" t="inlineStr">
        <is>
          <t>Triticale collecté ou non -&gt; Pc engrais FAB ctaire</t>
        </is>
      </c>
      <c r="J3862" t="n">
        <v>-1</v>
      </c>
      <c r="K3862" t="n">
        <v>3876</v>
      </c>
      <c r="L3862" t="inlineStr">
        <is>
          <t>Triticale collecté ou non -&gt; Pc FAB</t>
        </is>
      </c>
      <c r="M3862" t="n">
        <v>1</v>
      </c>
      <c r="N3862" t="inlineStr"/>
      <c r="O3862" t="inlineStr"/>
      <c r="P3862" t="inlineStr"/>
      <c r="Q3862" t="inlineStr"/>
      <c r="R3862" t="inlineStr"/>
      <c r="S3862" t="inlineStr"/>
      <c r="T3862" t="inlineStr"/>
      <c r="U3862" t="inlineStr"/>
      <c r="V3862" t="inlineStr"/>
      <c r="W3862" t="inlineStr"/>
      <c r="X3862" t="inlineStr"/>
      <c r="Y3862" t="inlineStr"/>
      <c r="Z3862" t="inlineStr"/>
      <c r="AA3862" t="inlineStr"/>
      <c r="AB3862" t="inlineStr"/>
    </row>
    <row r="3863">
      <c r="A3863" t="n">
        <v>3861</v>
      </c>
      <c r="B3863" t="n">
        <v>0</v>
      </c>
      <c r="C3863" t="n">
        <v>0</v>
      </c>
      <c r="D3863" t="inlineStr">
        <is>
          <t>aggregation</t>
        </is>
      </c>
      <c r="E3863" t="n">
        <v>509</v>
      </c>
      <c r="F3863" t="inlineStr">
        <is>
          <t>Triticale grain collecté + imports -&gt; Volailles</t>
        </is>
      </c>
      <c r="G3863" t="n">
        <v>-1</v>
      </c>
      <c r="H3863" t="n">
        <v>1196</v>
      </c>
      <c r="I3863" t="inlineStr">
        <is>
          <t>Triticale grain non-collecté -&gt; Volailles</t>
        </is>
      </c>
      <c r="J3863" t="n">
        <v>-1</v>
      </c>
      <c r="K3863" t="n">
        <v>3877</v>
      </c>
      <c r="L3863" t="inlineStr">
        <is>
          <t>Triticale collecté ou non -&gt; Volailles</t>
        </is>
      </c>
      <c r="M3863" t="n">
        <v>1</v>
      </c>
      <c r="N3863" t="inlineStr"/>
      <c r="O3863" t="inlineStr"/>
      <c r="P3863" t="inlineStr"/>
      <c r="Q3863" t="inlineStr"/>
      <c r="R3863" t="inlineStr"/>
      <c r="S3863" t="inlineStr"/>
      <c r="T3863" t="inlineStr"/>
      <c r="U3863" t="inlineStr"/>
      <c r="V3863" t="inlineStr"/>
      <c r="W3863" t="inlineStr"/>
      <c r="X3863" t="inlineStr"/>
      <c r="Y3863" t="inlineStr"/>
      <c r="Z3863" t="inlineStr"/>
      <c r="AA3863" t="inlineStr"/>
      <c r="AB3863" t="inlineStr"/>
    </row>
    <row r="3864">
      <c r="A3864" t="n">
        <v>3862</v>
      </c>
      <c r="B3864" t="n">
        <v>0</v>
      </c>
      <c r="C3864" t="n">
        <v>0</v>
      </c>
      <c r="D3864" t="inlineStr">
        <is>
          <t>aggregation</t>
        </is>
      </c>
      <c r="E3864" t="n">
        <v>3877</v>
      </c>
      <c r="F3864" t="inlineStr">
        <is>
          <t>Triticale collecté ou non -&gt; Volailles</t>
        </is>
      </c>
      <c r="G3864" t="n">
        <v>1</v>
      </c>
      <c r="H3864" t="n">
        <v>3878</v>
      </c>
      <c r="I3864" t="inlineStr">
        <is>
          <t>Triticale collecté ou non -&gt; Vol ch</t>
        </is>
      </c>
      <c r="J3864" t="n">
        <v>-1</v>
      </c>
      <c r="K3864" t="n">
        <v>3879</v>
      </c>
      <c r="L3864" t="inlineStr">
        <is>
          <t>Triticale collecté ou non -&gt; Vol po</t>
        </is>
      </c>
      <c r="M3864" t="n">
        <v>-1</v>
      </c>
      <c r="N3864" t="n">
        <v>3880</v>
      </c>
      <c r="O3864" t="inlineStr">
        <is>
          <t>Triticale collecté ou non -&gt; Palmip. gras</t>
        </is>
      </c>
      <c r="P3864" t="n">
        <v>-1</v>
      </c>
      <c r="Q3864" t="inlineStr"/>
      <c r="R3864" t="inlineStr"/>
      <c r="S3864" t="inlineStr"/>
      <c r="T3864" t="inlineStr"/>
      <c r="U3864" t="inlineStr"/>
      <c r="V3864" t="inlineStr"/>
      <c r="W3864" t="inlineStr"/>
      <c r="X3864" t="inlineStr"/>
      <c r="Y3864" t="inlineStr"/>
      <c r="Z3864" t="inlineStr"/>
      <c r="AA3864" t="inlineStr"/>
      <c r="AB3864" t="inlineStr"/>
    </row>
    <row r="3865">
      <c r="A3865" t="n">
        <v>3863</v>
      </c>
      <c r="B3865" t="n">
        <v>0</v>
      </c>
      <c r="C3865" t="n">
        <v>0</v>
      </c>
      <c r="D3865" t="inlineStr">
        <is>
          <t>aggregation</t>
        </is>
      </c>
      <c r="E3865" t="n">
        <v>510</v>
      </c>
      <c r="F3865" t="inlineStr">
        <is>
          <t>Triticale grain collecté + imports -&gt; Vol ch</t>
        </is>
      </c>
      <c r="G3865" t="n">
        <v>-1</v>
      </c>
      <c r="H3865" t="n">
        <v>1197</v>
      </c>
      <c r="I3865" t="inlineStr">
        <is>
          <t>Triticale grain non-collecté -&gt; Vol ch</t>
        </is>
      </c>
      <c r="J3865" t="n">
        <v>-1</v>
      </c>
      <c r="K3865" t="n">
        <v>3878</v>
      </c>
      <c r="L3865" t="inlineStr">
        <is>
          <t>Triticale collecté ou non -&gt; Vol ch</t>
        </is>
      </c>
      <c r="M3865" t="n">
        <v>1</v>
      </c>
      <c r="N3865" t="inlineStr"/>
      <c r="O3865" t="inlineStr"/>
      <c r="P3865" t="inlineStr"/>
      <c r="Q3865" t="inlineStr"/>
      <c r="R3865" t="inlineStr"/>
      <c r="S3865" t="inlineStr"/>
      <c r="T3865" t="inlineStr"/>
      <c r="U3865" t="inlineStr"/>
      <c r="V3865" t="inlineStr"/>
      <c r="W3865" t="inlineStr"/>
      <c r="X3865" t="inlineStr"/>
      <c r="Y3865" t="inlineStr"/>
      <c r="Z3865" t="inlineStr"/>
      <c r="AA3865" t="inlineStr"/>
      <c r="AB3865" t="inlineStr"/>
    </row>
    <row r="3866">
      <c r="A3866" t="n">
        <v>3864</v>
      </c>
      <c r="B3866" t="n">
        <v>0</v>
      </c>
      <c r="C3866" t="n">
        <v>0</v>
      </c>
      <c r="D3866" t="inlineStr">
        <is>
          <t>aggregation</t>
        </is>
      </c>
      <c r="E3866" t="n">
        <v>3801</v>
      </c>
      <c r="F3866" t="inlineStr">
        <is>
          <t>Triticale collecté ou non -&gt; Vol ch FAB</t>
        </is>
      </c>
      <c r="G3866" t="n">
        <v>-1</v>
      </c>
      <c r="H3866" t="n">
        <v>3857</v>
      </c>
      <c r="I3866" t="inlineStr">
        <is>
          <t>Triticale collecté ou non -&gt; Vol ch intrac</t>
        </is>
      </c>
      <c r="J3866" t="n">
        <v>-1</v>
      </c>
      <c r="K3866" t="n">
        <v>3878</v>
      </c>
      <c r="L3866" t="inlineStr">
        <is>
          <t>Triticale collecté ou non -&gt; Vol ch</t>
        </is>
      </c>
      <c r="M3866" t="n">
        <v>1</v>
      </c>
      <c r="N3866" t="inlineStr"/>
      <c r="O3866" t="inlineStr"/>
      <c r="P3866" t="inlineStr"/>
      <c r="Q3866" t="inlineStr"/>
      <c r="R3866" t="inlineStr"/>
      <c r="S3866" t="inlineStr"/>
      <c r="T3866" t="inlineStr"/>
      <c r="U3866" t="inlineStr"/>
      <c r="V3866" t="inlineStr"/>
      <c r="W3866" t="inlineStr"/>
      <c r="X3866" t="inlineStr"/>
      <c r="Y3866" t="inlineStr"/>
      <c r="Z3866" t="inlineStr"/>
      <c r="AA3866" t="inlineStr"/>
      <c r="AB3866" t="inlineStr"/>
    </row>
    <row r="3867">
      <c r="A3867" t="n">
        <v>3865</v>
      </c>
      <c r="B3867" t="n">
        <v>0</v>
      </c>
      <c r="C3867" t="n">
        <v>0</v>
      </c>
      <c r="D3867" t="inlineStr">
        <is>
          <t>aggregation</t>
        </is>
      </c>
      <c r="E3867" t="n">
        <v>511</v>
      </c>
      <c r="F3867" t="inlineStr">
        <is>
          <t>Triticale grain collecté + imports -&gt; Vol po</t>
        </is>
      </c>
      <c r="G3867" t="n">
        <v>-1</v>
      </c>
      <c r="H3867" t="n">
        <v>1198</v>
      </c>
      <c r="I3867" t="inlineStr">
        <is>
          <t>Triticale grain non-collecté -&gt; Vol po</t>
        </is>
      </c>
      <c r="J3867" t="n">
        <v>-1</v>
      </c>
      <c r="K3867" t="n">
        <v>3879</v>
      </c>
      <c r="L3867" t="inlineStr">
        <is>
          <t>Triticale collecté ou non -&gt; Vol po</t>
        </is>
      </c>
      <c r="M3867" t="n">
        <v>1</v>
      </c>
      <c r="N3867" t="inlineStr"/>
      <c r="O3867" t="inlineStr"/>
      <c r="P3867" t="inlineStr"/>
      <c r="Q3867" t="inlineStr"/>
      <c r="R3867" t="inlineStr"/>
      <c r="S3867" t="inlineStr"/>
      <c r="T3867" t="inlineStr"/>
      <c r="U3867" t="inlineStr"/>
      <c r="V3867" t="inlineStr"/>
      <c r="W3867" t="inlineStr"/>
      <c r="X3867" t="inlineStr"/>
      <c r="Y3867" t="inlineStr"/>
      <c r="Z3867" t="inlineStr"/>
      <c r="AA3867" t="inlineStr"/>
      <c r="AB3867" t="inlineStr"/>
    </row>
    <row r="3868">
      <c r="A3868" t="n">
        <v>3866</v>
      </c>
      <c r="B3868" t="n">
        <v>0</v>
      </c>
      <c r="C3868" t="n">
        <v>0</v>
      </c>
      <c r="D3868" t="inlineStr">
        <is>
          <t>aggregation</t>
        </is>
      </c>
      <c r="E3868" t="n">
        <v>3802</v>
      </c>
      <c r="F3868" t="inlineStr">
        <is>
          <t>Triticale collecté ou non -&gt; Vol po FAB</t>
        </is>
      </c>
      <c r="G3868" t="n">
        <v>-1</v>
      </c>
      <c r="H3868" t="n">
        <v>3841</v>
      </c>
      <c r="I3868" t="inlineStr">
        <is>
          <t>Triticale collecté ou non -&gt; Vol po dir</t>
        </is>
      </c>
      <c r="J3868" t="n">
        <v>-1</v>
      </c>
      <c r="K3868" t="n">
        <v>3858</v>
      </c>
      <c r="L3868" t="inlineStr">
        <is>
          <t>Triticale collecté ou non -&gt; Vol po intrac</t>
        </is>
      </c>
      <c r="M3868" t="n">
        <v>-1</v>
      </c>
      <c r="N3868" t="n">
        <v>3879</v>
      </c>
      <c r="O3868" t="inlineStr">
        <is>
          <t>Triticale collecté ou non -&gt; Vol po</t>
        </is>
      </c>
      <c r="P3868" t="n">
        <v>1</v>
      </c>
      <c r="Q3868" t="inlineStr"/>
      <c r="R3868" t="inlineStr"/>
      <c r="S3868" t="inlineStr"/>
      <c r="T3868" t="inlineStr"/>
      <c r="U3868" t="inlineStr"/>
      <c r="V3868" t="inlineStr"/>
      <c r="W3868" t="inlineStr"/>
      <c r="X3868" t="inlineStr"/>
      <c r="Y3868" t="inlineStr"/>
      <c r="Z3868" t="inlineStr"/>
      <c r="AA3868" t="inlineStr"/>
      <c r="AB3868" t="inlineStr"/>
    </row>
    <row r="3869">
      <c r="A3869" t="n">
        <v>3867</v>
      </c>
      <c r="B3869" t="n">
        <v>0</v>
      </c>
      <c r="C3869" t="n">
        <v>0</v>
      </c>
      <c r="D3869" t="inlineStr">
        <is>
          <t>aggregation</t>
        </is>
      </c>
      <c r="E3869" t="n">
        <v>512</v>
      </c>
      <c r="F3869" t="inlineStr">
        <is>
          <t>Triticale grain collecté + imports -&gt; Palmip. gras</t>
        </is>
      </c>
      <c r="G3869" t="n">
        <v>-1</v>
      </c>
      <c r="H3869" t="n">
        <v>1199</v>
      </c>
      <c r="I3869" t="inlineStr">
        <is>
          <t>Triticale grain non-collecté -&gt; Palmip. gras</t>
        </is>
      </c>
      <c r="J3869" t="n">
        <v>-1</v>
      </c>
      <c r="K3869" t="n">
        <v>3880</v>
      </c>
      <c r="L3869" t="inlineStr">
        <is>
          <t>Triticale collecté ou non -&gt; Palmip. gras</t>
        </is>
      </c>
      <c r="M3869" t="n">
        <v>1</v>
      </c>
      <c r="N3869" t="inlineStr"/>
      <c r="O3869" t="inlineStr"/>
      <c r="P3869" t="inlineStr"/>
      <c r="Q3869" t="inlineStr"/>
      <c r="R3869" t="inlineStr"/>
      <c r="S3869" t="inlineStr"/>
      <c r="T3869" t="inlineStr"/>
      <c r="U3869" t="inlineStr"/>
      <c r="V3869" t="inlineStr"/>
      <c r="W3869" t="inlineStr"/>
      <c r="X3869" t="inlineStr"/>
      <c r="Y3869" t="inlineStr"/>
      <c r="Z3869" t="inlineStr"/>
      <c r="AA3869" t="inlineStr"/>
      <c r="AB3869" t="inlineStr"/>
    </row>
    <row r="3870">
      <c r="A3870" t="n">
        <v>3868</v>
      </c>
      <c r="B3870" t="n">
        <v>0</v>
      </c>
      <c r="C3870" t="n">
        <v>0</v>
      </c>
      <c r="D3870" t="inlineStr">
        <is>
          <t>aggregation</t>
        </is>
      </c>
      <c r="E3870" t="n">
        <v>3803</v>
      </c>
      <c r="F3870" t="inlineStr">
        <is>
          <t>Triticale collecté ou non -&gt; Palmip. gras FAB</t>
        </is>
      </c>
      <c r="G3870" t="n">
        <v>-1</v>
      </c>
      <c r="H3870" t="n">
        <v>3842</v>
      </c>
      <c r="I3870" t="inlineStr">
        <is>
          <t>Triticale collecté ou non -&gt; Palmip. gras dir</t>
        </is>
      </c>
      <c r="J3870" t="n">
        <v>-1</v>
      </c>
      <c r="K3870" t="n">
        <v>3859</v>
      </c>
      <c r="L3870" t="inlineStr">
        <is>
          <t>Triticale collecté ou non -&gt; Palmip. gras intrac</t>
        </is>
      </c>
      <c r="M3870" t="n">
        <v>-1</v>
      </c>
      <c r="N3870" t="n">
        <v>3880</v>
      </c>
      <c r="O3870" t="inlineStr">
        <is>
          <t>Triticale collecté ou non -&gt; Palmip. gras</t>
        </is>
      </c>
      <c r="P3870" t="n">
        <v>1</v>
      </c>
      <c r="Q3870" t="inlineStr"/>
      <c r="R3870" t="inlineStr"/>
      <c r="S3870" t="inlineStr"/>
      <c r="T3870" t="inlineStr"/>
      <c r="U3870" t="inlineStr"/>
      <c r="V3870" t="inlineStr"/>
      <c r="W3870" t="inlineStr"/>
      <c r="X3870" t="inlineStr"/>
      <c r="Y3870" t="inlineStr"/>
      <c r="Z3870" t="inlineStr"/>
      <c r="AA3870" t="inlineStr"/>
      <c r="AB3870" t="inlineStr"/>
    </row>
    <row r="3871">
      <c r="A3871" t="n">
        <v>3869</v>
      </c>
      <c r="B3871" t="n">
        <v>0</v>
      </c>
      <c r="C3871" t="n">
        <v>0</v>
      </c>
      <c r="D3871" t="inlineStr">
        <is>
          <t>aggregation</t>
        </is>
      </c>
      <c r="E3871" t="n">
        <v>513</v>
      </c>
      <c r="F3871" t="inlineStr">
        <is>
          <t>Triticale grain collecté + imports -&gt; Pc engraissement</t>
        </is>
      </c>
      <c r="G3871" t="n">
        <v>-1</v>
      </c>
      <c r="H3871" t="n">
        <v>1200</v>
      </c>
      <c r="I3871" t="inlineStr">
        <is>
          <t>Triticale grain non-collecté -&gt; Pc engraissement</t>
        </is>
      </c>
      <c r="J3871" t="n">
        <v>-1</v>
      </c>
      <c r="K3871" t="n">
        <v>3881</v>
      </c>
      <c r="L3871" t="inlineStr">
        <is>
          <t>Triticale collecté ou non -&gt; Pc engraissement</t>
        </is>
      </c>
      <c r="M3871" t="n">
        <v>1</v>
      </c>
      <c r="N3871" t="inlineStr"/>
      <c r="O3871" t="inlineStr"/>
      <c r="P3871" t="inlineStr"/>
      <c r="Q3871" t="inlineStr"/>
      <c r="R3871" t="inlineStr"/>
      <c r="S3871" t="inlineStr"/>
      <c r="T3871" t="inlineStr"/>
      <c r="U3871" t="inlineStr"/>
      <c r="V3871" t="inlineStr"/>
      <c r="W3871" t="inlineStr"/>
      <c r="X3871" t="inlineStr"/>
      <c r="Y3871" t="inlineStr"/>
      <c r="Z3871" t="inlineStr"/>
      <c r="AA3871" t="inlineStr"/>
      <c r="AB3871" t="inlineStr"/>
    </row>
    <row r="3872">
      <c r="A3872" t="n">
        <v>3870</v>
      </c>
      <c r="B3872" t="n">
        <v>0</v>
      </c>
      <c r="C3872" t="n">
        <v>0</v>
      </c>
      <c r="D3872" t="inlineStr">
        <is>
          <t>aggregation</t>
        </is>
      </c>
      <c r="E3872" t="n">
        <v>3838</v>
      </c>
      <c r="F3872" t="inlineStr">
        <is>
          <t>Triticale collecté ou non -&gt; Pc engrais dir</t>
        </is>
      </c>
      <c r="G3872" t="n">
        <v>-1</v>
      </c>
      <c r="H3872" t="n">
        <v>3854</v>
      </c>
      <c r="I3872" t="inlineStr">
        <is>
          <t>Triticale collecté ou non -&gt; Pc engrais intrac</t>
        </is>
      </c>
      <c r="J3872" t="n">
        <v>-1</v>
      </c>
      <c r="K3872" t="n">
        <v>3881</v>
      </c>
      <c r="L3872" t="inlineStr">
        <is>
          <t>Triticale collecté ou non -&gt; Pc engraissement</t>
        </is>
      </c>
      <c r="M3872" t="n">
        <v>1</v>
      </c>
      <c r="N3872" t="n">
        <v>3882</v>
      </c>
      <c r="O3872" t="inlineStr">
        <is>
          <t>Triticale collecté ou non -&gt; Pc engrais FAB</t>
        </is>
      </c>
      <c r="P3872" t="n">
        <v>-1</v>
      </c>
      <c r="Q3872" t="inlineStr"/>
      <c r="R3872" t="inlineStr"/>
      <c r="S3872" t="inlineStr"/>
      <c r="T3872" t="inlineStr"/>
      <c r="U3872" t="inlineStr"/>
      <c r="V3872" t="inlineStr"/>
      <c r="W3872" t="inlineStr"/>
      <c r="X3872" t="inlineStr"/>
      <c r="Y3872" t="inlineStr"/>
      <c r="Z3872" t="inlineStr"/>
      <c r="AA3872" t="inlineStr"/>
      <c r="AB3872" t="inlineStr"/>
    </row>
    <row r="3873">
      <c r="A3873" t="n">
        <v>3871</v>
      </c>
      <c r="B3873" t="n">
        <v>0</v>
      </c>
      <c r="C3873" t="n">
        <v>0</v>
      </c>
      <c r="D3873" t="inlineStr">
        <is>
          <t>aggregation</t>
        </is>
      </c>
      <c r="E3873" t="n">
        <v>514</v>
      </c>
      <c r="F3873" t="inlineStr">
        <is>
          <t>Triticale grain collecté + imports -&gt; Pc engrais FAB</t>
        </is>
      </c>
      <c r="G3873" t="n">
        <v>-1</v>
      </c>
      <c r="H3873" t="n">
        <v>3882</v>
      </c>
      <c r="I3873" t="inlineStr">
        <is>
          <t>Triticale collecté ou non -&gt; Pc engrais FAB</t>
        </is>
      </c>
      <c r="J3873" t="n">
        <v>1</v>
      </c>
      <c r="K3873" t="inlineStr"/>
      <c r="L3873" t="inlineStr"/>
      <c r="M3873" t="inlineStr"/>
      <c r="N3873" t="inlineStr"/>
      <c r="O3873" t="inlineStr"/>
      <c r="P3873" t="inlineStr"/>
      <c r="Q3873" t="inlineStr"/>
      <c r="R3873" t="inlineStr"/>
      <c r="S3873" t="inlineStr"/>
      <c r="T3873" t="inlineStr"/>
      <c r="U3873" t="inlineStr"/>
      <c r="V3873" t="inlineStr"/>
      <c r="W3873" t="inlineStr"/>
      <c r="X3873" t="inlineStr"/>
      <c r="Y3873" t="inlineStr"/>
      <c r="Z3873" t="inlineStr"/>
      <c r="AA3873" t="inlineStr"/>
      <c r="AB3873" t="inlineStr"/>
    </row>
    <row r="3874">
      <c r="A3874" t="n">
        <v>3872</v>
      </c>
      <c r="B3874" t="n">
        <v>0</v>
      </c>
      <c r="C3874" t="n">
        <v>0</v>
      </c>
      <c r="D3874" t="inlineStr">
        <is>
          <t>aggregation</t>
        </is>
      </c>
      <c r="E3874" t="n">
        <v>3817</v>
      </c>
      <c r="F3874" t="inlineStr">
        <is>
          <t>Triticale collecté ou non -&gt; Pc engrais FAB complets</t>
        </is>
      </c>
      <c r="G3874" t="n">
        <v>-1</v>
      </c>
      <c r="H3874" t="n">
        <v>3823</v>
      </c>
      <c r="I3874" t="inlineStr">
        <is>
          <t>Triticale collecté ou non -&gt; Pc engrais FAB ctaire</t>
        </is>
      </c>
      <c r="J3874" t="n">
        <v>-1</v>
      </c>
      <c r="K3874" t="n">
        <v>3882</v>
      </c>
      <c r="L3874" t="inlineStr">
        <is>
          <t>Triticale collecté ou non -&gt; Pc engrais FAB</t>
        </is>
      </c>
      <c r="M3874" t="n">
        <v>1</v>
      </c>
      <c r="N3874" t="inlineStr"/>
      <c r="O3874" t="inlineStr"/>
      <c r="P3874" t="inlineStr"/>
      <c r="Q3874" t="inlineStr"/>
      <c r="R3874" t="inlineStr"/>
      <c r="S3874" t="inlineStr"/>
      <c r="T3874" t="inlineStr"/>
      <c r="U3874" t="inlineStr"/>
      <c r="V3874" t="inlineStr"/>
      <c r="W3874" t="inlineStr"/>
      <c r="X3874" t="inlineStr"/>
      <c r="Y3874" t="inlineStr"/>
      <c r="Z3874" t="inlineStr"/>
      <c r="AA3874" t="inlineStr"/>
      <c r="AB3874" t="inlineStr"/>
    </row>
    <row r="3875">
      <c r="A3875" t="n">
        <v>3873</v>
      </c>
      <c r="B3875" t="n">
        <v>0</v>
      </c>
      <c r="C3875" t="n">
        <v>0</v>
      </c>
      <c r="D3875" t="inlineStr">
        <is>
          <t>aggregation</t>
        </is>
      </c>
      <c r="E3875" t="n">
        <v>515</v>
      </c>
      <c r="F3875" t="inlineStr">
        <is>
          <t>Triticale grain collecté + imports -&gt; Pc truies</t>
        </is>
      </c>
      <c r="G3875" t="n">
        <v>-1</v>
      </c>
      <c r="H3875" t="n">
        <v>1201</v>
      </c>
      <c r="I3875" t="inlineStr">
        <is>
          <t>Triticale grain non-collecté -&gt; Pc truies</t>
        </is>
      </c>
      <c r="J3875" t="n">
        <v>-1</v>
      </c>
      <c r="K3875" t="n">
        <v>3883</v>
      </c>
      <c r="L3875" t="inlineStr">
        <is>
          <t>Triticale collecté ou non -&gt; Pc truies</t>
        </is>
      </c>
      <c r="M3875" t="n">
        <v>1</v>
      </c>
      <c r="N3875" t="inlineStr"/>
      <c r="O3875" t="inlineStr"/>
      <c r="P3875" t="inlineStr"/>
      <c r="Q3875" t="inlineStr"/>
      <c r="R3875" t="inlineStr"/>
      <c r="S3875" t="inlineStr"/>
      <c r="T3875" t="inlineStr"/>
      <c r="U3875" t="inlineStr"/>
      <c r="V3875" t="inlineStr"/>
      <c r="W3875" t="inlineStr"/>
      <c r="X3875" t="inlineStr"/>
      <c r="Y3875" t="inlineStr"/>
      <c r="Z3875" t="inlineStr"/>
      <c r="AA3875" t="inlineStr"/>
      <c r="AB3875" t="inlineStr"/>
    </row>
    <row r="3876">
      <c r="A3876" t="n">
        <v>3874</v>
      </c>
      <c r="B3876" t="n">
        <v>0</v>
      </c>
      <c r="C3876" t="n">
        <v>0</v>
      </c>
      <c r="D3876" t="inlineStr">
        <is>
          <t>aggregation</t>
        </is>
      </c>
      <c r="E3876" t="n">
        <v>3818</v>
      </c>
      <c r="F3876" t="inlineStr">
        <is>
          <t>Triticale collecté ou non -&gt; Pc truies FAB</t>
        </is>
      </c>
      <c r="G3876" t="n">
        <v>-1</v>
      </c>
      <c r="H3876" t="n">
        <v>3839</v>
      </c>
      <c r="I3876" t="inlineStr">
        <is>
          <t>Triticale collecté ou non -&gt; Pc truies dir</t>
        </is>
      </c>
      <c r="J3876" t="n">
        <v>-1</v>
      </c>
      <c r="K3876" t="n">
        <v>3855</v>
      </c>
      <c r="L3876" t="inlineStr">
        <is>
          <t>Triticale collecté ou non -&gt; Pc truies intrac</t>
        </is>
      </c>
      <c r="M3876" t="n">
        <v>-1</v>
      </c>
      <c r="N3876" t="n">
        <v>3883</v>
      </c>
      <c r="O3876" t="inlineStr">
        <is>
          <t>Triticale collecté ou non -&gt; Pc truies</t>
        </is>
      </c>
      <c r="P3876" t="n">
        <v>1</v>
      </c>
      <c r="Q3876" t="inlineStr"/>
      <c r="R3876" t="inlineStr"/>
      <c r="S3876" t="inlineStr"/>
      <c r="T3876" t="inlineStr"/>
      <c r="U3876" t="inlineStr"/>
      <c r="V3876" t="inlineStr"/>
      <c r="W3876" t="inlineStr"/>
      <c r="X3876" t="inlineStr"/>
      <c r="Y3876" t="inlineStr"/>
      <c r="Z3876" t="inlineStr"/>
      <c r="AA3876" t="inlineStr"/>
      <c r="AB3876" t="inlineStr"/>
    </row>
    <row r="3877">
      <c r="A3877" t="n">
        <v>3875</v>
      </c>
      <c r="B3877" t="n">
        <v>0</v>
      </c>
      <c r="C3877" t="n">
        <v>0</v>
      </c>
      <c r="D3877" t="inlineStr">
        <is>
          <t>aggregation</t>
        </is>
      </c>
      <c r="E3877" t="n">
        <v>516</v>
      </c>
      <c r="F3877" t="inlineStr">
        <is>
          <t>Triticale grain collecté + imports -&gt; Autres utilisations</t>
        </is>
      </c>
      <c r="G3877" t="n">
        <v>-1</v>
      </c>
      <c r="H3877" t="n">
        <v>1202</v>
      </c>
      <c r="I3877" t="inlineStr">
        <is>
          <t>Triticale grain non-collecté -&gt; Autres utilisations</t>
        </is>
      </c>
      <c r="J3877" t="n">
        <v>-1</v>
      </c>
      <c r="K3877" t="n">
        <v>3884</v>
      </c>
      <c r="L3877" t="inlineStr">
        <is>
          <t>Triticale collecté ou non -&gt; Autres utilisations</t>
        </is>
      </c>
      <c r="M3877" t="n">
        <v>1</v>
      </c>
      <c r="N3877" t="inlineStr"/>
      <c r="O3877" t="inlineStr"/>
      <c r="P3877" t="inlineStr"/>
      <c r="Q3877" t="inlineStr"/>
      <c r="R3877" t="inlineStr"/>
      <c r="S3877" t="inlineStr"/>
      <c r="T3877" t="inlineStr"/>
      <c r="U3877" t="inlineStr"/>
      <c r="V3877" t="inlineStr"/>
      <c r="W3877" t="inlineStr"/>
      <c r="X3877" t="inlineStr"/>
      <c r="Y3877" t="inlineStr"/>
      <c r="Z3877" t="inlineStr"/>
      <c r="AA3877" t="inlineStr"/>
      <c r="AB3877" t="inlineStr"/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K3886"/>
  <sheetViews>
    <sheetView workbookViewId="0">
      <selection activeCell="A1" sqref="A1"/>
    </sheetView>
  </sheetViews>
  <sheetFormatPr baseColWidth="8" defaultRowHeight="15"/>
  <cols>
    <col width="20" customWidth="1" style="61" min="1" max="1"/>
    <col width="20" customWidth="1" style="61" min="2" max="2"/>
    <col width="20" customWidth="1" style="61" min="3" max="3"/>
    <col width="20" customWidth="1" style="61" min="4" max="4"/>
    <col width="20" customWidth="1" style="61" min="5" max="5"/>
    <col width="20" customWidth="1" style="61" min="6" max="6"/>
    <col width="20" customWidth="1" style="61" min="7" max="7"/>
    <col width="20" customWidth="1" style="61" min="8" max="8"/>
    <col width="20" customWidth="1" style="61" min="9" max="9"/>
    <col width="20" customWidth="1" style="61" min="10" max="10"/>
    <col width="20" customWidth="1" style="61" min="11" max="11"/>
  </cols>
  <sheetData>
    <row r="1">
      <c r="A1" s="86" t="inlineStr">
        <is>
          <t>Origine</t>
        </is>
      </c>
      <c r="B1" s="86" t="inlineStr">
        <is>
          <t>Destination</t>
        </is>
      </c>
      <c r="C1" s="86" t="inlineStr">
        <is>
          <t>Valeur de sortie du modèle</t>
        </is>
      </c>
      <c r="D1" s="86" t="inlineStr">
        <is>
          <t>Valeur d'entrée</t>
        </is>
      </c>
      <c r="E1" s="86" t="inlineStr">
        <is>
          <t>Incertitude d'entrée</t>
        </is>
      </c>
      <c r="F1" s="86" t="inlineStr">
        <is>
          <t>sigma in %</t>
        </is>
      </c>
      <c r="G1" s="86" t="inlineStr">
        <is>
          <t>Minimum d'entrée</t>
        </is>
      </c>
      <c r="H1" s="86" t="inlineStr">
        <is>
          <t>Maximum d'entrée</t>
        </is>
      </c>
      <c r="I1" s="86" t="inlineStr">
        <is>
          <t>Ecart entrée/sortie exprimé en nombre d'écart-type</t>
        </is>
      </c>
      <c r="J1" s="86" t="inlineStr">
        <is>
          <t>Ai</t>
        </is>
      </c>
      <c r="K1" s="86" t="inlineStr">
        <is>
          <t>Type de variable</t>
        </is>
      </c>
    </row>
    <row r="2">
      <c r="A2" t="inlineStr">
        <is>
          <t>Matières premières "concentrés"</t>
        </is>
      </c>
      <c r="B2" t="inlineStr">
        <is>
          <t>Feed</t>
        </is>
      </c>
      <c r="C2" t="n">
        <v>33900</v>
      </c>
      <c r="D2" t="inlineStr"/>
      <c r="E2" t="inlineStr"/>
      <c r="F2" t="inlineStr"/>
      <c r="G2" t="inlineStr"/>
      <c r="H2" t="inlineStr"/>
      <c r="I2" t="inlineStr"/>
      <c r="J2" t="inlineStr">
        <is>
          <t xml:space="preserve">0 - 1 - </t>
        </is>
      </c>
      <c r="K2" t="inlineStr">
        <is>
          <t>déterminé pp</t>
        </is>
      </c>
    </row>
    <row r="3">
      <c r="A3" t="inlineStr">
        <is>
          <t>Matières premières "concentrés"</t>
        </is>
      </c>
      <c r="B3" t="inlineStr">
        <is>
          <t>FAB</t>
        </is>
      </c>
      <c r="C3" t="n">
        <v>21400</v>
      </c>
      <c r="D3" t="n">
        <v>21400</v>
      </c>
      <c r="E3" t="n">
        <v>107</v>
      </c>
      <c r="F3" t="n">
        <v>0.01</v>
      </c>
      <c r="G3" t="n">
        <v>0</v>
      </c>
      <c r="H3" t="n">
        <v>500000000</v>
      </c>
      <c r="I3" t="n">
        <v>0</v>
      </c>
      <c r="J3" t="inlineStr">
        <is>
          <t xml:space="preserve">1 - 2 - 3 - </t>
        </is>
      </c>
      <c r="K3" t="inlineStr">
        <is>
          <t>redondant</t>
        </is>
      </c>
    </row>
    <row r="4">
      <c r="A4" t="inlineStr">
        <is>
          <t>Matières premières "concentrés"</t>
        </is>
      </c>
      <c r="B4" t="inlineStr">
        <is>
          <t>Aliments composés</t>
        </is>
      </c>
      <c r="C4" t="n">
        <v>20900</v>
      </c>
      <c r="D4" t="inlineStr"/>
      <c r="E4" t="inlineStr"/>
      <c r="F4" t="inlineStr"/>
      <c r="G4" t="inlineStr"/>
      <c r="H4" t="inlineStr"/>
      <c r="I4" t="inlineStr"/>
      <c r="J4" t="inlineStr">
        <is>
          <t xml:space="preserve">3 - 4 - 5 - </t>
        </is>
      </c>
      <c r="K4" t="inlineStr">
        <is>
          <t>déterminé pp</t>
        </is>
      </c>
    </row>
    <row r="5">
      <c r="A5" t="inlineStr">
        <is>
          <t>Matières premières "concentrés"</t>
        </is>
      </c>
      <c r="B5" t="inlineStr">
        <is>
          <t>Volailles FAB</t>
        </is>
      </c>
      <c r="C5" t="n">
        <v>8900</v>
      </c>
      <c r="D5" t="inlineStr"/>
      <c r="E5" t="inlineStr"/>
      <c r="F5" t="inlineStr"/>
      <c r="G5" t="inlineStr"/>
      <c r="H5" t="inlineStr"/>
      <c r="I5" t="inlineStr"/>
      <c r="J5" t="inlineStr">
        <is>
          <t xml:space="preserve">5 - 6 - 7 - </t>
        </is>
      </c>
      <c r="K5" t="inlineStr">
        <is>
          <t>déterminé pp</t>
        </is>
      </c>
    </row>
    <row r="6">
      <c r="A6" t="inlineStr">
        <is>
          <t>Matières premières "concentrés"</t>
        </is>
      </c>
      <c r="B6" t="inlineStr">
        <is>
          <t>Vol ch FAB</t>
        </is>
      </c>
      <c r="C6" t="n">
        <v>5370</v>
      </c>
      <c r="D6" t="n">
        <v>5675</v>
      </c>
      <c r="E6" t="n">
        <v>28.375</v>
      </c>
      <c r="F6" t="n">
        <v>0.01</v>
      </c>
      <c r="G6" t="n">
        <v>0</v>
      </c>
      <c r="H6" t="n">
        <v>500000000</v>
      </c>
      <c r="I6" t="n">
        <v>10.59</v>
      </c>
      <c r="J6" t="inlineStr">
        <is>
          <t xml:space="preserve">7 - 8 - 125 - </t>
        </is>
      </c>
      <c r="K6" t="inlineStr">
        <is>
          <t>redondant</t>
        </is>
      </c>
    </row>
    <row r="7">
      <c r="A7" t="inlineStr">
        <is>
          <t>Matières premières "concentrés"</t>
        </is>
      </c>
      <c r="B7" t="inlineStr">
        <is>
          <t>Vol po FAB</t>
        </is>
      </c>
      <c r="C7" t="n">
        <v>2410</v>
      </c>
      <c r="D7" t="n">
        <v>2555</v>
      </c>
      <c r="E7" t="n">
        <v>12.775</v>
      </c>
      <c r="F7" t="n">
        <v>0.01</v>
      </c>
      <c r="G7" t="n">
        <v>0</v>
      </c>
      <c r="H7" t="n">
        <v>500000000</v>
      </c>
      <c r="I7" t="n">
        <v>11.02</v>
      </c>
      <c r="J7" t="inlineStr">
        <is>
          <t xml:space="preserve">7 - 9 - 127 - </t>
        </is>
      </c>
      <c r="K7" t="inlineStr">
        <is>
          <t>redondant</t>
        </is>
      </c>
    </row>
    <row r="8">
      <c r="A8" t="inlineStr">
        <is>
          <t>Matières premières "concentrés"</t>
        </is>
      </c>
      <c r="B8" t="inlineStr">
        <is>
          <t>Palmip. gras FAB</t>
        </is>
      </c>
      <c r="C8" t="n">
        <v>1110</v>
      </c>
      <c r="D8" t="n">
        <v>1100</v>
      </c>
      <c r="E8" t="n">
        <v>5.5</v>
      </c>
      <c r="F8" t="n">
        <v>0.01</v>
      </c>
      <c r="G8" t="n">
        <v>0</v>
      </c>
      <c r="H8" t="n">
        <v>500000000</v>
      </c>
      <c r="I8" t="n">
        <v>1.25</v>
      </c>
      <c r="J8" t="inlineStr">
        <is>
          <t xml:space="preserve">7 - 10 - 129 - </t>
        </is>
      </c>
      <c r="K8" t="inlineStr">
        <is>
          <t>redondant</t>
        </is>
      </c>
    </row>
    <row r="9">
      <c r="A9" t="inlineStr">
        <is>
          <t>Matières premières "concentrés"</t>
        </is>
      </c>
      <c r="B9" t="inlineStr">
        <is>
          <t>Ovins + Ca FAB</t>
        </is>
      </c>
      <c r="C9" t="n">
        <v>666</v>
      </c>
      <c r="D9" t="n">
        <v>681</v>
      </c>
      <c r="E9" t="n">
        <v>3.405</v>
      </c>
      <c r="F9" t="n">
        <v>0.01</v>
      </c>
      <c r="G9" t="n">
        <v>0</v>
      </c>
      <c r="H9" t="n">
        <v>500000000</v>
      </c>
      <c r="I9" t="n">
        <v>4.35</v>
      </c>
      <c r="J9" t="inlineStr">
        <is>
          <t xml:space="preserve">5 - 11 - 12 - </t>
        </is>
      </c>
      <c r="K9" t="inlineStr">
        <is>
          <t>redondant</t>
        </is>
      </c>
    </row>
    <row r="10">
      <c r="A10" t="inlineStr">
        <is>
          <t>Matières premières "concentrés"</t>
        </is>
      </c>
      <c r="B10" t="inlineStr">
        <is>
          <t>Ovins FAB</t>
        </is>
      </c>
      <c r="C10" t="n">
        <v>428</v>
      </c>
      <c r="D10" t="n">
        <v>449.9502</v>
      </c>
      <c r="E10" t="n">
        <v>11.248755</v>
      </c>
      <c r="F10" t="n">
        <v>0.05</v>
      </c>
      <c r="G10" t="n">
        <v>0</v>
      </c>
      <c r="H10" t="n">
        <v>500000000</v>
      </c>
      <c r="I10" t="n">
        <v>1.9</v>
      </c>
      <c r="J10" t="inlineStr">
        <is>
          <t xml:space="preserve">12 - 13 - 14 - </t>
        </is>
      </c>
      <c r="K10" t="inlineStr">
        <is>
          <t>redondant</t>
        </is>
      </c>
    </row>
    <row r="11">
      <c r="A11" t="inlineStr">
        <is>
          <t>Matières premières "concentrés"</t>
        </is>
      </c>
      <c r="B11" t="inlineStr">
        <is>
          <t>OL FAB</t>
        </is>
      </c>
      <c r="C11" t="n">
        <v>134</v>
      </c>
      <c r="D11" t="inlineStr"/>
      <c r="E11" t="inlineStr"/>
      <c r="F11" t="inlineStr"/>
      <c r="G11" t="inlineStr"/>
      <c r="H11" t="inlineStr"/>
      <c r="I11" t="inlineStr"/>
      <c r="J11" t="inlineStr">
        <is>
          <t xml:space="preserve">14 - 15 - 105 - </t>
        </is>
      </c>
      <c r="K11" t="inlineStr">
        <is>
          <t>libre</t>
        </is>
      </c>
    </row>
    <row r="12">
      <c r="A12" t="inlineStr">
        <is>
          <t>Matières premières "concentrés"</t>
        </is>
      </c>
      <c r="B12" t="inlineStr">
        <is>
          <t>OV FAB</t>
        </is>
      </c>
      <c r="C12" t="n">
        <v>294</v>
      </c>
      <c r="D12" t="inlineStr"/>
      <c r="E12" t="inlineStr"/>
      <c r="F12" t="inlineStr"/>
      <c r="G12" t="inlineStr"/>
      <c r="H12" t="inlineStr"/>
      <c r="I12" t="inlineStr"/>
      <c r="J12" t="inlineStr">
        <is>
          <t xml:space="preserve">14 - 16 - 107 - </t>
        </is>
      </c>
      <c r="K12" t="inlineStr">
        <is>
          <t>libre</t>
        </is>
      </c>
    </row>
    <row r="13">
      <c r="A13" t="inlineStr">
        <is>
          <t>Matières premières "concentrés"</t>
        </is>
      </c>
      <c r="B13" t="inlineStr">
        <is>
          <t>Ca FAB</t>
        </is>
      </c>
      <c r="C13" t="n">
        <v>238</v>
      </c>
      <c r="D13" t="n">
        <v>214.3599</v>
      </c>
      <c r="E13" t="n">
        <v>5.358997500000001</v>
      </c>
      <c r="F13" t="n">
        <v>0.05000000000000001</v>
      </c>
      <c r="G13" t="n">
        <v>0</v>
      </c>
      <c r="H13" t="n">
        <v>500000000</v>
      </c>
      <c r="I13" t="n">
        <v>4.35</v>
      </c>
      <c r="J13" t="inlineStr">
        <is>
          <t xml:space="preserve">12 - 17 - 109 - </t>
        </is>
      </c>
      <c r="K13" t="inlineStr">
        <is>
          <t>redondant</t>
        </is>
      </c>
    </row>
    <row r="14">
      <c r="A14" t="inlineStr">
        <is>
          <t>Matières premières "concentrés"</t>
        </is>
      </c>
      <c r="B14" t="inlineStr">
        <is>
          <t>Lap FAB</t>
        </is>
      </c>
      <c r="C14" t="n">
        <v>365</v>
      </c>
      <c r="D14" t="n">
        <v>375</v>
      </c>
      <c r="E14" t="n">
        <v>1.875</v>
      </c>
      <c r="F14" t="n">
        <v>0.01</v>
      </c>
      <c r="G14" t="n">
        <v>0</v>
      </c>
      <c r="H14" t="n">
        <v>500000000</v>
      </c>
      <c r="I14" t="n">
        <v>5.22</v>
      </c>
      <c r="J14" t="inlineStr">
        <is>
          <t xml:space="preserve">5 - 18 - 115 - </t>
        </is>
      </c>
      <c r="K14" t="inlineStr">
        <is>
          <t>redondant</t>
        </is>
      </c>
    </row>
    <row r="15">
      <c r="A15" t="inlineStr">
        <is>
          <t>Matières premières "concentrés"</t>
        </is>
      </c>
      <c r="B15" t="inlineStr">
        <is>
          <t>Eq FAB</t>
        </is>
      </c>
      <c r="C15" t="n">
        <v>266</v>
      </c>
      <c r="D15" t="n">
        <v>280.3635294117647</v>
      </c>
      <c r="E15" t="n">
        <v>1.401817647058824</v>
      </c>
      <c r="F15" t="n">
        <v>0.01</v>
      </c>
      <c r="G15" t="n">
        <v>0</v>
      </c>
      <c r="H15" t="n">
        <v>500000000</v>
      </c>
      <c r="I15" t="n">
        <v>10.37</v>
      </c>
      <c r="J15" t="inlineStr">
        <is>
          <t xml:space="preserve">5 - 19 - 39 - 113 - </t>
        </is>
      </c>
      <c r="K15" t="inlineStr">
        <is>
          <t>redondant</t>
        </is>
      </c>
    </row>
    <row r="16">
      <c r="A16" t="inlineStr">
        <is>
          <t>Matières premières "concentrés"</t>
        </is>
      </c>
      <c r="B16" t="inlineStr">
        <is>
          <t>Aliments complets</t>
        </is>
      </c>
      <c r="C16" t="n">
        <v>7560</v>
      </c>
      <c r="D16" t="inlineStr"/>
      <c r="E16" t="inlineStr"/>
      <c r="F16" t="inlineStr"/>
      <c r="G16" t="inlineStr"/>
      <c r="H16" t="inlineStr"/>
      <c r="I16" t="inlineStr"/>
      <c r="J16" t="inlineStr">
        <is>
          <t xml:space="preserve">5 - 20 - 21 - </t>
        </is>
      </c>
      <c r="K16" t="inlineStr">
        <is>
          <t>déterminé pp</t>
        </is>
      </c>
    </row>
    <row r="17">
      <c r="A17" t="inlineStr">
        <is>
          <t>Matières premières "concentrés"</t>
        </is>
      </c>
      <c r="B17" t="inlineStr">
        <is>
          <t>Bovins FAB complets</t>
        </is>
      </c>
      <c r="C17" t="n">
        <v>3080</v>
      </c>
      <c r="D17" t="inlineStr"/>
      <c r="E17" t="inlineStr"/>
      <c r="F17" t="inlineStr"/>
      <c r="G17" t="inlineStr"/>
      <c r="H17" t="inlineStr"/>
      <c r="I17" t="inlineStr"/>
      <c r="J17" t="inlineStr">
        <is>
          <t xml:space="preserve">21 - 22 - 23 - 89 - </t>
        </is>
      </c>
      <c r="K17" t="inlineStr">
        <is>
          <t>déterminé</t>
        </is>
      </c>
    </row>
    <row r="18">
      <c r="A18" t="inlineStr">
        <is>
          <t>Matières premières "concentrés"</t>
        </is>
      </c>
      <c r="B18" t="inlineStr">
        <is>
          <t>BL FAB complets</t>
        </is>
      </c>
      <c r="C18" t="n">
        <v>1940</v>
      </c>
      <c r="D18" t="n">
        <v>1938.745225994298</v>
      </c>
      <c r="E18" t="n">
        <v>9.693726129971489</v>
      </c>
      <c r="F18" t="n">
        <v>0.01</v>
      </c>
      <c r="G18" t="n">
        <v>0</v>
      </c>
      <c r="H18" t="n">
        <v>500000000</v>
      </c>
      <c r="I18" t="n">
        <v>0</v>
      </c>
      <c r="J18" t="inlineStr">
        <is>
          <t xml:space="preserve">23 - 24 - 97 - </t>
        </is>
      </c>
      <c r="K18" t="inlineStr">
        <is>
          <t>redondant</t>
        </is>
      </c>
    </row>
    <row r="19">
      <c r="A19" t="inlineStr">
        <is>
          <t>Matières premières "concentrés"</t>
        </is>
      </c>
      <c r="B19" t="inlineStr">
        <is>
          <t>BV FAB complets</t>
        </is>
      </c>
      <c r="C19" t="n">
        <v>1140</v>
      </c>
      <c r="D19" t="n">
        <v>1140.401222446556</v>
      </c>
      <c r="E19" t="n">
        <v>5.702006112232779</v>
      </c>
      <c r="F19" t="n">
        <v>0.01</v>
      </c>
      <c r="G19" t="n">
        <v>0</v>
      </c>
      <c r="H19" t="n">
        <v>500000000</v>
      </c>
      <c r="I19" t="n">
        <v>0</v>
      </c>
      <c r="J19" t="inlineStr">
        <is>
          <t xml:space="preserve">23 - 25 - 101 - </t>
        </is>
      </c>
      <c r="K19" t="inlineStr">
        <is>
          <t>redondant</t>
        </is>
      </c>
    </row>
    <row r="20">
      <c r="A20" t="inlineStr">
        <is>
          <t>Matières premières "concentrés"</t>
        </is>
      </c>
      <c r="B20" t="inlineStr">
        <is>
          <t>Pc FAB complets</t>
        </is>
      </c>
      <c r="C20" t="n">
        <v>4480</v>
      </c>
      <c r="D20" t="n">
        <v>4545</v>
      </c>
      <c r="E20" t="n">
        <v>22.725</v>
      </c>
      <c r="F20" t="n">
        <v>0.01</v>
      </c>
      <c r="G20" t="n">
        <v>4466.313951107057</v>
      </c>
      <c r="H20" t="n">
        <v>4530.517405535485</v>
      </c>
      <c r="I20" t="n">
        <v>3.04</v>
      </c>
      <c r="J20" t="inlineStr">
        <is>
          <t xml:space="preserve">21 - 26 - 27 - 121 - </t>
        </is>
      </c>
      <c r="K20" t="inlineStr">
        <is>
          <t>redondant</t>
        </is>
      </c>
    </row>
    <row r="21">
      <c r="A21" t="inlineStr">
        <is>
          <t>Matières premières "concentrés"</t>
        </is>
      </c>
      <c r="B21" t="inlineStr">
        <is>
          <t>Pc pclets FAB</t>
        </is>
      </c>
      <c r="C21" t="n">
        <v>940</v>
      </c>
      <c r="D21" t="n">
        <v>955</v>
      </c>
      <c r="E21" t="n">
        <v>23.875</v>
      </c>
      <c r="F21" t="n">
        <v>0.05</v>
      </c>
      <c r="G21" t="n">
        <v>0</v>
      </c>
      <c r="H21" t="n">
        <v>500000000</v>
      </c>
      <c r="I21" t="n">
        <v>0.63</v>
      </c>
      <c r="J21" t="inlineStr">
        <is>
          <t xml:space="preserve">27 - 28 - </t>
        </is>
      </c>
      <c r="K21" t="inlineStr">
        <is>
          <t>redondant</t>
        </is>
      </c>
    </row>
    <row r="22">
      <c r="A22" t="inlineStr">
        <is>
          <t>Matières premières "concentrés"</t>
        </is>
      </c>
      <c r="B22" t="inlineStr">
        <is>
          <t>Pc engrais FAB complets</t>
        </is>
      </c>
      <c r="C22" t="n">
        <v>2630</v>
      </c>
      <c r="D22" t="n">
        <v>2675</v>
      </c>
      <c r="E22" t="n">
        <v>66.875</v>
      </c>
      <c r="F22" t="n">
        <v>0.05</v>
      </c>
      <c r="G22" t="n">
        <v>0</v>
      </c>
      <c r="H22" t="n">
        <v>500000000</v>
      </c>
      <c r="I22" t="n">
        <v>0.6899999999999999</v>
      </c>
      <c r="J22" t="inlineStr">
        <is>
          <t xml:space="preserve">27 - 29 - 133 - </t>
        </is>
      </c>
      <c r="K22" t="inlineStr">
        <is>
          <t>redondant</t>
        </is>
      </c>
    </row>
    <row r="23">
      <c r="A23" t="inlineStr">
        <is>
          <t>Matières premières "concentrés"</t>
        </is>
      </c>
      <c r="B23" t="inlineStr">
        <is>
          <t>Pc truies FAB</t>
        </is>
      </c>
      <c r="C23" t="n">
        <v>907</v>
      </c>
      <c r="D23" t="n">
        <v>940</v>
      </c>
      <c r="E23" t="n">
        <v>23.5</v>
      </c>
      <c r="F23" t="n">
        <v>0.05</v>
      </c>
      <c r="G23" t="n">
        <v>0</v>
      </c>
      <c r="H23" t="n">
        <v>500000000</v>
      </c>
      <c r="I23" t="n">
        <v>1.39</v>
      </c>
      <c r="J23" t="inlineStr">
        <is>
          <t xml:space="preserve">27 - 30 - 135 - </t>
        </is>
      </c>
      <c r="K23" t="inlineStr">
        <is>
          <t>redondant</t>
        </is>
      </c>
    </row>
    <row r="24">
      <c r="A24" t="inlineStr">
        <is>
          <t>Matières premières "concentrés"</t>
        </is>
      </c>
      <c r="B24" t="inlineStr">
        <is>
          <t>Aliments complémentaires</t>
        </is>
      </c>
      <c r="C24" t="n">
        <v>3130</v>
      </c>
      <c r="D24" t="inlineStr"/>
      <c r="E24" t="inlineStr"/>
      <c r="F24" t="inlineStr"/>
      <c r="G24" t="inlineStr"/>
      <c r="H24" t="inlineStr"/>
      <c r="I24" t="inlineStr"/>
      <c r="J24" t="inlineStr">
        <is>
          <t xml:space="preserve">5 - 31 - 32 - </t>
        </is>
      </c>
      <c r="K24" t="inlineStr">
        <is>
          <t>déterminé pp</t>
        </is>
      </c>
    </row>
    <row r="25">
      <c r="A25" t="inlineStr">
        <is>
          <t>Matières premières "concentrés"</t>
        </is>
      </c>
      <c r="B25" t="inlineStr">
        <is>
          <t>Bovins FAB ctaire</t>
        </is>
      </c>
      <c r="C25" t="n">
        <v>2440</v>
      </c>
      <c r="D25" t="inlineStr"/>
      <c r="E25" t="inlineStr"/>
      <c r="F25" t="inlineStr"/>
      <c r="G25" t="inlineStr"/>
      <c r="H25" t="inlineStr"/>
      <c r="I25" t="inlineStr"/>
      <c r="J25" t="inlineStr">
        <is>
          <t xml:space="preserve">32 - 33 - 34 - 89 - </t>
        </is>
      </c>
      <c r="K25" t="inlineStr">
        <is>
          <t>déterminé</t>
        </is>
      </c>
    </row>
    <row r="26">
      <c r="A26" t="inlineStr">
        <is>
          <t>Matières premières "concentrés"</t>
        </is>
      </c>
      <c r="B26" t="inlineStr">
        <is>
          <t>BL FAB ctaire</t>
        </is>
      </c>
      <c r="C26" t="n">
        <v>1860</v>
      </c>
      <c r="D26" t="n">
        <v>1859.700865941326</v>
      </c>
      <c r="E26" t="n">
        <v>9.298504329706629</v>
      </c>
      <c r="F26" t="n">
        <v>0.01</v>
      </c>
      <c r="G26" t="n">
        <v>0</v>
      </c>
      <c r="H26" t="n">
        <v>500000000</v>
      </c>
      <c r="I26" t="n">
        <v>0</v>
      </c>
      <c r="J26" t="inlineStr">
        <is>
          <t xml:space="preserve">34 - 35 - 97 - </t>
        </is>
      </c>
      <c r="K26" t="inlineStr">
        <is>
          <t>redondant</t>
        </is>
      </c>
    </row>
    <row r="27">
      <c r="A27" t="inlineStr">
        <is>
          <t>Matières premières "concentrés"</t>
        </is>
      </c>
      <c r="B27" t="inlineStr">
        <is>
          <t>BV FAB ctaire</t>
        </is>
      </c>
      <c r="C27" t="n">
        <v>577</v>
      </c>
      <c r="D27" t="n">
        <v>577.448182569034</v>
      </c>
      <c r="E27" t="n">
        <v>2.88724091284517</v>
      </c>
      <c r="F27" t="n">
        <v>0.01</v>
      </c>
      <c r="G27" t="n">
        <v>0</v>
      </c>
      <c r="H27" t="n">
        <v>500000000</v>
      </c>
      <c r="I27" t="n">
        <v>0</v>
      </c>
      <c r="J27" t="inlineStr">
        <is>
          <t xml:space="preserve">34 - 36 - 101 - </t>
        </is>
      </c>
      <c r="K27" t="inlineStr">
        <is>
          <t>redondant</t>
        </is>
      </c>
    </row>
    <row r="28">
      <c r="A28" t="inlineStr">
        <is>
          <t>Matières premières "concentrés"</t>
        </is>
      </c>
      <c r="B28" t="inlineStr">
        <is>
          <t>Pc engrais FAB ctaire</t>
        </is>
      </c>
      <c r="C28" t="n">
        <v>696</v>
      </c>
      <c r="D28" t="n">
        <v>709.34069047298</v>
      </c>
      <c r="E28" t="n">
        <v>3.5467034523649</v>
      </c>
      <c r="F28" t="n">
        <v>0.01</v>
      </c>
      <c r="G28" t="n">
        <v>641.089940380311</v>
      </c>
      <c r="H28" t="n">
        <v>777.6813809459596</v>
      </c>
      <c r="I28" t="n">
        <v>3.73</v>
      </c>
      <c r="J28" t="inlineStr">
        <is>
          <t xml:space="preserve">32 - 37 - 121 - 133 - </t>
        </is>
      </c>
      <c r="K28" t="inlineStr">
        <is>
          <t>redondant</t>
        </is>
      </c>
    </row>
    <row r="29">
      <c r="A29" t="inlineStr">
        <is>
          <t>Matières premières "concentrés"</t>
        </is>
      </c>
      <c r="B29" t="inlineStr">
        <is>
          <t>Autres FAB</t>
        </is>
      </c>
      <c r="C29" t="n">
        <v>664</v>
      </c>
      <c r="D29" t="n">
        <v>660</v>
      </c>
      <c r="E29" t="n">
        <v>1.65</v>
      </c>
      <c r="F29" t="n">
        <v>0.005</v>
      </c>
      <c r="G29" t="n">
        <v>0</v>
      </c>
      <c r="H29" t="n">
        <v>500000000</v>
      </c>
      <c r="I29" t="n">
        <v>2.63</v>
      </c>
      <c r="J29" t="inlineStr">
        <is>
          <t xml:space="preserve">3 - 38 - 39 - </t>
        </is>
      </c>
      <c r="K29" t="inlineStr">
        <is>
          <t>redondant</t>
        </is>
      </c>
    </row>
    <row r="30">
      <c r="A30" t="inlineStr">
        <is>
          <t>Matières premières "concentrés"</t>
        </is>
      </c>
      <c r="B30" t="inlineStr">
        <is>
          <t>Poissons FAB</t>
        </is>
      </c>
      <c r="C30" t="n">
        <v>149</v>
      </c>
      <c r="D30" t="n">
        <v>149.4117647058823</v>
      </c>
      <c r="E30" t="n">
        <v>0.7470588235294114</v>
      </c>
      <c r="F30" t="n">
        <v>0.01</v>
      </c>
      <c r="G30" t="n">
        <v>0</v>
      </c>
      <c r="H30" t="n">
        <v>500000000</v>
      </c>
      <c r="I30" t="n">
        <v>0</v>
      </c>
      <c r="J30" t="inlineStr">
        <is>
          <t xml:space="preserve">39 - 40 - </t>
        </is>
      </c>
      <c r="K30" t="inlineStr">
        <is>
          <t>mesuré</t>
        </is>
      </c>
    </row>
    <row r="31">
      <c r="A31" t="inlineStr">
        <is>
          <t>Matières premières "concentrés"</t>
        </is>
      </c>
      <c r="B31" t="inlineStr">
        <is>
          <t>Divers FAB</t>
        </is>
      </c>
      <c r="C31" t="n">
        <v>249</v>
      </c>
      <c r="D31" t="inlineStr"/>
      <c r="E31" t="inlineStr"/>
      <c r="F31" t="inlineStr"/>
      <c r="G31" t="inlineStr"/>
      <c r="H31" t="inlineStr"/>
      <c r="I31" t="inlineStr"/>
      <c r="J31" t="inlineStr">
        <is>
          <t xml:space="preserve">39 - 41 - </t>
        </is>
      </c>
      <c r="K31" t="inlineStr">
        <is>
          <t>déterminé</t>
        </is>
      </c>
    </row>
    <row r="32">
      <c r="A32" t="inlineStr">
        <is>
          <t>Matières premières "concentrés"</t>
        </is>
      </c>
      <c r="B32" t="inlineStr">
        <is>
          <t>Alimentation animale rente (EA)</t>
        </is>
      </c>
      <c r="C32" t="n">
        <v>12400</v>
      </c>
      <c r="D32" t="inlineStr"/>
      <c r="E32" t="inlineStr"/>
      <c r="F32" t="inlineStr"/>
      <c r="G32" t="inlineStr"/>
      <c r="H32" t="inlineStr"/>
      <c r="I32" t="inlineStr"/>
      <c r="J32" t="inlineStr">
        <is>
          <t xml:space="preserve">1 - 42 - 43 - </t>
        </is>
      </c>
      <c r="K32" t="inlineStr">
        <is>
          <t>déterminé pp</t>
        </is>
      </c>
    </row>
    <row r="33">
      <c r="A33" t="inlineStr">
        <is>
          <t>Matières premières "concentrés"</t>
        </is>
      </c>
      <c r="B33" t="inlineStr">
        <is>
          <t>Direct élevage</t>
        </is>
      </c>
      <c r="C33" t="n">
        <v>4330</v>
      </c>
      <c r="D33" t="inlineStr"/>
      <c r="E33" t="inlineStr"/>
      <c r="F33" t="inlineStr"/>
      <c r="G33" t="inlineStr"/>
      <c r="H33" t="inlineStr"/>
      <c r="I33" t="inlineStr"/>
      <c r="J33" t="inlineStr">
        <is>
          <t xml:space="preserve">43 - 44 - 45 - </t>
        </is>
      </c>
      <c r="K33" t="inlineStr">
        <is>
          <t>libre pp</t>
        </is>
      </c>
    </row>
    <row r="34">
      <c r="A34" t="inlineStr">
        <is>
          <t>Matières premières "concentrés"</t>
        </is>
      </c>
      <c r="B34" t="inlineStr">
        <is>
          <t>Bovins dir</t>
        </is>
      </c>
      <c r="C34" t="n">
        <v>3050</v>
      </c>
      <c r="D34" t="inlineStr"/>
      <c r="E34" t="inlineStr"/>
      <c r="F34" t="inlineStr"/>
      <c r="G34" t="inlineStr"/>
      <c r="H34" t="inlineStr"/>
      <c r="I34" t="inlineStr"/>
      <c r="J34" t="inlineStr">
        <is>
          <t xml:space="preserve">45 - 46 - 47 - </t>
        </is>
      </c>
      <c r="K34" t="inlineStr">
        <is>
          <t>libre pp</t>
        </is>
      </c>
    </row>
    <row r="35">
      <c r="A35" t="inlineStr">
        <is>
          <t>Matières premières "concentrés"</t>
        </is>
      </c>
      <c r="B35" t="inlineStr">
        <is>
          <t>BL dir</t>
        </is>
      </c>
      <c r="C35" t="n">
        <v>2660</v>
      </c>
      <c r="D35" t="inlineStr"/>
      <c r="E35" t="inlineStr"/>
      <c r="F35" t="inlineStr"/>
      <c r="G35" t="inlineStr"/>
      <c r="H35" t="inlineStr"/>
      <c r="I35" t="inlineStr"/>
      <c r="J35" t="inlineStr">
        <is>
          <t xml:space="preserve">47 - 48 - 95 - </t>
        </is>
      </c>
      <c r="K35" t="inlineStr">
        <is>
          <t>libre</t>
        </is>
      </c>
    </row>
    <row r="36">
      <c r="A36" t="inlineStr">
        <is>
          <t>Matières premières "concentrés"</t>
        </is>
      </c>
      <c r="B36" t="inlineStr">
        <is>
          <t>BV dir</t>
        </is>
      </c>
      <c r="C36" t="n">
        <v>2120</v>
      </c>
      <c r="D36" t="inlineStr"/>
      <c r="E36" t="inlineStr"/>
      <c r="F36" t="inlineStr"/>
      <c r="G36" t="inlineStr"/>
      <c r="H36" t="inlineStr"/>
      <c r="I36" t="inlineStr"/>
      <c r="J36" t="inlineStr">
        <is>
          <t xml:space="preserve">47 - 49 - 99 - </t>
        </is>
      </c>
      <c r="K36" t="inlineStr">
        <is>
          <t>libre</t>
        </is>
      </c>
    </row>
    <row r="37">
      <c r="A37" t="inlineStr">
        <is>
          <t>Matières premières "concentrés"</t>
        </is>
      </c>
      <c r="B37" t="inlineStr">
        <is>
          <t>Ovins dir</t>
        </is>
      </c>
      <c r="C37" t="n">
        <v>62.7</v>
      </c>
      <c r="D37" t="inlineStr"/>
      <c r="E37" t="inlineStr"/>
      <c r="F37" t="inlineStr"/>
      <c r="G37" t="inlineStr"/>
      <c r="H37" t="inlineStr"/>
      <c r="I37" t="inlineStr"/>
      <c r="J37" t="inlineStr">
        <is>
          <t xml:space="preserve">45 - 50 - 51 - </t>
        </is>
      </c>
      <c r="K37" t="inlineStr">
        <is>
          <t>libre pp</t>
        </is>
      </c>
    </row>
    <row r="38">
      <c r="A38" t="inlineStr">
        <is>
          <t>Matières premières "concentrés"</t>
        </is>
      </c>
      <c r="B38" t="inlineStr">
        <is>
          <t>OL dir</t>
        </is>
      </c>
      <c r="C38" t="n">
        <v>32.1</v>
      </c>
      <c r="D38" t="inlineStr"/>
      <c r="E38" t="inlineStr"/>
      <c r="F38" t="inlineStr"/>
      <c r="G38" t="inlineStr"/>
      <c r="H38" t="inlineStr"/>
      <c r="I38" t="inlineStr"/>
      <c r="J38" t="inlineStr">
        <is>
          <t xml:space="preserve">51 - 52 - 105 - </t>
        </is>
      </c>
      <c r="K38" t="inlineStr">
        <is>
          <t>libre</t>
        </is>
      </c>
    </row>
    <row r="39">
      <c r="A39" t="inlineStr">
        <is>
          <t>Matières premières "concentrés"</t>
        </is>
      </c>
      <c r="B39" t="inlineStr">
        <is>
          <t>OV dir</t>
        </is>
      </c>
      <c r="C39" t="n">
        <v>30.6</v>
      </c>
      <c r="D39" t="inlineStr"/>
      <c r="E39" t="inlineStr"/>
      <c r="F39" t="inlineStr"/>
      <c r="G39" t="inlineStr"/>
      <c r="H39" t="inlineStr"/>
      <c r="I39" t="inlineStr"/>
      <c r="J39" t="inlineStr">
        <is>
          <t xml:space="preserve">51 - 53 - 107 - </t>
        </is>
      </c>
      <c r="K39" t="inlineStr">
        <is>
          <t>libre</t>
        </is>
      </c>
    </row>
    <row r="40">
      <c r="A40" t="inlineStr">
        <is>
          <t>Matières premières "concentrés"</t>
        </is>
      </c>
      <c r="B40" t="inlineStr">
        <is>
          <t>Ca dir</t>
        </is>
      </c>
      <c r="C40" t="n">
        <v>209</v>
      </c>
      <c r="D40" t="inlineStr"/>
      <c r="E40" t="inlineStr"/>
      <c r="F40" t="inlineStr"/>
      <c r="G40" t="inlineStr"/>
      <c r="H40" t="inlineStr"/>
      <c r="I40" t="inlineStr"/>
      <c r="J40" t="inlineStr">
        <is>
          <t xml:space="preserve">45 - 54 - 111 - </t>
        </is>
      </c>
      <c r="K40" t="inlineStr">
        <is>
          <t>déterminé</t>
        </is>
      </c>
    </row>
    <row r="41">
      <c r="A41" t="inlineStr">
        <is>
          <t>Matières premières "concentrés"</t>
        </is>
      </c>
      <c r="B41" t="inlineStr">
        <is>
          <t>Eq dir</t>
        </is>
      </c>
      <c r="C41" t="n">
        <v>19.1</v>
      </c>
      <c r="D41" t="inlineStr"/>
      <c r="E41" t="inlineStr"/>
      <c r="F41" t="inlineStr"/>
      <c r="G41" t="inlineStr"/>
      <c r="H41" t="inlineStr"/>
      <c r="I41" t="inlineStr"/>
      <c r="J41" t="inlineStr">
        <is>
          <t xml:space="preserve">45 - 55 - 113 - </t>
        </is>
      </c>
      <c r="K41" t="inlineStr">
        <is>
          <t>libre</t>
        </is>
      </c>
    </row>
    <row r="42">
      <c r="A42" t="inlineStr">
        <is>
          <t>Matières premières "concentrés"</t>
        </is>
      </c>
      <c r="B42" t="inlineStr">
        <is>
          <t>Lap dir</t>
        </is>
      </c>
      <c r="C42" t="n">
        <v>0.1</v>
      </c>
      <c r="D42" t="inlineStr"/>
      <c r="E42" t="inlineStr"/>
      <c r="F42" t="inlineStr"/>
      <c r="G42" t="inlineStr"/>
      <c r="H42" t="inlineStr"/>
      <c r="I42" t="inlineStr"/>
      <c r="J42" t="inlineStr">
        <is>
          <t xml:space="preserve">45 - 56 - 115 - </t>
        </is>
      </c>
      <c r="K42" t="inlineStr">
        <is>
          <t>libre</t>
        </is>
      </c>
    </row>
    <row r="43">
      <c r="A43" t="inlineStr">
        <is>
          <t>Matières premières "concentrés"</t>
        </is>
      </c>
      <c r="B43" t="inlineStr">
        <is>
          <t>Pc dir</t>
        </is>
      </c>
      <c r="C43" t="n">
        <v>273</v>
      </c>
      <c r="D43" t="inlineStr"/>
      <c r="E43" t="inlineStr"/>
      <c r="F43" t="inlineStr"/>
      <c r="G43" t="inlineStr"/>
      <c r="H43" t="inlineStr"/>
      <c r="I43" t="inlineStr"/>
      <c r="J43" t="inlineStr">
        <is>
          <t xml:space="preserve">45 - 57 - 58 - 119 - </t>
        </is>
      </c>
      <c r="K43" t="inlineStr">
        <is>
          <t>libre</t>
        </is>
      </c>
    </row>
    <row r="44">
      <c r="A44" t="inlineStr">
        <is>
          <t>Matières premières "concentrés"</t>
        </is>
      </c>
      <c r="B44" t="inlineStr">
        <is>
          <t>Pc engrais dir</t>
        </is>
      </c>
      <c r="C44" t="n">
        <v>246</v>
      </c>
      <c r="D44" t="inlineStr"/>
      <c r="E44" t="inlineStr"/>
      <c r="F44" t="inlineStr"/>
      <c r="G44" t="inlineStr"/>
      <c r="H44" t="inlineStr"/>
      <c r="I44" t="inlineStr"/>
      <c r="J44" t="inlineStr">
        <is>
          <t xml:space="preserve">58 - 59 - 131 - </t>
        </is>
      </c>
      <c r="K44" t="inlineStr">
        <is>
          <t>libre</t>
        </is>
      </c>
    </row>
    <row r="45">
      <c r="A45" t="inlineStr">
        <is>
          <t>Matières premières "concentrés"</t>
        </is>
      </c>
      <c r="B45" t="inlineStr">
        <is>
          <t>Pc truies dir</t>
        </is>
      </c>
      <c r="C45" t="n">
        <v>27.6</v>
      </c>
      <c r="D45" t="inlineStr"/>
      <c r="E45" t="inlineStr"/>
      <c r="F45" t="inlineStr"/>
      <c r="G45" t="inlineStr"/>
      <c r="H45" t="inlineStr"/>
      <c r="I45" t="inlineStr"/>
      <c r="J45" t="inlineStr">
        <is>
          <t xml:space="preserve">58 - 60 - 135 - </t>
        </is>
      </c>
      <c r="K45" t="inlineStr">
        <is>
          <t>libre</t>
        </is>
      </c>
    </row>
    <row r="46">
      <c r="A46" t="inlineStr">
        <is>
          <t>Matières premières "concentrés"</t>
        </is>
      </c>
      <c r="B46" t="inlineStr">
        <is>
          <t>Volailles dir</t>
        </is>
      </c>
      <c r="C46" t="n">
        <v>886</v>
      </c>
      <c r="D46" t="inlineStr"/>
      <c r="E46" t="inlineStr"/>
      <c r="F46" t="inlineStr"/>
      <c r="G46" t="inlineStr"/>
      <c r="H46" t="inlineStr"/>
      <c r="I46" t="inlineStr"/>
      <c r="J46" t="inlineStr">
        <is>
          <t xml:space="preserve">45 - 61 - 62 - </t>
        </is>
      </c>
      <c r="K46" t="inlineStr">
        <is>
          <t>libre pp</t>
        </is>
      </c>
    </row>
    <row r="47">
      <c r="A47" t="inlineStr">
        <is>
          <t>Matières premières "concentrés"</t>
        </is>
      </c>
      <c r="B47" t="inlineStr">
        <is>
          <t>Vol ch dir</t>
        </is>
      </c>
      <c r="C47" t="n">
        <v>136</v>
      </c>
      <c r="D47" t="inlineStr"/>
      <c r="E47" t="inlineStr"/>
      <c r="F47" t="inlineStr"/>
      <c r="G47" t="inlineStr"/>
      <c r="H47" t="inlineStr"/>
      <c r="I47" t="inlineStr"/>
      <c r="J47" t="inlineStr">
        <is>
          <t xml:space="preserve">62 - 63 - 125 - </t>
        </is>
      </c>
      <c r="K47" t="inlineStr">
        <is>
          <t>libre</t>
        </is>
      </c>
    </row>
    <row r="48">
      <c r="A48" t="inlineStr">
        <is>
          <t>Matières premières "concentrés"</t>
        </is>
      </c>
      <c r="B48" t="inlineStr">
        <is>
          <t>Vol po dir</t>
        </is>
      </c>
      <c r="C48" t="n">
        <v>164</v>
      </c>
      <c r="D48" t="inlineStr"/>
      <c r="E48" t="inlineStr"/>
      <c r="F48" t="inlineStr"/>
      <c r="G48" t="inlineStr"/>
      <c r="H48" t="inlineStr"/>
      <c r="I48" t="inlineStr"/>
      <c r="J48" t="inlineStr">
        <is>
          <t xml:space="preserve">62 - 64 - 127 - </t>
        </is>
      </c>
      <c r="K48" t="inlineStr">
        <is>
          <t>libre</t>
        </is>
      </c>
    </row>
    <row r="49">
      <c r="A49" t="inlineStr">
        <is>
          <t>Matières premières "concentrés"</t>
        </is>
      </c>
      <c r="B49" t="inlineStr">
        <is>
          <t>Palmip. gras dir</t>
        </is>
      </c>
      <c r="C49" t="n">
        <v>587</v>
      </c>
      <c r="D49" t="inlineStr"/>
      <c r="E49" t="inlineStr"/>
      <c r="F49" t="inlineStr"/>
      <c r="G49" t="inlineStr"/>
      <c r="H49" t="inlineStr"/>
      <c r="I49" t="inlineStr"/>
      <c r="J49" t="inlineStr">
        <is>
          <t xml:space="preserve">62 - 65 - 129 - </t>
        </is>
      </c>
      <c r="K49" t="inlineStr">
        <is>
          <t>libre</t>
        </is>
      </c>
    </row>
    <row r="50">
      <c r="A50" t="inlineStr">
        <is>
          <t>Matières premières "concentrés"</t>
        </is>
      </c>
      <c r="B50" t="inlineStr">
        <is>
          <t>Intra-consommations (feed)</t>
        </is>
      </c>
      <c r="C50" t="n">
        <v>8040</v>
      </c>
      <c r="D50" t="inlineStr"/>
      <c r="E50" t="inlineStr"/>
      <c r="F50" t="inlineStr"/>
      <c r="G50" t="inlineStr"/>
      <c r="H50" t="inlineStr"/>
      <c r="I50" t="inlineStr"/>
      <c r="J50" t="inlineStr">
        <is>
          <t xml:space="preserve">43 - 66 - 67 - </t>
        </is>
      </c>
      <c r="K50" t="inlineStr">
        <is>
          <t>libre pp</t>
        </is>
      </c>
    </row>
    <row r="51">
      <c r="A51" t="inlineStr">
        <is>
          <t>Matières premières "concentrés"</t>
        </is>
      </c>
      <c r="B51" t="inlineStr">
        <is>
          <t>Bovins intrac</t>
        </is>
      </c>
      <c r="C51" t="n">
        <v>4140</v>
      </c>
      <c r="D51" t="inlineStr"/>
      <c r="E51" t="inlineStr"/>
      <c r="F51" t="inlineStr"/>
      <c r="G51" t="inlineStr"/>
      <c r="H51" t="inlineStr"/>
      <c r="I51" t="inlineStr"/>
      <c r="J51" t="inlineStr">
        <is>
          <t xml:space="preserve">67 - 68 - 69 - </t>
        </is>
      </c>
      <c r="K51" t="inlineStr">
        <is>
          <t>libre pp</t>
        </is>
      </c>
    </row>
    <row r="52">
      <c r="A52" t="inlineStr">
        <is>
          <t>Matières premières "concentrés"</t>
        </is>
      </c>
      <c r="B52" t="inlineStr">
        <is>
          <t>BL intrac</t>
        </is>
      </c>
      <c r="C52" t="n">
        <v>2310</v>
      </c>
      <c r="D52" t="inlineStr"/>
      <c r="E52" t="inlineStr"/>
      <c r="F52" t="inlineStr"/>
      <c r="G52" t="inlineStr"/>
      <c r="H52" t="inlineStr"/>
      <c r="I52" t="inlineStr"/>
      <c r="J52" t="inlineStr">
        <is>
          <t xml:space="preserve">69 - 70 - 95 - </t>
        </is>
      </c>
      <c r="K52" t="inlineStr">
        <is>
          <t>libre</t>
        </is>
      </c>
    </row>
    <row r="53">
      <c r="A53" t="inlineStr">
        <is>
          <t>Matières premières "concentrés"</t>
        </is>
      </c>
      <c r="B53" t="inlineStr">
        <is>
          <t>BV intrac</t>
        </is>
      </c>
      <c r="C53" t="n">
        <v>1830</v>
      </c>
      <c r="D53" t="inlineStr"/>
      <c r="E53" t="inlineStr"/>
      <c r="F53" t="inlineStr"/>
      <c r="G53" t="inlineStr"/>
      <c r="H53" t="inlineStr"/>
      <c r="I53" t="inlineStr"/>
      <c r="J53" t="inlineStr">
        <is>
          <t xml:space="preserve">69 - 71 - 99 - </t>
        </is>
      </c>
      <c r="K53" t="inlineStr">
        <is>
          <t>libre</t>
        </is>
      </c>
    </row>
    <row r="54">
      <c r="A54" t="inlineStr">
        <is>
          <t>Matières premières "concentrés"</t>
        </is>
      </c>
      <c r="B54" t="inlineStr">
        <is>
          <t>Ovins intrac</t>
        </is>
      </c>
      <c r="C54" t="n">
        <v>294</v>
      </c>
      <c r="D54" t="inlineStr"/>
      <c r="E54" t="inlineStr"/>
      <c r="F54" t="inlineStr"/>
      <c r="G54" t="inlineStr"/>
      <c r="H54" t="inlineStr"/>
      <c r="I54" t="inlineStr"/>
      <c r="J54" t="inlineStr">
        <is>
          <t xml:space="preserve">67 - 72 - 73 - </t>
        </is>
      </c>
      <c r="K54" t="inlineStr">
        <is>
          <t>libre pp</t>
        </is>
      </c>
    </row>
    <row r="55">
      <c r="A55" t="inlineStr">
        <is>
          <t>Matières premières "concentrés"</t>
        </is>
      </c>
      <c r="B55" t="inlineStr">
        <is>
          <t>OL intrac</t>
        </is>
      </c>
      <c r="C55" t="n">
        <v>108</v>
      </c>
      <c r="D55" t="inlineStr"/>
      <c r="E55" t="inlineStr"/>
      <c r="F55" t="inlineStr"/>
      <c r="G55" t="inlineStr"/>
      <c r="H55" t="inlineStr"/>
      <c r="I55" t="inlineStr"/>
      <c r="J55" t="inlineStr">
        <is>
          <t xml:space="preserve">73 - 74 - 105 - </t>
        </is>
      </c>
      <c r="K55" t="inlineStr">
        <is>
          <t>libre</t>
        </is>
      </c>
    </row>
    <row r="56">
      <c r="A56" t="inlineStr">
        <is>
          <t>Matières premières "concentrés"</t>
        </is>
      </c>
      <c r="B56" t="inlineStr">
        <is>
          <t>OV intrac</t>
        </is>
      </c>
      <c r="C56" t="n">
        <v>186</v>
      </c>
      <c r="D56" t="inlineStr"/>
      <c r="E56" t="inlineStr"/>
      <c r="F56" t="inlineStr"/>
      <c r="G56" t="inlineStr"/>
      <c r="H56" t="inlineStr"/>
      <c r="I56" t="inlineStr"/>
      <c r="J56" t="inlineStr">
        <is>
          <t xml:space="preserve">73 - 75 - 107 - </t>
        </is>
      </c>
      <c r="K56" t="inlineStr">
        <is>
          <t>libre</t>
        </is>
      </c>
    </row>
    <row r="57">
      <c r="A57" t="inlineStr">
        <is>
          <t>Matières premières "concentrés"</t>
        </is>
      </c>
      <c r="B57" t="inlineStr">
        <is>
          <t>Ca intrac</t>
        </is>
      </c>
      <c r="C57" t="n">
        <v>109</v>
      </c>
      <c r="D57" t="inlineStr"/>
      <c r="E57" t="inlineStr"/>
      <c r="F57" t="inlineStr"/>
      <c r="G57" t="inlineStr"/>
      <c r="H57" t="inlineStr"/>
      <c r="I57" t="inlineStr"/>
      <c r="J57" t="inlineStr">
        <is>
          <t xml:space="preserve">67 - 76 - 111 - </t>
        </is>
      </c>
      <c r="K57" t="inlineStr">
        <is>
          <t>déterminé</t>
        </is>
      </c>
    </row>
    <row r="58">
      <c r="A58" t="inlineStr">
        <is>
          <t>Matières premières "concentrés"</t>
        </is>
      </c>
      <c r="B58" t="inlineStr">
        <is>
          <t>Eq intrac</t>
        </is>
      </c>
      <c r="C58" t="n">
        <v>18.6</v>
      </c>
      <c r="D58" t="inlineStr"/>
      <c r="E58" t="inlineStr"/>
      <c r="F58" t="inlineStr"/>
      <c r="G58" t="inlineStr"/>
      <c r="H58" t="inlineStr"/>
      <c r="I58" t="inlineStr"/>
      <c r="J58" t="inlineStr">
        <is>
          <t xml:space="preserve">67 - 77 - 113 - </t>
        </is>
      </c>
      <c r="K58" t="inlineStr">
        <is>
          <t>libre</t>
        </is>
      </c>
    </row>
    <row r="59">
      <c r="A59" t="inlineStr">
        <is>
          <t>Matières premières "concentrés"</t>
        </is>
      </c>
      <c r="B59" t="inlineStr">
        <is>
          <t>Lap intrac</t>
        </is>
      </c>
      <c r="C59" t="n">
        <v>21.9</v>
      </c>
      <c r="D59" t="inlineStr"/>
      <c r="E59" t="inlineStr"/>
      <c r="F59" t="inlineStr"/>
      <c r="G59" t="inlineStr"/>
      <c r="H59" t="inlineStr"/>
      <c r="I59" t="inlineStr"/>
      <c r="J59" t="inlineStr">
        <is>
          <t xml:space="preserve">67 - 78 - 115 - </t>
        </is>
      </c>
      <c r="K59" t="inlineStr">
        <is>
          <t>libre</t>
        </is>
      </c>
    </row>
    <row r="60">
      <c r="A60" t="inlineStr">
        <is>
          <t>Matières premières "concentrés"</t>
        </is>
      </c>
      <c r="B60" t="inlineStr">
        <is>
          <t>Pc intrac</t>
        </is>
      </c>
      <c r="C60" t="n">
        <v>2060</v>
      </c>
      <c r="D60" t="inlineStr"/>
      <c r="E60" t="inlineStr"/>
      <c r="F60" t="inlineStr"/>
      <c r="G60" t="inlineStr"/>
      <c r="H60" t="inlineStr"/>
      <c r="I60" t="inlineStr"/>
      <c r="J60" t="inlineStr">
        <is>
          <t xml:space="preserve">67 - 79 - 80 - 119 - </t>
        </is>
      </c>
      <c r="K60" t="inlineStr">
        <is>
          <t>libre</t>
        </is>
      </c>
    </row>
    <row r="61">
      <c r="A61" t="inlineStr">
        <is>
          <t>Matières premières "concentrés"</t>
        </is>
      </c>
      <c r="B61" t="inlineStr">
        <is>
          <t>Pc engrais intrac</t>
        </is>
      </c>
      <c r="C61" t="n">
        <v>1730</v>
      </c>
      <c r="D61" t="inlineStr"/>
      <c r="E61" t="inlineStr"/>
      <c r="F61" t="inlineStr"/>
      <c r="G61" t="inlineStr"/>
      <c r="H61" t="inlineStr"/>
      <c r="I61" t="inlineStr"/>
      <c r="J61" t="inlineStr">
        <is>
          <t xml:space="preserve">80 - 81 - 131 - </t>
        </is>
      </c>
      <c r="K61" t="inlineStr">
        <is>
          <t>libre</t>
        </is>
      </c>
    </row>
    <row r="62">
      <c r="A62" t="inlineStr">
        <is>
          <t>Matières premières "concentrés"</t>
        </is>
      </c>
      <c r="B62" t="inlineStr">
        <is>
          <t>Pc truies intrac</t>
        </is>
      </c>
      <c r="C62" t="n">
        <v>333</v>
      </c>
      <c r="D62" t="inlineStr"/>
      <c r="E62" t="inlineStr"/>
      <c r="F62" t="inlineStr"/>
      <c r="G62" t="inlineStr"/>
      <c r="H62" t="inlineStr"/>
      <c r="I62" t="inlineStr"/>
      <c r="J62" t="inlineStr">
        <is>
          <t xml:space="preserve">80 - 82 - 135 - </t>
        </is>
      </c>
      <c r="K62" t="inlineStr">
        <is>
          <t>libre</t>
        </is>
      </c>
    </row>
    <row r="63">
      <c r="A63" t="inlineStr">
        <is>
          <t>Matières premières "concentrés"</t>
        </is>
      </c>
      <c r="B63" t="inlineStr">
        <is>
          <t>Volailles intrac</t>
        </is>
      </c>
      <c r="C63" t="n">
        <v>1390</v>
      </c>
      <c r="D63" t="inlineStr"/>
      <c r="E63" t="inlineStr"/>
      <c r="F63" t="inlineStr"/>
      <c r="G63" t="inlineStr"/>
      <c r="H63" t="inlineStr"/>
      <c r="I63" t="inlineStr"/>
      <c r="J63" t="inlineStr">
        <is>
          <t xml:space="preserve">67 - 83 - 84 - </t>
        </is>
      </c>
      <c r="K63" t="inlineStr">
        <is>
          <t>libre pp</t>
        </is>
      </c>
    </row>
    <row r="64">
      <c r="A64" t="inlineStr">
        <is>
          <t>Matières premières "concentrés"</t>
        </is>
      </c>
      <c r="B64" t="inlineStr">
        <is>
          <t>Vol ch intrac</t>
        </is>
      </c>
      <c r="C64" t="n">
        <v>437</v>
      </c>
      <c r="D64" t="inlineStr"/>
      <c r="E64" t="inlineStr"/>
      <c r="F64" t="inlineStr"/>
      <c r="G64" t="inlineStr"/>
      <c r="H64" t="inlineStr"/>
      <c r="I64" t="inlineStr"/>
      <c r="J64" t="inlineStr">
        <is>
          <t xml:space="preserve">84 - 85 - 125 - </t>
        </is>
      </c>
      <c r="K64" t="inlineStr">
        <is>
          <t>libre</t>
        </is>
      </c>
    </row>
    <row r="65">
      <c r="A65" t="inlineStr">
        <is>
          <t>Matières premières "concentrés"</t>
        </is>
      </c>
      <c r="B65" t="inlineStr">
        <is>
          <t>Vol po intrac</t>
        </is>
      </c>
      <c r="C65" t="n">
        <v>604</v>
      </c>
      <c r="D65" t="inlineStr"/>
      <c r="E65" t="inlineStr"/>
      <c r="F65" t="inlineStr"/>
      <c r="G65" t="inlineStr"/>
      <c r="H65" t="inlineStr"/>
      <c r="I65" t="inlineStr"/>
      <c r="J65" t="inlineStr">
        <is>
          <t xml:space="preserve">84 - 86 - 127 - </t>
        </is>
      </c>
      <c r="K65" t="inlineStr">
        <is>
          <t>libre</t>
        </is>
      </c>
    </row>
    <row r="66">
      <c r="A66" t="inlineStr">
        <is>
          <t>Matières premières "concentrés"</t>
        </is>
      </c>
      <c r="B66" t="inlineStr">
        <is>
          <t>Palmip. gras intrac</t>
        </is>
      </c>
      <c r="C66" t="n">
        <v>352</v>
      </c>
      <c r="D66" t="inlineStr"/>
      <c r="E66" t="inlineStr"/>
      <c r="F66" t="inlineStr"/>
      <c r="G66" t="inlineStr"/>
      <c r="H66" t="inlineStr"/>
      <c r="I66" t="inlineStr"/>
      <c r="J66" t="inlineStr">
        <is>
          <t xml:space="preserve">84 - 87 - 129 - </t>
        </is>
      </c>
      <c r="K66" t="inlineStr">
        <is>
          <t>libre</t>
        </is>
      </c>
    </row>
    <row r="67">
      <c r="A67" t="inlineStr">
        <is>
          <t>Matières premières "concentrés"</t>
        </is>
      </c>
      <c r="B67" t="inlineStr">
        <is>
          <t>Bovins FAB</t>
        </is>
      </c>
      <c r="C67" t="n">
        <v>5520</v>
      </c>
      <c r="D67" t="inlineStr"/>
      <c r="E67" t="inlineStr"/>
      <c r="F67" t="inlineStr"/>
      <c r="G67" t="inlineStr"/>
      <c r="H67" t="inlineStr"/>
      <c r="I67" t="inlineStr"/>
      <c r="J67" t="inlineStr">
        <is>
          <t xml:space="preserve">88 - 89 - </t>
        </is>
      </c>
      <c r="K67" t="inlineStr">
        <is>
          <t>déterminé pp</t>
        </is>
      </c>
    </row>
    <row r="68">
      <c r="A68" t="inlineStr">
        <is>
          <t>Matières premières "concentrés"</t>
        </is>
      </c>
      <c r="B68" t="inlineStr">
        <is>
          <t>Herbivores</t>
        </is>
      </c>
      <c r="C68" t="n">
        <v>14600</v>
      </c>
      <c r="D68" t="inlineStr"/>
      <c r="E68" t="inlineStr"/>
      <c r="F68" t="inlineStr"/>
      <c r="G68" t="inlineStr"/>
      <c r="H68" t="inlineStr"/>
      <c r="I68" t="inlineStr"/>
      <c r="J68" t="inlineStr">
        <is>
          <t xml:space="preserve">90 - 91 - </t>
        </is>
      </c>
      <c r="K68" t="inlineStr">
        <is>
          <t>déterminé pp</t>
        </is>
      </c>
    </row>
    <row r="69">
      <c r="A69" t="inlineStr">
        <is>
          <t>Matières premières "concentrés"</t>
        </is>
      </c>
      <c r="B69" t="inlineStr">
        <is>
          <t>Bovins</t>
        </is>
      </c>
      <c r="C69" t="n">
        <v>12100</v>
      </c>
      <c r="D69" t="n">
        <v>12100</v>
      </c>
      <c r="E69" t="n">
        <v>30.25</v>
      </c>
      <c r="F69" t="n">
        <v>0.005</v>
      </c>
      <c r="G69" t="n">
        <v>0</v>
      </c>
      <c r="H69" t="n">
        <v>500000000</v>
      </c>
      <c r="I69" t="n">
        <v>0.01</v>
      </c>
      <c r="J69" t="inlineStr">
        <is>
          <t xml:space="preserve">91 - 92 - 93 - </t>
        </is>
      </c>
      <c r="K69" t="inlineStr">
        <is>
          <t>redondant</t>
        </is>
      </c>
    </row>
    <row r="70">
      <c r="A70" t="inlineStr">
        <is>
          <t>Matières premières "concentrés"</t>
        </is>
      </c>
      <c r="B70" t="inlineStr">
        <is>
          <t>BL</t>
        </is>
      </c>
      <c r="C70" t="n">
        <v>8200</v>
      </c>
      <c r="D70" t="n">
        <v>8198.903623529412</v>
      </c>
      <c r="E70" t="n">
        <v>20.49725905882353</v>
      </c>
      <c r="F70" t="n">
        <v>0.005</v>
      </c>
      <c r="G70" t="n">
        <v>0</v>
      </c>
      <c r="H70" t="n">
        <v>500000000</v>
      </c>
      <c r="I70" t="n">
        <v>0.01</v>
      </c>
      <c r="J70" t="inlineStr">
        <is>
          <t xml:space="preserve">93 - 94 - 95 - </t>
        </is>
      </c>
      <c r="K70" t="inlineStr">
        <is>
          <t>redondant</t>
        </is>
      </c>
    </row>
    <row r="71">
      <c r="A71" t="inlineStr">
        <is>
          <t>Matières premières "concentrés"</t>
        </is>
      </c>
      <c r="B71" t="inlineStr">
        <is>
          <t>BL FAB</t>
        </is>
      </c>
      <c r="C71" t="n">
        <v>3800</v>
      </c>
      <c r="D71" t="inlineStr"/>
      <c r="E71" t="inlineStr"/>
      <c r="F71" t="inlineStr"/>
      <c r="G71" t="inlineStr"/>
      <c r="H71" t="inlineStr"/>
      <c r="I71" t="inlineStr"/>
      <c r="J71" t="inlineStr">
        <is>
          <t xml:space="preserve">95 - 96 - 97 - </t>
        </is>
      </c>
      <c r="K71" t="inlineStr">
        <is>
          <t>déterminé pp</t>
        </is>
      </c>
    </row>
    <row r="72">
      <c r="A72" t="inlineStr">
        <is>
          <t>Matières premières "concentrés"</t>
        </is>
      </c>
      <c r="B72" t="inlineStr">
        <is>
          <t>BV</t>
        </is>
      </c>
      <c r="C72" t="n">
        <v>3900</v>
      </c>
      <c r="D72" t="n">
        <v>3900.688639999999</v>
      </c>
      <c r="E72" t="n">
        <v>9.751721599999998</v>
      </c>
      <c r="F72" t="n">
        <v>0.005</v>
      </c>
      <c r="G72" t="n">
        <v>0</v>
      </c>
      <c r="H72" t="n">
        <v>500000000</v>
      </c>
      <c r="I72" t="n">
        <v>0.01</v>
      </c>
      <c r="J72" t="inlineStr">
        <is>
          <t xml:space="preserve">93 - 98 - 99 - </t>
        </is>
      </c>
      <c r="K72" t="inlineStr">
        <is>
          <t>redondant</t>
        </is>
      </c>
    </row>
    <row r="73">
      <c r="A73" t="inlineStr">
        <is>
          <t>Matières premières "concentrés"</t>
        </is>
      </c>
      <c r="B73" t="inlineStr">
        <is>
          <t>BV FAB</t>
        </is>
      </c>
      <c r="C73" t="n">
        <v>1720</v>
      </c>
      <c r="D73" t="inlineStr"/>
      <c r="E73" t="inlineStr"/>
      <c r="F73" t="inlineStr"/>
      <c r="G73" t="inlineStr"/>
      <c r="H73" t="inlineStr"/>
      <c r="I73" t="inlineStr"/>
      <c r="J73" t="inlineStr">
        <is>
          <t xml:space="preserve">99 - 100 - 101 - </t>
        </is>
      </c>
      <c r="K73" t="inlineStr">
        <is>
          <t>déterminé pp</t>
        </is>
      </c>
    </row>
    <row r="74">
      <c r="A74" t="inlineStr">
        <is>
          <t>Matières premières "concentrés"</t>
        </is>
      </c>
      <c r="B74" t="inlineStr">
        <is>
          <t>Ovins</t>
        </is>
      </c>
      <c r="C74" t="n">
        <v>785</v>
      </c>
      <c r="D74" t="n">
        <v>768.38</v>
      </c>
      <c r="E74" t="n">
        <v>1.92095</v>
      </c>
      <c r="F74" t="n">
        <v>0.005</v>
      </c>
      <c r="G74" t="n">
        <v>0</v>
      </c>
      <c r="H74" t="n">
        <v>500000000</v>
      </c>
      <c r="I74" t="n">
        <v>8.789999999999999</v>
      </c>
      <c r="J74" t="inlineStr">
        <is>
          <t xml:space="preserve">91 - 102 - 103 - </t>
        </is>
      </c>
      <c r="K74" t="inlineStr">
        <is>
          <t>redondant</t>
        </is>
      </c>
    </row>
    <row r="75">
      <c r="A75" t="inlineStr">
        <is>
          <t>Matières premières "concentrés"</t>
        </is>
      </c>
      <c r="B75" t="inlineStr">
        <is>
          <t>OL</t>
        </is>
      </c>
      <c r="C75" t="n">
        <v>274</v>
      </c>
      <c r="D75" t="n">
        <v>273.675</v>
      </c>
      <c r="E75" t="n">
        <v>0.6841875000000001</v>
      </c>
      <c r="F75" t="n">
        <v>0.005</v>
      </c>
      <c r="G75" t="n">
        <v>0</v>
      </c>
      <c r="H75" t="n">
        <v>500000000</v>
      </c>
      <c r="I75" t="n">
        <v>1.18</v>
      </c>
      <c r="J75" t="inlineStr">
        <is>
          <t xml:space="preserve">103 - 104 - 105 - </t>
        </is>
      </c>
      <c r="K75" t="inlineStr">
        <is>
          <t>redondant</t>
        </is>
      </c>
    </row>
    <row r="76">
      <c r="A76" t="inlineStr">
        <is>
          <t>Matières premières "concentrés"</t>
        </is>
      </c>
      <c r="B76" t="inlineStr">
        <is>
          <t>OV</t>
        </is>
      </c>
      <c r="C76" t="n">
        <v>511</v>
      </c>
      <c r="D76" t="n">
        <v>509.987</v>
      </c>
      <c r="E76" t="n">
        <v>1.2749675</v>
      </c>
      <c r="F76" t="n">
        <v>0.005</v>
      </c>
      <c r="G76" t="n">
        <v>0</v>
      </c>
      <c r="H76" t="n">
        <v>500000000</v>
      </c>
      <c r="I76" t="n">
        <v>0.62</v>
      </c>
      <c r="J76" t="inlineStr">
        <is>
          <t xml:space="preserve">103 - 106 - 107 - </t>
        </is>
      </c>
      <c r="K76" t="inlineStr">
        <is>
          <t>redondant</t>
        </is>
      </c>
    </row>
    <row r="77">
      <c r="A77" t="inlineStr">
        <is>
          <t>Matières premières "concentrés"</t>
        </is>
      </c>
      <c r="B77" t="inlineStr">
        <is>
          <t>Ca</t>
        </is>
      </c>
      <c r="C77" t="n">
        <v>385</v>
      </c>
      <c r="D77" t="n">
        <v>384.6222021851981</v>
      </c>
      <c r="E77" t="n">
        <v>0.9615555054629953</v>
      </c>
      <c r="F77" t="n">
        <v>0.005</v>
      </c>
      <c r="G77" t="n">
        <v>0</v>
      </c>
      <c r="H77" t="n">
        <v>500000000</v>
      </c>
      <c r="I77" t="n">
        <v>0</v>
      </c>
      <c r="J77" t="inlineStr">
        <is>
          <t xml:space="preserve">91 - 108 - 109 - </t>
        </is>
      </c>
      <c r="K77" t="inlineStr">
        <is>
          <t>mesuré</t>
        </is>
      </c>
    </row>
    <row r="78">
      <c r="A78" t="inlineStr">
        <is>
          <t>Matières premières "concentrés"</t>
        </is>
      </c>
      <c r="B78" t="inlineStr">
        <is>
          <t>Alimentation Ca (EA)</t>
        </is>
      </c>
      <c r="C78" t="n">
        <v>147</v>
      </c>
      <c r="D78" t="inlineStr"/>
      <c r="E78" t="inlineStr"/>
      <c r="F78" t="inlineStr"/>
      <c r="G78" t="inlineStr"/>
      <c r="H78" t="inlineStr"/>
      <c r="I78" t="inlineStr"/>
      <c r="J78" t="inlineStr">
        <is>
          <t xml:space="preserve">109 - 110 - 111 - </t>
        </is>
      </c>
      <c r="K78" t="inlineStr">
        <is>
          <t>déterminé pp</t>
        </is>
      </c>
    </row>
    <row r="79">
      <c r="A79" t="inlineStr">
        <is>
          <t>Matières premières "concentrés"</t>
        </is>
      </c>
      <c r="B79" t="inlineStr">
        <is>
          <t>Eq</t>
        </is>
      </c>
      <c r="C79" t="n">
        <v>304</v>
      </c>
      <c r="D79" t="n">
        <v>294</v>
      </c>
      <c r="E79" t="n">
        <v>0.735</v>
      </c>
      <c r="F79" t="n">
        <v>0.005</v>
      </c>
      <c r="G79" t="n">
        <v>0</v>
      </c>
      <c r="H79" t="n">
        <v>500000000</v>
      </c>
      <c r="I79" t="n">
        <v>12.99</v>
      </c>
      <c r="J79" t="inlineStr">
        <is>
          <t xml:space="preserve">91 - 112 - 113 - </t>
        </is>
      </c>
      <c r="K79" t="inlineStr">
        <is>
          <t>mesuré</t>
        </is>
      </c>
    </row>
    <row r="80">
      <c r="A80" t="inlineStr">
        <is>
          <t>Matières premières "concentrés"</t>
        </is>
      </c>
      <c r="B80" t="inlineStr">
        <is>
          <t>Lap</t>
        </is>
      </c>
      <c r="C80" t="n">
        <v>387</v>
      </c>
      <c r="D80" t="n">
        <v>380</v>
      </c>
      <c r="E80" t="n">
        <v>0.9500000000000001</v>
      </c>
      <c r="F80" t="n">
        <v>0.005</v>
      </c>
      <c r="G80" t="n">
        <v>0</v>
      </c>
      <c r="H80" t="n">
        <v>500000000</v>
      </c>
      <c r="I80" t="n">
        <v>7.49</v>
      </c>
      <c r="J80" t="inlineStr">
        <is>
          <t xml:space="preserve">91 - 114 - 115 - </t>
        </is>
      </c>
      <c r="K80" t="inlineStr">
        <is>
          <t>mesuré</t>
        </is>
      </c>
    </row>
    <row r="81">
      <c r="A81" t="inlineStr">
        <is>
          <t>Matières premières "concentrés"</t>
        </is>
      </c>
      <c r="B81" t="inlineStr">
        <is>
          <t>Monoagastriques</t>
        </is>
      </c>
      <c r="C81" t="n">
        <v>18700</v>
      </c>
      <c r="D81" t="inlineStr"/>
      <c r="E81" t="inlineStr"/>
      <c r="F81" t="inlineStr"/>
      <c r="G81" t="inlineStr"/>
      <c r="H81" t="inlineStr"/>
      <c r="I81" t="inlineStr"/>
      <c r="J81" t="inlineStr">
        <is>
          <t xml:space="preserve">116 - 117 - </t>
        </is>
      </c>
      <c r="K81" t="inlineStr">
        <is>
          <t>déterminé pp</t>
        </is>
      </c>
    </row>
    <row r="82">
      <c r="A82" t="inlineStr">
        <is>
          <t>Matières premières "concentrés"</t>
        </is>
      </c>
      <c r="B82" t="inlineStr">
        <is>
          <t>Pc</t>
        </is>
      </c>
      <c r="C82" t="n">
        <v>7500</v>
      </c>
      <c r="D82" t="n">
        <v>7407.628</v>
      </c>
      <c r="E82" t="n">
        <v>18.51907</v>
      </c>
      <c r="F82" t="n">
        <v>0.005</v>
      </c>
      <c r="G82" t="n">
        <v>0</v>
      </c>
      <c r="H82" t="n">
        <v>500000000</v>
      </c>
      <c r="I82" t="n">
        <v>5.25</v>
      </c>
      <c r="J82" t="inlineStr">
        <is>
          <t xml:space="preserve">117 - 118 - 119 - </t>
        </is>
      </c>
      <c r="K82" t="inlineStr">
        <is>
          <t>redondant</t>
        </is>
      </c>
    </row>
    <row r="83">
      <c r="A83" t="inlineStr">
        <is>
          <t>Matières premières "concentrés"</t>
        </is>
      </c>
      <c r="B83" t="inlineStr">
        <is>
          <t>Pc FAB</t>
        </is>
      </c>
      <c r="C83" t="n">
        <v>5170</v>
      </c>
      <c r="D83" t="n">
        <v>5386</v>
      </c>
      <c r="E83" t="n">
        <v>134.65</v>
      </c>
      <c r="F83" t="n">
        <v>0.05</v>
      </c>
      <c r="G83" t="n">
        <v>5172</v>
      </c>
      <c r="H83" t="n">
        <v>5368</v>
      </c>
      <c r="I83" t="n">
        <v>1.59</v>
      </c>
      <c r="J83" t="inlineStr">
        <is>
          <t xml:space="preserve">119 - 120 - 121 - </t>
        </is>
      </c>
      <c r="K83" t="inlineStr">
        <is>
          <t>redondant</t>
        </is>
      </c>
    </row>
    <row r="84">
      <c r="A84" t="inlineStr">
        <is>
          <t>Matières premières "concentrés"</t>
        </is>
      </c>
      <c r="B84" t="inlineStr">
        <is>
          <t>Volailles</t>
        </is>
      </c>
      <c r="C84" t="n">
        <v>11200</v>
      </c>
      <c r="D84" t="inlineStr"/>
      <c r="E84" t="inlineStr"/>
      <c r="F84" t="inlineStr"/>
      <c r="G84" t="inlineStr"/>
      <c r="H84" t="inlineStr"/>
      <c r="I84" t="inlineStr"/>
      <c r="J84" t="inlineStr">
        <is>
          <t xml:space="preserve">117 - 122 - 123 - </t>
        </is>
      </c>
      <c r="K84" t="inlineStr">
        <is>
          <t>déterminé pp</t>
        </is>
      </c>
    </row>
    <row r="85">
      <c r="A85" t="inlineStr">
        <is>
          <t>Matières premières "concentrés"</t>
        </is>
      </c>
      <c r="B85" t="inlineStr">
        <is>
          <t>Vol ch</t>
        </is>
      </c>
      <c r="C85" t="n">
        <v>5950</v>
      </c>
      <c r="D85" t="n">
        <v>5800</v>
      </c>
      <c r="E85" t="n">
        <v>14.5</v>
      </c>
      <c r="F85" t="n">
        <v>0.005</v>
      </c>
      <c r="G85" t="n">
        <v>0</v>
      </c>
      <c r="H85" t="n">
        <v>500000000</v>
      </c>
      <c r="I85" t="n">
        <v>10.12</v>
      </c>
      <c r="J85" t="inlineStr">
        <is>
          <t xml:space="preserve">123 - 124 - 125 - </t>
        </is>
      </c>
      <c r="K85" t="inlineStr">
        <is>
          <t>mesuré</t>
        </is>
      </c>
    </row>
    <row r="86">
      <c r="A86" t="inlineStr">
        <is>
          <t>Matières premières "concentrés"</t>
        </is>
      </c>
      <c r="B86" t="inlineStr">
        <is>
          <t>Vol po</t>
        </is>
      </c>
      <c r="C86" t="n">
        <v>3180</v>
      </c>
      <c r="D86" t="n">
        <v>3100</v>
      </c>
      <c r="E86" t="n">
        <v>7.75</v>
      </c>
      <c r="F86" t="n">
        <v>0.005</v>
      </c>
      <c r="G86" t="n">
        <v>0</v>
      </c>
      <c r="H86" t="n">
        <v>500000000</v>
      </c>
      <c r="I86" t="n">
        <v>10.55</v>
      </c>
      <c r="J86" t="inlineStr">
        <is>
          <t xml:space="preserve">123 - 126 - 127 - </t>
        </is>
      </c>
      <c r="K86" t="inlineStr">
        <is>
          <t>mesuré</t>
        </is>
      </c>
    </row>
    <row r="87">
      <c r="A87" t="inlineStr">
        <is>
          <t>Matières premières "concentrés"</t>
        </is>
      </c>
      <c r="B87" t="inlineStr">
        <is>
          <t>Palmip. gras</t>
        </is>
      </c>
      <c r="C87" t="n">
        <v>2050</v>
      </c>
      <c r="D87" t="n">
        <v>2000</v>
      </c>
      <c r="E87" t="n">
        <v>5</v>
      </c>
      <c r="F87" t="n">
        <v>0.005</v>
      </c>
      <c r="G87" t="n">
        <v>0</v>
      </c>
      <c r="H87" t="n">
        <v>500000000</v>
      </c>
      <c r="I87" t="n">
        <v>9.15</v>
      </c>
      <c r="J87" t="inlineStr">
        <is>
          <t xml:space="preserve">123 - 128 - 129 - </t>
        </is>
      </c>
      <c r="K87" t="inlineStr">
        <is>
          <t>mesuré</t>
        </is>
      </c>
    </row>
    <row r="88">
      <c r="A88" t="inlineStr">
        <is>
          <t>Matières premières "concentrés"</t>
        </is>
      </c>
      <c r="B88" t="inlineStr">
        <is>
          <t>Pc engraissement</t>
        </is>
      </c>
      <c r="C88" t="n">
        <v>5230</v>
      </c>
      <c r="D88" t="n">
        <v>5230.626043152858</v>
      </c>
      <c r="E88" t="n">
        <v>261.5313021576429</v>
      </c>
      <c r="F88" t="n">
        <v>0.1</v>
      </c>
      <c r="G88" t="n">
        <v>0</v>
      </c>
      <c r="H88" t="n">
        <v>500000000</v>
      </c>
      <c r="I88" t="n">
        <v>0</v>
      </c>
      <c r="J88" t="inlineStr">
        <is>
          <t xml:space="preserve">130 - 131 - </t>
        </is>
      </c>
      <c r="K88" t="inlineStr">
        <is>
          <t>redondant</t>
        </is>
      </c>
    </row>
    <row r="89">
      <c r="A89" t="inlineStr">
        <is>
          <t>Matières premières "concentrés"</t>
        </is>
      </c>
      <c r="B89" t="inlineStr">
        <is>
          <t>Pc engrais FAB</t>
        </is>
      </c>
      <c r="C89" t="n">
        <v>3260</v>
      </c>
      <c r="D89" t="inlineStr"/>
      <c r="E89" t="inlineStr"/>
      <c r="F89" t="inlineStr"/>
      <c r="G89" t="inlineStr"/>
      <c r="H89" t="inlineStr"/>
      <c r="I89" t="inlineStr"/>
      <c r="J89" t="inlineStr">
        <is>
          <t xml:space="preserve">131 - 132 - 133 - </t>
        </is>
      </c>
      <c r="K89" t="inlineStr">
        <is>
          <t>déterminé pp</t>
        </is>
      </c>
    </row>
    <row r="90">
      <c r="A90" t="inlineStr">
        <is>
          <t>Matières premières "concentrés"</t>
        </is>
      </c>
      <c r="B90" t="inlineStr">
        <is>
          <t>Pc truies</t>
        </is>
      </c>
      <c r="C90" t="n">
        <v>1270</v>
      </c>
      <c r="D90" t="n">
        <v>1224.462982330861</v>
      </c>
      <c r="E90" t="n">
        <v>61.22314911654306</v>
      </c>
      <c r="F90" t="n">
        <v>0.1</v>
      </c>
      <c r="G90" t="n">
        <v>0</v>
      </c>
      <c r="H90" t="n">
        <v>500000000</v>
      </c>
      <c r="I90" t="n">
        <v>0.7</v>
      </c>
      <c r="J90" t="inlineStr">
        <is>
          <t xml:space="preserve">134 - 135 - </t>
        </is>
      </c>
      <c r="K90" t="inlineStr">
        <is>
          <t>redondant</t>
        </is>
      </c>
    </row>
    <row r="91">
      <c r="A91" t="inlineStr">
        <is>
          <t>Matières premières "concentrés"</t>
        </is>
      </c>
      <c r="B91" t="inlineStr">
        <is>
          <t>Autres utilisations</t>
        </is>
      </c>
      <c r="C91" t="n">
        <v>0</v>
      </c>
      <c r="D91" t="inlineStr"/>
      <c r="E91" t="inlineStr"/>
      <c r="F91" t="inlineStr"/>
      <c r="G91" t="inlineStr"/>
      <c r="H91" t="inlineStr"/>
      <c r="I91" t="inlineStr"/>
      <c r="J91" t="inlineStr">
        <is>
          <t xml:space="preserve">136 - </t>
        </is>
      </c>
      <c r="K91" t="inlineStr">
        <is>
          <t>libre unbounded</t>
        </is>
      </c>
    </row>
    <row r="92">
      <c r="A92" t="inlineStr">
        <is>
          <t>Matières premières "concentrés"</t>
        </is>
      </c>
      <c r="B92" t="inlineStr">
        <is>
          <t>Aquaculture</t>
        </is>
      </c>
      <c r="C92" t="n">
        <v>66.2</v>
      </c>
      <c r="D92" t="inlineStr"/>
      <c r="E92" t="inlineStr"/>
      <c r="F92" t="inlineStr"/>
      <c r="G92" t="inlineStr"/>
      <c r="H92" t="inlineStr"/>
      <c r="I92" t="inlineStr"/>
      <c r="J92" t="inlineStr">
        <is>
          <t xml:space="preserve">137 - </t>
        </is>
      </c>
      <c r="K92" t="inlineStr">
        <is>
          <t>libre unbounded</t>
        </is>
      </c>
    </row>
    <row r="93">
      <c r="A93" t="inlineStr">
        <is>
          <t>Grains collecté + imports</t>
        </is>
      </c>
      <c r="B93" t="inlineStr">
        <is>
          <t>Feed</t>
        </is>
      </c>
      <c r="C93" t="n">
        <v>12100</v>
      </c>
      <c r="D93" t="inlineStr"/>
      <c r="E93" t="inlineStr"/>
      <c r="F93" t="inlineStr"/>
      <c r="G93" t="inlineStr"/>
      <c r="H93" t="inlineStr"/>
      <c r="I93" t="inlineStr"/>
      <c r="J93" t="inlineStr">
        <is>
          <t xml:space="preserve">0 - 138 - 139 - </t>
        </is>
      </c>
      <c r="K93" t="inlineStr">
        <is>
          <t>libre pp</t>
        </is>
      </c>
    </row>
    <row r="94">
      <c r="A94" t="inlineStr">
        <is>
          <t>Grains collecté + imports</t>
        </is>
      </c>
      <c r="B94" t="inlineStr">
        <is>
          <t>FAB</t>
        </is>
      </c>
      <c r="C94" t="n">
        <v>10700</v>
      </c>
      <c r="D94" t="inlineStr"/>
      <c r="E94" t="inlineStr"/>
      <c r="F94" t="inlineStr"/>
      <c r="G94" t="inlineStr"/>
      <c r="H94" t="inlineStr"/>
      <c r="I94" t="inlineStr"/>
      <c r="J94" t="inlineStr">
        <is>
          <t xml:space="preserve">2 - 139 - 140 - 141 - </t>
        </is>
      </c>
      <c r="K94" t="inlineStr">
        <is>
          <t>déterminé pp</t>
        </is>
      </c>
    </row>
    <row r="95">
      <c r="A95" t="inlineStr">
        <is>
          <t>Grains collecté + imports</t>
        </is>
      </c>
      <c r="B95" t="inlineStr">
        <is>
          <t>Aliments composés</t>
        </is>
      </c>
      <c r="C95" t="n">
        <v>10500</v>
      </c>
      <c r="D95" t="inlineStr"/>
      <c r="E95" t="inlineStr"/>
      <c r="F95" t="inlineStr"/>
      <c r="G95" t="inlineStr"/>
      <c r="H95" t="inlineStr"/>
      <c r="I95" t="inlineStr"/>
      <c r="J95" t="inlineStr">
        <is>
          <t xml:space="preserve">4 - 141 - 142 - 143 - </t>
        </is>
      </c>
      <c r="K95" t="inlineStr">
        <is>
          <t>libre pp</t>
        </is>
      </c>
    </row>
    <row r="96">
      <c r="A96" t="inlineStr">
        <is>
          <t>Grains collecté + imports</t>
        </is>
      </c>
      <c r="B96" t="inlineStr">
        <is>
          <t>Volailles FAB</t>
        </is>
      </c>
      <c r="C96" t="n">
        <v>5840</v>
      </c>
      <c r="D96" t="inlineStr"/>
      <c r="E96" t="inlineStr"/>
      <c r="F96" t="inlineStr"/>
      <c r="G96" t="inlineStr"/>
      <c r="H96" t="inlineStr"/>
      <c r="I96" t="inlineStr"/>
      <c r="J96" t="inlineStr">
        <is>
          <t xml:space="preserve">6 - 143 - 144 - 145 - </t>
        </is>
      </c>
      <c r="K96" t="inlineStr">
        <is>
          <t>libre pp</t>
        </is>
      </c>
    </row>
    <row r="97">
      <c r="A97" t="inlineStr">
        <is>
          <t>Grains collecté + imports</t>
        </is>
      </c>
      <c r="B97" t="inlineStr">
        <is>
          <t>Vol ch FAB</t>
        </is>
      </c>
      <c r="C97" t="n">
        <v>3480</v>
      </c>
      <c r="D97" t="inlineStr"/>
      <c r="E97" t="inlineStr"/>
      <c r="F97" t="inlineStr"/>
      <c r="G97" t="inlineStr"/>
      <c r="H97" t="inlineStr"/>
      <c r="I97" t="inlineStr"/>
      <c r="J97" t="inlineStr">
        <is>
          <t xml:space="preserve">8 - 145 - 146 - 239 - </t>
        </is>
      </c>
      <c r="K97" t="inlineStr">
        <is>
          <t>libre</t>
        </is>
      </c>
    </row>
    <row r="98">
      <c r="A98" t="inlineStr">
        <is>
          <t>Grains collecté + imports</t>
        </is>
      </c>
      <c r="B98" t="inlineStr">
        <is>
          <t>Vol po FAB</t>
        </is>
      </c>
      <c r="C98" t="n">
        <v>1480</v>
      </c>
      <c r="D98" t="inlineStr"/>
      <c r="E98" t="inlineStr"/>
      <c r="F98" t="inlineStr"/>
      <c r="G98" t="inlineStr"/>
      <c r="H98" t="inlineStr"/>
      <c r="I98" t="inlineStr"/>
      <c r="J98" t="inlineStr">
        <is>
          <t xml:space="preserve">9 - 145 - 147 - 241 - </t>
        </is>
      </c>
      <c r="K98" t="inlineStr">
        <is>
          <t>libre</t>
        </is>
      </c>
    </row>
    <row r="99">
      <c r="A99" t="inlineStr">
        <is>
          <t>Grains collecté + imports</t>
        </is>
      </c>
      <c r="B99" t="inlineStr">
        <is>
          <t>Palmip. gras FAB</t>
        </is>
      </c>
      <c r="C99" t="n">
        <v>885</v>
      </c>
      <c r="D99" t="inlineStr"/>
      <c r="E99" t="inlineStr"/>
      <c r="F99" t="inlineStr"/>
      <c r="G99" t="inlineStr"/>
      <c r="H99" t="inlineStr"/>
      <c r="I99" t="inlineStr"/>
      <c r="J99" t="inlineStr">
        <is>
          <t xml:space="preserve">10 - 145 - 148 - 243 - </t>
        </is>
      </c>
      <c r="K99" t="inlineStr">
        <is>
          <t>libre</t>
        </is>
      </c>
    </row>
    <row r="100">
      <c r="A100" t="inlineStr">
        <is>
          <t>Grains collecté + imports</t>
        </is>
      </c>
      <c r="B100" t="inlineStr">
        <is>
          <t>Ovins + Ca FAB</t>
        </is>
      </c>
      <c r="C100" t="n">
        <v>354</v>
      </c>
      <c r="D100" t="inlineStr"/>
      <c r="E100" t="inlineStr"/>
      <c r="F100" t="inlineStr"/>
      <c r="G100" t="inlineStr"/>
      <c r="H100" t="inlineStr"/>
      <c r="I100" t="inlineStr"/>
      <c r="J100" t="inlineStr">
        <is>
          <t xml:space="preserve">11 - 143 - 149 - 150 - </t>
        </is>
      </c>
      <c r="K100" t="inlineStr">
        <is>
          <t>libre pp</t>
        </is>
      </c>
    </row>
    <row r="101">
      <c r="A101" t="inlineStr">
        <is>
          <t>Grains collecté + imports</t>
        </is>
      </c>
      <c r="B101" t="inlineStr">
        <is>
          <t>Ovins FAB</t>
        </is>
      </c>
      <c r="C101" t="n">
        <v>230</v>
      </c>
      <c r="D101" t="inlineStr"/>
      <c r="E101" t="inlineStr"/>
      <c r="F101" t="inlineStr"/>
      <c r="G101" t="inlineStr"/>
      <c r="H101" t="inlineStr"/>
      <c r="I101" t="inlineStr"/>
      <c r="J101" t="inlineStr">
        <is>
          <t xml:space="preserve">13 - 150 - 151 - 152 - </t>
        </is>
      </c>
      <c r="K101" t="inlineStr">
        <is>
          <t>libre pp</t>
        </is>
      </c>
    </row>
    <row r="102">
      <c r="A102" t="inlineStr">
        <is>
          <t>Grains collecté + imports</t>
        </is>
      </c>
      <c r="B102" t="inlineStr">
        <is>
          <t>OL FAB</t>
        </is>
      </c>
      <c r="C102" t="n">
        <v>66.8</v>
      </c>
      <c r="D102" t="inlineStr"/>
      <c r="E102" t="inlineStr"/>
      <c r="F102" t="inlineStr"/>
      <c r="G102" t="inlineStr"/>
      <c r="H102" t="inlineStr"/>
      <c r="I102" t="inlineStr"/>
      <c r="J102" t="inlineStr">
        <is>
          <t xml:space="preserve">15 - 152 - 153 - 219 - </t>
        </is>
      </c>
      <c r="K102" t="inlineStr">
        <is>
          <t>libre</t>
        </is>
      </c>
    </row>
    <row r="103">
      <c r="A103" t="inlineStr">
        <is>
          <t>Grains collecté + imports</t>
        </is>
      </c>
      <c r="B103" t="inlineStr">
        <is>
          <t>OV FAB</t>
        </is>
      </c>
      <c r="C103" t="n">
        <v>164</v>
      </c>
      <c r="D103" t="inlineStr"/>
      <c r="E103" t="inlineStr"/>
      <c r="F103" t="inlineStr"/>
      <c r="G103" t="inlineStr"/>
      <c r="H103" t="inlineStr"/>
      <c r="I103" t="inlineStr"/>
      <c r="J103" t="inlineStr">
        <is>
          <t xml:space="preserve">16 - 152 - 154 - 221 - </t>
        </is>
      </c>
      <c r="K103" t="inlineStr">
        <is>
          <t>libre</t>
        </is>
      </c>
    </row>
    <row r="104">
      <c r="A104" t="inlineStr">
        <is>
          <t>Grains collecté + imports</t>
        </is>
      </c>
      <c r="B104" t="inlineStr">
        <is>
          <t>Ca FAB</t>
        </is>
      </c>
      <c r="C104" t="n">
        <v>123</v>
      </c>
      <c r="D104" t="inlineStr"/>
      <c r="E104" t="inlineStr"/>
      <c r="F104" t="inlineStr"/>
      <c r="G104" t="inlineStr"/>
      <c r="H104" t="inlineStr"/>
      <c r="I104" t="inlineStr"/>
      <c r="J104" t="inlineStr">
        <is>
          <t xml:space="preserve">17 - 150 - 155 - 223 - </t>
        </is>
      </c>
      <c r="K104" t="inlineStr">
        <is>
          <t>libre</t>
        </is>
      </c>
    </row>
    <row r="105">
      <c r="A105" t="inlineStr">
        <is>
          <t>Grains collecté + imports</t>
        </is>
      </c>
      <c r="B105" t="inlineStr">
        <is>
          <t>Lap FAB</t>
        </is>
      </c>
      <c r="C105" t="n">
        <v>43.7</v>
      </c>
      <c r="D105" t="inlineStr"/>
      <c r="E105" t="inlineStr"/>
      <c r="F105" t="inlineStr"/>
      <c r="G105" t="inlineStr"/>
      <c r="H105" t="inlineStr"/>
      <c r="I105" t="inlineStr"/>
      <c r="J105" t="inlineStr">
        <is>
          <t xml:space="preserve">18 - 143 - 156 - 229 - </t>
        </is>
      </c>
      <c r="K105" t="inlineStr">
        <is>
          <t>libre</t>
        </is>
      </c>
    </row>
    <row r="106">
      <c r="A106" t="inlineStr">
        <is>
          <t>Grains collecté + imports</t>
        </is>
      </c>
      <c r="B106" t="inlineStr">
        <is>
          <t>Eq FAB</t>
        </is>
      </c>
      <c r="C106" t="n">
        <v>0.6</v>
      </c>
      <c r="D106" t="inlineStr"/>
      <c r="E106" t="inlineStr"/>
      <c r="F106" t="inlineStr"/>
      <c r="G106" t="inlineStr"/>
      <c r="H106" t="inlineStr"/>
      <c r="I106" t="inlineStr"/>
      <c r="J106" t="inlineStr">
        <is>
          <t xml:space="preserve">19 - 143 - 157 - 177 - 227 - </t>
        </is>
      </c>
      <c r="K106" t="inlineStr">
        <is>
          <t>libre</t>
        </is>
      </c>
    </row>
    <row r="107">
      <c r="A107" t="inlineStr">
        <is>
          <t>Grains collecté + imports</t>
        </is>
      </c>
      <c r="B107" t="inlineStr">
        <is>
          <t>Aliments complets</t>
        </is>
      </c>
      <c r="C107" t="n">
        <v>4140</v>
      </c>
      <c r="D107" t="inlineStr"/>
      <c r="E107" t="inlineStr"/>
      <c r="F107" t="inlineStr"/>
      <c r="G107" t="inlineStr"/>
      <c r="H107" t="inlineStr"/>
      <c r="I107" t="inlineStr"/>
      <c r="J107" t="inlineStr">
        <is>
          <t xml:space="preserve">20 - 143 - 158 - 159 - </t>
        </is>
      </c>
      <c r="K107" t="inlineStr">
        <is>
          <t>libre pp</t>
        </is>
      </c>
    </row>
    <row r="108">
      <c r="A108" t="inlineStr">
        <is>
          <t>Grains collecté + imports</t>
        </is>
      </c>
      <c r="B108" t="inlineStr">
        <is>
          <t>Bovins FAB complets</t>
        </is>
      </c>
      <c r="C108" t="n">
        <v>878</v>
      </c>
      <c r="D108" t="inlineStr"/>
      <c r="E108" t="inlineStr"/>
      <c r="F108" t="inlineStr"/>
      <c r="G108" t="inlineStr"/>
      <c r="H108" t="inlineStr"/>
      <c r="I108" t="inlineStr"/>
      <c r="J108" t="inlineStr">
        <is>
          <t xml:space="preserve">22 - 159 - 160 - 161 - 203 - </t>
        </is>
      </c>
      <c r="K108" t="inlineStr">
        <is>
          <t>libre</t>
        </is>
      </c>
    </row>
    <row r="109">
      <c r="A109" t="inlineStr">
        <is>
          <t>Grains collecté + imports</t>
        </is>
      </c>
      <c r="B109" t="inlineStr">
        <is>
          <t>BL FAB complets</t>
        </is>
      </c>
      <c r="C109" t="n">
        <v>475</v>
      </c>
      <c r="D109" t="inlineStr"/>
      <c r="E109" t="inlineStr"/>
      <c r="F109" t="inlineStr"/>
      <c r="G109" t="inlineStr"/>
      <c r="H109" t="inlineStr"/>
      <c r="I109" t="inlineStr"/>
      <c r="J109" t="inlineStr">
        <is>
          <t xml:space="preserve">24 - 161 - 162 - 211 - </t>
        </is>
      </c>
      <c r="K109" t="inlineStr">
        <is>
          <t>libre</t>
        </is>
      </c>
    </row>
    <row r="110">
      <c r="A110" t="inlineStr">
        <is>
          <t>Grains collecté + imports</t>
        </is>
      </c>
      <c r="B110" t="inlineStr">
        <is>
          <t>BV FAB complets</t>
        </is>
      </c>
      <c r="C110" t="n">
        <v>403</v>
      </c>
      <c r="D110" t="inlineStr"/>
      <c r="E110" t="inlineStr"/>
      <c r="F110" t="inlineStr"/>
      <c r="G110" t="inlineStr"/>
      <c r="H110" t="inlineStr"/>
      <c r="I110" t="inlineStr"/>
      <c r="J110" t="inlineStr">
        <is>
          <t xml:space="preserve">25 - 161 - 163 - 215 - </t>
        </is>
      </c>
      <c r="K110" t="inlineStr">
        <is>
          <t>libre</t>
        </is>
      </c>
    </row>
    <row r="111">
      <c r="A111" t="inlineStr">
        <is>
          <t>Grains collecté + imports</t>
        </is>
      </c>
      <c r="B111" t="inlineStr">
        <is>
          <t>Pc FAB complets</t>
        </is>
      </c>
      <c r="C111" t="n">
        <v>3270</v>
      </c>
      <c r="D111" t="inlineStr"/>
      <c r="E111" t="inlineStr"/>
      <c r="F111" t="inlineStr"/>
      <c r="G111" t="inlineStr"/>
      <c r="H111" t="inlineStr"/>
      <c r="I111" t="inlineStr"/>
      <c r="J111" t="inlineStr">
        <is>
          <t xml:space="preserve">26 - 159 - 164 - 165 - 235 - </t>
        </is>
      </c>
      <c r="K111" t="inlineStr">
        <is>
          <t>déterminé</t>
        </is>
      </c>
    </row>
    <row r="112">
      <c r="A112" t="inlineStr">
        <is>
          <t>Grains collecté + imports</t>
        </is>
      </c>
      <c r="B112" t="inlineStr">
        <is>
          <t>Pc pclets FAB</t>
        </is>
      </c>
      <c r="C112" t="n">
        <v>687</v>
      </c>
      <c r="D112" t="inlineStr"/>
      <c r="E112" t="inlineStr"/>
      <c r="F112" t="inlineStr"/>
      <c r="G112" t="inlineStr"/>
      <c r="H112" t="inlineStr"/>
      <c r="I112" t="inlineStr"/>
      <c r="J112" t="inlineStr">
        <is>
          <t xml:space="preserve">28 - 165 - 166 - </t>
        </is>
      </c>
      <c r="K112" t="inlineStr">
        <is>
          <t>déterminé</t>
        </is>
      </c>
    </row>
    <row r="113">
      <c r="A113" t="inlineStr">
        <is>
          <t>Grains collecté + imports</t>
        </is>
      </c>
      <c r="B113" t="inlineStr">
        <is>
          <t>Pc engrais FAB complets</t>
        </is>
      </c>
      <c r="C113" t="n">
        <v>1910</v>
      </c>
      <c r="D113" t="inlineStr"/>
      <c r="E113" t="inlineStr"/>
      <c r="F113" t="inlineStr"/>
      <c r="G113" t="inlineStr"/>
      <c r="H113" t="inlineStr"/>
      <c r="I113" t="inlineStr"/>
      <c r="J113" t="inlineStr">
        <is>
          <t xml:space="preserve">29 - 165 - 167 - 247 - </t>
        </is>
      </c>
      <c r="K113" t="inlineStr">
        <is>
          <t>déterminé</t>
        </is>
      </c>
    </row>
    <row r="114">
      <c r="A114" t="inlineStr">
        <is>
          <t>Grains collecté + imports</t>
        </is>
      </c>
      <c r="B114" t="inlineStr">
        <is>
          <t>Pc truies FAB</t>
        </is>
      </c>
      <c r="C114" t="n">
        <v>665</v>
      </c>
      <c r="D114" t="inlineStr"/>
      <c r="E114" t="inlineStr"/>
      <c r="F114" t="inlineStr"/>
      <c r="G114" t="inlineStr"/>
      <c r="H114" t="inlineStr"/>
      <c r="I114" t="inlineStr"/>
      <c r="J114" t="inlineStr">
        <is>
          <t xml:space="preserve">30 - 165 - 168 - 249 - </t>
        </is>
      </c>
      <c r="K114" t="inlineStr">
        <is>
          <t>déterminé</t>
        </is>
      </c>
    </row>
    <row r="115">
      <c r="A115" t="inlineStr">
        <is>
          <t>Grains collecté + imports</t>
        </is>
      </c>
      <c r="B115" t="inlineStr">
        <is>
          <t>Aliments complémentaires</t>
        </is>
      </c>
      <c r="C115" t="n">
        <v>105</v>
      </c>
      <c r="D115" t="inlineStr"/>
      <c r="E115" t="inlineStr"/>
      <c r="F115" t="inlineStr"/>
      <c r="G115" t="inlineStr"/>
      <c r="H115" t="inlineStr"/>
      <c r="I115" t="inlineStr"/>
      <c r="J115" t="inlineStr">
        <is>
          <t xml:space="preserve">31 - 143 - 169 - 170 - </t>
        </is>
      </c>
      <c r="K115" t="inlineStr">
        <is>
          <t>libre pp</t>
        </is>
      </c>
    </row>
    <row r="116">
      <c r="A116" t="inlineStr">
        <is>
          <t>Grains collecté + imports</t>
        </is>
      </c>
      <c r="B116" t="inlineStr">
        <is>
          <t>Bovins FAB ctaire</t>
        </is>
      </c>
      <c r="C116" t="n">
        <v>45.4</v>
      </c>
      <c r="D116" t="inlineStr"/>
      <c r="E116" t="inlineStr"/>
      <c r="F116" t="inlineStr"/>
      <c r="G116" t="inlineStr"/>
      <c r="H116" t="inlineStr"/>
      <c r="I116" t="inlineStr"/>
      <c r="J116" t="inlineStr">
        <is>
          <t xml:space="preserve">33 - 170 - 171 - 172 - 203 - </t>
        </is>
      </c>
      <c r="K116" t="inlineStr">
        <is>
          <t>libre</t>
        </is>
      </c>
    </row>
    <row r="117">
      <c r="A117" t="inlineStr">
        <is>
          <t>Grains collecté + imports</t>
        </is>
      </c>
      <c r="B117" t="inlineStr">
        <is>
          <t>BL FAB ctaire</t>
        </is>
      </c>
      <c r="C117" t="n">
        <v>35.3</v>
      </c>
      <c r="D117" t="inlineStr"/>
      <c r="E117" t="inlineStr"/>
      <c r="F117" t="inlineStr"/>
      <c r="G117" t="inlineStr"/>
      <c r="H117" t="inlineStr"/>
      <c r="I117" t="inlineStr"/>
      <c r="J117" t="inlineStr">
        <is>
          <t xml:space="preserve">35 - 172 - 173 - 211 - </t>
        </is>
      </c>
      <c r="K117" t="inlineStr">
        <is>
          <t>libre</t>
        </is>
      </c>
    </row>
    <row r="118">
      <c r="A118" t="inlineStr">
        <is>
          <t>Grains collecté + imports</t>
        </is>
      </c>
      <c r="B118" t="inlineStr">
        <is>
          <t>BV FAB ctaire</t>
        </is>
      </c>
      <c r="C118" t="n">
        <v>10.1</v>
      </c>
      <c r="D118" t="inlineStr"/>
      <c r="E118" t="inlineStr"/>
      <c r="F118" t="inlineStr"/>
      <c r="G118" t="inlineStr"/>
      <c r="H118" t="inlineStr"/>
      <c r="I118" t="inlineStr"/>
      <c r="J118" t="inlineStr">
        <is>
          <t xml:space="preserve">36 - 172 - 174 - 215 - </t>
        </is>
      </c>
      <c r="K118" t="inlineStr">
        <is>
          <t>libre</t>
        </is>
      </c>
    </row>
    <row r="119">
      <c r="A119" t="inlineStr">
        <is>
          <t>Grains collecté + imports</t>
        </is>
      </c>
      <c r="B119" t="inlineStr">
        <is>
          <t>Pc engrais FAB ctaire</t>
        </is>
      </c>
      <c r="C119" t="n">
        <v>230</v>
      </c>
      <c r="D119" t="inlineStr"/>
      <c r="E119" t="inlineStr"/>
      <c r="F119" t="inlineStr"/>
      <c r="G119" t="inlineStr"/>
      <c r="H119" t="inlineStr"/>
      <c r="I119" t="inlineStr"/>
      <c r="J119" t="inlineStr">
        <is>
          <t xml:space="preserve">37 - 170 - 175 - 235 - 247 - </t>
        </is>
      </c>
      <c r="K119" t="inlineStr">
        <is>
          <t>libre</t>
        </is>
      </c>
    </row>
    <row r="120">
      <c r="A120" t="inlineStr">
        <is>
          <t>Grains collecté + imports</t>
        </is>
      </c>
      <c r="B120" t="inlineStr">
        <is>
          <t>Autres FAB</t>
        </is>
      </c>
      <c r="C120" t="n">
        <v>175</v>
      </c>
      <c r="D120" t="inlineStr"/>
      <c r="E120" t="inlineStr"/>
      <c r="F120" t="inlineStr"/>
      <c r="G120" t="inlineStr"/>
      <c r="H120" t="inlineStr"/>
      <c r="I120" t="inlineStr"/>
      <c r="J120" t="inlineStr">
        <is>
          <t xml:space="preserve">38 - 141 - 176 - 177 - </t>
        </is>
      </c>
      <c r="K120" t="inlineStr">
        <is>
          <t>libre pp</t>
        </is>
      </c>
    </row>
    <row r="121">
      <c r="A121" t="inlineStr">
        <is>
          <t>Grains collecté + imports</t>
        </is>
      </c>
      <c r="B121" t="inlineStr">
        <is>
          <t>Poissons FAB</t>
        </is>
      </c>
      <c r="C121" t="n">
        <v>1.9</v>
      </c>
      <c r="D121" t="inlineStr"/>
      <c r="E121" t="inlineStr"/>
      <c r="F121" t="inlineStr"/>
      <c r="G121" t="inlineStr"/>
      <c r="H121" t="inlineStr"/>
      <c r="I121" t="inlineStr"/>
      <c r="J121" t="inlineStr">
        <is>
          <t xml:space="preserve">40 - 177 - 178 - </t>
        </is>
      </c>
      <c r="K121" t="inlineStr">
        <is>
          <t>libre</t>
        </is>
      </c>
    </row>
    <row r="122">
      <c r="A122" t="inlineStr">
        <is>
          <t>Grains collecté + imports</t>
        </is>
      </c>
      <c r="B122" t="inlineStr">
        <is>
          <t>Divers FAB</t>
        </is>
      </c>
      <c r="C122" t="n">
        <v>2</v>
      </c>
      <c r="D122" t="inlineStr"/>
      <c r="E122" t="inlineStr"/>
      <c r="F122" t="inlineStr"/>
      <c r="G122" t="inlineStr"/>
      <c r="H122" t="inlineStr"/>
      <c r="I122" t="inlineStr"/>
      <c r="J122" t="inlineStr">
        <is>
          <t xml:space="preserve">41 - 177 - 179 - </t>
        </is>
      </c>
      <c r="K122" t="inlineStr">
        <is>
          <t>libre</t>
        </is>
      </c>
    </row>
    <row r="123">
      <c r="A123" t="inlineStr">
        <is>
          <t>Grains collecté + imports</t>
        </is>
      </c>
      <c r="B123" t="inlineStr">
        <is>
          <t>Alimentation animale rente (EA)</t>
        </is>
      </c>
      <c r="C123" t="n">
        <v>1430</v>
      </c>
      <c r="D123" t="inlineStr"/>
      <c r="E123" t="inlineStr"/>
      <c r="F123" t="inlineStr"/>
      <c r="G123" t="inlineStr"/>
      <c r="H123" t="inlineStr"/>
      <c r="I123" t="inlineStr"/>
      <c r="J123" t="inlineStr">
        <is>
          <t xml:space="preserve">42 - 139 - 180 - 181 - </t>
        </is>
      </c>
      <c r="K123" t="inlineStr">
        <is>
          <t>libre pp</t>
        </is>
      </c>
    </row>
    <row r="124">
      <c r="A124" t="inlineStr">
        <is>
          <t>Grains collecté + imports</t>
        </is>
      </c>
      <c r="B124" t="inlineStr">
        <is>
          <t>Direct élevage</t>
        </is>
      </c>
      <c r="C124" t="n">
        <v>1430</v>
      </c>
      <c r="D124" t="inlineStr"/>
      <c r="E124" t="inlineStr"/>
      <c r="F124" t="inlineStr"/>
      <c r="G124" t="inlineStr"/>
      <c r="H124" t="inlineStr"/>
      <c r="I124" t="inlineStr"/>
      <c r="J124" t="inlineStr">
        <is>
          <t xml:space="preserve">44 - 181 - 182 - 183 - </t>
        </is>
      </c>
      <c r="K124" t="inlineStr">
        <is>
          <t>libre pp</t>
        </is>
      </c>
    </row>
    <row r="125">
      <c r="A125" t="inlineStr">
        <is>
          <t>Grains collecté + imports</t>
        </is>
      </c>
      <c r="B125" t="inlineStr">
        <is>
          <t>Bovins dir</t>
        </is>
      </c>
      <c r="C125" t="n">
        <v>802</v>
      </c>
      <c r="D125" t="inlineStr"/>
      <c r="E125" t="inlineStr"/>
      <c r="F125" t="inlineStr"/>
      <c r="G125" t="inlineStr"/>
      <c r="H125" t="inlineStr"/>
      <c r="I125" t="inlineStr"/>
      <c r="J125" t="inlineStr">
        <is>
          <t xml:space="preserve">46 - 183 - 184 - 185 - </t>
        </is>
      </c>
      <c r="K125" t="inlineStr">
        <is>
          <t>libre pp</t>
        </is>
      </c>
    </row>
    <row r="126">
      <c r="A126" t="inlineStr">
        <is>
          <t>Grains collecté + imports</t>
        </is>
      </c>
      <c r="B126" t="inlineStr">
        <is>
          <t>BL dir</t>
        </is>
      </c>
      <c r="C126" t="n">
        <v>595</v>
      </c>
      <c r="D126" t="inlineStr"/>
      <c r="E126" t="inlineStr"/>
      <c r="F126" t="inlineStr"/>
      <c r="G126" t="inlineStr"/>
      <c r="H126" t="inlineStr"/>
      <c r="I126" t="inlineStr"/>
      <c r="J126" t="inlineStr">
        <is>
          <t xml:space="preserve">48 - 185 - 186 - 209 - </t>
        </is>
      </c>
      <c r="K126" t="inlineStr">
        <is>
          <t>libre</t>
        </is>
      </c>
    </row>
    <row r="127">
      <c r="A127" t="inlineStr">
        <is>
          <t>Grains collecté + imports</t>
        </is>
      </c>
      <c r="B127" t="inlineStr">
        <is>
          <t>BV dir</t>
        </is>
      </c>
      <c r="C127" t="n">
        <v>207</v>
      </c>
      <c r="D127" t="inlineStr"/>
      <c r="E127" t="inlineStr"/>
      <c r="F127" t="inlineStr"/>
      <c r="G127" t="inlineStr"/>
      <c r="H127" t="inlineStr"/>
      <c r="I127" t="inlineStr"/>
      <c r="J127" t="inlineStr">
        <is>
          <t xml:space="preserve">49 - 185 - 187 - 213 - </t>
        </is>
      </c>
      <c r="K127" t="inlineStr">
        <is>
          <t>libre</t>
        </is>
      </c>
    </row>
    <row r="128">
      <c r="A128" t="inlineStr">
        <is>
          <t>Grains collecté + imports</t>
        </is>
      </c>
      <c r="B128" t="inlineStr">
        <is>
          <t>Ovins dir</t>
        </is>
      </c>
      <c r="C128" t="n">
        <v>3.4</v>
      </c>
      <c r="D128" t="inlineStr"/>
      <c r="E128" t="inlineStr"/>
      <c r="F128" t="inlineStr"/>
      <c r="G128" t="inlineStr"/>
      <c r="H128" t="inlineStr"/>
      <c r="I128" t="inlineStr"/>
      <c r="J128" t="inlineStr">
        <is>
          <t xml:space="preserve">50 - 183 - 188 - 189 - </t>
        </is>
      </c>
      <c r="K128" t="inlineStr">
        <is>
          <t>libre pp</t>
        </is>
      </c>
    </row>
    <row r="129">
      <c r="A129" t="inlineStr">
        <is>
          <t>Grains collecté + imports</t>
        </is>
      </c>
      <c r="B129" t="inlineStr">
        <is>
          <t>OL dir</t>
        </is>
      </c>
      <c r="C129" t="n">
        <v>1.5</v>
      </c>
      <c r="D129" t="inlineStr"/>
      <c r="E129" t="inlineStr"/>
      <c r="F129" t="inlineStr"/>
      <c r="G129" t="inlineStr"/>
      <c r="H129" t="inlineStr"/>
      <c r="I129" t="inlineStr"/>
      <c r="J129" t="inlineStr">
        <is>
          <t xml:space="preserve">52 - 189 - 190 - 219 - </t>
        </is>
      </c>
      <c r="K129" t="inlineStr">
        <is>
          <t>libre</t>
        </is>
      </c>
    </row>
    <row r="130">
      <c r="A130" t="inlineStr">
        <is>
          <t>Grains collecté + imports</t>
        </is>
      </c>
      <c r="B130" t="inlineStr">
        <is>
          <t>OV dir</t>
        </is>
      </c>
      <c r="C130" t="n">
        <v>1.9</v>
      </c>
      <c r="D130" t="inlineStr"/>
      <c r="E130" t="inlineStr"/>
      <c r="F130" t="inlineStr"/>
      <c r="G130" t="inlineStr"/>
      <c r="H130" t="inlineStr"/>
      <c r="I130" t="inlineStr"/>
      <c r="J130" t="inlineStr">
        <is>
          <t xml:space="preserve">53 - 189 - 191 - 221 - </t>
        </is>
      </c>
      <c r="K130" t="inlineStr">
        <is>
          <t>libre</t>
        </is>
      </c>
    </row>
    <row r="131">
      <c r="A131" t="inlineStr">
        <is>
          <t>Grains collecté + imports</t>
        </is>
      </c>
      <c r="B131" t="inlineStr">
        <is>
          <t>Ca dir</t>
        </is>
      </c>
      <c r="C131" t="n">
        <v>126</v>
      </c>
      <c r="D131" t="inlineStr"/>
      <c r="E131" t="inlineStr"/>
      <c r="F131" t="inlineStr"/>
      <c r="G131" t="inlineStr"/>
      <c r="H131" t="inlineStr"/>
      <c r="I131" t="inlineStr"/>
      <c r="J131" t="inlineStr">
        <is>
          <t xml:space="preserve">54 - 183 - 192 - 225 - </t>
        </is>
      </c>
      <c r="K131" t="inlineStr">
        <is>
          <t>déterminé</t>
        </is>
      </c>
    </row>
    <row r="132">
      <c r="A132" t="inlineStr">
        <is>
          <t>Grains collecté + imports</t>
        </is>
      </c>
      <c r="B132" t="inlineStr">
        <is>
          <t>Eq dir</t>
        </is>
      </c>
      <c r="C132" t="n">
        <v>0</v>
      </c>
      <c r="D132" t="inlineStr"/>
      <c r="E132" t="inlineStr"/>
      <c r="F132" t="inlineStr"/>
      <c r="G132" t="inlineStr"/>
      <c r="H132" t="inlineStr"/>
      <c r="I132" t="inlineStr"/>
      <c r="J132" t="inlineStr">
        <is>
          <t xml:space="preserve">55 - 183 - 193 - 227 - </t>
        </is>
      </c>
      <c r="K132" t="inlineStr">
        <is>
          <t>libre</t>
        </is>
      </c>
    </row>
    <row r="133">
      <c r="A133" t="inlineStr">
        <is>
          <t>Grains collecté + imports</t>
        </is>
      </c>
      <c r="B133" t="inlineStr">
        <is>
          <t>Pc dir</t>
        </is>
      </c>
      <c r="C133" t="n">
        <v>0</v>
      </c>
      <c r="D133" t="inlineStr"/>
      <c r="E133" t="inlineStr"/>
      <c r="F133" t="inlineStr"/>
      <c r="G133" t="inlineStr"/>
      <c r="H133" t="inlineStr"/>
      <c r="I133" t="inlineStr"/>
      <c r="J133" t="inlineStr">
        <is>
          <t xml:space="preserve">57 - 183 - 194 - 195 - 233 - </t>
        </is>
      </c>
      <c r="K133" t="inlineStr">
        <is>
          <t>libre</t>
        </is>
      </c>
    </row>
    <row r="134">
      <c r="A134" t="inlineStr">
        <is>
          <t>Grains collecté + imports</t>
        </is>
      </c>
      <c r="B134" t="inlineStr">
        <is>
          <t>Pc engrais dir</t>
        </is>
      </c>
      <c r="C134" t="n">
        <v>0</v>
      </c>
      <c r="D134" t="inlineStr"/>
      <c r="E134" t="inlineStr"/>
      <c r="F134" t="inlineStr"/>
      <c r="G134" t="inlineStr"/>
      <c r="H134" t="inlineStr"/>
      <c r="I134" t="inlineStr"/>
      <c r="J134" t="inlineStr">
        <is>
          <t xml:space="preserve">59 - 195 - 196 - 245 - </t>
        </is>
      </c>
      <c r="K134" t="inlineStr">
        <is>
          <t>libre</t>
        </is>
      </c>
    </row>
    <row r="135">
      <c r="A135" t="inlineStr">
        <is>
          <t>Grains collecté + imports</t>
        </is>
      </c>
      <c r="B135" t="inlineStr">
        <is>
          <t>Pc truies dir</t>
        </is>
      </c>
      <c r="C135" t="n">
        <v>0</v>
      </c>
      <c r="D135" t="inlineStr"/>
      <c r="E135" t="inlineStr"/>
      <c r="F135" t="inlineStr"/>
      <c r="G135" t="inlineStr"/>
      <c r="H135" t="inlineStr"/>
      <c r="I135" t="inlineStr"/>
      <c r="J135" t="inlineStr">
        <is>
          <t xml:space="preserve">60 - 195 - 197 - 249 - </t>
        </is>
      </c>
      <c r="K135" t="inlineStr">
        <is>
          <t>libre</t>
        </is>
      </c>
    </row>
    <row r="136">
      <c r="A136" t="inlineStr">
        <is>
          <t>Grains collecté + imports</t>
        </is>
      </c>
      <c r="B136" t="inlineStr">
        <is>
          <t>Volailles dir</t>
        </is>
      </c>
      <c r="C136" t="n">
        <v>495</v>
      </c>
      <c r="D136" t="inlineStr"/>
      <c r="E136" t="inlineStr"/>
      <c r="F136" t="inlineStr"/>
      <c r="G136" t="inlineStr"/>
      <c r="H136" t="inlineStr"/>
      <c r="I136" t="inlineStr"/>
      <c r="J136" t="inlineStr">
        <is>
          <t xml:space="preserve">61 - 183 - 198 - 199 - </t>
        </is>
      </c>
      <c r="K136" t="inlineStr">
        <is>
          <t>libre pp</t>
        </is>
      </c>
    </row>
    <row r="137">
      <c r="A137" t="inlineStr">
        <is>
          <t>Grains collecté + imports</t>
        </is>
      </c>
      <c r="B137" t="inlineStr">
        <is>
          <t>Vol po dir</t>
        </is>
      </c>
      <c r="C137" t="n">
        <v>10.1</v>
      </c>
      <c r="D137" t="inlineStr"/>
      <c r="E137" t="inlineStr"/>
      <c r="F137" t="inlineStr"/>
      <c r="G137" t="inlineStr"/>
      <c r="H137" t="inlineStr"/>
      <c r="I137" t="inlineStr"/>
      <c r="J137" t="inlineStr">
        <is>
          <t xml:space="preserve">64 - 199 - 200 - 241 - </t>
        </is>
      </c>
      <c r="K137" t="inlineStr">
        <is>
          <t>libre</t>
        </is>
      </c>
    </row>
    <row r="138">
      <c r="A138" t="inlineStr">
        <is>
          <t>Grains collecté + imports</t>
        </is>
      </c>
      <c r="B138" t="inlineStr">
        <is>
          <t>Palmip. gras dir</t>
        </is>
      </c>
      <c r="C138" t="n">
        <v>485</v>
      </c>
      <c r="D138" t="inlineStr"/>
      <c r="E138" t="inlineStr"/>
      <c r="F138" t="inlineStr"/>
      <c r="G138" t="inlineStr"/>
      <c r="H138" t="inlineStr"/>
      <c r="I138" t="inlineStr"/>
      <c r="J138" t="inlineStr">
        <is>
          <t xml:space="preserve">65 - 199 - 201 - 243 - </t>
        </is>
      </c>
      <c r="K138" t="inlineStr">
        <is>
          <t>libre</t>
        </is>
      </c>
    </row>
    <row r="139">
      <c r="A139" t="inlineStr">
        <is>
          <t>Grains collecté + imports</t>
        </is>
      </c>
      <c r="B139" t="inlineStr">
        <is>
          <t>Bovins FAB</t>
        </is>
      </c>
      <c r="C139" t="n">
        <v>924</v>
      </c>
      <c r="D139" t="inlineStr"/>
      <c r="E139" t="inlineStr"/>
      <c r="F139" t="inlineStr"/>
      <c r="G139" t="inlineStr"/>
      <c r="H139" t="inlineStr"/>
      <c r="I139" t="inlineStr"/>
      <c r="J139" t="inlineStr">
        <is>
          <t xml:space="preserve">88 - 202 - 203 - </t>
        </is>
      </c>
      <c r="K139" t="inlineStr">
        <is>
          <t>libre pp</t>
        </is>
      </c>
    </row>
    <row r="140">
      <c r="A140" t="inlineStr">
        <is>
          <t>Grains collecté + imports</t>
        </is>
      </c>
      <c r="B140" t="inlineStr">
        <is>
          <t>Herbivores</t>
        </is>
      </c>
      <c r="C140" t="n">
        <v>2080</v>
      </c>
      <c r="D140" t="inlineStr"/>
      <c r="E140" t="inlineStr"/>
      <c r="F140" t="inlineStr"/>
      <c r="G140" t="inlineStr"/>
      <c r="H140" t="inlineStr"/>
      <c r="I140" t="inlineStr"/>
      <c r="J140" t="inlineStr">
        <is>
          <t xml:space="preserve">90 - 204 - 205 - </t>
        </is>
      </c>
      <c r="K140" t="inlineStr">
        <is>
          <t>libre pp</t>
        </is>
      </c>
    </row>
    <row r="141">
      <c r="A141" t="inlineStr">
        <is>
          <t>Grains collecté + imports</t>
        </is>
      </c>
      <c r="B141" t="inlineStr">
        <is>
          <t>Bovins</t>
        </is>
      </c>
      <c r="C141" t="n">
        <v>1730</v>
      </c>
      <c r="D141" t="inlineStr"/>
      <c r="E141" t="inlineStr"/>
      <c r="F141" t="inlineStr"/>
      <c r="G141" t="inlineStr"/>
      <c r="H141" t="inlineStr"/>
      <c r="I141" t="inlineStr"/>
      <c r="J141" t="inlineStr">
        <is>
          <t xml:space="preserve">92 - 205 - 206 - 207 - </t>
        </is>
      </c>
      <c r="K141" t="inlineStr">
        <is>
          <t>libre pp</t>
        </is>
      </c>
    </row>
    <row r="142">
      <c r="A142" t="inlineStr">
        <is>
          <t>Grains collecté + imports</t>
        </is>
      </c>
      <c r="B142" t="inlineStr">
        <is>
          <t>BL</t>
        </is>
      </c>
      <c r="C142" t="n">
        <v>1110</v>
      </c>
      <c r="D142" t="inlineStr"/>
      <c r="E142" t="inlineStr"/>
      <c r="F142" t="inlineStr"/>
      <c r="G142" t="inlineStr"/>
      <c r="H142" t="inlineStr"/>
      <c r="I142" t="inlineStr"/>
      <c r="J142" t="inlineStr">
        <is>
          <t xml:space="preserve">94 - 207 - 208 - 209 - </t>
        </is>
      </c>
      <c r="K142" t="inlineStr">
        <is>
          <t>libre pp</t>
        </is>
      </c>
    </row>
    <row r="143">
      <c r="A143" t="inlineStr">
        <is>
          <t>Grains collecté + imports</t>
        </is>
      </c>
      <c r="B143" t="inlineStr">
        <is>
          <t>BL FAB</t>
        </is>
      </c>
      <c r="C143" t="n">
        <v>510</v>
      </c>
      <c r="D143" t="inlineStr"/>
      <c r="E143" t="inlineStr"/>
      <c r="F143" t="inlineStr"/>
      <c r="G143" t="inlineStr"/>
      <c r="H143" t="inlineStr"/>
      <c r="I143" t="inlineStr"/>
      <c r="J143" t="inlineStr">
        <is>
          <t xml:space="preserve">96 - 209 - 210 - 211 - </t>
        </is>
      </c>
      <c r="K143" t="inlineStr">
        <is>
          <t>libre pp</t>
        </is>
      </c>
    </row>
    <row r="144">
      <c r="A144" t="inlineStr">
        <is>
          <t>Grains collecté + imports</t>
        </is>
      </c>
      <c r="B144" t="inlineStr">
        <is>
          <t>BV</t>
        </is>
      </c>
      <c r="C144" t="n">
        <v>621</v>
      </c>
      <c r="D144" t="inlineStr"/>
      <c r="E144" t="inlineStr"/>
      <c r="F144" t="inlineStr"/>
      <c r="G144" t="inlineStr"/>
      <c r="H144" t="inlineStr"/>
      <c r="I144" t="inlineStr"/>
      <c r="J144" t="inlineStr">
        <is>
          <t xml:space="preserve">98 - 207 - 212 - 213 - </t>
        </is>
      </c>
      <c r="K144" t="inlineStr">
        <is>
          <t>libre pp</t>
        </is>
      </c>
    </row>
    <row r="145">
      <c r="A145" t="inlineStr">
        <is>
          <t>Grains collecté + imports</t>
        </is>
      </c>
      <c r="B145" t="inlineStr">
        <is>
          <t>BV FAB</t>
        </is>
      </c>
      <c r="C145" t="n">
        <v>413</v>
      </c>
      <c r="D145" t="inlineStr"/>
      <c r="E145" t="inlineStr"/>
      <c r="F145" t="inlineStr"/>
      <c r="G145" t="inlineStr"/>
      <c r="H145" t="inlineStr"/>
      <c r="I145" t="inlineStr"/>
      <c r="J145" t="inlineStr">
        <is>
          <t xml:space="preserve">100 - 213 - 214 - 215 - </t>
        </is>
      </c>
      <c r="K145" t="inlineStr">
        <is>
          <t>libre pp</t>
        </is>
      </c>
    </row>
    <row r="146">
      <c r="A146" t="inlineStr">
        <is>
          <t>Grains collecté + imports</t>
        </is>
      </c>
      <c r="B146" t="inlineStr">
        <is>
          <t>Ovins</t>
        </is>
      </c>
      <c r="C146" t="n">
        <v>234</v>
      </c>
      <c r="D146" t="inlineStr"/>
      <c r="E146" t="inlineStr"/>
      <c r="F146" t="inlineStr"/>
      <c r="G146" t="inlineStr"/>
      <c r="H146" t="inlineStr"/>
      <c r="I146" t="inlineStr"/>
      <c r="J146" t="inlineStr">
        <is>
          <t xml:space="preserve">102 - 205 - 216 - 217 - </t>
        </is>
      </c>
      <c r="K146" t="inlineStr">
        <is>
          <t>libre pp</t>
        </is>
      </c>
    </row>
    <row r="147">
      <c r="A147" t="inlineStr">
        <is>
          <t>Grains collecté + imports</t>
        </is>
      </c>
      <c r="B147" t="inlineStr">
        <is>
          <t>OL</t>
        </is>
      </c>
      <c r="C147" t="n">
        <v>68.3</v>
      </c>
      <c r="D147" t="inlineStr"/>
      <c r="E147" t="inlineStr"/>
      <c r="F147" t="inlineStr"/>
      <c r="G147" t="inlineStr"/>
      <c r="H147" t="inlineStr"/>
      <c r="I147" t="inlineStr"/>
      <c r="J147" t="inlineStr">
        <is>
          <t xml:space="preserve">104 - 217 - 218 - 219 - </t>
        </is>
      </c>
      <c r="K147" t="inlineStr">
        <is>
          <t>libre pp</t>
        </is>
      </c>
    </row>
    <row r="148">
      <c r="A148" t="inlineStr">
        <is>
          <t>Grains collecté + imports</t>
        </is>
      </c>
      <c r="B148" t="inlineStr">
        <is>
          <t>OV</t>
        </is>
      </c>
      <c r="C148" t="n">
        <v>166</v>
      </c>
      <c r="D148" t="inlineStr"/>
      <c r="E148" t="inlineStr"/>
      <c r="F148" t="inlineStr"/>
      <c r="G148" t="inlineStr"/>
      <c r="H148" t="inlineStr"/>
      <c r="I148" t="inlineStr"/>
      <c r="J148" t="inlineStr">
        <is>
          <t xml:space="preserve">106 - 217 - 220 - 221 - </t>
        </is>
      </c>
      <c r="K148" t="inlineStr">
        <is>
          <t>libre pp</t>
        </is>
      </c>
    </row>
    <row r="149">
      <c r="A149" t="inlineStr">
        <is>
          <t>Grains collecté + imports</t>
        </is>
      </c>
      <c r="B149" t="inlineStr">
        <is>
          <t>Ca</t>
        </is>
      </c>
      <c r="C149" t="n">
        <v>78</v>
      </c>
      <c r="D149" t="inlineStr"/>
      <c r="E149" t="inlineStr"/>
      <c r="F149" t="inlineStr"/>
      <c r="G149" t="inlineStr"/>
      <c r="H149" t="inlineStr"/>
      <c r="I149" t="inlineStr"/>
      <c r="J149" t="inlineStr">
        <is>
          <t xml:space="preserve">108 - 205 - 222 - 223 - </t>
        </is>
      </c>
      <c r="K149" t="inlineStr">
        <is>
          <t>libre pp</t>
        </is>
      </c>
    </row>
    <row r="150">
      <c r="A150" t="inlineStr">
        <is>
          <t>Grains collecté + imports</t>
        </is>
      </c>
      <c r="B150" t="inlineStr">
        <is>
          <t>Alimentation Ca (EA)</t>
        </is>
      </c>
      <c r="C150" t="n">
        <v>0</v>
      </c>
      <c r="D150" t="inlineStr"/>
      <c r="E150" t="inlineStr"/>
      <c r="F150" t="inlineStr"/>
      <c r="G150" t="inlineStr"/>
      <c r="H150" t="inlineStr"/>
      <c r="I150" t="inlineStr"/>
      <c r="J150" t="inlineStr">
        <is>
          <t xml:space="preserve">110 - 223 - 224 - 225 - </t>
        </is>
      </c>
      <c r="K150" t="inlineStr">
        <is>
          <t>déterminé pp</t>
        </is>
      </c>
    </row>
    <row r="151">
      <c r="A151" t="inlineStr">
        <is>
          <t>Grains collecté + imports</t>
        </is>
      </c>
      <c r="B151" t="inlineStr">
        <is>
          <t>Eq</t>
        </is>
      </c>
      <c r="C151" t="n">
        <v>0.6</v>
      </c>
      <c r="D151" t="inlineStr"/>
      <c r="E151" t="inlineStr"/>
      <c r="F151" t="inlineStr"/>
      <c r="G151" t="inlineStr"/>
      <c r="H151" t="inlineStr"/>
      <c r="I151" t="inlineStr"/>
      <c r="J151" t="inlineStr">
        <is>
          <t xml:space="preserve">112 - 205 - 226 - 227 - </t>
        </is>
      </c>
      <c r="K151" t="inlineStr">
        <is>
          <t>libre pp</t>
        </is>
      </c>
    </row>
    <row r="152">
      <c r="A152" t="inlineStr">
        <is>
          <t>Grains collecté + imports</t>
        </is>
      </c>
      <c r="B152" t="inlineStr">
        <is>
          <t>Lap</t>
        </is>
      </c>
      <c r="C152" t="n">
        <v>43.7</v>
      </c>
      <c r="D152" t="inlineStr"/>
      <c r="E152" t="inlineStr"/>
      <c r="F152" t="inlineStr"/>
      <c r="G152" t="inlineStr"/>
      <c r="H152" t="inlineStr"/>
      <c r="I152" t="inlineStr"/>
      <c r="J152" t="inlineStr">
        <is>
          <t xml:space="preserve">114 - 205 - 228 - 229 - </t>
        </is>
      </c>
      <c r="K152" t="inlineStr">
        <is>
          <t>libre pp</t>
        </is>
      </c>
    </row>
    <row r="153">
      <c r="A153" t="inlineStr">
        <is>
          <t>Grains collecté + imports</t>
        </is>
      </c>
      <c r="B153" t="inlineStr">
        <is>
          <t>Monoagastriques</t>
        </is>
      </c>
      <c r="C153" t="n">
        <v>9830</v>
      </c>
      <c r="D153" t="inlineStr"/>
      <c r="E153" t="inlineStr"/>
      <c r="F153" t="inlineStr"/>
      <c r="G153" t="inlineStr"/>
      <c r="H153" t="inlineStr"/>
      <c r="I153" t="inlineStr"/>
      <c r="J153" t="inlineStr">
        <is>
          <t xml:space="preserve">116 - 230 - 231 - </t>
        </is>
      </c>
      <c r="K153" t="inlineStr">
        <is>
          <t>libre pp</t>
        </is>
      </c>
    </row>
    <row r="154">
      <c r="A154" t="inlineStr">
        <is>
          <t>Grains collecté + imports</t>
        </is>
      </c>
      <c r="B154" t="inlineStr">
        <is>
          <t>Pc</t>
        </is>
      </c>
      <c r="C154" t="n">
        <v>3500</v>
      </c>
      <c r="D154" t="inlineStr"/>
      <c r="E154" t="inlineStr"/>
      <c r="F154" t="inlineStr"/>
      <c r="G154" t="inlineStr"/>
      <c r="H154" t="inlineStr"/>
      <c r="I154" t="inlineStr"/>
      <c r="J154" t="inlineStr">
        <is>
          <t xml:space="preserve">118 - 231 - 232 - 233 - </t>
        </is>
      </c>
      <c r="K154" t="inlineStr">
        <is>
          <t>libre pp</t>
        </is>
      </c>
    </row>
    <row r="155">
      <c r="A155" t="inlineStr">
        <is>
          <t>Grains collecté + imports</t>
        </is>
      </c>
      <c r="B155" t="inlineStr">
        <is>
          <t>Pc FAB</t>
        </is>
      </c>
      <c r="C155" t="n">
        <v>3330</v>
      </c>
      <c r="D155" t="inlineStr"/>
      <c r="E155" t="inlineStr"/>
      <c r="F155" t="inlineStr"/>
      <c r="G155" t="inlineStr"/>
      <c r="H155" t="inlineStr"/>
      <c r="I155" t="inlineStr"/>
      <c r="J155" t="inlineStr">
        <is>
          <t xml:space="preserve">120 - 233 - 234 - 235 - </t>
        </is>
      </c>
      <c r="K155" t="inlineStr">
        <is>
          <t>libre pp</t>
        </is>
      </c>
    </row>
    <row r="156">
      <c r="A156" t="inlineStr">
        <is>
          <t>Grains collecté + imports</t>
        </is>
      </c>
      <c r="B156" t="inlineStr">
        <is>
          <t>Volailles</t>
        </is>
      </c>
      <c r="C156" t="n">
        <v>6340</v>
      </c>
      <c r="D156" t="inlineStr"/>
      <c r="E156" t="inlineStr"/>
      <c r="F156" t="inlineStr"/>
      <c r="G156" t="inlineStr"/>
      <c r="H156" t="inlineStr"/>
      <c r="I156" t="inlineStr"/>
      <c r="J156" t="inlineStr">
        <is>
          <t xml:space="preserve">122 - 231 - 236 - 237 - </t>
        </is>
      </c>
      <c r="K156" t="inlineStr">
        <is>
          <t>libre pp</t>
        </is>
      </c>
    </row>
    <row r="157">
      <c r="A157" t="inlineStr">
        <is>
          <t>Grains collecté + imports</t>
        </is>
      </c>
      <c r="B157" t="inlineStr">
        <is>
          <t>Vol ch</t>
        </is>
      </c>
      <c r="C157" t="n">
        <v>3480</v>
      </c>
      <c r="D157" t="inlineStr"/>
      <c r="E157" t="inlineStr"/>
      <c r="F157" t="inlineStr"/>
      <c r="G157" t="inlineStr"/>
      <c r="H157" t="inlineStr"/>
      <c r="I157" t="inlineStr"/>
      <c r="J157" t="inlineStr">
        <is>
          <t xml:space="preserve">124 - 237 - 238 - 239 - </t>
        </is>
      </c>
      <c r="K157" t="inlineStr">
        <is>
          <t>libre pp</t>
        </is>
      </c>
    </row>
    <row r="158">
      <c r="A158" t="inlineStr">
        <is>
          <t>Grains collecté + imports</t>
        </is>
      </c>
      <c r="B158" t="inlineStr">
        <is>
          <t>Vol po</t>
        </is>
      </c>
      <c r="C158" t="n">
        <v>1490</v>
      </c>
      <c r="D158" t="inlineStr"/>
      <c r="E158" t="inlineStr"/>
      <c r="F158" t="inlineStr"/>
      <c r="G158" t="inlineStr"/>
      <c r="H158" t="inlineStr"/>
      <c r="I158" t="inlineStr"/>
      <c r="J158" t="inlineStr">
        <is>
          <t xml:space="preserve">126 - 237 - 240 - 241 - </t>
        </is>
      </c>
      <c r="K158" t="inlineStr">
        <is>
          <t>libre pp</t>
        </is>
      </c>
    </row>
    <row r="159">
      <c r="A159" t="inlineStr">
        <is>
          <t>Grains collecté + imports</t>
        </is>
      </c>
      <c r="B159" t="inlineStr">
        <is>
          <t>Palmip. gras</t>
        </is>
      </c>
      <c r="C159" t="n">
        <v>1370</v>
      </c>
      <c r="D159" t="inlineStr"/>
      <c r="E159" t="inlineStr"/>
      <c r="F159" t="inlineStr"/>
      <c r="G159" t="inlineStr"/>
      <c r="H159" t="inlineStr"/>
      <c r="I159" t="inlineStr"/>
      <c r="J159" t="inlineStr">
        <is>
          <t xml:space="preserve">128 - 237 - 242 - 243 - </t>
        </is>
      </c>
      <c r="K159" t="inlineStr">
        <is>
          <t>libre pp</t>
        </is>
      </c>
    </row>
    <row r="160">
      <c r="A160" t="inlineStr">
        <is>
          <t>Grains collecté + imports</t>
        </is>
      </c>
      <c r="B160" t="inlineStr">
        <is>
          <t>Pc engraissement</t>
        </is>
      </c>
      <c r="C160" t="n">
        <v>2140</v>
      </c>
      <c r="D160" t="inlineStr"/>
      <c r="E160" t="inlineStr"/>
      <c r="F160" t="inlineStr"/>
      <c r="G160" t="inlineStr"/>
      <c r="H160" t="inlineStr"/>
      <c r="I160" t="inlineStr"/>
      <c r="J160" t="inlineStr">
        <is>
          <t xml:space="preserve">130 - 244 - 245 - </t>
        </is>
      </c>
      <c r="K160" t="inlineStr">
        <is>
          <t>libre pp</t>
        </is>
      </c>
    </row>
    <row r="161">
      <c r="A161" t="inlineStr">
        <is>
          <t>Grains collecté + imports</t>
        </is>
      </c>
      <c r="B161" t="inlineStr">
        <is>
          <t>Pc engrais FAB</t>
        </is>
      </c>
      <c r="C161" t="n">
        <v>1970</v>
      </c>
      <c r="D161" t="inlineStr"/>
      <c r="E161" t="inlineStr"/>
      <c r="F161" t="inlineStr"/>
      <c r="G161" t="inlineStr"/>
      <c r="H161" t="inlineStr"/>
      <c r="I161" t="inlineStr"/>
      <c r="J161" t="inlineStr">
        <is>
          <t xml:space="preserve">132 - 245 - 246 - 247 - </t>
        </is>
      </c>
      <c r="K161" t="inlineStr">
        <is>
          <t>libre pp</t>
        </is>
      </c>
    </row>
    <row r="162">
      <c r="A162" t="inlineStr">
        <is>
          <t>Grains collecté + imports</t>
        </is>
      </c>
      <c r="B162" t="inlineStr">
        <is>
          <t>Pc truies</t>
        </is>
      </c>
      <c r="C162" t="n">
        <v>665</v>
      </c>
      <c r="D162" t="inlineStr"/>
      <c r="E162" t="inlineStr"/>
      <c r="F162" t="inlineStr"/>
      <c r="G162" t="inlineStr"/>
      <c r="H162" t="inlineStr"/>
      <c r="I162" t="inlineStr"/>
      <c r="J162" t="inlineStr">
        <is>
          <t xml:space="preserve">134 - 248 - 249 - </t>
        </is>
      </c>
      <c r="K162" t="inlineStr">
        <is>
          <t>libre pp</t>
        </is>
      </c>
    </row>
    <row r="163">
      <c r="A163" t="inlineStr">
        <is>
          <t>Grains collecté + imports</t>
        </is>
      </c>
      <c r="B163" t="inlineStr">
        <is>
          <t>Autres utilisations</t>
        </is>
      </c>
      <c r="C163" t="n">
        <v>0</v>
      </c>
      <c r="D163" t="inlineStr"/>
      <c r="E163" t="inlineStr"/>
      <c r="F163" t="inlineStr"/>
      <c r="G163" t="inlineStr"/>
      <c r="H163" t="inlineStr"/>
      <c r="I163" t="inlineStr"/>
      <c r="J163" t="inlineStr">
        <is>
          <t xml:space="preserve">136 - 250 - </t>
        </is>
      </c>
      <c r="K163" t="inlineStr">
        <is>
          <t>libre unbounded</t>
        </is>
      </c>
    </row>
    <row r="164">
      <c r="A164" t="inlineStr">
        <is>
          <t>Céréales grain collecté + imports</t>
        </is>
      </c>
      <c r="B164" t="inlineStr">
        <is>
          <t>Feed</t>
        </is>
      </c>
      <c r="C164" t="n">
        <v>11600</v>
      </c>
      <c r="D164" t="inlineStr"/>
      <c r="E164" t="inlineStr"/>
      <c r="F164" t="inlineStr"/>
      <c r="G164" t="inlineStr"/>
      <c r="H164" t="inlineStr"/>
      <c r="I164" t="inlineStr"/>
      <c r="J164" t="inlineStr">
        <is>
          <t xml:space="preserve">138 - 251 - 252 - 3471 - </t>
        </is>
      </c>
      <c r="K164" t="inlineStr">
        <is>
          <t>libre</t>
        </is>
      </c>
    </row>
    <row r="165">
      <c r="A165" t="inlineStr">
        <is>
          <t>Céréales grain collecté + imports</t>
        </is>
      </c>
      <c r="B165" t="inlineStr">
        <is>
          <t>FAB</t>
        </is>
      </c>
      <c r="C165" t="n">
        <v>10400</v>
      </c>
      <c r="D165" t="n">
        <v>10257.4</v>
      </c>
      <c r="E165" t="n">
        <v>51.287</v>
      </c>
      <c r="F165" t="n">
        <v>0.01</v>
      </c>
      <c r="G165" t="n">
        <v>0</v>
      </c>
      <c r="H165" t="n">
        <v>500000000</v>
      </c>
      <c r="I165" t="n">
        <v>2.66</v>
      </c>
      <c r="J165" t="inlineStr">
        <is>
          <t xml:space="preserve">140 - 252 - 253 - 254 - 3473 - </t>
        </is>
      </c>
      <c r="K165" t="inlineStr">
        <is>
          <t>mesuré</t>
        </is>
      </c>
    </row>
    <row r="166">
      <c r="A166" t="inlineStr">
        <is>
          <t>Céréales grain collecté + imports</t>
        </is>
      </c>
      <c r="B166" t="inlineStr">
        <is>
          <t>Aliments composés</t>
        </is>
      </c>
      <c r="C166" t="n">
        <v>10400</v>
      </c>
      <c r="D166" t="inlineStr"/>
      <c r="E166" t="inlineStr"/>
      <c r="F166" t="inlineStr"/>
      <c r="G166" t="inlineStr"/>
      <c r="H166" t="inlineStr"/>
      <c r="I166" t="inlineStr"/>
      <c r="J166" t="inlineStr">
        <is>
          <t xml:space="preserve">142 - 254 - 255 - 256 - 3475 - </t>
        </is>
      </c>
      <c r="K166" t="inlineStr">
        <is>
          <t>libre</t>
        </is>
      </c>
    </row>
    <row r="167">
      <c r="A167" t="inlineStr">
        <is>
          <t>Céréales grain collecté + imports</t>
        </is>
      </c>
      <c r="B167" t="inlineStr">
        <is>
          <t>Volailles FAB</t>
        </is>
      </c>
      <c r="C167" t="n">
        <v>5680</v>
      </c>
      <c r="D167" t="inlineStr"/>
      <c r="E167" t="inlineStr"/>
      <c r="F167" t="inlineStr"/>
      <c r="G167" t="inlineStr"/>
      <c r="H167" t="inlineStr"/>
      <c r="I167" t="inlineStr"/>
      <c r="J167" t="inlineStr">
        <is>
          <t xml:space="preserve">144 - 256 - 257 - 258 - 3477 - </t>
        </is>
      </c>
      <c r="K167" t="inlineStr">
        <is>
          <t>libre</t>
        </is>
      </c>
    </row>
    <row r="168">
      <c r="A168" t="inlineStr">
        <is>
          <t>Céréales grain collecté + imports</t>
        </is>
      </c>
      <c r="B168" t="inlineStr">
        <is>
          <t>Vol ch FAB</t>
        </is>
      </c>
      <c r="C168" t="n">
        <v>3320</v>
      </c>
      <c r="D168" t="inlineStr"/>
      <c r="E168" t="inlineStr"/>
      <c r="F168" t="inlineStr"/>
      <c r="G168" t="inlineStr"/>
      <c r="H168" t="inlineStr"/>
      <c r="I168" t="inlineStr"/>
      <c r="J168" t="inlineStr">
        <is>
          <t xml:space="preserve">146 - 258 - 259 - 352 - 3479 - </t>
        </is>
      </c>
      <c r="K168" t="inlineStr">
        <is>
          <t>libre</t>
        </is>
      </c>
    </row>
    <row r="169">
      <c r="A169" t="inlineStr">
        <is>
          <t>Céréales grain collecté + imports</t>
        </is>
      </c>
      <c r="B169" t="inlineStr">
        <is>
          <t>Vol po FAB</t>
        </is>
      </c>
      <c r="C169" t="n">
        <v>1470</v>
      </c>
      <c r="D169" t="inlineStr"/>
      <c r="E169" t="inlineStr"/>
      <c r="F169" t="inlineStr"/>
      <c r="G169" t="inlineStr"/>
      <c r="H169" t="inlineStr"/>
      <c r="I169" t="inlineStr"/>
      <c r="J169" t="inlineStr">
        <is>
          <t xml:space="preserve">147 - 258 - 260 - 354 - 3480 - </t>
        </is>
      </c>
      <c r="K169" t="inlineStr">
        <is>
          <t>déterminé</t>
        </is>
      </c>
    </row>
    <row r="170">
      <c r="A170" t="inlineStr">
        <is>
          <t>Céréales grain collecté + imports</t>
        </is>
      </c>
      <c r="B170" t="inlineStr">
        <is>
          <t>Palmip. gras FAB</t>
        </is>
      </c>
      <c r="C170" t="n">
        <v>885</v>
      </c>
      <c r="D170" t="inlineStr"/>
      <c r="E170" t="inlineStr"/>
      <c r="F170" t="inlineStr"/>
      <c r="G170" t="inlineStr"/>
      <c r="H170" t="inlineStr"/>
      <c r="I170" t="inlineStr"/>
      <c r="J170" t="inlineStr">
        <is>
          <t xml:space="preserve">148 - 258 - 261 - 356 - 3481 - </t>
        </is>
      </c>
      <c r="K170" t="inlineStr">
        <is>
          <t>déterminé</t>
        </is>
      </c>
    </row>
    <row r="171">
      <c r="A171" t="inlineStr">
        <is>
          <t>Céréales grain collecté + imports</t>
        </is>
      </c>
      <c r="B171" t="inlineStr">
        <is>
          <t>Ovins + Ca FAB</t>
        </is>
      </c>
      <c r="C171" t="n">
        <v>354</v>
      </c>
      <c r="D171" t="inlineStr"/>
      <c r="E171" t="inlineStr"/>
      <c r="F171" t="inlineStr"/>
      <c r="G171" t="inlineStr"/>
      <c r="H171" t="inlineStr"/>
      <c r="I171" t="inlineStr"/>
      <c r="J171" t="inlineStr">
        <is>
          <t xml:space="preserve">149 - 256 - 262 - 263 - 3482 - </t>
        </is>
      </c>
      <c r="K171" t="inlineStr">
        <is>
          <t>déterminé</t>
        </is>
      </c>
    </row>
    <row r="172">
      <c r="A172" t="inlineStr">
        <is>
          <t>Céréales grain collecté + imports</t>
        </is>
      </c>
      <c r="B172" t="inlineStr">
        <is>
          <t>Ovins FAB</t>
        </is>
      </c>
      <c r="C172" t="n">
        <v>230</v>
      </c>
      <c r="D172" t="inlineStr"/>
      <c r="E172" t="inlineStr"/>
      <c r="F172" t="inlineStr"/>
      <c r="G172" t="inlineStr"/>
      <c r="H172" t="inlineStr"/>
      <c r="I172" t="inlineStr"/>
      <c r="J172" t="inlineStr">
        <is>
          <t xml:space="preserve">151 - 263 - 264 - 265 - 3484 - </t>
        </is>
      </c>
      <c r="K172" t="inlineStr">
        <is>
          <t>déterminé</t>
        </is>
      </c>
    </row>
    <row r="173">
      <c r="A173" t="inlineStr">
        <is>
          <t>Céréales grain collecté + imports</t>
        </is>
      </c>
      <c r="B173" t="inlineStr">
        <is>
          <t>OL FAB</t>
        </is>
      </c>
      <c r="C173" t="n">
        <v>66.7</v>
      </c>
      <c r="D173" t="inlineStr"/>
      <c r="E173" t="inlineStr"/>
      <c r="F173" t="inlineStr"/>
      <c r="G173" t="inlineStr"/>
      <c r="H173" t="inlineStr"/>
      <c r="I173" t="inlineStr"/>
      <c r="J173" t="inlineStr">
        <is>
          <t xml:space="preserve">153 - 265 - 266 - 332 - 3486 - </t>
        </is>
      </c>
      <c r="K173" t="inlineStr">
        <is>
          <t>libre</t>
        </is>
      </c>
    </row>
    <row r="174">
      <c r="A174" t="inlineStr">
        <is>
          <t>Céréales grain collecté + imports</t>
        </is>
      </c>
      <c r="B174" t="inlineStr">
        <is>
          <t>OV FAB</t>
        </is>
      </c>
      <c r="C174" t="n">
        <v>164</v>
      </c>
      <c r="D174" t="inlineStr"/>
      <c r="E174" t="inlineStr"/>
      <c r="F174" t="inlineStr"/>
      <c r="G174" t="inlineStr"/>
      <c r="H174" t="inlineStr"/>
      <c r="I174" t="inlineStr"/>
      <c r="J174" t="inlineStr">
        <is>
          <t xml:space="preserve">154 - 265 - 267 - 334 - 3487 - </t>
        </is>
      </c>
      <c r="K174" t="inlineStr">
        <is>
          <t>libre</t>
        </is>
      </c>
    </row>
    <row r="175">
      <c r="A175" t="inlineStr">
        <is>
          <t>Céréales grain collecté + imports</t>
        </is>
      </c>
      <c r="B175" t="inlineStr">
        <is>
          <t>Ca FAB</t>
        </is>
      </c>
      <c r="C175" t="n">
        <v>123</v>
      </c>
      <c r="D175" t="inlineStr"/>
      <c r="E175" t="inlineStr"/>
      <c r="F175" t="inlineStr"/>
      <c r="G175" t="inlineStr"/>
      <c r="H175" t="inlineStr"/>
      <c r="I175" t="inlineStr"/>
      <c r="J175" t="inlineStr">
        <is>
          <t xml:space="preserve">155 - 263 - 268 - 336 - 3488 - </t>
        </is>
      </c>
      <c r="K175" t="inlineStr">
        <is>
          <t>déterminé</t>
        </is>
      </c>
    </row>
    <row r="176">
      <c r="A176" t="inlineStr">
        <is>
          <t>Céréales grain collecté + imports</t>
        </is>
      </c>
      <c r="B176" t="inlineStr">
        <is>
          <t>Lap FAB</t>
        </is>
      </c>
      <c r="C176" t="n">
        <v>40.8</v>
      </c>
      <c r="D176" t="inlineStr"/>
      <c r="E176" t="inlineStr"/>
      <c r="F176" t="inlineStr"/>
      <c r="G176" t="inlineStr"/>
      <c r="H176" t="inlineStr"/>
      <c r="I176" t="inlineStr"/>
      <c r="J176" t="inlineStr">
        <is>
          <t xml:space="preserve">156 - 256 - 269 - 342 - 3489 - </t>
        </is>
      </c>
      <c r="K176" t="inlineStr">
        <is>
          <t>libre</t>
        </is>
      </c>
    </row>
    <row r="177">
      <c r="A177" t="inlineStr">
        <is>
          <t>Céréales grain collecté + imports</t>
        </is>
      </c>
      <c r="B177" t="inlineStr">
        <is>
          <t>Eq FAB</t>
        </is>
      </c>
      <c r="C177" t="n">
        <v>0.6</v>
      </c>
      <c r="D177" t="inlineStr"/>
      <c r="E177" t="inlineStr"/>
      <c r="F177" t="inlineStr"/>
      <c r="G177" t="inlineStr"/>
      <c r="H177" t="inlineStr"/>
      <c r="I177" t="inlineStr"/>
      <c r="J177" t="inlineStr">
        <is>
          <t xml:space="preserve">157 - 256 - 270 - 290 - 340 - 3490 - </t>
        </is>
      </c>
      <c r="K177" t="inlineStr">
        <is>
          <t>libre</t>
        </is>
      </c>
    </row>
    <row r="178">
      <c r="A178" t="inlineStr">
        <is>
          <t>Céréales grain collecté + imports</t>
        </is>
      </c>
      <c r="B178" t="inlineStr">
        <is>
          <t>Aliments complets</t>
        </is>
      </c>
      <c r="C178" t="n">
        <v>4070</v>
      </c>
      <c r="D178" t="inlineStr"/>
      <c r="E178" t="inlineStr"/>
      <c r="F178" t="inlineStr"/>
      <c r="G178" t="inlineStr"/>
      <c r="H178" t="inlineStr"/>
      <c r="I178" t="inlineStr"/>
      <c r="J178" t="inlineStr">
        <is>
          <t xml:space="preserve">158 - 256 - 271 - 272 - 3491 - </t>
        </is>
      </c>
      <c r="K178" t="inlineStr">
        <is>
          <t>libre</t>
        </is>
      </c>
    </row>
    <row r="179">
      <c r="A179" t="inlineStr">
        <is>
          <t>Céréales grain collecté + imports</t>
        </is>
      </c>
      <c r="B179" t="inlineStr">
        <is>
          <t>Bovins FAB complets</t>
        </is>
      </c>
      <c r="C179" t="n">
        <v>869</v>
      </c>
      <c r="D179" t="inlineStr"/>
      <c r="E179" t="inlineStr"/>
      <c r="F179" t="inlineStr"/>
      <c r="G179" t="inlineStr"/>
      <c r="H179" t="inlineStr"/>
      <c r="I179" t="inlineStr"/>
      <c r="J179" t="inlineStr">
        <is>
          <t xml:space="preserve">160 - 272 - 273 - 274 - 316 - 3493 - </t>
        </is>
      </c>
      <c r="K179" t="inlineStr">
        <is>
          <t>libre</t>
        </is>
      </c>
    </row>
    <row r="180">
      <c r="A180" t="inlineStr">
        <is>
          <t>Céréales grain collecté + imports</t>
        </is>
      </c>
      <c r="B180" t="inlineStr">
        <is>
          <t>BL FAB complets</t>
        </is>
      </c>
      <c r="C180" t="n">
        <v>470</v>
      </c>
      <c r="D180" t="inlineStr"/>
      <c r="E180" t="inlineStr"/>
      <c r="F180" t="inlineStr"/>
      <c r="G180" t="inlineStr"/>
      <c r="H180" t="inlineStr"/>
      <c r="I180" t="inlineStr"/>
      <c r="J180" t="inlineStr">
        <is>
          <t xml:space="preserve">162 - 274 - 275 - 324 - 3495 - </t>
        </is>
      </c>
      <c r="K180" t="inlineStr">
        <is>
          <t>libre</t>
        </is>
      </c>
    </row>
    <row r="181">
      <c r="A181" t="inlineStr">
        <is>
          <t>Céréales grain collecté + imports</t>
        </is>
      </c>
      <c r="B181" t="inlineStr">
        <is>
          <t>BV FAB complets</t>
        </is>
      </c>
      <c r="C181" t="n">
        <v>399</v>
      </c>
      <c r="D181" t="inlineStr"/>
      <c r="E181" t="inlineStr"/>
      <c r="F181" t="inlineStr"/>
      <c r="G181" t="inlineStr"/>
      <c r="H181" t="inlineStr"/>
      <c r="I181" t="inlineStr"/>
      <c r="J181" t="inlineStr">
        <is>
          <t xml:space="preserve">163 - 274 - 276 - 328 - 3496 - </t>
        </is>
      </c>
      <c r="K181" t="inlineStr">
        <is>
          <t>libre</t>
        </is>
      </c>
    </row>
    <row r="182">
      <c r="A182" t="inlineStr">
        <is>
          <t>Céréales grain collecté + imports</t>
        </is>
      </c>
      <c r="B182" t="inlineStr">
        <is>
          <t>Pc FAB complets</t>
        </is>
      </c>
      <c r="C182" t="n">
        <v>3200</v>
      </c>
      <c r="D182" t="inlineStr"/>
      <c r="E182" t="inlineStr"/>
      <c r="F182" t="inlineStr"/>
      <c r="G182" t="inlineStr"/>
      <c r="H182" t="inlineStr"/>
      <c r="I182" t="inlineStr"/>
      <c r="J182" t="inlineStr">
        <is>
          <t xml:space="preserve">164 - 272 - 277 - 278 - 348 - 3497 - </t>
        </is>
      </c>
      <c r="K182" t="inlineStr">
        <is>
          <t>déterminé</t>
        </is>
      </c>
    </row>
    <row r="183">
      <c r="A183" t="inlineStr">
        <is>
          <t>Céréales grain collecté + imports</t>
        </is>
      </c>
      <c r="B183" t="inlineStr">
        <is>
          <t>Pc pclets FAB</t>
        </is>
      </c>
      <c r="C183" t="n">
        <v>665</v>
      </c>
      <c r="D183" t="inlineStr"/>
      <c r="E183" t="inlineStr"/>
      <c r="F183" t="inlineStr"/>
      <c r="G183" t="inlineStr"/>
      <c r="H183" t="inlineStr"/>
      <c r="I183" t="inlineStr"/>
      <c r="J183" t="inlineStr">
        <is>
          <t xml:space="preserve">166 - 278 - 279 - 3499 - </t>
        </is>
      </c>
      <c r="K183" t="inlineStr">
        <is>
          <t>déterminé</t>
        </is>
      </c>
    </row>
    <row r="184">
      <c r="A184" t="inlineStr">
        <is>
          <t>Céréales grain collecté + imports</t>
        </is>
      </c>
      <c r="B184" t="inlineStr">
        <is>
          <t>Pc engrais FAB complets</t>
        </is>
      </c>
      <c r="C184" t="n">
        <v>1880</v>
      </c>
      <c r="D184" t="inlineStr"/>
      <c r="E184" t="inlineStr"/>
      <c r="F184" t="inlineStr"/>
      <c r="G184" t="inlineStr"/>
      <c r="H184" t="inlineStr"/>
      <c r="I184" t="inlineStr"/>
      <c r="J184" t="inlineStr">
        <is>
          <t xml:space="preserve">167 - 278 - 280 - 360 - 3500 - </t>
        </is>
      </c>
      <c r="K184" t="inlineStr">
        <is>
          <t>déterminé</t>
        </is>
      </c>
    </row>
    <row r="185">
      <c r="A185" t="inlineStr">
        <is>
          <t>Céréales grain collecté + imports</t>
        </is>
      </c>
      <c r="B185" t="inlineStr">
        <is>
          <t>Pc truies FAB</t>
        </is>
      </c>
      <c r="C185" t="n">
        <v>653</v>
      </c>
      <c r="D185" t="inlineStr"/>
      <c r="E185" t="inlineStr"/>
      <c r="F185" t="inlineStr"/>
      <c r="G185" t="inlineStr"/>
      <c r="H185" t="inlineStr"/>
      <c r="I185" t="inlineStr"/>
      <c r="J185" t="inlineStr">
        <is>
          <t xml:space="preserve">168 - 278 - 281 - 362 - 3501 - </t>
        </is>
      </c>
      <c r="K185" t="inlineStr">
        <is>
          <t>déterminé</t>
        </is>
      </c>
    </row>
    <row r="186">
      <c r="A186" t="inlineStr">
        <is>
          <t>Céréales grain collecté + imports</t>
        </is>
      </c>
      <c r="B186" t="inlineStr">
        <is>
          <t>Aliments complémentaires</t>
        </is>
      </c>
      <c r="C186" t="n">
        <v>247</v>
      </c>
      <c r="D186" t="inlineStr"/>
      <c r="E186" t="inlineStr"/>
      <c r="F186" t="inlineStr"/>
      <c r="G186" t="inlineStr"/>
      <c r="H186" t="inlineStr"/>
      <c r="I186" t="inlineStr"/>
      <c r="J186" t="inlineStr">
        <is>
          <t xml:space="preserve">169 - 256 - 282 - 283 - 3502 - </t>
        </is>
      </c>
      <c r="K186" t="inlineStr">
        <is>
          <t>libre</t>
        </is>
      </c>
    </row>
    <row r="187">
      <c r="A187" t="inlineStr">
        <is>
          <t>Céréales grain collecté + imports</t>
        </is>
      </c>
      <c r="B187" t="inlineStr">
        <is>
          <t>Bovins FAB ctaire</t>
        </is>
      </c>
      <c r="C187" t="n">
        <v>29.5</v>
      </c>
      <c r="D187" t="inlineStr"/>
      <c r="E187" t="inlineStr"/>
      <c r="F187" t="inlineStr"/>
      <c r="G187" t="inlineStr"/>
      <c r="H187" t="inlineStr"/>
      <c r="I187" t="inlineStr"/>
      <c r="J187" t="inlineStr">
        <is>
          <t xml:space="preserve">171 - 283 - 284 - 285 - 316 - 3504 - </t>
        </is>
      </c>
      <c r="K187" t="inlineStr">
        <is>
          <t>libre</t>
        </is>
      </c>
    </row>
    <row r="188">
      <c r="A188" t="inlineStr">
        <is>
          <t>Céréales grain collecté + imports</t>
        </is>
      </c>
      <c r="B188" t="inlineStr">
        <is>
          <t>BL FAB ctaire</t>
        </is>
      </c>
      <c r="C188" t="n">
        <v>29.1</v>
      </c>
      <c r="D188" t="inlineStr"/>
      <c r="E188" t="inlineStr"/>
      <c r="F188" t="inlineStr"/>
      <c r="G188" t="inlineStr"/>
      <c r="H188" t="inlineStr"/>
      <c r="I188" t="inlineStr"/>
      <c r="J188" t="inlineStr">
        <is>
          <t xml:space="preserve">173 - 285 - 286 - 324 - 3506 - </t>
        </is>
      </c>
      <c r="K188" t="inlineStr">
        <is>
          <t>libre</t>
        </is>
      </c>
    </row>
    <row r="189">
      <c r="A189" t="inlineStr">
        <is>
          <t>Céréales grain collecté + imports</t>
        </is>
      </c>
      <c r="B189" t="inlineStr">
        <is>
          <t>BV FAB ctaire</t>
        </is>
      </c>
      <c r="C189" t="n">
        <v>0.4</v>
      </c>
      <c r="D189" t="inlineStr"/>
      <c r="E189" t="inlineStr"/>
      <c r="F189" t="inlineStr"/>
      <c r="G189" t="inlineStr"/>
      <c r="H189" t="inlineStr"/>
      <c r="I189" t="inlineStr"/>
      <c r="J189" t="inlineStr">
        <is>
          <t xml:space="preserve">174 - 285 - 287 - 328 - 3507 - </t>
        </is>
      </c>
      <c r="K189" t="inlineStr">
        <is>
          <t>libre</t>
        </is>
      </c>
    </row>
    <row r="190">
      <c r="A190" t="inlineStr">
        <is>
          <t>Céréales grain collecté + imports</t>
        </is>
      </c>
      <c r="B190" t="inlineStr">
        <is>
          <t>Pc engrais FAB ctaire</t>
        </is>
      </c>
      <c r="C190" t="n">
        <v>217</v>
      </c>
      <c r="D190" t="inlineStr"/>
      <c r="E190" t="inlineStr"/>
      <c r="F190" t="inlineStr"/>
      <c r="G190" t="inlineStr"/>
      <c r="H190" t="inlineStr"/>
      <c r="I190" t="inlineStr"/>
      <c r="J190" t="inlineStr">
        <is>
          <t xml:space="preserve">175 - 283 - 288 - 348 - 360 - 3508 - </t>
        </is>
      </c>
      <c r="K190" t="inlineStr">
        <is>
          <t>déterminé</t>
        </is>
      </c>
    </row>
    <row r="191">
      <c r="A191" t="inlineStr">
        <is>
          <t>Céréales grain collecté + imports</t>
        </is>
      </c>
      <c r="B191" t="inlineStr">
        <is>
          <t>Autres FAB</t>
        </is>
      </c>
      <c r="C191" t="n">
        <v>4.5</v>
      </c>
      <c r="D191" t="inlineStr"/>
      <c r="E191" t="inlineStr"/>
      <c r="F191" t="inlineStr"/>
      <c r="G191" t="inlineStr"/>
      <c r="H191" t="inlineStr"/>
      <c r="I191" t="inlineStr"/>
      <c r="J191" t="inlineStr">
        <is>
          <t xml:space="preserve">176 - 254 - 289 - 290 - 3509 - </t>
        </is>
      </c>
      <c r="K191" t="inlineStr">
        <is>
          <t>libre</t>
        </is>
      </c>
    </row>
    <row r="192">
      <c r="A192" t="inlineStr">
        <is>
          <t>Céréales grain collecté + imports</t>
        </is>
      </c>
      <c r="B192" t="inlineStr">
        <is>
          <t>Poissons FAB</t>
        </is>
      </c>
      <c r="C192" t="n">
        <v>1.9</v>
      </c>
      <c r="D192" t="inlineStr"/>
      <c r="E192" t="inlineStr"/>
      <c r="F192" t="inlineStr"/>
      <c r="G192" t="inlineStr"/>
      <c r="H192" t="inlineStr"/>
      <c r="I192" t="inlineStr"/>
      <c r="J192" t="inlineStr">
        <is>
          <t xml:space="preserve">178 - 290 - 291 - 3511 - </t>
        </is>
      </c>
      <c r="K192" t="inlineStr">
        <is>
          <t>libre</t>
        </is>
      </c>
    </row>
    <row r="193">
      <c r="A193" t="inlineStr">
        <is>
          <t>Céréales grain collecté + imports</t>
        </is>
      </c>
      <c r="B193" t="inlineStr">
        <is>
          <t>Divers FAB</t>
        </is>
      </c>
      <c r="C193" t="n">
        <v>2</v>
      </c>
      <c r="D193" t="inlineStr"/>
      <c r="E193" t="inlineStr"/>
      <c r="F193" t="inlineStr"/>
      <c r="G193" t="inlineStr"/>
      <c r="H193" t="inlineStr"/>
      <c r="I193" t="inlineStr"/>
      <c r="J193" t="inlineStr">
        <is>
          <t xml:space="preserve">179 - 290 - 292 - 3512 - </t>
        </is>
      </c>
      <c r="K193" t="inlineStr">
        <is>
          <t>libre</t>
        </is>
      </c>
    </row>
    <row r="194">
      <c r="A194" t="inlineStr">
        <is>
          <t>Céréales grain collecté + imports</t>
        </is>
      </c>
      <c r="B194" t="inlineStr">
        <is>
          <t>Alimentation animale rente (EA)</t>
        </is>
      </c>
      <c r="C194" t="n">
        <v>1240</v>
      </c>
      <c r="D194" t="inlineStr"/>
      <c r="E194" t="inlineStr"/>
      <c r="F194" t="inlineStr"/>
      <c r="G194" t="inlineStr"/>
      <c r="H194" t="inlineStr"/>
      <c r="I194" t="inlineStr"/>
      <c r="J194" t="inlineStr">
        <is>
          <t xml:space="preserve">180 - 252 - 293 - 294 - 3513 - </t>
        </is>
      </c>
      <c r="K194" t="inlineStr">
        <is>
          <t>libre</t>
        </is>
      </c>
    </row>
    <row r="195">
      <c r="A195" t="inlineStr">
        <is>
          <t>Céréales grain collecté + imports</t>
        </is>
      </c>
      <c r="B195" t="inlineStr">
        <is>
          <t>Direct élevage</t>
        </is>
      </c>
      <c r="C195" t="n">
        <v>1240</v>
      </c>
      <c r="D195" t="inlineStr"/>
      <c r="E195" t="inlineStr"/>
      <c r="F195" t="inlineStr"/>
      <c r="G195" t="inlineStr"/>
      <c r="H195" t="inlineStr"/>
      <c r="I195" t="inlineStr"/>
      <c r="J195" t="inlineStr">
        <is>
          <t xml:space="preserve">182 - 294 - 295 - 296 - 3515 - </t>
        </is>
      </c>
      <c r="K195" t="inlineStr">
        <is>
          <t>libre</t>
        </is>
      </c>
    </row>
    <row r="196">
      <c r="A196" t="inlineStr">
        <is>
          <t>Céréales grain collecté + imports</t>
        </is>
      </c>
      <c r="B196" t="inlineStr">
        <is>
          <t>Bovins dir</t>
        </is>
      </c>
      <c r="C196" t="n">
        <v>713</v>
      </c>
      <c r="D196" t="inlineStr"/>
      <c r="E196" t="inlineStr"/>
      <c r="F196" t="inlineStr"/>
      <c r="G196" t="inlineStr"/>
      <c r="H196" t="inlineStr"/>
      <c r="I196" t="inlineStr"/>
      <c r="J196" t="inlineStr">
        <is>
          <t xml:space="preserve">184 - 296 - 297 - 298 - 3517 - </t>
        </is>
      </c>
      <c r="K196" t="inlineStr">
        <is>
          <t>libre</t>
        </is>
      </c>
    </row>
    <row r="197">
      <c r="A197" t="inlineStr">
        <is>
          <t>Céréales grain collecté + imports</t>
        </is>
      </c>
      <c r="B197" t="inlineStr">
        <is>
          <t>BL dir</t>
        </is>
      </c>
      <c r="C197" t="n">
        <v>532</v>
      </c>
      <c r="D197" t="inlineStr"/>
      <c r="E197" t="inlineStr"/>
      <c r="F197" t="inlineStr"/>
      <c r="G197" t="inlineStr"/>
      <c r="H197" t="inlineStr"/>
      <c r="I197" t="inlineStr"/>
      <c r="J197" t="inlineStr">
        <is>
          <t xml:space="preserve">186 - 298 - 299 - 322 - 3519 - </t>
        </is>
      </c>
      <c r="K197" t="inlineStr">
        <is>
          <t>libre</t>
        </is>
      </c>
    </row>
    <row r="198">
      <c r="A198" t="inlineStr">
        <is>
          <t>Céréales grain collecté + imports</t>
        </is>
      </c>
      <c r="B198" t="inlineStr">
        <is>
          <t>BV dir</t>
        </is>
      </c>
      <c r="C198" t="n">
        <v>182</v>
      </c>
      <c r="D198" t="inlineStr"/>
      <c r="E198" t="inlineStr"/>
      <c r="F198" t="inlineStr"/>
      <c r="G198" t="inlineStr"/>
      <c r="H198" t="inlineStr"/>
      <c r="I198" t="inlineStr"/>
      <c r="J198" t="inlineStr">
        <is>
          <t xml:space="preserve">187 - 298 - 300 - 326 - 3520 - </t>
        </is>
      </c>
      <c r="K198" t="inlineStr">
        <is>
          <t>libre</t>
        </is>
      </c>
    </row>
    <row r="199">
      <c r="A199" t="inlineStr">
        <is>
          <t>Céréales grain collecté + imports</t>
        </is>
      </c>
      <c r="B199" t="inlineStr">
        <is>
          <t>Ovins dir</t>
        </is>
      </c>
      <c r="C199" t="n">
        <v>3.4</v>
      </c>
      <c r="D199" t="inlineStr"/>
      <c r="E199" t="inlineStr"/>
      <c r="F199" t="inlineStr"/>
      <c r="G199" t="inlineStr"/>
      <c r="H199" t="inlineStr"/>
      <c r="I199" t="inlineStr"/>
      <c r="J199" t="inlineStr">
        <is>
          <t xml:space="preserve">188 - 296 - 301 - 302 - 3521 - </t>
        </is>
      </c>
      <c r="K199" t="inlineStr">
        <is>
          <t>déterminé</t>
        </is>
      </c>
    </row>
    <row r="200">
      <c r="A200" t="inlineStr">
        <is>
          <t>Céréales grain collecté + imports</t>
        </is>
      </c>
      <c r="B200" t="inlineStr">
        <is>
          <t>OL dir</t>
        </is>
      </c>
      <c r="C200" t="n">
        <v>1.5</v>
      </c>
      <c r="D200" t="inlineStr"/>
      <c r="E200" t="inlineStr"/>
      <c r="F200" t="inlineStr"/>
      <c r="G200" t="inlineStr"/>
      <c r="H200" t="inlineStr"/>
      <c r="I200" t="inlineStr"/>
      <c r="J200" t="inlineStr">
        <is>
          <t xml:space="preserve">190 - 302 - 303 - 332 - 3523 - </t>
        </is>
      </c>
      <c r="K200" t="inlineStr">
        <is>
          <t>libre</t>
        </is>
      </c>
    </row>
    <row r="201">
      <c r="A201" t="inlineStr">
        <is>
          <t>Céréales grain collecté + imports</t>
        </is>
      </c>
      <c r="B201" t="inlineStr">
        <is>
          <t>OV dir</t>
        </is>
      </c>
      <c r="C201" t="n">
        <v>1.9</v>
      </c>
      <c r="D201" t="inlineStr"/>
      <c r="E201" t="inlineStr"/>
      <c r="F201" t="inlineStr"/>
      <c r="G201" t="inlineStr"/>
      <c r="H201" t="inlineStr"/>
      <c r="I201" t="inlineStr"/>
      <c r="J201" t="inlineStr">
        <is>
          <t xml:space="preserve">191 - 302 - 304 - 334 - 3524 - </t>
        </is>
      </c>
      <c r="K201" t="inlineStr">
        <is>
          <t>libre</t>
        </is>
      </c>
    </row>
    <row r="202">
      <c r="A202" t="inlineStr">
        <is>
          <t>Céréales grain collecté + imports</t>
        </is>
      </c>
      <c r="B202" t="inlineStr">
        <is>
          <t>Ca dir</t>
        </is>
      </c>
      <c r="C202" t="n">
        <v>126</v>
      </c>
      <c r="D202" t="inlineStr"/>
      <c r="E202" t="inlineStr"/>
      <c r="F202" t="inlineStr"/>
      <c r="G202" t="inlineStr"/>
      <c r="H202" t="inlineStr"/>
      <c r="I202" t="inlineStr"/>
      <c r="J202" t="inlineStr">
        <is>
          <t xml:space="preserve">192 - 296 - 305 - 338 - 3525 - </t>
        </is>
      </c>
      <c r="K202" t="inlineStr">
        <is>
          <t>libre</t>
        </is>
      </c>
    </row>
    <row r="203">
      <c r="A203" t="inlineStr">
        <is>
          <t>Céréales grain collecté + imports</t>
        </is>
      </c>
      <c r="B203" t="inlineStr">
        <is>
          <t>Eq dir</t>
        </is>
      </c>
      <c r="C203" t="n">
        <v>0</v>
      </c>
      <c r="D203" t="inlineStr"/>
      <c r="E203" t="inlineStr"/>
      <c r="F203" t="inlineStr"/>
      <c r="G203" t="inlineStr"/>
      <c r="H203" t="inlineStr"/>
      <c r="I203" t="inlineStr"/>
      <c r="J203" t="inlineStr">
        <is>
          <t xml:space="preserve">193 - 296 - 306 - 340 - 3526 - </t>
        </is>
      </c>
      <c r="K203" t="inlineStr">
        <is>
          <t>libre</t>
        </is>
      </c>
    </row>
    <row r="204">
      <c r="A204" t="inlineStr">
        <is>
          <t>Céréales grain collecté + imports</t>
        </is>
      </c>
      <c r="B204" t="inlineStr">
        <is>
          <t>Pc dir</t>
        </is>
      </c>
      <c r="C204" t="n">
        <v>0</v>
      </c>
      <c r="D204" t="inlineStr"/>
      <c r="E204" t="inlineStr"/>
      <c r="F204" t="inlineStr"/>
      <c r="G204" t="inlineStr"/>
      <c r="H204" t="inlineStr"/>
      <c r="I204" t="inlineStr"/>
      <c r="J204" t="inlineStr">
        <is>
          <t xml:space="preserve">194 - 296 - 307 - 308 - 346 - 3527 - </t>
        </is>
      </c>
      <c r="K204" t="inlineStr">
        <is>
          <t>libre</t>
        </is>
      </c>
    </row>
    <row r="205">
      <c r="A205" t="inlineStr">
        <is>
          <t>Céréales grain collecté + imports</t>
        </is>
      </c>
      <c r="B205" t="inlineStr">
        <is>
          <t>Pc engrais dir</t>
        </is>
      </c>
      <c r="C205" t="n">
        <v>0</v>
      </c>
      <c r="D205" t="inlineStr"/>
      <c r="E205" t="inlineStr"/>
      <c r="F205" t="inlineStr"/>
      <c r="G205" t="inlineStr"/>
      <c r="H205" t="inlineStr"/>
      <c r="I205" t="inlineStr"/>
      <c r="J205" t="inlineStr">
        <is>
          <t xml:space="preserve">196 - 308 - 309 - 358 - 3529 - </t>
        </is>
      </c>
      <c r="K205" t="inlineStr">
        <is>
          <t>libre</t>
        </is>
      </c>
    </row>
    <row r="206">
      <c r="A206" t="inlineStr">
        <is>
          <t>Céréales grain collecté + imports</t>
        </is>
      </c>
      <c r="B206" t="inlineStr">
        <is>
          <t>Pc truies dir</t>
        </is>
      </c>
      <c r="C206" t="n">
        <v>0</v>
      </c>
      <c r="D206" t="inlineStr"/>
      <c r="E206" t="inlineStr"/>
      <c r="F206" t="inlineStr"/>
      <c r="G206" t="inlineStr"/>
      <c r="H206" t="inlineStr"/>
      <c r="I206" t="inlineStr"/>
      <c r="J206" t="inlineStr">
        <is>
          <t xml:space="preserve">197 - 308 - 310 - 362 - 3530 - </t>
        </is>
      </c>
      <c r="K206" t="inlineStr">
        <is>
          <t>libre</t>
        </is>
      </c>
    </row>
    <row r="207">
      <c r="A207" t="inlineStr">
        <is>
          <t>Céréales grain collecté + imports</t>
        </is>
      </c>
      <c r="B207" t="inlineStr">
        <is>
          <t>Volailles dir</t>
        </is>
      </c>
      <c r="C207" t="n">
        <v>399</v>
      </c>
      <c r="D207" t="inlineStr"/>
      <c r="E207" t="inlineStr"/>
      <c r="F207" t="inlineStr"/>
      <c r="G207" t="inlineStr"/>
      <c r="H207" t="inlineStr"/>
      <c r="I207" t="inlineStr"/>
      <c r="J207" t="inlineStr">
        <is>
          <t xml:space="preserve">198 - 296 - 311 - 312 - 3531 - </t>
        </is>
      </c>
      <c r="K207" t="inlineStr">
        <is>
          <t>libre</t>
        </is>
      </c>
    </row>
    <row r="208">
      <c r="A208" t="inlineStr">
        <is>
          <t>Céréales grain collecté + imports</t>
        </is>
      </c>
      <c r="B208" t="inlineStr">
        <is>
          <t>Vol po dir</t>
        </is>
      </c>
      <c r="C208" t="n">
        <v>0.1</v>
      </c>
      <c r="D208" t="inlineStr"/>
      <c r="E208" t="inlineStr"/>
      <c r="F208" t="inlineStr"/>
      <c r="G208" t="inlineStr"/>
      <c r="H208" t="inlineStr"/>
      <c r="I208" t="inlineStr"/>
      <c r="J208" t="inlineStr">
        <is>
          <t xml:space="preserve">200 - 312 - 313 - 354 - 3533 - </t>
        </is>
      </c>
      <c r="K208" t="inlineStr">
        <is>
          <t>libre</t>
        </is>
      </c>
    </row>
    <row r="209">
      <c r="A209" t="inlineStr">
        <is>
          <t>Céréales grain collecté + imports</t>
        </is>
      </c>
      <c r="B209" t="inlineStr">
        <is>
          <t>Palmip. gras dir</t>
        </is>
      </c>
      <c r="C209" t="n">
        <v>399</v>
      </c>
      <c r="D209" t="inlineStr"/>
      <c r="E209" t="inlineStr"/>
      <c r="F209" t="inlineStr"/>
      <c r="G209" t="inlineStr"/>
      <c r="H209" t="inlineStr"/>
      <c r="I209" t="inlineStr"/>
      <c r="J209" t="inlineStr">
        <is>
          <t xml:space="preserve">201 - 312 - 314 - 356 - 3534 - </t>
        </is>
      </c>
      <c r="K209" t="inlineStr">
        <is>
          <t>libre</t>
        </is>
      </c>
    </row>
    <row r="210">
      <c r="A210" t="inlineStr">
        <is>
          <t>Céréales grain collecté + imports</t>
        </is>
      </c>
      <c r="B210" t="inlineStr">
        <is>
          <t>Bovins FAB</t>
        </is>
      </c>
      <c r="C210" t="n">
        <v>898</v>
      </c>
      <c r="D210" t="inlineStr"/>
      <c r="E210" t="inlineStr"/>
      <c r="F210" t="inlineStr"/>
      <c r="G210" t="inlineStr"/>
      <c r="H210" t="inlineStr"/>
      <c r="I210" t="inlineStr"/>
      <c r="J210" t="inlineStr">
        <is>
          <t xml:space="preserve">202 - 315 - 316 - 3557 - </t>
        </is>
      </c>
      <c r="K210" t="inlineStr">
        <is>
          <t>libre</t>
        </is>
      </c>
    </row>
    <row r="211">
      <c r="A211" t="inlineStr">
        <is>
          <t>Céréales grain collecté + imports</t>
        </is>
      </c>
      <c r="B211" t="inlineStr">
        <is>
          <t>Herbivores</t>
        </is>
      </c>
      <c r="C211" t="n">
        <v>2140</v>
      </c>
      <c r="D211" t="inlineStr"/>
      <c r="E211" t="inlineStr"/>
      <c r="F211" t="inlineStr"/>
      <c r="G211" t="inlineStr"/>
      <c r="H211" t="inlineStr"/>
      <c r="I211" t="inlineStr"/>
      <c r="J211" t="inlineStr">
        <is>
          <t xml:space="preserve">204 - 317 - 318 - 3559 - </t>
        </is>
      </c>
      <c r="K211" t="inlineStr">
        <is>
          <t>libre</t>
        </is>
      </c>
    </row>
    <row r="212">
      <c r="A212" t="inlineStr">
        <is>
          <t>Céréales grain collecté + imports</t>
        </is>
      </c>
      <c r="B212" t="inlineStr">
        <is>
          <t>Bovins</t>
        </is>
      </c>
      <c r="C212" t="n">
        <v>1610</v>
      </c>
      <c r="D212" t="n">
        <v>1506.743611764706</v>
      </c>
      <c r="E212" t="n">
        <v>75.3371805882353</v>
      </c>
      <c r="F212" t="n">
        <v>0.1</v>
      </c>
      <c r="G212" t="n">
        <v>0</v>
      </c>
      <c r="H212" t="n">
        <v>500000000</v>
      </c>
      <c r="I212" t="n">
        <v>1.4</v>
      </c>
      <c r="J212" t="inlineStr">
        <is>
          <t xml:space="preserve">206 - 318 - 319 - 320 - 3561 - </t>
        </is>
      </c>
      <c r="K212" t="inlineStr">
        <is>
          <t>redondant</t>
        </is>
      </c>
    </row>
    <row r="213">
      <c r="A213" t="inlineStr">
        <is>
          <t>Céréales grain collecté + imports</t>
        </is>
      </c>
      <c r="B213" t="inlineStr">
        <is>
          <t>BL</t>
        </is>
      </c>
      <c r="C213" t="n">
        <v>1030</v>
      </c>
      <c r="D213" t="n">
        <v>961.7944635294118</v>
      </c>
      <c r="E213" t="n">
        <v>48.08972317647059</v>
      </c>
      <c r="F213" t="n">
        <v>0.1</v>
      </c>
      <c r="G213" t="n">
        <v>0</v>
      </c>
      <c r="H213" t="n">
        <v>500000000</v>
      </c>
      <c r="I213" t="n">
        <v>1.44</v>
      </c>
      <c r="J213" t="inlineStr">
        <is>
          <t xml:space="preserve">208 - 320 - 321 - 322 - 3563 - </t>
        </is>
      </c>
      <c r="K213" t="inlineStr">
        <is>
          <t>redondant</t>
        </is>
      </c>
    </row>
    <row r="214">
      <c r="A214" t="inlineStr">
        <is>
          <t>Céréales grain collecté + imports</t>
        </is>
      </c>
      <c r="B214" t="inlineStr">
        <is>
          <t>BL FAB</t>
        </is>
      </c>
      <c r="C214" t="n">
        <v>499</v>
      </c>
      <c r="D214" t="inlineStr"/>
      <c r="E214" t="inlineStr"/>
      <c r="F214" t="inlineStr"/>
      <c r="G214" t="inlineStr"/>
      <c r="H214" t="inlineStr"/>
      <c r="I214" t="inlineStr"/>
      <c r="J214" t="inlineStr">
        <is>
          <t xml:space="preserve">210 - 322 - 323 - 324 - 3565 - </t>
        </is>
      </c>
      <c r="K214" t="inlineStr">
        <is>
          <t>libre</t>
        </is>
      </c>
    </row>
    <row r="215">
      <c r="A215" t="inlineStr">
        <is>
          <t>Céréales grain collecté + imports</t>
        </is>
      </c>
      <c r="B215" t="inlineStr">
        <is>
          <t>BV</t>
        </is>
      </c>
      <c r="C215" t="n">
        <v>581</v>
      </c>
      <c r="D215" t="n">
        <v>544.9491482352942</v>
      </c>
      <c r="E215" t="n">
        <v>27.24745741176471</v>
      </c>
      <c r="F215" t="n">
        <v>0.1</v>
      </c>
      <c r="G215" t="n">
        <v>0</v>
      </c>
      <c r="H215" t="n">
        <v>500000000</v>
      </c>
      <c r="I215" t="n">
        <v>1.32</v>
      </c>
      <c r="J215" t="inlineStr">
        <is>
          <t xml:space="preserve">212 - 320 - 325 - 326 - 3567 - </t>
        </is>
      </c>
      <c r="K215" t="inlineStr">
        <is>
          <t>redondant</t>
        </is>
      </c>
    </row>
    <row r="216">
      <c r="A216" t="inlineStr">
        <is>
          <t>Céréales grain collecté + imports</t>
        </is>
      </c>
      <c r="B216" t="inlineStr">
        <is>
          <t>BV FAB</t>
        </is>
      </c>
      <c r="C216" t="n">
        <v>399</v>
      </c>
      <c r="D216" t="inlineStr"/>
      <c r="E216" t="inlineStr"/>
      <c r="F216" t="inlineStr"/>
      <c r="G216" t="inlineStr"/>
      <c r="H216" t="inlineStr"/>
      <c r="I216" t="inlineStr"/>
      <c r="J216" t="inlineStr">
        <is>
          <t xml:space="preserve">214 - 326 - 327 - 328 - 3569 - </t>
        </is>
      </c>
      <c r="K216" t="inlineStr">
        <is>
          <t>libre</t>
        </is>
      </c>
    </row>
    <row r="217">
      <c r="A217" t="inlineStr">
        <is>
          <t>Céréales grain collecté + imports</t>
        </is>
      </c>
      <c r="B217" t="inlineStr">
        <is>
          <t>Ovins</t>
        </is>
      </c>
      <c r="C217" t="n">
        <v>234</v>
      </c>
      <c r="D217" t="n">
        <v>236.464</v>
      </c>
      <c r="E217" t="n">
        <v>11.8232</v>
      </c>
      <c r="F217" t="n">
        <v>0.1</v>
      </c>
      <c r="G217" t="n">
        <v>0</v>
      </c>
      <c r="H217" t="n">
        <v>500000000</v>
      </c>
      <c r="I217" t="n">
        <v>0.22</v>
      </c>
      <c r="J217" t="inlineStr">
        <is>
          <t xml:space="preserve">216 - 318 - 329 - 330 - 3571 - </t>
        </is>
      </c>
      <c r="K217" t="inlineStr">
        <is>
          <t>redondant</t>
        </is>
      </c>
    </row>
    <row r="218">
      <c r="A218" t="inlineStr">
        <is>
          <t>Céréales grain collecté + imports</t>
        </is>
      </c>
      <c r="B218" t="inlineStr">
        <is>
          <t>OL</t>
        </is>
      </c>
      <c r="C218" t="n">
        <v>68.2</v>
      </c>
      <c r="D218" t="n">
        <v>69.93899999999999</v>
      </c>
      <c r="E218" t="n">
        <v>1.748475</v>
      </c>
      <c r="F218" t="n">
        <v>0.05</v>
      </c>
      <c r="G218" t="n">
        <v>0</v>
      </c>
      <c r="H218" t="n">
        <v>500000000</v>
      </c>
      <c r="I218" t="n">
        <v>0.97</v>
      </c>
      <c r="J218" t="inlineStr">
        <is>
          <t xml:space="preserve">218 - 330 - 331 - 332 - 3573 - </t>
        </is>
      </c>
      <c r="K218" t="inlineStr">
        <is>
          <t>redondant</t>
        </is>
      </c>
    </row>
    <row r="219">
      <c r="A219" t="inlineStr">
        <is>
          <t>Céréales grain collecté + imports</t>
        </is>
      </c>
      <c r="B219" t="inlineStr">
        <is>
          <t>OV</t>
        </is>
      </c>
      <c r="C219" t="n">
        <v>166</v>
      </c>
      <c r="D219" t="n">
        <v>168.093</v>
      </c>
      <c r="E219" t="n">
        <v>4.202325</v>
      </c>
      <c r="F219" t="n">
        <v>0.05</v>
      </c>
      <c r="G219" t="n">
        <v>0</v>
      </c>
      <c r="H219" t="n">
        <v>500000000</v>
      </c>
      <c r="I219" t="n">
        <v>0.58</v>
      </c>
      <c r="J219" t="inlineStr">
        <is>
          <t xml:space="preserve">220 - 330 - 333 - 334 - 3575 - </t>
        </is>
      </c>
      <c r="K219" t="inlineStr">
        <is>
          <t>redondant</t>
        </is>
      </c>
    </row>
    <row r="220">
      <c r="A220" t="inlineStr">
        <is>
          <t>Céréales grain collecté + imports</t>
        </is>
      </c>
      <c r="B220" t="inlineStr">
        <is>
          <t>Ca</t>
        </is>
      </c>
      <c r="C220" t="n">
        <v>249</v>
      </c>
      <c r="D220" t="inlineStr"/>
      <c r="E220" t="inlineStr"/>
      <c r="F220" t="inlineStr"/>
      <c r="G220" t="inlineStr"/>
      <c r="H220" t="inlineStr"/>
      <c r="I220" t="inlineStr"/>
      <c r="J220" t="inlineStr">
        <is>
          <t xml:space="preserve">222 - 318 - 335 - 336 - 3577 - </t>
        </is>
      </c>
      <c r="K220" t="inlineStr">
        <is>
          <t>libre</t>
        </is>
      </c>
    </row>
    <row r="221">
      <c r="A221" t="inlineStr">
        <is>
          <t>Céréales grain collecté + imports</t>
        </is>
      </c>
      <c r="B221" t="inlineStr">
        <is>
          <t>Alimentation Ca (EA)</t>
        </is>
      </c>
      <c r="C221" t="n">
        <v>126</v>
      </c>
      <c r="D221" t="inlineStr"/>
      <c r="E221" t="inlineStr"/>
      <c r="F221" t="inlineStr"/>
      <c r="G221" t="inlineStr"/>
      <c r="H221" t="inlineStr"/>
      <c r="I221" t="inlineStr"/>
      <c r="J221" t="inlineStr">
        <is>
          <t xml:space="preserve">224 - 336 - 337 - 338 - 3579 - </t>
        </is>
      </c>
      <c r="K221" t="inlineStr">
        <is>
          <t>libre</t>
        </is>
      </c>
    </row>
    <row r="222">
      <c r="A222" t="inlineStr">
        <is>
          <t>Céréales grain collecté + imports</t>
        </is>
      </c>
      <c r="B222" t="inlineStr">
        <is>
          <t>Eq</t>
        </is>
      </c>
      <c r="C222" t="n">
        <v>0.6</v>
      </c>
      <c r="D222" t="inlineStr"/>
      <c r="E222" t="inlineStr"/>
      <c r="F222" t="inlineStr"/>
      <c r="G222" t="inlineStr"/>
      <c r="H222" t="inlineStr"/>
      <c r="I222" t="inlineStr"/>
      <c r="J222" t="inlineStr">
        <is>
          <t xml:space="preserve">226 - 318 - 339 - 340 - 3581 - </t>
        </is>
      </c>
      <c r="K222" t="inlineStr">
        <is>
          <t>libre</t>
        </is>
      </c>
    </row>
    <row r="223">
      <c r="A223" t="inlineStr">
        <is>
          <t>Céréales grain collecté + imports</t>
        </is>
      </c>
      <c r="B223" t="inlineStr">
        <is>
          <t>Lap</t>
        </is>
      </c>
      <c r="C223" t="n">
        <v>40.8</v>
      </c>
      <c r="D223" t="inlineStr"/>
      <c r="E223" t="inlineStr"/>
      <c r="F223" t="inlineStr"/>
      <c r="G223" t="inlineStr"/>
      <c r="H223" t="inlineStr"/>
      <c r="I223" t="inlineStr"/>
      <c r="J223" t="inlineStr">
        <is>
          <t xml:space="preserve">228 - 318 - 341 - 342 - 3583 - </t>
        </is>
      </c>
      <c r="K223" t="inlineStr">
        <is>
          <t>libre</t>
        </is>
      </c>
    </row>
    <row r="224">
      <c r="A224" t="inlineStr">
        <is>
          <t>Céréales grain collecté + imports</t>
        </is>
      </c>
      <c r="B224" t="inlineStr">
        <is>
          <t>Monoagastriques</t>
        </is>
      </c>
      <c r="C224" t="n">
        <v>9490</v>
      </c>
      <c r="D224" t="inlineStr"/>
      <c r="E224" t="inlineStr"/>
      <c r="F224" t="inlineStr"/>
      <c r="G224" t="inlineStr"/>
      <c r="H224" t="inlineStr"/>
      <c r="I224" t="inlineStr"/>
      <c r="J224" t="inlineStr">
        <is>
          <t xml:space="preserve">230 - 343 - 344 - 3585 - </t>
        </is>
      </c>
      <c r="K224" t="inlineStr">
        <is>
          <t>libre</t>
        </is>
      </c>
    </row>
    <row r="225">
      <c r="A225" t="inlineStr">
        <is>
          <t>Céréales grain collecté + imports</t>
        </is>
      </c>
      <c r="B225" t="inlineStr">
        <is>
          <t>Pc</t>
        </is>
      </c>
      <c r="C225" t="n">
        <v>3420</v>
      </c>
      <c r="D225" t="inlineStr"/>
      <c r="E225" t="inlineStr"/>
      <c r="F225" t="inlineStr"/>
      <c r="G225" t="inlineStr"/>
      <c r="H225" t="inlineStr"/>
      <c r="I225" t="inlineStr"/>
      <c r="J225" t="inlineStr">
        <is>
          <t xml:space="preserve">232 - 344 - 345 - 346 - 3587 - </t>
        </is>
      </c>
      <c r="K225" t="inlineStr">
        <is>
          <t>libre</t>
        </is>
      </c>
    </row>
    <row r="226">
      <c r="A226" t="inlineStr">
        <is>
          <t>Céréales grain collecté + imports</t>
        </is>
      </c>
      <c r="B226" t="inlineStr">
        <is>
          <t>Pc FAB</t>
        </is>
      </c>
      <c r="C226" t="n">
        <v>3420</v>
      </c>
      <c r="D226" t="inlineStr"/>
      <c r="E226" t="inlineStr"/>
      <c r="F226" t="inlineStr"/>
      <c r="G226" t="inlineStr"/>
      <c r="H226" t="inlineStr"/>
      <c r="I226" t="inlineStr"/>
      <c r="J226" t="inlineStr">
        <is>
          <t xml:space="preserve">234 - 346 - 347 - 348 - 3589 - </t>
        </is>
      </c>
      <c r="K226" t="inlineStr">
        <is>
          <t>déterminé</t>
        </is>
      </c>
    </row>
    <row r="227">
      <c r="A227" t="inlineStr">
        <is>
          <t>Céréales grain collecté + imports</t>
        </is>
      </c>
      <c r="B227" t="inlineStr">
        <is>
          <t>Volailles</t>
        </is>
      </c>
      <c r="C227" t="n">
        <v>6080</v>
      </c>
      <c r="D227" t="inlineStr"/>
      <c r="E227" t="inlineStr"/>
      <c r="F227" t="inlineStr"/>
      <c r="G227" t="inlineStr"/>
      <c r="H227" t="inlineStr"/>
      <c r="I227" t="inlineStr"/>
      <c r="J227" t="inlineStr">
        <is>
          <t xml:space="preserve">236 - 344 - 349 - 350 - 3591 - </t>
        </is>
      </c>
      <c r="K227" t="inlineStr">
        <is>
          <t>libre</t>
        </is>
      </c>
    </row>
    <row r="228">
      <c r="A228" t="inlineStr">
        <is>
          <t>Céréales grain collecté + imports</t>
        </is>
      </c>
      <c r="B228" t="inlineStr">
        <is>
          <t>Vol ch</t>
        </is>
      </c>
      <c r="C228" t="n">
        <v>3320</v>
      </c>
      <c r="D228" t="inlineStr"/>
      <c r="E228" t="inlineStr"/>
      <c r="F228" t="inlineStr"/>
      <c r="G228" t="inlineStr"/>
      <c r="H228" t="inlineStr"/>
      <c r="I228" t="inlineStr"/>
      <c r="J228" t="inlineStr">
        <is>
          <t xml:space="preserve">238 - 350 - 351 - 352 - 3593 - </t>
        </is>
      </c>
      <c r="K228" t="inlineStr">
        <is>
          <t>libre</t>
        </is>
      </c>
    </row>
    <row r="229">
      <c r="A229" t="inlineStr">
        <is>
          <t>Céréales grain collecté + imports</t>
        </is>
      </c>
      <c r="B229" t="inlineStr">
        <is>
          <t>Vol po</t>
        </is>
      </c>
      <c r="C229" t="n">
        <v>1470</v>
      </c>
      <c r="D229" t="inlineStr"/>
      <c r="E229" t="inlineStr"/>
      <c r="F229" t="inlineStr"/>
      <c r="G229" t="inlineStr"/>
      <c r="H229" t="inlineStr"/>
      <c r="I229" t="inlineStr"/>
      <c r="J229" t="inlineStr">
        <is>
          <t xml:space="preserve">240 - 350 - 353 - 354 - 3595 - </t>
        </is>
      </c>
      <c r="K229" t="inlineStr">
        <is>
          <t>libre</t>
        </is>
      </c>
    </row>
    <row r="230">
      <c r="A230" t="inlineStr">
        <is>
          <t>Céréales grain collecté + imports</t>
        </is>
      </c>
      <c r="B230" t="inlineStr">
        <is>
          <t>Palmip. gras</t>
        </is>
      </c>
      <c r="C230" t="n">
        <v>1280</v>
      </c>
      <c r="D230" t="inlineStr"/>
      <c r="E230" t="inlineStr"/>
      <c r="F230" t="inlineStr"/>
      <c r="G230" t="inlineStr"/>
      <c r="H230" t="inlineStr"/>
      <c r="I230" t="inlineStr"/>
      <c r="J230" t="inlineStr">
        <is>
          <t xml:space="preserve">242 - 350 - 355 - 356 - 3597 - </t>
        </is>
      </c>
      <c r="K230" t="inlineStr">
        <is>
          <t>libre</t>
        </is>
      </c>
    </row>
    <row r="231">
      <c r="A231" t="inlineStr">
        <is>
          <t>Céréales grain collecté + imports</t>
        </is>
      </c>
      <c r="B231" t="inlineStr">
        <is>
          <t>Pc engraissement</t>
        </is>
      </c>
      <c r="C231" t="n">
        <v>2100</v>
      </c>
      <c r="D231" t="inlineStr"/>
      <c r="E231" t="inlineStr"/>
      <c r="F231" t="inlineStr"/>
      <c r="G231" t="inlineStr"/>
      <c r="H231" t="inlineStr"/>
      <c r="I231" t="inlineStr"/>
      <c r="J231" t="inlineStr">
        <is>
          <t xml:space="preserve">244 - 357 - 358 - 3599 - </t>
        </is>
      </c>
      <c r="K231" t="inlineStr">
        <is>
          <t>libre</t>
        </is>
      </c>
    </row>
    <row r="232">
      <c r="A232" t="inlineStr">
        <is>
          <t>Céréales grain collecté + imports</t>
        </is>
      </c>
      <c r="B232" t="inlineStr">
        <is>
          <t>Pc engrais FAB</t>
        </is>
      </c>
      <c r="C232" t="n">
        <v>2100</v>
      </c>
      <c r="D232" t="inlineStr"/>
      <c r="E232" t="inlineStr"/>
      <c r="F232" t="inlineStr"/>
      <c r="G232" t="inlineStr"/>
      <c r="H232" t="inlineStr"/>
      <c r="I232" t="inlineStr"/>
      <c r="J232" t="inlineStr">
        <is>
          <t xml:space="preserve">246 - 358 - 359 - 360 - 3601 - </t>
        </is>
      </c>
      <c r="K232" t="inlineStr">
        <is>
          <t>déterminé</t>
        </is>
      </c>
    </row>
    <row r="233">
      <c r="A233" t="inlineStr">
        <is>
          <t>Céréales grain collecté + imports</t>
        </is>
      </c>
      <c r="B233" t="inlineStr">
        <is>
          <t>Pc truies</t>
        </is>
      </c>
      <c r="C233" t="n">
        <v>653</v>
      </c>
      <c r="D233" t="inlineStr"/>
      <c r="E233" t="inlineStr"/>
      <c r="F233" t="inlineStr"/>
      <c r="G233" t="inlineStr"/>
      <c r="H233" t="inlineStr"/>
      <c r="I233" t="inlineStr"/>
      <c r="J233" t="inlineStr">
        <is>
          <t xml:space="preserve">248 - 361 - 362 - 3603 - </t>
        </is>
      </c>
      <c r="K233" t="inlineStr">
        <is>
          <t>libre</t>
        </is>
      </c>
    </row>
    <row r="234">
      <c r="A234" t="inlineStr">
        <is>
          <t>Céréales grain collecté + imports</t>
        </is>
      </c>
      <c r="B234" t="inlineStr">
        <is>
          <t>Autres utilisations</t>
        </is>
      </c>
      <c r="C234" t="n">
        <v>0</v>
      </c>
      <c r="D234" t="inlineStr"/>
      <c r="E234" t="inlineStr"/>
      <c r="F234" t="inlineStr"/>
      <c r="G234" t="inlineStr"/>
      <c r="H234" t="inlineStr"/>
      <c r="I234" t="inlineStr"/>
      <c r="J234" t="inlineStr">
        <is>
          <t xml:space="preserve">250 - 363 - 3605 - </t>
        </is>
      </c>
      <c r="K234" t="inlineStr">
        <is>
          <t>libre unbounded</t>
        </is>
      </c>
    </row>
    <row r="235">
      <c r="A235" t="inlineStr">
        <is>
          <t>Blétendre grain collecté + imports</t>
        </is>
      </c>
      <c r="B235" t="inlineStr">
        <is>
          <t>Feed</t>
        </is>
      </c>
      <c r="C235" t="n">
        <v>4950</v>
      </c>
      <c r="D235" t="inlineStr"/>
      <c r="E235" t="inlineStr"/>
      <c r="F235" t="inlineStr"/>
      <c r="G235" t="inlineStr"/>
      <c r="H235" t="inlineStr"/>
      <c r="I235" t="inlineStr"/>
      <c r="J235" t="inlineStr">
        <is>
          <t xml:space="preserve">251 - 364 - 2931 - </t>
        </is>
      </c>
      <c r="K235" t="inlineStr">
        <is>
          <t>libre</t>
        </is>
      </c>
    </row>
    <row r="236">
      <c r="A236" t="inlineStr">
        <is>
          <t>Blétendre grain collecté + imports</t>
        </is>
      </c>
      <c r="B236" t="inlineStr">
        <is>
          <t>FAB</t>
        </is>
      </c>
      <c r="C236" t="n">
        <v>4740</v>
      </c>
      <c r="D236" t="inlineStr"/>
      <c r="E236" t="inlineStr"/>
      <c r="F236" t="inlineStr"/>
      <c r="G236" t="inlineStr"/>
      <c r="H236" t="inlineStr"/>
      <c r="I236" t="inlineStr"/>
      <c r="J236" t="inlineStr">
        <is>
          <t xml:space="preserve">253 - 364 - 365 - 2933 - </t>
        </is>
      </c>
      <c r="K236" t="inlineStr">
        <is>
          <t>libre</t>
        </is>
      </c>
    </row>
    <row r="237">
      <c r="A237" t="inlineStr">
        <is>
          <t>Blétendre grain collecté + imports</t>
        </is>
      </c>
      <c r="B237" t="inlineStr">
        <is>
          <t>Aliments composés</t>
        </is>
      </c>
      <c r="C237" t="n">
        <v>4740</v>
      </c>
      <c r="D237" t="inlineStr"/>
      <c r="E237" t="inlineStr"/>
      <c r="F237" t="inlineStr"/>
      <c r="G237" t="inlineStr"/>
      <c r="H237" t="inlineStr"/>
      <c r="I237" t="inlineStr"/>
      <c r="J237" t="inlineStr">
        <is>
          <t xml:space="preserve">255 - 365 - 366 - 2935 - </t>
        </is>
      </c>
      <c r="K237" t="inlineStr">
        <is>
          <t>libre</t>
        </is>
      </c>
    </row>
    <row r="238">
      <c r="A238" t="inlineStr">
        <is>
          <t>Blétendre grain collecté + imports</t>
        </is>
      </c>
      <c r="B238" t="inlineStr">
        <is>
          <t>Volailles FAB</t>
        </is>
      </c>
      <c r="C238" t="n">
        <v>3130</v>
      </c>
      <c r="D238" t="inlineStr"/>
      <c r="E238" t="inlineStr"/>
      <c r="F238" t="inlineStr"/>
      <c r="G238" t="inlineStr"/>
      <c r="H238" t="inlineStr"/>
      <c r="I238" t="inlineStr"/>
      <c r="J238" t="inlineStr">
        <is>
          <t xml:space="preserve">257 - 366 - 367 - 2937 - </t>
        </is>
      </c>
      <c r="K238" t="inlineStr">
        <is>
          <t>libre</t>
        </is>
      </c>
    </row>
    <row r="239">
      <c r="A239" t="inlineStr">
        <is>
          <t>Blétendre grain collecté + imports</t>
        </is>
      </c>
      <c r="B239" t="inlineStr">
        <is>
          <t>Vol ch FAB</t>
        </is>
      </c>
      <c r="C239" t="n">
        <v>1860</v>
      </c>
      <c r="D239" t="inlineStr"/>
      <c r="E239" t="inlineStr"/>
      <c r="F239" t="inlineStr"/>
      <c r="G239" t="inlineStr"/>
      <c r="H239" t="inlineStr"/>
      <c r="I239" t="inlineStr"/>
      <c r="J239" t="inlineStr">
        <is>
          <t xml:space="preserve">259 - 367 - 400 - 2939 - </t>
        </is>
      </c>
      <c r="K239" t="inlineStr">
        <is>
          <t>déterminé</t>
        </is>
      </c>
    </row>
    <row r="240">
      <c r="A240" t="inlineStr">
        <is>
          <t>Blétendre grain collecté + imports</t>
        </is>
      </c>
      <c r="B240" t="inlineStr">
        <is>
          <t>Vol po FAB</t>
        </is>
      </c>
      <c r="C240" t="n">
        <v>782</v>
      </c>
      <c r="D240" t="inlineStr"/>
      <c r="E240" t="inlineStr"/>
      <c r="F240" t="inlineStr"/>
      <c r="G240" t="inlineStr"/>
      <c r="H240" t="inlineStr"/>
      <c r="I240" t="inlineStr"/>
      <c r="J240" t="inlineStr">
        <is>
          <t xml:space="preserve">260 - 367 - 401 - 2940 - </t>
        </is>
      </c>
      <c r="K240" t="inlineStr">
        <is>
          <t>libre</t>
        </is>
      </c>
    </row>
    <row r="241">
      <c r="A241" t="inlineStr">
        <is>
          <t>Blétendre grain collecté + imports</t>
        </is>
      </c>
      <c r="B241" t="inlineStr">
        <is>
          <t>Palmip. gras FAB</t>
        </is>
      </c>
      <c r="C241" t="n">
        <v>487</v>
      </c>
      <c r="D241" t="n">
        <v>560</v>
      </c>
      <c r="E241" t="n">
        <v>28</v>
      </c>
      <c r="F241" t="n">
        <v>0.1</v>
      </c>
      <c r="G241" t="n">
        <v>0</v>
      </c>
      <c r="H241" t="n">
        <v>500000000</v>
      </c>
      <c r="I241" t="n">
        <v>2.6</v>
      </c>
      <c r="J241" t="inlineStr">
        <is>
          <t xml:space="preserve">261 - 367 - 402 - 2941 - </t>
        </is>
      </c>
      <c r="K241" t="inlineStr">
        <is>
          <t>mesuré</t>
        </is>
      </c>
    </row>
    <row r="242">
      <c r="A242" t="inlineStr">
        <is>
          <t>Blétendre grain collecté + imports</t>
        </is>
      </c>
      <c r="B242" t="inlineStr">
        <is>
          <t>Ovins + Ca FAB</t>
        </is>
      </c>
      <c r="C242" t="n">
        <v>0.1</v>
      </c>
      <c r="D242" t="n">
        <v>0.1</v>
      </c>
      <c r="E242" t="n">
        <v>0</v>
      </c>
      <c r="F242" t="n">
        <v>0</v>
      </c>
      <c r="G242" t="n">
        <v>0</v>
      </c>
      <c r="H242" t="n">
        <v>500000000</v>
      </c>
      <c r="I242" t="n">
        <v>0</v>
      </c>
      <c r="J242" t="inlineStr">
        <is>
          <t xml:space="preserve">262 - 366 - 368 - 2942 - </t>
        </is>
      </c>
      <c r="K242" t="inlineStr">
        <is>
          <t>mesuré</t>
        </is>
      </c>
    </row>
    <row r="243">
      <c r="A243" t="inlineStr">
        <is>
          <t>Blétendre grain collecté + imports</t>
        </is>
      </c>
      <c r="B243" t="inlineStr">
        <is>
          <t>Ovins FAB</t>
        </is>
      </c>
      <c r="C243" t="n">
        <v>0</v>
      </c>
      <c r="D243" t="inlineStr"/>
      <c r="E243" t="inlineStr"/>
      <c r="F243" t="inlineStr"/>
      <c r="G243" t="inlineStr"/>
      <c r="H243" t="inlineStr"/>
      <c r="I243" t="inlineStr"/>
      <c r="J243" t="inlineStr">
        <is>
          <t xml:space="preserve">264 - 368 - 369 - 2944 - </t>
        </is>
      </c>
      <c r="K243" t="inlineStr">
        <is>
          <t>libre</t>
        </is>
      </c>
    </row>
    <row r="244">
      <c r="A244" t="inlineStr">
        <is>
          <t>Blétendre grain collecté + imports</t>
        </is>
      </c>
      <c r="B244" t="inlineStr">
        <is>
          <t>OL FAB</t>
        </is>
      </c>
      <c r="C244" t="n">
        <v>0</v>
      </c>
      <c r="D244" t="inlineStr"/>
      <c r="E244" t="inlineStr"/>
      <c r="F244" t="inlineStr"/>
      <c r="G244" t="inlineStr"/>
      <c r="H244" t="inlineStr"/>
      <c r="I244" t="inlineStr"/>
      <c r="J244" t="inlineStr">
        <is>
          <t xml:space="preserve">266 - 369 - 390 - 2946 - </t>
        </is>
      </c>
      <c r="K244" t="inlineStr">
        <is>
          <t>libre</t>
        </is>
      </c>
    </row>
    <row r="245">
      <c r="A245" t="inlineStr">
        <is>
          <t>Blétendre grain collecté + imports</t>
        </is>
      </c>
      <c r="B245" t="inlineStr">
        <is>
          <t>OV FAB</t>
        </is>
      </c>
      <c r="C245" t="n">
        <v>0</v>
      </c>
      <c r="D245" t="inlineStr"/>
      <c r="E245" t="inlineStr"/>
      <c r="F245" t="inlineStr"/>
      <c r="G245" t="inlineStr"/>
      <c r="H245" t="inlineStr"/>
      <c r="I245" t="inlineStr"/>
      <c r="J245" t="inlineStr">
        <is>
          <t xml:space="preserve">267 - 369 - 391 - 2947 - </t>
        </is>
      </c>
      <c r="K245" t="inlineStr">
        <is>
          <t>libre</t>
        </is>
      </c>
    </row>
    <row r="246">
      <c r="A246" t="inlineStr">
        <is>
          <t>Blétendre grain collecté + imports</t>
        </is>
      </c>
      <c r="B246" t="inlineStr">
        <is>
          <t>Ca FAB</t>
        </is>
      </c>
      <c r="C246" t="n">
        <v>0</v>
      </c>
      <c r="D246" t="inlineStr"/>
      <c r="E246" t="inlineStr"/>
      <c r="F246" t="inlineStr"/>
      <c r="G246" t="inlineStr"/>
      <c r="H246" t="inlineStr"/>
      <c r="I246" t="inlineStr"/>
      <c r="J246" t="inlineStr">
        <is>
          <t xml:space="preserve">268 - 368 - 392 - 2948 - </t>
        </is>
      </c>
      <c r="K246" t="inlineStr">
        <is>
          <t>libre</t>
        </is>
      </c>
    </row>
    <row r="247">
      <c r="A247" t="inlineStr">
        <is>
          <t>Blétendre grain collecté + imports</t>
        </is>
      </c>
      <c r="B247" t="inlineStr">
        <is>
          <t>Lap FAB</t>
        </is>
      </c>
      <c r="C247" t="n">
        <v>17.1</v>
      </c>
      <c r="D247" t="inlineStr"/>
      <c r="E247" t="inlineStr"/>
      <c r="F247" t="inlineStr"/>
      <c r="G247" t="inlineStr"/>
      <c r="H247" t="inlineStr"/>
      <c r="I247" t="inlineStr"/>
      <c r="J247" t="inlineStr">
        <is>
          <t xml:space="preserve">269 - 366 - 395 - 2949 - </t>
        </is>
      </c>
      <c r="K247" t="inlineStr">
        <is>
          <t>déterminé</t>
        </is>
      </c>
    </row>
    <row r="248">
      <c r="A248" t="inlineStr">
        <is>
          <t>Blétendre grain collecté + imports</t>
        </is>
      </c>
      <c r="B248" t="inlineStr">
        <is>
          <t>Eq FAB</t>
        </is>
      </c>
      <c r="C248" t="n">
        <v>0.6</v>
      </c>
      <c r="D248" t="inlineStr"/>
      <c r="E248" t="inlineStr"/>
      <c r="F248" t="inlineStr"/>
      <c r="G248" t="inlineStr"/>
      <c r="H248" t="inlineStr"/>
      <c r="I248" t="inlineStr"/>
      <c r="J248" t="inlineStr">
        <is>
          <t xml:space="preserve">270 - 366 - 375 - 394 - 2950 - </t>
        </is>
      </c>
      <c r="K248" t="inlineStr">
        <is>
          <t>libre</t>
        </is>
      </c>
    </row>
    <row r="249">
      <c r="A249" t="inlineStr">
        <is>
          <t>Blétendre grain collecté + imports</t>
        </is>
      </c>
      <c r="B249" t="inlineStr">
        <is>
          <t>Aliments complets</t>
        </is>
      </c>
      <c r="C249" t="n">
        <v>1470</v>
      </c>
      <c r="D249" t="inlineStr"/>
      <c r="E249" t="inlineStr"/>
      <c r="F249" t="inlineStr"/>
      <c r="G249" t="inlineStr"/>
      <c r="H249" t="inlineStr"/>
      <c r="I249" t="inlineStr"/>
      <c r="J249" t="inlineStr">
        <is>
          <t xml:space="preserve">271 - 366 - 370 - 2951 - </t>
        </is>
      </c>
      <c r="K249" t="inlineStr">
        <is>
          <t>déterminé</t>
        </is>
      </c>
    </row>
    <row r="250">
      <c r="A250" t="inlineStr">
        <is>
          <t>Blétendre grain collecté + imports</t>
        </is>
      </c>
      <c r="B250" t="inlineStr">
        <is>
          <t>Bovins FAB complets</t>
        </is>
      </c>
      <c r="C250" t="n">
        <v>0.1</v>
      </c>
      <c r="D250" t="n">
        <v>0.1</v>
      </c>
      <c r="E250" t="n">
        <v>0</v>
      </c>
      <c r="F250" t="n">
        <v>0</v>
      </c>
      <c r="G250" t="n">
        <v>0</v>
      </c>
      <c r="H250" t="n">
        <v>500000000</v>
      </c>
      <c r="I250" t="n">
        <v>0</v>
      </c>
      <c r="J250" t="inlineStr">
        <is>
          <t xml:space="preserve">273 - 370 - 371 - 382 - 2953 - </t>
        </is>
      </c>
      <c r="K250" t="inlineStr">
        <is>
          <t>redondant</t>
        </is>
      </c>
    </row>
    <row r="251">
      <c r="A251" t="inlineStr">
        <is>
          <t>Blétendre grain collecté + imports</t>
        </is>
      </c>
      <c r="B251" t="inlineStr">
        <is>
          <t>BL FAB complets</t>
        </is>
      </c>
      <c r="C251" t="n">
        <v>0.1</v>
      </c>
      <c r="D251" t="n">
        <v>0.1</v>
      </c>
      <c r="E251" t="n">
        <v>0</v>
      </c>
      <c r="F251" t="n">
        <v>0</v>
      </c>
      <c r="G251" t="n">
        <v>0</v>
      </c>
      <c r="H251" t="n">
        <v>500000000</v>
      </c>
      <c r="I251" t="n">
        <v>0</v>
      </c>
      <c r="J251" t="inlineStr">
        <is>
          <t xml:space="preserve">275 - 371 - 386 - 2955 - </t>
        </is>
      </c>
      <c r="K251" t="inlineStr">
        <is>
          <t>redondant</t>
        </is>
      </c>
    </row>
    <row r="252">
      <c r="A252" t="inlineStr">
        <is>
          <t>Blétendre grain collecté + imports</t>
        </is>
      </c>
      <c r="B252" t="inlineStr">
        <is>
          <t>BV FAB complets</t>
        </is>
      </c>
      <c r="C252" t="n">
        <v>0.1</v>
      </c>
      <c r="D252" t="n">
        <v>0.1</v>
      </c>
      <c r="E252" t="n">
        <v>0</v>
      </c>
      <c r="F252" t="n">
        <v>0</v>
      </c>
      <c r="G252" t="n">
        <v>0</v>
      </c>
      <c r="H252" t="n">
        <v>500000000</v>
      </c>
      <c r="I252" t="n">
        <v>0</v>
      </c>
      <c r="J252" t="inlineStr">
        <is>
          <t xml:space="preserve">276 - 371 - 388 - 2956 - </t>
        </is>
      </c>
      <c r="K252" t="inlineStr">
        <is>
          <t>redondant</t>
        </is>
      </c>
    </row>
    <row r="253">
      <c r="A253" t="inlineStr">
        <is>
          <t>Blétendre grain collecté + imports</t>
        </is>
      </c>
      <c r="B253" t="inlineStr">
        <is>
          <t>Pc FAB complets</t>
        </is>
      </c>
      <c r="C253" t="n">
        <v>1470</v>
      </c>
      <c r="D253" t="n">
        <v>2066</v>
      </c>
      <c r="E253" t="n">
        <v>103.3</v>
      </c>
      <c r="F253" t="n">
        <v>0.1</v>
      </c>
      <c r="G253" t="n">
        <v>0</v>
      </c>
      <c r="H253" t="n">
        <v>500000000</v>
      </c>
      <c r="I253" t="n">
        <v>5.81</v>
      </c>
      <c r="J253" t="inlineStr">
        <is>
          <t xml:space="preserve">277 - 370 - 372 - 398 - 2957 - </t>
        </is>
      </c>
      <c r="K253" t="inlineStr">
        <is>
          <t>redondant</t>
        </is>
      </c>
    </row>
    <row r="254">
      <c r="A254" t="inlineStr">
        <is>
          <t>Blétendre grain collecté + imports</t>
        </is>
      </c>
      <c r="B254" t="inlineStr">
        <is>
          <t>Pc pclets FAB</t>
        </is>
      </c>
      <c r="C254" t="n">
        <v>370</v>
      </c>
      <c r="D254" t="inlineStr"/>
      <c r="E254" t="inlineStr"/>
      <c r="F254" t="inlineStr"/>
      <c r="G254" t="inlineStr"/>
      <c r="H254" t="inlineStr"/>
      <c r="I254" t="inlineStr"/>
      <c r="J254" t="inlineStr">
        <is>
          <t xml:space="preserve">279 - 372 - 2959 - </t>
        </is>
      </c>
      <c r="K254" t="inlineStr">
        <is>
          <t>déterminé</t>
        </is>
      </c>
    </row>
    <row r="255">
      <c r="A255" t="inlineStr">
        <is>
          <t>Blétendre grain collecté + imports</t>
        </is>
      </c>
      <c r="B255" t="inlineStr">
        <is>
          <t>Pc engrais FAB complets</t>
        </is>
      </c>
      <c r="C255" t="n">
        <v>839</v>
      </c>
      <c r="D255" t="n">
        <v>569.8977260395752</v>
      </c>
      <c r="E255" t="n">
        <v>28.49488630197876</v>
      </c>
      <c r="F255" t="n">
        <v>0.1</v>
      </c>
      <c r="G255" t="n">
        <v>0</v>
      </c>
      <c r="H255" t="n">
        <v>500000000</v>
      </c>
      <c r="I255" t="n">
        <v>9.449999999999999</v>
      </c>
      <c r="J255" t="inlineStr">
        <is>
          <t xml:space="preserve">280 - 372 - 404 - 2960 - </t>
        </is>
      </c>
      <c r="K255" t="inlineStr">
        <is>
          <t>redondant</t>
        </is>
      </c>
    </row>
    <row r="256">
      <c r="A256" t="inlineStr">
        <is>
          <t>Blétendre grain collecté + imports</t>
        </is>
      </c>
      <c r="B256" t="inlineStr">
        <is>
          <t>Pc truies FAB</t>
        </is>
      </c>
      <c r="C256" t="n">
        <v>257</v>
      </c>
      <c r="D256" t="n">
        <v>185.4739956451088</v>
      </c>
      <c r="E256" t="n">
        <v>9.27369978225544</v>
      </c>
      <c r="F256" t="n">
        <v>0.09999999999999999</v>
      </c>
      <c r="G256" t="n">
        <v>0</v>
      </c>
      <c r="H256" t="n">
        <v>500000000</v>
      </c>
      <c r="I256" t="n">
        <v>7.73</v>
      </c>
      <c r="J256" t="inlineStr">
        <is>
          <t xml:space="preserve">281 - 372 - 405 - 2961 - </t>
        </is>
      </c>
      <c r="K256" t="inlineStr">
        <is>
          <t>redondant</t>
        </is>
      </c>
    </row>
    <row r="257">
      <c r="A257" t="inlineStr">
        <is>
          <t>Blétendre grain collecté + imports</t>
        </is>
      </c>
      <c r="B257" t="inlineStr">
        <is>
          <t>Aliments complémentaires</t>
        </is>
      </c>
      <c r="C257" t="n">
        <v>122</v>
      </c>
      <c r="D257" t="inlineStr"/>
      <c r="E257" t="inlineStr"/>
      <c r="F257" t="inlineStr"/>
      <c r="G257" t="inlineStr"/>
      <c r="H257" t="inlineStr"/>
      <c r="I257" t="inlineStr"/>
      <c r="J257" t="inlineStr">
        <is>
          <t xml:space="preserve">282 - 366 - 373 - 2962 - </t>
        </is>
      </c>
      <c r="K257" t="inlineStr">
        <is>
          <t>déterminé</t>
        </is>
      </c>
    </row>
    <row r="258">
      <c r="A258" t="inlineStr">
        <is>
          <t>Blétendre grain collecté + imports</t>
        </is>
      </c>
      <c r="B258" t="inlineStr">
        <is>
          <t>Bovins FAB ctaire</t>
        </is>
      </c>
      <c r="C258" t="n">
        <v>0.1</v>
      </c>
      <c r="D258" t="n">
        <v>0.1</v>
      </c>
      <c r="E258" t="n">
        <v>0</v>
      </c>
      <c r="F258" t="n">
        <v>0</v>
      </c>
      <c r="G258" t="n">
        <v>0</v>
      </c>
      <c r="H258" t="n">
        <v>500000000</v>
      </c>
      <c r="I258" t="n">
        <v>0</v>
      </c>
      <c r="J258" t="inlineStr">
        <is>
          <t xml:space="preserve">284 - 373 - 374 - 382 - 2964 - </t>
        </is>
      </c>
      <c r="K258" t="inlineStr">
        <is>
          <t>redondant</t>
        </is>
      </c>
    </row>
    <row r="259">
      <c r="A259" t="inlineStr">
        <is>
          <t>Blétendre grain collecté + imports</t>
        </is>
      </c>
      <c r="B259" t="inlineStr">
        <is>
          <t>BL FAB ctaire</t>
        </is>
      </c>
      <c r="C259" t="n">
        <v>0.1</v>
      </c>
      <c r="D259" t="n">
        <v>0.1</v>
      </c>
      <c r="E259" t="n">
        <v>0</v>
      </c>
      <c r="F259" t="n">
        <v>0</v>
      </c>
      <c r="G259" t="n">
        <v>0</v>
      </c>
      <c r="H259" t="n">
        <v>500000000</v>
      </c>
      <c r="I259" t="n">
        <v>0</v>
      </c>
      <c r="J259" t="inlineStr">
        <is>
          <t xml:space="preserve">286 - 374 - 386 - 2966 - </t>
        </is>
      </c>
      <c r="K259" t="inlineStr">
        <is>
          <t>redondant</t>
        </is>
      </c>
    </row>
    <row r="260">
      <c r="A260" t="inlineStr">
        <is>
          <t>Blétendre grain collecté + imports</t>
        </is>
      </c>
      <c r="B260" t="inlineStr">
        <is>
          <t>BV FAB ctaire</t>
        </is>
      </c>
      <c r="C260" t="n">
        <v>0.1</v>
      </c>
      <c r="D260" t="n">
        <v>0.1</v>
      </c>
      <c r="E260" t="n">
        <v>0</v>
      </c>
      <c r="F260" t="n">
        <v>0</v>
      </c>
      <c r="G260" t="n">
        <v>0</v>
      </c>
      <c r="H260" t="n">
        <v>500000000</v>
      </c>
      <c r="I260" t="n">
        <v>0</v>
      </c>
      <c r="J260" t="inlineStr">
        <is>
          <t xml:space="preserve">287 - 374 - 388 - 2967 - </t>
        </is>
      </c>
      <c r="K260" t="inlineStr">
        <is>
          <t>redondant</t>
        </is>
      </c>
    </row>
    <row r="261">
      <c r="A261" t="inlineStr">
        <is>
          <t>Blétendre grain collecté + imports</t>
        </is>
      </c>
      <c r="B261" t="inlineStr">
        <is>
          <t>Pc engrais FAB ctaire</t>
        </is>
      </c>
      <c r="C261" t="n">
        <v>122</v>
      </c>
      <c r="D261" t="n">
        <v>100</v>
      </c>
      <c r="E261" t="n">
        <v>5</v>
      </c>
      <c r="F261" t="n">
        <v>0.1</v>
      </c>
      <c r="G261" t="n">
        <v>0</v>
      </c>
      <c r="H261" t="n">
        <v>500000000</v>
      </c>
      <c r="I261" t="n">
        <v>4.37</v>
      </c>
      <c r="J261" t="inlineStr">
        <is>
          <t xml:space="preserve">288 - 373 - 398 - 404 - 2968 - </t>
        </is>
      </c>
      <c r="K261" t="inlineStr">
        <is>
          <t>mesuré</t>
        </is>
      </c>
    </row>
    <row r="262">
      <c r="A262" t="inlineStr">
        <is>
          <t>Blétendre grain collecté + imports</t>
        </is>
      </c>
      <c r="B262" t="inlineStr">
        <is>
          <t>Autres FAB</t>
        </is>
      </c>
      <c r="C262" t="n">
        <v>4.5</v>
      </c>
      <c r="D262" t="inlineStr"/>
      <c r="E262" t="inlineStr"/>
      <c r="F262" t="inlineStr"/>
      <c r="G262" t="inlineStr"/>
      <c r="H262" t="inlineStr"/>
      <c r="I262" t="inlineStr"/>
      <c r="J262" t="inlineStr">
        <is>
          <t xml:space="preserve">289 - 365 - 375 - 2969 - </t>
        </is>
      </c>
      <c r="K262" t="inlineStr">
        <is>
          <t>libre</t>
        </is>
      </c>
    </row>
    <row r="263">
      <c r="A263" t="inlineStr">
        <is>
          <t>Blétendre grain collecté + imports</t>
        </is>
      </c>
      <c r="B263" t="inlineStr">
        <is>
          <t>Poissons FAB</t>
        </is>
      </c>
      <c r="C263" t="n">
        <v>1.9</v>
      </c>
      <c r="D263" t="inlineStr"/>
      <c r="E263" t="inlineStr"/>
      <c r="F263" t="inlineStr"/>
      <c r="G263" t="inlineStr"/>
      <c r="H263" t="inlineStr"/>
      <c r="I263" t="inlineStr"/>
      <c r="J263" t="inlineStr">
        <is>
          <t xml:space="preserve">291 - 375 - 2971 - </t>
        </is>
      </c>
      <c r="K263" t="inlineStr">
        <is>
          <t>libre</t>
        </is>
      </c>
    </row>
    <row r="264">
      <c r="A264" t="inlineStr">
        <is>
          <t>Blétendre grain collecté + imports</t>
        </is>
      </c>
      <c r="B264" t="inlineStr">
        <is>
          <t>Divers FAB</t>
        </is>
      </c>
      <c r="C264" t="n">
        <v>2</v>
      </c>
      <c r="D264" t="inlineStr"/>
      <c r="E264" t="inlineStr"/>
      <c r="F264" t="inlineStr"/>
      <c r="G264" t="inlineStr"/>
      <c r="H264" t="inlineStr"/>
      <c r="I264" t="inlineStr"/>
      <c r="J264" t="inlineStr">
        <is>
          <t xml:space="preserve">292 - 375 - 2972 - </t>
        </is>
      </c>
      <c r="K264" t="inlineStr">
        <is>
          <t>libre</t>
        </is>
      </c>
    </row>
    <row r="265">
      <c r="A265" t="inlineStr">
        <is>
          <t>Blétendre grain collecté + imports</t>
        </is>
      </c>
      <c r="B265" t="inlineStr">
        <is>
          <t>Alimentation animale rente (EA)</t>
        </is>
      </c>
      <c r="C265" t="n">
        <v>207</v>
      </c>
      <c r="D265" t="inlineStr"/>
      <c r="E265" t="inlineStr"/>
      <c r="F265" t="inlineStr"/>
      <c r="G265" t="inlineStr"/>
      <c r="H265" t="inlineStr"/>
      <c r="I265" t="inlineStr"/>
      <c r="J265" t="inlineStr">
        <is>
          <t xml:space="preserve">293 - 364 - 376 - 2973 - </t>
        </is>
      </c>
      <c r="K265" t="inlineStr">
        <is>
          <t>libre</t>
        </is>
      </c>
    </row>
    <row r="266">
      <c r="A266" t="inlineStr">
        <is>
          <t>Blétendre grain collecté + imports</t>
        </is>
      </c>
      <c r="B266" t="inlineStr">
        <is>
          <t>Direct élevage</t>
        </is>
      </c>
      <c r="C266" t="n">
        <v>207</v>
      </c>
      <c r="D266" t="inlineStr"/>
      <c r="E266" t="inlineStr"/>
      <c r="F266" t="inlineStr"/>
      <c r="G266" t="inlineStr"/>
      <c r="H266" t="inlineStr"/>
      <c r="I266" t="inlineStr"/>
      <c r="J266" t="inlineStr">
        <is>
          <t xml:space="preserve">295 - 376 - 377 - 2975 - </t>
        </is>
      </c>
      <c r="K266" t="inlineStr">
        <is>
          <t>libre</t>
        </is>
      </c>
    </row>
    <row r="267">
      <c r="A267" t="inlineStr">
        <is>
          <t>Blétendre grain collecté + imports</t>
        </is>
      </c>
      <c r="B267" t="inlineStr">
        <is>
          <t>Bovins dir</t>
        </is>
      </c>
      <c r="C267" t="n">
        <v>154</v>
      </c>
      <c r="D267" t="inlineStr"/>
      <c r="E267" t="inlineStr"/>
      <c r="F267" t="inlineStr"/>
      <c r="G267" t="inlineStr"/>
      <c r="H267" t="inlineStr"/>
      <c r="I267" t="inlineStr"/>
      <c r="J267" t="inlineStr">
        <is>
          <t xml:space="preserve">297 - 377 - 378 - 2977 - </t>
        </is>
      </c>
      <c r="K267" t="inlineStr">
        <is>
          <t>libre</t>
        </is>
      </c>
    </row>
    <row r="268">
      <c r="A268" t="inlineStr">
        <is>
          <t>Blétendre grain collecté + imports</t>
        </is>
      </c>
      <c r="B268" t="inlineStr">
        <is>
          <t>BL dir</t>
        </is>
      </c>
      <c r="C268" t="n">
        <v>120</v>
      </c>
      <c r="D268" t="inlineStr"/>
      <c r="E268" t="inlineStr"/>
      <c r="F268" t="inlineStr"/>
      <c r="G268" t="inlineStr"/>
      <c r="H268" t="inlineStr"/>
      <c r="I268" t="inlineStr"/>
      <c r="J268" t="inlineStr">
        <is>
          <t xml:space="preserve">299 - 378 - 385 - 2979 - </t>
        </is>
      </c>
      <c r="K268" t="inlineStr">
        <is>
          <t>libre</t>
        </is>
      </c>
    </row>
    <row r="269">
      <c r="A269" t="inlineStr">
        <is>
          <t>Blétendre grain collecté + imports</t>
        </is>
      </c>
      <c r="B269" t="inlineStr">
        <is>
          <t>BV dir</t>
        </is>
      </c>
      <c r="C269" t="n">
        <v>33.5</v>
      </c>
      <c r="D269" t="inlineStr"/>
      <c r="E269" t="inlineStr"/>
      <c r="F269" t="inlineStr"/>
      <c r="G269" t="inlineStr"/>
      <c r="H269" t="inlineStr"/>
      <c r="I269" t="inlineStr"/>
      <c r="J269" t="inlineStr">
        <is>
          <t xml:space="preserve">300 - 378 - 387 - 2980 - </t>
        </is>
      </c>
      <c r="K269" t="inlineStr">
        <is>
          <t>libre</t>
        </is>
      </c>
    </row>
    <row r="270">
      <c r="A270" t="inlineStr">
        <is>
          <t>Blétendre grain collecté + imports</t>
        </is>
      </c>
      <c r="B270" t="inlineStr">
        <is>
          <t>Ovins dir</t>
        </is>
      </c>
      <c r="C270" t="n">
        <v>2.2</v>
      </c>
      <c r="D270" t="inlineStr"/>
      <c r="E270" t="inlineStr"/>
      <c r="F270" t="inlineStr"/>
      <c r="G270" t="inlineStr"/>
      <c r="H270" t="inlineStr"/>
      <c r="I270" t="inlineStr"/>
      <c r="J270" t="inlineStr">
        <is>
          <t xml:space="preserve">301 - 377 - 379 - 2981 - </t>
        </is>
      </c>
      <c r="K270" t="inlineStr">
        <is>
          <t>libre</t>
        </is>
      </c>
    </row>
    <row r="271">
      <c r="A271" t="inlineStr">
        <is>
          <t>Blétendre grain collecté + imports</t>
        </is>
      </c>
      <c r="B271" t="inlineStr">
        <is>
          <t>OL dir</t>
        </is>
      </c>
      <c r="C271" t="n">
        <v>0.9</v>
      </c>
      <c r="D271" t="inlineStr"/>
      <c r="E271" t="inlineStr"/>
      <c r="F271" t="inlineStr"/>
      <c r="G271" t="inlineStr"/>
      <c r="H271" t="inlineStr"/>
      <c r="I271" t="inlineStr"/>
      <c r="J271" t="inlineStr">
        <is>
          <t xml:space="preserve">303 - 379 - 390 - 2983 - </t>
        </is>
      </c>
      <c r="K271" t="inlineStr">
        <is>
          <t>libre</t>
        </is>
      </c>
    </row>
    <row r="272">
      <c r="A272" t="inlineStr">
        <is>
          <t>Blétendre grain collecté + imports</t>
        </is>
      </c>
      <c r="B272" t="inlineStr">
        <is>
          <t>OV dir</t>
        </is>
      </c>
      <c r="C272" t="n">
        <v>1.3</v>
      </c>
      <c r="D272" t="inlineStr"/>
      <c r="E272" t="inlineStr"/>
      <c r="F272" t="inlineStr"/>
      <c r="G272" t="inlineStr"/>
      <c r="H272" t="inlineStr"/>
      <c r="I272" t="inlineStr"/>
      <c r="J272" t="inlineStr">
        <is>
          <t xml:space="preserve">304 - 379 - 391 - 2984 - </t>
        </is>
      </c>
      <c r="K272" t="inlineStr">
        <is>
          <t>libre</t>
        </is>
      </c>
    </row>
    <row r="273">
      <c r="A273" t="inlineStr">
        <is>
          <t>Blétendre grain collecté + imports</t>
        </is>
      </c>
      <c r="B273" t="inlineStr">
        <is>
          <t>Ca dir</t>
        </is>
      </c>
      <c r="C273" t="n">
        <v>40.1</v>
      </c>
      <c r="D273" t="inlineStr"/>
      <c r="E273" t="inlineStr"/>
      <c r="F273" t="inlineStr"/>
      <c r="G273" t="inlineStr"/>
      <c r="H273" t="inlineStr"/>
      <c r="I273" t="inlineStr"/>
      <c r="J273" t="inlineStr">
        <is>
          <t xml:space="preserve">305 - 377 - 393 - 2985 - </t>
        </is>
      </c>
      <c r="K273" t="inlineStr">
        <is>
          <t>libre</t>
        </is>
      </c>
    </row>
    <row r="274">
      <c r="A274" t="inlineStr">
        <is>
          <t>Blétendre grain collecté + imports</t>
        </is>
      </c>
      <c r="B274" t="inlineStr">
        <is>
          <t>Eq dir</t>
        </is>
      </c>
      <c r="C274" t="n">
        <v>0</v>
      </c>
      <c r="D274" t="inlineStr"/>
      <c r="E274" t="inlineStr"/>
      <c r="F274" t="inlineStr"/>
      <c r="G274" t="inlineStr"/>
      <c r="H274" t="inlineStr"/>
      <c r="I274" t="inlineStr"/>
      <c r="J274" t="inlineStr">
        <is>
          <t xml:space="preserve">306 - 377 - 394 - 2986 - </t>
        </is>
      </c>
      <c r="K274" t="inlineStr">
        <is>
          <t>libre</t>
        </is>
      </c>
    </row>
    <row r="275">
      <c r="A275" t="inlineStr">
        <is>
          <t>Blétendre grain collecté + imports</t>
        </is>
      </c>
      <c r="B275" t="inlineStr">
        <is>
          <t>Pc dir</t>
        </is>
      </c>
      <c r="C275" t="n">
        <v>0</v>
      </c>
      <c r="D275" t="inlineStr"/>
      <c r="E275" t="inlineStr"/>
      <c r="F275" t="inlineStr"/>
      <c r="G275" t="inlineStr"/>
      <c r="H275" t="inlineStr"/>
      <c r="I275" t="inlineStr"/>
      <c r="J275" t="inlineStr">
        <is>
          <t xml:space="preserve">307 - 377 - 380 - 397 - 2987 - </t>
        </is>
      </c>
      <c r="K275" t="inlineStr">
        <is>
          <t>libre</t>
        </is>
      </c>
    </row>
    <row r="276">
      <c r="A276" t="inlineStr">
        <is>
          <t>Blétendre grain collecté + imports</t>
        </is>
      </c>
      <c r="B276" t="inlineStr">
        <is>
          <t>Pc engrais dir</t>
        </is>
      </c>
      <c r="C276" t="n">
        <v>0</v>
      </c>
      <c r="D276" t="inlineStr"/>
      <c r="E276" t="inlineStr"/>
      <c r="F276" t="inlineStr"/>
      <c r="G276" t="inlineStr"/>
      <c r="H276" t="inlineStr"/>
      <c r="I276" t="inlineStr"/>
      <c r="J276" t="inlineStr">
        <is>
          <t xml:space="preserve">309 - 380 - 403 - 2989 - </t>
        </is>
      </c>
      <c r="K276" t="inlineStr">
        <is>
          <t>libre</t>
        </is>
      </c>
    </row>
    <row r="277">
      <c r="A277" t="inlineStr">
        <is>
          <t>Blétendre grain collecté + imports</t>
        </is>
      </c>
      <c r="B277" t="inlineStr">
        <is>
          <t>Pc truies dir</t>
        </is>
      </c>
      <c r="C277" t="n">
        <v>0</v>
      </c>
      <c r="D277" t="inlineStr"/>
      <c r="E277" t="inlineStr"/>
      <c r="F277" t="inlineStr"/>
      <c r="G277" t="inlineStr"/>
      <c r="H277" t="inlineStr"/>
      <c r="I277" t="inlineStr"/>
      <c r="J277" t="inlineStr">
        <is>
          <t xml:space="preserve">310 - 380 - 405 - 2990 - </t>
        </is>
      </c>
      <c r="K277" t="inlineStr">
        <is>
          <t>libre</t>
        </is>
      </c>
    </row>
    <row r="278">
      <c r="A278" t="inlineStr">
        <is>
          <t>Blétendre grain collecté + imports</t>
        </is>
      </c>
      <c r="B278" t="inlineStr">
        <is>
          <t>Volailles dir</t>
        </is>
      </c>
      <c r="C278" t="n">
        <v>10.9</v>
      </c>
      <c r="D278" t="inlineStr"/>
      <c r="E278" t="inlineStr"/>
      <c r="F278" t="inlineStr"/>
      <c r="G278" t="inlineStr"/>
      <c r="H278" t="inlineStr"/>
      <c r="I278" t="inlineStr"/>
      <c r="J278" t="inlineStr">
        <is>
          <t xml:space="preserve">311 - 377 - 381 - 2991 - </t>
        </is>
      </c>
      <c r="K278" t="inlineStr">
        <is>
          <t>libre</t>
        </is>
      </c>
    </row>
    <row r="279">
      <c r="A279" t="inlineStr">
        <is>
          <t>Blétendre grain collecté + imports</t>
        </is>
      </c>
      <c r="B279" t="inlineStr">
        <is>
          <t>Vol po dir</t>
        </is>
      </c>
      <c r="C279" t="n">
        <v>0</v>
      </c>
      <c r="D279" t="inlineStr"/>
      <c r="E279" t="inlineStr"/>
      <c r="F279" t="inlineStr"/>
      <c r="G279" t="inlineStr"/>
      <c r="H279" t="inlineStr"/>
      <c r="I279" t="inlineStr"/>
      <c r="J279" t="inlineStr">
        <is>
          <t xml:space="preserve">313 - 381 - 401 - 2993 - </t>
        </is>
      </c>
      <c r="K279" t="inlineStr">
        <is>
          <t>libre</t>
        </is>
      </c>
    </row>
    <row r="280">
      <c r="A280" t="inlineStr">
        <is>
          <t>Blétendre grain collecté + imports</t>
        </is>
      </c>
      <c r="B280" t="inlineStr">
        <is>
          <t>Palmip. gras dir</t>
        </is>
      </c>
      <c r="C280" t="n">
        <v>10.9</v>
      </c>
      <c r="D280" t="inlineStr"/>
      <c r="E280" t="inlineStr"/>
      <c r="F280" t="inlineStr"/>
      <c r="G280" t="inlineStr"/>
      <c r="H280" t="inlineStr"/>
      <c r="I280" t="inlineStr"/>
      <c r="J280" t="inlineStr">
        <is>
          <t xml:space="preserve">314 - 381 - 402 - 2994 - </t>
        </is>
      </c>
      <c r="K280" t="inlineStr">
        <is>
          <t>déterminé</t>
        </is>
      </c>
    </row>
    <row r="281">
      <c r="A281" t="inlineStr">
        <is>
          <t>Blétendre grain collecté + imports</t>
        </is>
      </c>
      <c r="B281" t="inlineStr">
        <is>
          <t>Bovins FAB</t>
        </is>
      </c>
      <c r="C281" t="n">
        <v>0.3</v>
      </c>
      <c r="D281" t="inlineStr"/>
      <c r="E281" t="inlineStr"/>
      <c r="F281" t="inlineStr"/>
      <c r="G281" t="inlineStr"/>
      <c r="H281" t="inlineStr"/>
      <c r="I281" t="inlineStr"/>
      <c r="J281" t="inlineStr">
        <is>
          <t xml:space="preserve">315 - 382 - 3017 - </t>
        </is>
      </c>
      <c r="K281" t="inlineStr">
        <is>
          <t>déterminé</t>
        </is>
      </c>
    </row>
    <row r="282">
      <c r="A282" t="inlineStr">
        <is>
          <t>Blétendre grain collecté + imports</t>
        </is>
      </c>
      <c r="B282" t="inlineStr">
        <is>
          <t>Herbivores</t>
        </is>
      </c>
      <c r="C282" t="n">
        <v>214</v>
      </c>
      <c r="D282" t="inlineStr"/>
      <c r="E282" t="inlineStr"/>
      <c r="F282" t="inlineStr"/>
      <c r="G282" t="inlineStr"/>
      <c r="H282" t="inlineStr"/>
      <c r="I282" t="inlineStr"/>
      <c r="J282" t="inlineStr">
        <is>
          <t xml:space="preserve">317 - 383 - 3019 - </t>
        </is>
      </c>
      <c r="K282" t="inlineStr">
        <is>
          <t>libre</t>
        </is>
      </c>
    </row>
    <row r="283">
      <c r="A283" t="inlineStr">
        <is>
          <t>Blétendre grain collecté + imports</t>
        </is>
      </c>
      <c r="B283" t="inlineStr">
        <is>
          <t>Bovins</t>
        </is>
      </c>
      <c r="C283" t="n">
        <v>154</v>
      </c>
      <c r="D283" t="inlineStr"/>
      <c r="E283" t="inlineStr"/>
      <c r="F283" t="inlineStr"/>
      <c r="G283" t="inlineStr"/>
      <c r="H283" t="inlineStr"/>
      <c r="I283" t="inlineStr"/>
      <c r="J283" t="inlineStr">
        <is>
          <t xml:space="preserve">319 - 383 - 384 - 3021 - </t>
        </is>
      </c>
      <c r="K283" t="inlineStr">
        <is>
          <t>libre</t>
        </is>
      </c>
    </row>
    <row r="284">
      <c r="A284" t="inlineStr">
        <is>
          <t>Blétendre grain collecté + imports</t>
        </is>
      </c>
      <c r="B284" t="inlineStr">
        <is>
          <t>BL</t>
        </is>
      </c>
      <c r="C284" t="n">
        <v>120</v>
      </c>
      <c r="D284" t="inlineStr"/>
      <c r="E284" t="inlineStr"/>
      <c r="F284" t="inlineStr"/>
      <c r="G284" t="inlineStr"/>
      <c r="H284" t="inlineStr"/>
      <c r="I284" t="inlineStr"/>
      <c r="J284" t="inlineStr">
        <is>
          <t xml:space="preserve">321 - 384 - 385 - 3023 - </t>
        </is>
      </c>
      <c r="K284" t="inlineStr">
        <is>
          <t>libre</t>
        </is>
      </c>
    </row>
    <row r="285">
      <c r="A285" t="inlineStr">
        <is>
          <t>Blétendre grain collecté + imports</t>
        </is>
      </c>
      <c r="B285" t="inlineStr">
        <is>
          <t>BL FAB</t>
        </is>
      </c>
      <c r="C285" t="n">
        <v>0.1</v>
      </c>
      <c r="D285" t="inlineStr"/>
      <c r="E285" t="inlineStr"/>
      <c r="F285" t="inlineStr"/>
      <c r="G285" t="inlineStr"/>
      <c r="H285" t="inlineStr"/>
      <c r="I285" t="inlineStr"/>
      <c r="J285" t="inlineStr">
        <is>
          <t xml:space="preserve">323 - 385 - 386 - 3025 - </t>
        </is>
      </c>
      <c r="K285" t="inlineStr">
        <is>
          <t>déterminé</t>
        </is>
      </c>
    </row>
    <row r="286">
      <c r="A286" t="inlineStr">
        <is>
          <t>Blétendre grain collecté + imports</t>
        </is>
      </c>
      <c r="B286" t="inlineStr">
        <is>
          <t>BV</t>
        </is>
      </c>
      <c r="C286" t="n">
        <v>33.6</v>
      </c>
      <c r="D286" t="inlineStr"/>
      <c r="E286" t="inlineStr"/>
      <c r="F286" t="inlineStr"/>
      <c r="G286" t="inlineStr"/>
      <c r="H286" t="inlineStr"/>
      <c r="I286" t="inlineStr"/>
      <c r="J286" t="inlineStr">
        <is>
          <t xml:space="preserve">325 - 384 - 387 - 3027 - </t>
        </is>
      </c>
      <c r="K286" t="inlineStr">
        <is>
          <t>libre</t>
        </is>
      </c>
    </row>
    <row r="287">
      <c r="A287" t="inlineStr">
        <is>
          <t>Blétendre grain collecté + imports</t>
        </is>
      </c>
      <c r="B287" t="inlineStr">
        <is>
          <t>BV FAB</t>
        </is>
      </c>
      <c r="C287" t="n">
        <v>0.1</v>
      </c>
      <c r="D287" t="inlineStr"/>
      <c r="E287" t="inlineStr"/>
      <c r="F287" t="inlineStr"/>
      <c r="G287" t="inlineStr"/>
      <c r="H287" t="inlineStr"/>
      <c r="I287" t="inlineStr"/>
      <c r="J287" t="inlineStr">
        <is>
          <t xml:space="preserve">327 - 387 - 388 - 3029 - </t>
        </is>
      </c>
      <c r="K287" t="inlineStr">
        <is>
          <t>déterminé</t>
        </is>
      </c>
    </row>
    <row r="288">
      <c r="A288" t="inlineStr">
        <is>
          <t>Blétendre grain collecté + imports</t>
        </is>
      </c>
      <c r="B288" t="inlineStr">
        <is>
          <t>Ovins</t>
        </is>
      </c>
      <c r="C288" t="n">
        <v>2.2</v>
      </c>
      <c r="D288" t="inlineStr"/>
      <c r="E288" t="inlineStr"/>
      <c r="F288" t="inlineStr"/>
      <c r="G288" t="inlineStr"/>
      <c r="H288" t="inlineStr"/>
      <c r="I288" t="inlineStr"/>
      <c r="J288" t="inlineStr">
        <is>
          <t xml:space="preserve">329 - 383 - 389 - 3031 - </t>
        </is>
      </c>
      <c r="K288" t="inlineStr">
        <is>
          <t>libre</t>
        </is>
      </c>
    </row>
    <row r="289">
      <c r="A289" t="inlineStr">
        <is>
          <t>Blétendre grain collecté + imports</t>
        </is>
      </c>
      <c r="B289" t="inlineStr">
        <is>
          <t>OL</t>
        </is>
      </c>
      <c r="C289" t="n">
        <v>0.9</v>
      </c>
      <c r="D289" t="inlineStr"/>
      <c r="E289" t="inlineStr"/>
      <c r="F289" t="inlineStr"/>
      <c r="G289" t="inlineStr"/>
      <c r="H289" t="inlineStr"/>
      <c r="I289" t="inlineStr"/>
      <c r="J289" t="inlineStr">
        <is>
          <t xml:space="preserve">331 - 389 - 390 - 3033 - </t>
        </is>
      </c>
      <c r="K289" t="inlineStr">
        <is>
          <t>libre</t>
        </is>
      </c>
    </row>
    <row r="290">
      <c r="A290" t="inlineStr">
        <is>
          <t>Blétendre grain collecté + imports</t>
        </is>
      </c>
      <c r="B290" t="inlineStr">
        <is>
          <t>OV</t>
        </is>
      </c>
      <c r="C290" t="n">
        <v>1.3</v>
      </c>
      <c r="D290" t="inlineStr"/>
      <c r="E290" t="inlineStr"/>
      <c r="F290" t="inlineStr"/>
      <c r="G290" t="inlineStr"/>
      <c r="H290" t="inlineStr"/>
      <c r="I290" t="inlineStr"/>
      <c r="J290" t="inlineStr">
        <is>
          <t xml:space="preserve">333 - 389 - 391 - 3035 - </t>
        </is>
      </c>
      <c r="K290" t="inlineStr">
        <is>
          <t>libre</t>
        </is>
      </c>
    </row>
    <row r="291">
      <c r="A291" t="inlineStr">
        <is>
          <t>Blétendre grain collecté + imports</t>
        </is>
      </c>
      <c r="B291" t="inlineStr">
        <is>
          <t>Ca</t>
        </is>
      </c>
      <c r="C291" t="n">
        <v>40.1</v>
      </c>
      <c r="D291" t="inlineStr"/>
      <c r="E291" t="inlineStr"/>
      <c r="F291" t="inlineStr"/>
      <c r="G291" t="inlineStr"/>
      <c r="H291" t="inlineStr"/>
      <c r="I291" t="inlineStr"/>
      <c r="J291" t="inlineStr">
        <is>
          <t xml:space="preserve">335 - 383 - 392 - 3037 - </t>
        </is>
      </c>
      <c r="K291" t="inlineStr">
        <is>
          <t>libre</t>
        </is>
      </c>
    </row>
    <row r="292">
      <c r="A292" t="inlineStr">
        <is>
          <t>Blétendre grain collecté + imports</t>
        </is>
      </c>
      <c r="B292" t="inlineStr">
        <is>
          <t>Alimentation Ca (EA)</t>
        </is>
      </c>
      <c r="C292" t="n">
        <v>40.1</v>
      </c>
      <c r="D292" t="inlineStr"/>
      <c r="E292" t="inlineStr"/>
      <c r="F292" t="inlineStr"/>
      <c r="G292" t="inlineStr"/>
      <c r="H292" t="inlineStr"/>
      <c r="I292" t="inlineStr"/>
      <c r="J292" t="inlineStr">
        <is>
          <t xml:space="preserve">337 - 392 - 393 - 3039 - </t>
        </is>
      </c>
      <c r="K292" t="inlineStr">
        <is>
          <t>libre</t>
        </is>
      </c>
    </row>
    <row r="293">
      <c r="A293" t="inlineStr">
        <is>
          <t>Blétendre grain collecté + imports</t>
        </is>
      </c>
      <c r="B293" t="inlineStr">
        <is>
          <t>Eq</t>
        </is>
      </c>
      <c r="C293" t="n">
        <v>0.6</v>
      </c>
      <c r="D293" t="inlineStr"/>
      <c r="E293" t="inlineStr"/>
      <c r="F293" t="inlineStr"/>
      <c r="G293" t="inlineStr"/>
      <c r="H293" t="inlineStr"/>
      <c r="I293" t="inlineStr"/>
      <c r="J293" t="inlineStr">
        <is>
          <t xml:space="preserve">339 - 383 - 394 - 3041 - </t>
        </is>
      </c>
      <c r="K293" t="inlineStr">
        <is>
          <t>libre</t>
        </is>
      </c>
    </row>
    <row r="294">
      <c r="A294" t="inlineStr">
        <is>
          <t>Blétendre grain collecté + imports</t>
        </is>
      </c>
      <c r="B294" t="inlineStr">
        <is>
          <t>Lap</t>
        </is>
      </c>
      <c r="C294" t="n">
        <v>17.1</v>
      </c>
      <c r="D294" t="n">
        <v>22.99</v>
      </c>
      <c r="E294" t="n">
        <v>1.1495</v>
      </c>
      <c r="F294" t="n">
        <v>0.1</v>
      </c>
      <c r="G294" t="n">
        <v>0</v>
      </c>
      <c r="H294" t="n">
        <v>500000000</v>
      </c>
      <c r="I294" t="n">
        <v>5.15</v>
      </c>
      <c r="J294" t="inlineStr">
        <is>
          <t xml:space="preserve">341 - 383 - 395 - 3043 - </t>
        </is>
      </c>
      <c r="K294" t="inlineStr">
        <is>
          <t>mesuré</t>
        </is>
      </c>
    </row>
    <row r="295">
      <c r="A295" t="inlineStr">
        <is>
          <t>Blétendre grain collecté + imports</t>
        </is>
      </c>
      <c r="B295" t="inlineStr">
        <is>
          <t>Monoagastriques</t>
        </is>
      </c>
      <c r="C295" t="n">
        <v>4730</v>
      </c>
      <c r="D295" t="inlineStr"/>
      <c r="E295" t="inlineStr"/>
      <c r="F295" t="inlineStr"/>
      <c r="G295" t="inlineStr"/>
      <c r="H295" t="inlineStr"/>
      <c r="I295" t="inlineStr"/>
      <c r="J295" t="inlineStr">
        <is>
          <t xml:space="preserve">343 - 396 - 3045 - </t>
        </is>
      </c>
      <c r="K295" t="inlineStr">
        <is>
          <t>libre</t>
        </is>
      </c>
    </row>
    <row r="296">
      <c r="A296" t="inlineStr">
        <is>
          <t>Blétendre grain collecté + imports</t>
        </is>
      </c>
      <c r="B296" t="inlineStr">
        <is>
          <t>Pc</t>
        </is>
      </c>
      <c r="C296" t="n">
        <v>1590</v>
      </c>
      <c r="D296" t="inlineStr"/>
      <c r="E296" t="inlineStr"/>
      <c r="F296" t="inlineStr"/>
      <c r="G296" t="inlineStr"/>
      <c r="H296" t="inlineStr"/>
      <c r="I296" t="inlineStr"/>
      <c r="J296" t="inlineStr">
        <is>
          <t xml:space="preserve">345 - 396 - 397 - 3047 - </t>
        </is>
      </c>
      <c r="K296" t="inlineStr">
        <is>
          <t>libre</t>
        </is>
      </c>
    </row>
    <row r="297">
      <c r="A297" t="inlineStr">
        <is>
          <t>Blétendre grain collecté + imports</t>
        </is>
      </c>
      <c r="B297" t="inlineStr">
        <is>
          <t>Pc FAB</t>
        </is>
      </c>
      <c r="C297" t="n">
        <v>1590</v>
      </c>
      <c r="D297" t="inlineStr"/>
      <c r="E297" t="inlineStr"/>
      <c r="F297" t="inlineStr"/>
      <c r="G297" t="inlineStr"/>
      <c r="H297" t="inlineStr"/>
      <c r="I297" t="inlineStr"/>
      <c r="J297" t="inlineStr">
        <is>
          <t xml:space="preserve">347 - 397 - 398 - 3049 - </t>
        </is>
      </c>
      <c r="K297" t="inlineStr">
        <is>
          <t>déterminé</t>
        </is>
      </c>
    </row>
    <row r="298">
      <c r="A298" t="inlineStr">
        <is>
          <t>Blétendre grain collecté + imports</t>
        </is>
      </c>
      <c r="B298" t="inlineStr">
        <is>
          <t>Volailles</t>
        </is>
      </c>
      <c r="C298" t="n">
        <v>3140</v>
      </c>
      <c r="D298" t="inlineStr"/>
      <c r="E298" t="inlineStr"/>
      <c r="F298" t="inlineStr"/>
      <c r="G298" t="inlineStr"/>
      <c r="H298" t="inlineStr"/>
      <c r="I298" t="inlineStr"/>
      <c r="J298" t="inlineStr">
        <is>
          <t xml:space="preserve">349 - 396 - 399 - 3051 - </t>
        </is>
      </c>
      <c r="K298" t="inlineStr">
        <is>
          <t>déterminé</t>
        </is>
      </c>
    </row>
    <row r="299">
      <c r="A299" t="inlineStr">
        <is>
          <t>Blétendre grain collecté + imports</t>
        </is>
      </c>
      <c r="B299" t="inlineStr">
        <is>
          <t>Vol ch</t>
        </is>
      </c>
      <c r="C299" t="n">
        <v>1860</v>
      </c>
      <c r="D299" t="n">
        <v>1853.1</v>
      </c>
      <c r="E299" t="n">
        <v>46.3275</v>
      </c>
      <c r="F299" t="n">
        <v>0.05</v>
      </c>
      <c r="G299" t="n">
        <v>0</v>
      </c>
      <c r="H299" t="n">
        <v>500000000</v>
      </c>
      <c r="I299" t="n">
        <v>0.22</v>
      </c>
      <c r="J299" t="inlineStr">
        <is>
          <t xml:space="preserve">351 - 399 - 400 - 3053 - </t>
        </is>
      </c>
      <c r="K299" t="inlineStr">
        <is>
          <t>mesuré</t>
        </is>
      </c>
    </row>
    <row r="300">
      <c r="A300" t="inlineStr">
        <is>
          <t>Blétendre grain collecté + imports</t>
        </is>
      </c>
      <c r="B300" t="inlineStr">
        <is>
          <t>Vol po</t>
        </is>
      </c>
      <c r="C300" t="n">
        <v>782</v>
      </c>
      <c r="D300" t="n">
        <v>700</v>
      </c>
      <c r="E300" t="n">
        <v>35</v>
      </c>
      <c r="F300" t="n">
        <v>0.1</v>
      </c>
      <c r="G300" t="n">
        <v>0</v>
      </c>
      <c r="H300" t="n">
        <v>500000000</v>
      </c>
      <c r="I300" t="n">
        <v>2.34</v>
      </c>
      <c r="J300" t="inlineStr">
        <is>
          <t xml:space="preserve">353 - 399 - 401 - 3055 - </t>
        </is>
      </c>
      <c r="K300" t="inlineStr">
        <is>
          <t>mesuré</t>
        </is>
      </c>
    </row>
    <row r="301">
      <c r="A301" t="inlineStr">
        <is>
          <t>Blétendre grain collecté + imports</t>
        </is>
      </c>
      <c r="B301" t="inlineStr">
        <is>
          <t>Palmip. gras</t>
        </is>
      </c>
      <c r="C301" t="n">
        <v>498</v>
      </c>
      <c r="D301" t="n">
        <v>560</v>
      </c>
      <c r="E301" t="n">
        <v>14</v>
      </c>
      <c r="F301" t="n">
        <v>0.05</v>
      </c>
      <c r="G301" t="n">
        <v>0</v>
      </c>
      <c r="H301" t="n">
        <v>500000000</v>
      </c>
      <c r="I301" t="n">
        <v>4.42</v>
      </c>
      <c r="J301" t="inlineStr">
        <is>
          <t xml:space="preserve">355 - 399 - 402 - 3057 - </t>
        </is>
      </c>
      <c r="K301" t="inlineStr">
        <is>
          <t>mesuré</t>
        </is>
      </c>
    </row>
    <row r="302">
      <c r="A302" t="inlineStr">
        <is>
          <t>Blétendre grain collecté + imports</t>
        </is>
      </c>
      <c r="B302" t="inlineStr">
        <is>
          <t>Pc engraissement</t>
        </is>
      </c>
      <c r="C302" t="n">
        <v>961</v>
      </c>
      <c r="D302" t="inlineStr"/>
      <c r="E302" t="inlineStr"/>
      <c r="F302" t="inlineStr"/>
      <c r="G302" t="inlineStr"/>
      <c r="H302" t="inlineStr"/>
      <c r="I302" t="inlineStr"/>
      <c r="J302" t="inlineStr">
        <is>
          <t xml:space="preserve">357 - 403 - 3059 - </t>
        </is>
      </c>
      <c r="K302" t="inlineStr">
        <is>
          <t>libre</t>
        </is>
      </c>
    </row>
    <row r="303">
      <c r="A303" t="inlineStr">
        <is>
          <t>Blétendre grain collecté + imports</t>
        </is>
      </c>
      <c r="B303" t="inlineStr">
        <is>
          <t>Pc engrais FAB</t>
        </is>
      </c>
      <c r="C303" t="n">
        <v>961</v>
      </c>
      <c r="D303" t="inlineStr"/>
      <c r="E303" t="inlineStr"/>
      <c r="F303" t="inlineStr"/>
      <c r="G303" t="inlineStr"/>
      <c r="H303" t="inlineStr"/>
      <c r="I303" t="inlineStr"/>
      <c r="J303" t="inlineStr">
        <is>
          <t xml:space="preserve">359 - 403 - 404 - 3061 - </t>
        </is>
      </c>
      <c r="K303" t="inlineStr">
        <is>
          <t>déterminé</t>
        </is>
      </c>
    </row>
    <row r="304">
      <c r="A304" t="inlineStr">
        <is>
          <t>Blétendre grain collecté + imports</t>
        </is>
      </c>
      <c r="B304" t="inlineStr">
        <is>
          <t>Pc truies</t>
        </is>
      </c>
      <c r="C304" t="n">
        <v>257</v>
      </c>
      <c r="D304" t="inlineStr"/>
      <c r="E304" t="inlineStr"/>
      <c r="F304" t="inlineStr"/>
      <c r="G304" t="inlineStr"/>
      <c r="H304" t="inlineStr"/>
      <c r="I304" t="inlineStr"/>
      <c r="J304" t="inlineStr">
        <is>
          <t xml:space="preserve">361 - 405 - 3063 - </t>
        </is>
      </c>
      <c r="K304" t="inlineStr">
        <is>
          <t>libre</t>
        </is>
      </c>
    </row>
    <row r="305">
      <c r="A305" t="inlineStr">
        <is>
          <t>Blétendre grain collecté + imports</t>
        </is>
      </c>
      <c r="B305" t="inlineStr">
        <is>
          <t>Autres utilisations</t>
        </is>
      </c>
      <c r="C305" t="n">
        <v>0</v>
      </c>
      <c r="D305" t="inlineStr"/>
      <c r="E305" t="inlineStr"/>
      <c r="F305" t="inlineStr"/>
      <c r="G305" t="inlineStr"/>
      <c r="H305" t="inlineStr"/>
      <c r="I305" t="inlineStr"/>
      <c r="J305" t="inlineStr">
        <is>
          <t xml:space="preserve">363 - 3065 - </t>
        </is>
      </c>
      <c r="K305" t="inlineStr">
        <is>
          <t>libre unbounded</t>
        </is>
      </c>
    </row>
    <row r="306">
      <c r="A306" t="inlineStr">
        <is>
          <t>Maïs grain collecté + imports</t>
        </is>
      </c>
      <c r="B306" t="inlineStr">
        <is>
          <t>Feed</t>
        </is>
      </c>
      <c r="C306" t="n">
        <v>4190</v>
      </c>
      <c r="D306" t="inlineStr"/>
      <c r="E306" t="inlineStr"/>
      <c r="F306" t="inlineStr"/>
      <c r="G306" t="inlineStr"/>
      <c r="H306" t="inlineStr"/>
      <c r="I306" t="inlineStr"/>
      <c r="J306" t="inlineStr">
        <is>
          <t xml:space="preserve">251 - 406 - 3066 - </t>
        </is>
      </c>
      <c r="K306" t="inlineStr">
        <is>
          <t>libre</t>
        </is>
      </c>
    </row>
    <row r="307">
      <c r="A307" t="inlineStr">
        <is>
          <t>Maïs grain collecté + imports</t>
        </is>
      </c>
      <c r="B307" t="inlineStr">
        <is>
          <t>FAB</t>
        </is>
      </c>
      <c r="C307" t="n">
        <v>3800</v>
      </c>
      <c r="D307" t="inlineStr"/>
      <c r="E307" t="inlineStr"/>
      <c r="F307" t="inlineStr"/>
      <c r="G307" t="inlineStr"/>
      <c r="H307" t="inlineStr"/>
      <c r="I307" t="inlineStr"/>
      <c r="J307" t="inlineStr">
        <is>
          <t xml:space="preserve">253 - 406 - 407 - 3068 - </t>
        </is>
      </c>
      <c r="K307" t="inlineStr">
        <is>
          <t>libre</t>
        </is>
      </c>
    </row>
    <row r="308">
      <c r="A308" t="inlineStr">
        <is>
          <t>Maïs grain collecté + imports</t>
        </is>
      </c>
      <c r="B308" t="inlineStr">
        <is>
          <t>Aliments composés</t>
        </is>
      </c>
      <c r="C308" t="n">
        <v>3800</v>
      </c>
      <c r="D308" t="inlineStr"/>
      <c r="E308" t="inlineStr"/>
      <c r="F308" t="inlineStr"/>
      <c r="G308" t="inlineStr"/>
      <c r="H308" t="inlineStr"/>
      <c r="I308" t="inlineStr"/>
      <c r="J308" t="inlineStr">
        <is>
          <t xml:space="preserve">255 - 407 - 408 - 3070 - </t>
        </is>
      </c>
      <c r="K308" t="inlineStr">
        <is>
          <t>libre</t>
        </is>
      </c>
    </row>
    <row r="309">
      <c r="A309" t="inlineStr">
        <is>
          <t>Maïs grain collecté + imports</t>
        </is>
      </c>
      <c r="B309" t="inlineStr">
        <is>
          <t>Volailles FAB</t>
        </is>
      </c>
      <c r="C309" t="n">
        <v>2020</v>
      </c>
      <c r="D309" t="inlineStr"/>
      <c r="E309" t="inlineStr"/>
      <c r="F309" t="inlineStr"/>
      <c r="G309" t="inlineStr"/>
      <c r="H309" t="inlineStr"/>
      <c r="I309" t="inlineStr"/>
      <c r="J309" t="inlineStr">
        <is>
          <t xml:space="preserve">257 - 408 - 409 - 3072 - </t>
        </is>
      </c>
      <c r="K309" t="inlineStr">
        <is>
          <t>libre</t>
        </is>
      </c>
    </row>
    <row r="310">
      <c r="A310" t="inlineStr">
        <is>
          <t>Maïs grain collecté + imports</t>
        </is>
      </c>
      <c r="B310" t="inlineStr">
        <is>
          <t>Vol ch FAB</t>
        </is>
      </c>
      <c r="C310" t="n">
        <v>952</v>
      </c>
      <c r="D310" t="inlineStr"/>
      <c r="E310" t="inlineStr"/>
      <c r="F310" t="inlineStr"/>
      <c r="G310" t="inlineStr"/>
      <c r="H310" t="inlineStr"/>
      <c r="I310" t="inlineStr"/>
      <c r="J310" t="inlineStr">
        <is>
          <t xml:space="preserve">259 - 409 - 442 - 3074 - </t>
        </is>
      </c>
      <c r="K310" t="inlineStr">
        <is>
          <t>déterminé</t>
        </is>
      </c>
    </row>
    <row r="311">
      <c r="A311" t="inlineStr">
        <is>
          <t>Maïs grain collecté + imports</t>
        </is>
      </c>
      <c r="B311" t="inlineStr">
        <is>
          <t>Vol po FAB</t>
        </is>
      </c>
      <c r="C311" t="n">
        <v>668</v>
      </c>
      <c r="D311" t="inlineStr"/>
      <c r="E311" t="inlineStr"/>
      <c r="F311" t="inlineStr"/>
      <c r="G311" t="inlineStr"/>
      <c r="H311" t="inlineStr"/>
      <c r="I311" t="inlineStr"/>
      <c r="J311" t="inlineStr">
        <is>
          <t xml:space="preserve">260 - 409 - 443 - 3075 - </t>
        </is>
      </c>
      <c r="K311" t="inlineStr">
        <is>
          <t>libre</t>
        </is>
      </c>
    </row>
    <row r="312">
      <c r="A312" t="inlineStr">
        <is>
          <t>Maïs grain collecté + imports</t>
        </is>
      </c>
      <c r="B312" t="inlineStr">
        <is>
          <t>Palmip. gras FAB</t>
        </is>
      </c>
      <c r="C312" t="n">
        <v>398</v>
      </c>
      <c r="D312" t="n">
        <v>490</v>
      </c>
      <c r="E312" t="n">
        <v>24.5</v>
      </c>
      <c r="F312" t="n">
        <v>0.1</v>
      </c>
      <c r="G312" t="n">
        <v>0</v>
      </c>
      <c r="H312" t="n">
        <v>500000000</v>
      </c>
      <c r="I312" t="n">
        <v>3.77</v>
      </c>
      <c r="J312" t="inlineStr">
        <is>
          <t xml:space="preserve">261 - 409 - 444 - 3076 - </t>
        </is>
      </c>
      <c r="K312" t="inlineStr">
        <is>
          <t>mesuré</t>
        </is>
      </c>
    </row>
    <row r="313">
      <c r="A313" t="inlineStr">
        <is>
          <t>Maïs grain collecté + imports</t>
        </is>
      </c>
      <c r="B313" t="inlineStr">
        <is>
          <t>Ovins + Ca FAB</t>
        </is>
      </c>
      <c r="C313" t="n">
        <v>91</v>
      </c>
      <c r="D313" t="n">
        <v>100.5</v>
      </c>
      <c r="E313" t="n">
        <v>1.005</v>
      </c>
      <c r="F313" t="n">
        <v>0.02</v>
      </c>
      <c r="G313" t="n">
        <v>0</v>
      </c>
      <c r="H313" t="n">
        <v>500000000</v>
      </c>
      <c r="I313" t="n">
        <v>9.49</v>
      </c>
      <c r="J313" t="inlineStr">
        <is>
          <t xml:space="preserve">262 - 408 - 410 - 3077 - </t>
        </is>
      </c>
      <c r="K313" t="inlineStr">
        <is>
          <t>mesuré</t>
        </is>
      </c>
    </row>
    <row r="314">
      <c r="A314" t="inlineStr">
        <is>
          <t>Maïs grain collecté + imports</t>
        </is>
      </c>
      <c r="B314" t="inlineStr">
        <is>
          <t>Ovins FAB</t>
        </is>
      </c>
      <c r="C314" t="n">
        <v>57.9</v>
      </c>
      <c r="D314" t="inlineStr"/>
      <c r="E314" t="inlineStr"/>
      <c r="F314" t="inlineStr"/>
      <c r="G314" t="inlineStr"/>
      <c r="H314" t="inlineStr"/>
      <c r="I314" t="inlineStr"/>
      <c r="J314" t="inlineStr">
        <is>
          <t xml:space="preserve">264 - 410 - 411 - 3079 - </t>
        </is>
      </c>
      <c r="K314" t="inlineStr">
        <is>
          <t>libre</t>
        </is>
      </c>
    </row>
    <row r="315">
      <c r="A315" t="inlineStr">
        <is>
          <t>Maïs grain collecté + imports</t>
        </is>
      </c>
      <c r="B315" t="inlineStr">
        <is>
          <t>OL FAB</t>
        </is>
      </c>
      <c r="C315" t="n">
        <v>12.3</v>
      </c>
      <c r="D315" t="inlineStr"/>
      <c r="E315" t="inlineStr"/>
      <c r="F315" t="inlineStr"/>
      <c r="G315" t="inlineStr"/>
      <c r="H315" t="inlineStr"/>
      <c r="I315" t="inlineStr"/>
      <c r="J315" t="inlineStr">
        <is>
          <t xml:space="preserve">266 - 411 - 432 - 3081 - </t>
        </is>
      </c>
      <c r="K315" t="inlineStr">
        <is>
          <t>libre</t>
        </is>
      </c>
    </row>
    <row r="316">
      <c r="A316" t="inlineStr">
        <is>
          <t>Maïs grain collecté + imports</t>
        </is>
      </c>
      <c r="B316" t="inlineStr">
        <is>
          <t>OV FAB</t>
        </is>
      </c>
      <c r="C316" t="n">
        <v>45.6</v>
      </c>
      <c r="D316" t="inlineStr"/>
      <c r="E316" t="inlineStr"/>
      <c r="F316" t="inlineStr"/>
      <c r="G316" t="inlineStr"/>
      <c r="H316" t="inlineStr"/>
      <c r="I316" t="inlineStr"/>
      <c r="J316" t="inlineStr">
        <is>
          <t xml:space="preserve">267 - 411 - 433 - 3082 - </t>
        </is>
      </c>
      <c r="K316" t="inlineStr">
        <is>
          <t>libre</t>
        </is>
      </c>
    </row>
    <row r="317">
      <c r="A317" t="inlineStr">
        <is>
          <t>Maïs grain collecté + imports</t>
        </is>
      </c>
      <c r="B317" t="inlineStr">
        <is>
          <t>Ca FAB</t>
        </is>
      </c>
      <c r="C317" t="n">
        <v>33.1</v>
      </c>
      <c r="D317" t="inlineStr"/>
      <c r="E317" t="inlineStr"/>
      <c r="F317" t="inlineStr"/>
      <c r="G317" t="inlineStr"/>
      <c r="H317" t="inlineStr"/>
      <c r="I317" t="inlineStr"/>
      <c r="J317" t="inlineStr">
        <is>
          <t xml:space="preserve">268 - 410 - 434 - 3083 - </t>
        </is>
      </c>
      <c r="K317" t="inlineStr">
        <is>
          <t>libre</t>
        </is>
      </c>
    </row>
    <row r="318">
      <c r="A318" t="inlineStr">
        <is>
          <t>Maïs grain collecté + imports</t>
        </is>
      </c>
      <c r="B318" t="inlineStr">
        <is>
          <t>Lap FAB</t>
        </is>
      </c>
      <c r="C318" t="n">
        <v>1.1</v>
      </c>
      <c r="D318" t="inlineStr"/>
      <c r="E318" t="inlineStr"/>
      <c r="F318" t="inlineStr"/>
      <c r="G318" t="inlineStr"/>
      <c r="H318" t="inlineStr"/>
      <c r="I318" t="inlineStr"/>
      <c r="J318" t="inlineStr">
        <is>
          <t xml:space="preserve">269 - 408 - 437 - 3084 - </t>
        </is>
      </c>
      <c r="K318" t="inlineStr">
        <is>
          <t>déterminé</t>
        </is>
      </c>
    </row>
    <row r="319">
      <c r="A319" t="inlineStr">
        <is>
          <t>Maïs grain collecté + imports</t>
        </is>
      </c>
      <c r="B319" t="inlineStr">
        <is>
          <t>Eq FAB</t>
        </is>
      </c>
      <c r="C319" t="n">
        <v>0</v>
      </c>
      <c r="D319" t="inlineStr"/>
      <c r="E319" t="inlineStr"/>
      <c r="F319" t="inlineStr"/>
      <c r="G319" t="inlineStr"/>
      <c r="H319" t="inlineStr"/>
      <c r="I319" t="inlineStr"/>
      <c r="J319" t="inlineStr">
        <is>
          <t xml:space="preserve">270 - 408 - 417 - 436 - 3085 - </t>
        </is>
      </c>
      <c r="K319" t="inlineStr">
        <is>
          <t>libre</t>
        </is>
      </c>
    </row>
    <row r="320">
      <c r="A320" t="inlineStr">
        <is>
          <t>Maïs grain collecté + imports</t>
        </is>
      </c>
      <c r="B320" t="inlineStr">
        <is>
          <t>Aliments complets</t>
        </is>
      </c>
      <c r="C320" t="n">
        <v>1590</v>
      </c>
      <c r="D320" t="inlineStr"/>
      <c r="E320" t="inlineStr"/>
      <c r="F320" t="inlineStr"/>
      <c r="G320" t="inlineStr"/>
      <c r="H320" t="inlineStr"/>
      <c r="I320" t="inlineStr"/>
      <c r="J320" t="inlineStr">
        <is>
          <t xml:space="preserve">271 - 408 - 412 - 3086 - </t>
        </is>
      </c>
      <c r="K320" t="inlineStr">
        <is>
          <t>déterminé</t>
        </is>
      </c>
    </row>
    <row r="321">
      <c r="A321" t="inlineStr">
        <is>
          <t>Maïs grain collecté + imports</t>
        </is>
      </c>
      <c r="B321" t="inlineStr">
        <is>
          <t>Bovins FAB complets</t>
        </is>
      </c>
      <c r="C321" t="n">
        <v>550</v>
      </c>
      <c r="D321" t="inlineStr"/>
      <c r="E321" t="inlineStr"/>
      <c r="F321" t="inlineStr"/>
      <c r="G321" t="inlineStr"/>
      <c r="H321" t="inlineStr"/>
      <c r="I321" t="inlineStr"/>
      <c r="J321" t="inlineStr">
        <is>
          <t xml:space="preserve">273 - 412 - 413 - 424 - 3088 - </t>
        </is>
      </c>
      <c r="K321" t="inlineStr">
        <is>
          <t>déterminé</t>
        </is>
      </c>
    </row>
    <row r="322">
      <c r="A322" t="inlineStr">
        <is>
          <t>Maïs grain collecté + imports</t>
        </is>
      </c>
      <c r="B322" t="inlineStr">
        <is>
          <t>BL FAB complets</t>
        </is>
      </c>
      <c r="C322" t="n">
        <v>258</v>
      </c>
      <c r="D322" t="n">
        <v>306.3175695842882</v>
      </c>
      <c r="E322" t="n">
        <v>3.063175695842882</v>
      </c>
      <c r="F322" t="n">
        <v>0.02</v>
      </c>
      <c r="G322" t="n">
        <v>0</v>
      </c>
      <c r="H322" t="n">
        <v>500000000</v>
      </c>
      <c r="I322" t="n">
        <v>15.7</v>
      </c>
      <c r="J322" t="inlineStr">
        <is>
          <t xml:space="preserve">275 - 413 - 428 - 3090 - </t>
        </is>
      </c>
      <c r="K322" t="inlineStr">
        <is>
          <t>mesuré</t>
        </is>
      </c>
    </row>
    <row r="323">
      <c r="A323" t="inlineStr">
        <is>
          <t>Maïs grain collecté + imports</t>
        </is>
      </c>
      <c r="B323" t="inlineStr">
        <is>
          <t>BV FAB complets</t>
        </is>
      </c>
      <c r="C323" t="n">
        <v>292</v>
      </c>
      <c r="D323" t="n">
        <v>346.2984291600127</v>
      </c>
      <c r="E323" t="n">
        <v>3.462984291600127</v>
      </c>
      <c r="F323" t="n">
        <v>0.02</v>
      </c>
      <c r="G323" t="n">
        <v>0</v>
      </c>
      <c r="H323" t="n">
        <v>500000000</v>
      </c>
      <c r="I323" t="n">
        <v>15.7</v>
      </c>
      <c r="J323" t="inlineStr">
        <is>
          <t xml:space="preserve">276 - 413 - 430 - 3091 - </t>
        </is>
      </c>
      <c r="K323" t="inlineStr">
        <is>
          <t>mesuré</t>
        </is>
      </c>
    </row>
    <row r="324">
      <c r="A324" t="inlineStr">
        <is>
          <t>Maïs grain collecté + imports</t>
        </is>
      </c>
      <c r="B324" t="inlineStr">
        <is>
          <t>Pc FAB complets</t>
        </is>
      </c>
      <c r="C324" t="n">
        <v>1040</v>
      </c>
      <c r="D324" t="n">
        <v>1000</v>
      </c>
      <c r="E324" t="n">
        <v>50</v>
      </c>
      <c r="F324" t="n">
        <v>0.1</v>
      </c>
      <c r="G324" t="n">
        <v>0</v>
      </c>
      <c r="H324" t="n">
        <v>500000000</v>
      </c>
      <c r="I324" t="n">
        <v>0.71</v>
      </c>
      <c r="J324" t="inlineStr">
        <is>
          <t xml:space="preserve">277 - 412 - 414 - 440 - 3092 - </t>
        </is>
      </c>
      <c r="K324" t="inlineStr">
        <is>
          <t>redondant</t>
        </is>
      </c>
    </row>
    <row r="325">
      <c r="A325" t="inlineStr">
        <is>
          <t>Maïs grain collecté + imports</t>
        </is>
      </c>
      <c r="B325" t="inlineStr">
        <is>
          <t>Pc pclets FAB</t>
        </is>
      </c>
      <c r="C325" t="n">
        <v>245</v>
      </c>
      <c r="D325" t="inlineStr"/>
      <c r="E325" t="inlineStr"/>
      <c r="F325" t="inlineStr"/>
      <c r="G325" t="inlineStr"/>
      <c r="H325" t="inlineStr"/>
      <c r="I325" t="inlineStr"/>
      <c r="J325" t="inlineStr">
        <is>
          <t xml:space="preserve">279 - 414 - 3094 - </t>
        </is>
      </c>
      <c r="K325" t="inlineStr">
        <is>
          <t>déterminé</t>
        </is>
      </c>
    </row>
    <row r="326">
      <c r="A326" t="inlineStr">
        <is>
          <t>Maïs grain collecté + imports</t>
        </is>
      </c>
      <c r="B326" t="inlineStr">
        <is>
          <t>Pc engrais FAB complets</t>
        </is>
      </c>
      <c r="C326" t="n">
        <v>609</v>
      </c>
      <c r="D326" t="n">
        <v>924.1489473852156</v>
      </c>
      <c r="E326" t="n">
        <v>46.20744736926078</v>
      </c>
      <c r="F326" t="n">
        <v>0.1</v>
      </c>
      <c r="G326" t="n">
        <v>0</v>
      </c>
      <c r="H326" t="n">
        <v>500000000</v>
      </c>
      <c r="I326" t="n">
        <v>6.82</v>
      </c>
      <c r="J326" t="inlineStr">
        <is>
          <t xml:space="preserve">280 - 414 - 446 - 3095 - </t>
        </is>
      </c>
      <c r="K326" t="inlineStr">
        <is>
          <t>redondant</t>
        </is>
      </c>
    </row>
    <row r="327">
      <c r="A327" t="inlineStr">
        <is>
          <t>Maïs grain collecté + imports</t>
        </is>
      </c>
      <c r="B327" t="inlineStr">
        <is>
          <t>Pc truies FAB</t>
        </is>
      </c>
      <c r="C327" t="n">
        <v>181</v>
      </c>
      <c r="D327" t="n">
        <v>266.9726876934868</v>
      </c>
      <c r="E327" t="n">
        <v>13.34863438467434</v>
      </c>
      <c r="F327" t="n">
        <v>0.1</v>
      </c>
      <c r="G327" t="n">
        <v>0</v>
      </c>
      <c r="H327" t="n">
        <v>500000000</v>
      </c>
      <c r="I327" t="n">
        <v>6.42</v>
      </c>
      <c r="J327" t="inlineStr">
        <is>
          <t xml:space="preserve">281 - 414 - 447 - 3096 - </t>
        </is>
      </c>
      <c r="K327" t="inlineStr">
        <is>
          <t>redondant</t>
        </is>
      </c>
    </row>
    <row r="328">
      <c r="A328" t="inlineStr">
        <is>
          <t>Maïs grain collecté + imports</t>
        </is>
      </c>
      <c r="B328" t="inlineStr">
        <is>
          <t>Aliments complémentaires</t>
        </is>
      </c>
      <c r="C328" t="n">
        <v>102</v>
      </c>
      <c r="D328" t="inlineStr"/>
      <c r="E328" t="inlineStr"/>
      <c r="F328" t="inlineStr"/>
      <c r="G328" t="inlineStr"/>
      <c r="H328" t="inlineStr"/>
      <c r="I328" t="inlineStr"/>
      <c r="J328" t="inlineStr">
        <is>
          <t xml:space="preserve">282 - 408 - 415 - 3097 - </t>
        </is>
      </c>
      <c r="K328" t="inlineStr">
        <is>
          <t>déterminé</t>
        </is>
      </c>
    </row>
    <row r="329">
      <c r="A329" t="inlineStr">
        <is>
          <t>Maïs grain collecté + imports</t>
        </is>
      </c>
      <c r="B329" t="inlineStr">
        <is>
          <t>Bovins FAB ctaire</t>
        </is>
      </c>
      <c r="C329" t="n">
        <v>29.1</v>
      </c>
      <c r="D329" t="inlineStr"/>
      <c r="E329" t="inlineStr"/>
      <c r="F329" t="inlineStr"/>
      <c r="G329" t="inlineStr"/>
      <c r="H329" t="inlineStr"/>
      <c r="I329" t="inlineStr"/>
      <c r="J329" t="inlineStr">
        <is>
          <t xml:space="preserve">284 - 415 - 416 - 424 - 3099 - </t>
        </is>
      </c>
      <c r="K329" t="inlineStr">
        <is>
          <t>déterminé</t>
        </is>
      </c>
    </row>
    <row r="330">
      <c r="A330" t="inlineStr">
        <is>
          <t>Maïs grain collecté + imports</t>
        </is>
      </c>
      <c r="B330" t="inlineStr">
        <is>
          <t>BL FAB ctaire</t>
        </is>
      </c>
      <c r="C330" t="n">
        <v>29</v>
      </c>
      <c r="D330" t="n">
        <v>34.45169409325677</v>
      </c>
      <c r="E330" t="n">
        <v>0.3445169409325677</v>
      </c>
      <c r="F330" t="n">
        <v>0.02</v>
      </c>
      <c r="G330" t="n">
        <v>0</v>
      </c>
      <c r="H330" t="n">
        <v>500000000</v>
      </c>
      <c r="I330" t="n">
        <v>15.7</v>
      </c>
      <c r="J330" t="inlineStr">
        <is>
          <t xml:space="preserve">286 - 416 - 428 - 3101 - </t>
        </is>
      </c>
      <c r="K330" t="inlineStr">
        <is>
          <t>mesuré</t>
        </is>
      </c>
    </row>
    <row r="331">
      <c r="A331" t="inlineStr">
        <is>
          <t>Maïs grain collecté + imports</t>
        </is>
      </c>
      <c r="B331" t="inlineStr">
        <is>
          <t>BV FAB ctaire</t>
        </is>
      </c>
      <c r="C331" t="n">
        <v>0.1</v>
      </c>
      <c r="D331" t="n">
        <v>0.1</v>
      </c>
      <c r="E331" t="n">
        <v>0</v>
      </c>
      <c r="F331" t="n">
        <v>0</v>
      </c>
      <c r="G331" t="n">
        <v>0</v>
      </c>
      <c r="H331" t="n">
        <v>500000000</v>
      </c>
      <c r="I331" t="n">
        <v>0</v>
      </c>
      <c r="J331" t="inlineStr">
        <is>
          <t xml:space="preserve">287 - 416 - 430 - 3102 - </t>
        </is>
      </c>
      <c r="K331" t="inlineStr">
        <is>
          <t>mesuré</t>
        </is>
      </c>
    </row>
    <row r="332">
      <c r="A332" t="inlineStr">
        <is>
          <t>Maïs grain collecté + imports</t>
        </is>
      </c>
      <c r="B332" t="inlineStr">
        <is>
          <t>Pc engrais FAB ctaire</t>
        </is>
      </c>
      <c r="C332" t="n">
        <v>73.09999999999999</v>
      </c>
      <c r="D332" t="n">
        <v>100</v>
      </c>
      <c r="E332" t="n">
        <v>5</v>
      </c>
      <c r="F332" t="n">
        <v>0.1</v>
      </c>
      <c r="G332" t="n">
        <v>0</v>
      </c>
      <c r="H332" t="n">
        <v>500000000</v>
      </c>
      <c r="I332" t="n">
        <v>5.38</v>
      </c>
      <c r="J332" t="inlineStr">
        <is>
          <t xml:space="preserve">288 - 415 - 440 - 446 - 3103 - </t>
        </is>
      </c>
      <c r="K332" t="inlineStr">
        <is>
          <t>mesuré</t>
        </is>
      </c>
    </row>
    <row r="333">
      <c r="A333" t="inlineStr">
        <is>
          <t>Maïs grain collecté + imports</t>
        </is>
      </c>
      <c r="B333" t="inlineStr">
        <is>
          <t>Autres FAB</t>
        </is>
      </c>
      <c r="C333" t="n">
        <v>0</v>
      </c>
      <c r="D333" t="inlineStr"/>
      <c r="E333" t="inlineStr"/>
      <c r="F333" t="inlineStr"/>
      <c r="G333" t="inlineStr"/>
      <c r="H333" t="inlineStr"/>
      <c r="I333" t="inlineStr"/>
      <c r="J333" t="inlineStr">
        <is>
          <t xml:space="preserve">289 - 407 - 417 - 3104 - </t>
        </is>
      </c>
      <c r="K333" t="inlineStr">
        <is>
          <t>libre</t>
        </is>
      </c>
    </row>
    <row r="334">
      <c r="A334" t="inlineStr">
        <is>
          <t>Maïs grain collecté + imports</t>
        </is>
      </c>
      <c r="B334" t="inlineStr">
        <is>
          <t>Poissons FAB</t>
        </is>
      </c>
      <c r="C334" t="n">
        <v>0</v>
      </c>
      <c r="D334" t="inlineStr"/>
      <c r="E334" t="inlineStr"/>
      <c r="F334" t="inlineStr"/>
      <c r="G334" t="inlineStr"/>
      <c r="H334" t="inlineStr"/>
      <c r="I334" t="inlineStr"/>
      <c r="J334" t="inlineStr">
        <is>
          <t xml:space="preserve">291 - 417 - 3106 - </t>
        </is>
      </c>
      <c r="K334" t="inlineStr">
        <is>
          <t>libre</t>
        </is>
      </c>
    </row>
    <row r="335">
      <c r="A335" t="inlineStr">
        <is>
          <t>Maïs grain collecté + imports</t>
        </is>
      </c>
      <c r="B335" t="inlineStr">
        <is>
          <t>Divers FAB</t>
        </is>
      </c>
      <c r="C335" t="n">
        <v>0</v>
      </c>
      <c r="D335" t="inlineStr"/>
      <c r="E335" t="inlineStr"/>
      <c r="F335" t="inlineStr"/>
      <c r="G335" t="inlineStr"/>
      <c r="H335" t="inlineStr"/>
      <c r="I335" t="inlineStr"/>
      <c r="J335" t="inlineStr">
        <is>
          <t xml:space="preserve">292 - 417 - 3107 - </t>
        </is>
      </c>
      <c r="K335" t="inlineStr">
        <is>
          <t>libre</t>
        </is>
      </c>
    </row>
    <row r="336">
      <c r="A336" t="inlineStr">
        <is>
          <t>Maïs grain collecté + imports</t>
        </is>
      </c>
      <c r="B336" t="inlineStr">
        <is>
          <t>Alimentation animale rente (EA)</t>
        </is>
      </c>
      <c r="C336" t="n">
        <v>388</v>
      </c>
      <c r="D336" t="inlineStr"/>
      <c r="E336" t="inlineStr"/>
      <c r="F336" t="inlineStr"/>
      <c r="G336" t="inlineStr"/>
      <c r="H336" t="inlineStr"/>
      <c r="I336" t="inlineStr"/>
      <c r="J336" t="inlineStr">
        <is>
          <t xml:space="preserve">293 - 406 - 418 - 3108 - </t>
        </is>
      </c>
      <c r="K336" t="inlineStr">
        <is>
          <t>libre</t>
        </is>
      </c>
    </row>
    <row r="337">
      <c r="A337" t="inlineStr">
        <is>
          <t>Maïs grain collecté + imports</t>
        </is>
      </c>
      <c r="B337" t="inlineStr">
        <is>
          <t>Direct élevage</t>
        </is>
      </c>
      <c r="C337" t="n">
        <v>388</v>
      </c>
      <c r="D337" t="inlineStr"/>
      <c r="E337" t="inlineStr"/>
      <c r="F337" t="inlineStr"/>
      <c r="G337" t="inlineStr"/>
      <c r="H337" t="inlineStr"/>
      <c r="I337" t="inlineStr"/>
      <c r="J337" t="inlineStr">
        <is>
          <t xml:space="preserve">295 - 418 - 419 - 3110 - </t>
        </is>
      </c>
      <c r="K337" t="inlineStr">
        <is>
          <t>libre</t>
        </is>
      </c>
    </row>
    <row r="338">
      <c r="A338" t="inlineStr">
        <is>
          <t>Maïs grain collecté + imports</t>
        </is>
      </c>
      <c r="B338" t="inlineStr">
        <is>
          <t>Bovins dir</t>
        </is>
      </c>
      <c r="C338" t="n">
        <v>0</v>
      </c>
      <c r="D338" t="inlineStr"/>
      <c r="E338" t="inlineStr"/>
      <c r="F338" t="inlineStr"/>
      <c r="G338" t="inlineStr"/>
      <c r="H338" t="inlineStr"/>
      <c r="I338" t="inlineStr"/>
      <c r="J338" t="inlineStr">
        <is>
          <t xml:space="preserve">297 - 419 - 420 - 3112 - </t>
        </is>
      </c>
      <c r="K338" t="inlineStr">
        <is>
          <t>libre</t>
        </is>
      </c>
    </row>
    <row r="339">
      <c r="A339" t="inlineStr">
        <is>
          <t>Maïs grain collecté + imports</t>
        </is>
      </c>
      <c r="B339" t="inlineStr">
        <is>
          <t>BL dir</t>
        </is>
      </c>
      <c r="C339" t="n">
        <v>0</v>
      </c>
      <c r="D339" t="inlineStr"/>
      <c r="E339" t="inlineStr"/>
      <c r="F339" t="inlineStr"/>
      <c r="G339" t="inlineStr"/>
      <c r="H339" t="inlineStr"/>
      <c r="I339" t="inlineStr"/>
      <c r="J339" t="inlineStr">
        <is>
          <t xml:space="preserve">299 - 420 - 427 - 3114 - </t>
        </is>
      </c>
      <c r="K339" t="inlineStr">
        <is>
          <t>libre</t>
        </is>
      </c>
    </row>
    <row r="340">
      <c r="A340" t="inlineStr">
        <is>
          <t>Maïs grain collecté + imports</t>
        </is>
      </c>
      <c r="B340" t="inlineStr">
        <is>
          <t>BV dir</t>
        </is>
      </c>
      <c r="C340" t="n">
        <v>0</v>
      </c>
      <c r="D340" t="inlineStr"/>
      <c r="E340" t="inlineStr"/>
      <c r="F340" t="inlineStr"/>
      <c r="G340" t="inlineStr"/>
      <c r="H340" t="inlineStr"/>
      <c r="I340" t="inlineStr"/>
      <c r="J340" t="inlineStr">
        <is>
          <t xml:space="preserve">300 - 420 - 429 - 3115 - </t>
        </is>
      </c>
      <c r="K340" t="inlineStr">
        <is>
          <t>libre</t>
        </is>
      </c>
    </row>
    <row r="341">
      <c r="A341" t="inlineStr">
        <is>
          <t>Maïs grain collecté + imports</t>
        </is>
      </c>
      <c r="B341" t="inlineStr">
        <is>
          <t>Ovins dir</t>
        </is>
      </c>
      <c r="C341" t="n">
        <v>0</v>
      </c>
      <c r="D341" t="inlineStr"/>
      <c r="E341" t="inlineStr"/>
      <c r="F341" t="inlineStr"/>
      <c r="G341" t="inlineStr"/>
      <c r="H341" t="inlineStr"/>
      <c r="I341" t="inlineStr"/>
      <c r="J341" t="inlineStr">
        <is>
          <t xml:space="preserve">301 - 419 - 421 - 3116 - </t>
        </is>
      </c>
      <c r="K341" t="inlineStr">
        <is>
          <t>libre</t>
        </is>
      </c>
    </row>
    <row r="342">
      <c r="A342" t="inlineStr">
        <is>
          <t>Maïs grain collecté + imports</t>
        </is>
      </c>
      <c r="B342" t="inlineStr">
        <is>
          <t>OL dir</t>
        </is>
      </c>
      <c r="C342" t="n">
        <v>0</v>
      </c>
      <c r="D342" t="inlineStr"/>
      <c r="E342" t="inlineStr"/>
      <c r="F342" t="inlineStr"/>
      <c r="G342" t="inlineStr"/>
      <c r="H342" t="inlineStr"/>
      <c r="I342" t="inlineStr"/>
      <c r="J342" t="inlineStr">
        <is>
          <t xml:space="preserve">303 - 421 - 432 - 3118 - </t>
        </is>
      </c>
      <c r="K342" t="inlineStr">
        <is>
          <t>libre</t>
        </is>
      </c>
    </row>
    <row r="343">
      <c r="A343" t="inlineStr">
        <is>
          <t>Maïs grain collecté + imports</t>
        </is>
      </c>
      <c r="B343" t="inlineStr">
        <is>
          <t>OV dir</t>
        </is>
      </c>
      <c r="C343" t="n">
        <v>0</v>
      </c>
      <c r="D343" t="inlineStr"/>
      <c r="E343" t="inlineStr"/>
      <c r="F343" t="inlineStr"/>
      <c r="G343" t="inlineStr"/>
      <c r="H343" t="inlineStr"/>
      <c r="I343" t="inlineStr"/>
      <c r="J343" t="inlineStr">
        <is>
          <t xml:space="preserve">304 - 421 - 433 - 3119 - </t>
        </is>
      </c>
      <c r="K343" t="inlineStr">
        <is>
          <t>libre</t>
        </is>
      </c>
    </row>
    <row r="344">
      <c r="A344" t="inlineStr">
        <is>
          <t>Maïs grain collecté + imports</t>
        </is>
      </c>
      <c r="B344" t="inlineStr">
        <is>
          <t>Ca dir</t>
        </is>
      </c>
      <c r="C344" t="n">
        <v>0</v>
      </c>
      <c r="D344" t="inlineStr"/>
      <c r="E344" t="inlineStr"/>
      <c r="F344" t="inlineStr"/>
      <c r="G344" t="inlineStr"/>
      <c r="H344" t="inlineStr"/>
      <c r="I344" t="inlineStr"/>
      <c r="J344" t="inlineStr">
        <is>
          <t xml:space="preserve">305 - 419 - 435 - 3120 - </t>
        </is>
      </c>
      <c r="K344" t="inlineStr">
        <is>
          <t>libre</t>
        </is>
      </c>
    </row>
    <row r="345">
      <c r="A345" t="inlineStr">
        <is>
          <t>Maïs grain collecté + imports</t>
        </is>
      </c>
      <c r="B345" t="inlineStr">
        <is>
          <t>Eq dir</t>
        </is>
      </c>
      <c r="C345" t="n">
        <v>0</v>
      </c>
      <c r="D345" t="inlineStr"/>
      <c r="E345" t="inlineStr"/>
      <c r="F345" t="inlineStr"/>
      <c r="G345" t="inlineStr"/>
      <c r="H345" t="inlineStr"/>
      <c r="I345" t="inlineStr"/>
      <c r="J345" t="inlineStr">
        <is>
          <t xml:space="preserve">306 - 419 - 436 - 3121 - </t>
        </is>
      </c>
      <c r="K345" t="inlineStr">
        <is>
          <t>libre</t>
        </is>
      </c>
    </row>
    <row r="346">
      <c r="A346" t="inlineStr">
        <is>
          <t>Maïs grain collecté + imports</t>
        </is>
      </c>
      <c r="B346" t="inlineStr">
        <is>
          <t>Pc dir</t>
        </is>
      </c>
      <c r="C346" t="n">
        <v>0</v>
      </c>
      <c r="D346" t="inlineStr"/>
      <c r="E346" t="inlineStr"/>
      <c r="F346" t="inlineStr"/>
      <c r="G346" t="inlineStr"/>
      <c r="H346" t="inlineStr"/>
      <c r="I346" t="inlineStr"/>
      <c r="J346" t="inlineStr">
        <is>
          <t xml:space="preserve">307 - 419 - 422 - 439 - 3122 - </t>
        </is>
      </c>
      <c r="K346" t="inlineStr">
        <is>
          <t>libre</t>
        </is>
      </c>
    </row>
    <row r="347">
      <c r="A347" t="inlineStr">
        <is>
          <t>Maïs grain collecté + imports</t>
        </is>
      </c>
      <c r="B347" t="inlineStr">
        <is>
          <t>Pc engrais dir</t>
        </is>
      </c>
      <c r="C347" t="n">
        <v>0</v>
      </c>
      <c r="D347" t="inlineStr"/>
      <c r="E347" t="inlineStr"/>
      <c r="F347" t="inlineStr"/>
      <c r="G347" t="inlineStr"/>
      <c r="H347" t="inlineStr"/>
      <c r="I347" t="inlineStr"/>
      <c r="J347" t="inlineStr">
        <is>
          <t xml:space="preserve">309 - 422 - 445 - 3124 - </t>
        </is>
      </c>
      <c r="K347" t="inlineStr">
        <is>
          <t>libre</t>
        </is>
      </c>
    </row>
    <row r="348">
      <c r="A348" t="inlineStr">
        <is>
          <t>Maïs grain collecté + imports</t>
        </is>
      </c>
      <c r="B348" t="inlineStr">
        <is>
          <t>Pc truies dir</t>
        </is>
      </c>
      <c r="C348" t="n">
        <v>0</v>
      </c>
      <c r="D348" t="inlineStr"/>
      <c r="E348" t="inlineStr"/>
      <c r="F348" t="inlineStr"/>
      <c r="G348" t="inlineStr"/>
      <c r="H348" t="inlineStr"/>
      <c r="I348" t="inlineStr"/>
      <c r="J348" t="inlineStr">
        <is>
          <t xml:space="preserve">310 - 422 - 447 - 3125 - </t>
        </is>
      </c>
      <c r="K348" t="inlineStr">
        <is>
          <t>libre</t>
        </is>
      </c>
    </row>
    <row r="349">
      <c r="A349" t="inlineStr">
        <is>
          <t>Maïs grain collecté + imports</t>
        </is>
      </c>
      <c r="B349" t="inlineStr">
        <is>
          <t>Volailles dir</t>
        </is>
      </c>
      <c r="C349" t="n">
        <v>388</v>
      </c>
      <c r="D349" t="inlineStr"/>
      <c r="E349" t="inlineStr"/>
      <c r="F349" t="inlineStr"/>
      <c r="G349" t="inlineStr"/>
      <c r="H349" t="inlineStr"/>
      <c r="I349" t="inlineStr"/>
      <c r="J349" t="inlineStr">
        <is>
          <t xml:space="preserve">311 - 419 - 423 - 3126 - </t>
        </is>
      </c>
      <c r="K349" t="inlineStr">
        <is>
          <t>libre</t>
        </is>
      </c>
    </row>
    <row r="350">
      <c r="A350" t="inlineStr">
        <is>
          <t>Maïs grain collecté + imports</t>
        </is>
      </c>
      <c r="B350" t="inlineStr">
        <is>
          <t>Vol po dir</t>
        </is>
      </c>
      <c r="C350" t="n">
        <v>0</v>
      </c>
      <c r="D350" t="inlineStr"/>
      <c r="E350" t="inlineStr"/>
      <c r="F350" t="inlineStr"/>
      <c r="G350" t="inlineStr"/>
      <c r="H350" t="inlineStr"/>
      <c r="I350" t="inlineStr"/>
      <c r="J350" t="inlineStr">
        <is>
          <t xml:space="preserve">313 - 423 - 443 - 3128 - </t>
        </is>
      </c>
      <c r="K350" t="inlineStr">
        <is>
          <t>libre</t>
        </is>
      </c>
    </row>
    <row r="351">
      <c r="A351" t="inlineStr">
        <is>
          <t>Maïs grain collecté + imports</t>
        </is>
      </c>
      <c r="B351" t="inlineStr">
        <is>
          <t>Palmip. gras dir</t>
        </is>
      </c>
      <c r="C351" t="n">
        <v>388</v>
      </c>
      <c r="D351" t="inlineStr"/>
      <c r="E351" t="inlineStr"/>
      <c r="F351" t="inlineStr"/>
      <c r="G351" t="inlineStr"/>
      <c r="H351" t="inlineStr"/>
      <c r="I351" t="inlineStr"/>
      <c r="J351" t="inlineStr">
        <is>
          <t xml:space="preserve">314 - 423 - 444 - 3129 - </t>
        </is>
      </c>
      <c r="K351" t="inlineStr">
        <is>
          <t>déterminé</t>
        </is>
      </c>
    </row>
    <row r="352">
      <c r="A352" t="inlineStr">
        <is>
          <t>Maïs grain collecté + imports</t>
        </is>
      </c>
      <c r="B352" t="inlineStr">
        <is>
          <t>Bovins FAB</t>
        </is>
      </c>
      <c r="C352" t="n">
        <v>579</v>
      </c>
      <c r="D352" t="inlineStr"/>
      <c r="E352" t="inlineStr"/>
      <c r="F352" t="inlineStr"/>
      <c r="G352" t="inlineStr"/>
      <c r="H352" t="inlineStr"/>
      <c r="I352" t="inlineStr"/>
      <c r="J352" t="inlineStr">
        <is>
          <t xml:space="preserve">315 - 424 - 3152 - </t>
        </is>
      </c>
      <c r="K352" t="inlineStr">
        <is>
          <t>déterminé</t>
        </is>
      </c>
    </row>
    <row r="353">
      <c r="A353" t="inlineStr">
        <is>
          <t>Maïs grain collecté + imports</t>
        </is>
      </c>
      <c r="B353" t="inlineStr">
        <is>
          <t>Herbivores</t>
        </is>
      </c>
      <c r="C353" t="n">
        <v>671</v>
      </c>
      <c r="D353" t="inlineStr"/>
      <c r="E353" t="inlineStr"/>
      <c r="F353" t="inlineStr"/>
      <c r="G353" t="inlineStr"/>
      <c r="H353" t="inlineStr"/>
      <c r="I353" t="inlineStr"/>
      <c r="J353" t="inlineStr">
        <is>
          <t xml:space="preserve">317 - 425 - 3154 - </t>
        </is>
      </c>
      <c r="K353" t="inlineStr">
        <is>
          <t>libre</t>
        </is>
      </c>
    </row>
    <row r="354">
      <c r="A354" t="inlineStr">
        <is>
          <t>Maïs grain collecté + imports</t>
        </is>
      </c>
      <c r="B354" t="inlineStr">
        <is>
          <t>Bovins</t>
        </is>
      </c>
      <c r="C354" t="n">
        <v>579</v>
      </c>
      <c r="D354" t="inlineStr"/>
      <c r="E354" t="inlineStr"/>
      <c r="F354" t="inlineStr"/>
      <c r="G354" t="inlineStr"/>
      <c r="H354" t="inlineStr"/>
      <c r="I354" t="inlineStr"/>
      <c r="J354" t="inlineStr">
        <is>
          <t xml:space="preserve">319 - 425 - 426 - 3156 - </t>
        </is>
      </c>
      <c r="K354" t="inlineStr">
        <is>
          <t>libre</t>
        </is>
      </c>
    </row>
    <row r="355">
      <c r="A355" t="inlineStr">
        <is>
          <t>Maïs grain collecté + imports</t>
        </is>
      </c>
      <c r="B355" t="inlineStr">
        <is>
          <t>BL</t>
        </is>
      </c>
      <c r="C355" t="n">
        <v>287</v>
      </c>
      <c r="D355" t="inlineStr"/>
      <c r="E355" t="inlineStr"/>
      <c r="F355" t="inlineStr"/>
      <c r="G355" t="inlineStr"/>
      <c r="H355" t="inlineStr"/>
      <c r="I355" t="inlineStr"/>
      <c r="J355" t="inlineStr">
        <is>
          <t xml:space="preserve">321 - 426 - 427 - 3158 - </t>
        </is>
      </c>
      <c r="K355" t="inlineStr">
        <is>
          <t>libre</t>
        </is>
      </c>
    </row>
    <row r="356">
      <c r="A356" t="inlineStr">
        <is>
          <t>Maïs grain collecté + imports</t>
        </is>
      </c>
      <c r="B356" t="inlineStr">
        <is>
          <t>BL FAB</t>
        </is>
      </c>
      <c r="C356" t="n">
        <v>287</v>
      </c>
      <c r="D356" t="inlineStr"/>
      <c r="E356" t="inlineStr"/>
      <c r="F356" t="inlineStr"/>
      <c r="G356" t="inlineStr"/>
      <c r="H356" t="inlineStr"/>
      <c r="I356" t="inlineStr"/>
      <c r="J356" t="inlineStr">
        <is>
          <t xml:space="preserve">323 - 427 - 428 - 3160 - </t>
        </is>
      </c>
      <c r="K356" t="inlineStr">
        <is>
          <t>déterminé</t>
        </is>
      </c>
    </row>
    <row r="357">
      <c r="A357" t="inlineStr">
        <is>
          <t>Maïs grain collecté + imports</t>
        </is>
      </c>
      <c r="B357" t="inlineStr">
        <is>
          <t>BV</t>
        </is>
      </c>
      <c r="C357" t="n">
        <v>292</v>
      </c>
      <c r="D357" t="inlineStr"/>
      <c r="E357" t="inlineStr"/>
      <c r="F357" t="inlineStr"/>
      <c r="G357" t="inlineStr"/>
      <c r="H357" t="inlineStr"/>
      <c r="I357" t="inlineStr"/>
      <c r="J357" t="inlineStr">
        <is>
          <t xml:space="preserve">325 - 426 - 429 - 3162 - </t>
        </is>
      </c>
      <c r="K357" t="inlineStr">
        <is>
          <t>libre</t>
        </is>
      </c>
    </row>
    <row r="358">
      <c r="A358" t="inlineStr">
        <is>
          <t>Maïs grain collecté + imports</t>
        </is>
      </c>
      <c r="B358" t="inlineStr">
        <is>
          <t>BV FAB</t>
        </is>
      </c>
      <c r="C358" t="n">
        <v>292</v>
      </c>
      <c r="D358" t="inlineStr"/>
      <c r="E358" t="inlineStr"/>
      <c r="F358" t="inlineStr"/>
      <c r="G358" t="inlineStr"/>
      <c r="H358" t="inlineStr"/>
      <c r="I358" t="inlineStr"/>
      <c r="J358" t="inlineStr">
        <is>
          <t xml:space="preserve">327 - 429 - 430 - 3164 - </t>
        </is>
      </c>
      <c r="K358" t="inlineStr">
        <is>
          <t>déterminé</t>
        </is>
      </c>
    </row>
    <row r="359">
      <c r="A359" t="inlineStr">
        <is>
          <t>Maïs grain collecté + imports</t>
        </is>
      </c>
      <c r="B359" t="inlineStr">
        <is>
          <t>Ovins</t>
        </is>
      </c>
      <c r="C359" t="n">
        <v>57.9</v>
      </c>
      <c r="D359" t="inlineStr"/>
      <c r="E359" t="inlineStr"/>
      <c r="F359" t="inlineStr"/>
      <c r="G359" t="inlineStr"/>
      <c r="H359" t="inlineStr"/>
      <c r="I359" t="inlineStr"/>
      <c r="J359" t="inlineStr">
        <is>
          <t xml:space="preserve">329 - 425 - 431 - 3166 - </t>
        </is>
      </c>
      <c r="K359" t="inlineStr">
        <is>
          <t>libre</t>
        </is>
      </c>
    </row>
    <row r="360">
      <c r="A360" t="inlineStr">
        <is>
          <t>Maïs grain collecté + imports</t>
        </is>
      </c>
      <c r="B360" t="inlineStr">
        <is>
          <t>OL</t>
        </is>
      </c>
      <c r="C360" t="n">
        <v>12.3</v>
      </c>
      <c r="D360" t="inlineStr"/>
      <c r="E360" t="inlineStr"/>
      <c r="F360" t="inlineStr"/>
      <c r="G360" t="inlineStr"/>
      <c r="H360" t="inlineStr"/>
      <c r="I360" t="inlineStr"/>
      <c r="J360" t="inlineStr">
        <is>
          <t xml:space="preserve">331 - 431 - 432 - 3168 - </t>
        </is>
      </c>
      <c r="K360" t="inlineStr">
        <is>
          <t>libre</t>
        </is>
      </c>
    </row>
    <row r="361">
      <c r="A361" t="inlineStr">
        <is>
          <t>Maïs grain collecté + imports</t>
        </is>
      </c>
      <c r="B361" t="inlineStr">
        <is>
          <t>OV</t>
        </is>
      </c>
      <c r="C361" t="n">
        <v>45.6</v>
      </c>
      <c r="D361" t="inlineStr"/>
      <c r="E361" t="inlineStr"/>
      <c r="F361" t="inlineStr"/>
      <c r="G361" t="inlineStr"/>
      <c r="H361" t="inlineStr"/>
      <c r="I361" t="inlineStr"/>
      <c r="J361" t="inlineStr">
        <is>
          <t xml:space="preserve">333 - 431 - 433 - 3170 - </t>
        </is>
      </c>
      <c r="K361" t="inlineStr">
        <is>
          <t>libre</t>
        </is>
      </c>
    </row>
    <row r="362">
      <c r="A362" t="inlineStr">
        <is>
          <t>Maïs grain collecté + imports</t>
        </is>
      </c>
      <c r="B362" t="inlineStr">
        <is>
          <t>Ca</t>
        </is>
      </c>
      <c r="C362" t="n">
        <v>33.1</v>
      </c>
      <c r="D362" t="inlineStr"/>
      <c r="E362" t="inlineStr"/>
      <c r="F362" t="inlineStr"/>
      <c r="G362" t="inlineStr"/>
      <c r="H362" t="inlineStr"/>
      <c r="I362" t="inlineStr"/>
      <c r="J362" t="inlineStr">
        <is>
          <t xml:space="preserve">335 - 425 - 434 - 3172 - </t>
        </is>
      </c>
      <c r="K362" t="inlineStr">
        <is>
          <t>libre</t>
        </is>
      </c>
    </row>
    <row r="363">
      <c r="A363" t="inlineStr">
        <is>
          <t>Maïs grain collecté + imports</t>
        </is>
      </c>
      <c r="B363" t="inlineStr">
        <is>
          <t>Alimentation Ca (EA)</t>
        </is>
      </c>
      <c r="C363" t="n">
        <v>0</v>
      </c>
      <c r="D363" t="inlineStr"/>
      <c r="E363" t="inlineStr"/>
      <c r="F363" t="inlineStr"/>
      <c r="G363" t="inlineStr"/>
      <c r="H363" t="inlineStr"/>
      <c r="I363" t="inlineStr"/>
      <c r="J363" t="inlineStr">
        <is>
          <t xml:space="preserve">337 - 434 - 435 - 3174 - </t>
        </is>
      </c>
      <c r="K363" t="inlineStr">
        <is>
          <t>libre</t>
        </is>
      </c>
    </row>
    <row r="364">
      <c r="A364" t="inlineStr">
        <is>
          <t>Maïs grain collecté + imports</t>
        </is>
      </c>
      <c r="B364" t="inlineStr">
        <is>
          <t>Eq</t>
        </is>
      </c>
      <c r="C364" t="n">
        <v>0</v>
      </c>
      <c r="D364" t="inlineStr"/>
      <c r="E364" t="inlineStr"/>
      <c r="F364" t="inlineStr"/>
      <c r="G364" t="inlineStr"/>
      <c r="H364" t="inlineStr"/>
      <c r="I364" t="inlineStr"/>
      <c r="J364" t="inlineStr">
        <is>
          <t xml:space="preserve">339 - 425 - 436 - 3176 - </t>
        </is>
      </c>
      <c r="K364" t="inlineStr">
        <is>
          <t>libre</t>
        </is>
      </c>
    </row>
    <row r="365">
      <c r="A365" t="inlineStr">
        <is>
          <t>Maïs grain collecté + imports</t>
        </is>
      </c>
      <c r="B365" t="inlineStr">
        <is>
          <t>Lap</t>
        </is>
      </c>
      <c r="C365" t="n">
        <v>1.1</v>
      </c>
      <c r="D365" t="n">
        <v>4.370000000000001</v>
      </c>
      <c r="E365" t="n">
        <v>0.2185000000000001</v>
      </c>
      <c r="F365" t="n">
        <v>0.1</v>
      </c>
      <c r="G365" t="n">
        <v>0</v>
      </c>
      <c r="H365" t="n">
        <v>500000000</v>
      </c>
      <c r="I365" t="n">
        <v>14.9</v>
      </c>
      <c r="J365" t="inlineStr">
        <is>
          <t xml:space="preserve">341 - 425 - 437 - 3178 - </t>
        </is>
      </c>
      <c r="K365" t="inlineStr">
        <is>
          <t>mesuré</t>
        </is>
      </c>
    </row>
    <row r="366">
      <c r="A366" t="inlineStr">
        <is>
          <t>Maïs grain collecté + imports</t>
        </is>
      </c>
      <c r="B366" t="inlineStr">
        <is>
          <t>Monoagastriques</t>
        </is>
      </c>
      <c r="C366" t="n">
        <v>3510</v>
      </c>
      <c r="D366" t="inlineStr"/>
      <c r="E366" t="inlineStr"/>
      <c r="F366" t="inlineStr"/>
      <c r="G366" t="inlineStr"/>
      <c r="H366" t="inlineStr"/>
      <c r="I366" t="inlineStr"/>
      <c r="J366" t="inlineStr">
        <is>
          <t xml:space="preserve">343 - 438 - 3180 - </t>
        </is>
      </c>
      <c r="K366" t="inlineStr">
        <is>
          <t>libre</t>
        </is>
      </c>
    </row>
    <row r="367">
      <c r="A367" t="inlineStr">
        <is>
          <t>Maïs grain collecté + imports</t>
        </is>
      </c>
      <c r="B367" t="inlineStr">
        <is>
          <t>Pc</t>
        </is>
      </c>
      <c r="C367" t="n">
        <v>1110</v>
      </c>
      <c r="D367" t="inlineStr"/>
      <c r="E367" t="inlineStr"/>
      <c r="F367" t="inlineStr"/>
      <c r="G367" t="inlineStr"/>
      <c r="H367" t="inlineStr"/>
      <c r="I367" t="inlineStr"/>
      <c r="J367" t="inlineStr">
        <is>
          <t xml:space="preserve">345 - 438 - 439 - 3182 - </t>
        </is>
      </c>
      <c r="K367" t="inlineStr">
        <is>
          <t>libre</t>
        </is>
      </c>
    </row>
    <row r="368">
      <c r="A368" t="inlineStr">
        <is>
          <t>Maïs grain collecté + imports</t>
        </is>
      </c>
      <c r="B368" t="inlineStr">
        <is>
          <t>Pc FAB</t>
        </is>
      </c>
      <c r="C368" t="n">
        <v>1110</v>
      </c>
      <c r="D368" t="inlineStr"/>
      <c r="E368" t="inlineStr"/>
      <c r="F368" t="inlineStr"/>
      <c r="G368" t="inlineStr"/>
      <c r="H368" t="inlineStr"/>
      <c r="I368" t="inlineStr"/>
      <c r="J368" t="inlineStr">
        <is>
          <t xml:space="preserve">347 - 439 - 440 - 3184 - </t>
        </is>
      </c>
      <c r="K368" t="inlineStr">
        <is>
          <t>déterminé</t>
        </is>
      </c>
    </row>
    <row r="369">
      <c r="A369" t="inlineStr">
        <is>
          <t>Maïs grain collecté + imports</t>
        </is>
      </c>
      <c r="B369" t="inlineStr">
        <is>
          <t>Volailles</t>
        </is>
      </c>
      <c r="C369" t="n">
        <v>2410</v>
      </c>
      <c r="D369" t="inlineStr"/>
      <c r="E369" t="inlineStr"/>
      <c r="F369" t="inlineStr"/>
      <c r="G369" t="inlineStr"/>
      <c r="H369" t="inlineStr"/>
      <c r="I369" t="inlineStr"/>
      <c r="J369" t="inlineStr">
        <is>
          <t xml:space="preserve">349 - 438 - 441 - 3186 - </t>
        </is>
      </c>
      <c r="K369" t="inlineStr">
        <is>
          <t>déterminé</t>
        </is>
      </c>
    </row>
    <row r="370">
      <c r="A370" t="inlineStr">
        <is>
          <t>Maïs grain collecté + imports</t>
        </is>
      </c>
      <c r="B370" t="inlineStr">
        <is>
          <t>Vol ch</t>
        </is>
      </c>
      <c r="C370" t="n">
        <v>952</v>
      </c>
      <c r="D370" t="n">
        <v>1250</v>
      </c>
      <c r="E370" t="n">
        <v>31.25</v>
      </c>
      <c r="F370" t="n">
        <v>0.05</v>
      </c>
      <c r="G370" t="n">
        <v>0</v>
      </c>
      <c r="H370" t="n">
        <v>500000000</v>
      </c>
      <c r="I370" t="n">
        <v>9.529999999999999</v>
      </c>
      <c r="J370" t="inlineStr">
        <is>
          <t xml:space="preserve">351 - 441 - 442 - 3188 - </t>
        </is>
      </c>
      <c r="K370" t="inlineStr">
        <is>
          <t>mesuré</t>
        </is>
      </c>
    </row>
    <row r="371">
      <c r="A371" t="inlineStr">
        <is>
          <t>Maïs grain collecté + imports</t>
        </is>
      </c>
      <c r="B371" t="inlineStr">
        <is>
          <t>Vol po</t>
        </is>
      </c>
      <c r="C371" t="n">
        <v>668</v>
      </c>
      <c r="D371" t="n">
        <v>1060.8975</v>
      </c>
      <c r="E371" t="n">
        <v>53.044875</v>
      </c>
      <c r="F371" t="n">
        <v>0.1</v>
      </c>
      <c r="G371" t="n">
        <v>0</v>
      </c>
      <c r="H371" t="n">
        <v>500000000</v>
      </c>
      <c r="I371" t="n">
        <v>7.41</v>
      </c>
      <c r="J371" t="inlineStr">
        <is>
          <t xml:space="preserve">353 - 441 - 443 - 3190 - </t>
        </is>
      </c>
      <c r="K371" t="inlineStr">
        <is>
          <t>mesuré</t>
        </is>
      </c>
    </row>
    <row r="372">
      <c r="A372" t="inlineStr">
        <is>
          <t>Maïs grain collecté + imports</t>
        </is>
      </c>
      <c r="B372" t="inlineStr">
        <is>
          <t>Palmip. gras</t>
        </is>
      </c>
      <c r="C372" t="n">
        <v>785</v>
      </c>
      <c r="D372" t="n">
        <v>840</v>
      </c>
      <c r="E372" t="n">
        <v>4.2</v>
      </c>
      <c r="F372" t="n">
        <v>0.01</v>
      </c>
      <c r="G372" t="n">
        <v>0</v>
      </c>
      <c r="H372" t="n">
        <v>500000000</v>
      </c>
      <c r="I372" t="n">
        <v>13</v>
      </c>
      <c r="J372" t="inlineStr">
        <is>
          <t xml:space="preserve">355 - 441 - 444 - 3192 - </t>
        </is>
      </c>
      <c r="K372" t="inlineStr">
        <is>
          <t>mesuré</t>
        </is>
      </c>
    </row>
    <row r="373">
      <c r="A373" t="inlineStr">
        <is>
          <t>Maïs grain collecté + imports</t>
        </is>
      </c>
      <c r="B373" t="inlineStr">
        <is>
          <t>Pc engraissement</t>
        </is>
      </c>
      <c r="C373" t="n">
        <v>682</v>
      </c>
      <c r="D373" t="inlineStr"/>
      <c r="E373" t="inlineStr"/>
      <c r="F373" t="inlineStr"/>
      <c r="G373" t="inlineStr"/>
      <c r="H373" t="inlineStr"/>
      <c r="I373" t="inlineStr"/>
      <c r="J373" t="inlineStr">
        <is>
          <t xml:space="preserve">357 - 445 - 3194 - </t>
        </is>
      </c>
      <c r="K373" t="inlineStr">
        <is>
          <t>libre</t>
        </is>
      </c>
    </row>
    <row r="374">
      <c r="A374" t="inlineStr">
        <is>
          <t>Maïs grain collecté + imports</t>
        </is>
      </c>
      <c r="B374" t="inlineStr">
        <is>
          <t>Pc engrais FAB</t>
        </is>
      </c>
      <c r="C374" t="n">
        <v>682</v>
      </c>
      <c r="D374" t="inlineStr"/>
      <c r="E374" t="inlineStr"/>
      <c r="F374" t="inlineStr"/>
      <c r="G374" t="inlineStr"/>
      <c r="H374" t="inlineStr"/>
      <c r="I374" t="inlineStr"/>
      <c r="J374" t="inlineStr">
        <is>
          <t xml:space="preserve">359 - 445 - 446 - 3196 - </t>
        </is>
      </c>
      <c r="K374" t="inlineStr">
        <is>
          <t>déterminé</t>
        </is>
      </c>
    </row>
    <row r="375">
      <c r="A375" t="inlineStr">
        <is>
          <t>Maïs grain collecté + imports</t>
        </is>
      </c>
      <c r="B375" t="inlineStr">
        <is>
          <t>Pc truies</t>
        </is>
      </c>
      <c r="C375" t="n">
        <v>181</v>
      </c>
      <c r="D375" t="inlineStr"/>
      <c r="E375" t="inlineStr"/>
      <c r="F375" t="inlineStr"/>
      <c r="G375" t="inlineStr"/>
      <c r="H375" t="inlineStr"/>
      <c r="I375" t="inlineStr"/>
      <c r="J375" t="inlineStr">
        <is>
          <t xml:space="preserve">361 - 447 - 3198 - </t>
        </is>
      </c>
      <c r="K375" t="inlineStr">
        <is>
          <t>libre</t>
        </is>
      </c>
    </row>
    <row r="376">
      <c r="A376" t="inlineStr">
        <is>
          <t>Maïs grain collecté + imports</t>
        </is>
      </c>
      <c r="B376" t="inlineStr">
        <is>
          <t>Autres utilisations</t>
        </is>
      </c>
      <c r="C376" t="n">
        <v>0</v>
      </c>
      <c r="D376" t="inlineStr"/>
      <c r="E376" t="inlineStr"/>
      <c r="F376" t="inlineStr"/>
      <c r="G376" t="inlineStr"/>
      <c r="H376" t="inlineStr"/>
      <c r="I376" t="inlineStr"/>
      <c r="J376" t="inlineStr">
        <is>
          <t xml:space="preserve">363 - 3200 - </t>
        </is>
      </c>
      <c r="K376" t="inlineStr">
        <is>
          <t>libre unbounded</t>
        </is>
      </c>
    </row>
    <row r="377">
      <c r="A377" t="inlineStr">
        <is>
          <t>Orge grain collecté + imports</t>
        </is>
      </c>
      <c r="B377" t="inlineStr">
        <is>
          <t>Feed</t>
        </is>
      </c>
      <c r="C377" t="n">
        <v>1030</v>
      </c>
      <c r="D377" t="inlineStr"/>
      <c r="E377" t="inlineStr"/>
      <c r="F377" t="inlineStr"/>
      <c r="G377" t="inlineStr"/>
      <c r="H377" t="inlineStr"/>
      <c r="I377" t="inlineStr"/>
      <c r="J377" t="inlineStr">
        <is>
          <t xml:space="preserve">251 - 448 - 3606 - </t>
        </is>
      </c>
      <c r="K377" t="inlineStr">
        <is>
          <t>libre</t>
        </is>
      </c>
    </row>
    <row r="378">
      <c r="A378" t="inlineStr">
        <is>
          <t>Orge grain collecté + imports</t>
        </is>
      </c>
      <c r="B378" t="inlineStr">
        <is>
          <t>FAB</t>
        </is>
      </c>
      <c r="C378" t="n">
        <v>1020</v>
      </c>
      <c r="D378" t="inlineStr"/>
      <c r="E378" t="inlineStr"/>
      <c r="F378" t="inlineStr"/>
      <c r="G378" t="inlineStr"/>
      <c r="H378" t="inlineStr"/>
      <c r="I378" t="inlineStr"/>
      <c r="J378" t="inlineStr">
        <is>
          <t xml:space="preserve">253 - 448 - 449 - 3608 - </t>
        </is>
      </c>
      <c r="K378" t="inlineStr">
        <is>
          <t>libre</t>
        </is>
      </c>
    </row>
    <row r="379">
      <c r="A379" t="inlineStr">
        <is>
          <t>Orge grain collecté + imports</t>
        </is>
      </c>
      <c r="B379" t="inlineStr">
        <is>
          <t>Aliments composés</t>
        </is>
      </c>
      <c r="C379" t="n">
        <v>1020</v>
      </c>
      <c r="D379" t="inlineStr"/>
      <c r="E379" t="inlineStr"/>
      <c r="F379" t="inlineStr"/>
      <c r="G379" t="inlineStr"/>
      <c r="H379" t="inlineStr"/>
      <c r="I379" t="inlineStr"/>
      <c r="J379" t="inlineStr">
        <is>
          <t xml:space="preserve">255 - 449 - 450 - 3610 - </t>
        </is>
      </c>
      <c r="K379" t="inlineStr">
        <is>
          <t>libre</t>
        </is>
      </c>
    </row>
    <row r="380">
      <c r="A380" t="inlineStr">
        <is>
          <t>Orge grain collecté + imports</t>
        </is>
      </c>
      <c r="B380" t="inlineStr">
        <is>
          <t>Volailles FAB</t>
        </is>
      </c>
      <c r="C380" t="n">
        <v>0</v>
      </c>
      <c r="D380" t="inlineStr"/>
      <c r="E380" t="inlineStr"/>
      <c r="F380" t="inlineStr"/>
      <c r="G380" t="inlineStr"/>
      <c r="H380" t="inlineStr"/>
      <c r="I380" t="inlineStr"/>
      <c r="J380" t="inlineStr">
        <is>
          <t xml:space="preserve">257 - 450 - 451 - 3612 - </t>
        </is>
      </c>
      <c r="K380" t="inlineStr">
        <is>
          <t>libre</t>
        </is>
      </c>
    </row>
    <row r="381">
      <c r="A381" t="inlineStr">
        <is>
          <t>Orge grain collecté + imports</t>
        </is>
      </c>
      <c r="B381" t="inlineStr">
        <is>
          <t>Vol ch FAB</t>
        </is>
      </c>
      <c r="C381" t="n">
        <v>0</v>
      </c>
      <c r="D381" t="inlineStr"/>
      <c r="E381" t="inlineStr"/>
      <c r="F381" t="inlineStr"/>
      <c r="G381" t="inlineStr"/>
      <c r="H381" t="inlineStr"/>
      <c r="I381" t="inlineStr"/>
      <c r="J381" t="inlineStr">
        <is>
          <t xml:space="preserve">259 - 451 - 484 - 3614 - </t>
        </is>
      </c>
      <c r="K381" t="inlineStr">
        <is>
          <t>libre</t>
        </is>
      </c>
    </row>
    <row r="382">
      <c r="A382" t="inlineStr">
        <is>
          <t>Orge grain collecté + imports</t>
        </is>
      </c>
      <c r="B382" t="inlineStr">
        <is>
          <t>Vol po FAB</t>
        </is>
      </c>
      <c r="C382" t="n">
        <v>0.1</v>
      </c>
      <c r="D382" t="inlineStr"/>
      <c r="E382" t="inlineStr"/>
      <c r="F382" t="inlineStr"/>
      <c r="G382" t="inlineStr"/>
      <c r="H382" t="inlineStr"/>
      <c r="I382" t="inlineStr"/>
      <c r="J382" t="inlineStr">
        <is>
          <t xml:space="preserve">260 - 451 - 485 - 3615 - </t>
        </is>
      </c>
      <c r="K382" t="inlineStr">
        <is>
          <t>libre</t>
        </is>
      </c>
    </row>
    <row r="383">
      <c r="A383" t="inlineStr">
        <is>
          <t>Orge grain collecté + imports</t>
        </is>
      </c>
      <c r="B383" t="inlineStr">
        <is>
          <t>Palmip. gras FAB</t>
        </is>
      </c>
      <c r="C383" t="n">
        <v>0</v>
      </c>
      <c r="D383" t="inlineStr"/>
      <c r="E383" t="inlineStr"/>
      <c r="F383" t="inlineStr"/>
      <c r="G383" t="inlineStr"/>
      <c r="H383" t="inlineStr"/>
      <c r="I383" t="inlineStr"/>
      <c r="J383" t="inlineStr">
        <is>
          <t xml:space="preserve">261 - 451 - 486 - 3616 - </t>
        </is>
      </c>
      <c r="K383" t="inlineStr">
        <is>
          <t>libre</t>
        </is>
      </c>
    </row>
    <row r="384">
      <c r="A384" t="inlineStr">
        <is>
          <t>Orge grain collecté + imports</t>
        </is>
      </c>
      <c r="B384" t="inlineStr">
        <is>
          <t>Ovins + Ca FAB</t>
        </is>
      </c>
      <c r="C384" t="n">
        <v>229</v>
      </c>
      <c r="D384" t="n">
        <v>250.7</v>
      </c>
      <c r="E384" t="n">
        <v>2.507</v>
      </c>
      <c r="F384" t="n">
        <v>0.02</v>
      </c>
      <c r="G384" t="n">
        <v>0</v>
      </c>
      <c r="H384" t="n">
        <v>500000000</v>
      </c>
      <c r="I384" t="n">
        <v>8.779999999999999</v>
      </c>
      <c r="J384" t="inlineStr">
        <is>
          <t xml:space="preserve">262 - 450 - 452 - 3617 - </t>
        </is>
      </c>
      <c r="K384" t="inlineStr">
        <is>
          <t>mesuré</t>
        </is>
      </c>
    </row>
    <row r="385">
      <c r="A385" t="inlineStr">
        <is>
          <t>Orge grain collecté + imports</t>
        </is>
      </c>
      <c r="B385" t="inlineStr">
        <is>
          <t>Ovins FAB</t>
        </is>
      </c>
      <c r="C385" t="n">
        <v>151</v>
      </c>
      <c r="D385" t="inlineStr"/>
      <c r="E385" t="inlineStr"/>
      <c r="F385" t="inlineStr"/>
      <c r="G385" t="inlineStr"/>
      <c r="H385" t="inlineStr"/>
      <c r="I385" t="inlineStr"/>
      <c r="J385" t="inlineStr">
        <is>
          <t xml:space="preserve">264 - 452 - 453 - 3619 - </t>
        </is>
      </c>
      <c r="K385" t="inlineStr">
        <is>
          <t>libre</t>
        </is>
      </c>
    </row>
    <row r="386">
      <c r="A386" t="inlineStr">
        <is>
          <t>Orge grain collecté + imports</t>
        </is>
      </c>
      <c r="B386" t="inlineStr">
        <is>
          <t>OL FAB</t>
        </is>
      </c>
      <c r="C386" t="n">
        <v>41.7</v>
      </c>
      <c r="D386" t="inlineStr"/>
      <c r="E386" t="inlineStr"/>
      <c r="F386" t="inlineStr"/>
      <c r="G386" t="inlineStr"/>
      <c r="H386" t="inlineStr"/>
      <c r="I386" t="inlineStr"/>
      <c r="J386" t="inlineStr">
        <is>
          <t xml:space="preserve">266 - 453 - 474 - 3621 - </t>
        </is>
      </c>
      <c r="K386" t="inlineStr">
        <is>
          <t>libre</t>
        </is>
      </c>
    </row>
    <row r="387">
      <c r="A387" t="inlineStr">
        <is>
          <t>Orge grain collecté + imports</t>
        </is>
      </c>
      <c r="B387" t="inlineStr">
        <is>
          <t>OV FAB</t>
        </is>
      </c>
      <c r="C387" t="n">
        <v>109</v>
      </c>
      <c r="D387" t="inlineStr"/>
      <c r="E387" t="inlineStr"/>
      <c r="F387" t="inlineStr"/>
      <c r="G387" t="inlineStr"/>
      <c r="H387" t="inlineStr"/>
      <c r="I387" t="inlineStr"/>
      <c r="J387" t="inlineStr">
        <is>
          <t xml:space="preserve">267 - 453 - 475 - 3622 - </t>
        </is>
      </c>
      <c r="K387" t="inlineStr">
        <is>
          <t>libre</t>
        </is>
      </c>
    </row>
    <row r="388">
      <c r="A388" t="inlineStr">
        <is>
          <t>Orge grain collecté + imports</t>
        </is>
      </c>
      <c r="B388" t="inlineStr">
        <is>
          <t>Ca FAB</t>
        </is>
      </c>
      <c r="C388" t="n">
        <v>77.7</v>
      </c>
      <c r="D388" t="inlineStr"/>
      <c r="E388" t="inlineStr"/>
      <c r="F388" t="inlineStr"/>
      <c r="G388" t="inlineStr"/>
      <c r="H388" t="inlineStr"/>
      <c r="I388" t="inlineStr"/>
      <c r="J388" t="inlineStr">
        <is>
          <t xml:space="preserve">268 - 452 - 476 - 3623 - </t>
        </is>
      </c>
      <c r="K388" t="inlineStr">
        <is>
          <t>libre</t>
        </is>
      </c>
    </row>
    <row r="389">
      <c r="A389" t="inlineStr">
        <is>
          <t>Orge grain collecté + imports</t>
        </is>
      </c>
      <c r="B389" t="inlineStr">
        <is>
          <t>Lap FAB</t>
        </is>
      </c>
      <c r="C389" t="n">
        <v>4.4</v>
      </c>
      <c r="D389" t="inlineStr"/>
      <c r="E389" t="inlineStr"/>
      <c r="F389" t="inlineStr"/>
      <c r="G389" t="inlineStr"/>
      <c r="H389" t="inlineStr"/>
      <c r="I389" t="inlineStr"/>
      <c r="J389" t="inlineStr">
        <is>
          <t xml:space="preserve">269 - 450 - 479 - 3624 - </t>
        </is>
      </c>
      <c r="K389" t="inlineStr">
        <is>
          <t>déterminé</t>
        </is>
      </c>
    </row>
    <row r="390">
      <c r="A390" t="inlineStr">
        <is>
          <t>Orge grain collecté + imports</t>
        </is>
      </c>
      <c r="B390" t="inlineStr">
        <is>
          <t>Eq FAB</t>
        </is>
      </c>
      <c r="C390" t="n">
        <v>0</v>
      </c>
      <c r="D390" t="inlineStr"/>
      <c r="E390" t="inlineStr"/>
      <c r="F390" t="inlineStr"/>
      <c r="G390" t="inlineStr"/>
      <c r="H390" t="inlineStr"/>
      <c r="I390" t="inlineStr"/>
      <c r="J390" t="inlineStr">
        <is>
          <t xml:space="preserve">270 - 450 - 459 - 478 - 3625 - </t>
        </is>
      </c>
      <c r="K390" t="inlineStr">
        <is>
          <t>libre</t>
        </is>
      </c>
    </row>
    <row r="391">
      <c r="A391" t="inlineStr">
        <is>
          <t>Orge grain collecté + imports</t>
        </is>
      </c>
      <c r="B391" t="inlineStr">
        <is>
          <t>Aliments complets</t>
        </is>
      </c>
      <c r="C391" t="n">
        <v>788</v>
      </c>
      <c r="D391" t="inlineStr"/>
      <c r="E391" t="inlineStr"/>
      <c r="F391" t="inlineStr"/>
      <c r="G391" t="inlineStr"/>
      <c r="H391" t="inlineStr"/>
      <c r="I391" t="inlineStr"/>
      <c r="J391" t="inlineStr">
        <is>
          <t xml:space="preserve">271 - 450 - 454 - 3626 - </t>
        </is>
      </c>
      <c r="K391" t="inlineStr">
        <is>
          <t>déterminé</t>
        </is>
      </c>
    </row>
    <row r="392">
      <c r="A392" t="inlineStr">
        <is>
          <t>Orge grain collecté + imports</t>
        </is>
      </c>
      <c r="B392" t="inlineStr">
        <is>
          <t>Bovins FAB complets</t>
        </is>
      </c>
      <c r="C392" t="n">
        <v>211</v>
      </c>
      <c r="D392" t="inlineStr"/>
      <c r="E392" t="inlineStr"/>
      <c r="F392" t="inlineStr"/>
      <c r="G392" t="inlineStr"/>
      <c r="H392" t="inlineStr"/>
      <c r="I392" t="inlineStr"/>
      <c r="J392" t="inlineStr">
        <is>
          <t xml:space="preserve">273 - 454 - 455 - 466 - 3628 - </t>
        </is>
      </c>
      <c r="K392" t="inlineStr">
        <is>
          <t>déterminé</t>
        </is>
      </c>
    </row>
    <row r="393">
      <c r="A393" t="inlineStr">
        <is>
          <t>Orge grain collecté + imports</t>
        </is>
      </c>
      <c r="B393" t="inlineStr">
        <is>
          <t>BL FAB complets</t>
        </is>
      </c>
      <c r="C393" t="n">
        <v>130</v>
      </c>
      <c r="D393" t="n">
        <v>152.3259399752661</v>
      </c>
      <c r="E393" t="n">
        <v>1.523259399752661</v>
      </c>
      <c r="F393" t="n">
        <v>0.02</v>
      </c>
      <c r="G393" t="n">
        <v>0</v>
      </c>
      <c r="H393" t="n">
        <v>500000000</v>
      </c>
      <c r="I393" t="n">
        <v>15</v>
      </c>
      <c r="J393" t="inlineStr">
        <is>
          <t xml:space="preserve">275 - 455 - 470 - 3630 - </t>
        </is>
      </c>
      <c r="K393" t="inlineStr">
        <is>
          <t>mesuré</t>
        </is>
      </c>
    </row>
    <row r="394">
      <c r="A394" t="inlineStr">
        <is>
          <t>Orge grain collecté + imports</t>
        </is>
      </c>
      <c r="B394" t="inlineStr">
        <is>
          <t>BV FAB complets</t>
        </is>
      </c>
      <c r="C394" t="n">
        <v>81.09999999999999</v>
      </c>
      <c r="D394" t="n">
        <v>95.41935727015289</v>
      </c>
      <c r="E394" t="n">
        <v>0.9541935727015289</v>
      </c>
      <c r="F394" t="n">
        <v>0.02</v>
      </c>
      <c r="G394" t="n">
        <v>0</v>
      </c>
      <c r="H394" t="n">
        <v>500000000</v>
      </c>
      <c r="I394" t="n">
        <v>15</v>
      </c>
      <c r="J394" t="inlineStr">
        <is>
          <t xml:space="preserve">276 - 455 - 472 - 3631 - </t>
        </is>
      </c>
      <c r="K394" t="inlineStr">
        <is>
          <t>mesuré</t>
        </is>
      </c>
    </row>
    <row r="395">
      <c r="A395" t="inlineStr">
        <is>
          <t>Orge grain collecté + imports</t>
        </is>
      </c>
      <c r="B395" t="inlineStr">
        <is>
          <t>Pc FAB complets</t>
        </is>
      </c>
      <c r="C395" t="n">
        <v>578</v>
      </c>
      <c r="D395" t="n">
        <v>600</v>
      </c>
      <c r="E395" t="n">
        <v>30</v>
      </c>
      <c r="F395" t="n">
        <v>0.1</v>
      </c>
      <c r="G395" t="n">
        <v>0</v>
      </c>
      <c r="H395" t="n">
        <v>500000000</v>
      </c>
      <c r="I395" t="n">
        <v>0.74</v>
      </c>
      <c r="J395" t="inlineStr">
        <is>
          <t xml:space="preserve">277 - 454 - 456 - 482 - 3632 - </t>
        </is>
      </c>
      <c r="K395" t="inlineStr">
        <is>
          <t>redondant</t>
        </is>
      </c>
    </row>
    <row r="396">
      <c r="A396" t="inlineStr">
        <is>
          <t>Orge grain collecté + imports</t>
        </is>
      </c>
      <c r="B396" t="inlineStr">
        <is>
          <t>Pc pclets FAB</t>
        </is>
      </c>
      <c r="C396" t="n">
        <v>41.7</v>
      </c>
      <c r="D396" t="inlineStr"/>
      <c r="E396" t="inlineStr"/>
      <c r="F396" t="inlineStr"/>
      <c r="G396" t="inlineStr"/>
      <c r="H396" t="inlineStr"/>
      <c r="I396" t="inlineStr"/>
      <c r="J396" t="inlineStr">
        <is>
          <t xml:space="preserve">279 - 456 - 3634 - </t>
        </is>
      </c>
      <c r="K396" t="inlineStr">
        <is>
          <t>déterminé</t>
        </is>
      </c>
    </row>
    <row r="397">
      <c r="A397" t="inlineStr">
        <is>
          <t>Orge grain collecté + imports</t>
        </is>
      </c>
      <c r="B397" t="inlineStr">
        <is>
          <t>Pc engrais FAB complets</t>
        </is>
      </c>
      <c r="C397" t="n">
        <v>390</v>
      </c>
      <c r="D397" t="n">
        <v>508.1712490832026</v>
      </c>
      <c r="E397" t="n">
        <v>25.40856245416013</v>
      </c>
      <c r="F397" t="n">
        <v>0.1</v>
      </c>
      <c r="G397" t="n">
        <v>0</v>
      </c>
      <c r="H397" t="n">
        <v>500000000</v>
      </c>
      <c r="I397" t="n">
        <v>4.67</v>
      </c>
      <c r="J397" t="inlineStr">
        <is>
          <t xml:space="preserve">280 - 456 - 488 - 3635 - </t>
        </is>
      </c>
      <c r="K397" t="inlineStr">
        <is>
          <t>redondant</t>
        </is>
      </c>
    </row>
    <row r="398">
      <c r="A398" t="inlineStr">
        <is>
          <t>Orge grain collecté + imports</t>
        </is>
      </c>
      <c r="B398" t="inlineStr">
        <is>
          <t>Pc truies FAB</t>
        </is>
      </c>
      <c r="C398" t="n">
        <v>147</v>
      </c>
      <c r="D398" t="n">
        <v>186.4893649962941</v>
      </c>
      <c r="E398" t="n">
        <v>9.324468249814705</v>
      </c>
      <c r="F398" t="n">
        <v>0.09999999999999999</v>
      </c>
      <c r="G398" t="n">
        <v>0</v>
      </c>
      <c r="H398" t="n">
        <v>500000000</v>
      </c>
      <c r="I398" t="n">
        <v>4.27</v>
      </c>
      <c r="J398" t="inlineStr">
        <is>
          <t xml:space="preserve">281 - 456 - 489 - 3636 - </t>
        </is>
      </c>
      <c r="K398" t="inlineStr">
        <is>
          <t>redondant</t>
        </is>
      </c>
    </row>
    <row r="399">
      <c r="A399" t="inlineStr">
        <is>
          <t>Orge grain collecté + imports</t>
        </is>
      </c>
      <c r="B399" t="inlineStr">
        <is>
          <t>Aliments complémentaires</t>
        </is>
      </c>
      <c r="C399" t="n">
        <v>0.1</v>
      </c>
      <c r="D399" t="inlineStr"/>
      <c r="E399" t="inlineStr"/>
      <c r="F399" t="inlineStr"/>
      <c r="G399" t="inlineStr"/>
      <c r="H399" t="inlineStr"/>
      <c r="I399" t="inlineStr"/>
      <c r="J399" t="inlineStr">
        <is>
          <t xml:space="preserve">282 - 450 - 457 - 3637 - </t>
        </is>
      </c>
      <c r="K399" t="inlineStr">
        <is>
          <t>libre</t>
        </is>
      </c>
    </row>
    <row r="400">
      <c r="A400" t="inlineStr">
        <is>
          <t>Orge grain collecté + imports</t>
        </is>
      </c>
      <c r="B400" t="inlineStr">
        <is>
          <t>Bovins FAB ctaire</t>
        </is>
      </c>
      <c r="C400" t="n">
        <v>0.1</v>
      </c>
      <c r="D400" t="n">
        <v>0.1</v>
      </c>
      <c r="E400" t="n">
        <v>0</v>
      </c>
      <c r="F400" t="n">
        <v>0</v>
      </c>
      <c r="G400" t="n">
        <v>0</v>
      </c>
      <c r="H400" t="n">
        <v>500000000</v>
      </c>
      <c r="I400" t="n">
        <v>0</v>
      </c>
      <c r="J400" t="inlineStr">
        <is>
          <t xml:space="preserve">284 - 457 - 458 - 466 - 3639 - </t>
        </is>
      </c>
      <c r="K400" t="inlineStr">
        <is>
          <t>mesuré</t>
        </is>
      </c>
    </row>
    <row r="401">
      <c r="A401" t="inlineStr">
        <is>
          <t>Orge grain collecté + imports</t>
        </is>
      </c>
      <c r="B401" t="inlineStr">
        <is>
          <t>BL FAB ctaire</t>
        </is>
      </c>
      <c r="C401" t="n">
        <v>0</v>
      </c>
      <c r="D401" t="inlineStr"/>
      <c r="E401" t="inlineStr"/>
      <c r="F401" t="inlineStr"/>
      <c r="G401" t="inlineStr"/>
      <c r="H401" t="inlineStr"/>
      <c r="I401" t="inlineStr"/>
      <c r="J401" t="inlineStr">
        <is>
          <t xml:space="preserve">286 - 458 - 470 - 3641 - </t>
        </is>
      </c>
      <c r="K401" t="inlineStr">
        <is>
          <t>déterminé</t>
        </is>
      </c>
    </row>
    <row r="402">
      <c r="A402" t="inlineStr">
        <is>
          <t>Orge grain collecté + imports</t>
        </is>
      </c>
      <c r="B402" t="inlineStr">
        <is>
          <t>BV FAB ctaire</t>
        </is>
      </c>
      <c r="C402" t="n">
        <v>0.1</v>
      </c>
      <c r="D402" t="n">
        <v>0.1</v>
      </c>
      <c r="E402" t="n">
        <v>0</v>
      </c>
      <c r="F402" t="n">
        <v>0</v>
      </c>
      <c r="G402" t="n">
        <v>0</v>
      </c>
      <c r="H402" t="n">
        <v>500000000</v>
      </c>
      <c r="I402" t="n">
        <v>0</v>
      </c>
      <c r="J402" t="inlineStr">
        <is>
          <t xml:space="preserve">287 - 458 - 472 - 3642 - </t>
        </is>
      </c>
      <c r="K402" t="inlineStr">
        <is>
          <t>mesuré</t>
        </is>
      </c>
    </row>
    <row r="403">
      <c r="A403" t="inlineStr">
        <is>
          <t>Orge grain collecté + imports</t>
        </is>
      </c>
      <c r="B403" t="inlineStr">
        <is>
          <t>Pc engrais FAB ctaire</t>
        </is>
      </c>
      <c r="C403" t="n">
        <v>0</v>
      </c>
      <c r="D403" t="inlineStr"/>
      <c r="E403" t="inlineStr"/>
      <c r="F403" t="inlineStr"/>
      <c r="G403" t="inlineStr"/>
      <c r="H403" t="inlineStr"/>
      <c r="I403" t="inlineStr"/>
      <c r="J403" t="inlineStr">
        <is>
          <t xml:space="preserve">288 - 457 - 482 - 488 - 3643 - </t>
        </is>
      </c>
      <c r="K403" t="inlineStr">
        <is>
          <t>libre</t>
        </is>
      </c>
    </row>
    <row r="404">
      <c r="A404" t="inlineStr">
        <is>
          <t>Orge grain collecté + imports</t>
        </is>
      </c>
      <c r="B404" t="inlineStr">
        <is>
          <t>Autres FAB</t>
        </is>
      </c>
      <c r="C404" t="n">
        <v>0</v>
      </c>
      <c r="D404" t="inlineStr"/>
      <c r="E404" t="inlineStr"/>
      <c r="F404" t="inlineStr"/>
      <c r="G404" t="inlineStr"/>
      <c r="H404" t="inlineStr"/>
      <c r="I404" t="inlineStr"/>
      <c r="J404" t="inlineStr">
        <is>
          <t xml:space="preserve">289 - 449 - 459 - 3644 - </t>
        </is>
      </c>
      <c r="K404" t="inlineStr">
        <is>
          <t>libre</t>
        </is>
      </c>
    </row>
    <row r="405">
      <c r="A405" t="inlineStr">
        <is>
          <t>Orge grain collecté + imports</t>
        </is>
      </c>
      <c r="B405" t="inlineStr">
        <is>
          <t>Poissons FAB</t>
        </is>
      </c>
      <c r="C405" t="n">
        <v>0</v>
      </c>
      <c r="D405" t="inlineStr"/>
      <c r="E405" t="inlineStr"/>
      <c r="F405" t="inlineStr"/>
      <c r="G405" t="inlineStr"/>
      <c r="H405" t="inlineStr"/>
      <c r="I405" t="inlineStr"/>
      <c r="J405" t="inlineStr">
        <is>
          <t xml:space="preserve">291 - 459 - 3646 - </t>
        </is>
      </c>
      <c r="K405" t="inlineStr">
        <is>
          <t>libre</t>
        </is>
      </c>
    </row>
    <row r="406">
      <c r="A406" t="inlineStr">
        <is>
          <t>Orge grain collecté + imports</t>
        </is>
      </c>
      <c r="B406" t="inlineStr">
        <is>
          <t>Divers FAB</t>
        </is>
      </c>
      <c r="C406" t="n">
        <v>0</v>
      </c>
      <c r="D406" t="inlineStr"/>
      <c r="E406" t="inlineStr"/>
      <c r="F406" t="inlineStr"/>
      <c r="G406" t="inlineStr"/>
      <c r="H406" t="inlineStr"/>
      <c r="I406" t="inlineStr"/>
      <c r="J406" t="inlineStr">
        <is>
          <t xml:space="preserve">292 - 459 - 3647 - </t>
        </is>
      </c>
      <c r="K406" t="inlineStr">
        <is>
          <t>libre</t>
        </is>
      </c>
    </row>
    <row r="407">
      <c r="A407" t="inlineStr">
        <is>
          <t>Orge grain collecté + imports</t>
        </is>
      </c>
      <c r="B407" t="inlineStr">
        <is>
          <t>Alimentation animale rente (EA)</t>
        </is>
      </c>
      <c r="C407" t="n">
        <v>10.3</v>
      </c>
      <c r="D407" t="inlineStr"/>
      <c r="E407" t="inlineStr"/>
      <c r="F407" t="inlineStr"/>
      <c r="G407" t="inlineStr"/>
      <c r="H407" t="inlineStr"/>
      <c r="I407" t="inlineStr"/>
      <c r="J407" t="inlineStr">
        <is>
          <t xml:space="preserve">293 - 448 - 460 - 3648 - </t>
        </is>
      </c>
      <c r="K407" t="inlineStr">
        <is>
          <t>libre</t>
        </is>
      </c>
    </row>
    <row r="408">
      <c r="A408" t="inlineStr">
        <is>
          <t>Orge grain collecté + imports</t>
        </is>
      </c>
      <c r="B408" t="inlineStr">
        <is>
          <t>Direct élevage</t>
        </is>
      </c>
      <c r="C408" t="n">
        <v>10.3</v>
      </c>
      <c r="D408" t="inlineStr"/>
      <c r="E408" t="inlineStr"/>
      <c r="F408" t="inlineStr"/>
      <c r="G408" t="inlineStr"/>
      <c r="H408" t="inlineStr"/>
      <c r="I408" t="inlineStr"/>
      <c r="J408" t="inlineStr">
        <is>
          <t xml:space="preserve">295 - 460 - 461 - 3650 - </t>
        </is>
      </c>
      <c r="K408" t="inlineStr">
        <is>
          <t>libre</t>
        </is>
      </c>
    </row>
    <row r="409">
      <c r="A409" t="inlineStr">
        <is>
          <t>Orge grain collecté + imports</t>
        </is>
      </c>
      <c r="B409" t="inlineStr">
        <is>
          <t>Bovins dir</t>
        </is>
      </c>
      <c r="C409" t="n">
        <v>5.4</v>
      </c>
      <c r="D409" t="inlineStr"/>
      <c r="E409" t="inlineStr"/>
      <c r="F409" t="inlineStr"/>
      <c r="G409" t="inlineStr"/>
      <c r="H409" t="inlineStr"/>
      <c r="I409" t="inlineStr"/>
      <c r="J409" t="inlineStr">
        <is>
          <t xml:space="preserve">297 - 461 - 462 - 3652 - </t>
        </is>
      </c>
      <c r="K409" t="inlineStr">
        <is>
          <t>libre</t>
        </is>
      </c>
    </row>
    <row r="410">
      <c r="A410" t="inlineStr">
        <is>
          <t>Orge grain collecté + imports</t>
        </is>
      </c>
      <c r="B410" t="inlineStr">
        <is>
          <t>BL dir</t>
        </is>
      </c>
      <c r="C410" t="n">
        <v>2.6</v>
      </c>
      <c r="D410" t="inlineStr"/>
      <c r="E410" t="inlineStr"/>
      <c r="F410" t="inlineStr"/>
      <c r="G410" t="inlineStr"/>
      <c r="H410" t="inlineStr"/>
      <c r="I410" t="inlineStr"/>
      <c r="J410" t="inlineStr">
        <is>
          <t xml:space="preserve">299 - 462 - 469 - 3654 - </t>
        </is>
      </c>
      <c r="K410" t="inlineStr">
        <is>
          <t>libre</t>
        </is>
      </c>
    </row>
    <row r="411">
      <c r="A411" t="inlineStr">
        <is>
          <t>Orge grain collecté + imports</t>
        </is>
      </c>
      <c r="B411" t="inlineStr">
        <is>
          <t>BV dir</t>
        </is>
      </c>
      <c r="C411" t="n">
        <v>2.7</v>
      </c>
      <c r="D411" t="inlineStr"/>
      <c r="E411" t="inlineStr"/>
      <c r="F411" t="inlineStr"/>
      <c r="G411" t="inlineStr"/>
      <c r="H411" t="inlineStr"/>
      <c r="I411" t="inlineStr"/>
      <c r="J411" t="inlineStr">
        <is>
          <t xml:space="preserve">300 - 462 - 471 - 3655 - </t>
        </is>
      </c>
      <c r="K411" t="inlineStr">
        <is>
          <t>libre</t>
        </is>
      </c>
    </row>
    <row r="412">
      <c r="A412" t="inlineStr">
        <is>
          <t>Orge grain collecté + imports</t>
        </is>
      </c>
      <c r="B412" t="inlineStr">
        <is>
          <t>Ovins dir</t>
        </is>
      </c>
      <c r="C412" t="n">
        <v>0.5</v>
      </c>
      <c r="D412" t="inlineStr"/>
      <c r="E412" t="inlineStr"/>
      <c r="F412" t="inlineStr"/>
      <c r="G412" t="inlineStr"/>
      <c r="H412" t="inlineStr"/>
      <c r="I412" t="inlineStr"/>
      <c r="J412" t="inlineStr">
        <is>
          <t xml:space="preserve">301 - 461 - 463 - 3656 - </t>
        </is>
      </c>
      <c r="K412" t="inlineStr">
        <is>
          <t>libre</t>
        </is>
      </c>
    </row>
    <row r="413">
      <c r="A413" t="inlineStr">
        <is>
          <t>Orge grain collecté + imports</t>
        </is>
      </c>
      <c r="B413" t="inlineStr">
        <is>
          <t>OL dir</t>
        </is>
      </c>
      <c r="C413" t="n">
        <v>0.3</v>
      </c>
      <c r="D413" t="inlineStr"/>
      <c r="E413" t="inlineStr"/>
      <c r="F413" t="inlineStr"/>
      <c r="G413" t="inlineStr"/>
      <c r="H413" t="inlineStr"/>
      <c r="I413" t="inlineStr"/>
      <c r="J413" t="inlineStr">
        <is>
          <t xml:space="preserve">303 - 463 - 474 - 3658 - </t>
        </is>
      </c>
      <c r="K413" t="inlineStr">
        <is>
          <t>libre</t>
        </is>
      </c>
    </row>
    <row r="414">
      <c r="A414" t="inlineStr">
        <is>
          <t>Orge grain collecté + imports</t>
        </is>
      </c>
      <c r="B414" t="inlineStr">
        <is>
          <t>OV dir</t>
        </is>
      </c>
      <c r="C414" t="n">
        <v>0.2</v>
      </c>
      <c r="D414" t="inlineStr"/>
      <c r="E414" t="inlineStr"/>
      <c r="F414" t="inlineStr"/>
      <c r="G414" t="inlineStr"/>
      <c r="H414" t="inlineStr"/>
      <c r="I414" t="inlineStr"/>
      <c r="J414" t="inlineStr">
        <is>
          <t xml:space="preserve">304 - 463 - 475 - 3659 - </t>
        </is>
      </c>
      <c r="K414" t="inlineStr">
        <is>
          <t>libre</t>
        </is>
      </c>
    </row>
    <row r="415">
      <c r="A415" t="inlineStr">
        <is>
          <t>Orge grain collecté + imports</t>
        </is>
      </c>
      <c r="B415" t="inlineStr">
        <is>
          <t>Ca dir</t>
        </is>
      </c>
      <c r="C415" t="n">
        <v>4.3</v>
      </c>
      <c r="D415" t="inlineStr"/>
      <c r="E415" t="inlineStr"/>
      <c r="F415" t="inlineStr"/>
      <c r="G415" t="inlineStr"/>
      <c r="H415" t="inlineStr"/>
      <c r="I415" t="inlineStr"/>
      <c r="J415" t="inlineStr">
        <is>
          <t xml:space="preserve">305 - 461 - 477 - 3660 - </t>
        </is>
      </c>
      <c r="K415" t="inlineStr">
        <is>
          <t>libre</t>
        </is>
      </c>
    </row>
    <row r="416">
      <c r="A416" t="inlineStr">
        <is>
          <t>Orge grain collecté + imports</t>
        </is>
      </c>
      <c r="B416" t="inlineStr">
        <is>
          <t>Eq dir</t>
        </is>
      </c>
      <c r="C416" t="n">
        <v>0</v>
      </c>
      <c r="D416" t="inlineStr"/>
      <c r="E416" t="inlineStr"/>
      <c r="F416" t="inlineStr"/>
      <c r="G416" t="inlineStr"/>
      <c r="H416" t="inlineStr"/>
      <c r="I416" t="inlineStr"/>
      <c r="J416" t="inlineStr">
        <is>
          <t xml:space="preserve">306 - 461 - 478 - 3661 - </t>
        </is>
      </c>
      <c r="K416" t="inlineStr">
        <is>
          <t>libre</t>
        </is>
      </c>
    </row>
    <row r="417">
      <c r="A417" t="inlineStr">
        <is>
          <t>Orge grain collecté + imports</t>
        </is>
      </c>
      <c r="B417" t="inlineStr">
        <is>
          <t>Pc dir</t>
        </is>
      </c>
      <c r="C417" t="n">
        <v>0</v>
      </c>
      <c r="D417" t="inlineStr"/>
      <c r="E417" t="inlineStr"/>
      <c r="F417" t="inlineStr"/>
      <c r="G417" t="inlineStr"/>
      <c r="H417" t="inlineStr"/>
      <c r="I417" t="inlineStr"/>
      <c r="J417" t="inlineStr">
        <is>
          <t xml:space="preserve">307 - 461 - 464 - 481 - 3662 - </t>
        </is>
      </c>
      <c r="K417" t="inlineStr">
        <is>
          <t>libre</t>
        </is>
      </c>
    </row>
    <row r="418">
      <c r="A418" t="inlineStr">
        <is>
          <t>Orge grain collecté + imports</t>
        </is>
      </c>
      <c r="B418" t="inlineStr">
        <is>
          <t>Pc engrais dir</t>
        </is>
      </c>
      <c r="C418" t="n">
        <v>0</v>
      </c>
      <c r="D418" t="inlineStr"/>
      <c r="E418" t="inlineStr"/>
      <c r="F418" t="inlineStr"/>
      <c r="G418" t="inlineStr"/>
      <c r="H418" t="inlineStr"/>
      <c r="I418" t="inlineStr"/>
      <c r="J418" t="inlineStr">
        <is>
          <t xml:space="preserve">309 - 464 - 487 - 3664 - </t>
        </is>
      </c>
      <c r="K418" t="inlineStr">
        <is>
          <t>libre</t>
        </is>
      </c>
    </row>
    <row r="419">
      <c r="A419" t="inlineStr">
        <is>
          <t>Orge grain collecté + imports</t>
        </is>
      </c>
      <c r="B419" t="inlineStr">
        <is>
          <t>Pc truies dir</t>
        </is>
      </c>
      <c r="C419" t="n">
        <v>0</v>
      </c>
      <c r="D419" t="inlineStr"/>
      <c r="E419" t="inlineStr"/>
      <c r="F419" t="inlineStr"/>
      <c r="G419" t="inlineStr"/>
      <c r="H419" t="inlineStr"/>
      <c r="I419" t="inlineStr"/>
      <c r="J419" t="inlineStr">
        <is>
          <t xml:space="preserve">310 - 464 - 489 - 3665 - </t>
        </is>
      </c>
      <c r="K419" t="inlineStr">
        <is>
          <t>libre</t>
        </is>
      </c>
    </row>
    <row r="420">
      <c r="A420" t="inlineStr">
        <is>
          <t>Orge grain collecté + imports</t>
        </is>
      </c>
      <c r="B420" t="inlineStr">
        <is>
          <t>Volailles dir</t>
        </is>
      </c>
      <c r="C420" t="n">
        <v>0</v>
      </c>
      <c r="D420" t="inlineStr"/>
      <c r="E420" t="inlineStr"/>
      <c r="F420" t="inlineStr"/>
      <c r="G420" t="inlineStr"/>
      <c r="H420" t="inlineStr"/>
      <c r="I420" t="inlineStr"/>
      <c r="J420" t="inlineStr">
        <is>
          <t xml:space="preserve">311 - 461 - 465 - 3666 - </t>
        </is>
      </c>
      <c r="K420" t="inlineStr">
        <is>
          <t>libre</t>
        </is>
      </c>
    </row>
    <row r="421">
      <c r="A421" t="inlineStr">
        <is>
          <t>Orge grain collecté + imports</t>
        </is>
      </c>
      <c r="B421" t="inlineStr">
        <is>
          <t>Vol po dir</t>
        </is>
      </c>
      <c r="C421" t="n">
        <v>0</v>
      </c>
      <c r="D421" t="inlineStr"/>
      <c r="E421" t="inlineStr"/>
      <c r="F421" t="inlineStr"/>
      <c r="G421" t="inlineStr"/>
      <c r="H421" t="inlineStr"/>
      <c r="I421" t="inlineStr"/>
      <c r="J421" t="inlineStr">
        <is>
          <t xml:space="preserve">313 - 465 - 485 - 3668 - </t>
        </is>
      </c>
      <c r="K421" t="inlineStr">
        <is>
          <t>libre</t>
        </is>
      </c>
    </row>
    <row r="422">
      <c r="A422" t="inlineStr">
        <is>
          <t>Orge grain collecté + imports</t>
        </is>
      </c>
      <c r="B422" t="inlineStr">
        <is>
          <t>Palmip. gras dir</t>
        </is>
      </c>
      <c r="C422" t="n">
        <v>0</v>
      </c>
      <c r="D422" t="inlineStr"/>
      <c r="E422" t="inlineStr"/>
      <c r="F422" t="inlineStr"/>
      <c r="G422" t="inlineStr"/>
      <c r="H422" t="inlineStr"/>
      <c r="I422" t="inlineStr"/>
      <c r="J422" t="inlineStr">
        <is>
          <t xml:space="preserve">314 - 465 - 486 - 3669 - </t>
        </is>
      </c>
      <c r="K422" t="inlineStr">
        <is>
          <t>libre</t>
        </is>
      </c>
    </row>
    <row r="423">
      <c r="A423" t="inlineStr">
        <is>
          <t>Orge grain collecté + imports</t>
        </is>
      </c>
      <c r="B423" t="inlineStr">
        <is>
          <t>Bovins FAB</t>
        </is>
      </c>
      <c r="C423" t="n">
        <v>211</v>
      </c>
      <c r="D423" t="inlineStr"/>
      <c r="E423" t="inlineStr"/>
      <c r="F423" t="inlineStr"/>
      <c r="G423" t="inlineStr"/>
      <c r="H423" t="inlineStr"/>
      <c r="I423" t="inlineStr"/>
      <c r="J423" t="inlineStr">
        <is>
          <t xml:space="preserve">315 - 466 - 3692 - </t>
        </is>
      </c>
      <c r="K423" t="inlineStr">
        <is>
          <t>déterminé</t>
        </is>
      </c>
    </row>
    <row r="424">
      <c r="A424" t="inlineStr">
        <is>
          <t>Orge grain collecté + imports</t>
        </is>
      </c>
      <c r="B424" t="inlineStr">
        <is>
          <t>Herbivores</t>
        </is>
      </c>
      <c r="C424" t="n">
        <v>454</v>
      </c>
      <c r="D424" t="inlineStr"/>
      <c r="E424" t="inlineStr"/>
      <c r="F424" t="inlineStr"/>
      <c r="G424" t="inlineStr"/>
      <c r="H424" t="inlineStr"/>
      <c r="I424" t="inlineStr"/>
      <c r="J424" t="inlineStr">
        <is>
          <t xml:space="preserve">317 - 467 - 3694 - </t>
        </is>
      </c>
      <c r="K424" t="inlineStr">
        <is>
          <t>libre</t>
        </is>
      </c>
    </row>
    <row r="425">
      <c r="A425" t="inlineStr">
        <is>
          <t>Orge grain collecté + imports</t>
        </is>
      </c>
      <c r="B425" t="inlineStr">
        <is>
          <t>Bovins</t>
        </is>
      </c>
      <c r="C425" t="n">
        <v>216</v>
      </c>
      <c r="D425" t="inlineStr"/>
      <c r="E425" t="inlineStr"/>
      <c r="F425" t="inlineStr"/>
      <c r="G425" t="inlineStr"/>
      <c r="H425" t="inlineStr"/>
      <c r="I425" t="inlineStr"/>
      <c r="J425" t="inlineStr">
        <is>
          <t xml:space="preserve">319 - 467 - 468 - 3696 - </t>
        </is>
      </c>
      <c r="K425" t="inlineStr">
        <is>
          <t>libre</t>
        </is>
      </c>
    </row>
    <row r="426">
      <c r="A426" t="inlineStr">
        <is>
          <t>Orge grain collecté + imports</t>
        </is>
      </c>
      <c r="B426" t="inlineStr">
        <is>
          <t>BL</t>
        </is>
      </c>
      <c r="C426" t="n">
        <v>132</v>
      </c>
      <c r="D426" t="inlineStr"/>
      <c r="E426" t="inlineStr"/>
      <c r="F426" t="inlineStr"/>
      <c r="G426" t="inlineStr"/>
      <c r="H426" t="inlineStr"/>
      <c r="I426" t="inlineStr"/>
      <c r="J426" t="inlineStr">
        <is>
          <t xml:space="preserve">321 - 468 - 469 - 3698 - </t>
        </is>
      </c>
      <c r="K426" t="inlineStr">
        <is>
          <t>libre</t>
        </is>
      </c>
    </row>
    <row r="427">
      <c r="A427" t="inlineStr">
        <is>
          <t>Orge grain collecté + imports</t>
        </is>
      </c>
      <c r="B427" t="inlineStr">
        <is>
          <t>BL FAB</t>
        </is>
      </c>
      <c r="C427" t="n">
        <v>130</v>
      </c>
      <c r="D427" t="inlineStr"/>
      <c r="E427" t="inlineStr"/>
      <c r="F427" t="inlineStr"/>
      <c r="G427" t="inlineStr"/>
      <c r="H427" t="inlineStr"/>
      <c r="I427" t="inlineStr"/>
      <c r="J427" t="inlineStr">
        <is>
          <t xml:space="preserve">323 - 469 - 470 - 3700 - </t>
        </is>
      </c>
      <c r="K427" t="inlineStr">
        <is>
          <t>déterminé</t>
        </is>
      </c>
    </row>
    <row r="428">
      <c r="A428" t="inlineStr">
        <is>
          <t>Orge grain collecté + imports</t>
        </is>
      </c>
      <c r="B428" t="inlineStr">
        <is>
          <t>BV</t>
        </is>
      </c>
      <c r="C428" t="n">
        <v>83.90000000000001</v>
      </c>
      <c r="D428" t="inlineStr"/>
      <c r="E428" t="inlineStr"/>
      <c r="F428" t="inlineStr"/>
      <c r="G428" t="inlineStr"/>
      <c r="H428" t="inlineStr"/>
      <c r="I428" t="inlineStr"/>
      <c r="J428" t="inlineStr">
        <is>
          <t xml:space="preserve">325 - 468 - 471 - 3702 - </t>
        </is>
      </c>
      <c r="K428" t="inlineStr">
        <is>
          <t>libre</t>
        </is>
      </c>
    </row>
    <row r="429">
      <c r="A429" t="inlineStr">
        <is>
          <t>Orge grain collecté + imports</t>
        </is>
      </c>
      <c r="B429" t="inlineStr">
        <is>
          <t>BV FAB</t>
        </is>
      </c>
      <c r="C429" t="n">
        <v>81.2</v>
      </c>
      <c r="D429" t="inlineStr"/>
      <c r="E429" t="inlineStr"/>
      <c r="F429" t="inlineStr"/>
      <c r="G429" t="inlineStr"/>
      <c r="H429" t="inlineStr"/>
      <c r="I429" t="inlineStr"/>
      <c r="J429" t="inlineStr">
        <is>
          <t xml:space="preserve">327 - 471 - 472 - 3704 - </t>
        </is>
      </c>
      <c r="K429" t="inlineStr">
        <is>
          <t>déterminé</t>
        </is>
      </c>
    </row>
    <row r="430">
      <c r="A430" t="inlineStr">
        <is>
          <t>Orge grain collecté + imports</t>
        </is>
      </c>
      <c r="B430" t="inlineStr">
        <is>
          <t>Ovins</t>
        </is>
      </c>
      <c r="C430" t="n">
        <v>152</v>
      </c>
      <c r="D430" t="inlineStr"/>
      <c r="E430" t="inlineStr"/>
      <c r="F430" t="inlineStr"/>
      <c r="G430" t="inlineStr"/>
      <c r="H430" t="inlineStr"/>
      <c r="I430" t="inlineStr"/>
      <c r="J430" t="inlineStr">
        <is>
          <t xml:space="preserve">329 - 467 - 473 - 3706 - </t>
        </is>
      </c>
      <c r="K430" t="inlineStr">
        <is>
          <t>libre</t>
        </is>
      </c>
    </row>
    <row r="431">
      <c r="A431" t="inlineStr">
        <is>
          <t>Orge grain collecté + imports</t>
        </is>
      </c>
      <c r="B431" t="inlineStr">
        <is>
          <t>OL</t>
        </is>
      </c>
      <c r="C431" t="n">
        <v>42</v>
      </c>
      <c r="D431" t="inlineStr"/>
      <c r="E431" t="inlineStr"/>
      <c r="F431" t="inlineStr"/>
      <c r="G431" t="inlineStr"/>
      <c r="H431" t="inlineStr"/>
      <c r="I431" t="inlineStr"/>
      <c r="J431" t="inlineStr">
        <is>
          <t xml:space="preserve">331 - 473 - 474 - 3708 - </t>
        </is>
      </c>
      <c r="K431" t="inlineStr">
        <is>
          <t>libre</t>
        </is>
      </c>
    </row>
    <row r="432">
      <c r="A432" t="inlineStr">
        <is>
          <t>Orge grain collecté + imports</t>
        </is>
      </c>
      <c r="B432" t="inlineStr">
        <is>
          <t>OV</t>
        </is>
      </c>
      <c r="C432" t="n">
        <v>110</v>
      </c>
      <c r="D432" t="inlineStr"/>
      <c r="E432" t="inlineStr"/>
      <c r="F432" t="inlineStr"/>
      <c r="G432" t="inlineStr"/>
      <c r="H432" t="inlineStr"/>
      <c r="I432" t="inlineStr"/>
      <c r="J432" t="inlineStr">
        <is>
          <t xml:space="preserve">333 - 473 - 475 - 3710 - </t>
        </is>
      </c>
      <c r="K432" t="inlineStr">
        <is>
          <t>libre</t>
        </is>
      </c>
    </row>
    <row r="433">
      <c r="A433" t="inlineStr">
        <is>
          <t>Orge grain collecté + imports</t>
        </is>
      </c>
      <c r="B433" t="inlineStr">
        <is>
          <t>Ca</t>
        </is>
      </c>
      <c r="C433" t="n">
        <v>82.09999999999999</v>
      </c>
      <c r="D433" t="inlineStr"/>
      <c r="E433" t="inlineStr"/>
      <c r="F433" t="inlineStr"/>
      <c r="G433" t="inlineStr"/>
      <c r="H433" t="inlineStr"/>
      <c r="I433" t="inlineStr"/>
      <c r="J433" t="inlineStr">
        <is>
          <t xml:space="preserve">335 - 467 - 476 - 3712 - </t>
        </is>
      </c>
      <c r="K433" t="inlineStr">
        <is>
          <t>libre</t>
        </is>
      </c>
    </row>
    <row r="434">
      <c r="A434" t="inlineStr">
        <is>
          <t>Orge grain collecté + imports</t>
        </is>
      </c>
      <c r="B434" t="inlineStr">
        <is>
          <t>Alimentation Ca (EA)</t>
        </is>
      </c>
      <c r="C434" t="n">
        <v>4.3</v>
      </c>
      <c r="D434" t="inlineStr"/>
      <c r="E434" t="inlineStr"/>
      <c r="F434" t="inlineStr"/>
      <c r="G434" t="inlineStr"/>
      <c r="H434" t="inlineStr"/>
      <c r="I434" t="inlineStr"/>
      <c r="J434" t="inlineStr">
        <is>
          <t xml:space="preserve">337 - 476 - 477 - 3714 - </t>
        </is>
      </c>
      <c r="K434" t="inlineStr">
        <is>
          <t>libre</t>
        </is>
      </c>
    </row>
    <row r="435">
      <c r="A435" t="inlineStr">
        <is>
          <t>Orge grain collecté + imports</t>
        </is>
      </c>
      <c r="B435" t="inlineStr">
        <is>
          <t>Eq</t>
        </is>
      </c>
      <c r="C435" t="n">
        <v>0</v>
      </c>
      <c r="D435" t="inlineStr"/>
      <c r="E435" t="inlineStr"/>
      <c r="F435" t="inlineStr"/>
      <c r="G435" t="inlineStr"/>
      <c r="H435" t="inlineStr"/>
      <c r="I435" t="inlineStr"/>
      <c r="J435" t="inlineStr">
        <is>
          <t xml:space="preserve">339 - 467 - 478 - 3716 - </t>
        </is>
      </c>
      <c r="K435" t="inlineStr">
        <is>
          <t>libre</t>
        </is>
      </c>
    </row>
    <row r="436">
      <c r="A436" t="inlineStr">
        <is>
          <t>Orge grain collecté + imports</t>
        </is>
      </c>
      <c r="B436" t="inlineStr">
        <is>
          <t>Lap</t>
        </is>
      </c>
      <c r="C436" t="n">
        <v>4.4</v>
      </c>
      <c r="D436" t="n">
        <v>15.2</v>
      </c>
      <c r="E436" t="n">
        <v>0.76</v>
      </c>
      <c r="F436" t="n">
        <v>0.1</v>
      </c>
      <c r="G436" t="n">
        <v>0</v>
      </c>
      <c r="H436" t="n">
        <v>500000000</v>
      </c>
      <c r="I436" t="n">
        <v>14.19</v>
      </c>
      <c r="J436" t="inlineStr">
        <is>
          <t xml:space="preserve">341 - 467 - 479 - 3718 - </t>
        </is>
      </c>
      <c r="K436" t="inlineStr">
        <is>
          <t>mesuré</t>
        </is>
      </c>
    </row>
    <row r="437">
      <c r="A437" t="inlineStr">
        <is>
          <t>Orge grain collecté + imports</t>
        </is>
      </c>
      <c r="B437" t="inlineStr">
        <is>
          <t>Monoagastriques</t>
        </is>
      </c>
      <c r="C437" t="n">
        <v>578</v>
      </c>
      <c r="D437" t="inlineStr"/>
      <c r="E437" t="inlineStr"/>
      <c r="F437" t="inlineStr"/>
      <c r="G437" t="inlineStr"/>
      <c r="H437" t="inlineStr"/>
      <c r="I437" t="inlineStr"/>
      <c r="J437" t="inlineStr">
        <is>
          <t xml:space="preserve">343 - 480 - 3720 - </t>
        </is>
      </c>
      <c r="K437" t="inlineStr">
        <is>
          <t>libre</t>
        </is>
      </c>
    </row>
    <row r="438">
      <c r="A438" t="inlineStr">
        <is>
          <t>Orge grain collecté + imports</t>
        </is>
      </c>
      <c r="B438" t="inlineStr">
        <is>
          <t>Pc</t>
        </is>
      </c>
      <c r="C438" t="n">
        <v>578</v>
      </c>
      <c r="D438" t="inlineStr"/>
      <c r="E438" t="inlineStr"/>
      <c r="F438" t="inlineStr"/>
      <c r="G438" t="inlineStr"/>
      <c r="H438" t="inlineStr"/>
      <c r="I438" t="inlineStr"/>
      <c r="J438" t="inlineStr">
        <is>
          <t xml:space="preserve">345 - 480 - 481 - 3722 - </t>
        </is>
      </c>
      <c r="K438" t="inlineStr">
        <is>
          <t>libre</t>
        </is>
      </c>
    </row>
    <row r="439">
      <c r="A439" t="inlineStr">
        <is>
          <t>Orge grain collecté + imports</t>
        </is>
      </c>
      <c r="B439" t="inlineStr">
        <is>
          <t>Pc FAB</t>
        </is>
      </c>
      <c r="C439" t="n">
        <v>578</v>
      </c>
      <c r="D439" t="inlineStr"/>
      <c r="E439" t="inlineStr"/>
      <c r="F439" t="inlineStr"/>
      <c r="G439" t="inlineStr"/>
      <c r="H439" t="inlineStr"/>
      <c r="I439" t="inlineStr"/>
      <c r="J439" t="inlineStr">
        <is>
          <t xml:space="preserve">347 - 481 - 482 - 3724 - </t>
        </is>
      </c>
      <c r="K439" t="inlineStr">
        <is>
          <t>libre</t>
        </is>
      </c>
    </row>
    <row r="440">
      <c r="A440" t="inlineStr">
        <is>
          <t>Orge grain collecté + imports</t>
        </is>
      </c>
      <c r="B440" t="inlineStr">
        <is>
          <t>Volailles</t>
        </is>
      </c>
      <c r="C440" t="n">
        <v>0.1</v>
      </c>
      <c r="D440" t="inlineStr"/>
      <c r="E440" t="inlineStr"/>
      <c r="F440" t="inlineStr"/>
      <c r="G440" t="inlineStr"/>
      <c r="H440" t="inlineStr"/>
      <c r="I440" t="inlineStr"/>
      <c r="J440" t="inlineStr">
        <is>
          <t xml:space="preserve">349 - 480 - 483 - 3726 - </t>
        </is>
      </c>
      <c r="K440" t="inlineStr">
        <is>
          <t>libre</t>
        </is>
      </c>
    </row>
    <row r="441">
      <c r="A441" t="inlineStr">
        <is>
          <t>Orge grain collecté + imports</t>
        </is>
      </c>
      <c r="B441" t="inlineStr">
        <is>
          <t>Vol ch</t>
        </is>
      </c>
      <c r="C441" t="n">
        <v>0</v>
      </c>
      <c r="D441" t="inlineStr"/>
      <c r="E441" t="inlineStr"/>
      <c r="F441" t="inlineStr"/>
      <c r="G441" t="inlineStr"/>
      <c r="H441" t="inlineStr"/>
      <c r="I441" t="inlineStr"/>
      <c r="J441" t="inlineStr">
        <is>
          <t xml:space="preserve">351 - 483 - 484 - 3728 - </t>
        </is>
      </c>
      <c r="K441" t="inlineStr">
        <is>
          <t>libre</t>
        </is>
      </c>
    </row>
    <row r="442">
      <c r="A442" t="inlineStr">
        <is>
          <t>Orge grain collecté + imports</t>
        </is>
      </c>
      <c r="B442" t="inlineStr">
        <is>
          <t>Vol po</t>
        </is>
      </c>
      <c r="C442" t="n">
        <v>0.1</v>
      </c>
      <c r="D442" t="n">
        <v>0.1</v>
      </c>
      <c r="E442" t="n">
        <v>0</v>
      </c>
      <c r="F442" t="n">
        <v>0</v>
      </c>
      <c r="G442" t="n">
        <v>0</v>
      </c>
      <c r="H442" t="n">
        <v>500000000</v>
      </c>
      <c r="I442" t="n">
        <v>0</v>
      </c>
      <c r="J442" t="inlineStr">
        <is>
          <t xml:space="preserve">353 - 483 - 485 - 3730 - </t>
        </is>
      </c>
      <c r="K442" t="inlineStr">
        <is>
          <t>mesuré</t>
        </is>
      </c>
    </row>
    <row r="443">
      <c r="A443" t="inlineStr">
        <is>
          <t>Orge grain collecté + imports</t>
        </is>
      </c>
      <c r="B443" t="inlineStr">
        <is>
          <t>Palmip. gras</t>
        </is>
      </c>
      <c r="C443" t="n">
        <v>0</v>
      </c>
      <c r="D443" t="inlineStr"/>
      <c r="E443" t="inlineStr"/>
      <c r="F443" t="inlineStr"/>
      <c r="G443" t="inlineStr"/>
      <c r="H443" t="inlineStr"/>
      <c r="I443" t="inlineStr"/>
      <c r="J443" t="inlineStr">
        <is>
          <t xml:space="preserve">355 - 483 - 486 - 3732 - </t>
        </is>
      </c>
      <c r="K443" t="inlineStr">
        <is>
          <t>libre</t>
        </is>
      </c>
    </row>
    <row r="444">
      <c r="A444" t="inlineStr">
        <is>
          <t>Orge grain collecté + imports</t>
        </is>
      </c>
      <c r="B444" t="inlineStr">
        <is>
          <t>Pc engraissement</t>
        </is>
      </c>
      <c r="C444" t="n">
        <v>390</v>
      </c>
      <c r="D444" t="inlineStr"/>
      <c r="E444" t="inlineStr"/>
      <c r="F444" t="inlineStr"/>
      <c r="G444" t="inlineStr"/>
      <c r="H444" t="inlineStr"/>
      <c r="I444" t="inlineStr"/>
      <c r="J444" t="inlineStr">
        <is>
          <t xml:space="preserve">357 - 487 - 3734 - </t>
        </is>
      </c>
      <c r="K444" t="inlineStr">
        <is>
          <t>libre</t>
        </is>
      </c>
    </row>
    <row r="445">
      <c r="A445" t="inlineStr">
        <is>
          <t>Orge grain collecté + imports</t>
        </is>
      </c>
      <c r="B445" t="inlineStr">
        <is>
          <t>Pc engrais FAB</t>
        </is>
      </c>
      <c r="C445" t="n">
        <v>390</v>
      </c>
      <c r="D445" t="inlineStr"/>
      <c r="E445" t="inlineStr"/>
      <c r="F445" t="inlineStr"/>
      <c r="G445" t="inlineStr"/>
      <c r="H445" t="inlineStr"/>
      <c r="I445" t="inlineStr"/>
      <c r="J445" t="inlineStr">
        <is>
          <t xml:space="preserve">359 - 487 - 488 - 3736 - </t>
        </is>
      </c>
      <c r="K445" t="inlineStr">
        <is>
          <t>libre</t>
        </is>
      </c>
    </row>
    <row r="446">
      <c r="A446" t="inlineStr">
        <is>
          <t>Orge grain collecté + imports</t>
        </is>
      </c>
      <c r="B446" t="inlineStr">
        <is>
          <t>Pc truies</t>
        </is>
      </c>
      <c r="C446" t="n">
        <v>147</v>
      </c>
      <c r="D446" t="inlineStr"/>
      <c r="E446" t="inlineStr"/>
      <c r="F446" t="inlineStr"/>
      <c r="G446" t="inlineStr"/>
      <c r="H446" t="inlineStr"/>
      <c r="I446" t="inlineStr"/>
      <c r="J446" t="inlineStr">
        <is>
          <t xml:space="preserve">361 - 489 - 3738 - </t>
        </is>
      </c>
      <c r="K446" t="inlineStr">
        <is>
          <t>libre</t>
        </is>
      </c>
    </row>
    <row r="447">
      <c r="A447" t="inlineStr">
        <is>
          <t>Orge grain collecté + imports</t>
        </is>
      </c>
      <c r="B447" t="inlineStr">
        <is>
          <t>Autres utilisations</t>
        </is>
      </c>
      <c r="C447" t="n">
        <v>0</v>
      </c>
      <c r="D447" t="inlineStr"/>
      <c r="E447" t="inlineStr"/>
      <c r="F447" t="inlineStr"/>
      <c r="G447" t="inlineStr"/>
      <c r="H447" t="inlineStr"/>
      <c r="I447" t="inlineStr"/>
      <c r="J447" t="inlineStr">
        <is>
          <t xml:space="preserve">363 - 3740 - </t>
        </is>
      </c>
      <c r="K447" t="inlineStr">
        <is>
          <t>libre unbounded</t>
        </is>
      </c>
    </row>
    <row r="448">
      <c r="A448" t="inlineStr">
        <is>
          <t>Triticale grain collecté + imports</t>
        </is>
      </c>
      <c r="B448" t="inlineStr">
        <is>
          <t>Feed</t>
        </is>
      </c>
      <c r="C448" t="n">
        <v>1240</v>
      </c>
      <c r="D448" t="inlineStr"/>
      <c r="E448" t="inlineStr"/>
      <c r="F448" t="inlineStr"/>
      <c r="G448" t="inlineStr"/>
      <c r="H448" t="inlineStr"/>
      <c r="I448" t="inlineStr"/>
      <c r="J448" t="inlineStr">
        <is>
          <t xml:space="preserve">251 - 490 - 3741 - </t>
        </is>
      </c>
      <c r="K448" t="inlineStr">
        <is>
          <t>libre</t>
        </is>
      </c>
    </row>
    <row r="449">
      <c r="A449" t="inlineStr">
        <is>
          <t>Triticale grain collecté + imports</t>
        </is>
      </c>
      <c r="B449" t="inlineStr">
        <is>
          <t>FAB</t>
        </is>
      </c>
      <c r="C449" t="n">
        <v>670</v>
      </c>
      <c r="D449" t="inlineStr"/>
      <c r="E449" t="inlineStr"/>
      <c r="F449" t="inlineStr"/>
      <c r="G449" t="inlineStr"/>
      <c r="H449" t="inlineStr"/>
      <c r="I449" t="inlineStr"/>
      <c r="J449" t="inlineStr">
        <is>
          <t xml:space="preserve">253 - 490 - 491 - 3743 - </t>
        </is>
      </c>
      <c r="K449" t="inlineStr">
        <is>
          <t>libre</t>
        </is>
      </c>
    </row>
    <row r="450">
      <c r="A450" t="inlineStr">
        <is>
          <t>Triticale grain collecté + imports</t>
        </is>
      </c>
      <c r="B450" t="inlineStr">
        <is>
          <t>Aliments composés</t>
        </is>
      </c>
      <c r="C450" t="n">
        <v>670</v>
      </c>
      <c r="D450" t="inlineStr"/>
      <c r="E450" t="inlineStr"/>
      <c r="F450" t="inlineStr"/>
      <c r="G450" t="inlineStr"/>
      <c r="H450" t="inlineStr"/>
      <c r="I450" t="inlineStr"/>
      <c r="J450" t="inlineStr">
        <is>
          <t xml:space="preserve">255 - 491 - 492 - 3745 - </t>
        </is>
      </c>
      <c r="K450" t="inlineStr">
        <is>
          <t>libre</t>
        </is>
      </c>
    </row>
    <row r="451">
      <c r="A451" t="inlineStr">
        <is>
          <t>Triticale grain collecté + imports</t>
        </is>
      </c>
      <c r="B451" t="inlineStr">
        <is>
          <t>Volailles FAB</t>
        </is>
      </c>
      <c r="C451" t="n">
        <v>509</v>
      </c>
      <c r="D451" t="inlineStr"/>
      <c r="E451" t="inlineStr"/>
      <c r="F451" t="inlineStr"/>
      <c r="G451" t="inlineStr"/>
      <c r="H451" t="inlineStr"/>
      <c r="I451" t="inlineStr"/>
      <c r="J451" t="inlineStr">
        <is>
          <t xml:space="preserve">257 - 492 - 493 - 3747 - </t>
        </is>
      </c>
      <c r="K451" t="inlineStr">
        <is>
          <t>libre</t>
        </is>
      </c>
    </row>
    <row r="452">
      <c r="A452" t="inlineStr">
        <is>
          <t>Triticale grain collecté + imports</t>
        </is>
      </c>
      <c r="B452" t="inlineStr">
        <is>
          <t>Vol ch FAB</t>
        </is>
      </c>
      <c r="C452" t="n">
        <v>509</v>
      </c>
      <c r="D452" t="inlineStr"/>
      <c r="E452" t="inlineStr"/>
      <c r="F452" t="inlineStr"/>
      <c r="G452" t="inlineStr"/>
      <c r="H452" t="inlineStr"/>
      <c r="I452" t="inlineStr"/>
      <c r="J452" t="inlineStr">
        <is>
          <t xml:space="preserve">259 - 493 - 526 - 3749 - </t>
        </is>
      </c>
      <c r="K452" t="inlineStr">
        <is>
          <t>libre</t>
        </is>
      </c>
    </row>
    <row r="453">
      <c r="A453" t="inlineStr">
        <is>
          <t>Triticale grain collecté + imports</t>
        </is>
      </c>
      <c r="B453" t="inlineStr">
        <is>
          <t>Vol po FAB</t>
        </is>
      </c>
      <c r="C453" t="n">
        <v>0.1</v>
      </c>
      <c r="D453" t="inlineStr"/>
      <c r="E453" t="inlineStr"/>
      <c r="F453" t="inlineStr"/>
      <c r="G453" t="inlineStr"/>
      <c r="H453" t="inlineStr"/>
      <c r="I453" t="inlineStr"/>
      <c r="J453" t="inlineStr">
        <is>
          <t xml:space="preserve">260 - 493 - 527 - 3750 - </t>
        </is>
      </c>
      <c r="K453" t="inlineStr">
        <is>
          <t>libre</t>
        </is>
      </c>
    </row>
    <row r="454">
      <c r="A454" t="inlineStr">
        <is>
          <t>Triticale grain collecté + imports</t>
        </is>
      </c>
      <c r="B454" t="inlineStr">
        <is>
          <t>Palmip. gras FAB</t>
        </is>
      </c>
      <c r="C454" t="n">
        <v>0</v>
      </c>
      <c r="D454" t="inlineStr"/>
      <c r="E454" t="inlineStr"/>
      <c r="F454" t="inlineStr"/>
      <c r="G454" t="inlineStr"/>
      <c r="H454" t="inlineStr"/>
      <c r="I454" t="inlineStr"/>
      <c r="J454" t="inlineStr">
        <is>
          <t xml:space="preserve">261 - 493 - 528 - 3751 - </t>
        </is>
      </c>
      <c r="K454" t="inlineStr">
        <is>
          <t>libre</t>
        </is>
      </c>
    </row>
    <row r="455">
      <c r="A455" t="inlineStr">
        <is>
          <t>Triticale grain collecté + imports</t>
        </is>
      </c>
      <c r="B455" t="inlineStr">
        <is>
          <t>Ovins + Ca FAB</t>
        </is>
      </c>
      <c r="C455" t="n">
        <v>33.7</v>
      </c>
      <c r="D455" t="n">
        <v>33.7</v>
      </c>
      <c r="E455" t="n">
        <v>0.337</v>
      </c>
      <c r="F455" t="n">
        <v>0.02</v>
      </c>
      <c r="G455" t="n">
        <v>0</v>
      </c>
      <c r="H455" t="n">
        <v>500000000</v>
      </c>
      <c r="I455" t="n">
        <v>0.04</v>
      </c>
      <c r="J455" t="inlineStr">
        <is>
          <t xml:space="preserve">262 - 492 - 494 - 3752 - </t>
        </is>
      </c>
      <c r="K455" t="inlineStr">
        <is>
          <t>mesuré</t>
        </is>
      </c>
    </row>
    <row r="456">
      <c r="A456" t="inlineStr">
        <is>
          <t>Triticale grain collecté + imports</t>
        </is>
      </c>
      <c r="B456" t="inlineStr">
        <is>
          <t>Ovins FAB</t>
        </is>
      </c>
      <c r="C456" t="n">
        <v>21.6</v>
      </c>
      <c r="D456" t="inlineStr"/>
      <c r="E456" t="inlineStr"/>
      <c r="F456" t="inlineStr"/>
      <c r="G456" t="inlineStr"/>
      <c r="H456" t="inlineStr"/>
      <c r="I456" t="inlineStr"/>
      <c r="J456" t="inlineStr">
        <is>
          <t xml:space="preserve">264 - 494 - 495 - 3754 - </t>
        </is>
      </c>
      <c r="K456" t="inlineStr">
        <is>
          <t>libre</t>
        </is>
      </c>
    </row>
    <row r="457">
      <c r="A457" t="inlineStr">
        <is>
          <t>Triticale grain collecté + imports</t>
        </is>
      </c>
      <c r="B457" t="inlineStr">
        <is>
          <t>OL FAB</t>
        </is>
      </c>
      <c r="C457" t="n">
        <v>12.7</v>
      </c>
      <c r="D457" t="inlineStr"/>
      <c r="E457" t="inlineStr"/>
      <c r="F457" t="inlineStr"/>
      <c r="G457" t="inlineStr"/>
      <c r="H457" t="inlineStr"/>
      <c r="I457" t="inlineStr"/>
      <c r="J457" t="inlineStr">
        <is>
          <t xml:space="preserve">266 - 495 - 516 - 3756 - </t>
        </is>
      </c>
      <c r="K457" t="inlineStr">
        <is>
          <t>libre</t>
        </is>
      </c>
    </row>
    <row r="458">
      <c r="A458" t="inlineStr">
        <is>
          <t>Triticale grain collecté + imports</t>
        </is>
      </c>
      <c r="B458" t="inlineStr">
        <is>
          <t>OV FAB</t>
        </is>
      </c>
      <c r="C458" t="n">
        <v>8.9</v>
      </c>
      <c r="D458" t="inlineStr"/>
      <c r="E458" t="inlineStr"/>
      <c r="F458" t="inlineStr"/>
      <c r="G458" t="inlineStr"/>
      <c r="H458" t="inlineStr"/>
      <c r="I458" t="inlineStr"/>
      <c r="J458" t="inlineStr">
        <is>
          <t xml:space="preserve">267 - 495 - 517 - 3757 - </t>
        </is>
      </c>
      <c r="K458" t="inlineStr">
        <is>
          <t>libre</t>
        </is>
      </c>
    </row>
    <row r="459">
      <c r="A459" t="inlineStr">
        <is>
          <t>Triticale grain collecté + imports</t>
        </is>
      </c>
      <c r="B459" t="inlineStr">
        <is>
          <t>Ca FAB</t>
        </is>
      </c>
      <c r="C459" t="n">
        <v>12.1</v>
      </c>
      <c r="D459" t="inlineStr"/>
      <c r="E459" t="inlineStr"/>
      <c r="F459" t="inlineStr"/>
      <c r="G459" t="inlineStr"/>
      <c r="H459" t="inlineStr"/>
      <c r="I459" t="inlineStr"/>
      <c r="J459" t="inlineStr">
        <is>
          <t xml:space="preserve">268 - 494 - 518 - 3758 - </t>
        </is>
      </c>
      <c r="K459" t="inlineStr">
        <is>
          <t>libre</t>
        </is>
      </c>
    </row>
    <row r="460">
      <c r="A460" t="inlineStr">
        <is>
          <t>Triticale grain collecté + imports</t>
        </is>
      </c>
      <c r="B460" t="inlineStr">
        <is>
          <t>Lap FAB</t>
        </is>
      </c>
      <c r="C460" t="n">
        <v>18.2</v>
      </c>
      <c r="D460" t="inlineStr"/>
      <c r="E460" t="inlineStr"/>
      <c r="F460" t="inlineStr"/>
      <c r="G460" t="inlineStr"/>
      <c r="H460" t="inlineStr"/>
      <c r="I460" t="inlineStr"/>
      <c r="J460" t="inlineStr">
        <is>
          <t xml:space="preserve">269 - 492 - 521 - 3759 - </t>
        </is>
      </c>
      <c r="K460" t="inlineStr">
        <is>
          <t>déterminé</t>
        </is>
      </c>
    </row>
    <row r="461">
      <c r="A461" t="inlineStr">
        <is>
          <t>Triticale grain collecté + imports</t>
        </is>
      </c>
      <c r="B461" t="inlineStr">
        <is>
          <t>Eq FAB</t>
        </is>
      </c>
      <c r="C461" t="n">
        <v>0</v>
      </c>
      <c r="D461" t="inlineStr"/>
      <c r="E461" t="inlineStr"/>
      <c r="F461" t="inlineStr"/>
      <c r="G461" t="inlineStr"/>
      <c r="H461" t="inlineStr"/>
      <c r="I461" t="inlineStr"/>
      <c r="J461" t="inlineStr">
        <is>
          <t xml:space="preserve">270 - 492 - 501 - 520 - 3760 - </t>
        </is>
      </c>
      <c r="K461" t="inlineStr">
        <is>
          <t>libre</t>
        </is>
      </c>
    </row>
    <row r="462">
      <c r="A462" t="inlineStr">
        <is>
          <t>Triticale grain collecté + imports</t>
        </is>
      </c>
      <c r="B462" t="inlineStr">
        <is>
          <t>Aliments complets</t>
        </is>
      </c>
      <c r="C462" t="n">
        <v>108</v>
      </c>
      <c r="D462" t="inlineStr"/>
      <c r="E462" t="inlineStr"/>
      <c r="F462" t="inlineStr"/>
      <c r="G462" t="inlineStr"/>
      <c r="H462" t="inlineStr"/>
      <c r="I462" t="inlineStr"/>
      <c r="J462" t="inlineStr">
        <is>
          <t xml:space="preserve">271 - 492 - 496 - 3761 - </t>
        </is>
      </c>
      <c r="K462" t="inlineStr">
        <is>
          <t>déterminé</t>
        </is>
      </c>
    </row>
    <row r="463">
      <c r="A463" t="inlineStr">
        <is>
          <t>Triticale grain collecté + imports</t>
        </is>
      </c>
      <c r="B463" t="inlineStr">
        <is>
          <t>Bovins FAB complets</t>
        </is>
      </c>
      <c r="C463" t="n">
        <v>108</v>
      </c>
      <c r="D463" t="inlineStr"/>
      <c r="E463" t="inlineStr"/>
      <c r="F463" t="inlineStr"/>
      <c r="G463" t="inlineStr"/>
      <c r="H463" t="inlineStr"/>
      <c r="I463" t="inlineStr"/>
      <c r="J463" t="inlineStr">
        <is>
          <t xml:space="preserve">273 - 496 - 497 - 508 - 3763 - </t>
        </is>
      </c>
      <c r="K463" t="inlineStr">
        <is>
          <t>déterminé</t>
        </is>
      </c>
    </row>
    <row r="464">
      <c r="A464" t="inlineStr">
        <is>
          <t>Triticale grain collecté + imports</t>
        </is>
      </c>
      <c r="B464" t="inlineStr">
        <is>
          <t>BL FAB complets</t>
        </is>
      </c>
      <c r="C464" t="n">
        <v>82.3</v>
      </c>
      <c r="D464" t="n">
        <v>87.66238738285587</v>
      </c>
      <c r="E464" t="n">
        <v>0.8766238738285587</v>
      </c>
      <c r="F464" t="n">
        <v>0.02</v>
      </c>
      <c r="G464" t="n">
        <v>0</v>
      </c>
      <c r="H464" t="n">
        <v>500000000</v>
      </c>
      <c r="I464" t="n">
        <v>6.17</v>
      </c>
      <c r="J464" t="inlineStr">
        <is>
          <t xml:space="preserve">275 - 497 - 512 - 3765 - </t>
        </is>
      </c>
      <c r="K464" t="inlineStr">
        <is>
          <t>mesuré</t>
        </is>
      </c>
    </row>
    <row r="465">
      <c r="A465" t="inlineStr">
        <is>
          <t>Triticale grain collecté + imports</t>
        </is>
      </c>
      <c r="B465" t="inlineStr">
        <is>
          <t>BV FAB complets</t>
        </is>
      </c>
      <c r="C465" t="n">
        <v>25.8</v>
      </c>
      <c r="D465" t="n">
        <v>27.51645729779791</v>
      </c>
      <c r="E465" t="n">
        <v>0.2751645729779791</v>
      </c>
      <c r="F465" t="n">
        <v>0.02</v>
      </c>
      <c r="G465" t="n">
        <v>0</v>
      </c>
      <c r="H465" t="n">
        <v>500000000</v>
      </c>
      <c r="I465" t="n">
        <v>6.17</v>
      </c>
      <c r="J465" t="inlineStr">
        <is>
          <t xml:space="preserve">276 - 497 - 514 - 3766 - </t>
        </is>
      </c>
      <c r="K465" t="inlineStr">
        <is>
          <t>mesuré</t>
        </is>
      </c>
    </row>
    <row r="466">
      <c r="A466" t="inlineStr">
        <is>
          <t>Triticale grain collecté + imports</t>
        </is>
      </c>
      <c r="B466" t="inlineStr">
        <is>
          <t>Pc FAB complets</t>
        </is>
      </c>
      <c r="C466" t="n">
        <v>0.3</v>
      </c>
      <c r="D466" t="n">
        <v>400</v>
      </c>
      <c r="E466" t="n">
        <v>20</v>
      </c>
      <c r="F466" t="n">
        <v>0.1</v>
      </c>
      <c r="G466" t="n">
        <v>0</v>
      </c>
      <c r="H466" t="n">
        <v>500000000</v>
      </c>
      <c r="I466" t="n">
        <v>19.99</v>
      </c>
      <c r="J466" t="inlineStr">
        <is>
          <t xml:space="preserve">277 - 496 - 498 - 524 - 3767 - </t>
        </is>
      </c>
      <c r="K466" t="inlineStr">
        <is>
          <t>redondant</t>
        </is>
      </c>
    </row>
    <row r="467">
      <c r="A467" t="inlineStr">
        <is>
          <t>Triticale grain collecté + imports</t>
        </is>
      </c>
      <c r="B467" t="inlineStr">
        <is>
          <t>Pc pclets FAB</t>
        </is>
      </c>
      <c r="C467" t="n">
        <v>0.1</v>
      </c>
      <c r="D467" t="inlineStr"/>
      <c r="E467" t="inlineStr"/>
      <c r="F467" t="inlineStr"/>
      <c r="G467" t="inlineStr"/>
      <c r="H467" t="inlineStr"/>
      <c r="I467" t="inlineStr"/>
      <c r="J467" t="inlineStr">
        <is>
          <t xml:space="preserve">279 - 498 - 3769 - </t>
        </is>
      </c>
      <c r="K467" t="inlineStr">
        <is>
          <t>déterminé</t>
        </is>
      </c>
    </row>
    <row r="468">
      <c r="A468" t="inlineStr">
        <is>
          <t>Triticale grain collecté + imports</t>
        </is>
      </c>
      <c r="B468" t="inlineStr">
        <is>
          <t>Pc engrais FAB complets</t>
        </is>
      </c>
      <c r="C468" t="n">
        <v>0.1</v>
      </c>
      <c r="D468" t="n">
        <v>0.1</v>
      </c>
      <c r="E468" t="n">
        <v>0</v>
      </c>
      <c r="F468" t="n">
        <v>0</v>
      </c>
      <c r="G468" t="n">
        <v>0</v>
      </c>
      <c r="H468" t="n">
        <v>500000000</v>
      </c>
      <c r="I468" t="n">
        <v>0</v>
      </c>
      <c r="J468" t="inlineStr">
        <is>
          <t xml:space="preserve">280 - 498 - 530 - 3770 - </t>
        </is>
      </c>
      <c r="K468" t="inlineStr">
        <is>
          <t>redondant</t>
        </is>
      </c>
    </row>
    <row r="469">
      <c r="A469" t="inlineStr">
        <is>
          <t>Triticale grain collecté + imports</t>
        </is>
      </c>
      <c r="B469" t="inlineStr">
        <is>
          <t>Pc truies FAB</t>
        </is>
      </c>
      <c r="C469" t="n">
        <v>0.1</v>
      </c>
      <c r="D469" t="n">
        <v>0.1</v>
      </c>
      <c r="E469" t="n">
        <v>0</v>
      </c>
      <c r="F469" t="n">
        <v>0</v>
      </c>
      <c r="G469" t="n">
        <v>0</v>
      </c>
      <c r="H469" t="n">
        <v>500000000</v>
      </c>
      <c r="I469" t="n">
        <v>0</v>
      </c>
      <c r="J469" t="inlineStr">
        <is>
          <t xml:space="preserve">281 - 498 - 531 - 3771 - </t>
        </is>
      </c>
      <c r="K469" t="inlineStr">
        <is>
          <t>redondant</t>
        </is>
      </c>
    </row>
    <row r="470">
      <c r="A470" t="inlineStr">
        <is>
          <t>Triticale grain collecté + imports</t>
        </is>
      </c>
      <c r="B470" t="inlineStr">
        <is>
          <t>Aliments complémentaires</t>
        </is>
      </c>
      <c r="C470" t="n">
        <v>0.1</v>
      </c>
      <c r="D470" t="inlineStr"/>
      <c r="E470" t="inlineStr"/>
      <c r="F470" t="inlineStr"/>
      <c r="G470" t="inlineStr"/>
      <c r="H470" t="inlineStr"/>
      <c r="I470" t="inlineStr"/>
      <c r="J470" t="inlineStr">
        <is>
          <t xml:space="preserve">282 - 492 - 499 - 3772 - </t>
        </is>
      </c>
      <c r="K470" t="inlineStr">
        <is>
          <t>libre</t>
        </is>
      </c>
    </row>
    <row r="471">
      <c r="A471" t="inlineStr">
        <is>
          <t>Triticale grain collecté + imports</t>
        </is>
      </c>
      <c r="B471" t="inlineStr">
        <is>
          <t>Bovins FAB ctaire</t>
        </is>
      </c>
      <c r="C471" t="n">
        <v>0.1</v>
      </c>
      <c r="D471" t="n">
        <v>0.1</v>
      </c>
      <c r="E471" t="n">
        <v>0</v>
      </c>
      <c r="F471" t="n">
        <v>0</v>
      </c>
      <c r="G471" t="n">
        <v>0</v>
      </c>
      <c r="H471" t="n">
        <v>500000000</v>
      </c>
      <c r="I471" t="n">
        <v>0</v>
      </c>
      <c r="J471" t="inlineStr">
        <is>
          <t xml:space="preserve">284 - 499 - 500 - 508 - 3774 - </t>
        </is>
      </c>
      <c r="K471" t="inlineStr">
        <is>
          <t>mesuré</t>
        </is>
      </c>
    </row>
    <row r="472">
      <c r="A472" t="inlineStr">
        <is>
          <t>Triticale grain collecté + imports</t>
        </is>
      </c>
      <c r="B472" t="inlineStr">
        <is>
          <t>BL FAB ctaire</t>
        </is>
      </c>
      <c r="C472" t="n">
        <v>0</v>
      </c>
      <c r="D472" t="inlineStr"/>
      <c r="E472" t="inlineStr"/>
      <c r="F472" t="inlineStr"/>
      <c r="G472" t="inlineStr"/>
      <c r="H472" t="inlineStr"/>
      <c r="I472" t="inlineStr"/>
      <c r="J472" t="inlineStr">
        <is>
          <t xml:space="preserve">286 - 500 - 512 - 3776 - </t>
        </is>
      </c>
      <c r="K472" t="inlineStr">
        <is>
          <t>déterminé</t>
        </is>
      </c>
    </row>
    <row r="473">
      <c r="A473" t="inlineStr">
        <is>
          <t>Triticale grain collecté + imports</t>
        </is>
      </c>
      <c r="B473" t="inlineStr">
        <is>
          <t>BV FAB ctaire</t>
        </is>
      </c>
      <c r="C473" t="n">
        <v>0.1</v>
      </c>
      <c r="D473" t="n">
        <v>0.1</v>
      </c>
      <c r="E473" t="n">
        <v>0</v>
      </c>
      <c r="F473" t="n">
        <v>0</v>
      </c>
      <c r="G473" t="n">
        <v>0</v>
      </c>
      <c r="H473" t="n">
        <v>500000000</v>
      </c>
      <c r="I473" t="n">
        <v>0</v>
      </c>
      <c r="J473" t="inlineStr">
        <is>
          <t xml:space="preserve">287 - 500 - 514 - 3777 - </t>
        </is>
      </c>
      <c r="K473" t="inlineStr">
        <is>
          <t>mesuré</t>
        </is>
      </c>
    </row>
    <row r="474">
      <c r="A474" t="inlineStr">
        <is>
          <t>Triticale grain collecté + imports</t>
        </is>
      </c>
      <c r="B474" t="inlineStr">
        <is>
          <t>Pc engrais FAB ctaire</t>
        </is>
      </c>
      <c r="C474" t="n">
        <v>0</v>
      </c>
      <c r="D474" t="inlineStr"/>
      <c r="E474" t="inlineStr"/>
      <c r="F474" t="inlineStr"/>
      <c r="G474" t="inlineStr"/>
      <c r="H474" t="inlineStr"/>
      <c r="I474" t="inlineStr"/>
      <c r="J474" t="inlineStr">
        <is>
          <t xml:space="preserve">288 - 499 - 524 - 530 - 3778 - </t>
        </is>
      </c>
      <c r="K474" t="inlineStr">
        <is>
          <t>libre</t>
        </is>
      </c>
    </row>
    <row r="475">
      <c r="A475" t="inlineStr">
        <is>
          <t>Triticale grain collecté + imports</t>
        </is>
      </c>
      <c r="B475" t="inlineStr">
        <is>
          <t>Autres FAB</t>
        </is>
      </c>
      <c r="C475" t="n">
        <v>0</v>
      </c>
      <c r="D475" t="inlineStr"/>
      <c r="E475" t="inlineStr"/>
      <c r="F475" t="inlineStr"/>
      <c r="G475" t="inlineStr"/>
      <c r="H475" t="inlineStr"/>
      <c r="I475" t="inlineStr"/>
      <c r="J475" t="inlineStr">
        <is>
          <t xml:space="preserve">289 - 491 - 501 - 3779 - </t>
        </is>
      </c>
      <c r="K475" t="inlineStr">
        <is>
          <t>libre</t>
        </is>
      </c>
    </row>
    <row r="476">
      <c r="A476" t="inlineStr">
        <is>
          <t>Triticale grain collecté + imports</t>
        </is>
      </c>
      <c r="B476" t="inlineStr">
        <is>
          <t>Poissons FAB</t>
        </is>
      </c>
      <c r="C476" t="n">
        <v>0</v>
      </c>
      <c r="D476" t="inlineStr"/>
      <c r="E476" t="inlineStr"/>
      <c r="F476" t="inlineStr"/>
      <c r="G476" t="inlineStr"/>
      <c r="H476" t="inlineStr"/>
      <c r="I476" t="inlineStr"/>
      <c r="J476" t="inlineStr">
        <is>
          <t xml:space="preserve">291 - 501 - 3781 - </t>
        </is>
      </c>
      <c r="K476" t="inlineStr">
        <is>
          <t>libre</t>
        </is>
      </c>
    </row>
    <row r="477">
      <c r="A477" t="inlineStr">
        <is>
          <t>Triticale grain collecté + imports</t>
        </is>
      </c>
      <c r="B477" t="inlineStr">
        <is>
          <t>Divers FAB</t>
        </is>
      </c>
      <c r="C477" t="n">
        <v>0</v>
      </c>
      <c r="D477" t="inlineStr"/>
      <c r="E477" t="inlineStr"/>
      <c r="F477" t="inlineStr"/>
      <c r="G477" t="inlineStr"/>
      <c r="H477" t="inlineStr"/>
      <c r="I477" t="inlineStr"/>
      <c r="J477" t="inlineStr">
        <is>
          <t xml:space="preserve">292 - 501 - 3782 - </t>
        </is>
      </c>
      <c r="K477" t="inlineStr">
        <is>
          <t>libre</t>
        </is>
      </c>
    </row>
    <row r="478">
      <c r="A478" t="inlineStr">
        <is>
          <t>Triticale grain collecté + imports</t>
        </is>
      </c>
      <c r="B478" t="inlineStr">
        <is>
          <t>Alimentation animale rente (EA)</t>
        </is>
      </c>
      <c r="C478" t="n">
        <v>575</v>
      </c>
      <c r="D478" t="inlineStr"/>
      <c r="E478" t="inlineStr"/>
      <c r="F478" t="inlineStr"/>
      <c r="G478" t="inlineStr"/>
      <c r="H478" t="inlineStr"/>
      <c r="I478" t="inlineStr"/>
      <c r="J478" t="inlineStr">
        <is>
          <t xml:space="preserve">293 - 490 - 502 - 3783 - </t>
        </is>
      </c>
      <c r="K478" t="inlineStr">
        <is>
          <t>libre</t>
        </is>
      </c>
    </row>
    <row r="479">
      <c r="A479" t="inlineStr">
        <is>
          <t>Triticale grain collecté + imports</t>
        </is>
      </c>
      <c r="B479" t="inlineStr">
        <is>
          <t>Direct élevage</t>
        </is>
      </c>
      <c r="C479" t="n">
        <v>575</v>
      </c>
      <c r="D479" t="inlineStr"/>
      <c r="E479" t="inlineStr"/>
      <c r="F479" t="inlineStr"/>
      <c r="G479" t="inlineStr"/>
      <c r="H479" t="inlineStr"/>
      <c r="I479" t="inlineStr"/>
      <c r="J479" t="inlineStr">
        <is>
          <t xml:space="preserve">295 - 502 - 503 - 3785 - </t>
        </is>
      </c>
      <c r="K479" t="inlineStr">
        <is>
          <t>libre</t>
        </is>
      </c>
    </row>
    <row r="480">
      <c r="A480" t="inlineStr">
        <is>
          <t>Triticale grain collecté + imports</t>
        </is>
      </c>
      <c r="B480" t="inlineStr">
        <is>
          <t>Bovins dir</t>
        </is>
      </c>
      <c r="C480" t="n">
        <v>516</v>
      </c>
      <c r="D480" t="inlineStr"/>
      <c r="E480" t="inlineStr"/>
      <c r="F480" t="inlineStr"/>
      <c r="G480" t="inlineStr"/>
      <c r="H480" t="inlineStr"/>
      <c r="I480" t="inlineStr"/>
      <c r="J480" t="inlineStr">
        <is>
          <t xml:space="preserve">297 - 503 - 504 - 3787 - </t>
        </is>
      </c>
      <c r="K480" t="inlineStr">
        <is>
          <t>libre</t>
        </is>
      </c>
    </row>
    <row r="481">
      <c r="A481" t="inlineStr">
        <is>
          <t>Triticale grain collecté + imports</t>
        </is>
      </c>
      <c r="B481" t="inlineStr">
        <is>
          <t>BL dir</t>
        </is>
      </c>
      <c r="C481" t="n">
        <v>390</v>
      </c>
      <c r="D481" t="inlineStr"/>
      <c r="E481" t="inlineStr"/>
      <c r="F481" t="inlineStr"/>
      <c r="G481" t="inlineStr"/>
      <c r="H481" t="inlineStr"/>
      <c r="I481" t="inlineStr"/>
      <c r="J481" t="inlineStr">
        <is>
          <t xml:space="preserve">299 - 504 - 511 - 3789 - </t>
        </is>
      </c>
      <c r="K481" t="inlineStr">
        <is>
          <t>libre</t>
        </is>
      </c>
    </row>
    <row r="482">
      <c r="A482" t="inlineStr">
        <is>
          <t>Triticale grain collecté + imports</t>
        </is>
      </c>
      <c r="B482" t="inlineStr">
        <is>
          <t>BV dir</t>
        </is>
      </c>
      <c r="C482" t="n">
        <v>126</v>
      </c>
      <c r="D482" t="inlineStr"/>
      <c r="E482" t="inlineStr"/>
      <c r="F482" t="inlineStr"/>
      <c r="G482" t="inlineStr"/>
      <c r="H482" t="inlineStr"/>
      <c r="I482" t="inlineStr"/>
      <c r="J482" t="inlineStr">
        <is>
          <t xml:space="preserve">300 - 504 - 513 - 3790 - </t>
        </is>
      </c>
      <c r="K482" t="inlineStr">
        <is>
          <t>libre</t>
        </is>
      </c>
    </row>
    <row r="483">
      <c r="A483" t="inlineStr">
        <is>
          <t>Triticale grain collecté + imports</t>
        </is>
      </c>
      <c r="B483" t="inlineStr">
        <is>
          <t>Ovins dir</t>
        </is>
      </c>
      <c r="C483" t="n">
        <v>0.2</v>
      </c>
      <c r="D483" t="inlineStr"/>
      <c r="E483" t="inlineStr"/>
      <c r="F483" t="inlineStr"/>
      <c r="G483" t="inlineStr"/>
      <c r="H483" t="inlineStr"/>
      <c r="I483" t="inlineStr"/>
      <c r="J483" t="inlineStr">
        <is>
          <t xml:space="preserve">301 - 503 - 505 - 3791 - </t>
        </is>
      </c>
      <c r="K483" t="inlineStr">
        <is>
          <t>libre</t>
        </is>
      </c>
    </row>
    <row r="484">
      <c r="A484" t="inlineStr">
        <is>
          <t>Triticale grain collecté + imports</t>
        </is>
      </c>
      <c r="B484" t="inlineStr">
        <is>
          <t>OL dir</t>
        </is>
      </c>
      <c r="C484" t="n">
        <v>0.1</v>
      </c>
      <c r="D484" t="inlineStr"/>
      <c r="E484" t="inlineStr"/>
      <c r="F484" t="inlineStr"/>
      <c r="G484" t="inlineStr"/>
      <c r="H484" t="inlineStr"/>
      <c r="I484" t="inlineStr"/>
      <c r="J484" t="inlineStr">
        <is>
          <t xml:space="preserve">303 - 505 - 516 - 3793 - </t>
        </is>
      </c>
      <c r="K484" t="inlineStr">
        <is>
          <t>libre</t>
        </is>
      </c>
    </row>
    <row r="485">
      <c r="A485" t="inlineStr">
        <is>
          <t>Triticale grain collecté + imports</t>
        </is>
      </c>
      <c r="B485" t="inlineStr">
        <is>
          <t>OV dir</t>
        </is>
      </c>
      <c r="C485" t="n">
        <v>0.1</v>
      </c>
      <c r="D485" t="inlineStr"/>
      <c r="E485" t="inlineStr"/>
      <c r="F485" t="inlineStr"/>
      <c r="G485" t="inlineStr"/>
      <c r="H485" t="inlineStr"/>
      <c r="I485" t="inlineStr"/>
      <c r="J485" t="inlineStr">
        <is>
          <t xml:space="preserve">304 - 505 - 517 - 3794 - </t>
        </is>
      </c>
      <c r="K485" t="inlineStr">
        <is>
          <t>libre</t>
        </is>
      </c>
    </row>
    <row r="486">
      <c r="A486" t="inlineStr">
        <is>
          <t>Triticale grain collecté + imports</t>
        </is>
      </c>
      <c r="B486" t="inlineStr">
        <is>
          <t>Ca dir</t>
        </is>
      </c>
      <c r="C486" t="n">
        <v>58.3</v>
      </c>
      <c r="D486" t="inlineStr"/>
      <c r="E486" t="inlineStr"/>
      <c r="F486" t="inlineStr"/>
      <c r="G486" t="inlineStr"/>
      <c r="H486" t="inlineStr"/>
      <c r="I486" t="inlineStr"/>
      <c r="J486" t="inlineStr">
        <is>
          <t xml:space="preserve">305 - 503 - 519 - 3795 - </t>
        </is>
      </c>
      <c r="K486" t="inlineStr">
        <is>
          <t>libre</t>
        </is>
      </c>
    </row>
    <row r="487">
      <c r="A487" t="inlineStr">
        <is>
          <t>Triticale grain collecté + imports</t>
        </is>
      </c>
      <c r="B487" t="inlineStr">
        <is>
          <t>Eq dir</t>
        </is>
      </c>
      <c r="C487" t="n">
        <v>0</v>
      </c>
      <c r="D487" t="inlineStr"/>
      <c r="E487" t="inlineStr"/>
      <c r="F487" t="inlineStr"/>
      <c r="G487" t="inlineStr"/>
      <c r="H487" t="inlineStr"/>
      <c r="I487" t="inlineStr"/>
      <c r="J487" t="inlineStr">
        <is>
          <t xml:space="preserve">306 - 503 - 520 - 3796 - </t>
        </is>
      </c>
      <c r="K487" t="inlineStr">
        <is>
          <t>libre</t>
        </is>
      </c>
    </row>
    <row r="488">
      <c r="A488" t="inlineStr">
        <is>
          <t>Triticale grain collecté + imports</t>
        </is>
      </c>
      <c r="B488" t="inlineStr">
        <is>
          <t>Pc dir</t>
        </is>
      </c>
      <c r="C488" t="n">
        <v>0</v>
      </c>
      <c r="D488" t="inlineStr"/>
      <c r="E488" t="inlineStr"/>
      <c r="F488" t="inlineStr"/>
      <c r="G488" t="inlineStr"/>
      <c r="H488" t="inlineStr"/>
      <c r="I488" t="inlineStr"/>
      <c r="J488" t="inlineStr">
        <is>
          <t xml:space="preserve">307 - 503 - 506 - 523 - 3797 - </t>
        </is>
      </c>
      <c r="K488" t="inlineStr">
        <is>
          <t>libre</t>
        </is>
      </c>
    </row>
    <row r="489">
      <c r="A489" t="inlineStr">
        <is>
          <t>Triticale grain collecté + imports</t>
        </is>
      </c>
      <c r="B489" t="inlineStr">
        <is>
          <t>Pc engrais dir</t>
        </is>
      </c>
      <c r="C489" t="n">
        <v>0</v>
      </c>
      <c r="D489" t="inlineStr"/>
      <c r="E489" t="inlineStr"/>
      <c r="F489" t="inlineStr"/>
      <c r="G489" t="inlineStr"/>
      <c r="H489" t="inlineStr"/>
      <c r="I489" t="inlineStr"/>
      <c r="J489" t="inlineStr">
        <is>
          <t xml:space="preserve">309 - 506 - 529 - 3799 - </t>
        </is>
      </c>
      <c r="K489" t="inlineStr">
        <is>
          <t>libre</t>
        </is>
      </c>
    </row>
    <row r="490">
      <c r="A490" t="inlineStr">
        <is>
          <t>Triticale grain collecté + imports</t>
        </is>
      </c>
      <c r="B490" t="inlineStr">
        <is>
          <t>Pc truies dir</t>
        </is>
      </c>
      <c r="C490" t="n">
        <v>0</v>
      </c>
      <c r="D490" t="inlineStr"/>
      <c r="E490" t="inlineStr"/>
      <c r="F490" t="inlineStr"/>
      <c r="G490" t="inlineStr"/>
      <c r="H490" t="inlineStr"/>
      <c r="I490" t="inlineStr"/>
      <c r="J490" t="inlineStr">
        <is>
          <t xml:space="preserve">310 - 506 - 531 - 3800 - </t>
        </is>
      </c>
      <c r="K490" t="inlineStr">
        <is>
          <t>libre</t>
        </is>
      </c>
    </row>
    <row r="491">
      <c r="A491" t="inlineStr">
        <is>
          <t>Triticale grain collecté + imports</t>
        </is>
      </c>
      <c r="B491" t="inlineStr">
        <is>
          <t>Volailles dir</t>
        </is>
      </c>
      <c r="C491" t="n">
        <v>0</v>
      </c>
      <c r="D491" t="inlineStr"/>
      <c r="E491" t="inlineStr"/>
      <c r="F491" t="inlineStr"/>
      <c r="G491" t="inlineStr"/>
      <c r="H491" t="inlineStr"/>
      <c r="I491" t="inlineStr"/>
      <c r="J491" t="inlineStr">
        <is>
          <t xml:space="preserve">311 - 503 - 507 - 3801 - </t>
        </is>
      </c>
      <c r="K491" t="inlineStr">
        <is>
          <t>libre</t>
        </is>
      </c>
    </row>
    <row r="492">
      <c r="A492" t="inlineStr">
        <is>
          <t>Triticale grain collecté + imports</t>
        </is>
      </c>
      <c r="B492" t="inlineStr">
        <is>
          <t>Vol po dir</t>
        </is>
      </c>
      <c r="C492" t="n">
        <v>0</v>
      </c>
      <c r="D492" t="inlineStr"/>
      <c r="E492" t="inlineStr"/>
      <c r="F492" t="inlineStr"/>
      <c r="G492" t="inlineStr"/>
      <c r="H492" t="inlineStr"/>
      <c r="I492" t="inlineStr"/>
      <c r="J492" t="inlineStr">
        <is>
          <t xml:space="preserve">313 - 507 - 527 - 3803 - </t>
        </is>
      </c>
      <c r="K492" t="inlineStr">
        <is>
          <t>libre</t>
        </is>
      </c>
    </row>
    <row r="493">
      <c r="A493" t="inlineStr">
        <is>
          <t>Triticale grain collecté + imports</t>
        </is>
      </c>
      <c r="B493" t="inlineStr">
        <is>
          <t>Palmip. gras dir</t>
        </is>
      </c>
      <c r="C493" t="n">
        <v>0</v>
      </c>
      <c r="D493" t="inlineStr"/>
      <c r="E493" t="inlineStr"/>
      <c r="F493" t="inlineStr"/>
      <c r="G493" t="inlineStr"/>
      <c r="H493" t="inlineStr"/>
      <c r="I493" t="inlineStr"/>
      <c r="J493" t="inlineStr">
        <is>
          <t xml:space="preserve">314 - 507 - 528 - 3804 - </t>
        </is>
      </c>
      <c r="K493" t="inlineStr">
        <is>
          <t>libre</t>
        </is>
      </c>
    </row>
    <row r="494">
      <c r="A494" t="inlineStr">
        <is>
          <t>Triticale grain collecté + imports</t>
        </is>
      </c>
      <c r="B494" t="inlineStr">
        <is>
          <t>Bovins FAB</t>
        </is>
      </c>
      <c r="C494" t="n">
        <v>108</v>
      </c>
      <c r="D494" t="inlineStr"/>
      <c r="E494" t="inlineStr"/>
      <c r="F494" t="inlineStr"/>
      <c r="G494" t="inlineStr"/>
      <c r="H494" t="inlineStr"/>
      <c r="I494" t="inlineStr"/>
      <c r="J494" t="inlineStr">
        <is>
          <t xml:space="preserve">315 - 508 - 3827 - </t>
        </is>
      </c>
      <c r="K494" t="inlineStr">
        <is>
          <t>déterminé</t>
        </is>
      </c>
    </row>
    <row r="495">
      <c r="A495" t="inlineStr">
        <is>
          <t>Triticale grain collecté + imports</t>
        </is>
      </c>
      <c r="B495" t="inlineStr">
        <is>
          <t>Herbivores</t>
        </is>
      </c>
      <c r="C495" t="n">
        <v>735</v>
      </c>
      <c r="D495" t="inlineStr"/>
      <c r="E495" t="inlineStr"/>
      <c r="F495" t="inlineStr"/>
      <c r="G495" t="inlineStr"/>
      <c r="H495" t="inlineStr"/>
      <c r="I495" t="inlineStr"/>
      <c r="J495" t="inlineStr">
        <is>
          <t xml:space="preserve">317 - 509 - 3829 - </t>
        </is>
      </c>
      <c r="K495" t="inlineStr">
        <is>
          <t>libre</t>
        </is>
      </c>
    </row>
    <row r="496">
      <c r="A496" t="inlineStr">
        <is>
          <t>Triticale grain collecté + imports</t>
        </is>
      </c>
      <c r="B496" t="inlineStr">
        <is>
          <t>Bovins</t>
        </is>
      </c>
      <c r="C496" t="n">
        <v>625</v>
      </c>
      <c r="D496" t="inlineStr"/>
      <c r="E496" t="inlineStr"/>
      <c r="F496" t="inlineStr"/>
      <c r="G496" t="inlineStr"/>
      <c r="H496" t="inlineStr"/>
      <c r="I496" t="inlineStr"/>
      <c r="J496" t="inlineStr">
        <is>
          <t xml:space="preserve">319 - 509 - 510 - 3831 - </t>
        </is>
      </c>
      <c r="K496" t="inlineStr">
        <is>
          <t>libre</t>
        </is>
      </c>
    </row>
    <row r="497">
      <c r="A497" t="inlineStr">
        <is>
          <t>Triticale grain collecté + imports</t>
        </is>
      </c>
      <c r="B497" t="inlineStr">
        <is>
          <t>BL</t>
        </is>
      </c>
      <c r="C497" t="n">
        <v>472</v>
      </c>
      <c r="D497" t="inlineStr"/>
      <c r="E497" t="inlineStr"/>
      <c r="F497" t="inlineStr"/>
      <c r="G497" t="inlineStr"/>
      <c r="H497" t="inlineStr"/>
      <c r="I497" t="inlineStr"/>
      <c r="J497" t="inlineStr">
        <is>
          <t xml:space="preserve">321 - 510 - 511 - 3833 - </t>
        </is>
      </c>
      <c r="K497" t="inlineStr">
        <is>
          <t>libre</t>
        </is>
      </c>
    </row>
    <row r="498">
      <c r="A498" t="inlineStr">
        <is>
          <t>Triticale grain collecté + imports</t>
        </is>
      </c>
      <c r="B498" t="inlineStr">
        <is>
          <t>BL FAB</t>
        </is>
      </c>
      <c r="C498" t="n">
        <v>82.3</v>
      </c>
      <c r="D498" t="inlineStr"/>
      <c r="E498" t="inlineStr"/>
      <c r="F498" t="inlineStr"/>
      <c r="G498" t="inlineStr"/>
      <c r="H498" t="inlineStr"/>
      <c r="I498" t="inlineStr"/>
      <c r="J498" t="inlineStr">
        <is>
          <t xml:space="preserve">323 - 511 - 512 - 3835 - </t>
        </is>
      </c>
      <c r="K498" t="inlineStr">
        <is>
          <t>déterminé</t>
        </is>
      </c>
    </row>
    <row r="499">
      <c r="A499" t="inlineStr">
        <is>
          <t>Triticale grain collecté + imports</t>
        </is>
      </c>
      <c r="B499" t="inlineStr">
        <is>
          <t>BV</t>
        </is>
      </c>
      <c r="C499" t="n">
        <v>152</v>
      </c>
      <c r="D499" t="inlineStr"/>
      <c r="E499" t="inlineStr"/>
      <c r="F499" t="inlineStr"/>
      <c r="G499" t="inlineStr"/>
      <c r="H499" t="inlineStr"/>
      <c r="I499" t="inlineStr"/>
      <c r="J499" t="inlineStr">
        <is>
          <t xml:space="preserve">325 - 510 - 513 - 3837 - </t>
        </is>
      </c>
      <c r="K499" t="inlineStr">
        <is>
          <t>libre</t>
        </is>
      </c>
    </row>
    <row r="500">
      <c r="A500" t="inlineStr">
        <is>
          <t>Triticale grain collecté + imports</t>
        </is>
      </c>
      <c r="B500" t="inlineStr">
        <is>
          <t>BV FAB</t>
        </is>
      </c>
      <c r="C500" t="n">
        <v>25.9</v>
      </c>
      <c r="D500" t="inlineStr"/>
      <c r="E500" t="inlineStr"/>
      <c r="F500" t="inlineStr"/>
      <c r="G500" t="inlineStr"/>
      <c r="H500" t="inlineStr"/>
      <c r="I500" t="inlineStr"/>
      <c r="J500" t="inlineStr">
        <is>
          <t xml:space="preserve">327 - 513 - 514 - 3839 - </t>
        </is>
      </c>
      <c r="K500" t="inlineStr">
        <is>
          <t>déterminé</t>
        </is>
      </c>
    </row>
    <row r="501">
      <c r="A501" t="inlineStr">
        <is>
          <t>Triticale grain collecté + imports</t>
        </is>
      </c>
      <c r="B501" t="inlineStr">
        <is>
          <t>Ovins</t>
        </is>
      </c>
      <c r="C501" t="n">
        <v>21.7</v>
      </c>
      <c r="D501" t="inlineStr"/>
      <c r="E501" t="inlineStr"/>
      <c r="F501" t="inlineStr"/>
      <c r="G501" t="inlineStr"/>
      <c r="H501" t="inlineStr"/>
      <c r="I501" t="inlineStr"/>
      <c r="J501" t="inlineStr">
        <is>
          <t xml:space="preserve">329 - 509 - 515 - 3841 - </t>
        </is>
      </c>
      <c r="K501" t="inlineStr">
        <is>
          <t>libre</t>
        </is>
      </c>
    </row>
    <row r="502">
      <c r="A502" t="inlineStr">
        <is>
          <t>Triticale grain collecté + imports</t>
        </is>
      </c>
      <c r="B502" t="inlineStr">
        <is>
          <t>OL</t>
        </is>
      </c>
      <c r="C502" t="n">
        <v>12.8</v>
      </c>
      <c r="D502" t="inlineStr"/>
      <c r="E502" t="inlineStr"/>
      <c r="F502" t="inlineStr"/>
      <c r="G502" t="inlineStr"/>
      <c r="H502" t="inlineStr"/>
      <c r="I502" t="inlineStr"/>
      <c r="J502" t="inlineStr">
        <is>
          <t xml:space="preserve">331 - 515 - 516 - 3843 - </t>
        </is>
      </c>
      <c r="K502" t="inlineStr">
        <is>
          <t>libre</t>
        </is>
      </c>
    </row>
    <row r="503">
      <c r="A503" t="inlineStr">
        <is>
          <t>Triticale grain collecté + imports</t>
        </is>
      </c>
      <c r="B503" t="inlineStr">
        <is>
          <t>OV</t>
        </is>
      </c>
      <c r="C503" t="n">
        <v>9</v>
      </c>
      <c r="D503" t="inlineStr"/>
      <c r="E503" t="inlineStr"/>
      <c r="F503" t="inlineStr"/>
      <c r="G503" t="inlineStr"/>
      <c r="H503" t="inlineStr"/>
      <c r="I503" t="inlineStr"/>
      <c r="J503" t="inlineStr">
        <is>
          <t xml:space="preserve">333 - 515 - 517 - 3845 - </t>
        </is>
      </c>
      <c r="K503" t="inlineStr">
        <is>
          <t>libre</t>
        </is>
      </c>
    </row>
    <row r="504">
      <c r="A504" t="inlineStr">
        <is>
          <t>Triticale grain collecté + imports</t>
        </is>
      </c>
      <c r="B504" t="inlineStr">
        <is>
          <t>Ca</t>
        </is>
      </c>
      <c r="C504" t="n">
        <v>70.40000000000001</v>
      </c>
      <c r="D504" t="inlineStr"/>
      <c r="E504" t="inlineStr"/>
      <c r="F504" t="inlineStr"/>
      <c r="G504" t="inlineStr"/>
      <c r="H504" t="inlineStr"/>
      <c r="I504" t="inlineStr"/>
      <c r="J504" t="inlineStr">
        <is>
          <t xml:space="preserve">335 - 509 - 518 - 3847 - </t>
        </is>
      </c>
      <c r="K504" t="inlineStr">
        <is>
          <t>libre</t>
        </is>
      </c>
    </row>
    <row r="505">
      <c r="A505" t="inlineStr">
        <is>
          <t>Triticale grain collecté + imports</t>
        </is>
      </c>
      <c r="B505" t="inlineStr">
        <is>
          <t>Alimentation Ca (EA)</t>
        </is>
      </c>
      <c r="C505" t="n">
        <v>58.3</v>
      </c>
      <c r="D505" t="inlineStr"/>
      <c r="E505" t="inlineStr"/>
      <c r="F505" t="inlineStr"/>
      <c r="G505" t="inlineStr"/>
      <c r="H505" t="inlineStr"/>
      <c r="I505" t="inlineStr"/>
      <c r="J505" t="inlineStr">
        <is>
          <t xml:space="preserve">337 - 518 - 519 - 3849 - </t>
        </is>
      </c>
      <c r="K505" t="inlineStr">
        <is>
          <t>libre</t>
        </is>
      </c>
    </row>
    <row r="506">
      <c r="A506" t="inlineStr">
        <is>
          <t>Triticale grain collecté + imports</t>
        </is>
      </c>
      <c r="B506" t="inlineStr">
        <is>
          <t>Eq</t>
        </is>
      </c>
      <c r="C506" t="n">
        <v>0</v>
      </c>
      <c r="D506" t="inlineStr"/>
      <c r="E506" t="inlineStr"/>
      <c r="F506" t="inlineStr"/>
      <c r="G506" t="inlineStr"/>
      <c r="H506" t="inlineStr"/>
      <c r="I506" t="inlineStr"/>
      <c r="J506" t="inlineStr">
        <is>
          <t xml:space="preserve">339 - 509 - 520 - 3851 - </t>
        </is>
      </c>
      <c r="K506" t="inlineStr">
        <is>
          <t>libre</t>
        </is>
      </c>
    </row>
    <row r="507">
      <c r="A507" t="inlineStr">
        <is>
          <t>Triticale grain collecté + imports</t>
        </is>
      </c>
      <c r="B507" t="inlineStr">
        <is>
          <t>Lap</t>
        </is>
      </c>
      <c r="C507" t="n">
        <v>18.2</v>
      </c>
      <c r="D507" t="n">
        <v>24.89</v>
      </c>
      <c r="E507" t="n">
        <v>1.2445</v>
      </c>
      <c r="F507" t="n">
        <v>0.1</v>
      </c>
      <c r="G507" t="n">
        <v>0</v>
      </c>
      <c r="H507" t="n">
        <v>500000000</v>
      </c>
      <c r="I507" t="n">
        <v>5.36</v>
      </c>
      <c r="J507" t="inlineStr">
        <is>
          <t xml:space="preserve">341 - 509 - 521 - 3853 - </t>
        </is>
      </c>
      <c r="K507" t="inlineStr">
        <is>
          <t>mesuré</t>
        </is>
      </c>
    </row>
    <row r="508">
      <c r="A508" t="inlineStr">
        <is>
          <t>Triticale grain collecté + imports</t>
        </is>
      </c>
      <c r="B508" t="inlineStr">
        <is>
          <t>Monoagastriques</t>
        </is>
      </c>
      <c r="C508" t="n">
        <v>510</v>
      </c>
      <c r="D508" t="inlineStr"/>
      <c r="E508" t="inlineStr"/>
      <c r="F508" t="inlineStr"/>
      <c r="G508" t="inlineStr"/>
      <c r="H508" t="inlineStr"/>
      <c r="I508" t="inlineStr"/>
      <c r="J508" t="inlineStr">
        <is>
          <t xml:space="preserve">343 - 522 - 3855 - </t>
        </is>
      </c>
      <c r="K508" t="inlineStr">
        <is>
          <t>libre</t>
        </is>
      </c>
    </row>
    <row r="509">
      <c r="A509" t="inlineStr">
        <is>
          <t>Triticale grain collecté + imports</t>
        </is>
      </c>
      <c r="B509" t="inlineStr">
        <is>
          <t>Pc</t>
        </is>
      </c>
      <c r="C509" t="n">
        <v>0.2</v>
      </c>
      <c r="D509" t="inlineStr"/>
      <c r="E509" t="inlineStr"/>
      <c r="F509" t="inlineStr"/>
      <c r="G509" t="inlineStr"/>
      <c r="H509" t="inlineStr"/>
      <c r="I509" t="inlineStr"/>
      <c r="J509" t="inlineStr">
        <is>
          <t xml:space="preserve">345 - 522 - 523 - 3857 - </t>
        </is>
      </c>
      <c r="K509" t="inlineStr">
        <is>
          <t>libre</t>
        </is>
      </c>
    </row>
    <row r="510">
      <c r="A510" t="inlineStr">
        <is>
          <t>Triticale grain collecté + imports</t>
        </is>
      </c>
      <c r="B510" t="inlineStr">
        <is>
          <t>Pc FAB</t>
        </is>
      </c>
      <c r="C510" t="n">
        <v>0.3</v>
      </c>
      <c r="D510" t="inlineStr"/>
      <c r="E510" t="inlineStr"/>
      <c r="F510" t="inlineStr"/>
      <c r="G510" t="inlineStr"/>
      <c r="H510" t="inlineStr"/>
      <c r="I510" t="inlineStr"/>
      <c r="J510" t="inlineStr">
        <is>
          <t xml:space="preserve">347 - 523 - 524 - 3859 - </t>
        </is>
      </c>
      <c r="K510" t="inlineStr">
        <is>
          <t>libre</t>
        </is>
      </c>
    </row>
    <row r="511">
      <c r="A511" t="inlineStr">
        <is>
          <t>Triticale grain collecté + imports</t>
        </is>
      </c>
      <c r="B511" t="inlineStr">
        <is>
          <t>Volailles</t>
        </is>
      </c>
      <c r="C511" t="n">
        <v>510</v>
      </c>
      <c r="D511" t="inlineStr"/>
      <c r="E511" t="inlineStr"/>
      <c r="F511" t="inlineStr"/>
      <c r="G511" t="inlineStr"/>
      <c r="H511" t="inlineStr"/>
      <c r="I511" t="inlineStr"/>
      <c r="J511" t="inlineStr">
        <is>
          <t xml:space="preserve">349 - 522 - 525 - 3861 - </t>
        </is>
      </c>
      <c r="K511" t="inlineStr">
        <is>
          <t>libre</t>
        </is>
      </c>
    </row>
    <row r="512">
      <c r="A512" t="inlineStr">
        <is>
          <t>Triticale grain collecté + imports</t>
        </is>
      </c>
      <c r="B512" t="inlineStr">
        <is>
          <t>Vol ch</t>
        </is>
      </c>
      <c r="C512" t="n">
        <v>509</v>
      </c>
      <c r="D512" t="inlineStr"/>
      <c r="E512" t="inlineStr"/>
      <c r="F512" t="inlineStr"/>
      <c r="G512" t="inlineStr"/>
      <c r="H512" t="inlineStr"/>
      <c r="I512" t="inlineStr"/>
      <c r="J512" t="inlineStr">
        <is>
          <t xml:space="preserve">351 - 525 - 526 - 3863 - </t>
        </is>
      </c>
      <c r="K512" t="inlineStr">
        <is>
          <t>libre</t>
        </is>
      </c>
    </row>
    <row r="513">
      <c r="A513" t="inlineStr">
        <is>
          <t>Triticale grain collecté + imports</t>
        </is>
      </c>
      <c r="B513" t="inlineStr">
        <is>
          <t>Vol po</t>
        </is>
      </c>
      <c r="C513" t="n">
        <v>0.1</v>
      </c>
      <c r="D513" t="n">
        <v>0.1</v>
      </c>
      <c r="E513" t="n">
        <v>0</v>
      </c>
      <c r="F513" t="n">
        <v>0</v>
      </c>
      <c r="G513" t="n">
        <v>0</v>
      </c>
      <c r="H513" t="n">
        <v>500000000</v>
      </c>
      <c r="I513" t="n">
        <v>0</v>
      </c>
      <c r="J513" t="inlineStr">
        <is>
          <t xml:space="preserve">353 - 525 - 527 - 3865 - </t>
        </is>
      </c>
      <c r="K513" t="inlineStr">
        <is>
          <t>mesuré</t>
        </is>
      </c>
    </row>
    <row r="514">
      <c r="A514" t="inlineStr">
        <is>
          <t>Triticale grain collecté + imports</t>
        </is>
      </c>
      <c r="B514" t="inlineStr">
        <is>
          <t>Palmip. gras</t>
        </is>
      </c>
      <c r="C514" t="n">
        <v>0</v>
      </c>
      <c r="D514" t="inlineStr"/>
      <c r="E514" t="inlineStr"/>
      <c r="F514" t="inlineStr"/>
      <c r="G514" t="inlineStr"/>
      <c r="H514" t="inlineStr"/>
      <c r="I514" t="inlineStr"/>
      <c r="J514" t="inlineStr">
        <is>
          <t xml:space="preserve">355 - 525 - 528 - 3867 - </t>
        </is>
      </c>
      <c r="K514" t="inlineStr">
        <is>
          <t>libre</t>
        </is>
      </c>
    </row>
    <row r="515">
      <c r="A515" t="inlineStr">
        <is>
          <t>Triticale grain collecté + imports</t>
        </is>
      </c>
      <c r="B515" t="inlineStr">
        <is>
          <t>Pc engraissement</t>
        </is>
      </c>
      <c r="C515" t="n">
        <v>0.1</v>
      </c>
      <c r="D515" t="inlineStr"/>
      <c r="E515" t="inlineStr"/>
      <c r="F515" t="inlineStr"/>
      <c r="G515" t="inlineStr"/>
      <c r="H515" t="inlineStr"/>
      <c r="I515" t="inlineStr"/>
      <c r="J515" t="inlineStr">
        <is>
          <t xml:space="preserve">357 - 529 - 3869 - </t>
        </is>
      </c>
      <c r="K515" t="inlineStr">
        <is>
          <t>libre</t>
        </is>
      </c>
    </row>
    <row r="516">
      <c r="A516" t="inlineStr">
        <is>
          <t>Triticale grain collecté + imports</t>
        </is>
      </c>
      <c r="B516" t="inlineStr">
        <is>
          <t>Pc engrais FAB</t>
        </is>
      </c>
      <c r="C516" t="n">
        <v>0.1</v>
      </c>
      <c r="D516" t="inlineStr"/>
      <c r="E516" t="inlineStr"/>
      <c r="F516" t="inlineStr"/>
      <c r="G516" t="inlineStr"/>
      <c r="H516" t="inlineStr"/>
      <c r="I516" t="inlineStr"/>
      <c r="J516" t="inlineStr">
        <is>
          <t xml:space="preserve">359 - 529 - 530 - 3871 - </t>
        </is>
      </c>
      <c r="K516" t="inlineStr">
        <is>
          <t>libre</t>
        </is>
      </c>
    </row>
    <row r="517">
      <c r="A517" t="inlineStr">
        <is>
          <t>Triticale grain collecté + imports</t>
        </is>
      </c>
      <c r="B517" t="inlineStr">
        <is>
          <t>Pc truies</t>
        </is>
      </c>
      <c r="C517" t="n">
        <v>0.1</v>
      </c>
      <c r="D517" t="inlineStr"/>
      <c r="E517" t="inlineStr"/>
      <c r="F517" t="inlineStr"/>
      <c r="G517" t="inlineStr"/>
      <c r="H517" t="inlineStr"/>
      <c r="I517" t="inlineStr"/>
      <c r="J517" t="inlineStr">
        <is>
          <t xml:space="preserve">361 - 531 - 3873 - </t>
        </is>
      </c>
      <c r="K517" t="inlineStr">
        <is>
          <t>libre</t>
        </is>
      </c>
    </row>
    <row r="518">
      <c r="A518" t="inlineStr">
        <is>
          <t>Triticale grain collecté + imports</t>
        </is>
      </c>
      <c r="B518" t="inlineStr">
        <is>
          <t>Autres utilisations</t>
        </is>
      </c>
      <c r="C518" t="n">
        <v>0</v>
      </c>
      <c r="D518" t="inlineStr"/>
      <c r="E518" t="inlineStr"/>
      <c r="F518" t="inlineStr"/>
      <c r="G518" t="inlineStr"/>
      <c r="H518" t="inlineStr"/>
      <c r="I518" t="inlineStr"/>
      <c r="J518" t="inlineStr">
        <is>
          <t xml:space="preserve">363 - 3875 - </t>
        </is>
      </c>
      <c r="K518" t="inlineStr">
        <is>
          <t>libre unbounded</t>
        </is>
      </c>
    </row>
    <row r="519">
      <c r="A519" t="inlineStr">
        <is>
          <t>Autres céréales grain collecté + imports</t>
        </is>
      </c>
      <c r="B519" t="inlineStr">
        <is>
          <t>Feed</t>
        </is>
      </c>
      <c r="C519" t="n">
        <v>223</v>
      </c>
      <c r="D519" t="inlineStr"/>
      <c r="E519" t="inlineStr"/>
      <c r="F519" t="inlineStr"/>
      <c r="G519" t="inlineStr"/>
      <c r="H519" t="inlineStr"/>
      <c r="I519" t="inlineStr"/>
      <c r="J519" t="inlineStr">
        <is>
          <t xml:space="preserve">251 - 532 - </t>
        </is>
      </c>
      <c r="K519" t="inlineStr">
        <is>
          <t>libre</t>
        </is>
      </c>
    </row>
    <row r="520">
      <c r="A520" t="inlineStr">
        <is>
          <t>Autres céréales grain collecté + imports</t>
        </is>
      </c>
      <c r="B520" t="inlineStr">
        <is>
          <t>FAB</t>
        </is>
      </c>
      <c r="C520" t="n">
        <v>161</v>
      </c>
      <c r="D520" t="inlineStr"/>
      <c r="E520" t="inlineStr"/>
      <c r="F520" t="inlineStr"/>
      <c r="G520" t="inlineStr"/>
      <c r="H520" t="inlineStr"/>
      <c r="I520" t="inlineStr"/>
      <c r="J520" t="inlineStr">
        <is>
          <t xml:space="preserve">253 - 532 - 533 - </t>
        </is>
      </c>
      <c r="K520" t="inlineStr">
        <is>
          <t>libre</t>
        </is>
      </c>
    </row>
    <row r="521">
      <c r="A521" t="inlineStr">
        <is>
          <t>Autres céréales grain collecté + imports</t>
        </is>
      </c>
      <c r="B521" t="inlineStr">
        <is>
          <t>Aliments composés</t>
        </is>
      </c>
      <c r="C521" t="n">
        <v>161</v>
      </c>
      <c r="D521" t="inlineStr"/>
      <c r="E521" t="inlineStr"/>
      <c r="F521" t="inlineStr"/>
      <c r="G521" t="inlineStr"/>
      <c r="H521" t="inlineStr"/>
      <c r="I521" t="inlineStr"/>
      <c r="J521" t="inlineStr">
        <is>
          <t xml:space="preserve">255 - 533 - 534 - </t>
        </is>
      </c>
      <c r="K521" t="inlineStr">
        <is>
          <t>libre</t>
        </is>
      </c>
    </row>
    <row r="522">
      <c r="A522" t="inlineStr">
        <is>
          <t>Autres céréales grain collecté + imports</t>
        </is>
      </c>
      <c r="B522" t="inlineStr">
        <is>
          <t>Volailles FAB</t>
        </is>
      </c>
      <c r="C522" t="n">
        <v>18.4</v>
      </c>
      <c r="D522" t="inlineStr"/>
      <c r="E522" t="inlineStr"/>
      <c r="F522" t="inlineStr"/>
      <c r="G522" t="inlineStr"/>
      <c r="H522" t="inlineStr"/>
      <c r="I522" t="inlineStr"/>
      <c r="J522" t="inlineStr">
        <is>
          <t xml:space="preserve">257 - 534 - 535 - </t>
        </is>
      </c>
      <c r="K522" t="inlineStr">
        <is>
          <t>libre</t>
        </is>
      </c>
    </row>
    <row r="523">
      <c r="A523" t="inlineStr">
        <is>
          <t>Autres céréales grain collecté + imports</t>
        </is>
      </c>
      <c r="B523" t="inlineStr">
        <is>
          <t>Vol ch FAB</t>
        </is>
      </c>
      <c r="C523" t="n">
        <v>0</v>
      </c>
      <c r="D523" t="inlineStr"/>
      <c r="E523" t="inlineStr"/>
      <c r="F523" t="inlineStr"/>
      <c r="G523" t="inlineStr"/>
      <c r="H523" t="inlineStr"/>
      <c r="I523" t="inlineStr"/>
      <c r="J523" t="inlineStr">
        <is>
          <t xml:space="preserve">259 - 535 - 568 - </t>
        </is>
      </c>
      <c r="K523" t="inlineStr">
        <is>
          <t>libre</t>
        </is>
      </c>
    </row>
    <row r="524">
      <c r="A524" t="inlineStr">
        <is>
          <t>Autres céréales grain collecté + imports</t>
        </is>
      </c>
      <c r="B524" t="inlineStr">
        <is>
          <t>Vol po FAB</t>
        </is>
      </c>
      <c r="C524" t="n">
        <v>18.4</v>
      </c>
      <c r="D524" t="inlineStr"/>
      <c r="E524" t="inlineStr"/>
      <c r="F524" t="inlineStr"/>
      <c r="G524" t="inlineStr"/>
      <c r="H524" t="inlineStr"/>
      <c r="I524" t="inlineStr"/>
      <c r="J524" t="inlineStr">
        <is>
          <t xml:space="preserve">260 - 535 - 569 - </t>
        </is>
      </c>
      <c r="K524" t="inlineStr">
        <is>
          <t>libre</t>
        </is>
      </c>
    </row>
    <row r="525">
      <c r="A525" t="inlineStr">
        <is>
          <t>Autres céréales grain collecté + imports</t>
        </is>
      </c>
      <c r="B525" t="inlineStr">
        <is>
          <t>Palmip. gras FAB</t>
        </is>
      </c>
      <c r="C525" t="n">
        <v>0</v>
      </c>
      <c r="D525" t="inlineStr"/>
      <c r="E525" t="inlineStr"/>
      <c r="F525" t="inlineStr"/>
      <c r="G525" t="inlineStr"/>
      <c r="H525" t="inlineStr"/>
      <c r="I525" t="inlineStr"/>
      <c r="J525" t="inlineStr">
        <is>
          <t xml:space="preserve">261 - 535 - 570 - </t>
        </is>
      </c>
      <c r="K525" t="inlineStr">
        <is>
          <t>libre</t>
        </is>
      </c>
    </row>
    <row r="526">
      <c r="A526" t="inlineStr">
        <is>
          <t>Autres céréales grain collecté + imports</t>
        </is>
      </c>
      <c r="B526" t="inlineStr">
        <is>
          <t>Ovins + Ca FAB</t>
        </is>
      </c>
      <c r="C526" t="n">
        <v>0</v>
      </c>
      <c r="D526" t="inlineStr"/>
      <c r="E526" t="inlineStr"/>
      <c r="F526" t="inlineStr"/>
      <c r="G526" t="inlineStr"/>
      <c r="H526" t="inlineStr"/>
      <c r="I526" t="inlineStr"/>
      <c r="J526" t="inlineStr">
        <is>
          <t xml:space="preserve">262 - 534 - 536 - </t>
        </is>
      </c>
      <c r="K526" t="inlineStr">
        <is>
          <t>déterminé</t>
        </is>
      </c>
    </row>
    <row r="527">
      <c r="A527" t="inlineStr">
        <is>
          <t>Autres céréales grain collecté + imports</t>
        </is>
      </c>
      <c r="B527" t="inlineStr">
        <is>
          <t>Ovins FAB</t>
        </is>
      </c>
      <c r="C527" t="n">
        <v>0</v>
      </c>
      <c r="D527" t="inlineStr"/>
      <c r="E527" t="inlineStr"/>
      <c r="F527" t="inlineStr"/>
      <c r="G527" t="inlineStr"/>
      <c r="H527" t="inlineStr"/>
      <c r="I527" t="inlineStr"/>
      <c r="J527" t="inlineStr">
        <is>
          <t xml:space="preserve">264 - 536 - 537 - </t>
        </is>
      </c>
      <c r="K527" t="inlineStr">
        <is>
          <t>libre</t>
        </is>
      </c>
    </row>
    <row r="528">
      <c r="A528" t="inlineStr">
        <is>
          <t>Autres céréales grain collecté + imports</t>
        </is>
      </c>
      <c r="B528" t="inlineStr">
        <is>
          <t>OL FAB</t>
        </is>
      </c>
      <c r="C528" t="n">
        <v>0</v>
      </c>
      <c r="D528" t="inlineStr"/>
      <c r="E528" t="inlineStr"/>
      <c r="F528" t="inlineStr"/>
      <c r="G528" t="inlineStr"/>
      <c r="H528" t="inlineStr"/>
      <c r="I528" t="inlineStr"/>
      <c r="J528" t="inlineStr">
        <is>
          <t xml:space="preserve">266 - 537 - 558 - </t>
        </is>
      </c>
      <c r="K528" t="inlineStr">
        <is>
          <t>libre</t>
        </is>
      </c>
    </row>
    <row r="529">
      <c r="A529" t="inlineStr">
        <is>
          <t>Autres céréales grain collecté + imports</t>
        </is>
      </c>
      <c r="B529" t="inlineStr">
        <is>
          <t>OV FAB</t>
        </is>
      </c>
      <c r="C529" t="n">
        <v>0</v>
      </c>
      <c r="D529" t="inlineStr"/>
      <c r="E529" t="inlineStr"/>
      <c r="F529" t="inlineStr"/>
      <c r="G529" t="inlineStr"/>
      <c r="H529" t="inlineStr"/>
      <c r="I529" t="inlineStr"/>
      <c r="J529" t="inlineStr">
        <is>
          <t xml:space="preserve">267 - 537 - 559 - </t>
        </is>
      </c>
      <c r="K529" t="inlineStr">
        <is>
          <t>libre</t>
        </is>
      </c>
    </row>
    <row r="530">
      <c r="A530" t="inlineStr">
        <is>
          <t>Autres céréales grain collecté + imports</t>
        </is>
      </c>
      <c r="B530" t="inlineStr">
        <is>
          <t>Ca FAB</t>
        </is>
      </c>
      <c r="C530" t="n">
        <v>0</v>
      </c>
      <c r="D530" t="inlineStr"/>
      <c r="E530" t="inlineStr"/>
      <c r="F530" t="inlineStr"/>
      <c r="G530" t="inlineStr"/>
      <c r="H530" t="inlineStr"/>
      <c r="I530" t="inlineStr"/>
      <c r="J530" t="inlineStr">
        <is>
          <t xml:space="preserve">268 - 536 - 560 - </t>
        </is>
      </c>
      <c r="K530" t="inlineStr">
        <is>
          <t>libre</t>
        </is>
      </c>
    </row>
    <row r="531">
      <c r="A531" t="inlineStr">
        <is>
          <t>Autres céréales grain collecté + imports</t>
        </is>
      </c>
      <c r="B531" t="inlineStr">
        <is>
          <t>Lap FAB</t>
        </is>
      </c>
      <c r="C531" t="n">
        <v>0</v>
      </c>
      <c r="D531" t="inlineStr"/>
      <c r="E531" t="inlineStr"/>
      <c r="F531" t="inlineStr"/>
      <c r="G531" t="inlineStr"/>
      <c r="H531" t="inlineStr"/>
      <c r="I531" t="inlineStr"/>
      <c r="J531" t="inlineStr">
        <is>
          <t xml:space="preserve">269 - 534 - 563 - </t>
        </is>
      </c>
      <c r="K531" t="inlineStr">
        <is>
          <t>libre</t>
        </is>
      </c>
    </row>
    <row r="532">
      <c r="A532" t="inlineStr">
        <is>
          <t>Autres céréales grain collecté + imports</t>
        </is>
      </c>
      <c r="B532" t="inlineStr">
        <is>
          <t>Eq FAB</t>
        </is>
      </c>
      <c r="C532" t="n">
        <v>0</v>
      </c>
      <c r="D532" t="inlineStr"/>
      <c r="E532" t="inlineStr"/>
      <c r="F532" t="inlineStr"/>
      <c r="G532" t="inlineStr"/>
      <c r="H532" t="inlineStr"/>
      <c r="I532" t="inlineStr"/>
      <c r="J532" t="inlineStr">
        <is>
          <t xml:space="preserve">270 - 534 - 543 - 562 - </t>
        </is>
      </c>
      <c r="K532" t="inlineStr">
        <is>
          <t>libre</t>
        </is>
      </c>
    </row>
    <row r="533">
      <c r="A533" t="inlineStr">
        <is>
          <t>Autres céréales grain collecté + imports</t>
        </is>
      </c>
      <c r="B533" t="inlineStr">
        <is>
          <t>Aliments complets</t>
        </is>
      </c>
      <c r="C533" t="n">
        <v>120</v>
      </c>
      <c r="D533" t="inlineStr"/>
      <c r="E533" t="inlineStr"/>
      <c r="F533" t="inlineStr"/>
      <c r="G533" t="inlineStr"/>
      <c r="H533" t="inlineStr"/>
      <c r="I533" t="inlineStr"/>
      <c r="J533" t="inlineStr">
        <is>
          <t xml:space="preserve">271 - 534 - 538 - </t>
        </is>
      </c>
      <c r="K533" t="inlineStr">
        <is>
          <t>libre</t>
        </is>
      </c>
    </row>
    <row r="534">
      <c r="A534" t="inlineStr">
        <is>
          <t>Autres céréales grain collecté + imports</t>
        </is>
      </c>
      <c r="B534" t="inlineStr">
        <is>
          <t>Bovins FAB complets</t>
        </is>
      </c>
      <c r="C534" t="n">
        <v>0</v>
      </c>
      <c r="D534" t="inlineStr"/>
      <c r="E534" t="inlineStr"/>
      <c r="F534" t="inlineStr"/>
      <c r="G534" t="inlineStr"/>
      <c r="H534" t="inlineStr"/>
      <c r="I534" t="inlineStr"/>
      <c r="J534" t="inlineStr">
        <is>
          <t xml:space="preserve">273 - 538 - 539 - 550 - </t>
        </is>
      </c>
      <c r="K534" t="inlineStr">
        <is>
          <t>libre</t>
        </is>
      </c>
    </row>
    <row r="535">
      <c r="A535" t="inlineStr">
        <is>
          <t>Autres céréales grain collecté + imports</t>
        </is>
      </c>
      <c r="B535" t="inlineStr">
        <is>
          <t>BL FAB complets</t>
        </is>
      </c>
      <c r="C535" t="n">
        <v>0</v>
      </c>
      <c r="D535" t="inlineStr"/>
      <c r="E535" t="inlineStr"/>
      <c r="F535" t="inlineStr"/>
      <c r="G535" t="inlineStr"/>
      <c r="H535" t="inlineStr"/>
      <c r="I535" t="inlineStr"/>
      <c r="J535" t="inlineStr">
        <is>
          <t xml:space="preserve">275 - 539 - 554 - </t>
        </is>
      </c>
      <c r="K535" t="inlineStr">
        <is>
          <t>libre</t>
        </is>
      </c>
    </row>
    <row r="536">
      <c r="A536" t="inlineStr">
        <is>
          <t>Autres céréales grain collecté + imports</t>
        </is>
      </c>
      <c r="B536" t="inlineStr">
        <is>
          <t>BV FAB complets</t>
        </is>
      </c>
      <c r="C536" t="n">
        <v>0</v>
      </c>
      <c r="D536" t="inlineStr"/>
      <c r="E536" t="inlineStr"/>
      <c r="F536" t="inlineStr"/>
      <c r="G536" t="inlineStr"/>
      <c r="H536" t="inlineStr"/>
      <c r="I536" t="inlineStr"/>
      <c r="J536" t="inlineStr">
        <is>
          <t xml:space="preserve">276 - 539 - 556 - </t>
        </is>
      </c>
      <c r="K536" t="inlineStr">
        <is>
          <t>libre</t>
        </is>
      </c>
    </row>
    <row r="537">
      <c r="A537" t="inlineStr">
        <is>
          <t>Autres céréales grain collecté + imports</t>
        </is>
      </c>
      <c r="B537" t="inlineStr">
        <is>
          <t>Pc FAB complets</t>
        </is>
      </c>
      <c r="C537" t="n">
        <v>120</v>
      </c>
      <c r="D537" t="inlineStr"/>
      <c r="E537" t="inlineStr"/>
      <c r="F537" t="inlineStr"/>
      <c r="G537" t="inlineStr"/>
      <c r="H537" t="inlineStr"/>
      <c r="I537" t="inlineStr"/>
      <c r="J537" t="inlineStr">
        <is>
          <t xml:space="preserve">277 - 538 - 540 - 566 - </t>
        </is>
      </c>
      <c r="K537" t="inlineStr">
        <is>
          <t>déterminé</t>
        </is>
      </c>
    </row>
    <row r="538">
      <c r="A538" t="inlineStr">
        <is>
          <t>Autres céréales grain collecté + imports</t>
        </is>
      </c>
      <c r="B538" t="inlineStr">
        <is>
          <t>Pc pclets FAB</t>
        </is>
      </c>
      <c r="C538" t="n">
        <v>8.300000000000001</v>
      </c>
      <c r="D538" t="n">
        <v>7.016488235294117</v>
      </c>
      <c r="E538" t="n">
        <v>0.3508244117647059</v>
      </c>
      <c r="F538" t="n">
        <v>0.1</v>
      </c>
      <c r="G538" t="n">
        <v>0</v>
      </c>
      <c r="H538" t="n">
        <v>500000000</v>
      </c>
      <c r="I538" t="n">
        <v>3.79</v>
      </c>
      <c r="J538" t="inlineStr">
        <is>
          <t xml:space="preserve">279 - 540 - </t>
        </is>
      </c>
      <c r="K538" t="inlineStr">
        <is>
          <t>redondant</t>
        </is>
      </c>
    </row>
    <row r="539">
      <c r="A539" t="inlineStr">
        <is>
          <t>Autres céréales grain collecté + imports</t>
        </is>
      </c>
      <c r="B539" t="inlineStr">
        <is>
          <t>Pc engrais FAB complets</t>
        </is>
      </c>
      <c r="C539" t="n">
        <v>44.1</v>
      </c>
      <c r="D539" t="n">
        <v>45.74772334955463</v>
      </c>
      <c r="E539" t="n">
        <v>2.287386167477732</v>
      </c>
      <c r="F539" t="n">
        <v>0.1</v>
      </c>
      <c r="G539" t="n">
        <v>0</v>
      </c>
      <c r="H539" t="n">
        <v>500000000</v>
      </c>
      <c r="I539" t="n">
        <v>0.73</v>
      </c>
      <c r="J539" t="inlineStr">
        <is>
          <t xml:space="preserve">280 - 540 - 572 - </t>
        </is>
      </c>
      <c r="K539" t="inlineStr">
        <is>
          <t>redondant</t>
        </is>
      </c>
    </row>
    <row r="540">
      <c r="A540" t="inlineStr">
        <is>
          <t>Autres céréales grain collecté + imports</t>
        </is>
      </c>
      <c r="B540" t="inlineStr">
        <is>
          <t>Pc truies FAB</t>
        </is>
      </c>
      <c r="C540" t="n">
        <v>67.90000000000001</v>
      </c>
      <c r="D540" t="n">
        <v>60.12888231185846</v>
      </c>
      <c r="E540" t="n">
        <v>3.006444115592923</v>
      </c>
      <c r="F540" t="n">
        <v>0.1</v>
      </c>
      <c r="G540" t="n">
        <v>0</v>
      </c>
      <c r="H540" t="n">
        <v>500000000</v>
      </c>
      <c r="I540" t="n">
        <v>2.59</v>
      </c>
      <c r="J540" t="inlineStr">
        <is>
          <t xml:space="preserve">281 - 540 - 573 - </t>
        </is>
      </c>
      <c r="K540" t="inlineStr">
        <is>
          <t>redondant</t>
        </is>
      </c>
    </row>
    <row r="541">
      <c r="A541" t="inlineStr">
        <is>
          <t>Autres céréales grain collecté + imports</t>
        </is>
      </c>
      <c r="B541" t="inlineStr">
        <is>
          <t>Aliments complémentaires</t>
        </is>
      </c>
      <c r="C541" t="n">
        <v>22.3</v>
      </c>
      <c r="D541" t="inlineStr"/>
      <c r="E541" t="inlineStr"/>
      <c r="F541" t="inlineStr"/>
      <c r="G541" t="inlineStr"/>
      <c r="H541" t="inlineStr"/>
      <c r="I541" t="inlineStr"/>
      <c r="J541" t="inlineStr">
        <is>
          <t xml:space="preserve">282 - 534 - 541 - </t>
        </is>
      </c>
      <c r="K541" t="inlineStr">
        <is>
          <t>libre</t>
        </is>
      </c>
    </row>
    <row r="542">
      <c r="A542" t="inlineStr">
        <is>
          <t>Autres céréales grain collecté + imports</t>
        </is>
      </c>
      <c r="B542" t="inlineStr">
        <is>
          <t>Bovins FAB ctaire</t>
        </is>
      </c>
      <c r="C542" t="n">
        <v>0</v>
      </c>
      <c r="D542" t="inlineStr"/>
      <c r="E542" t="inlineStr"/>
      <c r="F542" t="inlineStr"/>
      <c r="G542" t="inlineStr"/>
      <c r="H542" t="inlineStr"/>
      <c r="I542" t="inlineStr"/>
      <c r="J542" t="inlineStr">
        <is>
          <t xml:space="preserve">284 - 541 - 542 - 550 - </t>
        </is>
      </c>
      <c r="K542" t="inlineStr">
        <is>
          <t>libre</t>
        </is>
      </c>
    </row>
    <row r="543">
      <c r="A543" t="inlineStr">
        <is>
          <t>Autres céréales grain collecté + imports</t>
        </is>
      </c>
      <c r="B543" t="inlineStr">
        <is>
          <t>BL FAB ctaire</t>
        </is>
      </c>
      <c r="C543" t="n">
        <v>0</v>
      </c>
      <c r="D543" t="inlineStr"/>
      <c r="E543" t="inlineStr"/>
      <c r="F543" t="inlineStr"/>
      <c r="G543" t="inlineStr"/>
      <c r="H543" t="inlineStr"/>
      <c r="I543" t="inlineStr"/>
      <c r="J543" t="inlineStr">
        <is>
          <t xml:space="preserve">286 - 542 - 554 - </t>
        </is>
      </c>
      <c r="K543" t="inlineStr">
        <is>
          <t>libre</t>
        </is>
      </c>
    </row>
    <row r="544">
      <c r="A544" t="inlineStr">
        <is>
          <t>Autres céréales grain collecté + imports</t>
        </is>
      </c>
      <c r="B544" t="inlineStr">
        <is>
          <t>BV FAB ctaire</t>
        </is>
      </c>
      <c r="C544" t="n">
        <v>0</v>
      </c>
      <c r="D544" t="inlineStr"/>
      <c r="E544" t="inlineStr"/>
      <c r="F544" t="inlineStr"/>
      <c r="G544" t="inlineStr"/>
      <c r="H544" t="inlineStr"/>
      <c r="I544" t="inlineStr"/>
      <c r="J544" t="inlineStr">
        <is>
          <t xml:space="preserve">287 - 542 - 556 - </t>
        </is>
      </c>
      <c r="K544" t="inlineStr">
        <is>
          <t>libre</t>
        </is>
      </c>
    </row>
    <row r="545">
      <c r="A545" t="inlineStr">
        <is>
          <t>Autres céréales grain collecté + imports</t>
        </is>
      </c>
      <c r="B545" t="inlineStr">
        <is>
          <t>Pc engrais FAB ctaire</t>
        </is>
      </c>
      <c r="C545" t="n">
        <v>22.3</v>
      </c>
      <c r="D545" t="inlineStr"/>
      <c r="E545" t="inlineStr"/>
      <c r="F545" t="inlineStr"/>
      <c r="G545" t="inlineStr"/>
      <c r="H545" t="inlineStr"/>
      <c r="I545" t="inlineStr"/>
      <c r="J545" t="inlineStr">
        <is>
          <t xml:space="preserve">288 - 541 - 566 - 572 - </t>
        </is>
      </c>
      <c r="K545" t="inlineStr">
        <is>
          <t>libre</t>
        </is>
      </c>
    </row>
    <row r="546">
      <c r="A546" t="inlineStr">
        <is>
          <t>Autres céréales grain collecté + imports</t>
        </is>
      </c>
      <c r="B546" t="inlineStr">
        <is>
          <t>Autres FAB</t>
        </is>
      </c>
      <c r="C546" t="n">
        <v>0</v>
      </c>
      <c r="D546" t="inlineStr"/>
      <c r="E546" t="inlineStr"/>
      <c r="F546" t="inlineStr"/>
      <c r="G546" t="inlineStr"/>
      <c r="H546" t="inlineStr"/>
      <c r="I546" t="inlineStr"/>
      <c r="J546" t="inlineStr">
        <is>
          <t xml:space="preserve">289 - 533 - 543 - </t>
        </is>
      </c>
      <c r="K546" t="inlineStr">
        <is>
          <t>libre</t>
        </is>
      </c>
    </row>
    <row r="547">
      <c r="A547" t="inlineStr">
        <is>
          <t>Autres céréales grain collecté + imports</t>
        </is>
      </c>
      <c r="B547" t="inlineStr">
        <is>
          <t>Poissons FAB</t>
        </is>
      </c>
      <c r="C547" t="n">
        <v>0</v>
      </c>
      <c r="D547" t="inlineStr"/>
      <c r="E547" t="inlineStr"/>
      <c r="F547" t="inlineStr"/>
      <c r="G547" t="inlineStr"/>
      <c r="H547" t="inlineStr"/>
      <c r="I547" t="inlineStr"/>
      <c r="J547" t="inlineStr">
        <is>
          <t xml:space="preserve">291 - 543 - </t>
        </is>
      </c>
      <c r="K547" t="inlineStr">
        <is>
          <t>libre</t>
        </is>
      </c>
    </row>
    <row r="548">
      <c r="A548" t="inlineStr">
        <is>
          <t>Autres céréales grain collecté + imports</t>
        </is>
      </c>
      <c r="B548" t="inlineStr">
        <is>
          <t>Divers FAB</t>
        </is>
      </c>
      <c r="C548" t="n">
        <v>0</v>
      </c>
      <c r="D548" t="inlineStr"/>
      <c r="E548" t="inlineStr"/>
      <c r="F548" t="inlineStr"/>
      <c r="G548" t="inlineStr"/>
      <c r="H548" t="inlineStr"/>
      <c r="I548" t="inlineStr"/>
      <c r="J548" t="inlineStr">
        <is>
          <t xml:space="preserve">292 - 543 - </t>
        </is>
      </c>
      <c r="K548" t="inlineStr">
        <is>
          <t>libre</t>
        </is>
      </c>
    </row>
    <row r="549">
      <c r="A549" t="inlineStr">
        <is>
          <t>Autres céréales grain collecté + imports</t>
        </is>
      </c>
      <c r="B549" t="inlineStr">
        <is>
          <t>Alimentation animale rente (EA)</t>
        </is>
      </c>
      <c r="C549" t="n">
        <v>61.5</v>
      </c>
      <c r="D549" t="inlineStr"/>
      <c r="E549" t="inlineStr"/>
      <c r="F549" t="inlineStr"/>
      <c r="G549" t="inlineStr"/>
      <c r="H549" t="inlineStr"/>
      <c r="I549" t="inlineStr"/>
      <c r="J549" t="inlineStr">
        <is>
          <t xml:space="preserve">293 - 532 - 544 - </t>
        </is>
      </c>
      <c r="K549" t="inlineStr">
        <is>
          <t>libre</t>
        </is>
      </c>
    </row>
    <row r="550">
      <c r="A550" t="inlineStr">
        <is>
          <t>Autres céréales grain collecté + imports</t>
        </is>
      </c>
      <c r="B550" t="inlineStr">
        <is>
          <t>Direct élevage</t>
        </is>
      </c>
      <c r="C550" t="n">
        <v>61.5</v>
      </c>
      <c r="D550" t="inlineStr"/>
      <c r="E550" t="inlineStr"/>
      <c r="F550" t="inlineStr"/>
      <c r="G550" t="inlineStr"/>
      <c r="H550" t="inlineStr"/>
      <c r="I550" t="inlineStr"/>
      <c r="J550" t="inlineStr">
        <is>
          <t xml:space="preserve">295 - 544 - 545 - </t>
        </is>
      </c>
      <c r="K550" t="inlineStr">
        <is>
          <t>libre</t>
        </is>
      </c>
    </row>
    <row r="551">
      <c r="A551" t="inlineStr">
        <is>
          <t>Autres céréales grain collecté + imports</t>
        </is>
      </c>
      <c r="B551" t="inlineStr">
        <is>
          <t>Bovins dir</t>
        </is>
      </c>
      <c r="C551" t="n">
        <v>37.7</v>
      </c>
      <c r="D551" t="inlineStr"/>
      <c r="E551" t="inlineStr"/>
      <c r="F551" t="inlineStr"/>
      <c r="G551" t="inlineStr"/>
      <c r="H551" t="inlineStr"/>
      <c r="I551" t="inlineStr"/>
      <c r="J551" t="inlineStr">
        <is>
          <t xml:space="preserve">297 - 545 - 546 - </t>
        </is>
      </c>
      <c r="K551" t="inlineStr">
        <is>
          <t>libre</t>
        </is>
      </c>
    </row>
    <row r="552">
      <c r="A552" t="inlineStr">
        <is>
          <t>Autres céréales grain collecté + imports</t>
        </is>
      </c>
      <c r="B552" t="inlineStr">
        <is>
          <t>BL dir</t>
        </is>
      </c>
      <c r="C552" t="n">
        <v>18.8</v>
      </c>
      <c r="D552" t="inlineStr"/>
      <c r="E552" t="inlineStr"/>
      <c r="F552" t="inlineStr"/>
      <c r="G552" t="inlineStr"/>
      <c r="H552" t="inlineStr"/>
      <c r="I552" t="inlineStr"/>
      <c r="J552" t="inlineStr">
        <is>
          <t xml:space="preserve">299 - 546 - 553 - </t>
        </is>
      </c>
      <c r="K552" t="inlineStr">
        <is>
          <t>libre</t>
        </is>
      </c>
    </row>
    <row r="553">
      <c r="A553" t="inlineStr">
        <is>
          <t>Autres céréales grain collecté + imports</t>
        </is>
      </c>
      <c r="B553" t="inlineStr">
        <is>
          <t>BV dir</t>
        </is>
      </c>
      <c r="C553" t="n">
        <v>18.9</v>
      </c>
      <c r="D553" t="inlineStr"/>
      <c r="E553" t="inlineStr"/>
      <c r="F553" t="inlineStr"/>
      <c r="G553" t="inlineStr"/>
      <c r="H553" t="inlineStr"/>
      <c r="I553" t="inlineStr"/>
      <c r="J553" t="inlineStr">
        <is>
          <t xml:space="preserve">300 - 546 - 555 - </t>
        </is>
      </c>
      <c r="K553" t="inlineStr">
        <is>
          <t>libre</t>
        </is>
      </c>
    </row>
    <row r="554">
      <c r="A554" t="inlineStr">
        <is>
          <t>Autres céréales grain collecté + imports</t>
        </is>
      </c>
      <c r="B554" t="inlineStr">
        <is>
          <t>Ovins dir</t>
        </is>
      </c>
      <c r="C554" t="n">
        <v>0.5</v>
      </c>
      <c r="D554" t="inlineStr"/>
      <c r="E554" t="inlineStr"/>
      <c r="F554" t="inlineStr"/>
      <c r="G554" t="inlineStr"/>
      <c r="H554" t="inlineStr"/>
      <c r="I554" t="inlineStr"/>
      <c r="J554" t="inlineStr">
        <is>
          <t xml:space="preserve">301 - 545 - 547 - </t>
        </is>
      </c>
      <c r="K554" t="inlineStr">
        <is>
          <t>libre</t>
        </is>
      </c>
    </row>
    <row r="555">
      <c r="A555" t="inlineStr">
        <is>
          <t>Autres céréales grain collecté + imports</t>
        </is>
      </c>
      <c r="B555" t="inlineStr">
        <is>
          <t>OL dir</t>
        </is>
      </c>
      <c r="C555" t="n">
        <v>0.2</v>
      </c>
      <c r="D555" t="inlineStr"/>
      <c r="E555" t="inlineStr"/>
      <c r="F555" t="inlineStr"/>
      <c r="G555" t="inlineStr"/>
      <c r="H555" t="inlineStr"/>
      <c r="I555" t="inlineStr"/>
      <c r="J555" t="inlineStr">
        <is>
          <t xml:space="preserve">303 - 547 - 558 - </t>
        </is>
      </c>
      <c r="K555" t="inlineStr">
        <is>
          <t>libre</t>
        </is>
      </c>
    </row>
    <row r="556">
      <c r="A556" t="inlineStr">
        <is>
          <t>Autres céréales grain collecté + imports</t>
        </is>
      </c>
      <c r="B556" t="inlineStr">
        <is>
          <t>OV dir</t>
        </is>
      </c>
      <c r="C556" t="n">
        <v>0.3</v>
      </c>
      <c r="D556" t="inlineStr"/>
      <c r="E556" t="inlineStr"/>
      <c r="F556" t="inlineStr"/>
      <c r="G556" t="inlineStr"/>
      <c r="H556" t="inlineStr"/>
      <c r="I556" t="inlineStr"/>
      <c r="J556" t="inlineStr">
        <is>
          <t xml:space="preserve">304 - 547 - 559 - </t>
        </is>
      </c>
      <c r="K556" t="inlineStr">
        <is>
          <t>libre</t>
        </is>
      </c>
    </row>
    <row r="557">
      <c r="A557" t="inlineStr">
        <is>
          <t>Autres céréales grain collecté + imports</t>
        </is>
      </c>
      <c r="B557" t="inlineStr">
        <is>
          <t>Ca dir</t>
        </is>
      </c>
      <c r="C557" t="n">
        <v>23.2</v>
      </c>
      <c r="D557" t="inlineStr"/>
      <c r="E557" t="inlineStr"/>
      <c r="F557" t="inlineStr"/>
      <c r="G557" t="inlineStr"/>
      <c r="H557" t="inlineStr"/>
      <c r="I557" t="inlineStr"/>
      <c r="J557" t="inlineStr">
        <is>
          <t xml:space="preserve">305 - 545 - 561 - </t>
        </is>
      </c>
      <c r="K557" t="inlineStr">
        <is>
          <t>libre</t>
        </is>
      </c>
    </row>
    <row r="558">
      <c r="A558" t="inlineStr">
        <is>
          <t>Autres céréales grain collecté + imports</t>
        </is>
      </c>
      <c r="B558" t="inlineStr">
        <is>
          <t>Eq dir</t>
        </is>
      </c>
      <c r="C558" t="n">
        <v>0</v>
      </c>
      <c r="D558" t="inlineStr"/>
      <c r="E558" t="inlineStr"/>
      <c r="F558" t="inlineStr"/>
      <c r="G558" t="inlineStr"/>
      <c r="H558" t="inlineStr"/>
      <c r="I558" t="inlineStr"/>
      <c r="J558" t="inlineStr">
        <is>
          <t xml:space="preserve">306 - 545 - 562 - </t>
        </is>
      </c>
      <c r="K558" t="inlineStr">
        <is>
          <t>libre</t>
        </is>
      </c>
    </row>
    <row r="559">
      <c r="A559" t="inlineStr">
        <is>
          <t>Autres céréales grain collecté + imports</t>
        </is>
      </c>
      <c r="B559" t="inlineStr">
        <is>
          <t>Pc dir</t>
        </is>
      </c>
      <c r="C559" t="n">
        <v>0</v>
      </c>
      <c r="D559" t="inlineStr"/>
      <c r="E559" t="inlineStr"/>
      <c r="F559" t="inlineStr"/>
      <c r="G559" t="inlineStr"/>
      <c r="H559" t="inlineStr"/>
      <c r="I559" t="inlineStr"/>
      <c r="J559" t="inlineStr">
        <is>
          <t xml:space="preserve">307 - 545 - 548 - 565 - </t>
        </is>
      </c>
      <c r="K559" t="inlineStr">
        <is>
          <t>libre</t>
        </is>
      </c>
    </row>
    <row r="560">
      <c r="A560" t="inlineStr">
        <is>
          <t>Autres céréales grain collecté + imports</t>
        </is>
      </c>
      <c r="B560" t="inlineStr">
        <is>
          <t>Pc engrais dir</t>
        </is>
      </c>
      <c r="C560" t="n">
        <v>0</v>
      </c>
      <c r="D560" t="inlineStr"/>
      <c r="E560" t="inlineStr"/>
      <c r="F560" t="inlineStr"/>
      <c r="G560" t="inlineStr"/>
      <c r="H560" t="inlineStr"/>
      <c r="I560" t="inlineStr"/>
      <c r="J560" t="inlineStr">
        <is>
          <t xml:space="preserve">309 - 548 - 571 - </t>
        </is>
      </c>
      <c r="K560" t="inlineStr">
        <is>
          <t>libre</t>
        </is>
      </c>
    </row>
    <row r="561">
      <c r="A561" t="inlineStr">
        <is>
          <t>Autres céréales grain collecté + imports</t>
        </is>
      </c>
      <c r="B561" t="inlineStr">
        <is>
          <t>Pc truies dir</t>
        </is>
      </c>
      <c r="C561" t="n">
        <v>0</v>
      </c>
      <c r="D561" t="inlineStr"/>
      <c r="E561" t="inlineStr"/>
      <c r="F561" t="inlineStr"/>
      <c r="G561" t="inlineStr"/>
      <c r="H561" t="inlineStr"/>
      <c r="I561" t="inlineStr"/>
      <c r="J561" t="inlineStr">
        <is>
          <t xml:space="preserve">310 - 548 - 573 - </t>
        </is>
      </c>
      <c r="K561" t="inlineStr">
        <is>
          <t>déterminé</t>
        </is>
      </c>
    </row>
    <row r="562">
      <c r="A562" t="inlineStr">
        <is>
          <t>Autres céréales grain collecté + imports</t>
        </is>
      </c>
      <c r="B562" t="inlineStr">
        <is>
          <t>Volailles dir</t>
        </is>
      </c>
      <c r="C562" t="n">
        <v>0</v>
      </c>
      <c r="D562" t="inlineStr"/>
      <c r="E562" t="inlineStr"/>
      <c r="F562" t="inlineStr"/>
      <c r="G562" t="inlineStr"/>
      <c r="H562" t="inlineStr"/>
      <c r="I562" t="inlineStr"/>
      <c r="J562" t="inlineStr">
        <is>
          <t xml:space="preserve">311 - 545 - 549 - </t>
        </is>
      </c>
      <c r="K562" t="inlineStr">
        <is>
          <t>libre</t>
        </is>
      </c>
    </row>
    <row r="563">
      <c r="A563" t="inlineStr">
        <is>
          <t>Autres céréales grain collecté + imports</t>
        </is>
      </c>
      <c r="B563" t="inlineStr">
        <is>
          <t>Vol po dir</t>
        </is>
      </c>
      <c r="C563" t="n">
        <v>0</v>
      </c>
      <c r="D563" t="inlineStr"/>
      <c r="E563" t="inlineStr"/>
      <c r="F563" t="inlineStr"/>
      <c r="G563" t="inlineStr"/>
      <c r="H563" t="inlineStr"/>
      <c r="I563" t="inlineStr"/>
      <c r="J563" t="inlineStr">
        <is>
          <t xml:space="preserve">313 - 549 - 569 - </t>
        </is>
      </c>
      <c r="K563" t="inlineStr">
        <is>
          <t>libre</t>
        </is>
      </c>
    </row>
    <row r="564">
      <c r="A564" t="inlineStr">
        <is>
          <t>Autres céréales grain collecté + imports</t>
        </is>
      </c>
      <c r="B564" t="inlineStr">
        <is>
          <t>Palmip. gras dir</t>
        </is>
      </c>
      <c r="C564" t="n">
        <v>0</v>
      </c>
      <c r="D564" t="inlineStr"/>
      <c r="E564" t="inlineStr"/>
      <c r="F564" t="inlineStr"/>
      <c r="G564" t="inlineStr"/>
      <c r="H564" t="inlineStr"/>
      <c r="I564" t="inlineStr"/>
      <c r="J564" t="inlineStr">
        <is>
          <t xml:space="preserve">314 - 549 - 570 - </t>
        </is>
      </c>
      <c r="K564" t="inlineStr">
        <is>
          <t>libre</t>
        </is>
      </c>
    </row>
    <row r="565">
      <c r="A565" t="inlineStr">
        <is>
          <t>Autres céréales grain collecté + imports</t>
        </is>
      </c>
      <c r="B565" t="inlineStr">
        <is>
          <t>Bovins FAB</t>
        </is>
      </c>
      <c r="C565" t="n">
        <v>0</v>
      </c>
      <c r="D565" t="inlineStr"/>
      <c r="E565" t="inlineStr"/>
      <c r="F565" t="inlineStr"/>
      <c r="G565" t="inlineStr"/>
      <c r="H565" t="inlineStr"/>
      <c r="I565" t="inlineStr"/>
      <c r="J565" t="inlineStr">
        <is>
          <t xml:space="preserve">315 - 550 - </t>
        </is>
      </c>
      <c r="K565" t="inlineStr">
        <is>
          <t>libre</t>
        </is>
      </c>
    </row>
    <row r="566">
      <c r="A566" t="inlineStr">
        <is>
          <t>Autres céréales grain collecté + imports</t>
        </is>
      </c>
      <c r="B566" t="inlineStr">
        <is>
          <t>Herbivores</t>
        </is>
      </c>
      <c r="C566" t="n">
        <v>61.5</v>
      </c>
      <c r="D566" t="inlineStr"/>
      <c r="E566" t="inlineStr"/>
      <c r="F566" t="inlineStr"/>
      <c r="G566" t="inlineStr"/>
      <c r="H566" t="inlineStr"/>
      <c r="I566" t="inlineStr"/>
      <c r="J566" t="inlineStr">
        <is>
          <t xml:space="preserve">317 - 551 - </t>
        </is>
      </c>
      <c r="K566" t="inlineStr">
        <is>
          <t>libre</t>
        </is>
      </c>
    </row>
    <row r="567">
      <c r="A567" t="inlineStr">
        <is>
          <t>Autres céréales grain collecté + imports</t>
        </is>
      </c>
      <c r="B567" t="inlineStr">
        <is>
          <t>Bovins</t>
        </is>
      </c>
      <c r="C567" t="n">
        <v>37.7</v>
      </c>
      <c r="D567" t="inlineStr"/>
      <c r="E567" t="inlineStr"/>
      <c r="F567" t="inlineStr"/>
      <c r="G567" t="inlineStr"/>
      <c r="H567" t="inlineStr"/>
      <c r="I567" t="inlineStr"/>
      <c r="J567" t="inlineStr">
        <is>
          <t xml:space="preserve">319 - 551 - 552 - </t>
        </is>
      </c>
      <c r="K567" t="inlineStr">
        <is>
          <t>libre</t>
        </is>
      </c>
    </row>
    <row r="568">
      <c r="A568" t="inlineStr">
        <is>
          <t>Autres céréales grain collecté + imports</t>
        </is>
      </c>
      <c r="B568" t="inlineStr">
        <is>
          <t>BL</t>
        </is>
      </c>
      <c r="C568" t="n">
        <v>18.8</v>
      </c>
      <c r="D568" t="inlineStr"/>
      <c r="E568" t="inlineStr"/>
      <c r="F568" t="inlineStr"/>
      <c r="G568" t="inlineStr"/>
      <c r="H568" t="inlineStr"/>
      <c r="I568" t="inlineStr"/>
      <c r="J568" t="inlineStr">
        <is>
          <t xml:space="preserve">321 - 552 - 553 - </t>
        </is>
      </c>
      <c r="K568" t="inlineStr">
        <is>
          <t>libre</t>
        </is>
      </c>
    </row>
    <row r="569">
      <c r="A569" t="inlineStr">
        <is>
          <t>Autres céréales grain collecté + imports</t>
        </is>
      </c>
      <c r="B569" t="inlineStr">
        <is>
          <t>BL FAB</t>
        </is>
      </c>
      <c r="C569" t="n">
        <v>0</v>
      </c>
      <c r="D569" t="inlineStr"/>
      <c r="E569" t="inlineStr"/>
      <c r="F569" t="inlineStr"/>
      <c r="G569" t="inlineStr"/>
      <c r="H569" t="inlineStr"/>
      <c r="I569" t="inlineStr"/>
      <c r="J569" t="inlineStr">
        <is>
          <t xml:space="preserve">323 - 553 - 554 - </t>
        </is>
      </c>
      <c r="K569" t="inlineStr">
        <is>
          <t>libre</t>
        </is>
      </c>
    </row>
    <row r="570">
      <c r="A570" t="inlineStr">
        <is>
          <t>Autres céréales grain collecté + imports</t>
        </is>
      </c>
      <c r="B570" t="inlineStr">
        <is>
          <t>BV</t>
        </is>
      </c>
      <c r="C570" t="n">
        <v>18.9</v>
      </c>
      <c r="D570" t="inlineStr"/>
      <c r="E570" t="inlineStr"/>
      <c r="F570" t="inlineStr"/>
      <c r="G570" t="inlineStr"/>
      <c r="H570" t="inlineStr"/>
      <c r="I570" t="inlineStr"/>
      <c r="J570" t="inlineStr">
        <is>
          <t xml:space="preserve">325 - 552 - 555 - </t>
        </is>
      </c>
      <c r="K570" t="inlineStr">
        <is>
          <t>libre</t>
        </is>
      </c>
    </row>
    <row r="571">
      <c r="A571" t="inlineStr">
        <is>
          <t>Autres céréales grain collecté + imports</t>
        </is>
      </c>
      <c r="B571" t="inlineStr">
        <is>
          <t>BV FAB</t>
        </is>
      </c>
      <c r="C571" t="n">
        <v>0</v>
      </c>
      <c r="D571" t="inlineStr"/>
      <c r="E571" t="inlineStr"/>
      <c r="F571" t="inlineStr"/>
      <c r="G571" t="inlineStr"/>
      <c r="H571" t="inlineStr"/>
      <c r="I571" t="inlineStr"/>
      <c r="J571" t="inlineStr">
        <is>
          <t xml:space="preserve">327 - 555 - 556 - </t>
        </is>
      </c>
      <c r="K571" t="inlineStr">
        <is>
          <t>libre</t>
        </is>
      </c>
    </row>
    <row r="572">
      <c r="A572" t="inlineStr">
        <is>
          <t>Autres céréales grain collecté + imports</t>
        </is>
      </c>
      <c r="B572" t="inlineStr">
        <is>
          <t>Ovins</t>
        </is>
      </c>
      <c r="C572" t="n">
        <v>0.5</v>
      </c>
      <c r="D572" t="inlineStr"/>
      <c r="E572" t="inlineStr"/>
      <c r="F572" t="inlineStr"/>
      <c r="G572" t="inlineStr"/>
      <c r="H572" t="inlineStr"/>
      <c r="I572" t="inlineStr"/>
      <c r="J572" t="inlineStr">
        <is>
          <t xml:space="preserve">329 - 551 - 557 - </t>
        </is>
      </c>
      <c r="K572" t="inlineStr">
        <is>
          <t>libre</t>
        </is>
      </c>
    </row>
    <row r="573">
      <c r="A573" t="inlineStr">
        <is>
          <t>Autres céréales grain collecté + imports</t>
        </is>
      </c>
      <c r="B573" t="inlineStr">
        <is>
          <t>OL</t>
        </is>
      </c>
      <c r="C573" t="n">
        <v>0.2</v>
      </c>
      <c r="D573" t="inlineStr"/>
      <c r="E573" t="inlineStr"/>
      <c r="F573" t="inlineStr"/>
      <c r="G573" t="inlineStr"/>
      <c r="H573" t="inlineStr"/>
      <c r="I573" t="inlineStr"/>
      <c r="J573" t="inlineStr">
        <is>
          <t xml:space="preserve">331 - 557 - 558 - </t>
        </is>
      </c>
      <c r="K573" t="inlineStr">
        <is>
          <t>libre</t>
        </is>
      </c>
    </row>
    <row r="574">
      <c r="A574" t="inlineStr">
        <is>
          <t>Autres céréales grain collecté + imports</t>
        </is>
      </c>
      <c r="B574" t="inlineStr">
        <is>
          <t>OV</t>
        </is>
      </c>
      <c r="C574" t="n">
        <v>0.3</v>
      </c>
      <c r="D574" t="inlineStr"/>
      <c r="E574" t="inlineStr"/>
      <c r="F574" t="inlineStr"/>
      <c r="G574" t="inlineStr"/>
      <c r="H574" t="inlineStr"/>
      <c r="I574" t="inlineStr"/>
      <c r="J574" t="inlineStr">
        <is>
          <t xml:space="preserve">333 - 557 - 559 - </t>
        </is>
      </c>
      <c r="K574" t="inlineStr">
        <is>
          <t>libre</t>
        </is>
      </c>
    </row>
    <row r="575">
      <c r="A575" t="inlineStr">
        <is>
          <t>Autres céréales grain collecté + imports</t>
        </is>
      </c>
      <c r="B575" t="inlineStr">
        <is>
          <t>Ca</t>
        </is>
      </c>
      <c r="C575" t="n">
        <v>23.2</v>
      </c>
      <c r="D575" t="inlineStr"/>
      <c r="E575" t="inlineStr"/>
      <c r="F575" t="inlineStr"/>
      <c r="G575" t="inlineStr"/>
      <c r="H575" t="inlineStr"/>
      <c r="I575" t="inlineStr"/>
      <c r="J575" t="inlineStr">
        <is>
          <t xml:space="preserve">335 - 551 - 560 - </t>
        </is>
      </c>
      <c r="K575" t="inlineStr">
        <is>
          <t>libre</t>
        </is>
      </c>
    </row>
    <row r="576">
      <c r="A576" t="inlineStr">
        <is>
          <t>Autres céréales grain collecté + imports</t>
        </is>
      </c>
      <c r="B576" t="inlineStr">
        <is>
          <t>Alimentation Ca (EA)</t>
        </is>
      </c>
      <c r="C576" t="n">
        <v>23.2</v>
      </c>
      <c r="D576" t="inlineStr"/>
      <c r="E576" t="inlineStr"/>
      <c r="F576" t="inlineStr"/>
      <c r="G576" t="inlineStr"/>
      <c r="H576" t="inlineStr"/>
      <c r="I576" t="inlineStr"/>
      <c r="J576" t="inlineStr">
        <is>
          <t xml:space="preserve">337 - 560 - 561 - </t>
        </is>
      </c>
      <c r="K576" t="inlineStr">
        <is>
          <t>libre</t>
        </is>
      </c>
    </row>
    <row r="577">
      <c r="A577" t="inlineStr">
        <is>
          <t>Autres céréales grain collecté + imports</t>
        </is>
      </c>
      <c r="B577" t="inlineStr">
        <is>
          <t>Eq</t>
        </is>
      </c>
      <c r="C577" t="n">
        <v>0</v>
      </c>
      <c r="D577" t="inlineStr"/>
      <c r="E577" t="inlineStr"/>
      <c r="F577" t="inlineStr"/>
      <c r="G577" t="inlineStr"/>
      <c r="H577" t="inlineStr"/>
      <c r="I577" t="inlineStr"/>
      <c r="J577" t="inlineStr">
        <is>
          <t xml:space="preserve">339 - 551 - 562 - </t>
        </is>
      </c>
      <c r="K577" t="inlineStr">
        <is>
          <t>libre</t>
        </is>
      </c>
    </row>
    <row r="578">
      <c r="A578" t="inlineStr">
        <is>
          <t>Autres céréales grain collecté + imports</t>
        </is>
      </c>
      <c r="B578" t="inlineStr">
        <is>
          <t>Lap</t>
        </is>
      </c>
      <c r="C578" t="n">
        <v>0</v>
      </c>
      <c r="D578" t="inlineStr"/>
      <c r="E578" t="inlineStr"/>
      <c r="F578" t="inlineStr"/>
      <c r="G578" t="inlineStr"/>
      <c r="H578" t="inlineStr"/>
      <c r="I578" t="inlineStr"/>
      <c r="J578" t="inlineStr">
        <is>
          <t xml:space="preserve">341 - 551 - 563 - </t>
        </is>
      </c>
      <c r="K578" t="inlineStr">
        <is>
          <t>libre</t>
        </is>
      </c>
    </row>
    <row r="579">
      <c r="A579" t="inlineStr">
        <is>
          <t>Autres céréales grain collecté + imports</t>
        </is>
      </c>
      <c r="B579" t="inlineStr">
        <is>
          <t>Monoagastriques</t>
        </is>
      </c>
      <c r="C579" t="n">
        <v>161</v>
      </c>
      <c r="D579" t="inlineStr"/>
      <c r="E579" t="inlineStr"/>
      <c r="F579" t="inlineStr"/>
      <c r="G579" t="inlineStr"/>
      <c r="H579" t="inlineStr"/>
      <c r="I579" t="inlineStr"/>
      <c r="J579" t="inlineStr">
        <is>
          <t xml:space="preserve">343 - 564 - </t>
        </is>
      </c>
      <c r="K579" t="inlineStr">
        <is>
          <t>libre</t>
        </is>
      </c>
    </row>
    <row r="580">
      <c r="A580" t="inlineStr">
        <is>
          <t>Autres céréales grain collecté + imports</t>
        </is>
      </c>
      <c r="B580" t="inlineStr">
        <is>
          <t>Pc</t>
        </is>
      </c>
      <c r="C580" t="n">
        <v>143</v>
      </c>
      <c r="D580" t="inlineStr"/>
      <c r="E580" t="inlineStr"/>
      <c r="F580" t="inlineStr"/>
      <c r="G580" t="inlineStr"/>
      <c r="H580" t="inlineStr"/>
      <c r="I580" t="inlineStr"/>
      <c r="J580" t="inlineStr">
        <is>
          <t xml:space="preserve">345 - 564 - 565 - </t>
        </is>
      </c>
      <c r="K580" t="inlineStr">
        <is>
          <t>déterminé</t>
        </is>
      </c>
    </row>
    <row r="581">
      <c r="A581" t="inlineStr">
        <is>
          <t>Autres céréales grain collecté + imports</t>
        </is>
      </c>
      <c r="B581" t="inlineStr">
        <is>
          <t>Pc FAB</t>
        </is>
      </c>
      <c r="C581" t="n">
        <v>143</v>
      </c>
      <c r="D581" t="inlineStr"/>
      <c r="E581" t="inlineStr"/>
      <c r="F581" t="inlineStr"/>
      <c r="G581" t="inlineStr"/>
      <c r="H581" t="inlineStr"/>
      <c r="I581" t="inlineStr"/>
      <c r="J581" t="inlineStr">
        <is>
          <t xml:space="preserve">347 - 565 - 566 - </t>
        </is>
      </c>
      <c r="K581" t="inlineStr">
        <is>
          <t>libre</t>
        </is>
      </c>
    </row>
    <row r="582">
      <c r="A582" t="inlineStr">
        <is>
          <t>Autres céréales grain collecté + imports</t>
        </is>
      </c>
      <c r="B582" t="inlineStr">
        <is>
          <t>Volailles</t>
        </is>
      </c>
      <c r="C582" t="n">
        <v>18.4</v>
      </c>
      <c r="D582" t="inlineStr"/>
      <c r="E582" t="inlineStr"/>
      <c r="F582" t="inlineStr"/>
      <c r="G582" t="inlineStr"/>
      <c r="H582" t="inlineStr"/>
      <c r="I582" t="inlineStr"/>
      <c r="J582" t="inlineStr">
        <is>
          <t xml:space="preserve">349 - 564 - 567 - </t>
        </is>
      </c>
      <c r="K582" t="inlineStr">
        <is>
          <t>libre</t>
        </is>
      </c>
    </row>
    <row r="583">
      <c r="A583" t="inlineStr">
        <is>
          <t>Autres céréales grain collecté + imports</t>
        </is>
      </c>
      <c r="B583" t="inlineStr">
        <is>
          <t>Vol ch</t>
        </is>
      </c>
      <c r="C583" t="n">
        <v>0</v>
      </c>
      <c r="D583" t="inlineStr"/>
      <c r="E583" t="inlineStr"/>
      <c r="F583" t="inlineStr"/>
      <c r="G583" t="inlineStr"/>
      <c r="H583" t="inlineStr"/>
      <c r="I583" t="inlineStr"/>
      <c r="J583" t="inlineStr">
        <is>
          <t xml:space="preserve">351 - 567 - 568 - </t>
        </is>
      </c>
      <c r="K583" t="inlineStr">
        <is>
          <t>libre</t>
        </is>
      </c>
    </row>
    <row r="584">
      <c r="A584" t="inlineStr">
        <is>
          <t>Autres céréales grain collecté + imports</t>
        </is>
      </c>
      <c r="B584" t="inlineStr">
        <is>
          <t>Vol po</t>
        </is>
      </c>
      <c r="C584" t="n">
        <v>18.4</v>
      </c>
      <c r="D584" t="inlineStr"/>
      <c r="E584" t="inlineStr"/>
      <c r="F584" t="inlineStr"/>
      <c r="G584" t="inlineStr"/>
      <c r="H584" t="inlineStr"/>
      <c r="I584" t="inlineStr"/>
      <c r="J584" t="inlineStr">
        <is>
          <t xml:space="preserve">353 - 567 - 569 - </t>
        </is>
      </c>
      <c r="K584" t="inlineStr">
        <is>
          <t>libre</t>
        </is>
      </c>
    </row>
    <row r="585">
      <c r="A585" t="inlineStr">
        <is>
          <t>Autres céréales grain collecté + imports</t>
        </is>
      </c>
      <c r="B585" t="inlineStr">
        <is>
          <t>Palmip. gras</t>
        </is>
      </c>
      <c r="C585" t="n">
        <v>0</v>
      </c>
      <c r="D585" t="inlineStr"/>
      <c r="E585" t="inlineStr"/>
      <c r="F585" t="inlineStr"/>
      <c r="G585" t="inlineStr"/>
      <c r="H585" t="inlineStr"/>
      <c r="I585" t="inlineStr"/>
      <c r="J585" t="inlineStr">
        <is>
          <t xml:space="preserve">355 - 567 - 570 - </t>
        </is>
      </c>
      <c r="K585" t="inlineStr">
        <is>
          <t>libre</t>
        </is>
      </c>
    </row>
    <row r="586">
      <c r="A586" t="inlineStr">
        <is>
          <t>Autres céréales grain collecté + imports</t>
        </is>
      </c>
      <c r="B586" t="inlineStr">
        <is>
          <t>Pc engraissement</t>
        </is>
      </c>
      <c r="C586" t="n">
        <v>66.40000000000001</v>
      </c>
      <c r="D586" t="n">
        <v>45.93144914613919</v>
      </c>
      <c r="E586" t="n">
        <v>2.296572457306959</v>
      </c>
      <c r="F586" t="n">
        <v>0.09999999999999999</v>
      </c>
      <c r="G586" t="n">
        <v>0</v>
      </c>
      <c r="H586" t="n">
        <v>500000000</v>
      </c>
      <c r="I586" t="n">
        <v>8.92</v>
      </c>
      <c r="J586" t="inlineStr">
        <is>
          <t xml:space="preserve">357 - 571 - </t>
        </is>
      </c>
      <c r="K586" t="inlineStr">
        <is>
          <t>mesuré</t>
        </is>
      </c>
    </row>
    <row r="587">
      <c r="A587" t="inlineStr">
        <is>
          <t>Autres céréales grain collecté + imports</t>
        </is>
      </c>
      <c r="B587" t="inlineStr">
        <is>
          <t>Pc engrais FAB</t>
        </is>
      </c>
      <c r="C587" t="n">
        <v>66.40000000000001</v>
      </c>
      <c r="D587" t="inlineStr"/>
      <c r="E587" t="inlineStr"/>
      <c r="F587" t="inlineStr"/>
      <c r="G587" t="inlineStr"/>
      <c r="H587" t="inlineStr"/>
      <c r="I587" t="inlineStr"/>
      <c r="J587" t="inlineStr">
        <is>
          <t xml:space="preserve">359 - 571 - 572 - </t>
        </is>
      </c>
      <c r="K587" t="inlineStr">
        <is>
          <t>libre</t>
        </is>
      </c>
    </row>
    <row r="588">
      <c r="A588" t="inlineStr">
        <is>
          <t>Autres céréales grain collecté + imports</t>
        </is>
      </c>
      <c r="B588" t="inlineStr">
        <is>
          <t>Pc truies</t>
        </is>
      </c>
      <c r="C588" t="n">
        <v>67.90000000000001</v>
      </c>
      <c r="D588" t="n">
        <v>60.37036376692617</v>
      </c>
      <c r="E588" t="n">
        <v>3.018518188346309</v>
      </c>
      <c r="F588" t="n">
        <v>0.1</v>
      </c>
      <c r="G588" t="n">
        <v>0</v>
      </c>
      <c r="H588" t="n">
        <v>500000000</v>
      </c>
      <c r="I588" t="n">
        <v>2.5</v>
      </c>
      <c r="J588" t="inlineStr">
        <is>
          <t xml:space="preserve">361 - 573 - </t>
        </is>
      </c>
      <c r="K588" t="inlineStr">
        <is>
          <t>mesuré</t>
        </is>
      </c>
    </row>
    <row r="589">
      <c r="A589" t="inlineStr">
        <is>
          <t>Autres céréales grain collecté + imports</t>
        </is>
      </c>
      <c r="B589" t="inlineStr">
        <is>
          <t>Autres utilisations</t>
        </is>
      </c>
      <c r="C589" t="n">
        <v>0</v>
      </c>
      <c r="D589" t="inlineStr"/>
      <c r="E589" t="inlineStr"/>
      <c r="F589" t="inlineStr"/>
      <c r="G589" t="inlineStr"/>
      <c r="H589" t="inlineStr"/>
      <c r="I589" t="inlineStr"/>
      <c r="J589" t="inlineStr">
        <is>
          <t xml:space="preserve">363 - </t>
        </is>
      </c>
      <c r="K589" t="inlineStr">
        <is>
          <t>libre unbounded</t>
        </is>
      </c>
    </row>
    <row r="590">
      <c r="A590" t="inlineStr">
        <is>
          <t>Oléoprotéagineux graine collecté + imports</t>
        </is>
      </c>
      <c r="B590" t="inlineStr">
        <is>
          <t>Feed</t>
        </is>
      </c>
      <c r="C590" t="n">
        <v>456</v>
      </c>
      <c r="D590" t="inlineStr"/>
      <c r="E590" t="inlineStr"/>
      <c r="F590" t="inlineStr"/>
      <c r="G590" t="inlineStr"/>
      <c r="H590" t="inlineStr"/>
      <c r="I590" t="inlineStr"/>
      <c r="J590" t="inlineStr">
        <is>
          <t xml:space="preserve">138 - 574 - 575 - 3201 - </t>
        </is>
      </c>
      <c r="K590" t="inlineStr">
        <is>
          <t>libre</t>
        </is>
      </c>
    </row>
    <row r="591">
      <c r="A591" t="inlineStr">
        <is>
          <t>Oléoprotéagineux graine collecté + imports</t>
        </is>
      </c>
      <c r="B591" t="inlineStr">
        <is>
          <t>FAB</t>
        </is>
      </c>
      <c r="C591" t="n">
        <v>271</v>
      </c>
      <c r="D591" t="n">
        <v>360.2352941176471</v>
      </c>
      <c r="E591" t="n">
        <v>1.801176470588235</v>
      </c>
      <c r="F591" t="n">
        <v>0.01</v>
      </c>
      <c r="G591" t="n">
        <v>0</v>
      </c>
      <c r="H591" t="n">
        <v>500000000</v>
      </c>
      <c r="I591" t="n">
        <v>49.44</v>
      </c>
      <c r="J591" t="inlineStr">
        <is>
          <t xml:space="preserve">140 - 575 - 576 - 577 - 3203 - </t>
        </is>
      </c>
      <c r="K591" t="inlineStr">
        <is>
          <t>mesuré</t>
        </is>
      </c>
    </row>
    <row r="592">
      <c r="A592" t="inlineStr">
        <is>
          <t>Oléoprotéagineux graine collecté + imports</t>
        </is>
      </c>
      <c r="B592" t="inlineStr">
        <is>
          <t>Aliments composés</t>
        </is>
      </c>
      <c r="C592" t="n">
        <v>271</v>
      </c>
      <c r="D592" t="inlineStr"/>
      <c r="E592" t="inlineStr"/>
      <c r="F592" t="inlineStr"/>
      <c r="G592" t="inlineStr"/>
      <c r="H592" t="inlineStr"/>
      <c r="I592" t="inlineStr"/>
      <c r="J592" t="inlineStr">
        <is>
          <t xml:space="preserve">142 - 577 - 578 - 579 - 3205 - </t>
        </is>
      </c>
      <c r="K592" t="inlineStr">
        <is>
          <t>libre</t>
        </is>
      </c>
    </row>
    <row r="593">
      <c r="A593" t="inlineStr">
        <is>
          <t>Oléoprotéagineux graine collecté + imports</t>
        </is>
      </c>
      <c r="B593" t="inlineStr">
        <is>
          <t>Volailles FAB</t>
        </is>
      </c>
      <c r="C593" t="n">
        <v>164</v>
      </c>
      <c r="D593" t="inlineStr"/>
      <c r="E593" t="inlineStr"/>
      <c r="F593" t="inlineStr"/>
      <c r="G593" t="inlineStr"/>
      <c r="H593" t="inlineStr"/>
      <c r="I593" t="inlineStr"/>
      <c r="J593" t="inlineStr">
        <is>
          <t xml:space="preserve">144 - 579 - 580 - 581 - 3207 - </t>
        </is>
      </c>
      <c r="K593" t="inlineStr">
        <is>
          <t>libre</t>
        </is>
      </c>
    </row>
    <row r="594">
      <c r="A594" t="inlineStr">
        <is>
          <t>Oléoprotéagineux graine collecté + imports</t>
        </is>
      </c>
      <c r="B594" t="inlineStr">
        <is>
          <t>Vol ch FAB</t>
        </is>
      </c>
      <c r="C594" t="n">
        <v>152</v>
      </c>
      <c r="D594" t="inlineStr"/>
      <c r="E594" t="inlineStr"/>
      <c r="F594" t="inlineStr"/>
      <c r="G594" t="inlineStr"/>
      <c r="H594" t="inlineStr"/>
      <c r="I594" t="inlineStr"/>
      <c r="J594" t="inlineStr">
        <is>
          <t xml:space="preserve">146 - 581 - 582 - 675 - 3209 - </t>
        </is>
      </c>
      <c r="K594" t="inlineStr">
        <is>
          <t>déterminé</t>
        </is>
      </c>
    </row>
    <row r="595">
      <c r="A595" t="inlineStr">
        <is>
          <t>Oléoprotéagineux graine collecté + imports</t>
        </is>
      </c>
      <c r="B595" t="inlineStr">
        <is>
          <t>Vol po FAB</t>
        </is>
      </c>
      <c r="C595" t="n">
        <v>12.5</v>
      </c>
      <c r="D595" t="inlineStr"/>
      <c r="E595" t="inlineStr"/>
      <c r="F595" t="inlineStr"/>
      <c r="G595" t="inlineStr"/>
      <c r="H595" t="inlineStr"/>
      <c r="I595" t="inlineStr"/>
      <c r="J595" t="inlineStr">
        <is>
          <t xml:space="preserve">147 - 581 - 583 - 677 - 3210 - </t>
        </is>
      </c>
      <c r="K595" t="inlineStr">
        <is>
          <t>libre</t>
        </is>
      </c>
    </row>
    <row r="596">
      <c r="A596" t="inlineStr">
        <is>
          <t>Oléoprotéagineux graine collecté + imports</t>
        </is>
      </c>
      <c r="B596" t="inlineStr">
        <is>
          <t>Palmip. gras FAB</t>
        </is>
      </c>
      <c r="C596" t="n">
        <v>0</v>
      </c>
      <c r="D596" t="inlineStr"/>
      <c r="E596" t="inlineStr"/>
      <c r="F596" t="inlineStr"/>
      <c r="G596" t="inlineStr"/>
      <c r="H596" t="inlineStr"/>
      <c r="I596" t="inlineStr"/>
      <c r="J596" t="inlineStr">
        <is>
          <t xml:space="preserve">148 - 581 - 584 - 679 - 3211 - </t>
        </is>
      </c>
      <c r="K596" t="inlineStr">
        <is>
          <t>libre</t>
        </is>
      </c>
    </row>
    <row r="597">
      <c r="A597" t="inlineStr">
        <is>
          <t>Oléoprotéagineux graine collecté + imports</t>
        </is>
      </c>
      <c r="B597" t="inlineStr">
        <is>
          <t>Ovins + Ca FAB</t>
        </is>
      </c>
      <c r="C597" t="n">
        <v>0.1</v>
      </c>
      <c r="D597" t="inlineStr"/>
      <c r="E597" t="inlineStr"/>
      <c r="F597" t="inlineStr"/>
      <c r="G597" t="inlineStr"/>
      <c r="H597" t="inlineStr"/>
      <c r="I597" t="inlineStr"/>
      <c r="J597" t="inlineStr">
        <is>
          <t xml:space="preserve">149 - 579 - 585 - 586 - 3212 - </t>
        </is>
      </c>
      <c r="K597" t="inlineStr">
        <is>
          <t>libre</t>
        </is>
      </c>
    </row>
    <row r="598">
      <c r="A598" t="inlineStr">
        <is>
          <t>Oléoprotéagineux graine collecté + imports</t>
        </is>
      </c>
      <c r="B598" t="inlineStr">
        <is>
          <t>Ovins FAB</t>
        </is>
      </c>
      <c r="C598" t="n">
        <v>0.1</v>
      </c>
      <c r="D598" t="inlineStr"/>
      <c r="E598" t="inlineStr"/>
      <c r="F598" t="inlineStr"/>
      <c r="G598" t="inlineStr"/>
      <c r="H598" t="inlineStr"/>
      <c r="I598" t="inlineStr"/>
      <c r="J598" t="inlineStr">
        <is>
          <t xml:space="preserve">151 - 586 - 587 - 588 - 3214 - </t>
        </is>
      </c>
      <c r="K598" t="inlineStr">
        <is>
          <t>libre</t>
        </is>
      </c>
    </row>
    <row r="599">
      <c r="A599" t="inlineStr">
        <is>
          <t>Oléoprotéagineux graine collecté + imports</t>
        </is>
      </c>
      <c r="B599" t="inlineStr">
        <is>
          <t>OL FAB</t>
        </is>
      </c>
      <c r="C599" t="n">
        <v>0</v>
      </c>
      <c r="D599" t="inlineStr"/>
      <c r="E599" t="inlineStr"/>
      <c r="F599" t="inlineStr"/>
      <c r="G599" t="inlineStr"/>
      <c r="H599" t="inlineStr"/>
      <c r="I599" t="inlineStr"/>
      <c r="J599" t="inlineStr">
        <is>
          <t xml:space="preserve">153 - 588 - 589 - 655 - 3216 - </t>
        </is>
      </c>
      <c r="K599" t="inlineStr">
        <is>
          <t>libre</t>
        </is>
      </c>
    </row>
    <row r="600">
      <c r="A600" t="inlineStr">
        <is>
          <t>Oléoprotéagineux graine collecté + imports</t>
        </is>
      </c>
      <c r="B600" t="inlineStr">
        <is>
          <t>OV FAB</t>
        </is>
      </c>
      <c r="C600" t="n">
        <v>0</v>
      </c>
      <c r="D600" t="inlineStr"/>
      <c r="E600" t="inlineStr"/>
      <c r="F600" t="inlineStr"/>
      <c r="G600" t="inlineStr"/>
      <c r="H600" t="inlineStr"/>
      <c r="I600" t="inlineStr"/>
      <c r="J600" t="inlineStr">
        <is>
          <t xml:space="preserve">154 - 588 - 590 - 657 - 3217 - </t>
        </is>
      </c>
      <c r="K600" t="inlineStr">
        <is>
          <t>libre</t>
        </is>
      </c>
    </row>
    <row r="601">
      <c r="A601" t="inlineStr">
        <is>
          <t>Oléoprotéagineux graine collecté + imports</t>
        </is>
      </c>
      <c r="B601" t="inlineStr">
        <is>
          <t>Ca FAB</t>
        </is>
      </c>
      <c r="C601" t="n">
        <v>0</v>
      </c>
      <c r="D601" t="inlineStr"/>
      <c r="E601" t="inlineStr"/>
      <c r="F601" t="inlineStr"/>
      <c r="G601" t="inlineStr"/>
      <c r="H601" t="inlineStr"/>
      <c r="I601" t="inlineStr"/>
      <c r="J601" t="inlineStr">
        <is>
          <t xml:space="preserve">155 - 586 - 591 - 659 - 3218 - </t>
        </is>
      </c>
      <c r="K601" t="inlineStr">
        <is>
          <t>libre</t>
        </is>
      </c>
    </row>
    <row r="602">
      <c r="A602" t="inlineStr">
        <is>
          <t>Oléoprotéagineux graine collecté + imports</t>
        </is>
      </c>
      <c r="B602" t="inlineStr">
        <is>
          <t>Lap FAB</t>
        </is>
      </c>
      <c r="C602" t="n">
        <v>2.8</v>
      </c>
      <c r="D602" t="inlineStr"/>
      <c r="E602" t="inlineStr"/>
      <c r="F602" t="inlineStr"/>
      <c r="G602" t="inlineStr"/>
      <c r="H602" t="inlineStr"/>
      <c r="I602" t="inlineStr"/>
      <c r="J602" t="inlineStr">
        <is>
          <t xml:space="preserve">156 - 579 - 592 - 665 - 3219 - </t>
        </is>
      </c>
      <c r="K602" t="inlineStr">
        <is>
          <t>libre</t>
        </is>
      </c>
    </row>
    <row r="603">
      <c r="A603" t="inlineStr">
        <is>
          <t>Oléoprotéagineux graine collecté + imports</t>
        </is>
      </c>
      <c r="B603" t="inlineStr">
        <is>
          <t>Eq FAB</t>
        </is>
      </c>
      <c r="C603" t="n">
        <v>0</v>
      </c>
      <c r="D603" t="inlineStr"/>
      <c r="E603" t="inlineStr"/>
      <c r="F603" t="inlineStr"/>
      <c r="G603" t="inlineStr"/>
      <c r="H603" t="inlineStr"/>
      <c r="I603" t="inlineStr"/>
      <c r="J603" t="inlineStr">
        <is>
          <t xml:space="preserve">157 - 579 - 593 - 613 - 663 - 3220 - </t>
        </is>
      </c>
      <c r="K603" t="inlineStr">
        <is>
          <t>libre</t>
        </is>
      </c>
    </row>
    <row r="604">
      <c r="A604" t="inlineStr">
        <is>
          <t>Oléoprotéagineux graine collecté + imports</t>
        </is>
      </c>
      <c r="B604" t="inlineStr">
        <is>
          <t>Aliments complets</t>
        </is>
      </c>
      <c r="C604" t="n">
        <v>74.8</v>
      </c>
      <c r="D604" t="inlineStr"/>
      <c r="E604" t="inlineStr"/>
      <c r="F604" t="inlineStr"/>
      <c r="G604" t="inlineStr"/>
      <c r="H604" t="inlineStr"/>
      <c r="I604" t="inlineStr"/>
      <c r="J604" t="inlineStr">
        <is>
          <t xml:space="preserve">158 - 579 - 594 - 595 - 3221 - </t>
        </is>
      </c>
      <c r="K604" t="inlineStr">
        <is>
          <t>libre</t>
        </is>
      </c>
    </row>
    <row r="605">
      <c r="A605" t="inlineStr">
        <is>
          <t>Oléoprotéagineux graine collecté + imports</t>
        </is>
      </c>
      <c r="B605" t="inlineStr">
        <is>
          <t>Bovins FAB complets</t>
        </is>
      </c>
      <c r="C605" t="n">
        <v>9.6</v>
      </c>
      <c r="D605" t="inlineStr"/>
      <c r="E605" t="inlineStr"/>
      <c r="F605" t="inlineStr"/>
      <c r="G605" t="inlineStr"/>
      <c r="H605" t="inlineStr"/>
      <c r="I605" t="inlineStr"/>
      <c r="J605" t="inlineStr">
        <is>
          <t xml:space="preserve">160 - 595 - 596 - 597 - 639 - 3223 - </t>
        </is>
      </c>
      <c r="K605" t="inlineStr">
        <is>
          <t>libre</t>
        </is>
      </c>
    </row>
    <row r="606">
      <c r="A606" t="inlineStr">
        <is>
          <t>Oléoprotéagineux graine collecté + imports</t>
        </is>
      </c>
      <c r="B606" t="inlineStr">
        <is>
          <t>BL FAB complets</t>
        </is>
      </c>
      <c r="C606" t="n">
        <v>5.2</v>
      </c>
      <c r="D606" t="inlineStr"/>
      <c r="E606" t="inlineStr"/>
      <c r="F606" t="inlineStr"/>
      <c r="G606" t="inlineStr"/>
      <c r="H606" t="inlineStr"/>
      <c r="I606" t="inlineStr"/>
      <c r="J606" t="inlineStr">
        <is>
          <t xml:space="preserve">162 - 597 - 598 - 647 - 3225 - </t>
        </is>
      </c>
      <c r="K606" t="inlineStr">
        <is>
          <t>libre</t>
        </is>
      </c>
    </row>
    <row r="607">
      <c r="A607" t="inlineStr">
        <is>
          <t>Oléoprotéagineux graine collecté + imports</t>
        </is>
      </c>
      <c r="B607" t="inlineStr">
        <is>
          <t>BV FAB complets</t>
        </is>
      </c>
      <c r="C607" t="n">
        <v>4.4</v>
      </c>
      <c r="D607" t="inlineStr"/>
      <c r="E607" t="inlineStr"/>
      <c r="F607" t="inlineStr"/>
      <c r="G607" t="inlineStr"/>
      <c r="H607" t="inlineStr"/>
      <c r="I607" t="inlineStr"/>
      <c r="J607" t="inlineStr">
        <is>
          <t xml:space="preserve">163 - 597 - 599 - 651 - 3226 - </t>
        </is>
      </c>
      <c r="K607" t="inlineStr">
        <is>
          <t>libre</t>
        </is>
      </c>
    </row>
    <row r="608">
      <c r="A608" t="inlineStr">
        <is>
          <t>Oléoprotéagineux graine collecté + imports</t>
        </is>
      </c>
      <c r="B608" t="inlineStr">
        <is>
          <t>Pc FAB complets</t>
        </is>
      </c>
      <c r="C608" t="n">
        <v>65.2</v>
      </c>
      <c r="D608" t="inlineStr"/>
      <c r="E608" t="inlineStr"/>
      <c r="F608" t="inlineStr"/>
      <c r="G608" t="inlineStr"/>
      <c r="H608" t="inlineStr"/>
      <c r="I608" t="inlineStr"/>
      <c r="J608" t="inlineStr">
        <is>
          <t xml:space="preserve">164 - 595 - 600 - 601 - 671 - 3227 - </t>
        </is>
      </c>
      <c r="K608" t="inlineStr">
        <is>
          <t>déterminé</t>
        </is>
      </c>
    </row>
    <row r="609">
      <c r="A609" t="inlineStr">
        <is>
          <t>Oléoprotéagineux graine collecté + imports</t>
        </is>
      </c>
      <c r="B609" t="inlineStr">
        <is>
          <t>Pc pclets FAB</t>
        </is>
      </c>
      <c r="C609" t="n">
        <v>21.3</v>
      </c>
      <c r="D609" t="inlineStr"/>
      <c r="E609" t="inlineStr"/>
      <c r="F609" t="inlineStr"/>
      <c r="G609" t="inlineStr"/>
      <c r="H609" t="inlineStr"/>
      <c r="I609" t="inlineStr"/>
      <c r="J609" t="inlineStr">
        <is>
          <t xml:space="preserve">166 - 601 - 602 - 3229 - </t>
        </is>
      </c>
      <c r="K609" t="inlineStr">
        <is>
          <t>déterminé</t>
        </is>
      </c>
    </row>
    <row r="610">
      <c r="A610" t="inlineStr">
        <is>
          <t>Oléoprotéagineux graine collecté + imports</t>
        </is>
      </c>
      <c r="B610" t="inlineStr">
        <is>
          <t>Pc engrais FAB complets</t>
        </is>
      </c>
      <c r="C610" t="n">
        <v>31.7</v>
      </c>
      <c r="D610" t="inlineStr"/>
      <c r="E610" t="inlineStr"/>
      <c r="F610" t="inlineStr"/>
      <c r="G610" t="inlineStr"/>
      <c r="H610" t="inlineStr"/>
      <c r="I610" t="inlineStr"/>
      <c r="J610" t="inlineStr">
        <is>
          <t xml:space="preserve">167 - 601 - 603 - 683 - 3230 - </t>
        </is>
      </c>
      <c r="K610" t="inlineStr">
        <is>
          <t>déterminé</t>
        </is>
      </c>
    </row>
    <row r="611">
      <c r="A611" t="inlineStr">
        <is>
          <t>Oléoprotéagineux graine collecté + imports</t>
        </is>
      </c>
      <c r="B611" t="inlineStr">
        <is>
          <t>Pc truies FAB</t>
        </is>
      </c>
      <c r="C611" t="n">
        <v>12.2</v>
      </c>
      <c r="D611" t="inlineStr"/>
      <c r="E611" t="inlineStr"/>
      <c r="F611" t="inlineStr"/>
      <c r="G611" t="inlineStr"/>
      <c r="H611" t="inlineStr"/>
      <c r="I611" t="inlineStr"/>
      <c r="J611" t="inlineStr">
        <is>
          <t xml:space="preserve">168 - 601 - 604 - 685 - 3231 - </t>
        </is>
      </c>
      <c r="K611" t="inlineStr">
        <is>
          <t>déterminé</t>
        </is>
      </c>
    </row>
    <row r="612">
      <c r="A612" t="inlineStr">
        <is>
          <t>Oléoprotéagineux graine collecté + imports</t>
        </is>
      </c>
      <c r="B612" t="inlineStr">
        <is>
          <t>Aliments complémentaires</t>
        </is>
      </c>
      <c r="C612" t="n">
        <v>29.2</v>
      </c>
      <c r="D612" t="inlineStr"/>
      <c r="E612" t="inlineStr"/>
      <c r="F612" t="inlineStr"/>
      <c r="G612" t="inlineStr"/>
      <c r="H612" t="inlineStr"/>
      <c r="I612" t="inlineStr"/>
      <c r="J612" t="inlineStr">
        <is>
          <t xml:space="preserve">169 - 579 - 605 - 606 - 3232 - </t>
        </is>
      </c>
      <c r="K612" t="inlineStr">
        <is>
          <t>libre</t>
        </is>
      </c>
    </row>
    <row r="613">
      <c r="A613" t="inlineStr">
        <is>
          <t>Oléoprotéagineux graine collecté + imports</t>
        </is>
      </c>
      <c r="B613" t="inlineStr">
        <is>
          <t>Bovins FAB ctaire</t>
        </is>
      </c>
      <c r="C613" t="n">
        <v>15.9</v>
      </c>
      <c r="D613" t="inlineStr"/>
      <c r="E613" t="inlineStr"/>
      <c r="F613" t="inlineStr"/>
      <c r="G613" t="inlineStr"/>
      <c r="H613" t="inlineStr"/>
      <c r="I613" t="inlineStr"/>
      <c r="J613" t="inlineStr">
        <is>
          <t xml:space="preserve">171 - 606 - 607 - 608 - 639 - 3234 - </t>
        </is>
      </c>
      <c r="K613" t="inlineStr">
        <is>
          <t>libre</t>
        </is>
      </c>
    </row>
    <row r="614">
      <c r="A614" t="inlineStr">
        <is>
          <t>Oléoprotéagineux graine collecté + imports</t>
        </is>
      </c>
      <c r="B614" t="inlineStr">
        <is>
          <t>BL FAB ctaire</t>
        </is>
      </c>
      <c r="C614" t="n">
        <v>6.2</v>
      </c>
      <c r="D614" t="inlineStr"/>
      <c r="E614" t="inlineStr"/>
      <c r="F614" t="inlineStr"/>
      <c r="G614" t="inlineStr"/>
      <c r="H614" t="inlineStr"/>
      <c r="I614" t="inlineStr"/>
      <c r="J614" t="inlineStr">
        <is>
          <t xml:space="preserve">173 - 608 - 609 - 647 - 3236 - </t>
        </is>
      </c>
      <c r="K614" t="inlineStr">
        <is>
          <t>libre</t>
        </is>
      </c>
    </row>
    <row r="615">
      <c r="A615" t="inlineStr">
        <is>
          <t>Oléoprotéagineux graine collecté + imports</t>
        </is>
      </c>
      <c r="B615" t="inlineStr">
        <is>
          <t>BV FAB ctaire</t>
        </is>
      </c>
      <c r="C615" t="n">
        <v>9.699999999999999</v>
      </c>
      <c r="D615" t="inlineStr"/>
      <c r="E615" t="inlineStr"/>
      <c r="F615" t="inlineStr"/>
      <c r="G615" t="inlineStr"/>
      <c r="H615" t="inlineStr"/>
      <c r="I615" t="inlineStr"/>
      <c r="J615" t="inlineStr">
        <is>
          <t xml:space="preserve">174 - 608 - 610 - 651 - 3237 - </t>
        </is>
      </c>
      <c r="K615" t="inlineStr">
        <is>
          <t>libre</t>
        </is>
      </c>
    </row>
    <row r="616">
      <c r="A616" t="inlineStr">
        <is>
          <t>Oléoprotéagineux graine collecté + imports</t>
        </is>
      </c>
      <c r="B616" t="inlineStr">
        <is>
          <t>Pc engrais FAB ctaire</t>
        </is>
      </c>
      <c r="C616" t="n">
        <v>13.3</v>
      </c>
      <c r="D616" t="inlineStr"/>
      <c r="E616" t="inlineStr"/>
      <c r="F616" t="inlineStr"/>
      <c r="G616" t="inlineStr"/>
      <c r="H616" t="inlineStr"/>
      <c r="I616" t="inlineStr"/>
      <c r="J616" t="inlineStr">
        <is>
          <t xml:space="preserve">175 - 606 - 611 - 671 - 683 - 3238 - </t>
        </is>
      </c>
      <c r="K616" t="inlineStr">
        <is>
          <t>libre</t>
        </is>
      </c>
    </row>
    <row r="617">
      <c r="A617" t="inlineStr">
        <is>
          <t>Oléoprotéagineux graine collecté + imports</t>
        </is>
      </c>
      <c r="B617" t="inlineStr">
        <is>
          <t>Autres FAB</t>
        </is>
      </c>
      <c r="C617" t="n">
        <v>0</v>
      </c>
      <c r="D617" t="inlineStr"/>
      <c r="E617" t="inlineStr"/>
      <c r="F617" t="inlineStr"/>
      <c r="G617" t="inlineStr"/>
      <c r="H617" t="inlineStr"/>
      <c r="I617" t="inlineStr"/>
      <c r="J617" t="inlineStr">
        <is>
          <t xml:space="preserve">176 - 577 - 612 - 613 - 3239 - </t>
        </is>
      </c>
      <c r="K617" t="inlineStr">
        <is>
          <t>libre</t>
        </is>
      </c>
    </row>
    <row r="618">
      <c r="A618" t="inlineStr">
        <is>
          <t>Oléoprotéagineux graine collecté + imports</t>
        </is>
      </c>
      <c r="B618" t="inlineStr">
        <is>
          <t>Poissons FAB</t>
        </is>
      </c>
      <c r="C618" t="n">
        <v>0</v>
      </c>
      <c r="D618" t="inlineStr"/>
      <c r="E618" t="inlineStr"/>
      <c r="F618" t="inlineStr"/>
      <c r="G618" t="inlineStr"/>
      <c r="H618" t="inlineStr"/>
      <c r="I618" t="inlineStr"/>
      <c r="J618" t="inlineStr">
        <is>
          <t xml:space="preserve">178 - 613 - 614 - 3241 - </t>
        </is>
      </c>
      <c r="K618" t="inlineStr">
        <is>
          <t>libre</t>
        </is>
      </c>
    </row>
    <row r="619">
      <c r="A619" t="inlineStr">
        <is>
          <t>Oléoprotéagineux graine collecté + imports</t>
        </is>
      </c>
      <c r="B619" t="inlineStr">
        <is>
          <t>Divers FAB</t>
        </is>
      </c>
      <c r="C619" t="n">
        <v>0</v>
      </c>
      <c r="D619" t="inlineStr"/>
      <c r="E619" t="inlineStr"/>
      <c r="F619" t="inlineStr"/>
      <c r="G619" t="inlineStr"/>
      <c r="H619" t="inlineStr"/>
      <c r="I619" t="inlineStr"/>
      <c r="J619" t="inlineStr">
        <is>
          <t xml:space="preserve">179 - 613 - 615 - 3242 - </t>
        </is>
      </c>
      <c r="K619" t="inlineStr">
        <is>
          <t>libre</t>
        </is>
      </c>
    </row>
    <row r="620">
      <c r="A620" t="inlineStr">
        <is>
          <t>Oléoprotéagineux graine collecté + imports</t>
        </is>
      </c>
      <c r="B620" t="inlineStr">
        <is>
          <t>Alimentation animale rente (EA)</t>
        </is>
      </c>
      <c r="C620" t="n">
        <v>185</v>
      </c>
      <c r="D620" t="inlineStr"/>
      <c r="E620" t="inlineStr"/>
      <c r="F620" t="inlineStr"/>
      <c r="G620" t="inlineStr"/>
      <c r="H620" t="inlineStr"/>
      <c r="I620" t="inlineStr"/>
      <c r="J620" t="inlineStr">
        <is>
          <t xml:space="preserve">180 - 575 - 616 - 617 - 3243 - </t>
        </is>
      </c>
      <c r="K620" t="inlineStr">
        <is>
          <t>libre</t>
        </is>
      </c>
    </row>
    <row r="621">
      <c r="A621" t="inlineStr">
        <is>
          <t>Oléoprotéagineux graine collecté + imports</t>
        </is>
      </c>
      <c r="B621" t="inlineStr">
        <is>
          <t>Direct élevage</t>
        </is>
      </c>
      <c r="C621" t="n">
        <v>185</v>
      </c>
      <c r="D621" t="inlineStr"/>
      <c r="E621" t="inlineStr"/>
      <c r="F621" t="inlineStr"/>
      <c r="G621" t="inlineStr"/>
      <c r="H621" t="inlineStr"/>
      <c r="I621" t="inlineStr"/>
      <c r="J621" t="inlineStr">
        <is>
          <t xml:space="preserve">182 - 617 - 618 - 619 - 3245 - </t>
        </is>
      </c>
      <c r="K621" t="inlineStr">
        <is>
          <t>libre</t>
        </is>
      </c>
    </row>
    <row r="622">
      <c r="A622" t="inlineStr">
        <is>
          <t>Oléoprotéagineux graine collecté + imports</t>
        </is>
      </c>
      <c r="B622" t="inlineStr">
        <is>
          <t>Bovins dir</t>
        </is>
      </c>
      <c r="C622" t="n">
        <v>88.8</v>
      </c>
      <c r="D622" t="inlineStr"/>
      <c r="E622" t="inlineStr"/>
      <c r="F622" t="inlineStr"/>
      <c r="G622" t="inlineStr"/>
      <c r="H622" t="inlineStr"/>
      <c r="I622" t="inlineStr"/>
      <c r="J622" t="inlineStr">
        <is>
          <t xml:space="preserve">184 - 619 - 620 - 621 - 3247 - </t>
        </is>
      </c>
      <c r="K622" t="inlineStr">
        <is>
          <t>libre</t>
        </is>
      </c>
    </row>
    <row r="623">
      <c r="A623" t="inlineStr">
        <is>
          <t>Oléoprotéagineux graine collecté + imports</t>
        </is>
      </c>
      <c r="B623" t="inlineStr">
        <is>
          <t>BL dir</t>
        </is>
      </c>
      <c r="C623" t="n">
        <v>62.9</v>
      </c>
      <c r="D623" t="inlineStr"/>
      <c r="E623" t="inlineStr"/>
      <c r="F623" t="inlineStr"/>
      <c r="G623" t="inlineStr"/>
      <c r="H623" t="inlineStr"/>
      <c r="I623" t="inlineStr"/>
      <c r="J623" t="inlineStr">
        <is>
          <t xml:space="preserve">186 - 621 - 622 - 645 - 3249 - </t>
        </is>
      </c>
      <c r="K623" t="inlineStr">
        <is>
          <t>libre</t>
        </is>
      </c>
    </row>
    <row r="624">
      <c r="A624" t="inlineStr">
        <is>
          <t>Oléoprotéagineux graine collecté + imports</t>
        </is>
      </c>
      <c r="B624" t="inlineStr">
        <is>
          <t>BV dir</t>
        </is>
      </c>
      <c r="C624" t="n">
        <v>25.9</v>
      </c>
      <c r="D624" t="inlineStr"/>
      <c r="E624" t="inlineStr"/>
      <c r="F624" t="inlineStr"/>
      <c r="G624" t="inlineStr"/>
      <c r="H624" t="inlineStr"/>
      <c r="I624" t="inlineStr"/>
      <c r="J624" t="inlineStr">
        <is>
          <t xml:space="preserve">187 - 621 - 623 - 649 - 3250 - </t>
        </is>
      </c>
      <c r="K624" t="inlineStr">
        <is>
          <t>libre</t>
        </is>
      </c>
    </row>
    <row r="625">
      <c r="A625" t="inlineStr">
        <is>
          <t>Oléoprotéagineux graine collecté + imports</t>
        </is>
      </c>
      <c r="B625" t="inlineStr">
        <is>
          <t>Ovins dir</t>
        </is>
      </c>
      <c r="C625" t="n">
        <v>0</v>
      </c>
      <c r="D625" t="inlineStr"/>
      <c r="E625" t="inlineStr"/>
      <c r="F625" t="inlineStr"/>
      <c r="G625" t="inlineStr"/>
      <c r="H625" t="inlineStr"/>
      <c r="I625" t="inlineStr"/>
      <c r="J625" t="inlineStr">
        <is>
          <t xml:space="preserve">188 - 619 - 624 - 625 - 3251 - </t>
        </is>
      </c>
      <c r="K625" t="inlineStr">
        <is>
          <t>libre</t>
        </is>
      </c>
    </row>
    <row r="626">
      <c r="A626" t="inlineStr">
        <is>
          <t>Oléoprotéagineux graine collecté + imports</t>
        </is>
      </c>
      <c r="B626" t="inlineStr">
        <is>
          <t>OL dir</t>
        </is>
      </c>
      <c r="C626" t="n">
        <v>0</v>
      </c>
      <c r="D626" t="inlineStr"/>
      <c r="E626" t="inlineStr"/>
      <c r="F626" t="inlineStr"/>
      <c r="G626" t="inlineStr"/>
      <c r="H626" t="inlineStr"/>
      <c r="I626" t="inlineStr"/>
      <c r="J626" t="inlineStr">
        <is>
          <t xml:space="preserve">190 - 625 - 626 - 655 - 3253 - </t>
        </is>
      </c>
      <c r="K626" t="inlineStr">
        <is>
          <t>libre</t>
        </is>
      </c>
    </row>
    <row r="627">
      <c r="A627" t="inlineStr">
        <is>
          <t>Oléoprotéagineux graine collecté + imports</t>
        </is>
      </c>
      <c r="B627" t="inlineStr">
        <is>
          <t>OV dir</t>
        </is>
      </c>
      <c r="C627" t="n">
        <v>0</v>
      </c>
      <c r="D627" t="inlineStr"/>
      <c r="E627" t="inlineStr"/>
      <c r="F627" t="inlineStr"/>
      <c r="G627" t="inlineStr"/>
      <c r="H627" t="inlineStr"/>
      <c r="I627" t="inlineStr"/>
      <c r="J627" t="inlineStr">
        <is>
          <t xml:space="preserve">191 - 625 - 627 - 657 - 3254 - </t>
        </is>
      </c>
      <c r="K627" t="inlineStr">
        <is>
          <t>libre</t>
        </is>
      </c>
    </row>
    <row r="628">
      <c r="A628" t="inlineStr">
        <is>
          <t>Oléoprotéagineux graine collecté + imports</t>
        </is>
      </c>
      <c r="B628" t="inlineStr">
        <is>
          <t>Ca dir</t>
        </is>
      </c>
      <c r="C628" t="n">
        <v>0</v>
      </c>
      <c r="D628" t="inlineStr"/>
      <c r="E628" t="inlineStr"/>
      <c r="F628" t="inlineStr"/>
      <c r="G628" t="inlineStr"/>
      <c r="H628" t="inlineStr"/>
      <c r="I628" t="inlineStr"/>
      <c r="J628" t="inlineStr">
        <is>
          <t xml:space="preserve">192 - 619 - 628 - 661 - 3255 - </t>
        </is>
      </c>
      <c r="K628" t="inlineStr">
        <is>
          <t>libre</t>
        </is>
      </c>
    </row>
    <row r="629">
      <c r="A629" t="inlineStr">
        <is>
          <t>Oléoprotéagineux graine collecté + imports</t>
        </is>
      </c>
      <c r="B629" t="inlineStr">
        <is>
          <t>Eq dir</t>
        </is>
      </c>
      <c r="C629" t="n">
        <v>0</v>
      </c>
      <c r="D629" t="inlineStr"/>
      <c r="E629" t="inlineStr"/>
      <c r="F629" t="inlineStr"/>
      <c r="G629" t="inlineStr"/>
      <c r="H629" t="inlineStr"/>
      <c r="I629" t="inlineStr"/>
      <c r="J629" t="inlineStr">
        <is>
          <t xml:space="preserve">193 - 619 - 629 - 663 - 3256 - </t>
        </is>
      </c>
      <c r="K629" t="inlineStr">
        <is>
          <t>libre</t>
        </is>
      </c>
    </row>
    <row r="630">
      <c r="A630" t="inlineStr">
        <is>
          <t>Oléoprotéagineux graine collecté + imports</t>
        </is>
      </c>
      <c r="B630" t="inlineStr">
        <is>
          <t>Pc dir</t>
        </is>
      </c>
      <c r="C630" t="n">
        <v>0</v>
      </c>
      <c r="D630" t="inlineStr"/>
      <c r="E630" t="inlineStr"/>
      <c r="F630" t="inlineStr"/>
      <c r="G630" t="inlineStr"/>
      <c r="H630" t="inlineStr"/>
      <c r="I630" t="inlineStr"/>
      <c r="J630" t="inlineStr">
        <is>
          <t xml:space="preserve">194 - 619 - 630 - 631 - 669 - 3257 - </t>
        </is>
      </c>
      <c r="K630" t="inlineStr">
        <is>
          <t>libre</t>
        </is>
      </c>
    </row>
    <row r="631">
      <c r="A631" t="inlineStr">
        <is>
          <t>Oléoprotéagineux graine collecté + imports</t>
        </is>
      </c>
      <c r="B631" t="inlineStr">
        <is>
          <t>Pc engrais dir</t>
        </is>
      </c>
      <c r="C631" t="n">
        <v>0</v>
      </c>
      <c r="D631" t="inlineStr"/>
      <c r="E631" t="inlineStr"/>
      <c r="F631" t="inlineStr"/>
      <c r="G631" t="inlineStr"/>
      <c r="H631" t="inlineStr"/>
      <c r="I631" t="inlineStr"/>
      <c r="J631" t="inlineStr">
        <is>
          <t xml:space="preserve">196 - 631 - 632 - 681 - 3259 - </t>
        </is>
      </c>
      <c r="K631" t="inlineStr">
        <is>
          <t>libre</t>
        </is>
      </c>
    </row>
    <row r="632">
      <c r="A632" t="inlineStr">
        <is>
          <t>Oléoprotéagineux graine collecté + imports</t>
        </is>
      </c>
      <c r="B632" t="inlineStr">
        <is>
          <t>Pc truies dir</t>
        </is>
      </c>
      <c r="C632" t="n">
        <v>0</v>
      </c>
      <c r="D632" t="inlineStr"/>
      <c r="E632" t="inlineStr"/>
      <c r="F632" t="inlineStr"/>
      <c r="G632" t="inlineStr"/>
      <c r="H632" t="inlineStr"/>
      <c r="I632" t="inlineStr"/>
      <c r="J632" t="inlineStr">
        <is>
          <t xml:space="preserve">197 - 631 - 633 - 685 - 3260 - </t>
        </is>
      </c>
      <c r="K632" t="inlineStr">
        <is>
          <t>déterminé</t>
        </is>
      </c>
    </row>
    <row r="633">
      <c r="A633" t="inlineStr">
        <is>
          <t>Oléoprotéagineux graine collecté + imports</t>
        </is>
      </c>
      <c r="B633" t="inlineStr">
        <is>
          <t>Volailles dir</t>
        </is>
      </c>
      <c r="C633" t="n">
        <v>96.2</v>
      </c>
      <c r="D633" t="inlineStr"/>
      <c r="E633" t="inlineStr"/>
      <c r="F633" t="inlineStr"/>
      <c r="G633" t="inlineStr"/>
      <c r="H633" t="inlineStr"/>
      <c r="I633" t="inlineStr"/>
      <c r="J633" t="inlineStr">
        <is>
          <t xml:space="preserve">198 - 619 - 634 - 635 - 3261 - </t>
        </is>
      </c>
      <c r="K633" t="inlineStr">
        <is>
          <t>libre</t>
        </is>
      </c>
    </row>
    <row r="634">
      <c r="A634" t="inlineStr">
        <is>
          <t>Oléoprotéagineux graine collecté + imports</t>
        </is>
      </c>
      <c r="B634" t="inlineStr">
        <is>
          <t>Vol po dir</t>
        </is>
      </c>
      <c r="C634" t="n">
        <v>10.1</v>
      </c>
      <c r="D634" t="inlineStr"/>
      <c r="E634" t="inlineStr"/>
      <c r="F634" t="inlineStr"/>
      <c r="G634" t="inlineStr"/>
      <c r="H634" t="inlineStr"/>
      <c r="I634" t="inlineStr"/>
      <c r="J634" t="inlineStr">
        <is>
          <t xml:space="preserve">200 - 635 - 636 - 677 - 3263 - </t>
        </is>
      </c>
      <c r="K634" t="inlineStr">
        <is>
          <t>libre</t>
        </is>
      </c>
    </row>
    <row r="635">
      <c r="A635" t="inlineStr">
        <is>
          <t>Oléoprotéagineux graine collecté + imports</t>
        </is>
      </c>
      <c r="B635" t="inlineStr">
        <is>
          <t>Palmip. gras dir</t>
        </is>
      </c>
      <c r="C635" t="n">
        <v>86.09999999999999</v>
      </c>
      <c r="D635" t="inlineStr"/>
      <c r="E635" t="inlineStr"/>
      <c r="F635" t="inlineStr"/>
      <c r="G635" t="inlineStr"/>
      <c r="H635" t="inlineStr"/>
      <c r="I635" t="inlineStr"/>
      <c r="J635" t="inlineStr">
        <is>
          <t xml:space="preserve">201 - 635 - 637 - 679 - 3264 - </t>
        </is>
      </c>
      <c r="K635" t="inlineStr">
        <is>
          <t>libre</t>
        </is>
      </c>
    </row>
    <row r="636">
      <c r="A636" t="inlineStr">
        <is>
          <t>Oléoprotéagineux graine collecté + imports</t>
        </is>
      </c>
      <c r="B636" t="inlineStr">
        <is>
          <t>Bovins FAB</t>
        </is>
      </c>
      <c r="C636" t="n">
        <v>25.5</v>
      </c>
      <c r="D636" t="inlineStr"/>
      <c r="E636" t="inlineStr"/>
      <c r="F636" t="inlineStr"/>
      <c r="G636" t="inlineStr"/>
      <c r="H636" t="inlineStr"/>
      <c r="I636" t="inlineStr"/>
      <c r="J636" t="inlineStr">
        <is>
          <t xml:space="preserve">202 - 638 - 639 - 3287 - </t>
        </is>
      </c>
      <c r="K636" t="inlineStr">
        <is>
          <t>libre</t>
        </is>
      </c>
    </row>
    <row r="637">
      <c r="A637" t="inlineStr">
        <is>
          <t>Oléoprotéagineux graine collecté + imports</t>
        </is>
      </c>
      <c r="B637" t="inlineStr">
        <is>
          <t>Herbivores</t>
        </is>
      </c>
      <c r="C637" t="n">
        <v>117</v>
      </c>
      <c r="D637" t="inlineStr"/>
      <c r="E637" t="inlineStr"/>
      <c r="F637" t="inlineStr"/>
      <c r="G637" t="inlineStr"/>
      <c r="H637" t="inlineStr"/>
      <c r="I637" t="inlineStr"/>
      <c r="J637" t="inlineStr">
        <is>
          <t xml:space="preserve">204 - 640 - 641 - 3289 - </t>
        </is>
      </c>
      <c r="K637" t="inlineStr">
        <is>
          <t>libre</t>
        </is>
      </c>
    </row>
    <row r="638">
      <c r="A638" t="inlineStr">
        <is>
          <t>Oléoprotéagineux graine collecté + imports</t>
        </is>
      </c>
      <c r="B638" t="inlineStr">
        <is>
          <t>Bovins</t>
        </is>
      </c>
      <c r="C638" t="n">
        <v>114</v>
      </c>
      <c r="D638" t="inlineStr"/>
      <c r="E638" t="inlineStr"/>
      <c r="F638" t="inlineStr"/>
      <c r="G638" t="inlineStr"/>
      <c r="H638" t="inlineStr"/>
      <c r="I638" t="inlineStr"/>
      <c r="J638" t="inlineStr">
        <is>
          <t xml:space="preserve">206 - 641 - 642 - 643 - 3291 - </t>
        </is>
      </c>
      <c r="K638" t="inlineStr">
        <is>
          <t>libre</t>
        </is>
      </c>
    </row>
    <row r="639">
      <c r="A639" t="inlineStr">
        <is>
          <t>Oléoprotéagineux graine collecté + imports</t>
        </is>
      </c>
      <c r="B639" t="inlineStr">
        <is>
          <t>BL</t>
        </is>
      </c>
      <c r="C639" t="n">
        <v>74.3</v>
      </c>
      <c r="D639" t="inlineStr"/>
      <c r="E639" t="inlineStr"/>
      <c r="F639" t="inlineStr"/>
      <c r="G639" t="inlineStr"/>
      <c r="H639" t="inlineStr"/>
      <c r="I639" t="inlineStr"/>
      <c r="J639" t="inlineStr">
        <is>
          <t xml:space="preserve">208 - 643 - 644 - 645 - 3293 - </t>
        </is>
      </c>
      <c r="K639" t="inlineStr">
        <is>
          <t>libre</t>
        </is>
      </c>
    </row>
    <row r="640">
      <c r="A640" t="inlineStr">
        <is>
          <t>Oléoprotéagineux graine collecté + imports</t>
        </is>
      </c>
      <c r="B640" t="inlineStr">
        <is>
          <t>BL FAB</t>
        </is>
      </c>
      <c r="C640" t="n">
        <v>11.4</v>
      </c>
      <c r="D640" t="inlineStr"/>
      <c r="E640" t="inlineStr"/>
      <c r="F640" t="inlineStr"/>
      <c r="G640" t="inlineStr"/>
      <c r="H640" t="inlineStr"/>
      <c r="I640" t="inlineStr"/>
      <c r="J640" t="inlineStr">
        <is>
          <t xml:space="preserve">210 - 645 - 646 - 647 - 3295 - </t>
        </is>
      </c>
      <c r="K640" t="inlineStr">
        <is>
          <t>libre</t>
        </is>
      </c>
    </row>
    <row r="641">
      <c r="A641" t="inlineStr">
        <is>
          <t>Oléoprotéagineux graine collecté + imports</t>
        </is>
      </c>
      <c r="B641" t="inlineStr">
        <is>
          <t>BV</t>
        </is>
      </c>
      <c r="C641" t="n">
        <v>40.1</v>
      </c>
      <c r="D641" t="inlineStr"/>
      <c r="E641" t="inlineStr"/>
      <c r="F641" t="inlineStr"/>
      <c r="G641" t="inlineStr"/>
      <c r="H641" t="inlineStr"/>
      <c r="I641" t="inlineStr"/>
      <c r="J641" t="inlineStr">
        <is>
          <t xml:space="preserve">212 - 643 - 648 - 649 - 3297 - </t>
        </is>
      </c>
      <c r="K641" t="inlineStr">
        <is>
          <t>libre</t>
        </is>
      </c>
    </row>
    <row r="642">
      <c r="A642" t="inlineStr">
        <is>
          <t>Oléoprotéagineux graine collecté + imports</t>
        </is>
      </c>
      <c r="B642" t="inlineStr">
        <is>
          <t>BV FAB</t>
        </is>
      </c>
      <c r="C642" t="n">
        <v>14.2</v>
      </c>
      <c r="D642" t="inlineStr"/>
      <c r="E642" t="inlineStr"/>
      <c r="F642" t="inlineStr"/>
      <c r="G642" t="inlineStr"/>
      <c r="H642" t="inlineStr"/>
      <c r="I642" t="inlineStr"/>
      <c r="J642" t="inlineStr">
        <is>
          <t xml:space="preserve">214 - 649 - 650 - 651 - 3299 - </t>
        </is>
      </c>
      <c r="K642" t="inlineStr">
        <is>
          <t>libre</t>
        </is>
      </c>
    </row>
    <row r="643">
      <c r="A643" t="inlineStr">
        <is>
          <t>Oléoprotéagineux graine collecté + imports</t>
        </is>
      </c>
      <c r="B643" t="inlineStr">
        <is>
          <t>Ovins</t>
        </is>
      </c>
      <c r="C643" t="n">
        <v>0.1</v>
      </c>
      <c r="D643" t="inlineStr"/>
      <c r="E643" t="inlineStr"/>
      <c r="F643" t="inlineStr"/>
      <c r="G643" t="inlineStr"/>
      <c r="H643" t="inlineStr"/>
      <c r="I643" t="inlineStr"/>
      <c r="J643" t="inlineStr">
        <is>
          <t xml:space="preserve">216 - 641 - 652 - 653 - 3301 - </t>
        </is>
      </c>
      <c r="K643" t="inlineStr">
        <is>
          <t>libre</t>
        </is>
      </c>
    </row>
    <row r="644">
      <c r="A644" t="inlineStr">
        <is>
          <t>Oléoprotéagineux graine collecté + imports</t>
        </is>
      </c>
      <c r="B644" t="inlineStr">
        <is>
          <t>OL</t>
        </is>
      </c>
      <c r="C644" t="n">
        <v>0.1</v>
      </c>
      <c r="D644" t="inlineStr"/>
      <c r="E644" t="inlineStr"/>
      <c r="F644" t="inlineStr"/>
      <c r="G644" t="inlineStr"/>
      <c r="H644" t="inlineStr"/>
      <c r="I644" t="inlineStr"/>
      <c r="J644" t="inlineStr">
        <is>
          <t xml:space="preserve">218 - 653 - 654 - 655 - 3303 - </t>
        </is>
      </c>
      <c r="K644" t="inlineStr">
        <is>
          <t>libre</t>
        </is>
      </c>
    </row>
    <row r="645">
      <c r="A645" t="inlineStr">
        <is>
          <t>Oléoprotéagineux graine collecté + imports</t>
        </is>
      </c>
      <c r="B645" t="inlineStr">
        <is>
          <t>OV</t>
        </is>
      </c>
      <c r="C645" t="n">
        <v>0.1</v>
      </c>
      <c r="D645" t="inlineStr"/>
      <c r="E645" t="inlineStr"/>
      <c r="F645" t="inlineStr"/>
      <c r="G645" t="inlineStr"/>
      <c r="H645" t="inlineStr"/>
      <c r="I645" t="inlineStr"/>
      <c r="J645" t="inlineStr">
        <is>
          <t xml:space="preserve">220 - 653 - 656 - 657 - 3305 - </t>
        </is>
      </c>
      <c r="K645" t="inlineStr">
        <is>
          <t>libre</t>
        </is>
      </c>
    </row>
    <row r="646">
      <c r="A646" t="inlineStr">
        <is>
          <t>Oléoprotéagineux graine collecté + imports</t>
        </is>
      </c>
      <c r="B646" t="inlineStr">
        <is>
          <t>Ca</t>
        </is>
      </c>
      <c r="C646" t="n">
        <v>0</v>
      </c>
      <c r="D646" t="inlineStr"/>
      <c r="E646" t="inlineStr"/>
      <c r="F646" t="inlineStr"/>
      <c r="G646" t="inlineStr"/>
      <c r="H646" t="inlineStr"/>
      <c r="I646" t="inlineStr"/>
      <c r="J646" t="inlineStr">
        <is>
          <t xml:space="preserve">222 - 641 - 658 - 659 - 3307 - </t>
        </is>
      </c>
      <c r="K646" t="inlineStr">
        <is>
          <t>libre</t>
        </is>
      </c>
    </row>
    <row r="647">
      <c r="A647" t="inlineStr">
        <is>
          <t>Oléoprotéagineux graine collecté + imports</t>
        </is>
      </c>
      <c r="B647" t="inlineStr">
        <is>
          <t>Alimentation Ca (EA)</t>
        </is>
      </c>
      <c r="C647" t="n">
        <v>0</v>
      </c>
      <c r="D647" t="inlineStr"/>
      <c r="E647" t="inlineStr"/>
      <c r="F647" t="inlineStr"/>
      <c r="G647" t="inlineStr"/>
      <c r="H647" t="inlineStr"/>
      <c r="I647" t="inlineStr"/>
      <c r="J647" t="inlineStr">
        <is>
          <t xml:space="preserve">224 - 659 - 660 - 661 - 3309 - </t>
        </is>
      </c>
      <c r="K647" t="inlineStr">
        <is>
          <t>libre</t>
        </is>
      </c>
    </row>
    <row r="648">
      <c r="A648" t="inlineStr">
        <is>
          <t>Oléoprotéagineux graine collecté + imports</t>
        </is>
      </c>
      <c r="B648" t="inlineStr">
        <is>
          <t>Eq</t>
        </is>
      </c>
      <c r="C648" t="n">
        <v>0</v>
      </c>
      <c r="D648" t="inlineStr"/>
      <c r="E648" t="inlineStr"/>
      <c r="F648" t="inlineStr"/>
      <c r="G648" t="inlineStr"/>
      <c r="H648" t="inlineStr"/>
      <c r="I648" t="inlineStr"/>
      <c r="J648" t="inlineStr">
        <is>
          <t xml:space="preserve">226 - 641 - 662 - 663 - 3311 - </t>
        </is>
      </c>
      <c r="K648" t="inlineStr">
        <is>
          <t>libre</t>
        </is>
      </c>
    </row>
    <row r="649">
      <c r="A649" t="inlineStr">
        <is>
          <t>Oléoprotéagineux graine collecté + imports</t>
        </is>
      </c>
      <c r="B649" t="inlineStr">
        <is>
          <t>Lap</t>
        </is>
      </c>
      <c r="C649" t="n">
        <v>2.8</v>
      </c>
      <c r="D649" t="inlineStr"/>
      <c r="E649" t="inlineStr"/>
      <c r="F649" t="inlineStr"/>
      <c r="G649" t="inlineStr"/>
      <c r="H649" t="inlineStr"/>
      <c r="I649" t="inlineStr"/>
      <c r="J649" t="inlineStr">
        <is>
          <t xml:space="preserve">228 - 641 - 664 - 665 - 3313 - </t>
        </is>
      </c>
      <c r="K649" t="inlineStr">
        <is>
          <t>libre</t>
        </is>
      </c>
    </row>
    <row r="650">
      <c r="A650" t="inlineStr">
        <is>
          <t>Oléoprotéagineux graine collecté + imports</t>
        </is>
      </c>
      <c r="B650" t="inlineStr">
        <is>
          <t>Monoagastriques</t>
        </is>
      </c>
      <c r="C650" t="n">
        <v>339</v>
      </c>
      <c r="D650" t="inlineStr"/>
      <c r="E650" t="inlineStr"/>
      <c r="F650" t="inlineStr"/>
      <c r="G650" t="inlineStr"/>
      <c r="H650" t="inlineStr"/>
      <c r="I650" t="inlineStr"/>
      <c r="J650" t="inlineStr">
        <is>
          <t xml:space="preserve">230 - 666 - 667 - 3315 - </t>
        </is>
      </c>
      <c r="K650" t="inlineStr">
        <is>
          <t>libre</t>
        </is>
      </c>
    </row>
    <row r="651">
      <c r="A651" t="inlineStr">
        <is>
          <t>Oléoprotéagineux graine collecté + imports</t>
        </is>
      </c>
      <c r="B651" t="inlineStr">
        <is>
          <t>Pc</t>
        </is>
      </c>
      <c r="C651" t="n">
        <v>78.40000000000001</v>
      </c>
      <c r="D651" t="inlineStr"/>
      <c r="E651" t="inlineStr"/>
      <c r="F651" t="inlineStr"/>
      <c r="G651" t="inlineStr"/>
      <c r="H651" t="inlineStr"/>
      <c r="I651" t="inlineStr"/>
      <c r="J651" t="inlineStr">
        <is>
          <t xml:space="preserve">232 - 667 - 668 - 669 - 3317 - </t>
        </is>
      </c>
      <c r="K651" t="inlineStr">
        <is>
          <t>déterminé</t>
        </is>
      </c>
    </row>
    <row r="652">
      <c r="A652" t="inlineStr">
        <is>
          <t>Oléoprotéagineux graine collecté + imports</t>
        </is>
      </c>
      <c r="B652" t="inlineStr">
        <is>
          <t>Pc FAB</t>
        </is>
      </c>
      <c r="C652" t="n">
        <v>78.40000000000001</v>
      </c>
      <c r="D652" t="inlineStr"/>
      <c r="E652" t="inlineStr"/>
      <c r="F652" t="inlineStr"/>
      <c r="G652" t="inlineStr"/>
      <c r="H652" t="inlineStr"/>
      <c r="I652" t="inlineStr"/>
      <c r="J652" t="inlineStr">
        <is>
          <t xml:space="preserve">234 - 669 - 670 - 671 - 3319 - </t>
        </is>
      </c>
      <c r="K652" t="inlineStr">
        <is>
          <t>libre</t>
        </is>
      </c>
    </row>
    <row r="653">
      <c r="A653" t="inlineStr">
        <is>
          <t>Oléoprotéagineux graine collecté + imports</t>
        </is>
      </c>
      <c r="B653" t="inlineStr">
        <is>
          <t>Volailles</t>
        </is>
      </c>
      <c r="C653" t="n">
        <v>260</v>
      </c>
      <c r="D653" t="inlineStr"/>
      <c r="E653" t="inlineStr"/>
      <c r="F653" t="inlineStr"/>
      <c r="G653" t="inlineStr"/>
      <c r="H653" t="inlineStr"/>
      <c r="I653" t="inlineStr"/>
      <c r="J653" t="inlineStr">
        <is>
          <t xml:space="preserve">236 - 667 - 672 - 673 - 3321 - </t>
        </is>
      </c>
      <c r="K653" t="inlineStr">
        <is>
          <t>libre</t>
        </is>
      </c>
    </row>
    <row r="654">
      <c r="A654" t="inlineStr">
        <is>
          <t>Oléoprotéagineux graine collecté + imports</t>
        </is>
      </c>
      <c r="B654" t="inlineStr">
        <is>
          <t>Vol ch</t>
        </is>
      </c>
      <c r="C654" t="n">
        <v>152</v>
      </c>
      <c r="D654" t="inlineStr"/>
      <c r="E654" t="inlineStr"/>
      <c r="F654" t="inlineStr"/>
      <c r="G654" t="inlineStr"/>
      <c r="H654" t="inlineStr"/>
      <c r="I654" t="inlineStr"/>
      <c r="J654" t="inlineStr">
        <is>
          <t xml:space="preserve">238 - 673 - 674 - 675 - 3323 - </t>
        </is>
      </c>
      <c r="K654" t="inlineStr">
        <is>
          <t>déterminé</t>
        </is>
      </c>
    </row>
    <row r="655">
      <c r="A655" t="inlineStr">
        <is>
          <t>Oléoprotéagineux graine collecté + imports</t>
        </is>
      </c>
      <c r="B655" t="inlineStr">
        <is>
          <t>Vol po</t>
        </is>
      </c>
      <c r="C655" t="n">
        <v>22.5</v>
      </c>
      <c r="D655" t="inlineStr"/>
      <c r="E655" t="inlineStr"/>
      <c r="F655" t="inlineStr"/>
      <c r="G655" t="inlineStr"/>
      <c r="H655" t="inlineStr"/>
      <c r="I655" t="inlineStr"/>
      <c r="J655" t="inlineStr">
        <is>
          <t xml:space="preserve">240 - 673 - 676 - 677 - 3325 - </t>
        </is>
      </c>
      <c r="K655" t="inlineStr">
        <is>
          <t>libre</t>
        </is>
      </c>
    </row>
    <row r="656">
      <c r="A656" t="inlineStr">
        <is>
          <t>Oléoprotéagineux graine collecté + imports</t>
        </is>
      </c>
      <c r="B656" t="inlineStr">
        <is>
          <t>Palmip. gras</t>
        </is>
      </c>
      <c r="C656" t="n">
        <v>86.09999999999999</v>
      </c>
      <c r="D656" t="inlineStr"/>
      <c r="E656" t="inlineStr"/>
      <c r="F656" t="inlineStr"/>
      <c r="G656" t="inlineStr"/>
      <c r="H656" t="inlineStr"/>
      <c r="I656" t="inlineStr"/>
      <c r="J656" t="inlineStr">
        <is>
          <t xml:space="preserve">242 - 673 - 678 - 679 - 3327 - </t>
        </is>
      </c>
      <c r="K656" t="inlineStr">
        <is>
          <t>libre</t>
        </is>
      </c>
    </row>
    <row r="657">
      <c r="A657" t="inlineStr">
        <is>
          <t>Oléoprotéagineux graine collecté + imports</t>
        </is>
      </c>
      <c r="B657" t="inlineStr">
        <is>
          <t>Pc engraissement</t>
        </is>
      </c>
      <c r="C657" t="n">
        <v>44.9</v>
      </c>
      <c r="D657" t="inlineStr"/>
      <c r="E657" t="inlineStr"/>
      <c r="F657" t="inlineStr"/>
      <c r="G657" t="inlineStr"/>
      <c r="H657" t="inlineStr"/>
      <c r="I657" t="inlineStr"/>
      <c r="J657" t="inlineStr">
        <is>
          <t xml:space="preserve">244 - 680 - 681 - 3329 - </t>
        </is>
      </c>
      <c r="K657" t="inlineStr">
        <is>
          <t>déterminé</t>
        </is>
      </c>
    </row>
    <row r="658">
      <c r="A658" t="inlineStr">
        <is>
          <t>Oléoprotéagineux graine collecté + imports</t>
        </is>
      </c>
      <c r="B658" t="inlineStr">
        <is>
          <t>Pc engrais FAB</t>
        </is>
      </c>
      <c r="C658" t="n">
        <v>44.9</v>
      </c>
      <c r="D658" t="inlineStr"/>
      <c r="E658" t="inlineStr"/>
      <c r="F658" t="inlineStr"/>
      <c r="G658" t="inlineStr"/>
      <c r="H658" t="inlineStr"/>
      <c r="I658" t="inlineStr"/>
      <c r="J658" t="inlineStr">
        <is>
          <t xml:space="preserve">246 - 681 - 682 - 683 - 3331 - </t>
        </is>
      </c>
      <c r="K658" t="inlineStr">
        <is>
          <t>libre</t>
        </is>
      </c>
    </row>
    <row r="659">
      <c r="A659" t="inlineStr">
        <is>
          <t>Oléoprotéagineux graine collecté + imports</t>
        </is>
      </c>
      <c r="B659" t="inlineStr">
        <is>
          <t>Pc truies</t>
        </is>
      </c>
      <c r="C659" t="n">
        <v>12.2</v>
      </c>
      <c r="D659" t="inlineStr"/>
      <c r="E659" t="inlineStr"/>
      <c r="F659" t="inlineStr"/>
      <c r="G659" t="inlineStr"/>
      <c r="H659" t="inlineStr"/>
      <c r="I659" t="inlineStr"/>
      <c r="J659" t="inlineStr">
        <is>
          <t xml:space="preserve">248 - 684 - 685 - 3333 - </t>
        </is>
      </c>
      <c r="K659" t="inlineStr">
        <is>
          <t>déterminé</t>
        </is>
      </c>
    </row>
    <row r="660">
      <c r="A660" t="inlineStr">
        <is>
          <t>Oléoprotéagineux graine collecté + imports</t>
        </is>
      </c>
      <c r="B660" t="inlineStr">
        <is>
          <t>Autres utilisations</t>
        </is>
      </c>
      <c r="C660" t="n">
        <v>0</v>
      </c>
      <c r="D660" t="inlineStr"/>
      <c r="E660" t="inlineStr"/>
      <c r="F660" t="inlineStr"/>
      <c r="G660" t="inlineStr"/>
      <c r="H660" t="inlineStr"/>
      <c r="I660" t="inlineStr"/>
      <c r="J660" t="inlineStr">
        <is>
          <t xml:space="preserve">250 - 686 - 3335 - </t>
        </is>
      </c>
      <c r="K660" t="inlineStr">
        <is>
          <t>libre unbounded</t>
        </is>
      </c>
    </row>
    <row r="661">
      <c r="A661" t="inlineStr">
        <is>
          <t>Protéagineux graine collecté + imports</t>
        </is>
      </c>
      <c r="B661" t="inlineStr">
        <is>
          <t>Feed</t>
        </is>
      </c>
      <c r="C661" t="n">
        <v>165</v>
      </c>
      <c r="D661" t="inlineStr"/>
      <c r="E661" t="inlineStr"/>
      <c r="F661" t="inlineStr"/>
      <c r="G661" t="inlineStr"/>
      <c r="H661" t="inlineStr"/>
      <c r="I661" t="inlineStr"/>
      <c r="J661" t="inlineStr">
        <is>
          <t xml:space="preserve">574 - 687 - 688 - 3336 - </t>
        </is>
      </c>
      <c r="K661" t="inlineStr">
        <is>
          <t>libre</t>
        </is>
      </c>
    </row>
    <row r="662">
      <c r="A662" t="inlineStr">
        <is>
          <t>Protéagineux graine collecté + imports</t>
        </is>
      </c>
      <c r="B662" t="inlineStr">
        <is>
          <t>FAB</t>
        </is>
      </c>
      <c r="C662" t="n">
        <v>76.2</v>
      </c>
      <c r="D662" t="inlineStr"/>
      <c r="E662" t="inlineStr"/>
      <c r="F662" t="inlineStr"/>
      <c r="G662" t="inlineStr"/>
      <c r="H662" t="inlineStr"/>
      <c r="I662" t="inlineStr"/>
      <c r="J662" t="inlineStr">
        <is>
          <t xml:space="preserve">576 - 688 - 689 - 690 - 3338 - </t>
        </is>
      </c>
      <c r="K662" t="inlineStr">
        <is>
          <t>libre</t>
        </is>
      </c>
    </row>
    <row r="663">
      <c r="A663" t="inlineStr">
        <is>
          <t>Protéagineux graine collecté + imports</t>
        </is>
      </c>
      <c r="B663" t="inlineStr">
        <is>
          <t>Aliments composés</t>
        </is>
      </c>
      <c r="C663" t="n">
        <v>76.2</v>
      </c>
      <c r="D663" t="inlineStr"/>
      <c r="E663" t="inlineStr"/>
      <c r="F663" t="inlineStr"/>
      <c r="G663" t="inlineStr"/>
      <c r="H663" t="inlineStr"/>
      <c r="I663" t="inlineStr"/>
      <c r="J663" t="inlineStr">
        <is>
          <t xml:space="preserve">578 - 690 - 691 - 692 - 3340 - </t>
        </is>
      </c>
      <c r="K663" t="inlineStr">
        <is>
          <t>libre</t>
        </is>
      </c>
    </row>
    <row r="664">
      <c r="A664" t="inlineStr">
        <is>
          <t>Protéagineux graine collecté + imports</t>
        </is>
      </c>
      <c r="B664" t="inlineStr">
        <is>
          <t>Volailles FAB</t>
        </is>
      </c>
      <c r="C664" t="n">
        <v>27</v>
      </c>
      <c r="D664" t="inlineStr"/>
      <c r="E664" t="inlineStr"/>
      <c r="F664" t="inlineStr"/>
      <c r="G664" t="inlineStr"/>
      <c r="H664" t="inlineStr"/>
      <c r="I664" t="inlineStr"/>
      <c r="J664" t="inlineStr">
        <is>
          <t xml:space="preserve">580 - 692 - 693 - 694 - 3342 - </t>
        </is>
      </c>
      <c r="K664" t="inlineStr">
        <is>
          <t>libre</t>
        </is>
      </c>
    </row>
    <row r="665">
      <c r="A665" t="inlineStr">
        <is>
          <t>Protéagineux graine collecté + imports</t>
        </is>
      </c>
      <c r="B665" t="inlineStr">
        <is>
          <t>Vol ch FAB</t>
        </is>
      </c>
      <c r="C665" t="n">
        <v>27</v>
      </c>
      <c r="D665" t="inlineStr"/>
      <c r="E665" t="inlineStr"/>
      <c r="F665" t="inlineStr"/>
      <c r="G665" t="inlineStr"/>
      <c r="H665" t="inlineStr"/>
      <c r="I665" t="inlineStr"/>
      <c r="J665" t="inlineStr">
        <is>
          <t xml:space="preserve">582 - 694 - 695 - 788 - 3344 - </t>
        </is>
      </c>
      <c r="K665" t="inlineStr">
        <is>
          <t>déterminé</t>
        </is>
      </c>
    </row>
    <row r="666">
      <c r="A666" t="inlineStr">
        <is>
          <t>Protéagineux graine collecté + imports</t>
        </is>
      </c>
      <c r="B666" t="inlineStr">
        <is>
          <t>Vol po FAB</t>
        </is>
      </c>
      <c r="C666" t="n">
        <v>0</v>
      </c>
      <c r="D666" t="inlineStr"/>
      <c r="E666" t="inlineStr"/>
      <c r="F666" t="inlineStr"/>
      <c r="G666" t="inlineStr"/>
      <c r="H666" t="inlineStr"/>
      <c r="I666" t="inlineStr"/>
      <c r="J666" t="inlineStr">
        <is>
          <t xml:space="preserve">583 - 694 - 696 - 790 - 3345 - </t>
        </is>
      </c>
      <c r="K666" t="inlineStr">
        <is>
          <t>libre</t>
        </is>
      </c>
    </row>
    <row r="667">
      <c r="A667" t="inlineStr">
        <is>
          <t>Protéagineux graine collecté + imports</t>
        </is>
      </c>
      <c r="B667" t="inlineStr">
        <is>
          <t>Palmip. gras FAB</t>
        </is>
      </c>
      <c r="C667" t="n">
        <v>0</v>
      </c>
      <c r="D667" t="inlineStr"/>
      <c r="E667" t="inlineStr"/>
      <c r="F667" t="inlineStr"/>
      <c r="G667" t="inlineStr"/>
      <c r="H667" t="inlineStr"/>
      <c r="I667" t="inlineStr"/>
      <c r="J667" t="inlineStr">
        <is>
          <t xml:space="preserve">584 - 694 - 697 - 792 - 3346 - </t>
        </is>
      </c>
      <c r="K667" t="inlineStr">
        <is>
          <t>libre</t>
        </is>
      </c>
    </row>
    <row r="668">
      <c r="A668" t="inlineStr">
        <is>
          <t>Protéagineux graine collecté + imports</t>
        </is>
      </c>
      <c r="B668" t="inlineStr">
        <is>
          <t>Ovins + Ca FAB</t>
        </is>
      </c>
      <c r="C668" t="n">
        <v>0.1</v>
      </c>
      <c r="D668" t="inlineStr"/>
      <c r="E668" t="inlineStr"/>
      <c r="F668" t="inlineStr"/>
      <c r="G668" t="inlineStr"/>
      <c r="H668" t="inlineStr"/>
      <c r="I668" t="inlineStr"/>
      <c r="J668" t="inlineStr">
        <is>
          <t xml:space="preserve">585 - 692 - 698 - 699 - 3347 - </t>
        </is>
      </c>
      <c r="K668" t="inlineStr">
        <is>
          <t>libre</t>
        </is>
      </c>
    </row>
    <row r="669">
      <c r="A669" t="inlineStr">
        <is>
          <t>Protéagineux graine collecté + imports</t>
        </is>
      </c>
      <c r="B669" t="inlineStr">
        <is>
          <t>Ovins FAB</t>
        </is>
      </c>
      <c r="C669" t="n">
        <v>0.1</v>
      </c>
      <c r="D669" t="inlineStr"/>
      <c r="E669" t="inlineStr"/>
      <c r="F669" t="inlineStr"/>
      <c r="G669" t="inlineStr"/>
      <c r="H669" t="inlineStr"/>
      <c r="I669" t="inlineStr"/>
      <c r="J669" t="inlineStr">
        <is>
          <t xml:space="preserve">587 - 699 - 700 - 701 - 3349 - </t>
        </is>
      </c>
      <c r="K669" t="inlineStr">
        <is>
          <t>libre</t>
        </is>
      </c>
    </row>
    <row r="670">
      <c r="A670" t="inlineStr">
        <is>
          <t>Protéagineux graine collecté + imports</t>
        </is>
      </c>
      <c r="B670" t="inlineStr">
        <is>
          <t>OL FAB</t>
        </is>
      </c>
      <c r="C670" t="n">
        <v>0.1</v>
      </c>
      <c r="D670" t="inlineStr"/>
      <c r="E670" t="inlineStr"/>
      <c r="F670" t="inlineStr"/>
      <c r="G670" t="inlineStr"/>
      <c r="H670" t="inlineStr"/>
      <c r="I670" t="inlineStr"/>
      <c r="J670" t="inlineStr">
        <is>
          <t xml:space="preserve">589 - 701 - 702 - 768 - 3351 - </t>
        </is>
      </c>
      <c r="K670" t="inlineStr">
        <is>
          <t>libre</t>
        </is>
      </c>
    </row>
    <row r="671">
      <c r="A671" t="inlineStr">
        <is>
          <t>Protéagineux graine collecté + imports</t>
        </is>
      </c>
      <c r="B671" t="inlineStr">
        <is>
          <t>OV FAB</t>
        </is>
      </c>
      <c r="C671" t="n">
        <v>0.1</v>
      </c>
      <c r="D671" t="inlineStr"/>
      <c r="E671" t="inlineStr"/>
      <c r="F671" t="inlineStr"/>
      <c r="G671" t="inlineStr"/>
      <c r="H671" t="inlineStr"/>
      <c r="I671" t="inlineStr"/>
      <c r="J671" t="inlineStr">
        <is>
          <t xml:space="preserve">590 - 701 - 703 - 770 - 3352 - </t>
        </is>
      </c>
      <c r="K671" t="inlineStr">
        <is>
          <t>libre</t>
        </is>
      </c>
    </row>
    <row r="672">
      <c r="A672" t="inlineStr">
        <is>
          <t>Protéagineux graine collecté + imports</t>
        </is>
      </c>
      <c r="B672" t="inlineStr">
        <is>
          <t>Ca FAB</t>
        </is>
      </c>
      <c r="C672" t="n">
        <v>0</v>
      </c>
      <c r="D672" t="inlineStr"/>
      <c r="E672" t="inlineStr"/>
      <c r="F672" t="inlineStr"/>
      <c r="G672" t="inlineStr"/>
      <c r="H672" t="inlineStr"/>
      <c r="I672" t="inlineStr"/>
      <c r="J672" t="inlineStr">
        <is>
          <t xml:space="preserve">591 - 699 - 704 - 772 - 3353 - </t>
        </is>
      </c>
      <c r="K672" t="inlineStr">
        <is>
          <t>libre</t>
        </is>
      </c>
    </row>
    <row r="673">
      <c r="A673" t="inlineStr">
        <is>
          <t>Protéagineux graine collecté + imports</t>
        </is>
      </c>
      <c r="B673" t="inlineStr">
        <is>
          <t>Lap FAB</t>
        </is>
      </c>
      <c r="C673" t="n">
        <v>0</v>
      </c>
      <c r="D673" t="inlineStr"/>
      <c r="E673" t="inlineStr"/>
      <c r="F673" t="inlineStr"/>
      <c r="G673" t="inlineStr"/>
      <c r="H673" t="inlineStr"/>
      <c r="I673" t="inlineStr"/>
      <c r="J673" t="inlineStr">
        <is>
          <t xml:space="preserve">592 - 692 - 705 - 778 - 3354 - </t>
        </is>
      </c>
      <c r="K673" t="inlineStr">
        <is>
          <t>libre</t>
        </is>
      </c>
    </row>
    <row r="674">
      <c r="A674" t="inlineStr">
        <is>
          <t>Protéagineux graine collecté + imports</t>
        </is>
      </c>
      <c r="B674" t="inlineStr">
        <is>
          <t>Eq FAB</t>
        </is>
      </c>
      <c r="C674" t="n">
        <v>0</v>
      </c>
      <c r="D674" t="inlineStr"/>
      <c r="E674" t="inlineStr"/>
      <c r="F674" t="inlineStr"/>
      <c r="G674" t="inlineStr"/>
      <c r="H674" t="inlineStr"/>
      <c r="I674" t="inlineStr"/>
      <c r="J674" t="inlineStr">
        <is>
          <t xml:space="preserve">593 - 692 - 706 - 726 - 776 - 3355 - </t>
        </is>
      </c>
      <c r="K674" t="inlineStr">
        <is>
          <t>libre</t>
        </is>
      </c>
    </row>
    <row r="675">
      <c r="A675" t="inlineStr">
        <is>
          <t>Protéagineux graine collecté + imports</t>
        </is>
      </c>
      <c r="B675" t="inlineStr">
        <is>
          <t>Aliments complets</t>
        </is>
      </c>
      <c r="C675" t="n">
        <v>19.9</v>
      </c>
      <c r="D675" t="inlineStr"/>
      <c r="E675" t="inlineStr"/>
      <c r="F675" t="inlineStr"/>
      <c r="G675" t="inlineStr"/>
      <c r="H675" t="inlineStr"/>
      <c r="I675" t="inlineStr"/>
      <c r="J675" t="inlineStr">
        <is>
          <t xml:space="preserve">594 - 692 - 707 - 708 - 3356 - </t>
        </is>
      </c>
      <c r="K675" t="inlineStr">
        <is>
          <t>libre</t>
        </is>
      </c>
    </row>
    <row r="676">
      <c r="A676" t="inlineStr">
        <is>
          <t>Protéagineux graine collecté + imports</t>
        </is>
      </c>
      <c r="B676" t="inlineStr">
        <is>
          <t>Bovins FAB complets</t>
        </is>
      </c>
      <c r="C676" t="n">
        <v>9.6</v>
      </c>
      <c r="D676" t="inlineStr"/>
      <c r="E676" t="inlineStr"/>
      <c r="F676" t="inlineStr"/>
      <c r="G676" t="inlineStr"/>
      <c r="H676" t="inlineStr"/>
      <c r="I676" t="inlineStr"/>
      <c r="J676" t="inlineStr">
        <is>
          <t xml:space="preserve">596 - 708 - 709 - 710 - 752 - 3358 - </t>
        </is>
      </c>
      <c r="K676" t="inlineStr">
        <is>
          <t>libre</t>
        </is>
      </c>
    </row>
    <row r="677">
      <c r="A677" t="inlineStr">
        <is>
          <t>Protéagineux graine collecté + imports</t>
        </is>
      </c>
      <c r="B677" t="inlineStr">
        <is>
          <t>BL FAB complets</t>
        </is>
      </c>
      <c r="C677" t="n">
        <v>5.2</v>
      </c>
      <c r="D677" t="inlineStr"/>
      <c r="E677" t="inlineStr"/>
      <c r="F677" t="inlineStr"/>
      <c r="G677" t="inlineStr"/>
      <c r="H677" t="inlineStr"/>
      <c r="I677" t="inlineStr"/>
      <c r="J677" t="inlineStr">
        <is>
          <t xml:space="preserve">598 - 710 - 711 - 760 - 3360 - </t>
        </is>
      </c>
      <c r="K677" t="inlineStr">
        <is>
          <t>libre</t>
        </is>
      </c>
    </row>
    <row r="678">
      <c r="A678" t="inlineStr">
        <is>
          <t>Protéagineux graine collecté + imports</t>
        </is>
      </c>
      <c r="B678" t="inlineStr">
        <is>
          <t>BV FAB complets</t>
        </is>
      </c>
      <c r="C678" t="n">
        <v>4.4</v>
      </c>
      <c r="D678" t="inlineStr"/>
      <c r="E678" t="inlineStr"/>
      <c r="F678" t="inlineStr"/>
      <c r="G678" t="inlineStr"/>
      <c r="H678" t="inlineStr"/>
      <c r="I678" t="inlineStr"/>
      <c r="J678" t="inlineStr">
        <is>
          <t xml:space="preserve">599 - 710 - 712 - 764 - 3361 - </t>
        </is>
      </c>
      <c r="K678" t="inlineStr">
        <is>
          <t>libre</t>
        </is>
      </c>
    </row>
    <row r="679">
      <c r="A679" t="inlineStr">
        <is>
          <t>Protéagineux graine collecté + imports</t>
        </is>
      </c>
      <c r="B679" t="inlineStr">
        <is>
          <t>Pc FAB complets</t>
        </is>
      </c>
      <c r="C679" t="n">
        <v>10.3</v>
      </c>
      <c r="D679" t="inlineStr"/>
      <c r="E679" t="inlineStr"/>
      <c r="F679" t="inlineStr"/>
      <c r="G679" t="inlineStr"/>
      <c r="H679" t="inlineStr"/>
      <c r="I679" t="inlineStr"/>
      <c r="J679" t="inlineStr">
        <is>
          <t xml:space="preserve">600 - 708 - 713 - 714 - 784 - 3362 - </t>
        </is>
      </c>
      <c r="K679" t="inlineStr">
        <is>
          <t>déterminé</t>
        </is>
      </c>
    </row>
    <row r="680">
      <c r="A680" t="inlineStr">
        <is>
          <t>Protéagineux graine collecté + imports</t>
        </is>
      </c>
      <c r="B680" t="inlineStr">
        <is>
          <t>Pc pclets FAB</t>
        </is>
      </c>
      <c r="C680" t="n">
        <v>0.1</v>
      </c>
      <c r="D680" t="n">
        <v>0.1</v>
      </c>
      <c r="E680" t="n">
        <v>0</v>
      </c>
      <c r="F680" t="n">
        <v>0</v>
      </c>
      <c r="G680" t="n">
        <v>0</v>
      </c>
      <c r="H680" t="n">
        <v>500000000</v>
      </c>
      <c r="I680" t="n">
        <v>0</v>
      </c>
      <c r="J680" t="inlineStr">
        <is>
          <t xml:space="preserve">602 - 714 - 715 - 3364 - </t>
        </is>
      </c>
      <c r="K680" t="inlineStr">
        <is>
          <t>redondant</t>
        </is>
      </c>
    </row>
    <row r="681">
      <c r="A681" t="inlineStr">
        <is>
          <t>Protéagineux graine collecté + imports</t>
        </is>
      </c>
      <c r="B681" t="inlineStr">
        <is>
          <t>Pc engrais FAB complets</t>
        </is>
      </c>
      <c r="C681" t="n">
        <v>4.3</v>
      </c>
      <c r="D681" t="n">
        <v>5.701584012345602</v>
      </c>
      <c r="E681" t="n">
        <v>0.2850792006172801</v>
      </c>
      <c r="F681" t="n">
        <v>0.1</v>
      </c>
      <c r="G681" t="n">
        <v>0</v>
      </c>
      <c r="H681" t="n">
        <v>500000000</v>
      </c>
      <c r="I681" t="n">
        <v>4.97</v>
      </c>
      <c r="J681" t="inlineStr">
        <is>
          <t xml:space="preserve">603 - 714 - 716 - 796 - 3365 - </t>
        </is>
      </c>
      <c r="K681" t="inlineStr">
        <is>
          <t>redondant</t>
        </is>
      </c>
    </row>
    <row r="682">
      <c r="A682" t="inlineStr">
        <is>
          <t>Protéagineux graine collecté + imports</t>
        </is>
      </c>
      <c r="B682" t="inlineStr">
        <is>
          <t>Pc truies FAB</t>
        </is>
      </c>
      <c r="C682" t="n">
        <v>5.9</v>
      </c>
      <c r="D682" t="n">
        <v>7.90716160687353</v>
      </c>
      <c r="E682" t="n">
        <v>0.3953580803436765</v>
      </c>
      <c r="F682" t="n">
        <v>0.1</v>
      </c>
      <c r="G682" t="n">
        <v>0</v>
      </c>
      <c r="H682" t="n">
        <v>500000000</v>
      </c>
      <c r="I682" t="n">
        <v>5</v>
      </c>
      <c r="J682" t="inlineStr">
        <is>
          <t xml:space="preserve">604 - 714 - 717 - 798 - 3366 - </t>
        </is>
      </c>
      <c r="K682" t="inlineStr">
        <is>
          <t>redondant</t>
        </is>
      </c>
    </row>
    <row r="683">
      <c r="A683" t="inlineStr">
        <is>
          <t>Protéagineux graine collecté + imports</t>
        </is>
      </c>
      <c r="B683" t="inlineStr">
        <is>
          <t>Aliments complémentaires</t>
        </is>
      </c>
      <c r="C683" t="n">
        <v>29.2</v>
      </c>
      <c r="D683" t="inlineStr"/>
      <c r="E683" t="inlineStr"/>
      <c r="F683" t="inlineStr"/>
      <c r="G683" t="inlineStr"/>
      <c r="H683" t="inlineStr"/>
      <c r="I683" t="inlineStr"/>
      <c r="J683" t="inlineStr">
        <is>
          <t xml:space="preserve">605 - 692 - 718 - 719 - 3367 - </t>
        </is>
      </c>
      <c r="K683" t="inlineStr">
        <is>
          <t>libre</t>
        </is>
      </c>
    </row>
    <row r="684">
      <c r="A684" t="inlineStr">
        <is>
          <t>Protéagineux graine collecté + imports</t>
        </is>
      </c>
      <c r="B684" t="inlineStr">
        <is>
          <t>Bovins FAB ctaire</t>
        </is>
      </c>
      <c r="C684" t="n">
        <v>15.9</v>
      </c>
      <c r="D684" t="inlineStr"/>
      <c r="E684" t="inlineStr"/>
      <c r="F684" t="inlineStr"/>
      <c r="G684" t="inlineStr"/>
      <c r="H684" t="inlineStr"/>
      <c r="I684" t="inlineStr"/>
      <c r="J684" t="inlineStr">
        <is>
          <t xml:space="preserve">607 - 719 - 720 - 721 - 752 - 3369 - </t>
        </is>
      </c>
      <c r="K684" t="inlineStr">
        <is>
          <t>libre</t>
        </is>
      </c>
    </row>
    <row r="685">
      <c r="A685" t="inlineStr">
        <is>
          <t>Protéagineux graine collecté + imports</t>
        </is>
      </c>
      <c r="B685" t="inlineStr">
        <is>
          <t>BL FAB ctaire</t>
        </is>
      </c>
      <c r="C685" t="n">
        <v>6.2</v>
      </c>
      <c r="D685" t="inlineStr"/>
      <c r="E685" t="inlineStr"/>
      <c r="F685" t="inlineStr"/>
      <c r="G685" t="inlineStr"/>
      <c r="H685" t="inlineStr"/>
      <c r="I685" t="inlineStr"/>
      <c r="J685" t="inlineStr">
        <is>
          <t xml:space="preserve">609 - 721 - 722 - 760 - 3371 - </t>
        </is>
      </c>
      <c r="K685" t="inlineStr">
        <is>
          <t>libre</t>
        </is>
      </c>
    </row>
    <row r="686">
      <c r="A686" t="inlineStr">
        <is>
          <t>Protéagineux graine collecté + imports</t>
        </is>
      </c>
      <c r="B686" t="inlineStr">
        <is>
          <t>BV FAB ctaire</t>
        </is>
      </c>
      <c r="C686" t="n">
        <v>9.699999999999999</v>
      </c>
      <c r="D686" t="inlineStr"/>
      <c r="E686" t="inlineStr"/>
      <c r="F686" t="inlineStr"/>
      <c r="G686" t="inlineStr"/>
      <c r="H686" t="inlineStr"/>
      <c r="I686" t="inlineStr"/>
      <c r="J686" t="inlineStr">
        <is>
          <t xml:space="preserve">610 - 721 - 723 - 764 - 3372 - </t>
        </is>
      </c>
      <c r="K686" t="inlineStr">
        <is>
          <t>libre</t>
        </is>
      </c>
    </row>
    <row r="687">
      <c r="A687" t="inlineStr">
        <is>
          <t>Protéagineux graine collecté + imports</t>
        </is>
      </c>
      <c r="B687" t="inlineStr">
        <is>
          <t>Pc engrais FAB ctaire</t>
        </is>
      </c>
      <c r="C687" t="n">
        <v>13.3</v>
      </c>
      <c r="D687" t="inlineStr"/>
      <c r="E687" t="inlineStr"/>
      <c r="F687" t="inlineStr"/>
      <c r="G687" t="inlineStr"/>
      <c r="H687" t="inlineStr"/>
      <c r="I687" t="inlineStr"/>
      <c r="J687" t="inlineStr">
        <is>
          <t xml:space="preserve">611 - 719 - 724 - 784 - 796 - 3373 - </t>
        </is>
      </c>
      <c r="K687" t="inlineStr">
        <is>
          <t>déterminé</t>
        </is>
      </c>
    </row>
    <row r="688">
      <c r="A688" t="inlineStr">
        <is>
          <t>Protéagineux graine collecté + imports</t>
        </is>
      </c>
      <c r="B688" t="inlineStr">
        <is>
          <t>Autres FAB</t>
        </is>
      </c>
      <c r="C688" t="n">
        <v>0</v>
      </c>
      <c r="D688" t="inlineStr"/>
      <c r="E688" t="inlineStr"/>
      <c r="F688" t="inlineStr"/>
      <c r="G688" t="inlineStr"/>
      <c r="H688" t="inlineStr"/>
      <c r="I688" t="inlineStr"/>
      <c r="J688" t="inlineStr">
        <is>
          <t xml:space="preserve">612 - 690 - 725 - 726 - 3374 - </t>
        </is>
      </c>
      <c r="K688" t="inlineStr">
        <is>
          <t>libre</t>
        </is>
      </c>
    </row>
    <row r="689">
      <c r="A689" t="inlineStr">
        <is>
          <t>Protéagineux graine collecté + imports</t>
        </is>
      </c>
      <c r="B689" t="inlineStr">
        <is>
          <t>Poissons FAB</t>
        </is>
      </c>
      <c r="C689" t="n">
        <v>0</v>
      </c>
      <c r="D689" t="inlineStr"/>
      <c r="E689" t="inlineStr"/>
      <c r="F689" t="inlineStr"/>
      <c r="G689" t="inlineStr"/>
      <c r="H689" t="inlineStr"/>
      <c r="I689" t="inlineStr"/>
      <c r="J689" t="inlineStr">
        <is>
          <t xml:space="preserve">614 - 726 - 727 - 3376 - </t>
        </is>
      </c>
      <c r="K689" t="inlineStr">
        <is>
          <t>libre</t>
        </is>
      </c>
    </row>
    <row r="690">
      <c r="A690" t="inlineStr">
        <is>
          <t>Protéagineux graine collecté + imports</t>
        </is>
      </c>
      <c r="B690" t="inlineStr">
        <is>
          <t>Divers FAB</t>
        </is>
      </c>
      <c r="C690" t="n">
        <v>0</v>
      </c>
      <c r="D690" t="inlineStr"/>
      <c r="E690" t="inlineStr"/>
      <c r="F690" t="inlineStr"/>
      <c r="G690" t="inlineStr"/>
      <c r="H690" t="inlineStr"/>
      <c r="I690" t="inlineStr"/>
      <c r="J690" t="inlineStr">
        <is>
          <t xml:space="preserve">615 - 726 - 728 - 3377 - </t>
        </is>
      </c>
      <c r="K690" t="inlineStr">
        <is>
          <t>libre</t>
        </is>
      </c>
    </row>
    <row r="691">
      <c r="A691" t="inlineStr">
        <is>
          <t>Protéagineux graine collecté + imports</t>
        </is>
      </c>
      <c r="B691" t="inlineStr">
        <is>
          <t>Alimentation animale rente (EA)</t>
        </is>
      </c>
      <c r="C691" t="n">
        <v>88.5</v>
      </c>
      <c r="D691" t="inlineStr"/>
      <c r="E691" t="inlineStr"/>
      <c r="F691" t="inlineStr"/>
      <c r="G691" t="inlineStr"/>
      <c r="H691" t="inlineStr"/>
      <c r="I691" t="inlineStr"/>
      <c r="J691" t="inlineStr">
        <is>
          <t xml:space="preserve">616 - 688 - 729 - 730 - 3378 - </t>
        </is>
      </c>
      <c r="K691" t="inlineStr">
        <is>
          <t>libre</t>
        </is>
      </c>
    </row>
    <row r="692">
      <c r="A692" t="inlineStr">
        <is>
          <t>Protéagineux graine collecté + imports</t>
        </is>
      </c>
      <c r="B692" t="inlineStr">
        <is>
          <t>Direct élevage</t>
        </is>
      </c>
      <c r="C692" t="n">
        <v>88.5</v>
      </c>
      <c r="D692" t="inlineStr"/>
      <c r="E692" t="inlineStr"/>
      <c r="F692" t="inlineStr"/>
      <c r="G692" t="inlineStr"/>
      <c r="H692" t="inlineStr"/>
      <c r="I692" t="inlineStr"/>
      <c r="J692" t="inlineStr">
        <is>
          <t xml:space="preserve">618 - 730 - 731 - 732 - 3380 - </t>
        </is>
      </c>
      <c r="K692" t="inlineStr">
        <is>
          <t>libre</t>
        </is>
      </c>
    </row>
    <row r="693">
      <c r="A693" t="inlineStr">
        <is>
          <t>Protéagineux graine collecté + imports</t>
        </is>
      </c>
      <c r="B693" t="inlineStr">
        <is>
          <t>Bovins dir</t>
        </is>
      </c>
      <c r="C693" t="n">
        <v>88.5</v>
      </c>
      <c r="D693" t="inlineStr"/>
      <c r="E693" t="inlineStr"/>
      <c r="F693" t="inlineStr"/>
      <c r="G693" t="inlineStr"/>
      <c r="H693" t="inlineStr"/>
      <c r="I693" t="inlineStr"/>
      <c r="J693" t="inlineStr">
        <is>
          <t xml:space="preserve">620 - 732 - 733 - 734 - 3382 - </t>
        </is>
      </c>
      <c r="K693" t="inlineStr">
        <is>
          <t>libre</t>
        </is>
      </c>
    </row>
    <row r="694">
      <c r="A694" t="inlineStr">
        <is>
          <t>Protéagineux graine collecté + imports</t>
        </is>
      </c>
      <c r="B694" t="inlineStr">
        <is>
          <t>BL dir</t>
        </is>
      </c>
      <c r="C694" t="n">
        <v>62.7</v>
      </c>
      <c r="D694" t="inlineStr"/>
      <c r="E694" t="inlineStr"/>
      <c r="F694" t="inlineStr"/>
      <c r="G694" t="inlineStr"/>
      <c r="H694" t="inlineStr"/>
      <c r="I694" t="inlineStr"/>
      <c r="J694" t="inlineStr">
        <is>
          <t xml:space="preserve">622 - 734 - 735 - 758 - 3384 - </t>
        </is>
      </c>
      <c r="K694" t="inlineStr">
        <is>
          <t>libre</t>
        </is>
      </c>
    </row>
    <row r="695">
      <c r="A695" t="inlineStr">
        <is>
          <t>Protéagineux graine collecté + imports</t>
        </is>
      </c>
      <c r="B695" t="inlineStr">
        <is>
          <t>BV dir</t>
        </is>
      </c>
      <c r="C695" t="n">
        <v>25.8</v>
      </c>
      <c r="D695" t="inlineStr"/>
      <c r="E695" t="inlineStr"/>
      <c r="F695" t="inlineStr"/>
      <c r="G695" t="inlineStr"/>
      <c r="H695" t="inlineStr"/>
      <c r="I695" t="inlineStr"/>
      <c r="J695" t="inlineStr">
        <is>
          <t xml:space="preserve">623 - 734 - 736 - 762 - 3385 - </t>
        </is>
      </c>
      <c r="K695" t="inlineStr">
        <is>
          <t>libre</t>
        </is>
      </c>
    </row>
    <row r="696">
      <c r="A696" t="inlineStr">
        <is>
          <t>Protéagineux graine collecté + imports</t>
        </is>
      </c>
      <c r="B696" t="inlineStr">
        <is>
          <t>Ovins dir</t>
        </is>
      </c>
      <c r="C696" t="n">
        <v>0</v>
      </c>
      <c r="D696" t="inlineStr"/>
      <c r="E696" t="inlineStr"/>
      <c r="F696" t="inlineStr"/>
      <c r="G696" t="inlineStr"/>
      <c r="H696" t="inlineStr"/>
      <c r="I696" t="inlineStr"/>
      <c r="J696" t="inlineStr">
        <is>
          <t xml:space="preserve">624 - 732 - 737 - 738 - 3386 - </t>
        </is>
      </c>
      <c r="K696" t="inlineStr">
        <is>
          <t>libre</t>
        </is>
      </c>
    </row>
    <row r="697">
      <c r="A697" t="inlineStr">
        <is>
          <t>Protéagineux graine collecté + imports</t>
        </is>
      </c>
      <c r="B697" t="inlineStr">
        <is>
          <t>OL dir</t>
        </is>
      </c>
      <c r="C697" t="n">
        <v>0</v>
      </c>
      <c r="D697" t="inlineStr"/>
      <c r="E697" t="inlineStr"/>
      <c r="F697" t="inlineStr"/>
      <c r="G697" t="inlineStr"/>
      <c r="H697" t="inlineStr"/>
      <c r="I697" t="inlineStr"/>
      <c r="J697" t="inlineStr">
        <is>
          <t xml:space="preserve">626 - 738 - 739 - 768 - 3388 - </t>
        </is>
      </c>
      <c r="K697" t="inlineStr">
        <is>
          <t>libre</t>
        </is>
      </c>
    </row>
    <row r="698">
      <c r="A698" t="inlineStr">
        <is>
          <t>Protéagineux graine collecté + imports</t>
        </is>
      </c>
      <c r="B698" t="inlineStr">
        <is>
          <t>OV dir</t>
        </is>
      </c>
      <c r="C698" t="n">
        <v>0</v>
      </c>
      <c r="D698" t="inlineStr"/>
      <c r="E698" t="inlineStr"/>
      <c r="F698" t="inlineStr"/>
      <c r="G698" t="inlineStr"/>
      <c r="H698" t="inlineStr"/>
      <c r="I698" t="inlineStr"/>
      <c r="J698" t="inlineStr">
        <is>
          <t xml:space="preserve">627 - 738 - 740 - 770 - 3389 - </t>
        </is>
      </c>
      <c r="K698" t="inlineStr">
        <is>
          <t>libre</t>
        </is>
      </c>
    </row>
    <row r="699">
      <c r="A699" t="inlineStr">
        <is>
          <t>Protéagineux graine collecté + imports</t>
        </is>
      </c>
      <c r="B699" t="inlineStr">
        <is>
          <t>Ca dir</t>
        </is>
      </c>
      <c r="C699" t="n">
        <v>0</v>
      </c>
      <c r="D699" t="inlineStr"/>
      <c r="E699" t="inlineStr"/>
      <c r="F699" t="inlineStr"/>
      <c r="G699" t="inlineStr"/>
      <c r="H699" t="inlineStr"/>
      <c r="I699" t="inlineStr"/>
      <c r="J699" t="inlineStr">
        <is>
          <t xml:space="preserve">628 - 732 - 741 - 774 - 3390 - </t>
        </is>
      </c>
      <c r="K699" t="inlineStr">
        <is>
          <t>déterminé</t>
        </is>
      </c>
    </row>
    <row r="700">
      <c r="A700" t="inlineStr">
        <is>
          <t>Protéagineux graine collecté + imports</t>
        </is>
      </c>
      <c r="B700" t="inlineStr">
        <is>
          <t>Eq dir</t>
        </is>
      </c>
      <c r="C700" t="n">
        <v>0</v>
      </c>
      <c r="D700" t="inlineStr"/>
      <c r="E700" t="inlineStr"/>
      <c r="F700" t="inlineStr"/>
      <c r="G700" t="inlineStr"/>
      <c r="H700" t="inlineStr"/>
      <c r="I700" t="inlineStr"/>
      <c r="J700" t="inlineStr">
        <is>
          <t xml:space="preserve">629 - 732 - 742 - 776 - 3391 - </t>
        </is>
      </c>
      <c r="K700" t="inlineStr">
        <is>
          <t>libre</t>
        </is>
      </c>
    </row>
    <row r="701">
      <c r="A701" t="inlineStr">
        <is>
          <t>Protéagineux graine collecté + imports</t>
        </is>
      </c>
      <c r="B701" t="inlineStr">
        <is>
          <t>Pc dir</t>
        </is>
      </c>
      <c r="C701" t="n">
        <v>0</v>
      </c>
      <c r="D701" t="inlineStr"/>
      <c r="E701" t="inlineStr"/>
      <c r="F701" t="inlineStr"/>
      <c r="G701" t="inlineStr"/>
      <c r="H701" t="inlineStr"/>
      <c r="I701" t="inlineStr"/>
      <c r="J701" t="inlineStr">
        <is>
          <t xml:space="preserve">630 - 732 - 743 - 744 - 782 - 3392 - </t>
        </is>
      </c>
      <c r="K701" t="inlineStr">
        <is>
          <t>déterminé</t>
        </is>
      </c>
    </row>
    <row r="702">
      <c r="A702" t="inlineStr">
        <is>
          <t>Protéagineux graine collecté + imports</t>
        </is>
      </c>
      <c r="B702" t="inlineStr">
        <is>
          <t>Pc engrais dir</t>
        </is>
      </c>
      <c r="C702" t="n">
        <v>0</v>
      </c>
      <c r="D702" t="inlineStr"/>
      <c r="E702" t="inlineStr"/>
      <c r="F702" t="inlineStr"/>
      <c r="G702" t="inlineStr"/>
      <c r="H702" t="inlineStr"/>
      <c r="I702" t="inlineStr"/>
      <c r="J702" t="inlineStr">
        <is>
          <t xml:space="preserve">632 - 744 - 745 - 794 - 3394 - </t>
        </is>
      </c>
      <c r="K702" t="inlineStr">
        <is>
          <t>déterminé</t>
        </is>
      </c>
    </row>
    <row r="703">
      <c r="A703" t="inlineStr">
        <is>
          <t>Protéagineux graine collecté + imports</t>
        </is>
      </c>
      <c r="B703" t="inlineStr">
        <is>
          <t>Pc truies dir</t>
        </is>
      </c>
      <c r="C703" t="n">
        <v>0</v>
      </c>
      <c r="D703" t="inlineStr"/>
      <c r="E703" t="inlineStr"/>
      <c r="F703" t="inlineStr"/>
      <c r="G703" t="inlineStr"/>
      <c r="H703" t="inlineStr"/>
      <c r="I703" t="inlineStr"/>
      <c r="J703" t="inlineStr">
        <is>
          <t xml:space="preserve">633 - 744 - 746 - 798 - 3395 - </t>
        </is>
      </c>
      <c r="K703" t="inlineStr">
        <is>
          <t>déterminé</t>
        </is>
      </c>
    </row>
    <row r="704">
      <c r="A704" t="inlineStr">
        <is>
          <t>Protéagineux graine collecté + imports</t>
        </is>
      </c>
      <c r="B704" t="inlineStr">
        <is>
          <t>Volailles dir</t>
        </is>
      </c>
      <c r="C704" t="n">
        <v>0</v>
      </c>
      <c r="D704" t="inlineStr"/>
      <c r="E704" t="inlineStr"/>
      <c r="F704" t="inlineStr"/>
      <c r="G704" t="inlineStr"/>
      <c r="H704" t="inlineStr"/>
      <c r="I704" t="inlineStr"/>
      <c r="J704" t="inlineStr">
        <is>
          <t xml:space="preserve">634 - 732 - 747 - 748 - 3396 - </t>
        </is>
      </c>
      <c r="K704" t="inlineStr">
        <is>
          <t>libre</t>
        </is>
      </c>
    </row>
    <row r="705">
      <c r="A705" t="inlineStr">
        <is>
          <t>Protéagineux graine collecté + imports</t>
        </is>
      </c>
      <c r="B705" t="inlineStr">
        <is>
          <t>Vol po dir</t>
        </is>
      </c>
      <c r="C705" t="n">
        <v>0</v>
      </c>
      <c r="D705" t="inlineStr"/>
      <c r="E705" t="inlineStr"/>
      <c r="F705" t="inlineStr"/>
      <c r="G705" t="inlineStr"/>
      <c r="H705" t="inlineStr"/>
      <c r="I705" t="inlineStr"/>
      <c r="J705" t="inlineStr">
        <is>
          <t xml:space="preserve">636 - 748 - 749 - 790 - 3398 - </t>
        </is>
      </c>
      <c r="K705" t="inlineStr">
        <is>
          <t>libre</t>
        </is>
      </c>
    </row>
    <row r="706">
      <c r="A706" t="inlineStr">
        <is>
          <t>Protéagineux graine collecté + imports</t>
        </is>
      </c>
      <c r="B706" t="inlineStr">
        <is>
          <t>Palmip. gras dir</t>
        </is>
      </c>
      <c r="C706" t="n">
        <v>0</v>
      </c>
      <c r="D706" t="inlineStr"/>
      <c r="E706" t="inlineStr"/>
      <c r="F706" t="inlineStr"/>
      <c r="G706" t="inlineStr"/>
      <c r="H706" t="inlineStr"/>
      <c r="I706" t="inlineStr"/>
      <c r="J706" t="inlineStr">
        <is>
          <t xml:space="preserve">637 - 748 - 750 - 792 - 3399 - </t>
        </is>
      </c>
      <c r="K706" t="inlineStr">
        <is>
          <t>libre</t>
        </is>
      </c>
    </row>
    <row r="707">
      <c r="A707" t="inlineStr">
        <is>
          <t>Protéagineux graine collecté + imports</t>
        </is>
      </c>
      <c r="B707" t="inlineStr">
        <is>
          <t>Bovins FAB</t>
        </is>
      </c>
      <c r="C707" t="n">
        <v>25.5</v>
      </c>
      <c r="D707" t="inlineStr"/>
      <c r="E707" t="inlineStr"/>
      <c r="F707" t="inlineStr"/>
      <c r="G707" t="inlineStr"/>
      <c r="H707" t="inlineStr"/>
      <c r="I707" t="inlineStr"/>
      <c r="J707" t="inlineStr">
        <is>
          <t xml:space="preserve">638 - 751 - 752 - 3422 - </t>
        </is>
      </c>
      <c r="K707" t="inlineStr">
        <is>
          <t>libre</t>
        </is>
      </c>
    </row>
    <row r="708">
      <c r="A708" t="inlineStr">
        <is>
          <t>Protéagineux graine collecté + imports</t>
        </is>
      </c>
      <c r="B708" t="inlineStr">
        <is>
          <t>Herbivores</t>
        </is>
      </c>
      <c r="C708" t="n">
        <v>114</v>
      </c>
      <c r="D708" t="inlineStr"/>
      <c r="E708" t="inlineStr"/>
      <c r="F708" t="inlineStr"/>
      <c r="G708" t="inlineStr"/>
      <c r="H708" t="inlineStr"/>
      <c r="I708" t="inlineStr"/>
      <c r="J708" t="inlineStr">
        <is>
          <t xml:space="preserve">640 - 753 - 754 - 3424 - </t>
        </is>
      </c>
      <c r="K708" t="inlineStr">
        <is>
          <t>libre</t>
        </is>
      </c>
    </row>
    <row r="709">
      <c r="A709" t="inlineStr">
        <is>
          <t>Protéagineux graine collecté + imports</t>
        </is>
      </c>
      <c r="B709" t="inlineStr">
        <is>
          <t>Bovins</t>
        </is>
      </c>
      <c r="C709" t="n">
        <v>114</v>
      </c>
      <c r="D709" t="n">
        <v>388.5112447058823</v>
      </c>
      <c r="E709" t="n">
        <v>19.42556223529412</v>
      </c>
      <c r="F709" t="n">
        <v>0.1</v>
      </c>
      <c r="G709" t="n">
        <v>0</v>
      </c>
      <c r="H709" t="n">
        <v>500000000</v>
      </c>
      <c r="I709" t="n">
        <v>14.13</v>
      </c>
      <c r="J709" t="inlineStr">
        <is>
          <t xml:space="preserve">642 - 754 - 755 - 756 - 3426 - </t>
        </is>
      </c>
      <c r="K709" t="inlineStr">
        <is>
          <t>redondant</t>
        </is>
      </c>
    </row>
    <row r="710">
      <c r="A710" t="inlineStr">
        <is>
          <t>Protéagineux graine collecté + imports</t>
        </is>
      </c>
      <c r="B710" t="inlineStr">
        <is>
          <t>BL</t>
        </is>
      </c>
      <c r="C710" t="n">
        <v>74</v>
      </c>
      <c r="D710" t="n">
        <v>252.2739576470588</v>
      </c>
      <c r="E710" t="n">
        <v>12.61369788235294</v>
      </c>
      <c r="F710" t="n">
        <v>0.1</v>
      </c>
      <c r="G710" t="n">
        <v>0</v>
      </c>
      <c r="H710" t="n">
        <v>500000000</v>
      </c>
      <c r="I710" t="n">
        <v>14.13</v>
      </c>
      <c r="J710" t="inlineStr">
        <is>
          <t xml:space="preserve">644 - 756 - 757 - 758 - 3428 - </t>
        </is>
      </c>
      <c r="K710" t="inlineStr">
        <is>
          <t>redondant</t>
        </is>
      </c>
    </row>
    <row r="711">
      <c r="A711" t="inlineStr">
        <is>
          <t>Protéagineux graine collecté + imports</t>
        </is>
      </c>
      <c r="B711" t="inlineStr">
        <is>
          <t>BL FAB</t>
        </is>
      </c>
      <c r="C711" t="n">
        <v>11.4</v>
      </c>
      <c r="D711" t="inlineStr"/>
      <c r="E711" t="inlineStr"/>
      <c r="F711" t="inlineStr"/>
      <c r="G711" t="inlineStr"/>
      <c r="H711" t="inlineStr"/>
      <c r="I711" t="inlineStr"/>
      <c r="J711" t="inlineStr">
        <is>
          <t xml:space="preserve">646 - 758 - 759 - 760 - 3430 - </t>
        </is>
      </c>
      <c r="K711" t="inlineStr">
        <is>
          <t>libre</t>
        </is>
      </c>
    </row>
    <row r="712">
      <c r="A712" t="inlineStr">
        <is>
          <t>Protéagineux graine collecté + imports</t>
        </is>
      </c>
      <c r="B712" t="inlineStr">
        <is>
          <t>BV</t>
        </is>
      </c>
      <c r="C712" t="n">
        <v>40</v>
      </c>
      <c r="D712" t="n">
        <v>136.2372870588235</v>
      </c>
      <c r="E712" t="n">
        <v>6.811864352941176</v>
      </c>
      <c r="F712" t="n">
        <v>0.1</v>
      </c>
      <c r="G712" t="n">
        <v>0</v>
      </c>
      <c r="H712" t="n">
        <v>500000000</v>
      </c>
      <c r="I712" t="n">
        <v>14.13</v>
      </c>
      <c r="J712" t="inlineStr">
        <is>
          <t xml:space="preserve">648 - 756 - 761 - 762 - 3432 - </t>
        </is>
      </c>
      <c r="K712" t="inlineStr">
        <is>
          <t>redondant</t>
        </is>
      </c>
    </row>
    <row r="713">
      <c r="A713" t="inlineStr">
        <is>
          <t>Protéagineux graine collecté + imports</t>
        </is>
      </c>
      <c r="B713" t="inlineStr">
        <is>
          <t>BV FAB</t>
        </is>
      </c>
      <c r="C713" t="n">
        <v>14.2</v>
      </c>
      <c r="D713" t="inlineStr"/>
      <c r="E713" t="inlineStr"/>
      <c r="F713" t="inlineStr"/>
      <c r="G713" t="inlineStr"/>
      <c r="H713" t="inlineStr"/>
      <c r="I713" t="inlineStr"/>
      <c r="J713" t="inlineStr">
        <is>
          <t xml:space="preserve">650 - 762 - 763 - 764 - 3434 - </t>
        </is>
      </c>
      <c r="K713" t="inlineStr">
        <is>
          <t>libre</t>
        </is>
      </c>
    </row>
    <row r="714">
      <c r="A714" t="inlineStr">
        <is>
          <t>Protéagineux graine collecté + imports</t>
        </is>
      </c>
      <c r="B714" t="inlineStr">
        <is>
          <t>Ovins</t>
        </is>
      </c>
      <c r="C714" t="n">
        <v>0.1</v>
      </c>
      <c r="D714" t="n">
        <v>0.1</v>
      </c>
      <c r="E714" t="n">
        <v>0</v>
      </c>
      <c r="F714" t="n">
        <v>0</v>
      </c>
      <c r="G714" t="n">
        <v>0</v>
      </c>
      <c r="H714" t="n">
        <v>500000000</v>
      </c>
      <c r="I714" t="n">
        <v>0</v>
      </c>
      <c r="J714" t="inlineStr">
        <is>
          <t xml:space="preserve">652 - 754 - 765 - 766 - 3436 - </t>
        </is>
      </c>
      <c r="K714" t="inlineStr">
        <is>
          <t>redondant</t>
        </is>
      </c>
    </row>
    <row r="715">
      <c r="A715" t="inlineStr">
        <is>
          <t>Protéagineux graine collecté + imports</t>
        </is>
      </c>
      <c r="B715" t="inlineStr">
        <is>
          <t>OL</t>
        </is>
      </c>
      <c r="C715" t="n">
        <v>0.1</v>
      </c>
      <c r="D715" t="n">
        <v>0.1</v>
      </c>
      <c r="E715" t="n">
        <v>0</v>
      </c>
      <c r="F715" t="n">
        <v>0</v>
      </c>
      <c r="G715" t="n">
        <v>0</v>
      </c>
      <c r="H715" t="n">
        <v>500000000</v>
      </c>
      <c r="I715" t="n">
        <v>0</v>
      </c>
      <c r="J715" t="inlineStr">
        <is>
          <t xml:space="preserve">654 - 766 - 767 - 768 - 3438 - </t>
        </is>
      </c>
      <c r="K715" t="inlineStr">
        <is>
          <t>redondant</t>
        </is>
      </c>
    </row>
    <row r="716">
      <c r="A716" t="inlineStr">
        <is>
          <t>Protéagineux graine collecté + imports</t>
        </is>
      </c>
      <c r="B716" t="inlineStr">
        <is>
          <t>OV</t>
        </is>
      </c>
      <c r="C716" t="n">
        <v>0.1</v>
      </c>
      <c r="D716" t="n">
        <v>0.1</v>
      </c>
      <c r="E716" t="n">
        <v>0</v>
      </c>
      <c r="F716" t="n">
        <v>0</v>
      </c>
      <c r="G716" t="n">
        <v>0</v>
      </c>
      <c r="H716" t="n">
        <v>500000000</v>
      </c>
      <c r="I716" t="n">
        <v>0</v>
      </c>
      <c r="J716" t="inlineStr">
        <is>
          <t xml:space="preserve">656 - 766 - 769 - 770 - 3440 - </t>
        </is>
      </c>
      <c r="K716" t="inlineStr">
        <is>
          <t>redondant</t>
        </is>
      </c>
    </row>
    <row r="717">
      <c r="A717" t="inlineStr">
        <is>
          <t>Protéagineux graine collecté + imports</t>
        </is>
      </c>
      <c r="B717" t="inlineStr">
        <is>
          <t>Ca</t>
        </is>
      </c>
      <c r="C717" t="n">
        <v>0</v>
      </c>
      <c r="D717" t="inlineStr"/>
      <c r="E717" t="inlineStr"/>
      <c r="F717" t="inlineStr"/>
      <c r="G717" t="inlineStr"/>
      <c r="H717" t="inlineStr"/>
      <c r="I717" t="inlineStr"/>
      <c r="J717" t="inlineStr">
        <is>
          <t xml:space="preserve">658 - 754 - 771 - 772 - 3442 - </t>
        </is>
      </c>
      <c r="K717" t="inlineStr">
        <is>
          <t>libre</t>
        </is>
      </c>
    </row>
    <row r="718">
      <c r="A718" t="inlineStr">
        <is>
          <t>Protéagineux graine collecté + imports</t>
        </is>
      </c>
      <c r="B718" t="inlineStr">
        <is>
          <t>Alimentation Ca (EA)</t>
        </is>
      </c>
      <c r="C718" t="n">
        <v>0</v>
      </c>
      <c r="D718" t="n">
        <v>1.032659174258261</v>
      </c>
      <c r="E718" t="n">
        <v>0.05163295871291305</v>
      </c>
      <c r="F718" t="n">
        <v>0.1</v>
      </c>
      <c r="G718" t="n">
        <v>0</v>
      </c>
      <c r="H718" t="n">
        <v>500000000</v>
      </c>
      <c r="I718" t="n">
        <v>19.95</v>
      </c>
      <c r="J718" t="inlineStr">
        <is>
          <t xml:space="preserve">660 - 772 - 773 - 774 - 3444 - </t>
        </is>
      </c>
      <c r="K718" t="inlineStr">
        <is>
          <t>mesuré</t>
        </is>
      </c>
    </row>
    <row r="719">
      <c r="A719" t="inlineStr">
        <is>
          <t>Protéagineux graine collecté + imports</t>
        </is>
      </c>
      <c r="B719" t="inlineStr">
        <is>
          <t>Eq</t>
        </is>
      </c>
      <c r="C719" t="n">
        <v>0</v>
      </c>
      <c r="D719" t="inlineStr"/>
      <c r="E719" t="inlineStr"/>
      <c r="F719" t="inlineStr"/>
      <c r="G719" t="inlineStr"/>
      <c r="H719" t="inlineStr"/>
      <c r="I719" t="inlineStr"/>
      <c r="J719" t="inlineStr">
        <is>
          <t xml:space="preserve">662 - 754 - 775 - 776 - 3446 - </t>
        </is>
      </c>
      <c r="K719" t="inlineStr">
        <is>
          <t>libre</t>
        </is>
      </c>
    </row>
    <row r="720">
      <c r="A720" t="inlineStr">
        <is>
          <t>Protéagineux graine collecté + imports</t>
        </is>
      </c>
      <c r="B720" t="inlineStr">
        <is>
          <t>Lap</t>
        </is>
      </c>
      <c r="C720" t="n">
        <v>0</v>
      </c>
      <c r="D720" t="inlineStr"/>
      <c r="E720" t="inlineStr"/>
      <c r="F720" t="inlineStr"/>
      <c r="G720" t="inlineStr"/>
      <c r="H720" t="inlineStr"/>
      <c r="I720" t="inlineStr"/>
      <c r="J720" t="inlineStr">
        <is>
          <t xml:space="preserve">664 - 754 - 777 - 778 - 3448 - </t>
        </is>
      </c>
      <c r="K720" t="inlineStr">
        <is>
          <t>libre</t>
        </is>
      </c>
    </row>
    <row r="721">
      <c r="A721" t="inlineStr">
        <is>
          <t>Protéagineux graine collecté + imports</t>
        </is>
      </c>
      <c r="B721" t="inlineStr">
        <is>
          <t>Monoagastriques</t>
        </is>
      </c>
      <c r="C721" t="n">
        <v>50.6</v>
      </c>
      <c r="D721" t="inlineStr"/>
      <c r="E721" t="inlineStr"/>
      <c r="F721" t="inlineStr"/>
      <c r="G721" t="inlineStr"/>
      <c r="H721" t="inlineStr"/>
      <c r="I721" t="inlineStr"/>
      <c r="J721" t="inlineStr">
        <is>
          <t xml:space="preserve">666 - 779 - 780 - 3450 - </t>
        </is>
      </c>
      <c r="K721" t="inlineStr">
        <is>
          <t>libre</t>
        </is>
      </c>
    </row>
    <row r="722">
      <c r="A722" t="inlineStr">
        <is>
          <t>Protéagineux graine collecté + imports</t>
        </is>
      </c>
      <c r="B722" t="inlineStr">
        <is>
          <t>Pc</t>
        </is>
      </c>
      <c r="C722" t="n">
        <v>23.6</v>
      </c>
      <c r="D722" t="inlineStr"/>
      <c r="E722" t="inlineStr"/>
      <c r="F722" t="inlineStr"/>
      <c r="G722" t="inlineStr"/>
      <c r="H722" t="inlineStr"/>
      <c r="I722" t="inlineStr"/>
      <c r="J722" t="inlineStr">
        <is>
          <t xml:space="preserve">668 - 780 - 781 - 782 - 3452 - </t>
        </is>
      </c>
      <c r="K722" t="inlineStr">
        <is>
          <t>déterminé</t>
        </is>
      </c>
    </row>
    <row r="723">
      <c r="A723" t="inlineStr">
        <is>
          <t>Protéagineux graine collecté + imports</t>
        </is>
      </c>
      <c r="B723" t="inlineStr">
        <is>
          <t>Pc FAB</t>
        </is>
      </c>
      <c r="C723" t="n">
        <v>23.6</v>
      </c>
      <c r="D723" t="inlineStr"/>
      <c r="E723" t="inlineStr"/>
      <c r="F723" t="inlineStr"/>
      <c r="G723" t="inlineStr"/>
      <c r="H723" t="inlineStr"/>
      <c r="I723" t="inlineStr"/>
      <c r="J723" t="inlineStr">
        <is>
          <t xml:space="preserve">670 - 782 - 783 - 784 - 3454 - </t>
        </is>
      </c>
      <c r="K723" t="inlineStr">
        <is>
          <t>déterminé</t>
        </is>
      </c>
    </row>
    <row r="724">
      <c r="A724" t="inlineStr">
        <is>
          <t>Protéagineux graine collecté + imports</t>
        </is>
      </c>
      <c r="B724" t="inlineStr">
        <is>
          <t>Volailles</t>
        </is>
      </c>
      <c r="C724" t="n">
        <v>27</v>
      </c>
      <c r="D724" t="inlineStr"/>
      <c r="E724" t="inlineStr"/>
      <c r="F724" t="inlineStr"/>
      <c r="G724" t="inlineStr"/>
      <c r="H724" t="inlineStr"/>
      <c r="I724" t="inlineStr"/>
      <c r="J724" t="inlineStr">
        <is>
          <t xml:space="preserve">672 - 780 - 785 - 786 - 3456 - </t>
        </is>
      </c>
      <c r="K724" t="inlineStr">
        <is>
          <t>libre</t>
        </is>
      </c>
    </row>
    <row r="725">
      <c r="A725" t="inlineStr">
        <is>
          <t>Protéagineux graine collecté + imports</t>
        </is>
      </c>
      <c r="B725" t="inlineStr">
        <is>
          <t>Vol ch</t>
        </is>
      </c>
      <c r="C725" t="n">
        <v>27</v>
      </c>
      <c r="D725" t="inlineStr"/>
      <c r="E725" t="inlineStr"/>
      <c r="F725" t="inlineStr"/>
      <c r="G725" t="inlineStr"/>
      <c r="H725" t="inlineStr"/>
      <c r="I725" t="inlineStr"/>
      <c r="J725" t="inlineStr">
        <is>
          <t xml:space="preserve">674 - 786 - 787 - 788 - 3458 - </t>
        </is>
      </c>
      <c r="K725" t="inlineStr">
        <is>
          <t>déterminé</t>
        </is>
      </c>
    </row>
    <row r="726">
      <c r="A726" t="inlineStr">
        <is>
          <t>Protéagineux graine collecté + imports</t>
        </is>
      </c>
      <c r="B726" t="inlineStr">
        <is>
          <t>Vol po</t>
        </is>
      </c>
      <c r="C726" t="n">
        <v>0</v>
      </c>
      <c r="D726" t="inlineStr"/>
      <c r="E726" t="inlineStr"/>
      <c r="F726" t="inlineStr"/>
      <c r="G726" t="inlineStr"/>
      <c r="H726" t="inlineStr"/>
      <c r="I726" t="inlineStr"/>
      <c r="J726" t="inlineStr">
        <is>
          <t xml:space="preserve">676 - 786 - 789 - 790 - 3460 - </t>
        </is>
      </c>
      <c r="K726" t="inlineStr">
        <is>
          <t>libre</t>
        </is>
      </c>
    </row>
    <row r="727">
      <c r="A727" t="inlineStr">
        <is>
          <t>Protéagineux graine collecté + imports</t>
        </is>
      </c>
      <c r="B727" t="inlineStr">
        <is>
          <t>Palmip. gras</t>
        </is>
      </c>
      <c r="C727" t="n">
        <v>0</v>
      </c>
      <c r="D727" t="inlineStr"/>
      <c r="E727" t="inlineStr"/>
      <c r="F727" t="inlineStr"/>
      <c r="G727" t="inlineStr"/>
      <c r="H727" t="inlineStr"/>
      <c r="I727" t="inlineStr"/>
      <c r="J727" t="inlineStr">
        <is>
          <t xml:space="preserve">678 - 786 - 791 - 792 - 3462 - </t>
        </is>
      </c>
      <c r="K727" t="inlineStr">
        <is>
          <t>libre</t>
        </is>
      </c>
    </row>
    <row r="728">
      <c r="A728" t="inlineStr">
        <is>
          <t>Protéagineux graine collecté + imports</t>
        </is>
      </c>
      <c r="B728" t="inlineStr">
        <is>
          <t>Pc engraissement</t>
        </is>
      </c>
      <c r="C728" t="n">
        <v>17.5</v>
      </c>
      <c r="D728" t="n">
        <v>23.50600964892423</v>
      </c>
      <c r="E728" t="n">
        <v>1.175300482446212</v>
      </c>
      <c r="F728" t="n">
        <v>0.1</v>
      </c>
      <c r="G728" t="n">
        <v>0</v>
      </c>
      <c r="H728" t="n">
        <v>500000000</v>
      </c>
      <c r="I728" t="n">
        <v>5.08</v>
      </c>
      <c r="J728" t="inlineStr">
        <is>
          <t xml:space="preserve">680 - 793 - 794 - 3464 - </t>
        </is>
      </c>
      <c r="K728" t="inlineStr">
        <is>
          <t>mesuré</t>
        </is>
      </c>
    </row>
    <row r="729">
      <c r="A729" t="inlineStr">
        <is>
          <t>Protéagineux graine collecté + imports</t>
        </is>
      </c>
      <c r="B729" t="inlineStr">
        <is>
          <t>Pc engrais FAB</t>
        </is>
      </c>
      <c r="C729" t="n">
        <v>17.5</v>
      </c>
      <c r="D729" t="inlineStr"/>
      <c r="E729" t="inlineStr"/>
      <c r="F729" t="inlineStr"/>
      <c r="G729" t="inlineStr"/>
      <c r="H729" t="inlineStr"/>
      <c r="I729" t="inlineStr"/>
      <c r="J729" t="inlineStr">
        <is>
          <t xml:space="preserve">682 - 794 - 795 - 796 - 3466 - </t>
        </is>
      </c>
      <c r="K729" t="inlineStr">
        <is>
          <t>déterminé</t>
        </is>
      </c>
    </row>
    <row r="730">
      <c r="A730" t="inlineStr">
        <is>
          <t>Protéagineux graine collecté + imports</t>
        </is>
      </c>
      <c r="B730" t="inlineStr">
        <is>
          <t>Pc truies</t>
        </is>
      </c>
      <c r="C730" t="n">
        <v>5.9</v>
      </c>
      <c r="D730" t="n">
        <v>7.938917275977439</v>
      </c>
      <c r="E730" t="n">
        <v>0.396945863798872</v>
      </c>
      <c r="F730" t="n">
        <v>0.1</v>
      </c>
      <c r="G730" t="n">
        <v>0</v>
      </c>
      <c r="H730" t="n">
        <v>500000000</v>
      </c>
      <c r="I730" t="n">
        <v>5.05</v>
      </c>
      <c r="J730" t="inlineStr">
        <is>
          <t xml:space="preserve">684 - 797 - 798 - 3468 - </t>
        </is>
      </c>
      <c r="K730" t="inlineStr">
        <is>
          <t>mesuré</t>
        </is>
      </c>
    </row>
    <row r="731">
      <c r="A731" t="inlineStr">
        <is>
          <t>Protéagineux graine collecté + imports</t>
        </is>
      </c>
      <c r="B731" t="inlineStr">
        <is>
          <t>Autres utilisations</t>
        </is>
      </c>
      <c r="C731" t="n">
        <v>0</v>
      </c>
      <c r="D731" t="inlineStr"/>
      <c r="E731" t="inlineStr"/>
      <c r="F731" t="inlineStr"/>
      <c r="G731" t="inlineStr"/>
      <c r="H731" t="inlineStr"/>
      <c r="I731" t="inlineStr"/>
      <c r="J731" t="inlineStr">
        <is>
          <t xml:space="preserve">686 - 799 - 3470 - </t>
        </is>
      </c>
      <c r="K731" t="inlineStr">
        <is>
          <t>libre unbounded</t>
        </is>
      </c>
    </row>
    <row r="732">
      <c r="A732" t="inlineStr">
        <is>
          <t>Féverole graine collecté + imports</t>
        </is>
      </c>
      <c r="B732" t="inlineStr">
        <is>
          <t>Feed</t>
        </is>
      </c>
      <c r="C732" t="n">
        <v>55.4</v>
      </c>
      <c r="D732" t="inlineStr"/>
      <c r="E732" t="inlineStr"/>
      <c r="F732" t="inlineStr"/>
      <c r="G732" t="inlineStr"/>
      <c r="H732" t="inlineStr"/>
      <c r="I732" t="inlineStr"/>
      <c r="J732" t="inlineStr">
        <is>
          <t xml:space="preserve">687 - 800 - </t>
        </is>
      </c>
      <c r="K732" t="inlineStr">
        <is>
          <t>libre</t>
        </is>
      </c>
    </row>
    <row r="733">
      <c r="A733" t="inlineStr">
        <is>
          <t>Féverole graine collecté + imports</t>
        </is>
      </c>
      <c r="B733" t="inlineStr">
        <is>
          <t>FAB</t>
        </is>
      </c>
      <c r="C733" t="n">
        <v>36.1</v>
      </c>
      <c r="D733" t="inlineStr"/>
      <c r="E733" t="inlineStr"/>
      <c r="F733" t="inlineStr"/>
      <c r="G733" t="inlineStr"/>
      <c r="H733" t="inlineStr"/>
      <c r="I733" t="inlineStr"/>
      <c r="J733" t="inlineStr">
        <is>
          <t xml:space="preserve">689 - 800 - 801 - </t>
        </is>
      </c>
      <c r="K733" t="inlineStr">
        <is>
          <t>libre</t>
        </is>
      </c>
    </row>
    <row r="734">
      <c r="A734" t="inlineStr">
        <is>
          <t>Féverole graine collecté + imports</t>
        </is>
      </c>
      <c r="B734" t="inlineStr">
        <is>
          <t>Aliments composés</t>
        </is>
      </c>
      <c r="C734" t="n">
        <v>36.1</v>
      </c>
      <c r="D734" t="inlineStr"/>
      <c r="E734" t="inlineStr"/>
      <c r="F734" t="inlineStr"/>
      <c r="G734" t="inlineStr"/>
      <c r="H734" t="inlineStr"/>
      <c r="I734" t="inlineStr"/>
      <c r="J734" t="inlineStr">
        <is>
          <t xml:space="preserve">691 - 801 - 802 - </t>
        </is>
      </c>
      <c r="K734" t="inlineStr">
        <is>
          <t>libre</t>
        </is>
      </c>
    </row>
    <row r="735">
      <c r="A735" t="inlineStr">
        <is>
          <t>Féverole graine collecté + imports</t>
        </is>
      </c>
      <c r="B735" t="inlineStr">
        <is>
          <t>Volailles FAB</t>
        </is>
      </c>
      <c r="C735" t="n">
        <v>1.8</v>
      </c>
      <c r="D735" t="inlineStr"/>
      <c r="E735" t="inlineStr"/>
      <c r="F735" t="inlineStr"/>
      <c r="G735" t="inlineStr"/>
      <c r="H735" t="inlineStr"/>
      <c r="I735" t="inlineStr"/>
      <c r="J735" t="inlineStr">
        <is>
          <t xml:space="preserve">693 - 802 - 803 - </t>
        </is>
      </c>
      <c r="K735" t="inlineStr">
        <is>
          <t>libre</t>
        </is>
      </c>
    </row>
    <row r="736">
      <c r="A736" t="inlineStr">
        <is>
          <t>Féverole graine collecté + imports</t>
        </is>
      </c>
      <c r="B736" t="inlineStr">
        <is>
          <t>Vol ch FAB</t>
        </is>
      </c>
      <c r="C736" t="n">
        <v>1.8</v>
      </c>
      <c r="D736" t="inlineStr"/>
      <c r="E736" t="inlineStr"/>
      <c r="F736" t="inlineStr"/>
      <c r="G736" t="inlineStr"/>
      <c r="H736" t="inlineStr"/>
      <c r="I736" t="inlineStr"/>
      <c r="J736" t="inlineStr">
        <is>
          <t xml:space="preserve">695 - 803 - 836 - </t>
        </is>
      </c>
      <c r="K736" t="inlineStr">
        <is>
          <t>déterminé</t>
        </is>
      </c>
    </row>
    <row r="737">
      <c r="A737" t="inlineStr">
        <is>
          <t>Féverole graine collecté + imports</t>
        </is>
      </c>
      <c r="B737" t="inlineStr">
        <is>
          <t>Vol po FAB</t>
        </is>
      </c>
      <c r="C737" t="n">
        <v>0</v>
      </c>
      <c r="D737" t="inlineStr"/>
      <c r="E737" t="inlineStr"/>
      <c r="F737" t="inlineStr"/>
      <c r="G737" t="inlineStr"/>
      <c r="H737" t="inlineStr"/>
      <c r="I737" t="inlineStr"/>
      <c r="J737" t="inlineStr">
        <is>
          <t xml:space="preserve">696 - 803 - 837 - </t>
        </is>
      </c>
      <c r="K737" t="inlineStr">
        <is>
          <t>libre</t>
        </is>
      </c>
    </row>
    <row r="738">
      <c r="A738" t="inlineStr">
        <is>
          <t>Féverole graine collecté + imports</t>
        </is>
      </c>
      <c r="B738" t="inlineStr">
        <is>
          <t>Palmip. gras FAB</t>
        </is>
      </c>
      <c r="C738" t="n">
        <v>0</v>
      </c>
      <c r="D738" t="inlineStr"/>
      <c r="E738" t="inlineStr"/>
      <c r="F738" t="inlineStr"/>
      <c r="G738" t="inlineStr"/>
      <c r="H738" t="inlineStr"/>
      <c r="I738" t="inlineStr"/>
      <c r="J738" t="inlineStr">
        <is>
          <t xml:space="preserve">697 - 803 - 838 - </t>
        </is>
      </c>
      <c r="K738" t="inlineStr">
        <is>
          <t>libre</t>
        </is>
      </c>
    </row>
    <row r="739">
      <c r="A739" t="inlineStr">
        <is>
          <t>Féverole graine collecté + imports</t>
        </is>
      </c>
      <c r="B739" t="inlineStr">
        <is>
          <t>Ovins + Ca FAB</t>
        </is>
      </c>
      <c r="C739" t="n">
        <v>0</v>
      </c>
      <c r="D739" t="inlineStr"/>
      <c r="E739" t="inlineStr"/>
      <c r="F739" t="inlineStr"/>
      <c r="G739" t="inlineStr"/>
      <c r="H739" t="inlineStr"/>
      <c r="I739" t="inlineStr"/>
      <c r="J739" t="inlineStr">
        <is>
          <t xml:space="preserve">698 - 802 - 804 - </t>
        </is>
      </c>
      <c r="K739" t="inlineStr">
        <is>
          <t>libre</t>
        </is>
      </c>
    </row>
    <row r="740">
      <c r="A740" t="inlineStr">
        <is>
          <t>Féverole graine collecté + imports</t>
        </is>
      </c>
      <c r="B740" t="inlineStr">
        <is>
          <t>Ovins FAB</t>
        </is>
      </c>
      <c r="C740" t="n">
        <v>0</v>
      </c>
      <c r="D740" t="inlineStr"/>
      <c r="E740" t="inlineStr"/>
      <c r="F740" t="inlineStr"/>
      <c r="G740" t="inlineStr"/>
      <c r="H740" t="inlineStr"/>
      <c r="I740" t="inlineStr"/>
      <c r="J740" t="inlineStr">
        <is>
          <t xml:space="preserve">700 - 804 - 805 - </t>
        </is>
      </c>
      <c r="K740" t="inlineStr">
        <is>
          <t>libre</t>
        </is>
      </c>
    </row>
    <row r="741">
      <c r="A741" t="inlineStr">
        <is>
          <t>Féverole graine collecté + imports</t>
        </is>
      </c>
      <c r="B741" t="inlineStr">
        <is>
          <t>OL FAB</t>
        </is>
      </c>
      <c r="C741" t="n">
        <v>0</v>
      </c>
      <c r="D741" t="inlineStr"/>
      <c r="E741" t="inlineStr"/>
      <c r="F741" t="inlineStr"/>
      <c r="G741" t="inlineStr"/>
      <c r="H741" t="inlineStr"/>
      <c r="I741" t="inlineStr"/>
      <c r="J741" t="inlineStr">
        <is>
          <t xml:space="preserve">702 - 805 - 826 - </t>
        </is>
      </c>
      <c r="K741" t="inlineStr">
        <is>
          <t>libre</t>
        </is>
      </c>
    </row>
    <row r="742">
      <c r="A742" t="inlineStr">
        <is>
          <t>Féverole graine collecté + imports</t>
        </is>
      </c>
      <c r="B742" t="inlineStr">
        <is>
          <t>OV FAB</t>
        </is>
      </c>
      <c r="C742" t="n">
        <v>0</v>
      </c>
      <c r="D742" t="inlineStr"/>
      <c r="E742" t="inlineStr"/>
      <c r="F742" t="inlineStr"/>
      <c r="G742" t="inlineStr"/>
      <c r="H742" t="inlineStr"/>
      <c r="I742" t="inlineStr"/>
      <c r="J742" t="inlineStr">
        <is>
          <t xml:space="preserve">703 - 805 - 827 - </t>
        </is>
      </c>
      <c r="K742" t="inlineStr">
        <is>
          <t>libre</t>
        </is>
      </c>
    </row>
    <row r="743">
      <c r="A743" t="inlineStr">
        <is>
          <t>Féverole graine collecté + imports</t>
        </is>
      </c>
      <c r="B743" t="inlineStr">
        <is>
          <t>Ca FAB</t>
        </is>
      </c>
      <c r="C743" t="n">
        <v>0</v>
      </c>
      <c r="D743" t="inlineStr"/>
      <c r="E743" t="inlineStr"/>
      <c r="F743" t="inlineStr"/>
      <c r="G743" t="inlineStr"/>
      <c r="H743" t="inlineStr"/>
      <c r="I743" t="inlineStr"/>
      <c r="J743" t="inlineStr">
        <is>
          <t xml:space="preserve">704 - 804 - 828 - </t>
        </is>
      </c>
      <c r="K743" t="inlineStr">
        <is>
          <t>libre</t>
        </is>
      </c>
    </row>
    <row r="744">
      <c r="A744" t="inlineStr">
        <is>
          <t>Féverole graine collecté + imports</t>
        </is>
      </c>
      <c r="B744" t="inlineStr">
        <is>
          <t>Lap FAB</t>
        </is>
      </c>
      <c r="C744" t="n">
        <v>0</v>
      </c>
      <c r="D744" t="inlineStr"/>
      <c r="E744" t="inlineStr"/>
      <c r="F744" t="inlineStr"/>
      <c r="G744" t="inlineStr"/>
      <c r="H744" t="inlineStr"/>
      <c r="I744" t="inlineStr"/>
      <c r="J744" t="inlineStr">
        <is>
          <t xml:space="preserve">705 - 802 - 831 - </t>
        </is>
      </c>
      <c r="K744" t="inlineStr">
        <is>
          <t>libre</t>
        </is>
      </c>
    </row>
    <row r="745">
      <c r="A745" t="inlineStr">
        <is>
          <t>Féverole graine collecté + imports</t>
        </is>
      </c>
      <c r="B745" t="inlineStr">
        <is>
          <t>Eq FAB</t>
        </is>
      </c>
      <c r="C745" t="n">
        <v>0</v>
      </c>
      <c r="D745" t="inlineStr"/>
      <c r="E745" t="inlineStr"/>
      <c r="F745" t="inlineStr"/>
      <c r="G745" t="inlineStr"/>
      <c r="H745" t="inlineStr"/>
      <c r="I745" t="inlineStr"/>
      <c r="J745" t="inlineStr">
        <is>
          <t xml:space="preserve">706 - 802 - 811 - 830 - </t>
        </is>
      </c>
      <c r="K745" t="inlineStr">
        <is>
          <t>libre</t>
        </is>
      </c>
    </row>
    <row r="746">
      <c r="A746" t="inlineStr">
        <is>
          <t>Féverole graine collecté + imports</t>
        </is>
      </c>
      <c r="B746" t="inlineStr">
        <is>
          <t>Aliments complets</t>
        </is>
      </c>
      <c r="C746" t="n">
        <v>13.7</v>
      </c>
      <c r="D746" t="inlineStr"/>
      <c r="E746" t="inlineStr"/>
      <c r="F746" t="inlineStr"/>
      <c r="G746" t="inlineStr"/>
      <c r="H746" t="inlineStr"/>
      <c r="I746" t="inlineStr"/>
      <c r="J746" t="inlineStr">
        <is>
          <t xml:space="preserve">707 - 802 - 806 - </t>
        </is>
      </c>
      <c r="K746" t="inlineStr">
        <is>
          <t>libre</t>
        </is>
      </c>
    </row>
    <row r="747">
      <c r="A747" t="inlineStr">
        <is>
          <t>Féverole graine collecté + imports</t>
        </is>
      </c>
      <c r="B747" t="inlineStr">
        <is>
          <t>Bovins FAB complets</t>
        </is>
      </c>
      <c r="C747" t="n">
        <v>9.5</v>
      </c>
      <c r="D747" t="inlineStr"/>
      <c r="E747" t="inlineStr"/>
      <c r="F747" t="inlineStr"/>
      <c r="G747" t="inlineStr"/>
      <c r="H747" t="inlineStr"/>
      <c r="I747" t="inlineStr"/>
      <c r="J747" t="inlineStr">
        <is>
          <t xml:space="preserve">709 - 806 - 807 - 818 - </t>
        </is>
      </c>
      <c r="K747" t="inlineStr">
        <is>
          <t>libre</t>
        </is>
      </c>
    </row>
    <row r="748">
      <c r="A748" t="inlineStr">
        <is>
          <t>Féverole graine collecté + imports</t>
        </is>
      </c>
      <c r="B748" t="inlineStr">
        <is>
          <t>BL FAB complets</t>
        </is>
      </c>
      <c r="C748" t="n">
        <v>5.1</v>
      </c>
      <c r="D748" t="inlineStr"/>
      <c r="E748" t="inlineStr"/>
      <c r="F748" t="inlineStr"/>
      <c r="G748" t="inlineStr"/>
      <c r="H748" t="inlineStr"/>
      <c r="I748" t="inlineStr"/>
      <c r="J748" t="inlineStr">
        <is>
          <t xml:space="preserve">711 - 807 - 822 - </t>
        </is>
      </c>
      <c r="K748" t="inlineStr">
        <is>
          <t>libre</t>
        </is>
      </c>
    </row>
    <row r="749">
      <c r="A749" t="inlineStr">
        <is>
          <t>Féverole graine collecté + imports</t>
        </is>
      </c>
      <c r="B749" t="inlineStr">
        <is>
          <t>BV FAB complets</t>
        </is>
      </c>
      <c r="C749" t="n">
        <v>4.4</v>
      </c>
      <c r="D749" t="inlineStr"/>
      <c r="E749" t="inlineStr"/>
      <c r="F749" t="inlineStr"/>
      <c r="G749" t="inlineStr"/>
      <c r="H749" t="inlineStr"/>
      <c r="I749" t="inlineStr"/>
      <c r="J749" t="inlineStr">
        <is>
          <t xml:space="preserve">712 - 807 - 824 - </t>
        </is>
      </c>
      <c r="K749" t="inlineStr">
        <is>
          <t>libre</t>
        </is>
      </c>
    </row>
    <row r="750">
      <c r="A750" t="inlineStr">
        <is>
          <t>Féverole graine collecté + imports</t>
        </is>
      </c>
      <c r="B750" t="inlineStr">
        <is>
          <t>Pc FAB complets</t>
        </is>
      </c>
      <c r="C750" t="n">
        <v>4.2</v>
      </c>
      <c r="D750" t="n">
        <v>6.441116639785164</v>
      </c>
      <c r="E750" t="n">
        <v>0.3220558319892582</v>
      </c>
      <c r="F750" t="n">
        <v>0.1</v>
      </c>
      <c r="G750" t="n">
        <v>0</v>
      </c>
      <c r="H750" t="n">
        <v>500000000</v>
      </c>
      <c r="I750" t="n">
        <v>6.95</v>
      </c>
      <c r="J750" t="inlineStr">
        <is>
          <t xml:space="preserve">713 - 806 - 808 - 834 - </t>
        </is>
      </c>
      <c r="K750" t="inlineStr">
        <is>
          <t>redondant</t>
        </is>
      </c>
    </row>
    <row r="751">
      <c r="A751" t="inlineStr">
        <is>
          <t>Féverole graine collecté + imports</t>
        </is>
      </c>
      <c r="B751" t="inlineStr">
        <is>
          <t>Pc pclets FAB</t>
        </is>
      </c>
      <c r="C751" t="n">
        <v>0.1</v>
      </c>
      <c r="D751" t="inlineStr"/>
      <c r="E751" t="inlineStr"/>
      <c r="F751" t="inlineStr"/>
      <c r="G751" t="inlineStr"/>
      <c r="H751" t="inlineStr"/>
      <c r="I751" t="inlineStr"/>
      <c r="J751" t="inlineStr">
        <is>
          <t xml:space="preserve">715 - 808 - </t>
        </is>
      </c>
      <c r="K751" t="inlineStr">
        <is>
          <t>libre</t>
        </is>
      </c>
    </row>
    <row r="752">
      <c r="A752" t="inlineStr">
        <is>
          <t>Féverole graine collecté + imports</t>
        </is>
      </c>
      <c r="B752" t="inlineStr">
        <is>
          <t>Pc engrais FAB complets</t>
        </is>
      </c>
      <c r="C752" t="n">
        <v>0.1</v>
      </c>
      <c r="D752" t="inlineStr"/>
      <c r="E752" t="inlineStr"/>
      <c r="F752" t="inlineStr"/>
      <c r="G752" t="inlineStr"/>
      <c r="H752" t="inlineStr"/>
      <c r="I752" t="inlineStr"/>
      <c r="J752" t="inlineStr">
        <is>
          <t xml:space="preserve">716 - 808 - 840 - </t>
        </is>
      </c>
      <c r="K752" t="inlineStr">
        <is>
          <t>libre</t>
        </is>
      </c>
    </row>
    <row r="753">
      <c r="A753" t="inlineStr">
        <is>
          <t>Féverole graine collecté + imports</t>
        </is>
      </c>
      <c r="B753" t="inlineStr">
        <is>
          <t>Pc truies FAB</t>
        </is>
      </c>
      <c r="C753" t="n">
        <v>4</v>
      </c>
      <c r="D753" t="inlineStr"/>
      <c r="E753" t="inlineStr"/>
      <c r="F753" t="inlineStr"/>
      <c r="G753" t="inlineStr"/>
      <c r="H753" t="inlineStr"/>
      <c r="I753" t="inlineStr"/>
      <c r="J753" t="inlineStr">
        <is>
          <t xml:space="preserve">717 - 808 - 841 - </t>
        </is>
      </c>
      <c r="K753" t="inlineStr">
        <is>
          <t>libre</t>
        </is>
      </c>
    </row>
    <row r="754">
      <c r="A754" t="inlineStr">
        <is>
          <t>Féverole graine collecté + imports</t>
        </is>
      </c>
      <c r="B754" t="inlineStr">
        <is>
          <t>Aliments complémentaires</t>
        </is>
      </c>
      <c r="C754" t="n">
        <v>20.7</v>
      </c>
      <c r="D754" t="inlineStr"/>
      <c r="E754" t="inlineStr"/>
      <c r="F754" t="inlineStr"/>
      <c r="G754" t="inlineStr"/>
      <c r="H754" t="inlineStr"/>
      <c r="I754" t="inlineStr"/>
      <c r="J754" t="inlineStr">
        <is>
          <t xml:space="preserve">718 - 802 - 809 - </t>
        </is>
      </c>
      <c r="K754" t="inlineStr">
        <is>
          <t>libre</t>
        </is>
      </c>
    </row>
    <row r="755">
      <c r="A755" t="inlineStr">
        <is>
          <t>Féverole graine collecté + imports</t>
        </is>
      </c>
      <c r="B755" t="inlineStr">
        <is>
          <t>Bovins FAB ctaire</t>
        </is>
      </c>
      <c r="C755" t="n">
        <v>15.8</v>
      </c>
      <c r="D755" t="inlineStr"/>
      <c r="E755" t="inlineStr"/>
      <c r="F755" t="inlineStr"/>
      <c r="G755" t="inlineStr"/>
      <c r="H755" t="inlineStr"/>
      <c r="I755" t="inlineStr"/>
      <c r="J755" t="inlineStr">
        <is>
          <t xml:space="preserve">720 - 809 - 810 - 818 - </t>
        </is>
      </c>
      <c r="K755" t="inlineStr">
        <is>
          <t>libre</t>
        </is>
      </c>
    </row>
    <row r="756">
      <c r="A756" t="inlineStr">
        <is>
          <t>Féverole graine collecté + imports</t>
        </is>
      </c>
      <c r="B756" t="inlineStr">
        <is>
          <t>BL FAB ctaire</t>
        </is>
      </c>
      <c r="C756" t="n">
        <v>6.1</v>
      </c>
      <c r="D756" t="inlineStr"/>
      <c r="E756" t="inlineStr"/>
      <c r="F756" t="inlineStr"/>
      <c r="G756" t="inlineStr"/>
      <c r="H756" t="inlineStr"/>
      <c r="I756" t="inlineStr"/>
      <c r="J756" t="inlineStr">
        <is>
          <t xml:space="preserve">722 - 810 - 822 - </t>
        </is>
      </c>
      <c r="K756" t="inlineStr">
        <is>
          <t>libre</t>
        </is>
      </c>
    </row>
    <row r="757">
      <c r="A757" t="inlineStr">
        <is>
          <t>Féverole graine collecté + imports</t>
        </is>
      </c>
      <c r="B757" t="inlineStr">
        <is>
          <t>BV FAB ctaire</t>
        </is>
      </c>
      <c r="C757" t="n">
        <v>9.699999999999999</v>
      </c>
      <c r="D757" t="inlineStr"/>
      <c r="E757" t="inlineStr"/>
      <c r="F757" t="inlineStr"/>
      <c r="G757" t="inlineStr"/>
      <c r="H757" t="inlineStr"/>
      <c r="I757" t="inlineStr"/>
      <c r="J757" t="inlineStr">
        <is>
          <t xml:space="preserve">723 - 810 - 824 - </t>
        </is>
      </c>
      <c r="K757" t="inlineStr">
        <is>
          <t>libre</t>
        </is>
      </c>
    </row>
    <row r="758">
      <c r="A758" t="inlineStr">
        <is>
          <t>Féverole graine collecté + imports</t>
        </is>
      </c>
      <c r="B758" t="inlineStr">
        <is>
          <t>Pc engrais FAB ctaire</t>
        </is>
      </c>
      <c r="C758" t="n">
        <v>4.8</v>
      </c>
      <c r="D758" t="n">
        <v>12</v>
      </c>
      <c r="E758" t="n">
        <v>0.6000000000000001</v>
      </c>
      <c r="F758" t="n">
        <v>0.1</v>
      </c>
      <c r="G758" t="n">
        <v>0</v>
      </c>
      <c r="H758" t="n">
        <v>500000000</v>
      </c>
      <c r="I758" t="n">
        <v>11.92</v>
      </c>
      <c r="J758" t="inlineStr">
        <is>
          <t xml:space="preserve">724 - 809 - 834 - 840 - </t>
        </is>
      </c>
      <c r="K758" t="inlineStr">
        <is>
          <t>mesuré</t>
        </is>
      </c>
    </row>
    <row r="759">
      <c r="A759" t="inlineStr">
        <is>
          <t>Féverole graine collecté + imports</t>
        </is>
      </c>
      <c r="B759" t="inlineStr">
        <is>
          <t>Autres FAB</t>
        </is>
      </c>
      <c r="C759" t="n">
        <v>0</v>
      </c>
      <c r="D759" t="inlineStr"/>
      <c r="E759" t="inlineStr"/>
      <c r="F759" t="inlineStr"/>
      <c r="G759" t="inlineStr"/>
      <c r="H759" t="inlineStr"/>
      <c r="I759" t="inlineStr"/>
      <c r="J759" t="inlineStr">
        <is>
          <t xml:space="preserve">725 - 801 - 811 - </t>
        </is>
      </c>
      <c r="K759" t="inlineStr">
        <is>
          <t>libre</t>
        </is>
      </c>
    </row>
    <row r="760">
      <c r="A760" t="inlineStr">
        <is>
          <t>Féverole graine collecté + imports</t>
        </is>
      </c>
      <c r="B760" t="inlineStr">
        <is>
          <t>Poissons FAB</t>
        </is>
      </c>
      <c r="C760" t="n">
        <v>0</v>
      </c>
      <c r="D760" t="inlineStr"/>
      <c r="E760" t="inlineStr"/>
      <c r="F760" t="inlineStr"/>
      <c r="G760" t="inlineStr"/>
      <c r="H760" t="inlineStr"/>
      <c r="I760" t="inlineStr"/>
      <c r="J760" t="inlineStr">
        <is>
          <t xml:space="preserve">727 - 811 - </t>
        </is>
      </c>
      <c r="K760" t="inlineStr">
        <is>
          <t>libre</t>
        </is>
      </c>
    </row>
    <row r="761">
      <c r="A761" t="inlineStr">
        <is>
          <t>Féverole graine collecté + imports</t>
        </is>
      </c>
      <c r="B761" t="inlineStr">
        <is>
          <t>Divers FAB</t>
        </is>
      </c>
      <c r="C761" t="n">
        <v>0</v>
      </c>
      <c r="D761" t="inlineStr"/>
      <c r="E761" t="inlineStr"/>
      <c r="F761" t="inlineStr"/>
      <c r="G761" t="inlineStr"/>
      <c r="H761" t="inlineStr"/>
      <c r="I761" t="inlineStr"/>
      <c r="J761" t="inlineStr">
        <is>
          <t xml:space="preserve">728 - 811 - </t>
        </is>
      </c>
      <c r="K761" t="inlineStr">
        <is>
          <t>libre</t>
        </is>
      </c>
    </row>
    <row r="762">
      <c r="A762" t="inlineStr">
        <is>
          <t>Féverole graine collecté + imports</t>
        </is>
      </c>
      <c r="B762" t="inlineStr">
        <is>
          <t>Alimentation animale rente (EA)</t>
        </is>
      </c>
      <c r="C762" t="n">
        <v>19.3</v>
      </c>
      <c r="D762" t="inlineStr"/>
      <c r="E762" t="inlineStr"/>
      <c r="F762" t="inlineStr"/>
      <c r="G762" t="inlineStr"/>
      <c r="H762" t="inlineStr"/>
      <c r="I762" t="inlineStr"/>
      <c r="J762" t="inlineStr">
        <is>
          <t xml:space="preserve">729 - 800 - 812 - </t>
        </is>
      </c>
      <c r="K762" t="inlineStr">
        <is>
          <t>libre</t>
        </is>
      </c>
    </row>
    <row r="763">
      <c r="A763" t="inlineStr">
        <is>
          <t>Féverole graine collecté + imports</t>
        </is>
      </c>
      <c r="B763" t="inlineStr">
        <is>
          <t>Direct élevage</t>
        </is>
      </c>
      <c r="C763" t="n">
        <v>19.3</v>
      </c>
      <c r="D763" t="inlineStr"/>
      <c r="E763" t="inlineStr"/>
      <c r="F763" t="inlineStr"/>
      <c r="G763" t="inlineStr"/>
      <c r="H763" t="inlineStr"/>
      <c r="I763" t="inlineStr"/>
      <c r="J763" t="inlineStr">
        <is>
          <t xml:space="preserve">731 - 812 - 813 - </t>
        </is>
      </c>
      <c r="K763" t="inlineStr">
        <is>
          <t>libre</t>
        </is>
      </c>
    </row>
    <row r="764">
      <c r="A764" t="inlineStr">
        <is>
          <t>Féverole graine collecté + imports</t>
        </is>
      </c>
      <c r="B764" t="inlineStr">
        <is>
          <t>Bovins dir</t>
        </is>
      </c>
      <c r="C764" t="n">
        <v>19.3</v>
      </c>
      <c r="D764" t="inlineStr"/>
      <c r="E764" t="inlineStr"/>
      <c r="F764" t="inlineStr"/>
      <c r="G764" t="inlineStr"/>
      <c r="H764" t="inlineStr"/>
      <c r="I764" t="inlineStr"/>
      <c r="J764" t="inlineStr">
        <is>
          <t xml:space="preserve">733 - 813 - 814 - </t>
        </is>
      </c>
      <c r="K764" t="inlineStr">
        <is>
          <t>libre</t>
        </is>
      </c>
    </row>
    <row r="765">
      <c r="A765" t="inlineStr">
        <is>
          <t>Féverole graine collecté + imports</t>
        </is>
      </c>
      <c r="B765" t="inlineStr">
        <is>
          <t>BL dir</t>
        </is>
      </c>
      <c r="C765" t="n">
        <v>17.2</v>
      </c>
      <c r="D765" t="inlineStr"/>
      <c r="E765" t="inlineStr"/>
      <c r="F765" t="inlineStr"/>
      <c r="G765" t="inlineStr"/>
      <c r="H765" t="inlineStr"/>
      <c r="I765" t="inlineStr"/>
      <c r="J765" t="inlineStr">
        <is>
          <t xml:space="preserve">735 - 814 - 821 - </t>
        </is>
      </c>
      <c r="K765" t="inlineStr">
        <is>
          <t>libre</t>
        </is>
      </c>
    </row>
    <row r="766">
      <c r="A766" t="inlineStr">
        <is>
          <t>Féverole graine collecté + imports</t>
        </is>
      </c>
      <c r="B766" t="inlineStr">
        <is>
          <t>BV dir</t>
        </is>
      </c>
      <c r="C766" t="n">
        <v>2.1</v>
      </c>
      <c r="D766" t="inlineStr"/>
      <c r="E766" t="inlineStr"/>
      <c r="F766" t="inlineStr"/>
      <c r="G766" t="inlineStr"/>
      <c r="H766" t="inlineStr"/>
      <c r="I766" t="inlineStr"/>
      <c r="J766" t="inlineStr">
        <is>
          <t xml:space="preserve">736 - 814 - 823 - </t>
        </is>
      </c>
      <c r="K766" t="inlineStr">
        <is>
          <t>libre</t>
        </is>
      </c>
    </row>
    <row r="767">
      <c r="A767" t="inlineStr">
        <is>
          <t>Féverole graine collecté + imports</t>
        </is>
      </c>
      <c r="B767" t="inlineStr">
        <is>
          <t>Ovins dir</t>
        </is>
      </c>
      <c r="C767" t="n">
        <v>0</v>
      </c>
      <c r="D767" t="inlineStr"/>
      <c r="E767" t="inlineStr"/>
      <c r="F767" t="inlineStr"/>
      <c r="G767" t="inlineStr"/>
      <c r="H767" t="inlineStr"/>
      <c r="I767" t="inlineStr"/>
      <c r="J767" t="inlineStr">
        <is>
          <t xml:space="preserve">737 - 813 - 815 - </t>
        </is>
      </c>
      <c r="K767" t="inlineStr">
        <is>
          <t>libre</t>
        </is>
      </c>
    </row>
    <row r="768">
      <c r="A768" t="inlineStr">
        <is>
          <t>Féverole graine collecté + imports</t>
        </is>
      </c>
      <c r="B768" t="inlineStr">
        <is>
          <t>OL dir</t>
        </is>
      </c>
      <c r="C768" t="n">
        <v>0</v>
      </c>
      <c r="D768" t="inlineStr"/>
      <c r="E768" t="inlineStr"/>
      <c r="F768" t="inlineStr"/>
      <c r="G768" t="inlineStr"/>
      <c r="H768" t="inlineStr"/>
      <c r="I768" t="inlineStr"/>
      <c r="J768" t="inlineStr">
        <is>
          <t xml:space="preserve">739 - 815 - 826 - </t>
        </is>
      </c>
      <c r="K768" t="inlineStr">
        <is>
          <t>libre</t>
        </is>
      </c>
    </row>
    <row r="769">
      <c r="A769" t="inlineStr">
        <is>
          <t>Féverole graine collecté + imports</t>
        </is>
      </c>
      <c r="B769" t="inlineStr">
        <is>
          <t>OV dir</t>
        </is>
      </c>
      <c r="C769" t="n">
        <v>0</v>
      </c>
      <c r="D769" t="inlineStr"/>
      <c r="E769" t="inlineStr"/>
      <c r="F769" t="inlineStr"/>
      <c r="G769" t="inlineStr"/>
      <c r="H769" t="inlineStr"/>
      <c r="I769" t="inlineStr"/>
      <c r="J769" t="inlineStr">
        <is>
          <t xml:space="preserve">740 - 815 - 827 - </t>
        </is>
      </c>
      <c r="K769" t="inlineStr">
        <is>
          <t>libre</t>
        </is>
      </c>
    </row>
    <row r="770">
      <c r="A770" t="inlineStr">
        <is>
          <t>Féverole graine collecté + imports</t>
        </is>
      </c>
      <c r="B770" t="inlineStr">
        <is>
          <t>Ca dir</t>
        </is>
      </c>
      <c r="C770" t="n">
        <v>0</v>
      </c>
      <c r="D770" t="inlineStr"/>
      <c r="E770" t="inlineStr"/>
      <c r="F770" t="inlineStr"/>
      <c r="G770" t="inlineStr"/>
      <c r="H770" t="inlineStr"/>
      <c r="I770" t="inlineStr"/>
      <c r="J770" t="inlineStr">
        <is>
          <t xml:space="preserve">741 - 813 - 829 - </t>
        </is>
      </c>
      <c r="K770" t="inlineStr">
        <is>
          <t>libre</t>
        </is>
      </c>
    </row>
    <row r="771">
      <c r="A771" t="inlineStr">
        <is>
          <t>Féverole graine collecté + imports</t>
        </is>
      </c>
      <c r="B771" t="inlineStr">
        <is>
          <t>Eq dir</t>
        </is>
      </c>
      <c r="C771" t="n">
        <v>0</v>
      </c>
      <c r="D771" t="inlineStr"/>
      <c r="E771" t="inlineStr"/>
      <c r="F771" t="inlineStr"/>
      <c r="G771" t="inlineStr"/>
      <c r="H771" t="inlineStr"/>
      <c r="I771" t="inlineStr"/>
      <c r="J771" t="inlineStr">
        <is>
          <t xml:space="preserve">742 - 813 - 830 - </t>
        </is>
      </c>
      <c r="K771" t="inlineStr">
        <is>
          <t>libre</t>
        </is>
      </c>
    </row>
    <row r="772">
      <c r="A772" t="inlineStr">
        <is>
          <t>Féverole graine collecté + imports</t>
        </is>
      </c>
      <c r="B772" t="inlineStr">
        <is>
          <t>Pc dir</t>
        </is>
      </c>
      <c r="C772" t="n">
        <v>0</v>
      </c>
      <c r="D772" t="inlineStr"/>
      <c r="E772" t="inlineStr"/>
      <c r="F772" t="inlineStr"/>
      <c r="G772" t="inlineStr"/>
      <c r="H772" t="inlineStr"/>
      <c r="I772" t="inlineStr"/>
      <c r="J772" t="inlineStr">
        <is>
          <t xml:space="preserve">743 - 813 - 816 - 833 - </t>
        </is>
      </c>
      <c r="K772" t="inlineStr">
        <is>
          <t>libre</t>
        </is>
      </c>
    </row>
    <row r="773">
      <c r="A773" t="inlineStr">
        <is>
          <t>Féverole graine collecté + imports</t>
        </is>
      </c>
      <c r="B773" t="inlineStr">
        <is>
          <t>Pc engrais dir</t>
        </is>
      </c>
      <c r="C773" t="n">
        <v>0</v>
      </c>
      <c r="D773" t="inlineStr"/>
      <c r="E773" t="inlineStr"/>
      <c r="F773" t="inlineStr"/>
      <c r="G773" t="inlineStr"/>
      <c r="H773" t="inlineStr"/>
      <c r="I773" t="inlineStr"/>
      <c r="J773" t="inlineStr">
        <is>
          <t xml:space="preserve">745 - 816 - 839 - </t>
        </is>
      </c>
      <c r="K773" t="inlineStr">
        <is>
          <t>libre</t>
        </is>
      </c>
    </row>
    <row r="774">
      <c r="A774" t="inlineStr">
        <is>
          <t>Féverole graine collecté + imports</t>
        </is>
      </c>
      <c r="B774" t="inlineStr">
        <is>
          <t>Pc truies dir</t>
        </is>
      </c>
      <c r="C774" t="n">
        <v>0</v>
      </c>
      <c r="D774" t="inlineStr"/>
      <c r="E774" t="inlineStr"/>
      <c r="F774" t="inlineStr"/>
      <c r="G774" t="inlineStr"/>
      <c r="H774" t="inlineStr"/>
      <c r="I774" t="inlineStr"/>
      <c r="J774" t="inlineStr">
        <is>
          <t xml:space="preserve">746 - 816 - 841 - </t>
        </is>
      </c>
      <c r="K774" t="inlineStr">
        <is>
          <t>libre</t>
        </is>
      </c>
    </row>
    <row r="775">
      <c r="A775" t="inlineStr">
        <is>
          <t>Féverole graine collecté + imports</t>
        </is>
      </c>
      <c r="B775" t="inlineStr">
        <is>
          <t>Volailles dir</t>
        </is>
      </c>
      <c r="C775" t="n">
        <v>0</v>
      </c>
      <c r="D775" t="inlineStr"/>
      <c r="E775" t="inlineStr"/>
      <c r="F775" t="inlineStr"/>
      <c r="G775" t="inlineStr"/>
      <c r="H775" t="inlineStr"/>
      <c r="I775" t="inlineStr"/>
      <c r="J775" t="inlineStr">
        <is>
          <t xml:space="preserve">747 - 813 - 817 - </t>
        </is>
      </c>
      <c r="K775" t="inlineStr">
        <is>
          <t>libre</t>
        </is>
      </c>
    </row>
    <row r="776">
      <c r="A776" t="inlineStr">
        <is>
          <t>Féverole graine collecté + imports</t>
        </is>
      </c>
      <c r="B776" t="inlineStr">
        <is>
          <t>Vol po dir</t>
        </is>
      </c>
      <c r="C776" t="n">
        <v>0</v>
      </c>
      <c r="D776" t="inlineStr"/>
      <c r="E776" t="inlineStr"/>
      <c r="F776" t="inlineStr"/>
      <c r="G776" t="inlineStr"/>
      <c r="H776" t="inlineStr"/>
      <c r="I776" t="inlineStr"/>
      <c r="J776" t="inlineStr">
        <is>
          <t xml:space="preserve">749 - 817 - 837 - </t>
        </is>
      </c>
      <c r="K776" t="inlineStr">
        <is>
          <t>libre</t>
        </is>
      </c>
    </row>
    <row r="777">
      <c r="A777" t="inlineStr">
        <is>
          <t>Féverole graine collecté + imports</t>
        </is>
      </c>
      <c r="B777" t="inlineStr">
        <is>
          <t>Palmip. gras dir</t>
        </is>
      </c>
      <c r="C777" t="n">
        <v>0</v>
      </c>
      <c r="D777" t="inlineStr"/>
      <c r="E777" t="inlineStr"/>
      <c r="F777" t="inlineStr"/>
      <c r="G777" t="inlineStr"/>
      <c r="H777" t="inlineStr"/>
      <c r="I777" t="inlineStr"/>
      <c r="J777" t="inlineStr">
        <is>
          <t xml:space="preserve">750 - 817 - 838 - </t>
        </is>
      </c>
      <c r="K777" t="inlineStr">
        <is>
          <t>libre</t>
        </is>
      </c>
    </row>
    <row r="778">
      <c r="A778" t="inlineStr">
        <is>
          <t>Féverole graine collecté + imports</t>
        </is>
      </c>
      <c r="B778" t="inlineStr">
        <is>
          <t>Bovins FAB</t>
        </is>
      </c>
      <c r="C778" t="n">
        <v>25.3</v>
      </c>
      <c r="D778" t="inlineStr"/>
      <c r="E778" t="inlineStr"/>
      <c r="F778" t="inlineStr"/>
      <c r="G778" t="inlineStr"/>
      <c r="H778" t="inlineStr"/>
      <c r="I778" t="inlineStr"/>
      <c r="J778" t="inlineStr">
        <is>
          <t xml:space="preserve">751 - 818 - </t>
        </is>
      </c>
      <c r="K778" t="inlineStr">
        <is>
          <t>libre</t>
        </is>
      </c>
    </row>
    <row r="779">
      <c r="A779" t="inlineStr">
        <is>
          <t>Féverole graine collecté + imports</t>
        </is>
      </c>
      <c r="B779" t="inlineStr">
        <is>
          <t>Herbivores</t>
        </is>
      </c>
      <c r="C779" t="n">
        <v>44.5</v>
      </c>
      <c r="D779" t="inlineStr"/>
      <c r="E779" t="inlineStr"/>
      <c r="F779" t="inlineStr"/>
      <c r="G779" t="inlineStr"/>
      <c r="H779" t="inlineStr"/>
      <c r="I779" t="inlineStr"/>
      <c r="J779" t="inlineStr">
        <is>
          <t xml:space="preserve">753 - 819 - </t>
        </is>
      </c>
      <c r="K779" t="inlineStr">
        <is>
          <t>libre</t>
        </is>
      </c>
    </row>
    <row r="780">
      <c r="A780" t="inlineStr">
        <is>
          <t>Féverole graine collecté + imports</t>
        </is>
      </c>
      <c r="B780" t="inlineStr">
        <is>
          <t>Bovins</t>
        </is>
      </c>
      <c r="C780" t="n">
        <v>44.5</v>
      </c>
      <c r="D780" t="inlineStr"/>
      <c r="E780" t="inlineStr"/>
      <c r="F780" t="inlineStr"/>
      <c r="G780" t="inlineStr"/>
      <c r="H780" t="inlineStr"/>
      <c r="I780" t="inlineStr"/>
      <c r="J780" t="inlineStr">
        <is>
          <t xml:space="preserve">755 - 819 - 820 - </t>
        </is>
      </c>
      <c r="K780" t="inlineStr">
        <is>
          <t>libre</t>
        </is>
      </c>
    </row>
    <row r="781">
      <c r="A781" t="inlineStr">
        <is>
          <t>Féverole graine collecté + imports</t>
        </is>
      </c>
      <c r="B781" t="inlineStr">
        <is>
          <t>BL</t>
        </is>
      </c>
      <c r="C781" t="n">
        <v>28.4</v>
      </c>
      <c r="D781" t="inlineStr"/>
      <c r="E781" t="inlineStr"/>
      <c r="F781" t="inlineStr"/>
      <c r="G781" t="inlineStr"/>
      <c r="H781" t="inlineStr"/>
      <c r="I781" t="inlineStr"/>
      <c r="J781" t="inlineStr">
        <is>
          <t xml:space="preserve">757 - 820 - 821 - </t>
        </is>
      </c>
      <c r="K781" t="inlineStr">
        <is>
          <t>libre</t>
        </is>
      </c>
    </row>
    <row r="782">
      <c r="A782" t="inlineStr">
        <is>
          <t>Féverole graine collecté + imports</t>
        </is>
      </c>
      <c r="B782" t="inlineStr">
        <is>
          <t>BL FAB</t>
        </is>
      </c>
      <c r="C782" t="n">
        <v>11.2</v>
      </c>
      <c r="D782" t="inlineStr"/>
      <c r="E782" t="inlineStr"/>
      <c r="F782" t="inlineStr"/>
      <c r="G782" t="inlineStr"/>
      <c r="H782" t="inlineStr"/>
      <c r="I782" t="inlineStr"/>
      <c r="J782" t="inlineStr">
        <is>
          <t xml:space="preserve">759 - 821 - 822 - </t>
        </is>
      </c>
      <c r="K782" t="inlineStr">
        <is>
          <t>libre</t>
        </is>
      </c>
    </row>
    <row r="783">
      <c r="A783" t="inlineStr">
        <is>
          <t>Féverole graine collecté + imports</t>
        </is>
      </c>
      <c r="B783" t="inlineStr">
        <is>
          <t>BV</t>
        </is>
      </c>
      <c r="C783" t="n">
        <v>16.1</v>
      </c>
      <c r="D783" t="inlineStr"/>
      <c r="E783" t="inlineStr"/>
      <c r="F783" t="inlineStr"/>
      <c r="G783" t="inlineStr"/>
      <c r="H783" t="inlineStr"/>
      <c r="I783" t="inlineStr"/>
      <c r="J783" t="inlineStr">
        <is>
          <t xml:space="preserve">761 - 820 - 823 - </t>
        </is>
      </c>
      <c r="K783" t="inlineStr">
        <is>
          <t>libre</t>
        </is>
      </c>
    </row>
    <row r="784">
      <c r="A784" t="inlineStr">
        <is>
          <t>Féverole graine collecté + imports</t>
        </is>
      </c>
      <c r="B784" t="inlineStr">
        <is>
          <t>BV FAB</t>
        </is>
      </c>
      <c r="C784" t="n">
        <v>14</v>
      </c>
      <c r="D784" t="inlineStr"/>
      <c r="E784" t="inlineStr"/>
      <c r="F784" t="inlineStr"/>
      <c r="G784" t="inlineStr"/>
      <c r="H784" t="inlineStr"/>
      <c r="I784" t="inlineStr"/>
      <c r="J784" t="inlineStr">
        <is>
          <t xml:space="preserve">763 - 823 - 824 - </t>
        </is>
      </c>
      <c r="K784" t="inlineStr">
        <is>
          <t>libre</t>
        </is>
      </c>
    </row>
    <row r="785">
      <c r="A785" t="inlineStr">
        <is>
          <t>Féverole graine collecté + imports</t>
        </is>
      </c>
      <c r="B785" t="inlineStr">
        <is>
          <t>Ovins</t>
        </is>
      </c>
      <c r="C785" t="n">
        <v>0</v>
      </c>
      <c r="D785" t="inlineStr"/>
      <c r="E785" t="inlineStr"/>
      <c r="F785" t="inlineStr"/>
      <c r="G785" t="inlineStr"/>
      <c r="H785" t="inlineStr"/>
      <c r="I785" t="inlineStr"/>
      <c r="J785" t="inlineStr">
        <is>
          <t xml:space="preserve">765 - 819 - 825 - </t>
        </is>
      </c>
      <c r="K785" t="inlineStr">
        <is>
          <t>libre</t>
        </is>
      </c>
    </row>
    <row r="786">
      <c r="A786" t="inlineStr">
        <is>
          <t>Féverole graine collecté + imports</t>
        </is>
      </c>
      <c r="B786" t="inlineStr">
        <is>
          <t>OL</t>
        </is>
      </c>
      <c r="C786" t="n">
        <v>0</v>
      </c>
      <c r="D786" t="inlineStr"/>
      <c r="E786" t="inlineStr"/>
      <c r="F786" t="inlineStr"/>
      <c r="G786" t="inlineStr"/>
      <c r="H786" t="inlineStr"/>
      <c r="I786" t="inlineStr"/>
      <c r="J786" t="inlineStr">
        <is>
          <t xml:space="preserve">767 - 825 - 826 - </t>
        </is>
      </c>
      <c r="K786" t="inlineStr">
        <is>
          <t>libre</t>
        </is>
      </c>
    </row>
    <row r="787">
      <c r="A787" t="inlineStr">
        <is>
          <t>Féverole graine collecté + imports</t>
        </is>
      </c>
      <c r="B787" t="inlineStr">
        <is>
          <t>OV</t>
        </is>
      </c>
      <c r="C787" t="n">
        <v>0</v>
      </c>
      <c r="D787" t="inlineStr"/>
      <c r="E787" t="inlineStr"/>
      <c r="F787" t="inlineStr"/>
      <c r="G787" t="inlineStr"/>
      <c r="H787" t="inlineStr"/>
      <c r="I787" t="inlineStr"/>
      <c r="J787" t="inlineStr">
        <is>
          <t xml:space="preserve">769 - 825 - 827 - </t>
        </is>
      </c>
      <c r="K787" t="inlineStr">
        <is>
          <t>libre</t>
        </is>
      </c>
    </row>
    <row r="788">
      <c r="A788" t="inlineStr">
        <is>
          <t>Féverole graine collecté + imports</t>
        </is>
      </c>
      <c r="B788" t="inlineStr">
        <is>
          <t>Ca</t>
        </is>
      </c>
      <c r="C788" t="n">
        <v>0</v>
      </c>
      <c r="D788" t="inlineStr"/>
      <c r="E788" t="inlineStr"/>
      <c r="F788" t="inlineStr"/>
      <c r="G788" t="inlineStr"/>
      <c r="H788" t="inlineStr"/>
      <c r="I788" t="inlineStr"/>
      <c r="J788" t="inlineStr">
        <is>
          <t xml:space="preserve">771 - 819 - 828 - </t>
        </is>
      </c>
      <c r="K788" t="inlineStr">
        <is>
          <t>libre</t>
        </is>
      </c>
    </row>
    <row r="789">
      <c r="A789" t="inlineStr">
        <is>
          <t>Féverole graine collecté + imports</t>
        </is>
      </c>
      <c r="B789" t="inlineStr">
        <is>
          <t>Alimentation Ca (EA)</t>
        </is>
      </c>
      <c r="C789" t="n">
        <v>0</v>
      </c>
      <c r="D789" t="inlineStr"/>
      <c r="E789" t="inlineStr"/>
      <c r="F789" t="inlineStr"/>
      <c r="G789" t="inlineStr"/>
      <c r="H789" t="inlineStr"/>
      <c r="I789" t="inlineStr"/>
      <c r="J789" t="inlineStr">
        <is>
          <t xml:space="preserve">773 - 828 - 829 - </t>
        </is>
      </c>
      <c r="K789" t="inlineStr">
        <is>
          <t>libre</t>
        </is>
      </c>
    </row>
    <row r="790">
      <c r="A790" t="inlineStr">
        <is>
          <t>Féverole graine collecté + imports</t>
        </is>
      </c>
      <c r="B790" t="inlineStr">
        <is>
          <t>Eq</t>
        </is>
      </c>
      <c r="C790" t="n">
        <v>0</v>
      </c>
      <c r="D790" t="inlineStr"/>
      <c r="E790" t="inlineStr"/>
      <c r="F790" t="inlineStr"/>
      <c r="G790" t="inlineStr"/>
      <c r="H790" t="inlineStr"/>
      <c r="I790" t="inlineStr"/>
      <c r="J790" t="inlineStr">
        <is>
          <t xml:space="preserve">775 - 819 - 830 - </t>
        </is>
      </c>
      <c r="K790" t="inlineStr">
        <is>
          <t>libre</t>
        </is>
      </c>
    </row>
    <row r="791">
      <c r="A791" t="inlineStr">
        <is>
          <t>Féverole graine collecté + imports</t>
        </is>
      </c>
      <c r="B791" t="inlineStr">
        <is>
          <t>Lap</t>
        </is>
      </c>
      <c r="C791" t="n">
        <v>0</v>
      </c>
      <c r="D791" t="inlineStr"/>
      <c r="E791" t="inlineStr"/>
      <c r="F791" t="inlineStr"/>
      <c r="G791" t="inlineStr"/>
      <c r="H791" t="inlineStr"/>
      <c r="I791" t="inlineStr"/>
      <c r="J791" t="inlineStr">
        <is>
          <t xml:space="preserve">777 - 819 - 831 - </t>
        </is>
      </c>
      <c r="K791" t="inlineStr">
        <is>
          <t>libre</t>
        </is>
      </c>
    </row>
    <row r="792">
      <c r="A792" t="inlineStr">
        <is>
          <t>Féverole graine collecté + imports</t>
        </is>
      </c>
      <c r="B792" t="inlineStr">
        <is>
          <t>Monoagastriques</t>
        </is>
      </c>
      <c r="C792" t="n">
        <v>10.8</v>
      </c>
      <c r="D792" t="inlineStr"/>
      <c r="E792" t="inlineStr"/>
      <c r="F792" t="inlineStr"/>
      <c r="G792" t="inlineStr"/>
      <c r="H792" t="inlineStr"/>
      <c r="I792" t="inlineStr"/>
      <c r="J792" t="inlineStr">
        <is>
          <t xml:space="preserve">779 - 832 - </t>
        </is>
      </c>
      <c r="K792" t="inlineStr">
        <is>
          <t>libre</t>
        </is>
      </c>
    </row>
    <row r="793">
      <c r="A793" t="inlineStr">
        <is>
          <t>Féverole graine collecté + imports</t>
        </is>
      </c>
      <c r="B793" t="inlineStr">
        <is>
          <t>Pc</t>
        </is>
      </c>
      <c r="C793" t="n">
        <v>9</v>
      </c>
      <c r="D793" t="inlineStr"/>
      <c r="E793" t="inlineStr"/>
      <c r="F793" t="inlineStr"/>
      <c r="G793" t="inlineStr"/>
      <c r="H793" t="inlineStr"/>
      <c r="I793" t="inlineStr"/>
      <c r="J793" t="inlineStr">
        <is>
          <t xml:space="preserve">781 - 832 - 833 - </t>
        </is>
      </c>
      <c r="K793" t="inlineStr">
        <is>
          <t>libre</t>
        </is>
      </c>
    </row>
    <row r="794">
      <c r="A794" t="inlineStr">
        <is>
          <t>Féverole graine collecté + imports</t>
        </is>
      </c>
      <c r="B794" t="inlineStr">
        <is>
          <t>Pc FAB</t>
        </is>
      </c>
      <c r="C794" t="n">
        <v>9</v>
      </c>
      <c r="D794" t="inlineStr"/>
      <c r="E794" t="inlineStr"/>
      <c r="F794" t="inlineStr"/>
      <c r="G794" t="inlineStr"/>
      <c r="H794" t="inlineStr"/>
      <c r="I794" t="inlineStr"/>
      <c r="J794" t="inlineStr">
        <is>
          <t xml:space="preserve">783 - 833 - 834 - </t>
        </is>
      </c>
      <c r="K794" t="inlineStr">
        <is>
          <t>déterminé</t>
        </is>
      </c>
    </row>
    <row r="795">
      <c r="A795" t="inlineStr">
        <is>
          <t>Féverole graine collecté + imports</t>
        </is>
      </c>
      <c r="B795" t="inlineStr">
        <is>
          <t>Volailles</t>
        </is>
      </c>
      <c r="C795" t="n">
        <v>1.8</v>
      </c>
      <c r="D795" t="inlineStr"/>
      <c r="E795" t="inlineStr"/>
      <c r="F795" t="inlineStr"/>
      <c r="G795" t="inlineStr"/>
      <c r="H795" t="inlineStr"/>
      <c r="I795" t="inlineStr"/>
      <c r="J795" t="inlineStr">
        <is>
          <t xml:space="preserve">785 - 832 - 835 - </t>
        </is>
      </c>
      <c r="K795" t="inlineStr">
        <is>
          <t>libre</t>
        </is>
      </c>
    </row>
    <row r="796">
      <c r="A796" t="inlineStr">
        <is>
          <t>Féverole graine collecté + imports</t>
        </is>
      </c>
      <c r="B796" t="inlineStr">
        <is>
          <t>Vol ch</t>
        </is>
      </c>
      <c r="C796" t="n">
        <v>1.8</v>
      </c>
      <c r="D796" t="n">
        <v>5</v>
      </c>
      <c r="E796" t="n">
        <v>0.125</v>
      </c>
      <c r="F796" t="n">
        <v>0.05</v>
      </c>
      <c r="G796" t="n">
        <v>0</v>
      </c>
      <c r="H796" t="n">
        <v>500000000</v>
      </c>
      <c r="I796" t="n">
        <v>25.75</v>
      </c>
      <c r="J796" t="inlineStr">
        <is>
          <t xml:space="preserve">787 - 835 - 836 - </t>
        </is>
      </c>
      <c r="K796" t="inlineStr">
        <is>
          <t>mesuré</t>
        </is>
      </c>
    </row>
    <row r="797">
      <c r="A797" t="inlineStr">
        <is>
          <t>Féverole graine collecté + imports</t>
        </is>
      </c>
      <c r="B797" t="inlineStr">
        <is>
          <t>Vol po</t>
        </is>
      </c>
      <c r="C797" t="n">
        <v>0</v>
      </c>
      <c r="D797" t="inlineStr"/>
      <c r="E797" t="inlineStr"/>
      <c r="F797" t="inlineStr"/>
      <c r="G797" t="inlineStr"/>
      <c r="H797" t="inlineStr"/>
      <c r="I797" t="inlineStr"/>
      <c r="J797" t="inlineStr">
        <is>
          <t xml:space="preserve">789 - 835 - 837 - </t>
        </is>
      </c>
      <c r="K797" t="inlineStr">
        <is>
          <t>libre</t>
        </is>
      </c>
    </row>
    <row r="798">
      <c r="A798" t="inlineStr">
        <is>
          <t>Féverole graine collecté + imports</t>
        </is>
      </c>
      <c r="B798" t="inlineStr">
        <is>
          <t>Palmip. gras</t>
        </is>
      </c>
      <c r="C798" t="n">
        <v>0</v>
      </c>
      <c r="D798" t="inlineStr"/>
      <c r="E798" t="inlineStr"/>
      <c r="F798" t="inlineStr"/>
      <c r="G798" t="inlineStr"/>
      <c r="H798" t="inlineStr"/>
      <c r="I798" t="inlineStr"/>
      <c r="J798" t="inlineStr">
        <is>
          <t xml:space="preserve">791 - 835 - 838 - </t>
        </is>
      </c>
      <c r="K798" t="inlineStr">
        <is>
          <t>libre</t>
        </is>
      </c>
    </row>
    <row r="799">
      <c r="A799" t="inlineStr">
        <is>
          <t>Féverole graine collecté + imports</t>
        </is>
      </c>
      <c r="B799" t="inlineStr">
        <is>
          <t>Pc engraissement</t>
        </is>
      </c>
      <c r="C799" t="n">
        <v>5</v>
      </c>
      <c r="D799" t="inlineStr"/>
      <c r="E799" t="inlineStr"/>
      <c r="F799" t="inlineStr"/>
      <c r="G799" t="inlineStr"/>
      <c r="H799" t="inlineStr"/>
      <c r="I799" t="inlineStr"/>
      <c r="J799" t="inlineStr">
        <is>
          <t xml:space="preserve">793 - 839 - </t>
        </is>
      </c>
      <c r="K799" t="inlineStr">
        <is>
          <t>libre</t>
        </is>
      </c>
    </row>
    <row r="800">
      <c r="A800" t="inlineStr">
        <is>
          <t>Féverole graine collecté + imports</t>
        </is>
      </c>
      <c r="B800" t="inlineStr">
        <is>
          <t>Pc engrais FAB</t>
        </is>
      </c>
      <c r="C800" t="n">
        <v>5</v>
      </c>
      <c r="D800" t="inlineStr"/>
      <c r="E800" t="inlineStr"/>
      <c r="F800" t="inlineStr"/>
      <c r="G800" t="inlineStr"/>
      <c r="H800" t="inlineStr"/>
      <c r="I800" t="inlineStr"/>
      <c r="J800" t="inlineStr">
        <is>
          <t xml:space="preserve">795 - 839 - 840 - </t>
        </is>
      </c>
      <c r="K800" t="inlineStr">
        <is>
          <t>libre</t>
        </is>
      </c>
    </row>
    <row r="801">
      <c r="A801" t="inlineStr">
        <is>
          <t>Féverole graine collecté + imports</t>
        </is>
      </c>
      <c r="B801" t="inlineStr">
        <is>
          <t>Pc truies</t>
        </is>
      </c>
      <c r="C801" t="n">
        <v>4</v>
      </c>
      <c r="D801" t="inlineStr"/>
      <c r="E801" t="inlineStr"/>
      <c r="F801" t="inlineStr"/>
      <c r="G801" t="inlineStr"/>
      <c r="H801" t="inlineStr"/>
      <c r="I801" t="inlineStr"/>
      <c r="J801" t="inlineStr">
        <is>
          <t xml:space="preserve">797 - 841 - </t>
        </is>
      </c>
      <c r="K801" t="inlineStr">
        <is>
          <t>libre</t>
        </is>
      </c>
    </row>
    <row r="802">
      <c r="A802" t="inlineStr">
        <is>
          <t>Féverole graine collecté + imports</t>
        </is>
      </c>
      <c r="B802" t="inlineStr">
        <is>
          <t>Autres utilisations</t>
        </is>
      </c>
      <c r="C802" t="n">
        <v>0</v>
      </c>
      <c r="D802" t="inlineStr"/>
      <c r="E802" t="inlineStr"/>
      <c r="F802" t="inlineStr"/>
      <c r="G802" t="inlineStr"/>
      <c r="H802" t="inlineStr"/>
      <c r="I802" t="inlineStr"/>
      <c r="J802" t="inlineStr">
        <is>
          <t xml:space="preserve">799 - </t>
        </is>
      </c>
      <c r="K802" t="inlineStr">
        <is>
          <t>libre unbounded</t>
        </is>
      </c>
    </row>
    <row r="803">
      <c r="A803" t="inlineStr">
        <is>
          <t>Pois graine collecté + imports</t>
        </is>
      </c>
      <c r="B803" t="inlineStr">
        <is>
          <t>Feed</t>
        </is>
      </c>
      <c r="C803" t="n">
        <v>109</v>
      </c>
      <c r="D803" t="inlineStr"/>
      <c r="E803" t="inlineStr"/>
      <c r="F803" t="inlineStr"/>
      <c r="G803" t="inlineStr"/>
      <c r="H803" t="inlineStr"/>
      <c r="I803" t="inlineStr"/>
      <c r="J803" t="inlineStr">
        <is>
          <t xml:space="preserve">687 - 842 - </t>
        </is>
      </c>
      <c r="K803" t="inlineStr">
        <is>
          <t>libre</t>
        </is>
      </c>
    </row>
    <row r="804">
      <c r="A804" t="inlineStr">
        <is>
          <t>Pois graine collecté + imports</t>
        </is>
      </c>
      <c r="B804" t="inlineStr">
        <is>
          <t>FAB</t>
        </is>
      </c>
      <c r="C804" t="n">
        <v>40.1</v>
      </c>
      <c r="D804" t="inlineStr"/>
      <c r="E804" t="inlineStr"/>
      <c r="F804" t="inlineStr"/>
      <c r="G804" t="inlineStr"/>
      <c r="H804" t="inlineStr"/>
      <c r="I804" t="inlineStr"/>
      <c r="J804" t="inlineStr">
        <is>
          <t xml:space="preserve">689 - 842 - 843 - </t>
        </is>
      </c>
      <c r="K804" t="inlineStr">
        <is>
          <t>libre</t>
        </is>
      </c>
    </row>
    <row r="805">
      <c r="A805" t="inlineStr">
        <is>
          <t>Pois graine collecté + imports</t>
        </is>
      </c>
      <c r="B805" t="inlineStr">
        <is>
          <t>Aliments composés</t>
        </is>
      </c>
      <c r="C805" t="n">
        <v>40.1</v>
      </c>
      <c r="D805" t="inlineStr"/>
      <c r="E805" t="inlineStr"/>
      <c r="F805" t="inlineStr"/>
      <c r="G805" t="inlineStr"/>
      <c r="H805" t="inlineStr"/>
      <c r="I805" t="inlineStr"/>
      <c r="J805" t="inlineStr">
        <is>
          <t xml:space="preserve">691 - 843 - 844 - </t>
        </is>
      </c>
      <c r="K805" t="inlineStr">
        <is>
          <t>libre</t>
        </is>
      </c>
    </row>
    <row r="806">
      <c r="A806" t="inlineStr">
        <is>
          <t>Pois graine collecté + imports</t>
        </is>
      </c>
      <c r="B806" t="inlineStr">
        <is>
          <t>Volailles FAB</t>
        </is>
      </c>
      <c r="C806" t="n">
        <v>25.2</v>
      </c>
      <c r="D806" t="inlineStr"/>
      <c r="E806" t="inlineStr"/>
      <c r="F806" t="inlineStr"/>
      <c r="G806" t="inlineStr"/>
      <c r="H806" t="inlineStr"/>
      <c r="I806" t="inlineStr"/>
      <c r="J806" t="inlineStr">
        <is>
          <t xml:space="preserve">693 - 844 - 845 - </t>
        </is>
      </c>
      <c r="K806" t="inlineStr">
        <is>
          <t>libre</t>
        </is>
      </c>
    </row>
    <row r="807">
      <c r="A807" t="inlineStr">
        <is>
          <t>Pois graine collecté + imports</t>
        </is>
      </c>
      <c r="B807" t="inlineStr">
        <is>
          <t>Vol ch FAB</t>
        </is>
      </c>
      <c r="C807" t="n">
        <v>25.2</v>
      </c>
      <c r="D807" t="inlineStr"/>
      <c r="E807" t="inlineStr"/>
      <c r="F807" t="inlineStr"/>
      <c r="G807" t="inlineStr"/>
      <c r="H807" t="inlineStr"/>
      <c r="I807" t="inlineStr"/>
      <c r="J807" t="inlineStr">
        <is>
          <t xml:space="preserve">695 - 845 - 878 - </t>
        </is>
      </c>
      <c r="K807" t="inlineStr">
        <is>
          <t>déterminé</t>
        </is>
      </c>
    </row>
    <row r="808">
      <c r="A808" t="inlineStr">
        <is>
          <t>Pois graine collecté + imports</t>
        </is>
      </c>
      <c r="B808" t="inlineStr">
        <is>
          <t>Vol po FAB</t>
        </is>
      </c>
      <c r="C808" t="n">
        <v>0</v>
      </c>
      <c r="D808" t="inlineStr"/>
      <c r="E808" t="inlineStr"/>
      <c r="F808" t="inlineStr"/>
      <c r="G808" t="inlineStr"/>
      <c r="H808" t="inlineStr"/>
      <c r="I808" t="inlineStr"/>
      <c r="J808" t="inlineStr">
        <is>
          <t xml:space="preserve">696 - 845 - 879 - </t>
        </is>
      </c>
      <c r="K808" t="inlineStr">
        <is>
          <t>libre</t>
        </is>
      </c>
    </row>
    <row r="809">
      <c r="A809" t="inlineStr">
        <is>
          <t>Pois graine collecté + imports</t>
        </is>
      </c>
      <c r="B809" t="inlineStr">
        <is>
          <t>Palmip. gras FAB</t>
        </is>
      </c>
      <c r="C809" t="n">
        <v>0</v>
      </c>
      <c r="D809" t="inlineStr"/>
      <c r="E809" t="inlineStr"/>
      <c r="F809" t="inlineStr"/>
      <c r="G809" t="inlineStr"/>
      <c r="H809" t="inlineStr"/>
      <c r="I809" t="inlineStr"/>
      <c r="J809" t="inlineStr">
        <is>
          <t xml:space="preserve">697 - 845 - 880 - </t>
        </is>
      </c>
      <c r="K809" t="inlineStr">
        <is>
          <t>libre</t>
        </is>
      </c>
    </row>
    <row r="810">
      <c r="A810" t="inlineStr">
        <is>
          <t>Pois graine collecté + imports</t>
        </is>
      </c>
      <c r="B810" t="inlineStr">
        <is>
          <t>Ovins + Ca FAB</t>
        </is>
      </c>
      <c r="C810" t="n">
        <v>0.1</v>
      </c>
      <c r="D810" t="n">
        <v>0.1</v>
      </c>
      <c r="E810" t="n">
        <v>0</v>
      </c>
      <c r="F810" t="n">
        <v>0</v>
      </c>
      <c r="G810" t="n">
        <v>0</v>
      </c>
      <c r="H810" t="n">
        <v>500000000</v>
      </c>
      <c r="I810" t="n">
        <v>0</v>
      </c>
      <c r="J810" t="inlineStr">
        <is>
          <t xml:space="preserve">698 - 844 - 846 - </t>
        </is>
      </c>
      <c r="K810" t="inlineStr">
        <is>
          <t>mesuré</t>
        </is>
      </c>
    </row>
    <row r="811">
      <c r="A811" t="inlineStr">
        <is>
          <t>Pois graine collecté + imports</t>
        </is>
      </c>
      <c r="B811" t="inlineStr">
        <is>
          <t>Ovins FAB</t>
        </is>
      </c>
      <c r="C811" t="n">
        <v>0.1</v>
      </c>
      <c r="D811" t="inlineStr"/>
      <c r="E811" t="inlineStr"/>
      <c r="F811" t="inlineStr"/>
      <c r="G811" t="inlineStr"/>
      <c r="H811" t="inlineStr"/>
      <c r="I811" t="inlineStr"/>
      <c r="J811" t="inlineStr">
        <is>
          <t xml:space="preserve">700 - 846 - 847 - </t>
        </is>
      </c>
      <c r="K811" t="inlineStr">
        <is>
          <t>libre</t>
        </is>
      </c>
    </row>
    <row r="812">
      <c r="A812" t="inlineStr">
        <is>
          <t>Pois graine collecté + imports</t>
        </is>
      </c>
      <c r="B812" t="inlineStr">
        <is>
          <t>OL FAB</t>
        </is>
      </c>
      <c r="C812" t="n">
        <v>0.1</v>
      </c>
      <c r="D812" t="inlineStr"/>
      <c r="E812" t="inlineStr"/>
      <c r="F812" t="inlineStr"/>
      <c r="G812" t="inlineStr"/>
      <c r="H812" t="inlineStr"/>
      <c r="I812" t="inlineStr"/>
      <c r="J812" t="inlineStr">
        <is>
          <t xml:space="preserve">702 - 847 - 868 - </t>
        </is>
      </c>
      <c r="K812" t="inlineStr">
        <is>
          <t>libre</t>
        </is>
      </c>
    </row>
    <row r="813">
      <c r="A813" t="inlineStr">
        <is>
          <t>Pois graine collecté + imports</t>
        </is>
      </c>
      <c r="B813" t="inlineStr">
        <is>
          <t>OV FAB</t>
        </is>
      </c>
      <c r="C813" t="n">
        <v>0.1</v>
      </c>
      <c r="D813" t="inlineStr"/>
      <c r="E813" t="inlineStr"/>
      <c r="F813" t="inlineStr"/>
      <c r="G813" t="inlineStr"/>
      <c r="H813" t="inlineStr"/>
      <c r="I813" t="inlineStr"/>
      <c r="J813" t="inlineStr">
        <is>
          <t xml:space="preserve">703 - 847 - 869 - </t>
        </is>
      </c>
      <c r="K813" t="inlineStr">
        <is>
          <t>libre</t>
        </is>
      </c>
    </row>
    <row r="814">
      <c r="A814" t="inlineStr">
        <is>
          <t>Pois graine collecté + imports</t>
        </is>
      </c>
      <c r="B814" t="inlineStr">
        <is>
          <t>Ca FAB</t>
        </is>
      </c>
      <c r="C814" t="n">
        <v>0</v>
      </c>
      <c r="D814" t="inlineStr"/>
      <c r="E814" t="inlineStr"/>
      <c r="F814" t="inlineStr"/>
      <c r="G814" t="inlineStr"/>
      <c r="H814" t="inlineStr"/>
      <c r="I814" t="inlineStr"/>
      <c r="J814" t="inlineStr">
        <is>
          <t xml:space="preserve">704 - 846 - 870 - </t>
        </is>
      </c>
      <c r="K814" t="inlineStr">
        <is>
          <t>libre</t>
        </is>
      </c>
    </row>
    <row r="815">
      <c r="A815" t="inlineStr">
        <is>
          <t>Pois graine collecté + imports</t>
        </is>
      </c>
      <c r="B815" t="inlineStr">
        <is>
          <t>Lap FAB</t>
        </is>
      </c>
      <c r="C815" t="n">
        <v>0</v>
      </c>
      <c r="D815" t="inlineStr"/>
      <c r="E815" t="inlineStr"/>
      <c r="F815" t="inlineStr"/>
      <c r="G815" t="inlineStr"/>
      <c r="H815" t="inlineStr"/>
      <c r="I815" t="inlineStr"/>
      <c r="J815" t="inlineStr">
        <is>
          <t xml:space="preserve">705 - 844 - 873 - </t>
        </is>
      </c>
      <c r="K815" t="inlineStr">
        <is>
          <t>libre</t>
        </is>
      </c>
    </row>
    <row r="816">
      <c r="A816" t="inlineStr">
        <is>
          <t>Pois graine collecté + imports</t>
        </is>
      </c>
      <c r="B816" t="inlineStr">
        <is>
          <t>Eq FAB</t>
        </is>
      </c>
      <c r="C816" t="n">
        <v>0</v>
      </c>
      <c r="D816" t="inlineStr"/>
      <c r="E816" t="inlineStr"/>
      <c r="F816" t="inlineStr"/>
      <c r="G816" t="inlineStr"/>
      <c r="H816" t="inlineStr"/>
      <c r="I816" t="inlineStr"/>
      <c r="J816" t="inlineStr">
        <is>
          <t xml:space="preserve">706 - 844 - 853 - 872 - </t>
        </is>
      </c>
      <c r="K816" t="inlineStr">
        <is>
          <t>libre</t>
        </is>
      </c>
    </row>
    <row r="817">
      <c r="A817" t="inlineStr">
        <is>
          <t>Pois graine collecté + imports</t>
        </is>
      </c>
      <c r="B817" t="inlineStr">
        <is>
          <t>Aliments complets</t>
        </is>
      </c>
      <c r="C817" t="n">
        <v>6.2</v>
      </c>
      <c r="D817" t="inlineStr"/>
      <c r="E817" t="inlineStr"/>
      <c r="F817" t="inlineStr"/>
      <c r="G817" t="inlineStr"/>
      <c r="H817" t="inlineStr"/>
      <c r="I817" t="inlineStr"/>
      <c r="J817" t="inlineStr">
        <is>
          <t xml:space="preserve">707 - 844 - 848 - </t>
        </is>
      </c>
      <c r="K817" t="inlineStr">
        <is>
          <t>déterminé</t>
        </is>
      </c>
    </row>
    <row r="818">
      <c r="A818" t="inlineStr">
        <is>
          <t>Pois graine collecté + imports</t>
        </is>
      </c>
      <c r="B818" t="inlineStr">
        <is>
          <t>Bovins FAB complets</t>
        </is>
      </c>
      <c r="C818" t="n">
        <v>0.1</v>
      </c>
      <c r="D818" t="n">
        <v>0.1</v>
      </c>
      <c r="E818" t="n">
        <v>0</v>
      </c>
      <c r="F818" t="n">
        <v>0</v>
      </c>
      <c r="G818" t="n">
        <v>0</v>
      </c>
      <c r="H818" t="n">
        <v>500000000</v>
      </c>
      <c r="I818" t="n">
        <v>0</v>
      </c>
      <c r="J818" t="inlineStr">
        <is>
          <t xml:space="preserve">709 - 848 - 849 - 860 - </t>
        </is>
      </c>
      <c r="K818" t="inlineStr">
        <is>
          <t>redondant</t>
        </is>
      </c>
    </row>
    <row r="819">
      <c r="A819" t="inlineStr">
        <is>
          <t>Pois graine collecté + imports</t>
        </is>
      </c>
      <c r="B819" t="inlineStr">
        <is>
          <t>BL FAB complets</t>
        </is>
      </c>
      <c r="C819" t="n">
        <v>0.1</v>
      </c>
      <c r="D819" t="n">
        <v>0.1</v>
      </c>
      <c r="E819" t="n">
        <v>0</v>
      </c>
      <c r="F819" t="n">
        <v>0</v>
      </c>
      <c r="G819" t="n">
        <v>0</v>
      </c>
      <c r="H819" t="n">
        <v>500000000</v>
      </c>
      <c r="I819" t="n">
        <v>0</v>
      </c>
      <c r="J819" t="inlineStr">
        <is>
          <t xml:space="preserve">711 - 849 - 864 - </t>
        </is>
      </c>
      <c r="K819" t="inlineStr">
        <is>
          <t>redondant</t>
        </is>
      </c>
    </row>
    <row r="820">
      <c r="A820" t="inlineStr">
        <is>
          <t>Pois graine collecté + imports</t>
        </is>
      </c>
      <c r="B820" t="inlineStr">
        <is>
          <t>BV FAB complets</t>
        </is>
      </c>
      <c r="C820" t="n">
        <v>0.1</v>
      </c>
      <c r="D820" t="n">
        <v>0.1</v>
      </c>
      <c r="E820" t="n">
        <v>0</v>
      </c>
      <c r="F820" t="n">
        <v>0</v>
      </c>
      <c r="G820" t="n">
        <v>0</v>
      </c>
      <c r="H820" t="n">
        <v>500000000</v>
      </c>
      <c r="I820" t="n">
        <v>0</v>
      </c>
      <c r="J820" t="inlineStr">
        <is>
          <t xml:space="preserve">712 - 849 - 866 - </t>
        </is>
      </c>
      <c r="K820" t="inlineStr">
        <is>
          <t>redondant</t>
        </is>
      </c>
    </row>
    <row r="821">
      <c r="A821" t="inlineStr">
        <is>
          <t>Pois graine collecté + imports</t>
        </is>
      </c>
      <c r="B821" t="inlineStr">
        <is>
          <t>Pc FAB complets</t>
        </is>
      </c>
      <c r="C821" t="n">
        <v>6.1</v>
      </c>
      <c r="D821" t="n">
        <v>6.441116639785164</v>
      </c>
      <c r="E821" t="n">
        <v>0.3220558319892582</v>
      </c>
      <c r="F821" t="n">
        <v>0.1</v>
      </c>
      <c r="G821" t="n">
        <v>0</v>
      </c>
      <c r="H821" t="n">
        <v>500000000</v>
      </c>
      <c r="I821" t="n">
        <v>1.02</v>
      </c>
      <c r="J821" t="inlineStr">
        <is>
          <t xml:space="preserve">713 - 848 - 850 - 876 - </t>
        </is>
      </c>
      <c r="K821" t="inlineStr">
        <is>
          <t>redondant</t>
        </is>
      </c>
    </row>
    <row r="822">
      <c r="A822" t="inlineStr">
        <is>
          <t>Pois graine collecté + imports</t>
        </is>
      </c>
      <c r="B822" t="inlineStr">
        <is>
          <t>Pc pclets FAB</t>
        </is>
      </c>
      <c r="C822" t="n">
        <v>0</v>
      </c>
      <c r="D822" t="inlineStr"/>
      <c r="E822" t="inlineStr"/>
      <c r="F822" t="inlineStr"/>
      <c r="G822" t="inlineStr"/>
      <c r="H822" t="inlineStr"/>
      <c r="I822" t="inlineStr"/>
      <c r="J822" t="inlineStr">
        <is>
          <t xml:space="preserve">715 - 850 - </t>
        </is>
      </c>
      <c r="K822" t="inlineStr">
        <is>
          <t>libre</t>
        </is>
      </c>
    </row>
    <row r="823">
      <c r="A823" t="inlineStr">
        <is>
          <t>Pois graine collecté + imports</t>
        </is>
      </c>
      <c r="B823" t="inlineStr">
        <is>
          <t>Pc engrais FAB complets</t>
        </is>
      </c>
      <c r="C823" t="n">
        <v>4.2</v>
      </c>
      <c r="D823" t="inlineStr"/>
      <c r="E823" t="inlineStr"/>
      <c r="F823" t="inlineStr"/>
      <c r="G823" t="inlineStr"/>
      <c r="H823" t="inlineStr"/>
      <c r="I823" t="inlineStr"/>
      <c r="J823" t="inlineStr">
        <is>
          <t xml:space="preserve">716 - 850 - 882 - </t>
        </is>
      </c>
      <c r="K823" t="inlineStr">
        <is>
          <t>libre</t>
        </is>
      </c>
    </row>
    <row r="824">
      <c r="A824" t="inlineStr">
        <is>
          <t>Pois graine collecté + imports</t>
        </is>
      </c>
      <c r="B824" t="inlineStr">
        <is>
          <t>Pc truies FAB</t>
        </is>
      </c>
      <c r="C824" t="n">
        <v>1.9</v>
      </c>
      <c r="D824" t="inlineStr"/>
      <c r="E824" t="inlineStr"/>
      <c r="F824" t="inlineStr"/>
      <c r="G824" t="inlineStr"/>
      <c r="H824" t="inlineStr"/>
      <c r="I824" t="inlineStr"/>
      <c r="J824" t="inlineStr">
        <is>
          <t xml:space="preserve">717 - 850 - 883 - </t>
        </is>
      </c>
      <c r="K824" t="inlineStr">
        <is>
          <t>libre</t>
        </is>
      </c>
    </row>
    <row r="825">
      <c r="A825" t="inlineStr">
        <is>
          <t>Pois graine collecté + imports</t>
        </is>
      </c>
      <c r="B825" t="inlineStr">
        <is>
          <t>Aliments complémentaires</t>
        </is>
      </c>
      <c r="C825" t="n">
        <v>8.5</v>
      </c>
      <c r="D825" t="inlineStr"/>
      <c r="E825" t="inlineStr"/>
      <c r="F825" t="inlineStr"/>
      <c r="G825" t="inlineStr"/>
      <c r="H825" t="inlineStr"/>
      <c r="I825" t="inlineStr"/>
      <c r="J825" t="inlineStr">
        <is>
          <t xml:space="preserve">718 - 844 - 851 - </t>
        </is>
      </c>
      <c r="K825" t="inlineStr">
        <is>
          <t>déterminé</t>
        </is>
      </c>
    </row>
    <row r="826">
      <c r="A826" t="inlineStr">
        <is>
          <t>Pois graine collecté + imports</t>
        </is>
      </c>
      <c r="B826" t="inlineStr">
        <is>
          <t>Bovins FAB ctaire</t>
        </is>
      </c>
      <c r="C826" t="n">
        <v>0.1</v>
      </c>
      <c r="D826" t="n">
        <v>0.1</v>
      </c>
      <c r="E826" t="n">
        <v>0</v>
      </c>
      <c r="F826" t="n">
        <v>0</v>
      </c>
      <c r="G826" t="n">
        <v>0</v>
      </c>
      <c r="H826" t="n">
        <v>500000000</v>
      </c>
      <c r="I826" t="n">
        <v>0</v>
      </c>
      <c r="J826" t="inlineStr">
        <is>
          <t xml:space="preserve">720 - 851 - 852 - 860 - </t>
        </is>
      </c>
      <c r="K826" t="inlineStr">
        <is>
          <t>redondant</t>
        </is>
      </c>
    </row>
    <row r="827">
      <c r="A827" t="inlineStr">
        <is>
          <t>Pois graine collecté + imports</t>
        </is>
      </c>
      <c r="B827" t="inlineStr">
        <is>
          <t>BL FAB ctaire</t>
        </is>
      </c>
      <c r="C827" t="n">
        <v>0.1</v>
      </c>
      <c r="D827" t="n">
        <v>0.1</v>
      </c>
      <c r="E827" t="n">
        <v>0</v>
      </c>
      <c r="F827" t="n">
        <v>0</v>
      </c>
      <c r="G827" t="n">
        <v>0</v>
      </c>
      <c r="H827" t="n">
        <v>500000000</v>
      </c>
      <c r="I827" t="n">
        <v>0</v>
      </c>
      <c r="J827" t="inlineStr">
        <is>
          <t xml:space="preserve">722 - 852 - 864 - </t>
        </is>
      </c>
      <c r="K827" t="inlineStr">
        <is>
          <t>redondant</t>
        </is>
      </c>
    </row>
    <row r="828">
      <c r="A828" t="inlineStr">
        <is>
          <t>Pois graine collecté + imports</t>
        </is>
      </c>
      <c r="B828" t="inlineStr">
        <is>
          <t>BV FAB ctaire</t>
        </is>
      </c>
      <c r="C828" t="n">
        <v>0.1</v>
      </c>
      <c r="D828" t="n">
        <v>0.1</v>
      </c>
      <c r="E828" t="n">
        <v>0</v>
      </c>
      <c r="F828" t="n">
        <v>0</v>
      </c>
      <c r="G828" t="n">
        <v>0</v>
      </c>
      <c r="H828" t="n">
        <v>500000000</v>
      </c>
      <c r="I828" t="n">
        <v>0</v>
      </c>
      <c r="J828" t="inlineStr">
        <is>
          <t xml:space="preserve">723 - 852 - 866 - </t>
        </is>
      </c>
      <c r="K828" t="inlineStr">
        <is>
          <t>redondant</t>
        </is>
      </c>
    </row>
    <row r="829">
      <c r="A829" t="inlineStr">
        <is>
          <t>Pois graine collecté + imports</t>
        </is>
      </c>
      <c r="B829" t="inlineStr">
        <is>
          <t>Pc engrais FAB ctaire</t>
        </is>
      </c>
      <c r="C829" t="n">
        <v>8.4</v>
      </c>
      <c r="D829" t="n">
        <v>12</v>
      </c>
      <c r="E829" t="n">
        <v>0.6000000000000001</v>
      </c>
      <c r="F829" t="n">
        <v>0.1</v>
      </c>
      <c r="G829" t="n">
        <v>0</v>
      </c>
      <c r="H829" t="n">
        <v>500000000</v>
      </c>
      <c r="I829" t="n">
        <v>5.99</v>
      </c>
      <c r="J829" t="inlineStr">
        <is>
          <t xml:space="preserve">724 - 851 - 876 - 882 - </t>
        </is>
      </c>
      <c r="K829" t="inlineStr">
        <is>
          <t>mesuré</t>
        </is>
      </c>
    </row>
    <row r="830">
      <c r="A830" t="inlineStr">
        <is>
          <t>Pois graine collecté + imports</t>
        </is>
      </c>
      <c r="B830" t="inlineStr">
        <is>
          <t>Autres FAB</t>
        </is>
      </c>
      <c r="C830" t="n">
        <v>0</v>
      </c>
      <c r="D830" t="inlineStr"/>
      <c r="E830" t="inlineStr"/>
      <c r="F830" t="inlineStr"/>
      <c r="G830" t="inlineStr"/>
      <c r="H830" t="inlineStr"/>
      <c r="I830" t="inlineStr"/>
      <c r="J830" t="inlineStr">
        <is>
          <t xml:space="preserve">725 - 843 - 853 - </t>
        </is>
      </c>
      <c r="K830" t="inlineStr">
        <is>
          <t>libre</t>
        </is>
      </c>
    </row>
    <row r="831">
      <c r="A831" t="inlineStr">
        <is>
          <t>Pois graine collecté + imports</t>
        </is>
      </c>
      <c r="B831" t="inlineStr">
        <is>
          <t>Poissons FAB</t>
        </is>
      </c>
      <c r="C831" t="n">
        <v>0</v>
      </c>
      <c r="D831" t="inlineStr"/>
      <c r="E831" t="inlineStr"/>
      <c r="F831" t="inlineStr"/>
      <c r="G831" t="inlineStr"/>
      <c r="H831" t="inlineStr"/>
      <c r="I831" t="inlineStr"/>
      <c r="J831" t="inlineStr">
        <is>
          <t xml:space="preserve">727 - 853 - </t>
        </is>
      </c>
      <c r="K831" t="inlineStr">
        <is>
          <t>libre</t>
        </is>
      </c>
    </row>
    <row r="832">
      <c r="A832" t="inlineStr">
        <is>
          <t>Pois graine collecté + imports</t>
        </is>
      </c>
      <c r="B832" t="inlineStr">
        <is>
          <t>Divers FAB</t>
        </is>
      </c>
      <c r="C832" t="n">
        <v>0</v>
      </c>
      <c r="D832" t="inlineStr"/>
      <c r="E832" t="inlineStr"/>
      <c r="F832" t="inlineStr"/>
      <c r="G832" t="inlineStr"/>
      <c r="H832" t="inlineStr"/>
      <c r="I832" t="inlineStr"/>
      <c r="J832" t="inlineStr">
        <is>
          <t xml:space="preserve">728 - 853 - </t>
        </is>
      </c>
      <c r="K832" t="inlineStr">
        <is>
          <t>libre</t>
        </is>
      </c>
    </row>
    <row r="833">
      <c r="A833" t="inlineStr">
        <is>
          <t>Pois graine collecté + imports</t>
        </is>
      </c>
      <c r="B833" t="inlineStr">
        <is>
          <t>Alimentation animale rente (EA)</t>
        </is>
      </c>
      <c r="C833" t="n">
        <v>69.2</v>
      </c>
      <c r="D833" t="inlineStr"/>
      <c r="E833" t="inlineStr"/>
      <c r="F833" t="inlineStr"/>
      <c r="G833" t="inlineStr"/>
      <c r="H833" t="inlineStr"/>
      <c r="I833" t="inlineStr"/>
      <c r="J833" t="inlineStr">
        <is>
          <t xml:space="preserve">729 - 842 - 854 - </t>
        </is>
      </c>
      <c r="K833" t="inlineStr">
        <is>
          <t>libre</t>
        </is>
      </c>
    </row>
    <row r="834">
      <c r="A834" t="inlineStr">
        <is>
          <t>Pois graine collecté + imports</t>
        </is>
      </c>
      <c r="B834" t="inlineStr">
        <is>
          <t>Direct élevage</t>
        </is>
      </c>
      <c r="C834" t="n">
        <v>69.2</v>
      </c>
      <c r="D834" t="inlineStr"/>
      <c r="E834" t="inlineStr"/>
      <c r="F834" t="inlineStr"/>
      <c r="G834" t="inlineStr"/>
      <c r="H834" t="inlineStr"/>
      <c r="I834" t="inlineStr"/>
      <c r="J834" t="inlineStr">
        <is>
          <t xml:space="preserve">731 - 854 - 855 - </t>
        </is>
      </c>
      <c r="K834" t="inlineStr">
        <is>
          <t>libre</t>
        </is>
      </c>
    </row>
    <row r="835">
      <c r="A835" t="inlineStr">
        <is>
          <t>Pois graine collecté + imports</t>
        </is>
      </c>
      <c r="B835" t="inlineStr">
        <is>
          <t>Bovins dir</t>
        </is>
      </c>
      <c r="C835" t="n">
        <v>69.2</v>
      </c>
      <c r="D835" t="inlineStr"/>
      <c r="E835" t="inlineStr"/>
      <c r="F835" t="inlineStr"/>
      <c r="G835" t="inlineStr"/>
      <c r="H835" t="inlineStr"/>
      <c r="I835" t="inlineStr"/>
      <c r="J835" t="inlineStr">
        <is>
          <t xml:space="preserve">733 - 855 - 856 - </t>
        </is>
      </c>
      <c r="K835" t="inlineStr">
        <is>
          <t>libre</t>
        </is>
      </c>
    </row>
    <row r="836">
      <c r="A836" t="inlineStr">
        <is>
          <t>Pois graine collecté + imports</t>
        </is>
      </c>
      <c r="B836" t="inlineStr">
        <is>
          <t>BL dir</t>
        </is>
      </c>
      <c r="C836" t="n">
        <v>45.5</v>
      </c>
      <c r="D836" t="inlineStr"/>
      <c r="E836" t="inlineStr"/>
      <c r="F836" t="inlineStr"/>
      <c r="G836" t="inlineStr"/>
      <c r="H836" t="inlineStr"/>
      <c r="I836" t="inlineStr"/>
      <c r="J836" t="inlineStr">
        <is>
          <t xml:space="preserve">735 - 856 - 863 - </t>
        </is>
      </c>
      <c r="K836" t="inlineStr">
        <is>
          <t>libre</t>
        </is>
      </c>
    </row>
    <row r="837">
      <c r="A837" t="inlineStr">
        <is>
          <t>Pois graine collecté + imports</t>
        </is>
      </c>
      <c r="B837" t="inlineStr">
        <is>
          <t>BV dir</t>
        </is>
      </c>
      <c r="C837" t="n">
        <v>23.7</v>
      </c>
      <c r="D837" t="inlineStr"/>
      <c r="E837" t="inlineStr"/>
      <c r="F837" t="inlineStr"/>
      <c r="G837" t="inlineStr"/>
      <c r="H837" t="inlineStr"/>
      <c r="I837" t="inlineStr"/>
      <c r="J837" t="inlineStr">
        <is>
          <t xml:space="preserve">736 - 856 - 865 - </t>
        </is>
      </c>
      <c r="K837" t="inlineStr">
        <is>
          <t>libre</t>
        </is>
      </c>
    </row>
    <row r="838">
      <c r="A838" t="inlineStr">
        <is>
          <t>Pois graine collecté + imports</t>
        </is>
      </c>
      <c r="B838" t="inlineStr">
        <is>
          <t>Ovins dir</t>
        </is>
      </c>
      <c r="C838" t="n">
        <v>0</v>
      </c>
      <c r="D838" t="inlineStr"/>
      <c r="E838" t="inlineStr"/>
      <c r="F838" t="inlineStr"/>
      <c r="G838" t="inlineStr"/>
      <c r="H838" t="inlineStr"/>
      <c r="I838" t="inlineStr"/>
      <c r="J838" t="inlineStr">
        <is>
          <t xml:space="preserve">737 - 855 - 857 - </t>
        </is>
      </c>
      <c r="K838" t="inlineStr">
        <is>
          <t>libre</t>
        </is>
      </c>
    </row>
    <row r="839">
      <c r="A839" t="inlineStr">
        <is>
          <t>Pois graine collecté + imports</t>
        </is>
      </c>
      <c r="B839" t="inlineStr">
        <is>
          <t>OL dir</t>
        </is>
      </c>
      <c r="C839" t="n">
        <v>0</v>
      </c>
      <c r="D839" t="inlineStr"/>
      <c r="E839" t="inlineStr"/>
      <c r="F839" t="inlineStr"/>
      <c r="G839" t="inlineStr"/>
      <c r="H839" t="inlineStr"/>
      <c r="I839" t="inlineStr"/>
      <c r="J839" t="inlineStr">
        <is>
          <t xml:space="preserve">739 - 857 - 868 - </t>
        </is>
      </c>
      <c r="K839" t="inlineStr">
        <is>
          <t>libre</t>
        </is>
      </c>
    </row>
    <row r="840">
      <c r="A840" t="inlineStr">
        <is>
          <t>Pois graine collecté + imports</t>
        </is>
      </c>
      <c r="B840" t="inlineStr">
        <is>
          <t>OV dir</t>
        </is>
      </c>
      <c r="C840" t="n">
        <v>0</v>
      </c>
      <c r="D840" t="inlineStr"/>
      <c r="E840" t="inlineStr"/>
      <c r="F840" t="inlineStr"/>
      <c r="G840" t="inlineStr"/>
      <c r="H840" t="inlineStr"/>
      <c r="I840" t="inlineStr"/>
      <c r="J840" t="inlineStr">
        <is>
          <t xml:space="preserve">740 - 857 - 869 - </t>
        </is>
      </c>
      <c r="K840" t="inlineStr">
        <is>
          <t>libre</t>
        </is>
      </c>
    </row>
    <row r="841">
      <c r="A841" t="inlineStr">
        <is>
          <t>Pois graine collecté + imports</t>
        </is>
      </c>
      <c r="B841" t="inlineStr">
        <is>
          <t>Ca dir</t>
        </is>
      </c>
      <c r="C841" t="n">
        <v>0</v>
      </c>
      <c r="D841" t="inlineStr"/>
      <c r="E841" t="inlineStr"/>
      <c r="F841" t="inlineStr"/>
      <c r="G841" t="inlineStr"/>
      <c r="H841" t="inlineStr"/>
      <c r="I841" t="inlineStr"/>
      <c r="J841" t="inlineStr">
        <is>
          <t xml:space="preserve">741 - 855 - 871 - </t>
        </is>
      </c>
      <c r="K841" t="inlineStr">
        <is>
          <t>libre</t>
        </is>
      </c>
    </row>
    <row r="842">
      <c r="A842" t="inlineStr">
        <is>
          <t>Pois graine collecté + imports</t>
        </is>
      </c>
      <c r="B842" t="inlineStr">
        <is>
          <t>Eq dir</t>
        </is>
      </c>
      <c r="C842" t="n">
        <v>0</v>
      </c>
      <c r="D842" t="inlineStr"/>
      <c r="E842" t="inlineStr"/>
      <c r="F842" t="inlineStr"/>
      <c r="G842" t="inlineStr"/>
      <c r="H842" t="inlineStr"/>
      <c r="I842" t="inlineStr"/>
      <c r="J842" t="inlineStr">
        <is>
          <t xml:space="preserve">742 - 855 - 872 - </t>
        </is>
      </c>
      <c r="K842" t="inlineStr">
        <is>
          <t>libre</t>
        </is>
      </c>
    </row>
    <row r="843">
      <c r="A843" t="inlineStr">
        <is>
          <t>Pois graine collecté + imports</t>
        </is>
      </c>
      <c r="B843" t="inlineStr">
        <is>
          <t>Pc dir</t>
        </is>
      </c>
      <c r="C843" t="n">
        <v>0</v>
      </c>
      <c r="D843" t="inlineStr"/>
      <c r="E843" t="inlineStr"/>
      <c r="F843" t="inlineStr"/>
      <c r="G843" t="inlineStr"/>
      <c r="H843" t="inlineStr"/>
      <c r="I843" t="inlineStr"/>
      <c r="J843" t="inlineStr">
        <is>
          <t xml:space="preserve">743 - 855 - 858 - 875 - </t>
        </is>
      </c>
      <c r="K843" t="inlineStr">
        <is>
          <t>libre</t>
        </is>
      </c>
    </row>
    <row r="844">
      <c r="A844" t="inlineStr">
        <is>
          <t>Pois graine collecté + imports</t>
        </is>
      </c>
      <c r="B844" t="inlineStr">
        <is>
          <t>Pc engrais dir</t>
        </is>
      </c>
      <c r="C844" t="n">
        <v>0</v>
      </c>
      <c r="D844" t="inlineStr"/>
      <c r="E844" t="inlineStr"/>
      <c r="F844" t="inlineStr"/>
      <c r="G844" t="inlineStr"/>
      <c r="H844" t="inlineStr"/>
      <c r="I844" t="inlineStr"/>
      <c r="J844" t="inlineStr">
        <is>
          <t xml:space="preserve">745 - 858 - 881 - </t>
        </is>
      </c>
      <c r="K844" t="inlineStr">
        <is>
          <t>libre</t>
        </is>
      </c>
    </row>
    <row r="845">
      <c r="A845" t="inlineStr">
        <is>
          <t>Pois graine collecté + imports</t>
        </is>
      </c>
      <c r="B845" t="inlineStr">
        <is>
          <t>Pc truies dir</t>
        </is>
      </c>
      <c r="C845" t="n">
        <v>0</v>
      </c>
      <c r="D845" t="inlineStr"/>
      <c r="E845" t="inlineStr"/>
      <c r="F845" t="inlineStr"/>
      <c r="G845" t="inlineStr"/>
      <c r="H845" t="inlineStr"/>
      <c r="I845" t="inlineStr"/>
      <c r="J845" t="inlineStr">
        <is>
          <t xml:space="preserve">746 - 858 - 883 - </t>
        </is>
      </c>
      <c r="K845" t="inlineStr">
        <is>
          <t>libre</t>
        </is>
      </c>
    </row>
    <row r="846">
      <c r="A846" t="inlineStr">
        <is>
          <t>Pois graine collecté + imports</t>
        </is>
      </c>
      <c r="B846" t="inlineStr">
        <is>
          <t>Volailles dir</t>
        </is>
      </c>
      <c r="C846" t="n">
        <v>0</v>
      </c>
      <c r="D846" t="inlineStr"/>
      <c r="E846" t="inlineStr"/>
      <c r="F846" t="inlineStr"/>
      <c r="G846" t="inlineStr"/>
      <c r="H846" t="inlineStr"/>
      <c r="I846" t="inlineStr"/>
      <c r="J846" t="inlineStr">
        <is>
          <t xml:space="preserve">747 - 855 - 859 - </t>
        </is>
      </c>
      <c r="K846" t="inlineStr">
        <is>
          <t>libre</t>
        </is>
      </c>
    </row>
    <row r="847">
      <c r="A847" t="inlineStr">
        <is>
          <t>Pois graine collecté + imports</t>
        </is>
      </c>
      <c r="B847" t="inlineStr">
        <is>
          <t>Vol po dir</t>
        </is>
      </c>
      <c r="C847" t="n">
        <v>0</v>
      </c>
      <c r="D847" t="inlineStr"/>
      <c r="E847" t="inlineStr"/>
      <c r="F847" t="inlineStr"/>
      <c r="G847" t="inlineStr"/>
      <c r="H847" t="inlineStr"/>
      <c r="I847" t="inlineStr"/>
      <c r="J847" t="inlineStr">
        <is>
          <t xml:space="preserve">749 - 859 - 879 - </t>
        </is>
      </c>
      <c r="K847" t="inlineStr">
        <is>
          <t>libre</t>
        </is>
      </c>
    </row>
    <row r="848">
      <c r="A848" t="inlineStr">
        <is>
          <t>Pois graine collecté + imports</t>
        </is>
      </c>
      <c r="B848" t="inlineStr">
        <is>
          <t>Palmip. gras dir</t>
        </is>
      </c>
      <c r="C848" t="n">
        <v>0</v>
      </c>
      <c r="D848" t="inlineStr"/>
      <c r="E848" t="inlineStr"/>
      <c r="F848" t="inlineStr"/>
      <c r="G848" t="inlineStr"/>
      <c r="H848" t="inlineStr"/>
      <c r="I848" t="inlineStr"/>
      <c r="J848" t="inlineStr">
        <is>
          <t xml:space="preserve">750 - 859 - 880 - </t>
        </is>
      </c>
      <c r="K848" t="inlineStr">
        <is>
          <t>libre</t>
        </is>
      </c>
    </row>
    <row r="849">
      <c r="A849" t="inlineStr">
        <is>
          <t>Pois graine collecté + imports</t>
        </is>
      </c>
      <c r="B849" t="inlineStr">
        <is>
          <t>Bovins FAB</t>
        </is>
      </c>
      <c r="C849" t="n">
        <v>0.3</v>
      </c>
      <c r="D849" t="inlineStr"/>
      <c r="E849" t="inlineStr"/>
      <c r="F849" t="inlineStr"/>
      <c r="G849" t="inlineStr"/>
      <c r="H849" t="inlineStr"/>
      <c r="I849" t="inlineStr"/>
      <c r="J849" t="inlineStr">
        <is>
          <t xml:space="preserve">751 - 860 - </t>
        </is>
      </c>
      <c r="K849" t="inlineStr">
        <is>
          <t>déterminé</t>
        </is>
      </c>
    </row>
    <row r="850">
      <c r="A850" t="inlineStr">
        <is>
          <t>Pois graine collecté + imports</t>
        </is>
      </c>
      <c r="B850" t="inlineStr">
        <is>
          <t>Herbivores</t>
        </is>
      </c>
      <c r="C850" t="n">
        <v>69.59999999999999</v>
      </c>
      <c r="D850" t="inlineStr"/>
      <c r="E850" t="inlineStr"/>
      <c r="F850" t="inlineStr"/>
      <c r="G850" t="inlineStr"/>
      <c r="H850" t="inlineStr"/>
      <c r="I850" t="inlineStr"/>
      <c r="J850" t="inlineStr">
        <is>
          <t xml:space="preserve">753 - 861 - </t>
        </is>
      </c>
      <c r="K850" t="inlineStr">
        <is>
          <t>libre</t>
        </is>
      </c>
    </row>
    <row r="851">
      <c r="A851" t="inlineStr">
        <is>
          <t>Pois graine collecté + imports</t>
        </is>
      </c>
      <c r="B851" t="inlineStr">
        <is>
          <t>Bovins</t>
        </is>
      </c>
      <c r="C851" t="n">
        <v>69.5</v>
      </c>
      <c r="D851" t="inlineStr"/>
      <c r="E851" t="inlineStr"/>
      <c r="F851" t="inlineStr"/>
      <c r="G851" t="inlineStr"/>
      <c r="H851" t="inlineStr"/>
      <c r="I851" t="inlineStr"/>
      <c r="J851" t="inlineStr">
        <is>
          <t xml:space="preserve">755 - 861 - 862 - </t>
        </is>
      </c>
      <c r="K851" t="inlineStr">
        <is>
          <t>libre</t>
        </is>
      </c>
    </row>
    <row r="852">
      <c r="A852" t="inlineStr">
        <is>
          <t>Pois graine collecté + imports</t>
        </is>
      </c>
      <c r="B852" t="inlineStr">
        <is>
          <t>BL</t>
        </is>
      </c>
      <c r="C852" t="n">
        <v>45.6</v>
      </c>
      <c r="D852" t="inlineStr"/>
      <c r="E852" t="inlineStr"/>
      <c r="F852" t="inlineStr"/>
      <c r="G852" t="inlineStr"/>
      <c r="H852" t="inlineStr"/>
      <c r="I852" t="inlineStr"/>
      <c r="J852" t="inlineStr">
        <is>
          <t xml:space="preserve">757 - 862 - 863 - </t>
        </is>
      </c>
      <c r="K852" t="inlineStr">
        <is>
          <t>libre</t>
        </is>
      </c>
    </row>
    <row r="853">
      <c r="A853" t="inlineStr">
        <is>
          <t>Pois graine collecté + imports</t>
        </is>
      </c>
      <c r="B853" t="inlineStr">
        <is>
          <t>BL FAB</t>
        </is>
      </c>
      <c r="C853" t="n">
        <v>0.1</v>
      </c>
      <c r="D853" t="inlineStr"/>
      <c r="E853" t="inlineStr"/>
      <c r="F853" t="inlineStr"/>
      <c r="G853" t="inlineStr"/>
      <c r="H853" t="inlineStr"/>
      <c r="I853" t="inlineStr"/>
      <c r="J853" t="inlineStr">
        <is>
          <t xml:space="preserve">759 - 863 - 864 - </t>
        </is>
      </c>
      <c r="K853" t="inlineStr">
        <is>
          <t>déterminé</t>
        </is>
      </c>
    </row>
    <row r="854">
      <c r="A854" t="inlineStr">
        <is>
          <t>Pois graine collecté + imports</t>
        </is>
      </c>
      <c r="B854" t="inlineStr">
        <is>
          <t>BV</t>
        </is>
      </c>
      <c r="C854" t="n">
        <v>23.9</v>
      </c>
      <c r="D854" t="inlineStr"/>
      <c r="E854" t="inlineStr"/>
      <c r="F854" t="inlineStr"/>
      <c r="G854" t="inlineStr"/>
      <c r="H854" t="inlineStr"/>
      <c r="I854" t="inlineStr"/>
      <c r="J854" t="inlineStr">
        <is>
          <t xml:space="preserve">761 - 862 - 865 - </t>
        </is>
      </c>
      <c r="K854" t="inlineStr">
        <is>
          <t>libre</t>
        </is>
      </c>
    </row>
    <row r="855">
      <c r="A855" t="inlineStr">
        <is>
          <t>Pois graine collecté + imports</t>
        </is>
      </c>
      <c r="B855" t="inlineStr">
        <is>
          <t>BV FAB</t>
        </is>
      </c>
      <c r="C855" t="n">
        <v>0.1</v>
      </c>
      <c r="D855" t="inlineStr"/>
      <c r="E855" t="inlineStr"/>
      <c r="F855" t="inlineStr"/>
      <c r="G855" t="inlineStr"/>
      <c r="H855" t="inlineStr"/>
      <c r="I855" t="inlineStr"/>
      <c r="J855" t="inlineStr">
        <is>
          <t xml:space="preserve">763 - 865 - 866 - </t>
        </is>
      </c>
      <c r="K855" t="inlineStr">
        <is>
          <t>déterminé</t>
        </is>
      </c>
    </row>
    <row r="856">
      <c r="A856" t="inlineStr">
        <is>
          <t>Pois graine collecté + imports</t>
        </is>
      </c>
      <c r="B856" t="inlineStr">
        <is>
          <t>Ovins</t>
        </is>
      </c>
      <c r="C856" t="n">
        <v>0.1</v>
      </c>
      <c r="D856" t="inlineStr"/>
      <c r="E856" t="inlineStr"/>
      <c r="F856" t="inlineStr"/>
      <c r="G856" t="inlineStr"/>
      <c r="H856" t="inlineStr"/>
      <c r="I856" t="inlineStr"/>
      <c r="J856" t="inlineStr">
        <is>
          <t xml:space="preserve">765 - 861 - 867 - </t>
        </is>
      </c>
      <c r="K856" t="inlineStr">
        <is>
          <t>libre</t>
        </is>
      </c>
    </row>
    <row r="857">
      <c r="A857" t="inlineStr">
        <is>
          <t>Pois graine collecté + imports</t>
        </is>
      </c>
      <c r="B857" t="inlineStr">
        <is>
          <t>OL</t>
        </is>
      </c>
      <c r="C857" t="n">
        <v>0.1</v>
      </c>
      <c r="D857" t="inlineStr"/>
      <c r="E857" t="inlineStr"/>
      <c r="F857" t="inlineStr"/>
      <c r="G857" t="inlineStr"/>
      <c r="H857" t="inlineStr"/>
      <c r="I857" t="inlineStr"/>
      <c r="J857" t="inlineStr">
        <is>
          <t xml:space="preserve">767 - 867 - 868 - </t>
        </is>
      </c>
      <c r="K857" t="inlineStr">
        <is>
          <t>libre</t>
        </is>
      </c>
    </row>
    <row r="858">
      <c r="A858" t="inlineStr">
        <is>
          <t>Pois graine collecté + imports</t>
        </is>
      </c>
      <c r="B858" t="inlineStr">
        <is>
          <t>OV</t>
        </is>
      </c>
      <c r="C858" t="n">
        <v>0.1</v>
      </c>
      <c r="D858" t="inlineStr"/>
      <c r="E858" t="inlineStr"/>
      <c r="F858" t="inlineStr"/>
      <c r="G858" t="inlineStr"/>
      <c r="H858" t="inlineStr"/>
      <c r="I858" t="inlineStr"/>
      <c r="J858" t="inlineStr">
        <is>
          <t xml:space="preserve">769 - 867 - 869 - </t>
        </is>
      </c>
      <c r="K858" t="inlineStr">
        <is>
          <t>libre</t>
        </is>
      </c>
    </row>
    <row r="859">
      <c r="A859" t="inlineStr">
        <is>
          <t>Pois graine collecté + imports</t>
        </is>
      </c>
      <c r="B859" t="inlineStr">
        <is>
          <t>Ca</t>
        </is>
      </c>
      <c r="C859" t="n">
        <v>0</v>
      </c>
      <c r="D859" t="inlineStr"/>
      <c r="E859" t="inlineStr"/>
      <c r="F859" t="inlineStr"/>
      <c r="G859" t="inlineStr"/>
      <c r="H859" t="inlineStr"/>
      <c r="I859" t="inlineStr"/>
      <c r="J859" t="inlineStr">
        <is>
          <t xml:space="preserve">771 - 861 - 870 - </t>
        </is>
      </c>
      <c r="K859" t="inlineStr">
        <is>
          <t>libre</t>
        </is>
      </c>
    </row>
    <row r="860">
      <c r="A860" t="inlineStr">
        <is>
          <t>Pois graine collecté + imports</t>
        </is>
      </c>
      <c r="B860" t="inlineStr">
        <is>
          <t>Alimentation Ca (EA)</t>
        </is>
      </c>
      <c r="C860" t="n">
        <v>0</v>
      </c>
      <c r="D860" t="inlineStr"/>
      <c r="E860" t="inlineStr"/>
      <c r="F860" t="inlineStr"/>
      <c r="G860" t="inlineStr"/>
      <c r="H860" t="inlineStr"/>
      <c r="I860" t="inlineStr"/>
      <c r="J860" t="inlineStr">
        <is>
          <t xml:space="preserve">773 - 870 - 871 - </t>
        </is>
      </c>
      <c r="K860" t="inlineStr">
        <is>
          <t>libre</t>
        </is>
      </c>
    </row>
    <row r="861">
      <c r="A861" t="inlineStr">
        <is>
          <t>Pois graine collecté + imports</t>
        </is>
      </c>
      <c r="B861" t="inlineStr">
        <is>
          <t>Eq</t>
        </is>
      </c>
      <c r="C861" t="n">
        <v>0</v>
      </c>
      <c r="D861" t="inlineStr"/>
      <c r="E861" t="inlineStr"/>
      <c r="F861" t="inlineStr"/>
      <c r="G861" t="inlineStr"/>
      <c r="H861" t="inlineStr"/>
      <c r="I861" t="inlineStr"/>
      <c r="J861" t="inlineStr">
        <is>
          <t xml:space="preserve">775 - 861 - 872 - </t>
        </is>
      </c>
      <c r="K861" t="inlineStr">
        <is>
          <t>libre</t>
        </is>
      </c>
    </row>
    <row r="862">
      <c r="A862" t="inlineStr">
        <is>
          <t>Pois graine collecté + imports</t>
        </is>
      </c>
      <c r="B862" t="inlineStr">
        <is>
          <t>Lap</t>
        </is>
      </c>
      <c r="C862" t="n">
        <v>0</v>
      </c>
      <c r="D862" t="inlineStr"/>
      <c r="E862" t="inlineStr"/>
      <c r="F862" t="inlineStr"/>
      <c r="G862" t="inlineStr"/>
      <c r="H862" t="inlineStr"/>
      <c r="I862" t="inlineStr"/>
      <c r="J862" t="inlineStr">
        <is>
          <t xml:space="preserve">777 - 861 - 873 - </t>
        </is>
      </c>
      <c r="K862" t="inlineStr">
        <is>
          <t>libre</t>
        </is>
      </c>
    </row>
    <row r="863">
      <c r="A863" t="inlineStr">
        <is>
          <t>Pois graine collecté + imports</t>
        </is>
      </c>
      <c r="B863" t="inlineStr">
        <is>
          <t>Monoagastriques</t>
        </is>
      </c>
      <c r="C863" t="n">
        <v>39.8</v>
      </c>
      <c r="D863" t="inlineStr"/>
      <c r="E863" t="inlineStr"/>
      <c r="F863" t="inlineStr"/>
      <c r="G863" t="inlineStr"/>
      <c r="H863" t="inlineStr"/>
      <c r="I863" t="inlineStr"/>
      <c r="J863" t="inlineStr">
        <is>
          <t xml:space="preserve">779 - 874 - </t>
        </is>
      </c>
      <c r="K863" t="inlineStr">
        <is>
          <t>libre</t>
        </is>
      </c>
    </row>
    <row r="864">
      <c r="A864" t="inlineStr">
        <is>
          <t>Pois graine collecté + imports</t>
        </is>
      </c>
      <c r="B864" t="inlineStr">
        <is>
          <t>Pc</t>
        </is>
      </c>
      <c r="C864" t="n">
        <v>14.5</v>
      </c>
      <c r="D864" t="inlineStr"/>
      <c r="E864" t="inlineStr"/>
      <c r="F864" t="inlineStr"/>
      <c r="G864" t="inlineStr"/>
      <c r="H864" t="inlineStr"/>
      <c r="I864" t="inlineStr"/>
      <c r="J864" t="inlineStr">
        <is>
          <t xml:space="preserve">781 - 874 - 875 - </t>
        </is>
      </c>
      <c r="K864" t="inlineStr">
        <is>
          <t>libre</t>
        </is>
      </c>
    </row>
    <row r="865">
      <c r="A865" t="inlineStr">
        <is>
          <t>Pois graine collecté + imports</t>
        </is>
      </c>
      <c r="B865" t="inlineStr">
        <is>
          <t>Pc FAB</t>
        </is>
      </c>
      <c r="C865" t="n">
        <v>14.5</v>
      </c>
      <c r="D865" t="inlineStr"/>
      <c r="E865" t="inlineStr"/>
      <c r="F865" t="inlineStr"/>
      <c r="G865" t="inlineStr"/>
      <c r="H865" t="inlineStr"/>
      <c r="I865" t="inlineStr"/>
      <c r="J865" t="inlineStr">
        <is>
          <t xml:space="preserve">783 - 875 - 876 - </t>
        </is>
      </c>
      <c r="K865" t="inlineStr">
        <is>
          <t>déterminé</t>
        </is>
      </c>
    </row>
    <row r="866">
      <c r="A866" t="inlineStr">
        <is>
          <t>Pois graine collecté + imports</t>
        </is>
      </c>
      <c r="B866" t="inlineStr">
        <is>
          <t>Volailles</t>
        </is>
      </c>
      <c r="C866" t="n">
        <v>25.2</v>
      </c>
      <c r="D866" t="inlineStr"/>
      <c r="E866" t="inlineStr"/>
      <c r="F866" t="inlineStr"/>
      <c r="G866" t="inlineStr"/>
      <c r="H866" t="inlineStr"/>
      <c r="I866" t="inlineStr"/>
      <c r="J866" t="inlineStr">
        <is>
          <t xml:space="preserve">785 - 874 - 877 - </t>
        </is>
      </c>
      <c r="K866" t="inlineStr">
        <is>
          <t>libre</t>
        </is>
      </c>
    </row>
    <row r="867">
      <c r="A867" t="inlineStr">
        <is>
          <t>Pois graine collecté + imports</t>
        </is>
      </c>
      <c r="B867" t="inlineStr">
        <is>
          <t>Vol ch</t>
        </is>
      </c>
      <c r="C867" t="n">
        <v>25.2</v>
      </c>
      <c r="D867" t="n">
        <v>50</v>
      </c>
      <c r="E867" t="n">
        <v>1.25</v>
      </c>
      <c r="F867" t="n">
        <v>0.05</v>
      </c>
      <c r="G867" t="n">
        <v>0</v>
      </c>
      <c r="H867" t="n">
        <v>500000000</v>
      </c>
      <c r="I867" t="n">
        <v>19.82</v>
      </c>
      <c r="J867" t="inlineStr">
        <is>
          <t xml:space="preserve">787 - 877 - 878 - </t>
        </is>
      </c>
      <c r="K867" t="inlineStr">
        <is>
          <t>mesuré</t>
        </is>
      </c>
    </row>
    <row r="868">
      <c r="A868" t="inlineStr">
        <is>
          <t>Pois graine collecté + imports</t>
        </is>
      </c>
      <c r="B868" t="inlineStr">
        <is>
          <t>Vol po</t>
        </is>
      </c>
      <c r="C868" t="n">
        <v>0</v>
      </c>
      <c r="D868" t="inlineStr"/>
      <c r="E868" t="inlineStr"/>
      <c r="F868" t="inlineStr"/>
      <c r="G868" t="inlineStr"/>
      <c r="H868" t="inlineStr"/>
      <c r="I868" t="inlineStr"/>
      <c r="J868" t="inlineStr">
        <is>
          <t xml:space="preserve">789 - 877 - 879 - </t>
        </is>
      </c>
      <c r="K868" t="inlineStr">
        <is>
          <t>libre</t>
        </is>
      </c>
    </row>
    <row r="869">
      <c r="A869" t="inlineStr">
        <is>
          <t>Pois graine collecté + imports</t>
        </is>
      </c>
      <c r="B869" t="inlineStr">
        <is>
          <t>Palmip. gras</t>
        </is>
      </c>
      <c r="C869" t="n">
        <v>0</v>
      </c>
      <c r="D869" t="inlineStr"/>
      <c r="E869" t="inlineStr"/>
      <c r="F869" t="inlineStr"/>
      <c r="G869" t="inlineStr"/>
      <c r="H869" t="inlineStr"/>
      <c r="I869" t="inlineStr"/>
      <c r="J869" t="inlineStr">
        <is>
          <t xml:space="preserve">791 - 877 - 880 - </t>
        </is>
      </c>
      <c r="K869" t="inlineStr">
        <is>
          <t>libre</t>
        </is>
      </c>
    </row>
    <row r="870">
      <c r="A870" t="inlineStr">
        <is>
          <t>Pois graine collecté + imports</t>
        </is>
      </c>
      <c r="B870" t="inlineStr">
        <is>
          <t>Pc engraissement</t>
        </is>
      </c>
      <c r="C870" t="n">
        <v>12.6</v>
      </c>
      <c r="D870" t="inlineStr"/>
      <c r="E870" t="inlineStr"/>
      <c r="F870" t="inlineStr"/>
      <c r="G870" t="inlineStr"/>
      <c r="H870" t="inlineStr"/>
      <c r="I870" t="inlineStr"/>
      <c r="J870" t="inlineStr">
        <is>
          <t xml:space="preserve">793 - 881 - </t>
        </is>
      </c>
      <c r="K870" t="inlineStr">
        <is>
          <t>libre</t>
        </is>
      </c>
    </row>
    <row r="871">
      <c r="A871" t="inlineStr">
        <is>
          <t>Pois graine collecté + imports</t>
        </is>
      </c>
      <c r="B871" t="inlineStr">
        <is>
          <t>Pc engrais FAB</t>
        </is>
      </c>
      <c r="C871" t="n">
        <v>12.6</v>
      </c>
      <c r="D871" t="inlineStr"/>
      <c r="E871" t="inlineStr"/>
      <c r="F871" t="inlineStr"/>
      <c r="G871" t="inlineStr"/>
      <c r="H871" t="inlineStr"/>
      <c r="I871" t="inlineStr"/>
      <c r="J871" t="inlineStr">
        <is>
          <t xml:space="preserve">795 - 881 - 882 - </t>
        </is>
      </c>
      <c r="K871" t="inlineStr">
        <is>
          <t>libre</t>
        </is>
      </c>
    </row>
    <row r="872">
      <c r="A872" t="inlineStr">
        <is>
          <t>Pois graine collecté + imports</t>
        </is>
      </c>
      <c r="B872" t="inlineStr">
        <is>
          <t>Pc truies</t>
        </is>
      </c>
      <c r="C872" t="n">
        <v>1.9</v>
      </c>
      <c r="D872" t="inlineStr"/>
      <c r="E872" t="inlineStr"/>
      <c r="F872" t="inlineStr"/>
      <c r="G872" t="inlineStr"/>
      <c r="H872" t="inlineStr"/>
      <c r="I872" t="inlineStr"/>
      <c r="J872" t="inlineStr">
        <is>
          <t xml:space="preserve">797 - 883 - </t>
        </is>
      </c>
      <c r="K872" t="inlineStr">
        <is>
          <t>libre</t>
        </is>
      </c>
    </row>
    <row r="873">
      <c r="A873" t="inlineStr">
        <is>
          <t>Pois graine collecté + imports</t>
        </is>
      </c>
      <c r="B873" t="inlineStr">
        <is>
          <t>Autres utilisations</t>
        </is>
      </c>
      <c r="C873" t="n">
        <v>0</v>
      </c>
      <c r="D873" t="inlineStr"/>
      <c r="E873" t="inlineStr"/>
      <c r="F873" t="inlineStr"/>
      <c r="G873" t="inlineStr"/>
      <c r="H873" t="inlineStr"/>
      <c r="I873" t="inlineStr"/>
      <c r="J873" t="inlineStr">
        <is>
          <t xml:space="preserve">799 - </t>
        </is>
      </c>
      <c r="K873" t="inlineStr">
        <is>
          <t>libre unbounded</t>
        </is>
      </c>
    </row>
    <row r="874">
      <c r="A874" t="inlineStr">
        <is>
          <t>Autres oléoprotéagineux graine  collecté + imports</t>
        </is>
      </c>
      <c r="B874" t="inlineStr">
        <is>
          <t>Feed</t>
        </is>
      </c>
      <c r="C874" t="n">
        <v>292</v>
      </c>
      <c r="D874" t="inlineStr"/>
      <c r="E874" t="inlineStr"/>
      <c r="F874" t="inlineStr"/>
      <c r="G874" t="inlineStr"/>
      <c r="H874" t="inlineStr"/>
      <c r="I874" t="inlineStr"/>
      <c r="J874" t="inlineStr">
        <is>
          <t xml:space="preserve">574 - 884 - </t>
        </is>
      </c>
      <c r="K874" t="inlineStr">
        <is>
          <t>libre</t>
        </is>
      </c>
    </row>
    <row r="875">
      <c r="A875" t="inlineStr">
        <is>
          <t>Autres oléoprotéagineux graine  collecté + imports</t>
        </is>
      </c>
      <c r="B875" t="inlineStr">
        <is>
          <t>FAB</t>
        </is>
      </c>
      <c r="C875" t="n">
        <v>195</v>
      </c>
      <c r="D875" t="inlineStr"/>
      <c r="E875" t="inlineStr"/>
      <c r="F875" t="inlineStr"/>
      <c r="G875" t="inlineStr"/>
      <c r="H875" t="inlineStr"/>
      <c r="I875" t="inlineStr"/>
      <c r="J875" t="inlineStr">
        <is>
          <t xml:space="preserve">576 - 884 - 885 - </t>
        </is>
      </c>
      <c r="K875" t="inlineStr">
        <is>
          <t>libre</t>
        </is>
      </c>
    </row>
    <row r="876">
      <c r="A876" t="inlineStr">
        <is>
          <t>Autres oléoprotéagineux graine  collecté + imports</t>
        </is>
      </c>
      <c r="B876" t="inlineStr">
        <is>
          <t>Aliments composés</t>
        </is>
      </c>
      <c r="C876" t="n">
        <v>195</v>
      </c>
      <c r="D876" t="inlineStr"/>
      <c r="E876" t="inlineStr"/>
      <c r="F876" t="inlineStr"/>
      <c r="G876" t="inlineStr"/>
      <c r="H876" t="inlineStr"/>
      <c r="I876" t="inlineStr"/>
      <c r="J876" t="inlineStr">
        <is>
          <t xml:space="preserve">578 - 885 - 886 - </t>
        </is>
      </c>
      <c r="K876" t="inlineStr">
        <is>
          <t>libre</t>
        </is>
      </c>
    </row>
    <row r="877">
      <c r="A877" t="inlineStr">
        <is>
          <t>Autres oléoprotéagineux graine  collecté + imports</t>
        </is>
      </c>
      <c r="B877" t="inlineStr">
        <is>
          <t>Volailles FAB</t>
        </is>
      </c>
      <c r="C877" t="n">
        <v>137</v>
      </c>
      <c r="D877" t="inlineStr"/>
      <c r="E877" t="inlineStr"/>
      <c r="F877" t="inlineStr"/>
      <c r="G877" t="inlineStr"/>
      <c r="H877" t="inlineStr"/>
      <c r="I877" t="inlineStr"/>
      <c r="J877" t="inlineStr">
        <is>
          <t xml:space="preserve">580 - 886 - 887 - </t>
        </is>
      </c>
      <c r="K877" t="inlineStr">
        <is>
          <t>libre</t>
        </is>
      </c>
    </row>
    <row r="878">
      <c r="A878" t="inlineStr">
        <is>
          <t>Autres oléoprotéagineux graine  collecté + imports</t>
        </is>
      </c>
      <c r="B878" t="inlineStr">
        <is>
          <t>Vol ch FAB</t>
        </is>
      </c>
      <c r="C878" t="n">
        <v>125</v>
      </c>
      <c r="D878" t="inlineStr"/>
      <c r="E878" t="inlineStr"/>
      <c r="F878" t="inlineStr"/>
      <c r="G878" t="inlineStr"/>
      <c r="H878" t="inlineStr"/>
      <c r="I878" t="inlineStr"/>
      <c r="J878" t="inlineStr">
        <is>
          <t xml:space="preserve">582 - 887 - 920 - </t>
        </is>
      </c>
      <c r="K878" t="inlineStr">
        <is>
          <t>déterminé</t>
        </is>
      </c>
    </row>
    <row r="879">
      <c r="A879" t="inlineStr">
        <is>
          <t>Autres oléoprotéagineux graine  collecté + imports</t>
        </is>
      </c>
      <c r="B879" t="inlineStr">
        <is>
          <t>Vol po FAB</t>
        </is>
      </c>
      <c r="C879" t="n">
        <v>12.5</v>
      </c>
      <c r="D879" t="inlineStr"/>
      <c r="E879" t="inlineStr"/>
      <c r="F879" t="inlineStr"/>
      <c r="G879" t="inlineStr"/>
      <c r="H879" t="inlineStr"/>
      <c r="I879" t="inlineStr"/>
      <c r="J879" t="inlineStr">
        <is>
          <t xml:space="preserve">583 - 887 - 921 - </t>
        </is>
      </c>
      <c r="K879" t="inlineStr">
        <is>
          <t>déterminé</t>
        </is>
      </c>
    </row>
    <row r="880">
      <c r="A880" t="inlineStr">
        <is>
          <t>Autres oléoprotéagineux graine  collecté + imports</t>
        </is>
      </c>
      <c r="B880" t="inlineStr">
        <is>
          <t>Palmip. gras FAB</t>
        </is>
      </c>
      <c r="C880" t="n">
        <v>0</v>
      </c>
      <c r="D880" t="inlineStr"/>
      <c r="E880" t="inlineStr"/>
      <c r="F880" t="inlineStr"/>
      <c r="G880" t="inlineStr"/>
      <c r="H880" t="inlineStr"/>
      <c r="I880" t="inlineStr"/>
      <c r="J880" t="inlineStr">
        <is>
          <t xml:space="preserve">584 - 887 - 922 - </t>
        </is>
      </c>
      <c r="K880" t="inlineStr">
        <is>
          <t>libre</t>
        </is>
      </c>
    </row>
    <row r="881">
      <c r="A881" t="inlineStr">
        <is>
          <t>Autres oléoprotéagineux graine  collecté + imports</t>
        </is>
      </c>
      <c r="B881" t="inlineStr">
        <is>
          <t>Ovins + Ca FAB</t>
        </is>
      </c>
      <c r="C881" t="n">
        <v>0</v>
      </c>
      <c r="D881" t="inlineStr"/>
      <c r="E881" t="inlineStr"/>
      <c r="F881" t="inlineStr"/>
      <c r="G881" t="inlineStr"/>
      <c r="H881" t="inlineStr"/>
      <c r="I881" t="inlineStr"/>
      <c r="J881" t="inlineStr">
        <is>
          <t xml:space="preserve">585 - 886 - 888 - </t>
        </is>
      </c>
      <c r="K881" t="inlineStr">
        <is>
          <t>libre</t>
        </is>
      </c>
    </row>
    <row r="882">
      <c r="A882" t="inlineStr">
        <is>
          <t>Autres oléoprotéagineux graine  collecté + imports</t>
        </is>
      </c>
      <c r="B882" t="inlineStr">
        <is>
          <t>Ovins FAB</t>
        </is>
      </c>
      <c r="C882" t="n">
        <v>0</v>
      </c>
      <c r="D882" t="inlineStr"/>
      <c r="E882" t="inlineStr"/>
      <c r="F882" t="inlineStr"/>
      <c r="G882" t="inlineStr"/>
      <c r="H882" t="inlineStr"/>
      <c r="I882" t="inlineStr"/>
      <c r="J882" t="inlineStr">
        <is>
          <t xml:space="preserve">587 - 888 - 889 - </t>
        </is>
      </c>
      <c r="K882" t="inlineStr">
        <is>
          <t>libre</t>
        </is>
      </c>
    </row>
    <row r="883">
      <c r="A883" t="inlineStr">
        <is>
          <t>Autres oléoprotéagineux graine  collecté + imports</t>
        </is>
      </c>
      <c r="B883" t="inlineStr">
        <is>
          <t>OL FAB</t>
        </is>
      </c>
      <c r="C883" t="n">
        <v>0</v>
      </c>
      <c r="D883" t="inlineStr"/>
      <c r="E883" t="inlineStr"/>
      <c r="F883" t="inlineStr"/>
      <c r="G883" t="inlineStr"/>
      <c r="H883" t="inlineStr"/>
      <c r="I883" t="inlineStr"/>
      <c r="J883" t="inlineStr">
        <is>
          <t xml:space="preserve">589 - 889 - 910 - </t>
        </is>
      </c>
      <c r="K883" t="inlineStr">
        <is>
          <t>libre</t>
        </is>
      </c>
    </row>
    <row r="884">
      <c r="A884" t="inlineStr">
        <is>
          <t>Autres oléoprotéagineux graine  collecté + imports</t>
        </is>
      </c>
      <c r="B884" t="inlineStr">
        <is>
          <t>OV FAB</t>
        </is>
      </c>
      <c r="C884" t="n">
        <v>0</v>
      </c>
      <c r="D884" t="inlineStr"/>
      <c r="E884" t="inlineStr"/>
      <c r="F884" t="inlineStr"/>
      <c r="G884" t="inlineStr"/>
      <c r="H884" t="inlineStr"/>
      <c r="I884" t="inlineStr"/>
      <c r="J884" t="inlineStr">
        <is>
          <t xml:space="preserve">590 - 889 - 911 - </t>
        </is>
      </c>
      <c r="K884" t="inlineStr">
        <is>
          <t>libre</t>
        </is>
      </c>
    </row>
    <row r="885">
      <c r="A885" t="inlineStr">
        <is>
          <t>Autres oléoprotéagineux graine  collecté + imports</t>
        </is>
      </c>
      <c r="B885" t="inlineStr">
        <is>
          <t>Ca FAB</t>
        </is>
      </c>
      <c r="C885" t="n">
        <v>0</v>
      </c>
      <c r="D885" t="inlineStr"/>
      <c r="E885" t="inlineStr"/>
      <c r="F885" t="inlineStr"/>
      <c r="G885" t="inlineStr"/>
      <c r="H885" t="inlineStr"/>
      <c r="I885" t="inlineStr"/>
      <c r="J885" t="inlineStr">
        <is>
          <t xml:space="preserve">591 - 888 - 912 - </t>
        </is>
      </c>
      <c r="K885" t="inlineStr">
        <is>
          <t>libre</t>
        </is>
      </c>
    </row>
    <row r="886">
      <c r="A886" t="inlineStr">
        <is>
          <t>Autres oléoprotéagineux graine  collecté + imports</t>
        </is>
      </c>
      <c r="B886" t="inlineStr">
        <is>
          <t>Lap FAB</t>
        </is>
      </c>
      <c r="C886" t="n">
        <v>2.8</v>
      </c>
      <c r="D886" t="inlineStr"/>
      <c r="E886" t="inlineStr"/>
      <c r="F886" t="inlineStr"/>
      <c r="G886" t="inlineStr"/>
      <c r="H886" t="inlineStr"/>
      <c r="I886" t="inlineStr"/>
      <c r="J886" t="inlineStr">
        <is>
          <t xml:space="preserve">592 - 886 - 915 - </t>
        </is>
      </c>
      <c r="K886" t="inlineStr">
        <is>
          <t>libre</t>
        </is>
      </c>
    </row>
    <row r="887">
      <c r="A887" t="inlineStr">
        <is>
          <t>Autres oléoprotéagineux graine  collecté + imports</t>
        </is>
      </c>
      <c r="B887" t="inlineStr">
        <is>
          <t>Eq FAB</t>
        </is>
      </c>
      <c r="C887" t="n">
        <v>0</v>
      </c>
      <c r="D887" t="inlineStr"/>
      <c r="E887" t="inlineStr"/>
      <c r="F887" t="inlineStr"/>
      <c r="G887" t="inlineStr"/>
      <c r="H887" t="inlineStr"/>
      <c r="I887" t="inlineStr"/>
      <c r="J887" t="inlineStr">
        <is>
          <t xml:space="preserve">593 - 886 - 895 - 914 - </t>
        </is>
      </c>
      <c r="K887" t="inlineStr">
        <is>
          <t>libre</t>
        </is>
      </c>
    </row>
    <row r="888">
      <c r="A888" t="inlineStr">
        <is>
          <t>Autres oléoprotéagineux graine  collecté + imports</t>
        </is>
      </c>
      <c r="B888" t="inlineStr">
        <is>
          <t>Aliments complets</t>
        </is>
      </c>
      <c r="C888" t="n">
        <v>54.9</v>
      </c>
      <c r="D888" t="inlineStr"/>
      <c r="E888" t="inlineStr"/>
      <c r="F888" t="inlineStr"/>
      <c r="G888" t="inlineStr"/>
      <c r="H888" t="inlineStr"/>
      <c r="I888" t="inlineStr"/>
      <c r="J888" t="inlineStr">
        <is>
          <t xml:space="preserve">594 - 886 - 890 - </t>
        </is>
      </c>
      <c r="K888" t="inlineStr">
        <is>
          <t>libre</t>
        </is>
      </c>
    </row>
    <row r="889">
      <c r="A889" t="inlineStr">
        <is>
          <t>Autres oléoprotéagineux graine  collecté + imports</t>
        </is>
      </c>
      <c r="B889" t="inlineStr">
        <is>
          <t>Bovins FAB complets</t>
        </is>
      </c>
      <c r="C889" t="n">
        <v>0</v>
      </c>
      <c r="D889" t="inlineStr"/>
      <c r="E889" t="inlineStr"/>
      <c r="F889" t="inlineStr"/>
      <c r="G889" t="inlineStr"/>
      <c r="H889" t="inlineStr"/>
      <c r="I889" t="inlineStr"/>
      <c r="J889" t="inlineStr">
        <is>
          <t xml:space="preserve">596 - 890 - 891 - 902 - </t>
        </is>
      </c>
      <c r="K889" t="inlineStr">
        <is>
          <t>libre</t>
        </is>
      </c>
    </row>
    <row r="890">
      <c r="A890" t="inlineStr">
        <is>
          <t>Autres oléoprotéagineux graine  collecté + imports</t>
        </is>
      </c>
      <c r="B890" t="inlineStr">
        <is>
          <t>BL FAB complets</t>
        </is>
      </c>
      <c r="C890" t="n">
        <v>0</v>
      </c>
      <c r="D890" t="inlineStr"/>
      <c r="E890" t="inlineStr"/>
      <c r="F890" t="inlineStr"/>
      <c r="G890" t="inlineStr"/>
      <c r="H890" t="inlineStr"/>
      <c r="I890" t="inlineStr"/>
      <c r="J890" t="inlineStr">
        <is>
          <t xml:space="preserve">598 - 891 - 906 - </t>
        </is>
      </c>
      <c r="K890" t="inlineStr">
        <is>
          <t>libre</t>
        </is>
      </c>
    </row>
    <row r="891">
      <c r="A891" t="inlineStr">
        <is>
          <t>Autres oléoprotéagineux graine  collecté + imports</t>
        </is>
      </c>
      <c r="B891" t="inlineStr">
        <is>
          <t>BV FAB complets</t>
        </is>
      </c>
      <c r="C891" t="n">
        <v>0</v>
      </c>
      <c r="D891" t="inlineStr"/>
      <c r="E891" t="inlineStr"/>
      <c r="F891" t="inlineStr"/>
      <c r="G891" t="inlineStr"/>
      <c r="H891" t="inlineStr"/>
      <c r="I891" t="inlineStr"/>
      <c r="J891" t="inlineStr">
        <is>
          <t xml:space="preserve">599 - 891 - 908 - </t>
        </is>
      </c>
      <c r="K891" t="inlineStr">
        <is>
          <t>libre</t>
        </is>
      </c>
    </row>
    <row r="892">
      <c r="A892" t="inlineStr">
        <is>
          <t>Autres oléoprotéagineux graine  collecté + imports</t>
        </is>
      </c>
      <c r="B892" t="inlineStr">
        <is>
          <t>Pc FAB complets</t>
        </is>
      </c>
      <c r="C892" t="n">
        <v>54.9</v>
      </c>
      <c r="D892" t="inlineStr"/>
      <c r="E892" t="inlineStr"/>
      <c r="F892" t="inlineStr"/>
      <c r="G892" t="inlineStr"/>
      <c r="H892" t="inlineStr"/>
      <c r="I892" t="inlineStr"/>
      <c r="J892" t="inlineStr">
        <is>
          <t xml:space="preserve">600 - 890 - 892 - 918 - </t>
        </is>
      </c>
      <c r="K892" t="inlineStr">
        <is>
          <t>déterminé</t>
        </is>
      </c>
    </row>
    <row r="893">
      <c r="A893" t="inlineStr">
        <is>
          <t>Autres oléoprotéagineux graine  collecté + imports</t>
        </is>
      </c>
      <c r="B893" t="inlineStr">
        <is>
          <t>Pc pclets FAB</t>
        </is>
      </c>
      <c r="C893" t="n">
        <v>21.2</v>
      </c>
      <c r="D893" t="n">
        <v>27.69225705882353</v>
      </c>
      <c r="E893" t="n">
        <v>1.384612852941177</v>
      </c>
      <c r="F893" t="n">
        <v>0.1</v>
      </c>
      <c r="G893" t="n">
        <v>0</v>
      </c>
      <c r="H893" t="n">
        <v>500000000</v>
      </c>
      <c r="I893" t="n">
        <v>4.69</v>
      </c>
      <c r="J893" t="inlineStr">
        <is>
          <t xml:space="preserve">602 - 892 - </t>
        </is>
      </c>
      <c r="K893" t="inlineStr">
        <is>
          <t>mesuré</t>
        </is>
      </c>
    </row>
    <row r="894">
      <c r="A894" t="inlineStr">
        <is>
          <t>Autres oléoprotéagineux graine  collecté + imports</t>
        </is>
      </c>
      <c r="B894" t="inlineStr">
        <is>
          <t>Pc engrais FAB complets</t>
        </is>
      </c>
      <c r="C894" t="n">
        <v>27.4</v>
      </c>
      <c r="D894" t="n">
        <v>29.88807730928125</v>
      </c>
      <c r="E894" t="n">
        <v>1.494403865464063</v>
      </c>
      <c r="F894" t="n">
        <v>0.1</v>
      </c>
      <c r="G894" t="n">
        <v>0</v>
      </c>
      <c r="H894" t="n">
        <v>500000000</v>
      </c>
      <c r="I894" t="n">
        <v>1.66</v>
      </c>
      <c r="J894" t="inlineStr">
        <is>
          <t xml:space="preserve">603 - 892 - 924 - </t>
        </is>
      </c>
      <c r="K894" t="inlineStr">
        <is>
          <t>mesuré</t>
        </is>
      </c>
    </row>
    <row r="895">
      <c r="A895" t="inlineStr">
        <is>
          <t>Autres oléoprotéagineux graine  collecté + imports</t>
        </is>
      </c>
      <c r="B895" t="inlineStr">
        <is>
          <t>Pc truies FAB</t>
        </is>
      </c>
      <c r="C895" t="n">
        <v>6.3</v>
      </c>
      <c r="D895" t="n">
        <v>7.061471153388237</v>
      </c>
      <c r="E895" t="n">
        <v>0.3530735576694119</v>
      </c>
      <c r="F895" t="n">
        <v>0.1</v>
      </c>
      <c r="G895" t="n">
        <v>0</v>
      </c>
      <c r="H895" t="n">
        <v>500000000</v>
      </c>
      <c r="I895" t="n">
        <v>2.28</v>
      </c>
      <c r="J895" t="inlineStr">
        <is>
          <t xml:space="preserve">604 - 892 - 925 - </t>
        </is>
      </c>
      <c r="K895" t="inlineStr">
        <is>
          <t>mesuré</t>
        </is>
      </c>
    </row>
    <row r="896">
      <c r="A896" t="inlineStr">
        <is>
          <t>Autres oléoprotéagineux graine  collecté + imports</t>
        </is>
      </c>
      <c r="B896" t="inlineStr">
        <is>
          <t>Aliments complémentaires</t>
        </is>
      </c>
      <c r="C896" t="n">
        <v>0</v>
      </c>
      <c r="D896" t="inlineStr"/>
      <c r="E896" t="inlineStr"/>
      <c r="F896" t="inlineStr"/>
      <c r="G896" t="inlineStr"/>
      <c r="H896" t="inlineStr"/>
      <c r="I896" t="inlineStr"/>
      <c r="J896" t="inlineStr">
        <is>
          <t xml:space="preserve">605 - 886 - 893 - </t>
        </is>
      </c>
      <c r="K896" t="inlineStr">
        <is>
          <t>libre</t>
        </is>
      </c>
    </row>
    <row r="897">
      <c r="A897" t="inlineStr">
        <is>
          <t>Autres oléoprotéagineux graine  collecté + imports</t>
        </is>
      </c>
      <c r="B897" t="inlineStr">
        <is>
          <t>Bovins FAB ctaire</t>
        </is>
      </c>
      <c r="C897" t="n">
        <v>0</v>
      </c>
      <c r="D897" t="inlineStr"/>
      <c r="E897" t="inlineStr"/>
      <c r="F897" t="inlineStr"/>
      <c r="G897" t="inlineStr"/>
      <c r="H897" t="inlineStr"/>
      <c r="I897" t="inlineStr"/>
      <c r="J897" t="inlineStr">
        <is>
          <t xml:space="preserve">607 - 893 - 894 - 902 - </t>
        </is>
      </c>
      <c r="K897" t="inlineStr">
        <is>
          <t>libre</t>
        </is>
      </c>
    </row>
    <row r="898">
      <c r="A898" t="inlineStr">
        <is>
          <t>Autres oléoprotéagineux graine  collecté + imports</t>
        </is>
      </c>
      <c r="B898" t="inlineStr">
        <is>
          <t>BL FAB ctaire</t>
        </is>
      </c>
      <c r="C898" t="n">
        <v>0</v>
      </c>
      <c r="D898" t="inlineStr"/>
      <c r="E898" t="inlineStr"/>
      <c r="F898" t="inlineStr"/>
      <c r="G898" t="inlineStr"/>
      <c r="H898" t="inlineStr"/>
      <c r="I898" t="inlineStr"/>
      <c r="J898" t="inlineStr">
        <is>
          <t xml:space="preserve">609 - 894 - 906 - </t>
        </is>
      </c>
      <c r="K898" t="inlineStr">
        <is>
          <t>libre</t>
        </is>
      </c>
    </row>
    <row r="899">
      <c r="A899" t="inlineStr">
        <is>
          <t>Autres oléoprotéagineux graine  collecté + imports</t>
        </is>
      </c>
      <c r="B899" t="inlineStr">
        <is>
          <t>BV FAB ctaire</t>
        </is>
      </c>
      <c r="C899" t="n">
        <v>0</v>
      </c>
      <c r="D899" t="inlineStr"/>
      <c r="E899" t="inlineStr"/>
      <c r="F899" t="inlineStr"/>
      <c r="G899" t="inlineStr"/>
      <c r="H899" t="inlineStr"/>
      <c r="I899" t="inlineStr"/>
      <c r="J899" t="inlineStr">
        <is>
          <t xml:space="preserve">610 - 894 - 908 - </t>
        </is>
      </c>
      <c r="K899" t="inlineStr">
        <is>
          <t>libre</t>
        </is>
      </c>
    </row>
    <row r="900">
      <c r="A900" t="inlineStr">
        <is>
          <t>Autres oléoprotéagineux graine  collecté + imports</t>
        </is>
      </c>
      <c r="B900" t="inlineStr">
        <is>
          <t>Pc engrais FAB ctaire</t>
        </is>
      </c>
      <c r="C900" t="n">
        <v>0</v>
      </c>
      <c r="D900" t="inlineStr"/>
      <c r="E900" t="inlineStr"/>
      <c r="F900" t="inlineStr"/>
      <c r="G900" t="inlineStr"/>
      <c r="H900" t="inlineStr"/>
      <c r="I900" t="inlineStr"/>
      <c r="J900" t="inlineStr">
        <is>
          <t xml:space="preserve">611 - 893 - 918 - 924 - </t>
        </is>
      </c>
      <c r="K900" t="inlineStr">
        <is>
          <t>libre</t>
        </is>
      </c>
    </row>
    <row r="901">
      <c r="A901" t="inlineStr">
        <is>
          <t>Autres oléoprotéagineux graine  collecté + imports</t>
        </is>
      </c>
      <c r="B901" t="inlineStr">
        <is>
          <t>Autres FAB</t>
        </is>
      </c>
      <c r="C901" t="n">
        <v>0</v>
      </c>
      <c r="D901" t="inlineStr"/>
      <c r="E901" t="inlineStr"/>
      <c r="F901" t="inlineStr"/>
      <c r="G901" t="inlineStr"/>
      <c r="H901" t="inlineStr"/>
      <c r="I901" t="inlineStr"/>
      <c r="J901" t="inlineStr">
        <is>
          <t xml:space="preserve">612 - 885 - 895 - </t>
        </is>
      </c>
      <c r="K901" t="inlineStr">
        <is>
          <t>libre</t>
        </is>
      </c>
    </row>
    <row r="902">
      <c r="A902" t="inlineStr">
        <is>
          <t>Autres oléoprotéagineux graine  collecté + imports</t>
        </is>
      </c>
      <c r="B902" t="inlineStr">
        <is>
          <t>Poissons FAB</t>
        </is>
      </c>
      <c r="C902" t="n">
        <v>0</v>
      </c>
      <c r="D902" t="inlineStr"/>
      <c r="E902" t="inlineStr"/>
      <c r="F902" t="inlineStr"/>
      <c r="G902" t="inlineStr"/>
      <c r="H902" t="inlineStr"/>
      <c r="I902" t="inlineStr"/>
      <c r="J902" t="inlineStr">
        <is>
          <t xml:space="preserve">614 - 895 - </t>
        </is>
      </c>
      <c r="K902" t="inlineStr">
        <is>
          <t>libre</t>
        </is>
      </c>
    </row>
    <row r="903">
      <c r="A903" t="inlineStr">
        <is>
          <t>Autres oléoprotéagineux graine  collecté + imports</t>
        </is>
      </c>
      <c r="B903" t="inlineStr">
        <is>
          <t>Divers FAB</t>
        </is>
      </c>
      <c r="C903" t="n">
        <v>0</v>
      </c>
      <c r="D903" t="inlineStr"/>
      <c r="E903" t="inlineStr"/>
      <c r="F903" t="inlineStr"/>
      <c r="G903" t="inlineStr"/>
      <c r="H903" t="inlineStr"/>
      <c r="I903" t="inlineStr"/>
      <c r="J903" t="inlineStr">
        <is>
          <t xml:space="preserve">615 - 895 - </t>
        </is>
      </c>
      <c r="K903" t="inlineStr">
        <is>
          <t>libre</t>
        </is>
      </c>
    </row>
    <row r="904">
      <c r="A904" t="inlineStr">
        <is>
          <t>Autres oléoprotéagineux graine  collecté + imports</t>
        </is>
      </c>
      <c r="B904" t="inlineStr">
        <is>
          <t>Alimentation animale rente (EA)</t>
        </is>
      </c>
      <c r="C904" t="n">
        <v>96.5</v>
      </c>
      <c r="D904" t="inlineStr"/>
      <c r="E904" t="inlineStr"/>
      <c r="F904" t="inlineStr"/>
      <c r="G904" t="inlineStr"/>
      <c r="H904" t="inlineStr"/>
      <c r="I904" t="inlineStr"/>
      <c r="J904" t="inlineStr">
        <is>
          <t xml:space="preserve">616 - 884 - 896 - </t>
        </is>
      </c>
      <c r="K904" t="inlineStr">
        <is>
          <t>libre</t>
        </is>
      </c>
    </row>
    <row r="905">
      <c r="A905" t="inlineStr">
        <is>
          <t>Autres oléoprotéagineux graine  collecté + imports</t>
        </is>
      </c>
      <c r="B905" t="inlineStr">
        <is>
          <t>Direct élevage</t>
        </is>
      </c>
      <c r="C905" t="n">
        <v>96.5</v>
      </c>
      <c r="D905" t="inlineStr"/>
      <c r="E905" t="inlineStr"/>
      <c r="F905" t="inlineStr"/>
      <c r="G905" t="inlineStr"/>
      <c r="H905" t="inlineStr"/>
      <c r="I905" t="inlineStr"/>
      <c r="J905" t="inlineStr">
        <is>
          <t xml:space="preserve">618 - 896 - 897 - </t>
        </is>
      </c>
      <c r="K905" t="inlineStr">
        <is>
          <t>libre</t>
        </is>
      </c>
    </row>
    <row r="906">
      <c r="A906" t="inlineStr">
        <is>
          <t>Autres oléoprotéagineux graine  collecté + imports</t>
        </is>
      </c>
      <c r="B906" t="inlineStr">
        <is>
          <t>Bovins dir</t>
        </is>
      </c>
      <c r="C906" t="n">
        <v>0.4</v>
      </c>
      <c r="D906" t="inlineStr"/>
      <c r="E906" t="inlineStr"/>
      <c r="F906" t="inlineStr"/>
      <c r="G906" t="inlineStr"/>
      <c r="H906" t="inlineStr"/>
      <c r="I906" t="inlineStr"/>
      <c r="J906" t="inlineStr">
        <is>
          <t xml:space="preserve">620 - 897 - 898 - </t>
        </is>
      </c>
      <c r="K906" t="inlineStr">
        <is>
          <t>libre</t>
        </is>
      </c>
    </row>
    <row r="907">
      <c r="A907" t="inlineStr">
        <is>
          <t>Autres oléoprotéagineux graine  collecté + imports</t>
        </is>
      </c>
      <c r="B907" t="inlineStr">
        <is>
          <t>BL dir</t>
        </is>
      </c>
      <c r="C907" t="n">
        <v>0.2</v>
      </c>
      <c r="D907" t="inlineStr"/>
      <c r="E907" t="inlineStr"/>
      <c r="F907" t="inlineStr"/>
      <c r="G907" t="inlineStr"/>
      <c r="H907" t="inlineStr"/>
      <c r="I907" t="inlineStr"/>
      <c r="J907" t="inlineStr">
        <is>
          <t xml:space="preserve">622 - 898 - 905 - </t>
        </is>
      </c>
      <c r="K907" t="inlineStr">
        <is>
          <t>libre</t>
        </is>
      </c>
    </row>
    <row r="908">
      <c r="A908" t="inlineStr">
        <is>
          <t>Autres oléoprotéagineux graine  collecté + imports</t>
        </is>
      </c>
      <c r="B908" t="inlineStr">
        <is>
          <t>BV dir</t>
        </is>
      </c>
      <c r="C908" t="n">
        <v>0.1</v>
      </c>
      <c r="D908" t="inlineStr"/>
      <c r="E908" t="inlineStr"/>
      <c r="F908" t="inlineStr"/>
      <c r="G908" t="inlineStr"/>
      <c r="H908" t="inlineStr"/>
      <c r="I908" t="inlineStr"/>
      <c r="J908" t="inlineStr">
        <is>
          <t xml:space="preserve">623 - 898 - 907 - </t>
        </is>
      </c>
      <c r="K908" t="inlineStr">
        <is>
          <t>libre</t>
        </is>
      </c>
    </row>
    <row r="909">
      <c r="A909" t="inlineStr">
        <is>
          <t>Autres oléoprotéagineux graine  collecté + imports</t>
        </is>
      </c>
      <c r="B909" t="inlineStr">
        <is>
          <t>Ovins dir</t>
        </is>
      </c>
      <c r="C909" t="n">
        <v>0</v>
      </c>
      <c r="D909" t="inlineStr"/>
      <c r="E909" t="inlineStr"/>
      <c r="F909" t="inlineStr"/>
      <c r="G909" t="inlineStr"/>
      <c r="H909" t="inlineStr"/>
      <c r="I909" t="inlineStr"/>
      <c r="J909" t="inlineStr">
        <is>
          <t xml:space="preserve">624 - 897 - 899 - </t>
        </is>
      </c>
      <c r="K909" t="inlineStr">
        <is>
          <t>libre</t>
        </is>
      </c>
    </row>
    <row r="910">
      <c r="A910" t="inlineStr">
        <is>
          <t>Autres oléoprotéagineux graine  collecté + imports</t>
        </is>
      </c>
      <c r="B910" t="inlineStr">
        <is>
          <t>OL dir</t>
        </is>
      </c>
      <c r="C910" t="n">
        <v>0</v>
      </c>
      <c r="D910" t="inlineStr"/>
      <c r="E910" t="inlineStr"/>
      <c r="F910" t="inlineStr"/>
      <c r="G910" t="inlineStr"/>
      <c r="H910" t="inlineStr"/>
      <c r="I910" t="inlineStr"/>
      <c r="J910" t="inlineStr">
        <is>
          <t xml:space="preserve">626 - 899 - 910 - </t>
        </is>
      </c>
      <c r="K910" t="inlineStr">
        <is>
          <t>libre</t>
        </is>
      </c>
    </row>
    <row r="911">
      <c r="A911" t="inlineStr">
        <is>
          <t>Autres oléoprotéagineux graine  collecté + imports</t>
        </is>
      </c>
      <c r="B911" t="inlineStr">
        <is>
          <t>OV dir</t>
        </is>
      </c>
      <c r="C911" t="n">
        <v>0</v>
      </c>
      <c r="D911" t="inlineStr"/>
      <c r="E911" t="inlineStr"/>
      <c r="F911" t="inlineStr"/>
      <c r="G911" t="inlineStr"/>
      <c r="H911" t="inlineStr"/>
      <c r="I911" t="inlineStr"/>
      <c r="J911" t="inlineStr">
        <is>
          <t xml:space="preserve">627 - 899 - 911 - </t>
        </is>
      </c>
      <c r="K911" t="inlineStr">
        <is>
          <t>libre</t>
        </is>
      </c>
    </row>
    <row r="912">
      <c r="A912" t="inlineStr">
        <is>
          <t>Autres oléoprotéagineux graine  collecté + imports</t>
        </is>
      </c>
      <c r="B912" t="inlineStr">
        <is>
          <t>Ca dir</t>
        </is>
      </c>
      <c r="C912" t="n">
        <v>0</v>
      </c>
      <c r="D912" t="inlineStr"/>
      <c r="E912" t="inlineStr"/>
      <c r="F912" t="inlineStr"/>
      <c r="G912" t="inlineStr"/>
      <c r="H912" t="inlineStr"/>
      <c r="I912" t="inlineStr"/>
      <c r="J912" t="inlineStr">
        <is>
          <t xml:space="preserve">628 - 897 - 913 - </t>
        </is>
      </c>
      <c r="K912" t="inlineStr">
        <is>
          <t>libre</t>
        </is>
      </c>
    </row>
    <row r="913">
      <c r="A913" t="inlineStr">
        <is>
          <t>Autres oléoprotéagineux graine  collecté + imports</t>
        </is>
      </c>
      <c r="B913" t="inlineStr">
        <is>
          <t>Eq dir</t>
        </is>
      </c>
      <c r="C913" t="n">
        <v>0</v>
      </c>
      <c r="D913" t="inlineStr"/>
      <c r="E913" t="inlineStr"/>
      <c r="F913" t="inlineStr"/>
      <c r="G913" t="inlineStr"/>
      <c r="H913" t="inlineStr"/>
      <c r="I913" t="inlineStr"/>
      <c r="J913" t="inlineStr">
        <is>
          <t xml:space="preserve">629 - 897 - 914 - </t>
        </is>
      </c>
      <c r="K913" t="inlineStr">
        <is>
          <t>libre</t>
        </is>
      </c>
    </row>
    <row r="914">
      <c r="A914" t="inlineStr">
        <is>
          <t>Autres oléoprotéagineux graine  collecté + imports</t>
        </is>
      </c>
      <c r="B914" t="inlineStr">
        <is>
          <t>Pc dir</t>
        </is>
      </c>
      <c r="C914" t="n">
        <v>0</v>
      </c>
      <c r="D914" t="inlineStr"/>
      <c r="E914" t="inlineStr"/>
      <c r="F914" t="inlineStr"/>
      <c r="G914" t="inlineStr"/>
      <c r="H914" t="inlineStr"/>
      <c r="I914" t="inlineStr"/>
      <c r="J914" t="inlineStr">
        <is>
          <t xml:space="preserve">630 - 897 - 900 - 917 - </t>
        </is>
      </c>
      <c r="K914" t="inlineStr">
        <is>
          <t>libre</t>
        </is>
      </c>
    </row>
    <row r="915">
      <c r="A915" t="inlineStr">
        <is>
          <t>Autres oléoprotéagineux graine  collecté + imports</t>
        </is>
      </c>
      <c r="B915" t="inlineStr">
        <is>
          <t>Pc engrais dir</t>
        </is>
      </c>
      <c r="C915" t="n">
        <v>0</v>
      </c>
      <c r="D915" t="inlineStr"/>
      <c r="E915" t="inlineStr"/>
      <c r="F915" t="inlineStr"/>
      <c r="G915" t="inlineStr"/>
      <c r="H915" t="inlineStr"/>
      <c r="I915" t="inlineStr"/>
      <c r="J915" t="inlineStr">
        <is>
          <t xml:space="preserve">632 - 900 - 923 - </t>
        </is>
      </c>
      <c r="K915" t="inlineStr">
        <is>
          <t>libre</t>
        </is>
      </c>
    </row>
    <row r="916">
      <c r="A916" t="inlineStr">
        <is>
          <t>Autres oléoprotéagineux graine  collecté + imports</t>
        </is>
      </c>
      <c r="B916" t="inlineStr">
        <is>
          <t>Pc truies dir</t>
        </is>
      </c>
      <c r="C916" t="n">
        <v>0</v>
      </c>
      <c r="D916" t="inlineStr"/>
      <c r="E916" t="inlineStr"/>
      <c r="F916" t="inlineStr"/>
      <c r="G916" t="inlineStr"/>
      <c r="H916" t="inlineStr"/>
      <c r="I916" t="inlineStr"/>
      <c r="J916" t="inlineStr">
        <is>
          <t xml:space="preserve">633 - 900 - 925 - </t>
        </is>
      </c>
      <c r="K916" t="inlineStr">
        <is>
          <t>déterminé</t>
        </is>
      </c>
    </row>
    <row r="917">
      <c r="A917" t="inlineStr">
        <is>
          <t>Autres oléoprotéagineux graine  collecté + imports</t>
        </is>
      </c>
      <c r="B917" t="inlineStr">
        <is>
          <t>Volailles dir</t>
        </is>
      </c>
      <c r="C917" t="n">
        <v>96.2</v>
      </c>
      <c r="D917" t="inlineStr"/>
      <c r="E917" t="inlineStr"/>
      <c r="F917" t="inlineStr"/>
      <c r="G917" t="inlineStr"/>
      <c r="H917" t="inlineStr"/>
      <c r="I917" t="inlineStr"/>
      <c r="J917" t="inlineStr">
        <is>
          <t xml:space="preserve">634 - 897 - 901 - </t>
        </is>
      </c>
      <c r="K917" t="inlineStr">
        <is>
          <t>libre</t>
        </is>
      </c>
    </row>
    <row r="918">
      <c r="A918" t="inlineStr">
        <is>
          <t>Autres oléoprotéagineux graine  collecté + imports</t>
        </is>
      </c>
      <c r="B918" t="inlineStr">
        <is>
          <t>Vol po dir</t>
        </is>
      </c>
      <c r="C918" t="n">
        <v>10.1</v>
      </c>
      <c r="D918" t="n">
        <v>10</v>
      </c>
      <c r="E918" t="n">
        <v>0.75</v>
      </c>
      <c r="F918" t="n">
        <v>0.15</v>
      </c>
      <c r="G918" t="n">
        <v>0</v>
      </c>
      <c r="H918" t="n">
        <v>500000000</v>
      </c>
      <c r="I918" t="n">
        <v>0.07000000000000001</v>
      </c>
      <c r="J918" t="inlineStr">
        <is>
          <t xml:space="preserve">636 - 901 - 921 - </t>
        </is>
      </c>
      <c r="K918" t="inlineStr">
        <is>
          <t>mesuré</t>
        </is>
      </c>
    </row>
    <row r="919">
      <c r="A919" t="inlineStr">
        <is>
          <t>Autres oléoprotéagineux graine  collecté + imports</t>
        </is>
      </c>
      <c r="B919" t="inlineStr">
        <is>
          <t>Palmip. gras dir</t>
        </is>
      </c>
      <c r="C919" t="n">
        <v>86.09999999999999</v>
      </c>
      <c r="D919" t="inlineStr"/>
      <c r="E919" t="inlineStr"/>
      <c r="F919" t="inlineStr"/>
      <c r="G919" t="inlineStr"/>
      <c r="H919" t="inlineStr"/>
      <c r="I919" t="inlineStr"/>
      <c r="J919" t="inlineStr">
        <is>
          <t xml:space="preserve">637 - 901 - 922 - </t>
        </is>
      </c>
      <c r="K919" t="inlineStr">
        <is>
          <t>libre</t>
        </is>
      </c>
    </row>
    <row r="920">
      <c r="A920" t="inlineStr">
        <is>
          <t>Autres oléoprotéagineux graine  collecté + imports</t>
        </is>
      </c>
      <c r="B920" t="inlineStr">
        <is>
          <t>Bovins FAB</t>
        </is>
      </c>
      <c r="C920" t="n">
        <v>0</v>
      </c>
      <c r="D920" t="inlineStr"/>
      <c r="E920" t="inlineStr"/>
      <c r="F920" t="inlineStr"/>
      <c r="G920" t="inlineStr"/>
      <c r="H920" t="inlineStr"/>
      <c r="I920" t="inlineStr"/>
      <c r="J920" t="inlineStr">
        <is>
          <t xml:space="preserve">638 - 902 - </t>
        </is>
      </c>
      <c r="K920" t="inlineStr">
        <is>
          <t>libre</t>
        </is>
      </c>
    </row>
    <row r="921">
      <c r="A921" t="inlineStr">
        <is>
          <t>Autres oléoprotéagineux graine  collecté + imports</t>
        </is>
      </c>
      <c r="B921" t="inlineStr">
        <is>
          <t>Herbivores</t>
        </is>
      </c>
      <c r="C921" t="n">
        <v>3.2</v>
      </c>
      <c r="D921" t="inlineStr"/>
      <c r="E921" t="inlineStr"/>
      <c r="F921" t="inlineStr"/>
      <c r="G921" t="inlineStr"/>
      <c r="H921" t="inlineStr"/>
      <c r="I921" t="inlineStr"/>
      <c r="J921" t="inlineStr">
        <is>
          <t xml:space="preserve">640 - 903 - </t>
        </is>
      </c>
      <c r="K921" t="inlineStr">
        <is>
          <t>libre</t>
        </is>
      </c>
    </row>
    <row r="922">
      <c r="A922" t="inlineStr">
        <is>
          <t>Autres oléoprotéagineux graine  collecté + imports</t>
        </is>
      </c>
      <c r="B922" t="inlineStr">
        <is>
          <t>Bovins</t>
        </is>
      </c>
      <c r="C922" t="n">
        <v>0.4</v>
      </c>
      <c r="D922" t="inlineStr"/>
      <c r="E922" t="inlineStr"/>
      <c r="F922" t="inlineStr"/>
      <c r="G922" t="inlineStr"/>
      <c r="H922" t="inlineStr"/>
      <c r="I922" t="inlineStr"/>
      <c r="J922" t="inlineStr">
        <is>
          <t xml:space="preserve">642 - 903 - 904 - </t>
        </is>
      </c>
      <c r="K922" t="inlineStr">
        <is>
          <t>libre</t>
        </is>
      </c>
    </row>
    <row r="923">
      <c r="A923" t="inlineStr">
        <is>
          <t>Autres oléoprotéagineux graine  collecté + imports</t>
        </is>
      </c>
      <c r="B923" t="inlineStr">
        <is>
          <t>BL</t>
        </is>
      </c>
      <c r="C923" t="n">
        <v>0.2</v>
      </c>
      <c r="D923" t="inlineStr"/>
      <c r="E923" t="inlineStr"/>
      <c r="F923" t="inlineStr"/>
      <c r="G923" t="inlineStr"/>
      <c r="H923" t="inlineStr"/>
      <c r="I923" t="inlineStr"/>
      <c r="J923" t="inlineStr">
        <is>
          <t xml:space="preserve">644 - 904 - 905 - </t>
        </is>
      </c>
      <c r="K923" t="inlineStr">
        <is>
          <t>libre</t>
        </is>
      </c>
    </row>
    <row r="924">
      <c r="A924" t="inlineStr">
        <is>
          <t>Autres oléoprotéagineux graine  collecté + imports</t>
        </is>
      </c>
      <c r="B924" t="inlineStr">
        <is>
          <t>BL FAB</t>
        </is>
      </c>
      <c r="C924" t="n">
        <v>0</v>
      </c>
      <c r="D924" t="inlineStr"/>
      <c r="E924" t="inlineStr"/>
      <c r="F924" t="inlineStr"/>
      <c r="G924" t="inlineStr"/>
      <c r="H924" t="inlineStr"/>
      <c r="I924" t="inlineStr"/>
      <c r="J924" t="inlineStr">
        <is>
          <t xml:space="preserve">646 - 905 - 906 - </t>
        </is>
      </c>
      <c r="K924" t="inlineStr">
        <is>
          <t>libre</t>
        </is>
      </c>
    </row>
    <row r="925">
      <c r="A925" t="inlineStr">
        <is>
          <t>Autres oléoprotéagineux graine  collecté + imports</t>
        </is>
      </c>
      <c r="B925" t="inlineStr">
        <is>
          <t>BV</t>
        </is>
      </c>
      <c r="C925" t="n">
        <v>0.1</v>
      </c>
      <c r="D925" t="inlineStr"/>
      <c r="E925" t="inlineStr"/>
      <c r="F925" t="inlineStr"/>
      <c r="G925" t="inlineStr"/>
      <c r="H925" t="inlineStr"/>
      <c r="I925" t="inlineStr"/>
      <c r="J925" t="inlineStr">
        <is>
          <t xml:space="preserve">648 - 904 - 907 - </t>
        </is>
      </c>
      <c r="K925" t="inlineStr">
        <is>
          <t>libre</t>
        </is>
      </c>
    </row>
    <row r="926">
      <c r="A926" t="inlineStr">
        <is>
          <t>Autres oléoprotéagineux graine  collecté + imports</t>
        </is>
      </c>
      <c r="B926" t="inlineStr">
        <is>
          <t>BV FAB</t>
        </is>
      </c>
      <c r="C926" t="n">
        <v>0</v>
      </c>
      <c r="D926" t="inlineStr"/>
      <c r="E926" t="inlineStr"/>
      <c r="F926" t="inlineStr"/>
      <c r="G926" t="inlineStr"/>
      <c r="H926" t="inlineStr"/>
      <c r="I926" t="inlineStr"/>
      <c r="J926" t="inlineStr">
        <is>
          <t xml:space="preserve">650 - 907 - 908 - </t>
        </is>
      </c>
      <c r="K926" t="inlineStr">
        <is>
          <t>libre</t>
        </is>
      </c>
    </row>
    <row r="927">
      <c r="A927" t="inlineStr">
        <is>
          <t>Autres oléoprotéagineux graine  collecté + imports</t>
        </is>
      </c>
      <c r="B927" t="inlineStr">
        <is>
          <t>Ovins</t>
        </is>
      </c>
      <c r="C927" t="n">
        <v>0</v>
      </c>
      <c r="D927" t="inlineStr"/>
      <c r="E927" t="inlineStr"/>
      <c r="F927" t="inlineStr"/>
      <c r="G927" t="inlineStr"/>
      <c r="H927" t="inlineStr"/>
      <c r="I927" t="inlineStr"/>
      <c r="J927" t="inlineStr">
        <is>
          <t xml:space="preserve">652 - 903 - 909 - </t>
        </is>
      </c>
      <c r="K927" t="inlineStr">
        <is>
          <t>libre</t>
        </is>
      </c>
    </row>
    <row r="928">
      <c r="A928" t="inlineStr">
        <is>
          <t>Autres oléoprotéagineux graine  collecté + imports</t>
        </is>
      </c>
      <c r="B928" t="inlineStr">
        <is>
          <t>OL</t>
        </is>
      </c>
      <c r="C928" t="n">
        <v>0</v>
      </c>
      <c r="D928" t="inlineStr"/>
      <c r="E928" t="inlineStr"/>
      <c r="F928" t="inlineStr"/>
      <c r="G928" t="inlineStr"/>
      <c r="H928" t="inlineStr"/>
      <c r="I928" t="inlineStr"/>
      <c r="J928" t="inlineStr">
        <is>
          <t xml:space="preserve">654 - 909 - 910 - </t>
        </is>
      </c>
      <c r="K928" t="inlineStr">
        <is>
          <t>libre</t>
        </is>
      </c>
    </row>
    <row r="929">
      <c r="A929" t="inlineStr">
        <is>
          <t>Autres oléoprotéagineux graine  collecté + imports</t>
        </is>
      </c>
      <c r="B929" t="inlineStr">
        <is>
          <t>OV</t>
        </is>
      </c>
      <c r="C929" t="n">
        <v>0</v>
      </c>
      <c r="D929" t="inlineStr"/>
      <c r="E929" t="inlineStr"/>
      <c r="F929" t="inlineStr"/>
      <c r="G929" t="inlineStr"/>
      <c r="H929" t="inlineStr"/>
      <c r="I929" t="inlineStr"/>
      <c r="J929" t="inlineStr">
        <is>
          <t xml:space="preserve">656 - 909 - 911 - </t>
        </is>
      </c>
      <c r="K929" t="inlineStr">
        <is>
          <t>libre</t>
        </is>
      </c>
    </row>
    <row r="930">
      <c r="A930" t="inlineStr">
        <is>
          <t>Autres oléoprotéagineux graine  collecté + imports</t>
        </is>
      </c>
      <c r="B930" t="inlineStr">
        <is>
          <t>Ca</t>
        </is>
      </c>
      <c r="C930" t="n">
        <v>0</v>
      </c>
      <c r="D930" t="inlineStr"/>
      <c r="E930" t="inlineStr"/>
      <c r="F930" t="inlineStr"/>
      <c r="G930" t="inlineStr"/>
      <c r="H930" t="inlineStr"/>
      <c r="I930" t="inlineStr"/>
      <c r="J930" t="inlineStr">
        <is>
          <t xml:space="preserve">658 - 903 - 912 - </t>
        </is>
      </c>
      <c r="K930" t="inlineStr">
        <is>
          <t>libre</t>
        </is>
      </c>
    </row>
    <row r="931">
      <c r="A931" t="inlineStr">
        <is>
          <t>Autres oléoprotéagineux graine  collecté + imports</t>
        </is>
      </c>
      <c r="B931" t="inlineStr">
        <is>
          <t>Alimentation Ca (EA)</t>
        </is>
      </c>
      <c r="C931" t="n">
        <v>0</v>
      </c>
      <c r="D931" t="inlineStr"/>
      <c r="E931" t="inlineStr"/>
      <c r="F931" t="inlineStr"/>
      <c r="G931" t="inlineStr"/>
      <c r="H931" t="inlineStr"/>
      <c r="I931" t="inlineStr"/>
      <c r="J931" t="inlineStr">
        <is>
          <t xml:space="preserve">660 - 912 - 913 - </t>
        </is>
      </c>
      <c r="K931" t="inlineStr">
        <is>
          <t>libre</t>
        </is>
      </c>
    </row>
    <row r="932">
      <c r="A932" t="inlineStr">
        <is>
          <t>Autres oléoprotéagineux graine  collecté + imports</t>
        </is>
      </c>
      <c r="B932" t="inlineStr">
        <is>
          <t>Eq</t>
        </is>
      </c>
      <c r="C932" t="n">
        <v>0</v>
      </c>
      <c r="D932" t="inlineStr"/>
      <c r="E932" t="inlineStr"/>
      <c r="F932" t="inlineStr"/>
      <c r="G932" t="inlineStr"/>
      <c r="H932" t="inlineStr"/>
      <c r="I932" t="inlineStr"/>
      <c r="J932" t="inlineStr">
        <is>
          <t xml:space="preserve">662 - 903 - 914 - </t>
        </is>
      </c>
      <c r="K932" t="inlineStr">
        <is>
          <t>libre</t>
        </is>
      </c>
    </row>
    <row r="933">
      <c r="A933" t="inlineStr">
        <is>
          <t>Autres oléoprotéagineux graine  collecté + imports</t>
        </is>
      </c>
      <c r="B933" t="inlineStr">
        <is>
          <t>Lap</t>
        </is>
      </c>
      <c r="C933" t="n">
        <v>2.8</v>
      </c>
      <c r="D933" t="inlineStr"/>
      <c r="E933" t="inlineStr"/>
      <c r="F933" t="inlineStr"/>
      <c r="G933" t="inlineStr"/>
      <c r="H933" t="inlineStr"/>
      <c r="I933" t="inlineStr"/>
      <c r="J933" t="inlineStr">
        <is>
          <t xml:space="preserve">664 - 903 - 915 - </t>
        </is>
      </c>
      <c r="K933" t="inlineStr">
        <is>
          <t>libre</t>
        </is>
      </c>
    </row>
    <row r="934">
      <c r="A934" t="inlineStr">
        <is>
          <t>Autres oléoprotéagineux graine  collecté + imports</t>
        </is>
      </c>
      <c r="B934" t="inlineStr">
        <is>
          <t>Monoagastriques</t>
        </is>
      </c>
      <c r="C934" t="n">
        <v>288</v>
      </c>
      <c r="D934" t="inlineStr"/>
      <c r="E934" t="inlineStr"/>
      <c r="F934" t="inlineStr"/>
      <c r="G934" t="inlineStr"/>
      <c r="H934" t="inlineStr"/>
      <c r="I934" t="inlineStr"/>
      <c r="J934" t="inlineStr">
        <is>
          <t xml:space="preserve">666 - 916 - </t>
        </is>
      </c>
      <c r="K934" t="inlineStr">
        <is>
          <t>libre</t>
        </is>
      </c>
    </row>
    <row r="935">
      <c r="A935" t="inlineStr">
        <is>
          <t>Autres oléoprotéagineux graine  collecté + imports</t>
        </is>
      </c>
      <c r="B935" t="inlineStr">
        <is>
          <t>Pc</t>
        </is>
      </c>
      <c r="C935" t="n">
        <v>54.9</v>
      </c>
      <c r="D935" t="inlineStr"/>
      <c r="E935" t="inlineStr"/>
      <c r="F935" t="inlineStr"/>
      <c r="G935" t="inlineStr"/>
      <c r="H935" t="inlineStr"/>
      <c r="I935" t="inlineStr"/>
      <c r="J935" t="inlineStr">
        <is>
          <t xml:space="preserve">668 - 916 - 917 - </t>
        </is>
      </c>
      <c r="K935" t="inlineStr">
        <is>
          <t>déterminé</t>
        </is>
      </c>
    </row>
    <row r="936">
      <c r="A936" t="inlineStr">
        <is>
          <t>Autres oléoprotéagineux graine  collecté + imports</t>
        </is>
      </c>
      <c r="B936" t="inlineStr">
        <is>
          <t>Pc FAB</t>
        </is>
      </c>
      <c r="C936" t="n">
        <v>54.9</v>
      </c>
      <c r="D936" t="inlineStr"/>
      <c r="E936" t="inlineStr"/>
      <c r="F936" t="inlineStr"/>
      <c r="G936" t="inlineStr"/>
      <c r="H936" t="inlineStr"/>
      <c r="I936" t="inlineStr"/>
      <c r="J936" t="inlineStr">
        <is>
          <t xml:space="preserve">670 - 917 - 918 - </t>
        </is>
      </c>
      <c r="K936" t="inlineStr">
        <is>
          <t>libre</t>
        </is>
      </c>
    </row>
    <row r="937">
      <c r="A937" t="inlineStr">
        <is>
          <t>Autres oléoprotéagineux graine  collecté + imports</t>
        </is>
      </c>
      <c r="B937" t="inlineStr">
        <is>
          <t>Volailles</t>
        </is>
      </c>
      <c r="C937" t="n">
        <v>233</v>
      </c>
      <c r="D937" t="inlineStr"/>
      <c r="E937" t="inlineStr"/>
      <c r="F937" t="inlineStr"/>
      <c r="G937" t="inlineStr"/>
      <c r="H937" t="inlineStr"/>
      <c r="I937" t="inlineStr"/>
      <c r="J937" t="inlineStr">
        <is>
          <t xml:space="preserve">672 - 916 - 919 - </t>
        </is>
      </c>
      <c r="K937" t="inlineStr">
        <is>
          <t>libre</t>
        </is>
      </c>
    </row>
    <row r="938">
      <c r="A938" t="inlineStr">
        <is>
          <t>Autres oléoprotéagineux graine  collecté + imports</t>
        </is>
      </c>
      <c r="B938" t="inlineStr">
        <is>
          <t>Vol ch</t>
        </is>
      </c>
      <c r="C938" t="n">
        <v>125</v>
      </c>
      <c r="D938" t="n">
        <v>350</v>
      </c>
      <c r="E938" t="n">
        <v>26.25</v>
      </c>
      <c r="F938" t="n">
        <v>0.15</v>
      </c>
      <c r="G938" t="n">
        <v>0</v>
      </c>
      <c r="H938" t="n">
        <v>500000000</v>
      </c>
      <c r="I938" t="n">
        <v>8.58</v>
      </c>
      <c r="J938" t="inlineStr">
        <is>
          <t xml:space="preserve">674 - 919 - 920 - </t>
        </is>
      </c>
      <c r="K938" t="inlineStr">
        <is>
          <t>mesuré</t>
        </is>
      </c>
    </row>
    <row r="939">
      <c r="A939" t="inlineStr">
        <is>
          <t>Autres oléoprotéagineux graine  collecté + imports</t>
        </is>
      </c>
      <c r="B939" t="inlineStr">
        <is>
          <t>Vol po</t>
        </is>
      </c>
      <c r="C939" t="n">
        <v>22.5</v>
      </c>
      <c r="D939" t="n">
        <v>38.75</v>
      </c>
      <c r="E939" t="n">
        <v>2.90625</v>
      </c>
      <c r="F939" t="n">
        <v>0.15</v>
      </c>
      <c r="G939" t="n">
        <v>0</v>
      </c>
      <c r="H939" t="n">
        <v>500000000</v>
      </c>
      <c r="I939" t="n">
        <v>5.58</v>
      </c>
      <c r="J939" t="inlineStr">
        <is>
          <t xml:space="preserve">676 - 919 - 921 - </t>
        </is>
      </c>
      <c r="K939" t="inlineStr">
        <is>
          <t>mesuré</t>
        </is>
      </c>
    </row>
    <row r="940">
      <c r="A940" t="inlineStr">
        <is>
          <t>Autres oléoprotéagineux graine  collecté + imports</t>
        </is>
      </c>
      <c r="B940" t="inlineStr">
        <is>
          <t>Palmip. gras</t>
        </is>
      </c>
      <c r="C940" t="n">
        <v>86.09999999999999</v>
      </c>
      <c r="D940" t="inlineStr"/>
      <c r="E940" t="inlineStr"/>
      <c r="F940" t="inlineStr"/>
      <c r="G940" t="inlineStr"/>
      <c r="H940" t="inlineStr"/>
      <c r="I940" t="inlineStr"/>
      <c r="J940" t="inlineStr">
        <is>
          <t xml:space="preserve">678 - 919 - 922 - </t>
        </is>
      </c>
      <c r="K940" t="inlineStr">
        <is>
          <t>libre</t>
        </is>
      </c>
    </row>
    <row r="941">
      <c r="A941" t="inlineStr">
        <is>
          <t>Autres oléoprotéagineux graine  collecté + imports</t>
        </is>
      </c>
      <c r="B941" t="inlineStr">
        <is>
          <t>Pc engraissement</t>
        </is>
      </c>
      <c r="C941" t="n">
        <v>27.4</v>
      </c>
      <c r="D941" t="n">
        <v>32.15677701447692</v>
      </c>
      <c r="E941" t="n">
        <v>1.607838850723846</v>
      </c>
      <c r="F941" t="n">
        <v>0.1</v>
      </c>
      <c r="G941" t="n">
        <v>0</v>
      </c>
      <c r="H941" t="n">
        <v>500000000</v>
      </c>
      <c r="I941" t="n">
        <v>2.96</v>
      </c>
      <c r="J941" t="inlineStr">
        <is>
          <t xml:space="preserve">680 - 923 - </t>
        </is>
      </c>
      <c r="K941" t="inlineStr">
        <is>
          <t>mesuré</t>
        </is>
      </c>
    </row>
    <row r="942">
      <c r="A942" t="inlineStr">
        <is>
          <t>Autres oléoprotéagineux graine  collecté + imports</t>
        </is>
      </c>
      <c r="B942" t="inlineStr">
        <is>
          <t>Pc engrais FAB</t>
        </is>
      </c>
      <c r="C942" t="n">
        <v>27.4</v>
      </c>
      <c r="D942" t="inlineStr"/>
      <c r="E942" t="inlineStr"/>
      <c r="F942" t="inlineStr"/>
      <c r="G942" t="inlineStr"/>
      <c r="H942" t="inlineStr"/>
      <c r="I942" t="inlineStr"/>
      <c r="J942" t="inlineStr">
        <is>
          <t xml:space="preserve">682 - 923 - 924 - </t>
        </is>
      </c>
      <c r="K942" t="inlineStr">
        <is>
          <t>libre</t>
        </is>
      </c>
    </row>
    <row r="943">
      <c r="A943" t="inlineStr">
        <is>
          <t>Autres oléoprotéagineux graine  collecté + imports</t>
        </is>
      </c>
      <c r="B943" t="inlineStr">
        <is>
          <t>Pc truies</t>
        </is>
      </c>
      <c r="C943" t="n">
        <v>6.3</v>
      </c>
      <c r="D943" t="n">
        <v>7.089830475289395</v>
      </c>
      <c r="E943" t="n">
        <v>0.3544915237644697</v>
      </c>
      <c r="F943" t="n">
        <v>0.1</v>
      </c>
      <c r="G943" t="n">
        <v>0</v>
      </c>
      <c r="H943" t="n">
        <v>500000000</v>
      </c>
      <c r="I943" t="n">
        <v>2.35</v>
      </c>
      <c r="J943" t="inlineStr">
        <is>
          <t xml:space="preserve">684 - 925 - </t>
        </is>
      </c>
      <c r="K943" t="inlineStr">
        <is>
          <t>mesuré</t>
        </is>
      </c>
    </row>
    <row r="944">
      <c r="A944" t="inlineStr">
        <is>
          <t>Autres oléoprotéagineux graine  collecté + imports</t>
        </is>
      </c>
      <c r="B944" t="inlineStr">
        <is>
          <t>Autres utilisations</t>
        </is>
      </c>
      <c r="C944" t="n">
        <v>0</v>
      </c>
      <c r="D944" t="inlineStr"/>
      <c r="E944" t="inlineStr"/>
      <c r="F944" t="inlineStr"/>
      <c r="G944" t="inlineStr"/>
      <c r="H944" t="inlineStr"/>
      <c r="I944" t="inlineStr"/>
      <c r="J944" t="inlineStr">
        <is>
          <t xml:space="preserve">686 - </t>
        </is>
      </c>
      <c r="K944" t="inlineStr">
        <is>
          <t>libre unbounded</t>
        </is>
      </c>
    </row>
    <row r="945">
      <c r="A945" t="inlineStr">
        <is>
          <t>Grains non-collecté</t>
        </is>
      </c>
      <c r="B945" t="inlineStr">
        <is>
          <t>Feed</t>
        </is>
      </c>
      <c r="C945" t="n">
        <v>8040</v>
      </c>
      <c r="D945" t="inlineStr"/>
      <c r="E945" t="inlineStr"/>
      <c r="F945" t="inlineStr"/>
      <c r="G945" t="inlineStr"/>
      <c r="H945" t="inlineStr"/>
      <c r="I945" t="inlineStr"/>
      <c r="J945" t="inlineStr">
        <is>
          <t xml:space="preserve">0 - 926 - 927 - </t>
        </is>
      </c>
      <c r="K945" t="inlineStr">
        <is>
          <t>libre pp</t>
        </is>
      </c>
    </row>
    <row r="946">
      <c r="A946" t="inlineStr">
        <is>
          <t>Grains non-collecté</t>
        </is>
      </c>
      <c r="B946" t="inlineStr">
        <is>
          <t>Alimentation animale rente (EA)</t>
        </is>
      </c>
      <c r="C946" t="n">
        <v>8040</v>
      </c>
      <c r="D946" t="inlineStr"/>
      <c r="E946" t="inlineStr"/>
      <c r="F946" t="inlineStr"/>
      <c r="G946" t="inlineStr"/>
      <c r="H946" t="inlineStr"/>
      <c r="I946" t="inlineStr"/>
      <c r="J946" t="inlineStr">
        <is>
          <t xml:space="preserve">42 - 927 - 928 - 929 - </t>
        </is>
      </c>
      <c r="K946" t="inlineStr">
        <is>
          <t>libre pp</t>
        </is>
      </c>
    </row>
    <row r="947">
      <c r="A947" t="inlineStr">
        <is>
          <t>Grains non-collecté</t>
        </is>
      </c>
      <c r="B947" t="inlineStr">
        <is>
          <t>Intra-consommations (feed)</t>
        </is>
      </c>
      <c r="C947" t="n">
        <v>8040</v>
      </c>
      <c r="D947" t="inlineStr"/>
      <c r="E947" t="inlineStr"/>
      <c r="F947" t="inlineStr"/>
      <c r="G947" t="inlineStr"/>
      <c r="H947" t="inlineStr"/>
      <c r="I947" t="inlineStr"/>
      <c r="J947" t="inlineStr">
        <is>
          <t xml:space="preserve">66 - 929 - 930 - 931 - </t>
        </is>
      </c>
      <c r="K947" t="inlineStr">
        <is>
          <t>libre pp</t>
        </is>
      </c>
    </row>
    <row r="948">
      <c r="A948" t="inlineStr">
        <is>
          <t>Grains non-collecté</t>
        </is>
      </c>
      <c r="B948" t="inlineStr">
        <is>
          <t>Bovins intrac</t>
        </is>
      </c>
      <c r="C948" t="n">
        <v>4140</v>
      </c>
      <c r="D948" t="inlineStr"/>
      <c r="E948" t="inlineStr"/>
      <c r="F948" t="inlineStr"/>
      <c r="G948" t="inlineStr"/>
      <c r="H948" t="inlineStr"/>
      <c r="I948" t="inlineStr"/>
      <c r="J948" t="inlineStr">
        <is>
          <t xml:space="preserve">68 - 931 - 932 - 933 - </t>
        </is>
      </c>
      <c r="K948" t="inlineStr">
        <is>
          <t>libre pp</t>
        </is>
      </c>
    </row>
    <row r="949">
      <c r="A949" t="inlineStr">
        <is>
          <t>Grains non-collecté</t>
        </is>
      </c>
      <c r="B949" t="inlineStr">
        <is>
          <t>BL intrac</t>
        </is>
      </c>
      <c r="C949" t="n">
        <v>2310</v>
      </c>
      <c r="D949" t="inlineStr"/>
      <c r="E949" t="inlineStr"/>
      <c r="F949" t="inlineStr"/>
      <c r="G949" t="inlineStr"/>
      <c r="H949" t="inlineStr"/>
      <c r="I949" t="inlineStr"/>
      <c r="J949" t="inlineStr">
        <is>
          <t xml:space="preserve">70 - 933 - 934 - 957 - </t>
        </is>
      </c>
      <c r="K949" t="inlineStr">
        <is>
          <t>libre</t>
        </is>
      </c>
    </row>
    <row r="950">
      <c r="A950" t="inlineStr">
        <is>
          <t>Grains non-collecté</t>
        </is>
      </c>
      <c r="B950" t="inlineStr">
        <is>
          <t>BV intrac</t>
        </is>
      </c>
      <c r="C950" t="n">
        <v>1830</v>
      </c>
      <c r="D950" t="inlineStr"/>
      <c r="E950" t="inlineStr"/>
      <c r="F950" t="inlineStr"/>
      <c r="G950" t="inlineStr"/>
      <c r="H950" t="inlineStr"/>
      <c r="I950" t="inlineStr"/>
      <c r="J950" t="inlineStr">
        <is>
          <t xml:space="preserve">71 - 933 - 935 - 959 - </t>
        </is>
      </c>
      <c r="K950" t="inlineStr">
        <is>
          <t>libre</t>
        </is>
      </c>
    </row>
    <row r="951">
      <c r="A951" t="inlineStr">
        <is>
          <t>Grains non-collecté</t>
        </is>
      </c>
      <c r="B951" t="inlineStr">
        <is>
          <t>Ovins intrac</t>
        </is>
      </c>
      <c r="C951" t="n">
        <v>294</v>
      </c>
      <c r="D951" t="inlineStr"/>
      <c r="E951" t="inlineStr"/>
      <c r="F951" t="inlineStr"/>
      <c r="G951" t="inlineStr"/>
      <c r="H951" t="inlineStr"/>
      <c r="I951" t="inlineStr"/>
      <c r="J951" t="inlineStr">
        <is>
          <t xml:space="preserve">72 - 931 - 936 - 937 - </t>
        </is>
      </c>
      <c r="K951" t="inlineStr">
        <is>
          <t>libre pp</t>
        </is>
      </c>
    </row>
    <row r="952">
      <c r="A952" t="inlineStr">
        <is>
          <t>Grains non-collecté</t>
        </is>
      </c>
      <c r="B952" t="inlineStr">
        <is>
          <t>OL intrac</t>
        </is>
      </c>
      <c r="C952" t="n">
        <v>108</v>
      </c>
      <c r="D952" t="inlineStr"/>
      <c r="E952" t="inlineStr"/>
      <c r="F952" t="inlineStr"/>
      <c r="G952" t="inlineStr"/>
      <c r="H952" t="inlineStr"/>
      <c r="I952" t="inlineStr"/>
      <c r="J952" t="inlineStr">
        <is>
          <t xml:space="preserve">74 - 937 - 938 - 963 - </t>
        </is>
      </c>
      <c r="K952" t="inlineStr">
        <is>
          <t>libre</t>
        </is>
      </c>
    </row>
    <row r="953">
      <c r="A953" t="inlineStr">
        <is>
          <t>Grains non-collecté</t>
        </is>
      </c>
      <c r="B953" t="inlineStr">
        <is>
          <t>OV intrac</t>
        </is>
      </c>
      <c r="C953" t="n">
        <v>186</v>
      </c>
      <c r="D953" t="inlineStr"/>
      <c r="E953" t="inlineStr"/>
      <c r="F953" t="inlineStr"/>
      <c r="G953" t="inlineStr"/>
      <c r="H953" t="inlineStr"/>
      <c r="I953" t="inlineStr"/>
      <c r="J953" t="inlineStr">
        <is>
          <t xml:space="preserve">75 - 937 - 939 - 965 - </t>
        </is>
      </c>
      <c r="K953" t="inlineStr">
        <is>
          <t>libre</t>
        </is>
      </c>
    </row>
    <row r="954">
      <c r="A954" t="inlineStr">
        <is>
          <t>Grains non-collecté</t>
        </is>
      </c>
      <c r="B954" t="inlineStr">
        <is>
          <t>Ca intrac</t>
        </is>
      </c>
      <c r="C954" t="n">
        <v>109</v>
      </c>
      <c r="D954" t="inlineStr"/>
      <c r="E954" t="inlineStr"/>
      <c r="F954" t="inlineStr"/>
      <c r="G954" t="inlineStr"/>
      <c r="H954" t="inlineStr"/>
      <c r="I954" t="inlineStr"/>
      <c r="J954" t="inlineStr">
        <is>
          <t xml:space="preserve">76 - 931 - 940 - 969 - </t>
        </is>
      </c>
      <c r="K954" t="inlineStr">
        <is>
          <t>déterminé</t>
        </is>
      </c>
    </row>
    <row r="955">
      <c r="A955" t="inlineStr">
        <is>
          <t>Grains non-collecté</t>
        </is>
      </c>
      <c r="B955" t="inlineStr">
        <is>
          <t>Eq intrac</t>
        </is>
      </c>
      <c r="C955" t="n">
        <v>18.6</v>
      </c>
      <c r="D955" t="inlineStr"/>
      <c r="E955" t="inlineStr"/>
      <c r="F955" t="inlineStr"/>
      <c r="G955" t="inlineStr"/>
      <c r="H955" t="inlineStr"/>
      <c r="I955" t="inlineStr"/>
      <c r="J955" t="inlineStr">
        <is>
          <t xml:space="preserve">77 - 931 - 941 - 971 - </t>
        </is>
      </c>
      <c r="K955" t="inlineStr">
        <is>
          <t>libre</t>
        </is>
      </c>
    </row>
    <row r="956">
      <c r="A956" t="inlineStr">
        <is>
          <t>Grains non-collecté</t>
        </is>
      </c>
      <c r="B956" t="inlineStr">
        <is>
          <t>Lap intrac</t>
        </is>
      </c>
      <c r="C956" t="n">
        <v>21.9</v>
      </c>
      <c r="D956" t="inlineStr"/>
      <c r="E956" t="inlineStr"/>
      <c r="F956" t="inlineStr"/>
      <c r="G956" t="inlineStr"/>
      <c r="H956" t="inlineStr"/>
      <c r="I956" t="inlineStr"/>
      <c r="J956" t="inlineStr">
        <is>
          <t xml:space="preserve">78 - 931 - 942 - 973 - </t>
        </is>
      </c>
      <c r="K956" t="inlineStr">
        <is>
          <t>libre</t>
        </is>
      </c>
    </row>
    <row r="957">
      <c r="A957" t="inlineStr">
        <is>
          <t>Grains non-collecté</t>
        </is>
      </c>
      <c r="B957" t="inlineStr">
        <is>
          <t>Pc intrac</t>
        </is>
      </c>
      <c r="C957" t="n">
        <v>2060</v>
      </c>
      <c r="D957" t="inlineStr"/>
      <c r="E957" t="inlineStr"/>
      <c r="F957" t="inlineStr"/>
      <c r="G957" t="inlineStr"/>
      <c r="H957" t="inlineStr"/>
      <c r="I957" t="inlineStr"/>
      <c r="J957" t="inlineStr">
        <is>
          <t xml:space="preserve">79 - 931 - 943 - 944 - 977 - </t>
        </is>
      </c>
      <c r="K957" t="inlineStr">
        <is>
          <t>libre</t>
        </is>
      </c>
    </row>
    <row r="958">
      <c r="A958" t="inlineStr">
        <is>
          <t>Grains non-collecté</t>
        </is>
      </c>
      <c r="B958" t="inlineStr">
        <is>
          <t>Pc engrais intrac</t>
        </is>
      </c>
      <c r="C958" t="n">
        <v>1730</v>
      </c>
      <c r="D958" t="inlineStr"/>
      <c r="E958" t="inlineStr"/>
      <c r="F958" t="inlineStr"/>
      <c r="G958" t="inlineStr"/>
      <c r="H958" t="inlineStr"/>
      <c r="I958" t="inlineStr"/>
      <c r="J958" t="inlineStr">
        <is>
          <t xml:space="preserve">81 - 944 - 945 - 987 - </t>
        </is>
      </c>
      <c r="K958" t="inlineStr">
        <is>
          <t>libre</t>
        </is>
      </c>
    </row>
    <row r="959">
      <c r="A959" t="inlineStr">
        <is>
          <t>Grains non-collecté</t>
        </is>
      </c>
      <c r="B959" t="inlineStr">
        <is>
          <t>Pc truies intrac</t>
        </is>
      </c>
      <c r="C959" t="n">
        <v>333</v>
      </c>
      <c r="D959" t="inlineStr"/>
      <c r="E959" t="inlineStr"/>
      <c r="F959" t="inlineStr"/>
      <c r="G959" t="inlineStr"/>
      <c r="H959" t="inlineStr"/>
      <c r="I959" t="inlineStr"/>
      <c r="J959" t="inlineStr">
        <is>
          <t xml:space="preserve">82 - 944 - 946 - 989 - </t>
        </is>
      </c>
      <c r="K959" t="inlineStr">
        <is>
          <t>libre</t>
        </is>
      </c>
    </row>
    <row r="960">
      <c r="A960" t="inlineStr">
        <is>
          <t>Grains non-collecté</t>
        </is>
      </c>
      <c r="B960" t="inlineStr">
        <is>
          <t>Volailles intrac</t>
        </is>
      </c>
      <c r="C960" t="n">
        <v>1390</v>
      </c>
      <c r="D960" t="inlineStr"/>
      <c r="E960" t="inlineStr"/>
      <c r="F960" t="inlineStr"/>
      <c r="G960" t="inlineStr"/>
      <c r="H960" t="inlineStr"/>
      <c r="I960" t="inlineStr"/>
      <c r="J960" t="inlineStr">
        <is>
          <t xml:space="preserve">83 - 931 - 947 - 948 - </t>
        </is>
      </c>
      <c r="K960" t="inlineStr">
        <is>
          <t>libre pp</t>
        </is>
      </c>
    </row>
    <row r="961">
      <c r="A961" t="inlineStr">
        <is>
          <t>Grains non-collecté</t>
        </is>
      </c>
      <c r="B961" t="inlineStr">
        <is>
          <t>Vol ch intrac</t>
        </is>
      </c>
      <c r="C961" t="n">
        <v>437</v>
      </c>
      <c r="D961" t="inlineStr"/>
      <c r="E961" t="inlineStr"/>
      <c r="F961" t="inlineStr"/>
      <c r="G961" t="inlineStr"/>
      <c r="H961" t="inlineStr"/>
      <c r="I961" t="inlineStr"/>
      <c r="J961" t="inlineStr">
        <is>
          <t xml:space="preserve">85 - 948 - 949 - 981 - </t>
        </is>
      </c>
      <c r="K961" t="inlineStr">
        <is>
          <t>libre</t>
        </is>
      </c>
    </row>
    <row r="962">
      <c r="A962" t="inlineStr">
        <is>
          <t>Grains non-collecté</t>
        </is>
      </c>
      <c r="B962" t="inlineStr">
        <is>
          <t>Vol po intrac</t>
        </is>
      </c>
      <c r="C962" t="n">
        <v>604</v>
      </c>
      <c r="D962" t="inlineStr"/>
      <c r="E962" t="inlineStr"/>
      <c r="F962" t="inlineStr"/>
      <c r="G962" t="inlineStr"/>
      <c r="H962" t="inlineStr"/>
      <c r="I962" t="inlineStr"/>
      <c r="J962" t="inlineStr">
        <is>
          <t xml:space="preserve">86 - 948 - 950 - 983 - </t>
        </is>
      </c>
      <c r="K962" t="inlineStr">
        <is>
          <t>libre</t>
        </is>
      </c>
    </row>
    <row r="963">
      <c r="A963" t="inlineStr">
        <is>
          <t>Grains non-collecté</t>
        </is>
      </c>
      <c r="B963" t="inlineStr">
        <is>
          <t>Palmip. gras intrac</t>
        </is>
      </c>
      <c r="C963" t="n">
        <v>352</v>
      </c>
      <c r="D963" t="inlineStr"/>
      <c r="E963" t="inlineStr"/>
      <c r="F963" t="inlineStr"/>
      <c r="G963" t="inlineStr"/>
      <c r="H963" t="inlineStr"/>
      <c r="I963" t="inlineStr"/>
      <c r="J963" t="inlineStr">
        <is>
          <t xml:space="preserve">87 - 948 - 951 - 985 - </t>
        </is>
      </c>
      <c r="K963" t="inlineStr">
        <is>
          <t>libre</t>
        </is>
      </c>
    </row>
    <row r="964">
      <c r="A964" t="inlineStr">
        <is>
          <t>Grains non-collecté</t>
        </is>
      </c>
      <c r="B964" t="inlineStr">
        <is>
          <t>Herbivores</t>
        </is>
      </c>
      <c r="C964" t="n">
        <v>4590</v>
      </c>
      <c r="D964" t="inlineStr"/>
      <c r="E964" t="inlineStr"/>
      <c r="F964" t="inlineStr"/>
      <c r="G964" t="inlineStr"/>
      <c r="H964" t="inlineStr"/>
      <c r="I964" t="inlineStr"/>
      <c r="J964" t="inlineStr">
        <is>
          <t xml:space="preserve">90 - 952 - 953 - </t>
        </is>
      </c>
      <c r="K964" t="inlineStr">
        <is>
          <t>libre pp</t>
        </is>
      </c>
    </row>
    <row r="965">
      <c r="A965" t="inlineStr">
        <is>
          <t>Grains non-collecté</t>
        </is>
      </c>
      <c r="B965" t="inlineStr">
        <is>
          <t>Bovins</t>
        </is>
      </c>
      <c r="C965" t="n">
        <v>4140</v>
      </c>
      <c r="D965" t="inlineStr"/>
      <c r="E965" t="inlineStr"/>
      <c r="F965" t="inlineStr"/>
      <c r="G965" t="inlineStr"/>
      <c r="H965" t="inlineStr"/>
      <c r="I965" t="inlineStr"/>
      <c r="J965" t="inlineStr">
        <is>
          <t xml:space="preserve">92 - 953 - 954 - 955 - </t>
        </is>
      </c>
      <c r="K965" t="inlineStr">
        <is>
          <t>libre pp</t>
        </is>
      </c>
    </row>
    <row r="966">
      <c r="A966" t="inlineStr">
        <is>
          <t>Grains non-collecté</t>
        </is>
      </c>
      <c r="B966" t="inlineStr">
        <is>
          <t>BL</t>
        </is>
      </c>
      <c r="C966" t="n">
        <v>2310</v>
      </c>
      <c r="D966" t="inlineStr"/>
      <c r="E966" t="inlineStr"/>
      <c r="F966" t="inlineStr"/>
      <c r="G966" t="inlineStr"/>
      <c r="H966" t="inlineStr"/>
      <c r="I966" t="inlineStr"/>
      <c r="J966" t="inlineStr">
        <is>
          <t xml:space="preserve">94 - 955 - 956 - 957 - </t>
        </is>
      </c>
      <c r="K966" t="inlineStr">
        <is>
          <t>libre pp</t>
        </is>
      </c>
    </row>
    <row r="967">
      <c r="A967" t="inlineStr">
        <is>
          <t>Grains non-collecté</t>
        </is>
      </c>
      <c r="B967" t="inlineStr">
        <is>
          <t>BV</t>
        </is>
      </c>
      <c r="C967" t="n">
        <v>1830</v>
      </c>
      <c r="D967" t="inlineStr"/>
      <c r="E967" t="inlineStr"/>
      <c r="F967" t="inlineStr"/>
      <c r="G967" t="inlineStr"/>
      <c r="H967" t="inlineStr"/>
      <c r="I967" t="inlineStr"/>
      <c r="J967" t="inlineStr">
        <is>
          <t xml:space="preserve">98 - 955 - 958 - 959 - </t>
        </is>
      </c>
      <c r="K967" t="inlineStr">
        <is>
          <t>libre pp</t>
        </is>
      </c>
    </row>
    <row r="968">
      <c r="A968" t="inlineStr">
        <is>
          <t>Grains non-collecté</t>
        </is>
      </c>
      <c r="B968" t="inlineStr">
        <is>
          <t>Ovins</t>
        </is>
      </c>
      <c r="C968" t="n">
        <v>294</v>
      </c>
      <c r="D968" t="inlineStr"/>
      <c r="E968" t="inlineStr"/>
      <c r="F968" t="inlineStr"/>
      <c r="G968" t="inlineStr"/>
      <c r="H968" t="inlineStr"/>
      <c r="I968" t="inlineStr"/>
      <c r="J968" t="inlineStr">
        <is>
          <t xml:space="preserve">102 - 953 - 960 - 961 - </t>
        </is>
      </c>
      <c r="K968" t="inlineStr">
        <is>
          <t>libre pp</t>
        </is>
      </c>
    </row>
    <row r="969">
      <c r="A969" t="inlineStr">
        <is>
          <t>Grains non-collecté</t>
        </is>
      </c>
      <c r="B969" t="inlineStr">
        <is>
          <t>OL</t>
        </is>
      </c>
      <c r="C969" t="n">
        <v>108</v>
      </c>
      <c r="D969" t="inlineStr"/>
      <c r="E969" t="inlineStr"/>
      <c r="F969" t="inlineStr"/>
      <c r="G969" t="inlineStr"/>
      <c r="H969" t="inlineStr"/>
      <c r="I969" t="inlineStr"/>
      <c r="J969" t="inlineStr">
        <is>
          <t xml:space="preserve">104 - 961 - 962 - 963 - </t>
        </is>
      </c>
      <c r="K969" t="inlineStr">
        <is>
          <t>libre pp</t>
        </is>
      </c>
    </row>
    <row r="970">
      <c r="A970" t="inlineStr">
        <is>
          <t>Grains non-collecté</t>
        </is>
      </c>
      <c r="B970" t="inlineStr">
        <is>
          <t>OV</t>
        </is>
      </c>
      <c r="C970" t="n">
        <v>186</v>
      </c>
      <c r="D970" t="inlineStr"/>
      <c r="E970" t="inlineStr"/>
      <c r="F970" t="inlineStr"/>
      <c r="G970" t="inlineStr"/>
      <c r="H970" t="inlineStr"/>
      <c r="I970" t="inlineStr"/>
      <c r="J970" t="inlineStr">
        <is>
          <t xml:space="preserve">106 - 961 - 964 - 965 - </t>
        </is>
      </c>
      <c r="K970" t="inlineStr">
        <is>
          <t>libre pp</t>
        </is>
      </c>
    </row>
    <row r="971">
      <c r="A971" t="inlineStr">
        <is>
          <t>Grains non-collecté</t>
        </is>
      </c>
      <c r="B971" t="inlineStr">
        <is>
          <t>Ca</t>
        </is>
      </c>
      <c r="C971" t="n">
        <v>109</v>
      </c>
      <c r="D971" t="inlineStr"/>
      <c r="E971" t="inlineStr"/>
      <c r="F971" t="inlineStr"/>
      <c r="G971" t="inlineStr"/>
      <c r="H971" t="inlineStr"/>
      <c r="I971" t="inlineStr"/>
      <c r="J971" t="inlineStr">
        <is>
          <t xml:space="preserve">108 - 953 - 966 - 967 - </t>
        </is>
      </c>
      <c r="K971" t="inlineStr">
        <is>
          <t>déterminé pp</t>
        </is>
      </c>
    </row>
    <row r="972">
      <c r="A972" t="inlineStr">
        <is>
          <t>Grains non-collecté</t>
        </is>
      </c>
      <c r="B972" t="inlineStr">
        <is>
          <t>Alimentation Ca (EA)</t>
        </is>
      </c>
      <c r="C972" t="n">
        <v>109</v>
      </c>
      <c r="D972" t="n">
        <v>89.40326047058824</v>
      </c>
      <c r="E972" t="n">
        <v>4.470163023529412</v>
      </c>
      <c r="F972" t="n">
        <v>0.09999999999999999</v>
      </c>
      <c r="G972" t="n">
        <v>0</v>
      </c>
      <c r="H972" t="n">
        <v>500000000</v>
      </c>
      <c r="I972" t="n">
        <v>4.42</v>
      </c>
      <c r="J972" t="inlineStr">
        <is>
          <t xml:space="preserve">110 - 967 - 968 - 969 - </t>
        </is>
      </c>
      <c r="K972" t="inlineStr">
        <is>
          <t>mesuré</t>
        </is>
      </c>
    </row>
    <row r="973">
      <c r="A973" t="inlineStr">
        <is>
          <t>Grains non-collecté</t>
        </is>
      </c>
      <c r="B973" t="inlineStr">
        <is>
          <t>Eq</t>
        </is>
      </c>
      <c r="C973" t="n">
        <v>18.6</v>
      </c>
      <c r="D973" t="inlineStr"/>
      <c r="E973" t="inlineStr"/>
      <c r="F973" t="inlineStr"/>
      <c r="G973" t="inlineStr"/>
      <c r="H973" t="inlineStr"/>
      <c r="I973" t="inlineStr"/>
      <c r="J973" t="inlineStr">
        <is>
          <t xml:space="preserve">112 - 953 - 970 - 971 - </t>
        </is>
      </c>
      <c r="K973" t="inlineStr">
        <is>
          <t>libre pp</t>
        </is>
      </c>
    </row>
    <row r="974">
      <c r="A974" t="inlineStr">
        <is>
          <t>Grains non-collecté</t>
        </is>
      </c>
      <c r="B974" t="inlineStr">
        <is>
          <t>Lap</t>
        </is>
      </c>
      <c r="C974" t="n">
        <v>21.9</v>
      </c>
      <c r="D974" t="inlineStr"/>
      <c r="E974" t="inlineStr"/>
      <c r="F974" t="inlineStr"/>
      <c r="G974" t="inlineStr"/>
      <c r="H974" t="inlineStr"/>
      <c r="I974" t="inlineStr"/>
      <c r="J974" t="inlineStr">
        <is>
          <t xml:space="preserve">114 - 953 - 972 - 973 - </t>
        </is>
      </c>
      <c r="K974" t="inlineStr">
        <is>
          <t>libre pp</t>
        </is>
      </c>
    </row>
    <row r="975">
      <c r="A975" t="inlineStr">
        <is>
          <t>Grains non-collecté</t>
        </is>
      </c>
      <c r="B975" t="inlineStr">
        <is>
          <t>Monoagastriques</t>
        </is>
      </c>
      <c r="C975" t="n">
        <v>3450</v>
      </c>
      <c r="D975" t="inlineStr"/>
      <c r="E975" t="inlineStr"/>
      <c r="F975" t="inlineStr"/>
      <c r="G975" t="inlineStr"/>
      <c r="H975" t="inlineStr"/>
      <c r="I975" t="inlineStr"/>
      <c r="J975" t="inlineStr">
        <is>
          <t xml:space="preserve">116 - 974 - 975 - </t>
        </is>
      </c>
      <c r="K975" t="inlineStr">
        <is>
          <t>libre pp</t>
        </is>
      </c>
    </row>
    <row r="976">
      <c r="A976" t="inlineStr">
        <is>
          <t>Grains non-collecté</t>
        </is>
      </c>
      <c r="B976" t="inlineStr">
        <is>
          <t>Pc</t>
        </is>
      </c>
      <c r="C976" t="n">
        <v>2060</v>
      </c>
      <c r="D976" t="inlineStr"/>
      <c r="E976" t="inlineStr"/>
      <c r="F976" t="inlineStr"/>
      <c r="G976" t="inlineStr"/>
      <c r="H976" t="inlineStr"/>
      <c r="I976" t="inlineStr"/>
      <c r="J976" t="inlineStr">
        <is>
          <t xml:space="preserve">118 - 975 - 976 - 977 - </t>
        </is>
      </c>
      <c r="K976" t="inlineStr">
        <is>
          <t>libre pp</t>
        </is>
      </c>
    </row>
    <row r="977">
      <c r="A977" t="inlineStr">
        <is>
          <t>Grains non-collecté</t>
        </is>
      </c>
      <c r="B977" t="inlineStr">
        <is>
          <t>Volailles</t>
        </is>
      </c>
      <c r="C977" t="n">
        <v>1390</v>
      </c>
      <c r="D977" t="inlineStr"/>
      <c r="E977" t="inlineStr"/>
      <c r="F977" t="inlineStr"/>
      <c r="G977" t="inlineStr"/>
      <c r="H977" t="inlineStr"/>
      <c r="I977" t="inlineStr"/>
      <c r="J977" t="inlineStr">
        <is>
          <t xml:space="preserve">122 - 975 - 978 - 979 - </t>
        </is>
      </c>
      <c r="K977" t="inlineStr">
        <is>
          <t>libre pp</t>
        </is>
      </c>
    </row>
    <row r="978">
      <c r="A978" t="inlineStr">
        <is>
          <t>Grains non-collecté</t>
        </is>
      </c>
      <c r="B978" t="inlineStr">
        <is>
          <t>Vol ch</t>
        </is>
      </c>
      <c r="C978" t="n">
        <v>437</v>
      </c>
      <c r="D978" t="inlineStr"/>
      <c r="E978" t="inlineStr"/>
      <c r="F978" t="inlineStr"/>
      <c r="G978" t="inlineStr"/>
      <c r="H978" t="inlineStr"/>
      <c r="I978" t="inlineStr"/>
      <c r="J978" t="inlineStr">
        <is>
          <t xml:space="preserve">124 - 979 - 980 - 981 - </t>
        </is>
      </c>
      <c r="K978" t="inlineStr">
        <is>
          <t>libre pp</t>
        </is>
      </c>
    </row>
    <row r="979">
      <c r="A979" t="inlineStr">
        <is>
          <t>Grains non-collecté</t>
        </is>
      </c>
      <c r="B979" t="inlineStr">
        <is>
          <t>Vol po</t>
        </is>
      </c>
      <c r="C979" t="n">
        <v>604</v>
      </c>
      <c r="D979" t="inlineStr"/>
      <c r="E979" t="inlineStr"/>
      <c r="F979" t="inlineStr"/>
      <c r="G979" t="inlineStr"/>
      <c r="H979" t="inlineStr"/>
      <c r="I979" t="inlineStr"/>
      <c r="J979" t="inlineStr">
        <is>
          <t xml:space="preserve">126 - 979 - 982 - 983 - </t>
        </is>
      </c>
      <c r="K979" t="inlineStr">
        <is>
          <t>libre pp</t>
        </is>
      </c>
    </row>
    <row r="980">
      <c r="A980" t="inlineStr">
        <is>
          <t>Grains non-collecté</t>
        </is>
      </c>
      <c r="B980" t="inlineStr">
        <is>
          <t>Palmip. gras</t>
        </is>
      </c>
      <c r="C980" t="n">
        <v>352</v>
      </c>
      <c r="D980" t="inlineStr"/>
      <c r="E980" t="inlineStr"/>
      <c r="F980" t="inlineStr"/>
      <c r="G980" t="inlineStr"/>
      <c r="H980" t="inlineStr"/>
      <c r="I980" t="inlineStr"/>
      <c r="J980" t="inlineStr">
        <is>
          <t xml:space="preserve">128 - 979 - 984 - 985 - </t>
        </is>
      </c>
      <c r="K980" t="inlineStr">
        <is>
          <t>libre pp</t>
        </is>
      </c>
    </row>
    <row r="981">
      <c r="A981" t="inlineStr">
        <is>
          <t>Grains non-collecté</t>
        </is>
      </c>
      <c r="B981" t="inlineStr">
        <is>
          <t>Pc engraissement</t>
        </is>
      </c>
      <c r="C981" t="n">
        <v>1730</v>
      </c>
      <c r="D981" t="inlineStr"/>
      <c r="E981" t="inlineStr"/>
      <c r="F981" t="inlineStr"/>
      <c r="G981" t="inlineStr"/>
      <c r="H981" t="inlineStr"/>
      <c r="I981" t="inlineStr"/>
      <c r="J981" t="inlineStr">
        <is>
          <t xml:space="preserve">130 - 986 - 987 - </t>
        </is>
      </c>
      <c r="K981" t="inlineStr">
        <is>
          <t>libre pp</t>
        </is>
      </c>
    </row>
    <row r="982">
      <c r="A982" t="inlineStr">
        <is>
          <t>Grains non-collecté</t>
        </is>
      </c>
      <c r="B982" t="inlineStr">
        <is>
          <t>Pc truies</t>
        </is>
      </c>
      <c r="C982" t="n">
        <v>333</v>
      </c>
      <c r="D982" t="inlineStr"/>
      <c r="E982" t="inlineStr"/>
      <c r="F982" t="inlineStr"/>
      <c r="G982" t="inlineStr"/>
      <c r="H982" t="inlineStr"/>
      <c r="I982" t="inlineStr"/>
      <c r="J982" t="inlineStr">
        <is>
          <t xml:space="preserve">134 - 988 - 989 - </t>
        </is>
      </c>
      <c r="K982" t="inlineStr">
        <is>
          <t>libre pp</t>
        </is>
      </c>
    </row>
    <row r="983">
      <c r="A983" t="inlineStr">
        <is>
          <t>Grains non-collecté</t>
        </is>
      </c>
      <c r="B983" t="inlineStr">
        <is>
          <t>Autres utilisations</t>
        </is>
      </c>
      <c r="C983" t="n">
        <v>0</v>
      </c>
      <c r="D983" t="inlineStr"/>
      <c r="E983" t="inlineStr"/>
      <c r="F983" t="inlineStr"/>
      <c r="G983" t="inlineStr"/>
      <c r="H983" t="inlineStr"/>
      <c r="I983" t="inlineStr"/>
      <c r="J983" t="inlineStr">
        <is>
          <t xml:space="preserve">136 - 990 - </t>
        </is>
      </c>
      <c r="K983" t="inlineStr">
        <is>
          <t>libre unbounded</t>
        </is>
      </c>
    </row>
    <row r="984">
      <c r="A984" t="inlineStr">
        <is>
          <t>Céréales grain non-collecté</t>
        </is>
      </c>
      <c r="B984" t="inlineStr">
        <is>
          <t>Feed</t>
        </is>
      </c>
      <c r="C984" t="n">
        <v>7600</v>
      </c>
      <c r="D984" t="inlineStr"/>
      <c r="E984" t="inlineStr"/>
      <c r="F984" t="inlineStr"/>
      <c r="G984" t="inlineStr"/>
      <c r="H984" t="inlineStr"/>
      <c r="I984" t="inlineStr"/>
      <c r="J984" t="inlineStr">
        <is>
          <t xml:space="preserve">926 - 991 - 992 - 3471 - </t>
        </is>
      </c>
      <c r="K984" t="inlineStr">
        <is>
          <t>libre</t>
        </is>
      </c>
    </row>
    <row r="985">
      <c r="A985" t="inlineStr">
        <is>
          <t>Céréales grain non-collecté</t>
        </is>
      </c>
      <c r="B985" t="inlineStr">
        <is>
          <t>Alimentation animale rente (EA)</t>
        </is>
      </c>
      <c r="C985" t="n">
        <v>7600</v>
      </c>
      <c r="D985" t="inlineStr"/>
      <c r="E985" t="inlineStr"/>
      <c r="F985" t="inlineStr"/>
      <c r="G985" t="inlineStr"/>
      <c r="H985" t="inlineStr"/>
      <c r="I985" t="inlineStr"/>
      <c r="J985" t="inlineStr">
        <is>
          <t xml:space="preserve">928 - 992 - 993 - 994 - 3513 - </t>
        </is>
      </c>
      <c r="K985" t="inlineStr">
        <is>
          <t>libre</t>
        </is>
      </c>
    </row>
    <row r="986">
      <c r="A986" t="inlineStr">
        <is>
          <t>Céréales grain non-collecté</t>
        </is>
      </c>
      <c r="B986" t="inlineStr">
        <is>
          <t>Intra-consommations (feed)</t>
        </is>
      </c>
      <c r="C986" t="n">
        <v>7600</v>
      </c>
      <c r="D986" t="inlineStr"/>
      <c r="E986" t="inlineStr"/>
      <c r="F986" t="inlineStr"/>
      <c r="G986" t="inlineStr"/>
      <c r="H986" t="inlineStr"/>
      <c r="I986" t="inlineStr"/>
      <c r="J986" t="inlineStr">
        <is>
          <t xml:space="preserve">930 - 994 - 995 - 996 - 3535 - </t>
        </is>
      </c>
      <c r="K986" t="inlineStr">
        <is>
          <t>libre</t>
        </is>
      </c>
    </row>
    <row r="987">
      <c r="A987" t="inlineStr">
        <is>
          <t>Céréales grain non-collecté</t>
        </is>
      </c>
      <c r="B987" t="inlineStr">
        <is>
          <t>Bovins intrac</t>
        </is>
      </c>
      <c r="C987" t="n">
        <v>3800</v>
      </c>
      <c r="D987" t="n">
        <v>3221.544167058824</v>
      </c>
      <c r="E987" t="n">
        <v>161.0772083529412</v>
      </c>
      <c r="F987" t="n">
        <v>0.1</v>
      </c>
      <c r="G987" t="n">
        <v>0</v>
      </c>
      <c r="H987" t="n">
        <v>500000000</v>
      </c>
      <c r="I987" t="n">
        <v>3.59</v>
      </c>
      <c r="J987" t="inlineStr">
        <is>
          <t xml:space="preserve">932 - 996 - 997 - 998 - 3537 - </t>
        </is>
      </c>
      <c r="K987" t="inlineStr">
        <is>
          <t>redondant</t>
        </is>
      </c>
    </row>
    <row r="988">
      <c r="A988" t="inlineStr">
        <is>
          <t>Céréales grain non-collecté</t>
        </is>
      </c>
      <c r="B988" t="inlineStr">
        <is>
          <t>BL intrac</t>
        </is>
      </c>
      <c r="C988" t="n">
        <v>2070</v>
      </c>
      <c r="D988" t="n">
        <v>1750.15058117647</v>
      </c>
      <c r="E988" t="n">
        <v>87.50752905882351</v>
      </c>
      <c r="F988" t="n">
        <v>0.1</v>
      </c>
      <c r="G988" t="n">
        <v>0</v>
      </c>
      <c r="H988" t="n">
        <v>500000000</v>
      </c>
      <c r="I988" t="n">
        <v>3.66</v>
      </c>
      <c r="J988" t="inlineStr">
        <is>
          <t xml:space="preserve">934 - 998 - 999 - 1022 - 3539 - </t>
        </is>
      </c>
      <c r="K988" t="inlineStr">
        <is>
          <t>redondant</t>
        </is>
      </c>
    </row>
    <row r="989">
      <c r="A989" t="inlineStr">
        <is>
          <t>Céréales grain non-collecté</t>
        </is>
      </c>
      <c r="B989" t="inlineStr">
        <is>
          <t>BV intrac</t>
        </is>
      </c>
      <c r="C989" t="n">
        <v>1730</v>
      </c>
      <c r="D989" t="n">
        <v>1469.928623529412</v>
      </c>
      <c r="E989" t="n">
        <v>73.49643117647061</v>
      </c>
      <c r="F989" t="n">
        <v>0.1</v>
      </c>
      <c r="G989" t="n">
        <v>0</v>
      </c>
      <c r="H989" t="n">
        <v>500000000</v>
      </c>
      <c r="I989" t="n">
        <v>3.54</v>
      </c>
      <c r="J989" t="inlineStr">
        <is>
          <t xml:space="preserve">935 - 998 - 1000 - 1024 - 3540 - </t>
        </is>
      </c>
      <c r="K989" t="inlineStr">
        <is>
          <t>redondant</t>
        </is>
      </c>
    </row>
    <row r="990">
      <c r="A990" t="inlineStr">
        <is>
          <t>Céréales grain non-collecté</t>
        </is>
      </c>
      <c r="B990" t="inlineStr">
        <is>
          <t>Ovins intrac</t>
        </is>
      </c>
      <c r="C990" t="n">
        <v>294</v>
      </c>
      <c r="D990" t="n">
        <v>254.3915223898</v>
      </c>
      <c r="E990" t="n">
        <v>12.71957611949</v>
      </c>
      <c r="F990" t="n">
        <v>0.1</v>
      </c>
      <c r="G990" t="n">
        <v>0</v>
      </c>
      <c r="H990" t="n">
        <v>500000000</v>
      </c>
      <c r="I990" t="n">
        <v>3.11</v>
      </c>
      <c r="J990" t="inlineStr">
        <is>
          <t xml:space="preserve">936 - 996 - 1001 - 1002 - 3541 - </t>
        </is>
      </c>
      <c r="K990" t="inlineStr">
        <is>
          <t>redondant</t>
        </is>
      </c>
    </row>
    <row r="991">
      <c r="A991" t="inlineStr">
        <is>
          <t>Céréales grain non-collecté</t>
        </is>
      </c>
      <c r="B991" t="inlineStr">
        <is>
          <t>OL intrac</t>
        </is>
      </c>
      <c r="C991" t="n">
        <v>108</v>
      </c>
      <c r="D991" t="n">
        <v>107.54</v>
      </c>
      <c r="E991" t="n">
        <v>2.6885</v>
      </c>
      <c r="F991" t="n">
        <v>0.05</v>
      </c>
      <c r="G991" t="n">
        <v>0</v>
      </c>
      <c r="H991" t="n">
        <v>500000000</v>
      </c>
      <c r="I991" t="n">
        <v>0.12</v>
      </c>
      <c r="J991" t="inlineStr">
        <is>
          <t xml:space="preserve">938 - 1002 - 1003 - 1028 - 3543 - </t>
        </is>
      </c>
      <c r="K991" t="inlineStr">
        <is>
          <t>redondant</t>
        </is>
      </c>
    </row>
    <row r="992">
      <c r="A992" t="inlineStr">
        <is>
          <t>Céréales grain non-collecté</t>
        </is>
      </c>
      <c r="B992" t="inlineStr">
        <is>
          <t>OV intrac</t>
        </is>
      </c>
      <c r="C992" t="n">
        <v>186</v>
      </c>
      <c r="D992" t="n">
        <v>183.731</v>
      </c>
      <c r="E992" t="n">
        <v>4.593275</v>
      </c>
      <c r="F992" t="n">
        <v>0.05</v>
      </c>
      <c r="G992" t="n">
        <v>0</v>
      </c>
      <c r="H992" t="n">
        <v>500000000</v>
      </c>
      <c r="I992" t="n">
        <v>0.51</v>
      </c>
      <c r="J992" t="inlineStr">
        <is>
          <t xml:space="preserve">939 - 1002 - 1004 - 1030 - 3544 - </t>
        </is>
      </c>
      <c r="K992" t="inlineStr">
        <is>
          <t>redondant</t>
        </is>
      </c>
    </row>
    <row r="993">
      <c r="A993" t="inlineStr">
        <is>
          <t>Céréales grain non-collecté</t>
        </is>
      </c>
      <c r="B993" t="inlineStr">
        <is>
          <t>Ca intrac</t>
        </is>
      </c>
      <c r="C993" t="n">
        <v>109</v>
      </c>
      <c r="D993" t="inlineStr"/>
      <c r="E993" t="inlineStr"/>
      <c r="F993" t="inlineStr"/>
      <c r="G993" t="inlineStr"/>
      <c r="H993" t="inlineStr"/>
      <c r="I993" t="inlineStr"/>
      <c r="J993" t="inlineStr">
        <is>
          <t xml:space="preserve">940 - 996 - 1005 - 1034 - 3545 - </t>
        </is>
      </c>
      <c r="K993" t="inlineStr">
        <is>
          <t>libre</t>
        </is>
      </c>
    </row>
    <row r="994">
      <c r="A994" t="inlineStr">
        <is>
          <t>Céréales grain non-collecté</t>
        </is>
      </c>
      <c r="B994" t="inlineStr">
        <is>
          <t>Eq intrac</t>
        </is>
      </c>
      <c r="C994" t="n">
        <v>18.6</v>
      </c>
      <c r="D994" t="inlineStr"/>
      <c r="E994" t="inlineStr"/>
      <c r="F994" t="inlineStr"/>
      <c r="G994" t="inlineStr"/>
      <c r="H994" t="inlineStr"/>
      <c r="I994" t="inlineStr"/>
      <c r="J994" t="inlineStr">
        <is>
          <t xml:space="preserve">941 - 996 - 1006 - 1036 - 3546 - </t>
        </is>
      </c>
      <c r="K994" t="inlineStr">
        <is>
          <t>libre</t>
        </is>
      </c>
    </row>
    <row r="995">
      <c r="A995" t="inlineStr">
        <is>
          <t>Céréales grain non-collecté</t>
        </is>
      </c>
      <c r="B995" t="inlineStr">
        <is>
          <t>Lap intrac</t>
        </is>
      </c>
      <c r="C995" t="n">
        <v>21.9</v>
      </c>
      <c r="D995" t="inlineStr"/>
      <c r="E995" t="inlineStr"/>
      <c r="F995" t="inlineStr"/>
      <c r="G995" t="inlineStr"/>
      <c r="H995" t="inlineStr"/>
      <c r="I995" t="inlineStr"/>
      <c r="J995" t="inlineStr">
        <is>
          <t xml:space="preserve">942 - 996 - 1007 - 1038 - 3547 - </t>
        </is>
      </c>
      <c r="K995" t="inlineStr">
        <is>
          <t>libre</t>
        </is>
      </c>
    </row>
    <row r="996">
      <c r="A996" t="inlineStr">
        <is>
          <t>Céréales grain non-collecté</t>
        </is>
      </c>
      <c r="B996" t="inlineStr">
        <is>
          <t>Pc intrac</t>
        </is>
      </c>
      <c r="C996" t="n">
        <v>2060</v>
      </c>
      <c r="D996" t="inlineStr"/>
      <c r="E996" t="inlineStr"/>
      <c r="F996" t="inlineStr"/>
      <c r="G996" t="inlineStr"/>
      <c r="H996" t="inlineStr"/>
      <c r="I996" t="inlineStr"/>
      <c r="J996" t="inlineStr">
        <is>
          <t xml:space="preserve">943 - 996 - 1008 - 1009 - 1042 - 3548 - </t>
        </is>
      </c>
      <c r="K996" t="inlineStr">
        <is>
          <t>libre</t>
        </is>
      </c>
    </row>
    <row r="997">
      <c r="A997" t="inlineStr">
        <is>
          <t>Céréales grain non-collecté</t>
        </is>
      </c>
      <c r="B997" t="inlineStr">
        <is>
          <t>Pc engrais intrac</t>
        </is>
      </c>
      <c r="C997" t="n">
        <v>1730</v>
      </c>
      <c r="D997" t="inlineStr"/>
      <c r="E997" t="inlineStr"/>
      <c r="F997" t="inlineStr"/>
      <c r="G997" t="inlineStr"/>
      <c r="H997" t="inlineStr"/>
      <c r="I997" t="inlineStr"/>
      <c r="J997" t="inlineStr">
        <is>
          <t xml:space="preserve">945 - 1009 - 1010 - 1052 - 3550 - </t>
        </is>
      </c>
      <c r="K997" t="inlineStr">
        <is>
          <t>libre</t>
        </is>
      </c>
    </row>
    <row r="998">
      <c r="A998" t="inlineStr">
        <is>
          <t>Céréales grain non-collecté</t>
        </is>
      </c>
      <c r="B998" t="inlineStr">
        <is>
          <t>Pc truies intrac</t>
        </is>
      </c>
      <c r="C998" t="n">
        <v>333</v>
      </c>
      <c r="D998" t="inlineStr"/>
      <c r="E998" t="inlineStr"/>
      <c r="F998" t="inlineStr"/>
      <c r="G998" t="inlineStr"/>
      <c r="H998" t="inlineStr"/>
      <c r="I998" t="inlineStr"/>
      <c r="J998" t="inlineStr">
        <is>
          <t xml:space="preserve">946 - 1009 - 1011 - 1054 - 3551 - </t>
        </is>
      </c>
      <c r="K998" t="inlineStr">
        <is>
          <t>libre</t>
        </is>
      </c>
    </row>
    <row r="999">
      <c r="A999" t="inlineStr">
        <is>
          <t>Céréales grain non-collecté</t>
        </is>
      </c>
      <c r="B999" t="inlineStr">
        <is>
          <t>Volailles intrac</t>
        </is>
      </c>
      <c r="C999" t="n">
        <v>1290</v>
      </c>
      <c r="D999" t="inlineStr"/>
      <c r="E999" t="inlineStr"/>
      <c r="F999" t="inlineStr"/>
      <c r="G999" t="inlineStr"/>
      <c r="H999" t="inlineStr"/>
      <c r="I999" t="inlineStr"/>
      <c r="J999" t="inlineStr">
        <is>
          <t xml:space="preserve">947 - 996 - 1012 - 1013 - 3552 - </t>
        </is>
      </c>
      <c r="K999" t="inlineStr">
        <is>
          <t>libre</t>
        </is>
      </c>
    </row>
    <row r="1000">
      <c r="A1000" t="inlineStr">
        <is>
          <t>Céréales grain non-collecté</t>
        </is>
      </c>
      <c r="B1000" t="inlineStr">
        <is>
          <t>Vol ch intrac</t>
        </is>
      </c>
      <c r="C1000" t="n">
        <v>437</v>
      </c>
      <c r="D1000" t="inlineStr"/>
      <c r="E1000" t="inlineStr"/>
      <c r="F1000" t="inlineStr"/>
      <c r="G1000" t="inlineStr"/>
      <c r="H1000" t="inlineStr"/>
      <c r="I1000" t="inlineStr"/>
      <c r="J1000" t="inlineStr">
        <is>
          <t xml:space="preserve">949 - 1013 - 1014 - 1046 - 3554 - </t>
        </is>
      </c>
      <c r="K1000" t="inlineStr">
        <is>
          <t>libre</t>
        </is>
      </c>
    </row>
    <row r="1001">
      <c r="A1001" t="inlineStr">
        <is>
          <t>Céréales grain non-collecté</t>
        </is>
      </c>
      <c r="B1001" t="inlineStr">
        <is>
          <t>Vol po intrac</t>
        </is>
      </c>
      <c r="C1001" t="n">
        <v>604</v>
      </c>
      <c r="D1001" t="inlineStr"/>
      <c r="E1001" t="inlineStr"/>
      <c r="F1001" t="inlineStr"/>
      <c r="G1001" t="inlineStr"/>
      <c r="H1001" t="inlineStr"/>
      <c r="I1001" t="inlineStr"/>
      <c r="J1001" t="inlineStr">
        <is>
          <t xml:space="preserve">950 - 1013 - 1015 - 1048 - 3555 - </t>
        </is>
      </c>
      <c r="K1001" t="inlineStr">
        <is>
          <t>libre</t>
        </is>
      </c>
    </row>
    <row r="1002">
      <c r="A1002" t="inlineStr">
        <is>
          <t>Céréales grain non-collecté</t>
        </is>
      </c>
      <c r="B1002" t="inlineStr">
        <is>
          <t>Palmip. gras intrac</t>
        </is>
      </c>
      <c r="C1002" t="n">
        <v>251</v>
      </c>
      <c r="D1002" t="inlineStr"/>
      <c r="E1002" t="inlineStr"/>
      <c r="F1002" t="inlineStr"/>
      <c r="G1002" t="inlineStr"/>
      <c r="H1002" t="inlineStr"/>
      <c r="I1002" t="inlineStr"/>
      <c r="J1002" t="inlineStr">
        <is>
          <t xml:space="preserve">951 - 1013 - 1016 - 1050 - 3556 - </t>
        </is>
      </c>
      <c r="K1002" t="inlineStr">
        <is>
          <t>libre</t>
        </is>
      </c>
    </row>
    <row r="1003">
      <c r="A1003" t="inlineStr">
        <is>
          <t>Céréales grain non-collecté</t>
        </is>
      </c>
      <c r="B1003" t="inlineStr">
        <is>
          <t>Herbivores</t>
        </is>
      </c>
      <c r="C1003" t="n">
        <v>4240</v>
      </c>
      <c r="D1003" t="inlineStr"/>
      <c r="E1003" t="inlineStr"/>
      <c r="F1003" t="inlineStr"/>
      <c r="G1003" t="inlineStr"/>
      <c r="H1003" t="inlineStr"/>
      <c r="I1003" t="inlineStr"/>
      <c r="J1003" t="inlineStr">
        <is>
          <t xml:space="preserve">952 - 1017 - 1018 - 3559 - </t>
        </is>
      </c>
      <c r="K1003" t="inlineStr">
        <is>
          <t>libre</t>
        </is>
      </c>
    </row>
    <row r="1004">
      <c r="A1004" t="inlineStr">
        <is>
          <t>Céréales grain non-collecté</t>
        </is>
      </c>
      <c r="B1004" t="inlineStr">
        <is>
          <t>Bovins</t>
        </is>
      </c>
      <c r="C1004" t="n">
        <v>3800</v>
      </c>
      <c r="D1004" t="inlineStr"/>
      <c r="E1004" t="inlineStr"/>
      <c r="F1004" t="inlineStr"/>
      <c r="G1004" t="inlineStr"/>
      <c r="H1004" t="inlineStr"/>
      <c r="I1004" t="inlineStr"/>
      <c r="J1004" t="inlineStr">
        <is>
          <t xml:space="preserve">954 - 1018 - 1019 - 1020 - 3561 - </t>
        </is>
      </c>
      <c r="K1004" t="inlineStr">
        <is>
          <t>déterminé</t>
        </is>
      </c>
    </row>
    <row r="1005">
      <c r="A1005" t="inlineStr">
        <is>
          <t>Céréales grain non-collecté</t>
        </is>
      </c>
      <c r="B1005" t="inlineStr">
        <is>
          <t>BL</t>
        </is>
      </c>
      <c r="C1005" t="n">
        <v>2070</v>
      </c>
      <c r="D1005" t="inlineStr"/>
      <c r="E1005" t="inlineStr"/>
      <c r="F1005" t="inlineStr"/>
      <c r="G1005" t="inlineStr"/>
      <c r="H1005" t="inlineStr"/>
      <c r="I1005" t="inlineStr"/>
      <c r="J1005" t="inlineStr">
        <is>
          <t xml:space="preserve">956 - 1020 - 1021 - 1022 - 3563 - </t>
        </is>
      </c>
      <c r="K1005" t="inlineStr">
        <is>
          <t>déterminé</t>
        </is>
      </c>
    </row>
    <row r="1006">
      <c r="A1006" t="inlineStr">
        <is>
          <t>Céréales grain non-collecté</t>
        </is>
      </c>
      <c r="B1006" t="inlineStr">
        <is>
          <t>BV</t>
        </is>
      </c>
      <c r="C1006" t="n">
        <v>1730</v>
      </c>
      <c r="D1006" t="inlineStr"/>
      <c r="E1006" t="inlineStr"/>
      <c r="F1006" t="inlineStr"/>
      <c r="G1006" t="inlineStr"/>
      <c r="H1006" t="inlineStr"/>
      <c r="I1006" t="inlineStr"/>
      <c r="J1006" t="inlineStr">
        <is>
          <t xml:space="preserve">958 - 1020 - 1023 - 1024 - 3567 - </t>
        </is>
      </c>
      <c r="K1006" t="inlineStr">
        <is>
          <t>déterminé</t>
        </is>
      </c>
    </row>
    <row r="1007">
      <c r="A1007" t="inlineStr">
        <is>
          <t>Céréales grain non-collecté</t>
        </is>
      </c>
      <c r="B1007" t="inlineStr">
        <is>
          <t>Ovins</t>
        </is>
      </c>
      <c r="C1007" t="n">
        <v>294</v>
      </c>
      <c r="D1007" t="inlineStr"/>
      <c r="E1007" t="inlineStr"/>
      <c r="F1007" t="inlineStr"/>
      <c r="G1007" t="inlineStr"/>
      <c r="H1007" t="inlineStr"/>
      <c r="I1007" t="inlineStr"/>
      <c r="J1007" t="inlineStr">
        <is>
          <t xml:space="preserve">960 - 1018 - 1025 - 1026 - 3571 - </t>
        </is>
      </c>
      <c r="K1007" t="inlineStr">
        <is>
          <t>déterminé</t>
        </is>
      </c>
    </row>
    <row r="1008">
      <c r="A1008" t="inlineStr">
        <is>
          <t>Céréales grain non-collecté</t>
        </is>
      </c>
      <c r="B1008" t="inlineStr">
        <is>
          <t>OL</t>
        </is>
      </c>
      <c r="C1008" t="n">
        <v>108</v>
      </c>
      <c r="D1008" t="inlineStr"/>
      <c r="E1008" t="inlineStr"/>
      <c r="F1008" t="inlineStr"/>
      <c r="G1008" t="inlineStr"/>
      <c r="H1008" t="inlineStr"/>
      <c r="I1008" t="inlineStr"/>
      <c r="J1008" t="inlineStr">
        <is>
          <t xml:space="preserve">962 - 1026 - 1027 - 1028 - 3573 - </t>
        </is>
      </c>
      <c r="K1008" t="inlineStr">
        <is>
          <t>déterminé</t>
        </is>
      </c>
    </row>
    <row r="1009">
      <c r="A1009" t="inlineStr">
        <is>
          <t>Céréales grain non-collecté</t>
        </is>
      </c>
      <c r="B1009" t="inlineStr">
        <is>
          <t>OV</t>
        </is>
      </c>
      <c r="C1009" t="n">
        <v>186</v>
      </c>
      <c r="D1009" t="inlineStr"/>
      <c r="E1009" t="inlineStr"/>
      <c r="F1009" t="inlineStr"/>
      <c r="G1009" t="inlineStr"/>
      <c r="H1009" t="inlineStr"/>
      <c r="I1009" t="inlineStr"/>
      <c r="J1009" t="inlineStr">
        <is>
          <t xml:space="preserve">964 - 1026 - 1029 - 1030 - 3575 - </t>
        </is>
      </c>
      <c r="K1009" t="inlineStr">
        <is>
          <t>déterminé</t>
        </is>
      </c>
    </row>
    <row r="1010">
      <c r="A1010" t="inlineStr">
        <is>
          <t>Céréales grain non-collecté</t>
        </is>
      </c>
      <c r="B1010" t="inlineStr">
        <is>
          <t>Ca</t>
        </is>
      </c>
      <c r="C1010" t="n">
        <v>109</v>
      </c>
      <c r="D1010" t="inlineStr"/>
      <c r="E1010" t="inlineStr"/>
      <c r="F1010" t="inlineStr"/>
      <c r="G1010" t="inlineStr"/>
      <c r="H1010" t="inlineStr"/>
      <c r="I1010" t="inlineStr"/>
      <c r="J1010" t="inlineStr">
        <is>
          <t xml:space="preserve">966 - 1018 - 1031 - 1032 - 3577 - </t>
        </is>
      </c>
      <c r="K1010" t="inlineStr">
        <is>
          <t>libre</t>
        </is>
      </c>
    </row>
    <row r="1011">
      <c r="A1011" t="inlineStr">
        <is>
          <t>Céréales grain non-collecté</t>
        </is>
      </c>
      <c r="B1011" t="inlineStr">
        <is>
          <t>Alimentation Ca (EA)</t>
        </is>
      </c>
      <c r="C1011" t="n">
        <v>109</v>
      </c>
      <c r="D1011" t="inlineStr"/>
      <c r="E1011" t="inlineStr"/>
      <c r="F1011" t="inlineStr"/>
      <c r="G1011" t="inlineStr"/>
      <c r="H1011" t="inlineStr"/>
      <c r="I1011" t="inlineStr"/>
      <c r="J1011" t="inlineStr">
        <is>
          <t xml:space="preserve">968 - 1032 - 1033 - 1034 - 3579 - </t>
        </is>
      </c>
      <c r="K1011" t="inlineStr">
        <is>
          <t>libre</t>
        </is>
      </c>
    </row>
    <row r="1012">
      <c r="A1012" t="inlineStr">
        <is>
          <t>Céréales grain non-collecté</t>
        </is>
      </c>
      <c r="B1012" t="inlineStr">
        <is>
          <t>Eq</t>
        </is>
      </c>
      <c r="C1012" t="n">
        <v>18.6</v>
      </c>
      <c r="D1012" t="inlineStr"/>
      <c r="E1012" t="inlineStr"/>
      <c r="F1012" t="inlineStr"/>
      <c r="G1012" t="inlineStr"/>
      <c r="H1012" t="inlineStr"/>
      <c r="I1012" t="inlineStr"/>
      <c r="J1012" t="inlineStr">
        <is>
          <t xml:space="preserve">970 - 1018 - 1035 - 1036 - 3581 - </t>
        </is>
      </c>
      <c r="K1012" t="inlineStr">
        <is>
          <t>libre</t>
        </is>
      </c>
    </row>
    <row r="1013">
      <c r="A1013" t="inlineStr">
        <is>
          <t>Céréales grain non-collecté</t>
        </is>
      </c>
      <c r="B1013" t="inlineStr">
        <is>
          <t>Lap</t>
        </is>
      </c>
      <c r="C1013" t="n">
        <v>21.9</v>
      </c>
      <c r="D1013" t="inlineStr"/>
      <c r="E1013" t="inlineStr"/>
      <c r="F1013" t="inlineStr"/>
      <c r="G1013" t="inlineStr"/>
      <c r="H1013" t="inlineStr"/>
      <c r="I1013" t="inlineStr"/>
      <c r="J1013" t="inlineStr">
        <is>
          <t xml:space="preserve">972 - 1018 - 1037 - 1038 - 3583 - </t>
        </is>
      </c>
      <c r="K1013" t="inlineStr">
        <is>
          <t>libre</t>
        </is>
      </c>
    </row>
    <row r="1014">
      <c r="A1014" t="inlineStr">
        <is>
          <t>Céréales grain non-collecté</t>
        </is>
      </c>
      <c r="B1014" t="inlineStr">
        <is>
          <t>Monoagastriques</t>
        </is>
      </c>
      <c r="C1014" t="n">
        <v>3350</v>
      </c>
      <c r="D1014" t="inlineStr"/>
      <c r="E1014" t="inlineStr"/>
      <c r="F1014" t="inlineStr"/>
      <c r="G1014" t="inlineStr"/>
      <c r="H1014" t="inlineStr"/>
      <c r="I1014" t="inlineStr"/>
      <c r="J1014" t="inlineStr">
        <is>
          <t xml:space="preserve">974 - 1039 - 1040 - 3585 - </t>
        </is>
      </c>
      <c r="K1014" t="inlineStr">
        <is>
          <t>libre</t>
        </is>
      </c>
    </row>
    <row r="1015">
      <c r="A1015" t="inlineStr">
        <is>
          <t>Céréales grain non-collecté</t>
        </is>
      </c>
      <c r="B1015" t="inlineStr">
        <is>
          <t>Pc</t>
        </is>
      </c>
      <c r="C1015" t="n">
        <v>2060</v>
      </c>
      <c r="D1015" t="inlineStr"/>
      <c r="E1015" t="inlineStr"/>
      <c r="F1015" t="inlineStr"/>
      <c r="G1015" t="inlineStr"/>
      <c r="H1015" t="inlineStr"/>
      <c r="I1015" t="inlineStr"/>
      <c r="J1015" t="inlineStr">
        <is>
          <t xml:space="preserve">976 - 1040 - 1041 - 1042 - 3587 - </t>
        </is>
      </c>
      <c r="K1015" t="inlineStr">
        <is>
          <t>libre</t>
        </is>
      </c>
    </row>
    <row r="1016">
      <c r="A1016" t="inlineStr">
        <is>
          <t>Céréales grain non-collecté</t>
        </is>
      </c>
      <c r="B1016" t="inlineStr">
        <is>
          <t>Volailles</t>
        </is>
      </c>
      <c r="C1016" t="n">
        <v>1290</v>
      </c>
      <c r="D1016" t="inlineStr"/>
      <c r="E1016" t="inlineStr"/>
      <c r="F1016" t="inlineStr"/>
      <c r="G1016" t="inlineStr"/>
      <c r="H1016" t="inlineStr"/>
      <c r="I1016" t="inlineStr"/>
      <c r="J1016" t="inlineStr">
        <is>
          <t xml:space="preserve">978 - 1040 - 1043 - 1044 - 3591 - </t>
        </is>
      </c>
      <c r="K1016" t="inlineStr">
        <is>
          <t>libre</t>
        </is>
      </c>
    </row>
    <row r="1017">
      <c r="A1017" t="inlineStr">
        <is>
          <t>Céréales grain non-collecté</t>
        </is>
      </c>
      <c r="B1017" t="inlineStr">
        <is>
          <t>Vol ch</t>
        </is>
      </c>
      <c r="C1017" t="n">
        <v>437</v>
      </c>
      <c r="D1017" t="inlineStr"/>
      <c r="E1017" t="inlineStr"/>
      <c r="F1017" t="inlineStr"/>
      <c r="G1017" t="inlineStr"/>
      <c r="H1017" t="inlineStr"/>
      <c r="I1017" t="inlineStr"/>
      <c r="J1017" t="inlineStr">
        <is>
          <t xml:space="preserve">980 - 1044 - 1045 - 1046 - 3593 - </t>
        </is>
      </c>
      <c r="K1017" t="inlineStr">
        <is>
          <t>libre</t>
        </is>
      </c>
    </row>
    <row r="1018">
      <c r="A1018" t="inlineStr">
        <is>
          <t>Céréales grain non-collecté</t>
        </is>
      </c>
      <c r="B1018" t="inlineStr">
        <is>
          <t>Vol po</t>
        </is>
      </c>
      <c r="C1018" t="n">
        <v>604</v>
      </c>
      <c r="D1018" t="inlineStr"/>
      <c r="E1018" t="inlineStr"/>
      <c r="F1018" t="inlineStr"/>
      <c r="G1018" t="inlineStr"/>
      <c r="H1018" t="inlineStr"/>
      <c r="I1018" t="inlineStr"/>
      <c r="J1018" t="inlineStr">
        <is>
          <t xml:space="preserve">982 - 1044 - 1047 - 1048 - 3595 - </t>
        </is>
      </c>
      <c r="K1018" t="inlineStr">
        <is>
          <t>libre</t>
        </is>
      </c>
    </row>
    <row r="1019">
      <c r="A1019" t="inlineStr">
        <is>
          <t>Céréales grain non-collecté</t>
        </is>
      </c>
      <c r="B1019" t="inlineStr">
        <is>
          <t>Palmip. gras</t>
        </is>
      </c>
      <c r="C1019" t="n">
        <v>251</v>
      </c>
      <c r="D1019" t="inlineStr"/>
      <c r="E1019" t="inlineStr"/>
      <c r="F1019" t="inlineStr"/>
      <c r="G1019" t="inlineStr"/>
      <c r="H1019" t="inlineStr"/>
      <c r="I1019" t="inlineStr"/>
      <c r="J1019" t="inlineStr">
        <is>
          <t xml:space="preserve">984 - 1044 - 1049 - 1050 - 3597 - </t>
        </is>
      </c>
      <c r="K1019" t="inlineStr">
        <is>
          <t>libre</t>
        </is>
      </c>
    </row>
    <row r="1020">
      <c r="A1020" t="inlineStr">
        <is>
          <t>Céréales grain non-collecté</t>
        </is>
      </c>
      <c r="B1020" t="inlineStr">
        <is>
          <t>Pc engraissement</t>
        </is>
      </c>
      <c r="C1020" t="n">
        <v>1730</v>
      </c>
      <c r="D1020" t="inlineStr"/>
      <c r="E1020" t="inlineStr"/>
      <c r="F1020" t="inlineStr"/>
      <c r="G1020" t="inlineStr"/>
      <c r="H1020" t="inlineStr"/>
      <c r="I1020" t="inlineStr"/>
      <c r="J1020" t="inlineStr">
        <is>
          <t xml:space="preserve">986 - 1051 - 1052 - 3599 - </t>
        </is>
      </c>
      <c r="K1020" t="inlineStr">
        <is>
          <t>libre</t>
        </is>
      </c>
    </row>
    <row r="1021">
      <c r="A1021" t="inlineStr">
        <is>
          <t>Céréales grain non-collecté</t>
        </is>
      </c>
      <c r="B1021" t="inlineStr">
        <is>
          <t>Pc truies</t>
        </is>
      </c>
      <c r="C1021" t="n">
        <v>333</v>
      </c>
      <c r="D1021" t="inlineStr"/>
      <c r="E1021" t="inlineStr"/>
      <c r="F1021" t="inlineStr"/>
      <c r="G1021" t="inlineStr"/>
      <c r="H1021" t="inlineStr"/>
      <c r="I1021" t="inlineStr"/>
      <c r="J1021" t="inlineStr">
        <is>
          <t xml:space="preserve">988 - 1053 - 1054 - 3603 - </t>
        </is>
      </c>
      <c r="K1021" t="inlineStr">
        <is>
          <t>libre</t>
        </is>
      </c>
    </row>
    <row r="1022">
      <c r="A1022" t="inlineStr">
        <is>
          <t>Céréales grain non-collecté</t>
        </is>
      </c>
      <c r="B1022" t="inlineStr">
        <is>
          <t>Autres utilisations</t>
        </is>
      </c>
      <c r="C1022" t="n">
        <v>0</v>
      </c>
      <c r="D1022" t="inlineStr"/>
      <c r="E1022" t="inlineStr"/>
      <c r="F1022" t="inlineStr"/>
      <c r="G1022" t="inlineStr"/>
      <c r="H1022" t="inlineStr"/>
      <c r="I1022" t="inlineStr"/>
      <c r="J1022" t="inlineStr">
        <is>
          <t xml:space="preserve">990 - 1055 - 3605 - </t>
        </is>
      </c>
      <c r="K1022" t="inlineStr">
        <is>
          <t>libre unbounded</t>
        </is>
      </c>
    </row>
    <row r="1023">
      <c r="A1023" t="inlineStr">
        <is>
          <t>Blétendre grain non-collecté</t>
        </is>
      </c>
      <c r="B1023" t="inlineStr">
        <is>
          <t>Feed</t>
        </is>
      </c>
      <c r="C1023" t="n">
        <v>2830</v>
      </c>
      <c r="D1023" t="inlineStr"/>
      <c r="E1023" t="inlineStr"/>
      <c r="F1023" t="inlineStr"/>
      <c r="G1023" t="inlineStr"/>
      <c r="H1023" t="inlineStr"/>
      <c r="I1023" t="inlineStr"/>
      <c r="J1023" t="inlineStr">
        <is>
          <t xml:space="preserve">991 - 1056 - 2931 - </t>
        </is>
      </c>
      <c r="K1023" t="inlineStr">
        <is>
          <t>libre</t>
        </is>
      </c>
    </row>
    <row r="1024">
      <c r="A1024" t="inlineStr">
        <is>
          <t>Blétendre grain non-collecté</t>
        </is>
      </c>
      <c r="B1024" t="inlineStr">
        <is>
          <t>Alimentation animale rente (EA)</t>
        </is>
      </c>
      <c r="C1024" t="n">
        <v>2830</v>
      </c>
      <c r="D1024" t="inlineStr"/>
      <c r="E1024" t="inlineStr"/>
      <c r="F1024" t="inlineStr"/>
      <c r="G1024" t="inlineStr"/>
      <c r="H1024" t="inlineStr"/>
      <c r="I1024" t="inlineStr"/>
      <c r="J1024" t="inlineStr">
        <is>
          <t xml:space="preserve">993 - 1056 - 1057 - 2973 - </t>
        </is>
      </c>
      <c r="K1024" t="inlineStr">
        <is>
          <t>libre</t>
        </is>
      </c>
    </row>
    <row r="1025">
      <c r="A1025" t="inlineStr">
        <is>
          <t>Blétendre grain non-collecté</t>
        </is>
      </c>
      <c r="B1025" t="inlineStr">
        <is>
          <t>Intra-consommations (feed)</t>
        </is>
      </c>
      <c r="C1025" t="n">
        <v>2830</v>
      </c>
      <c r="D1025" t="inlineStr"/>
      <c r="E1025" t="inlineStr"/>
      <c r="F1025" t="inlineStr"/>
      <c r="G1025" t="inlineStr"/>
      <c r="H1025" t="inlineStr"/>
      <c r="I1025" t="inlineStr"/>
      <c r="J1025" t="inlineStr">
        <is>
          <t xml:space="preserve">995 - 1057 - 1058 - 2995 - </t>
        </is>
      </c>
      <c r="K1025" t="inlineStr">
        <is>
          <t>libre</t>
        </is>
      </c>
    </row>
    <row r="1026">
      <c r="A1026" t="inlineStr">
        <is>
          <t>Blétendre grain non-collecté</t>
        </is>
      </c>
      <c r="B1026" t="inlineStr">
        <is>
          <t>Bovins intrac</t>
        </is>
      </c>
      <c r="C1026" t="n">
        <v>1840</v>
      </c>
      <c r="D1026" t="inlineStr"/>
      <c r="E1026" t="inlineStr"/>
      <c r="F1026" t="inlineStr"/>
      <c r="G1026" t="inlineStr"/>
      <c r="H1026" t="inlineStr"/>
      <c r="I1026" t="inlineStr"/>
      <c r="J1026" t="inlineStr">
        <is>
          <t xml:space="preserve">997 - 1058 - 1059 - 2997 - </t>
        </is>
      </c>
      <c r="K1026" t="inlineStr">
        <is>
          <t>libre</t>
        </is>
      </c>
    </row>
    <row r="1027">
      <c r="A1027" t="inlineStr">
        <is>
          <t>Blétendre grain non-collecté</t>
        </is>
      </c>
      <c r="B1027" t="inlineStr">
        <is>
          <t>BL intrac</t>
        </is>
      </c>
      <c r="C1027" t="n">
        <v>962</v>
      </c>
      <c r="D1027" t="inlineStr"/>
      <c r="E1027" t="inlineStr"/>
      <c r="F1027" t="inlineStr"/>
      <c r="G1027" t="inlineStr"/>
      <c r="H1027" t="inlineStr"/>
      <c r="I1027" t="inlineStr"/>
      <c r="J1027" t="inlineStr">
        <is>
          <t xml:space="preserve">999 - 1059 - 1065 - 2999 - </t>
        </is>
      </c>
      <c r="K1027" t="inlineStr">
        <is>
          <t>libre</t>
        </is>
      </c>
    </row>
    <row r="1028">
      <c r="A1028" t="inlineStr">
        <is>
          <t>Blétendre grain non-collecté</t>
        </is>
      </c>
      <c r="B1028" t="inlineStr">
        <is>
          <t>BV intrac</t>
        </is>
      </c>
      <c r="C1028" t="n">
        <v>881</v>
      </c>
      <c r="D1028" t="inlineStr"/>
      <c r="E1028" t="inlineStr"/>
      <c r="F1028" t="inlineStr"/>
      <c r="G1028" t="inlineStr"/>
      <c r="H1028" t="inlineStr"/>
      <c r="I1028" t="inlineStr"/>
      <c r="J1028" t="inlineStr">
        <is>
          <t xml:space="preserve">1000 - 1059 - 1066 - 3000 - </t>
        </is>
      </c>
      <c r="K1028" t="inlineStr">
        <is>
          <t>libre</t>
        </is>
      </c>
    </row>
    <row r="1029">
      <c r="A1029" t="inlineStr">
        <is>
          <t>Blétendre grain non-collecté</t>
        </is>
      </c>
      <c r="B1029" t="inlineStr">
        <is>
          <t>Ovins intrac</t>
        </is>
      </c>
      <c r="C1029" t="n">
        <v>58.6</v>
      </c>
      <c r="D1029" t="inlineStr"/>
      <c r="E1029" t="inlineStr"/>
      <c r="F1029" t="inlineStr"/>
      <c r="G1029" t="inlineStr"/>
      <c r="H1029" t="inlineStr"/>
      <c r="I1029" t="inlineStr"/>
      <c r="J1029" t="inlineStr">
        <is>
          <t xml:space="preserve">1001 - 1058 - 1060 - 3001 - </t>
        </is>
      </c>
      <c r="K1029" t="inlineStr">
        <is>
          <t>libre</t>
        </is>
      </c>
    </row>
    <row r="1030">
      <c r="A1030" t="inlineStr">
        <is>
          <t>Blétendre grain non-collecté</t>
        </is>
      </c>
      <c r="B1030" t="inlineStr">
        <is>
          <t>OL intrac</t>
        </is>
      </c>
      <c r="C1030" t="n">
        <v>31.1</v>
      </c>
      <c r="D1030" t="inlineStr"/>
      <c r="E1030" t="inlineStr"/>
      <c r="F1030" t="inlineStr"/>
      <c r="G1030" t="inlineStr"/>
      <c r="H1030" t="inlineStr"/>
      <c r="I1030" t="inlineStr"/>
      <c r="J1030" t="inlineStr">
        <is>
          <t xml:space="preserve">1003 - 1060 - 1068 - 3003 - </t>
        </is>
      </c>
      <c r="K1030" t="inlineStr">
        <is>
          <t>libre</t>
        </is>
      </c>
    </row>
    <row r="1031">
      <c r="A1031" t="inlineStr">
        <is>
          <t>Blétendre grain non-collecté</t>
        </is>
      </c>
      <c r="B1031" t="inlineStr">
        <is>
          <t>OV intrac</t>
        </is>
      </c>
      <c r="C1031" t="n">
        <v>27.5</v>
      </c>
      <c r="D1031" t="inlineStr"/>
      <c r="E1031" t="inlineStr"/>
      <c r="F1031" t="inlineStr"/>
      <c r="G1031" t="inlineStr"/>
      <c r="H1031" t="inlineStr"/>
      <c r="I1031" t="inlineStr"/>
      <c r="J1031" t="inlineStr">
        <is>
          <t xml:space="preserve">1004 - 1060 - 1069 - 3004 - </t>
        </is>
      </c>
      <c r="K1031" t="inlineStr">
        <is>
          <t>libre</t>
        </is>
      </c>
    </row>
    <row r="1032">
      <c r="A1032" t="inlineStr">
        <is>
          <t>Blétendre grain non-collecté</t>
        </is>
      </c>
      <c r="B1032" t="inlineStr">
        <is>
          <t>Ca intrac</t>
        </is>
      </c>
      <c r="C1032" t="n">
        <v>8</v>
      </c>
      <c r="D1032" t="inlineStr"/>
      <c r="E1032" t="inlineStr"/>
      <c r="F1032" t="inlineStr"/>
      <c r="G1032" t="inlineStr"/>
      <c r="H1032" t="inlineStr"/>
      <c r="I1032" t="inlineStr"/>
      <c r="J1032" t="inlineStr">
        <is>
          <t xml:space="preserve">1005 - 1058 - 1071 - 3005 - </t>
        </is>
      </c>
      <c r="K1032" t="inlineStr">
        <is>
          <t>libre</t>
        </is>
      </c>
    </row>
    <row r="1033">
      <c r="A1033" t="inlineStr">
        <is>
          <t>Blétendre grain non-collecté</t>
        </is>
      </c>
      <c r="B1033" t="inlineStr">
        <is>
          <t>Eq intrac</t>
        </is>
      </c>
      <c r="C1033" t="n">
        <v>4</v>
      </c>
      <c r="D1033" t="inlineStr"/>
      <c r="E1033" t="inlineStr"/>
      <c r="F1033" t="inlineStr"/>
      <c r="G1033" t="inlineStr"/>
      <c r="H1033" t="inlineStr"/>
      <c r="I1033" t="inlineStr"/>
      <c r="J1033" t="inlineStr">
        <is>
          <t xml:space="preserve">1006 - 1058 - 1072 - 3006 - </t>
        </is>
      </c>
      <c r="K1033" t="inlineStr">
        <is>
          <t>libre</t>
        </is>
      </c>
    </row>
    <row r="1034">
      <c r="A1034" t="inlineStr">
        <is>
          <t>Blétendre grain non-collecté</t>
        </is>
      </c>
      <c r="B1034" t="inlineStr">
        <is>
          <t>Lap intrac</t>
        </is>
      </c>
      <c r="C1034" t="n">
        <v>2.6</v>
      </c>
      <c r="D1034" t="inlineStr"/>
      <c r="E1034" t="inlineStr"/>
      <c r="F1034" t="inlineStr"/>
      <c r="G1034" t="inlineStr"/>
      <c r="H1034" t="inlineStr"/>
      <c r="I1034" t="inlineStr"/>
      <c r="J1034" t="inlineStr">
        <is>
          <t xml:space="preserve">1007 - 1058 - 1073 - 3007 - </t>
        </is>
      </c>
      <c r="K1034" t="inlineStr">
        <is>
          <t>libre</t>
        </is>
      </c>
    </row>
    <row r="1035">
      <c r="A1035" t="inlineStr">
        <is>
          <t>Blétendre grain non-collecté</t>
        </is>
      </c>
      <c r="B1035" t="inlineStr">
        <is>
          <t>Pc intrac</t>
        </is>
      </c>
      <c r="C1035" t="n">
        <v>91.7</v>
      </c>
      <c r="D1035" t="inlineStr"/>
      <c r="E1035" t="inlineStr"/>
      <c r="F1035" t="inlineStr"/>
      <c r="G1035" t="inlineStr"/>
      <c r="H1035" t="inlineStr"/>
      <c r="I1035" t="inlineStr"/>
      <c r="J1035" t="inlineStr">
        <is>
          <t xml:space="preserve">1008 - 1058 - 1061 - 1075 - 3008 - </t>
        </is>
      </c>
      <c r="K1035" t="inlineStr">
        <is>
          <t>libre</t>
        </is>
      </c>
    </row>
    <row r="1036">
      <c r="A1036" t="inlineStr">
        <is>
          <t>Blétendre grain non-collecté</t>
        </is>
      </c>
      <c r="B1036" t="inlineStr">
        <is>
          <t>Pc engrais intrac</t>
        </is>
      </c>
      <c r="C1036" t="n">
        <v>91.7</v>
      </c>
      <c r="D1036" t="inlineStr"/>
      <c r="E1036" t="inlineStr"/>
      <c r="F1036" t="inlineStr"/>
      <c r="G1036" t="inlineStr"/>
      <c r="H1036" t="inlineStr"/>
      <c r="I1036" t="inlineStr"/>
      <c r="J1036" t="inlineStr">
        <is>
          <t xml:space="preserve">1010 - 1061 - 1080 - 3010 - </t>
        </is>
      </c>
      <c r="K1036" t="inlineStr">
        <is>
          <t>libre</t>
        </is>
      </c>
    </row>
    <row r="1037">
      <c r="A1037" t="inlineStr">
        <is>
          <t>Blétendre grain non-collecté</t>
        </is>
      </c>
      <c r="B1037" t="inlineStr">
        <is>
          <t>Pc truies intrac</t>
        </is>
      </c>
      <c r="C1037" t="n">
        <v>0</v>
      </c>
      <c r="D1037" t="inlineStr"/>
      <c r="E1037" t="inlineStr"/>
      <c r="F1037" t="inlineStr"/>
      <c r="G1037" t="inlineStr"/>
      <c r="H1037" t="inlineStr"/>
      <c r="I1037" t="inlineStr"/>
      <c r="J1037" t="inlineStr">
        <is>
          <t xml:space="preserve">1011 - 1061 - 1081 - 3011 - </t>
        </is>
      </c>
      <c r="K1037" t="inlineStr">
        <is>
          <t>libre</t>
        </is>
      </c>
    </row>
    <row r="1038">
      <c r="A1038" t="inlineStr">
        <is>
          <t>Blétendre grain non-collecté</t>
        </is>
      </c>
      <c r="B1038" t="inlineStr">
        <is>
          <t>Volailles intrac</t>
        </is>
      </c>
      <c r="C1038" t="n">
        <v>822</v>
      </c>
      <c r="D1038" t="inlineStr"/>
      <c r="E1038" t="inlineStr"/>
      <c r="F1038" t="inlineStr"/>
      <c r="G1038" t="inlineStr"/>
      <c r="H1038" t="inlineStr"/>
      <c r="I1038" t="inlineStr"/>
      <c r="J1038" t="inlineStr">
        <is>
          <t xml:space="preserve">1012 - 1058 - 1062 - 3012 - </t>
        </is>
      </c>
      <c r="K1038" t="inlineStr">
        <is>
          <t>libre</t>
        </is>
      </c>
    </row>
    <row r="1039">
      <c r="A1039" t="inlineStr">
        <is>
          <t>Blétendre grain non-collecté</t>
        </is>
      </c>
      <c r="B1039" t="inlineStr">
        <is>
          <t>Vol ch intrac</t>
        </is>
      </c>
      <c r="C1039" t="n">
        <v>373</v>
      </c>
      <c r="D1039" t="inlineStr"/>
      <c r="E1039" t="inlineStr"/>
      <c r="F1039" t="inlineStr"/>
      <c r="G1039" t="inlineStr"/>
      <c r="H1039" t="inlineStr"/>
      <c r="I1039" t="inlineStr"/>
      <c r="J1039" t="inlineStr">
        <is>
          <t xml:space="preserve">1014 - 1062 - 1077 - 3014 - </t>
        </is>
      </c>
      <c r="K1039" t="inlineStr">
        <is>
          <t>libre</t>
        </is>
      </c>
    </row>
    <row r="1040">
      <c r="A1040" t="inlineStr">
        <is>
          <t>Blétendre grain non-collecté</t>
        </is>
      </c>
      <c r="B1040" t="inlineStr">
        <is>
          <t>Vol po intrac</t>
        </is>
      </c>
      <c r="C1040" t="n">
        <v>438</v>
      </c>
      <c r="D1040" t="inlineStr"/>
      <c r="E1040" t="inlineStr"/>
      <c r="F1040" t="inlineStr"/>
      <c r="G1040" t="inlineStr"/>
      <c r="H1040" t="inlineStr"/>
      <c r="I1040" t="inlineStr"/>
      <c r="J1040" t="inlineStr">
        <is>
          <t xml:space="preserve">1015 - 1062 - 1078 - 3015 - </t>
        </is>
      </c>
      <c r="K1040" t="inlineStr">
        <is>
          <t>libre</t>
        </is>
      </c>
    </row>
    <row r="1041">
      <c r="A1041" t="inlineStr">
        <is>
          <t>Blétendre grain non-collecté</t>
        </is>
      </c>
      <c r="B1041" t="inlineStr">
        <is>
          <t>Palmip. gras intrac</t>
        </is>
      </c>
      <c r="C1041" t="n">
        <v>11.4</v>
      </c>
      <c r="D1041" t="inlineStr"/>
      <c r="E1041" t="inlineStr"/>
      <c r="F1041" t="inlineStr"/>
      <c r="G1041" t="inlineStr"/>
      <c r="H1041" t="inlineStr"/>
      <c r="I1041" t="inlineStr"/>
      <c r="J1041" t="inlineStr">
        <is>
          <t xml:space="preserve">1016 - 1062 - 1079 - 3016 - </t>
        </is>
      </c>
      <c r="K1041" t="inlineStr">
        <is>
          <t>libre</t>
        </is>
      </c>
    </row>
    <row r="1042">
      <c r="A1042" t="inlineStr">
        <is>
          <t>Blétendre grain non-collecté</t>
        </is>
      </c>
      <c r="B1042" t="inlineStr">
        <is>
          <t>Herbivores</t>
        </is>
      </c>
      <c r="C1042" t="n">
        <v>1920</v>
      </c>
      <c r="D1042" t="inlineStr"/>
      <c r="E1042" t="inlineStr"/>
      <c r="F1042" t="inlineStr"/>
      <c r="G1042" t="inlineStr"/>
      <c r="H1042" t="inlineStr"/>
      <c r="I1042" t="inlineStr"/>
      <c r="J1042" t="inlineStr">
        <is>
          <t xml:space="preserve">1017 - 1063 - 3019 - </t>
        </is>
      </c>
      <c r="K1042" t="inlineStr">
        <is>
          <t>libre</t>
        </is>
      </c>
    </row>
    <row r="1043">
      <c r="A1043" t="inlineStr">
        <is>
          <t>Blétendre grain non-collecté</t>
        </is>
      </c>
      <c r="B1043" t="inlineStr">
        <is>
          <t>Bovins</t>
        </is>
      </c>
      <c r="C1043" t="n">
        <v>1840</v>
      </c>
      <c r="D1043" t="inlineStr"/>
      <c r="E1043" t="inlineStr"/>
      <c r="F1043" t="inlineStr"/>
      <c r="G1043" t="inlineStr"/>
      <c r="H1043" t="inlineStr"/>
      <c r="I1043" t="inlineStr"/>
      <c r="J1043" t="inlineStr">
        <is>
          <t xml:space="preserve">1019 - 1063 - 1064 - 3021 - </t>
        </is>
      </c>
      <c r="K1043" t="inlineStr">
        <is>
          <t>libre</t>
        </is>
      </c>
    </row>
    <row r="1044">
      <c r="A1044" t="inlineStr">
        <is>
          <t>Blétendre grain non-collecté</t>
        </is>
      </c>
      <c r="B1044" t="inlineStr">
        <is>
          <t>BL</t>
        </is>
      </c>
      <c r="C1044" t="n">
        <v>962</v>
      </c>
      <c r="D1044" t="inlineStr"/>
      <c r="E1044" t="inlineStr"/>
      <c r="F1044" t="inlineStr"/>
      <c r="G1044" t="inlineStr"/>
      <c r="H1044" t="inlineStr"/>
      <c r="I1044" t="inlineStr"/>
      <c r="J1044" t="inlineStr">
        <is>
          <t xml:space="preserve">1021 - 1064 - 1065 - 3023 - </t>
        </is>
      </c>
      <c r="K1044" t="inlineStr">
        <is>
          <t>libre</t>
        </is>
      </c>
    </row>
    <row r="1045">
      <c r="A1045" t="inlineStr">
        <is>
          <t>Blétendre grain non-collecté</t>
        </is>
      </c>
      <c r="B1045" t="inlineStr">
        <is>
          <t>BV</t>
        </is>
      </c>
      <c r="C1045" t="n">
        <v>881</v>
      </c>
      <c r="D1045" t="inlineStr"/>
      <c r="E1045" t="inlineStr"/>
      <c r="F1045" t="inlineStr"/>
      <c r="G1045" t="inlineStr"/>
      <c r="H1045" t="inlineStr"/>
      <c r="I1045" t="inlineStr"/>
      <c r="J1045" t="inlineStr">
        <is>
          <t xml:space="preserve">1023 - 1064 - 1066 - 3027 - </t>
        </is>
      </c>
      <c r="K1045" t="inlineStr">
        <is>
          <t>libre</t>
        </is>
      </c>
    </row>
    <row r="1046">
      <c r="A1046" t="inlineStr">
        <is>
          <t>Blétendre grain non-collecté</t>
        </is>
      </c>
      <c r="B1046" t="inlineStr">
        <is>
          <t>Ovins</t>
        </is>
      </c>
      <c r="C1046" t="n">
        <v>58.6</v>
      </c>
      <c r="D1046" t="inlineStr"/>
      <c r="E1046" t="inlineStr"/>
      <c r="F1046" t="inlineStr"/>
      <c r="G1046" t="inlineStr"/>
      <c r="H1046" t="inlineStr"/>
      <c r="I1046" t="inlineStr"/>
      <c r="J1046" t="inlineStr">
        <is>
          <t xml:space="preserve">1025 - 1063 - 1067 - 3031 - </t>
        </is>
      </c>
      <c r="K1046" t="inlineStr">
        <is>
          <t>libre</t>
        </is>
      </c>
    </row>
    <row r="1047">
      <c r="A1047" t="inlineStr">
        <is>
          <t>Blétendre grain non-collecté</t>
        </is>
      </c>
      <c r="B1047" t="inlineStr">
        <is>
          <t>OL</t>
        </is>
      </c>
      <c r="C1047" t="n">
        <v>31.1</v>
      </c>
      <c r="D1047" t="inlineStr"/>
      <c r="E1047" t="inlineStr"/>
      <c r="F1047" t="inlineStr"/>
      <c r="G1047" t="inlineStr"/>
      <c r="H1047" t="inlineStr"/>
      <c r="I1047" t="inlineStr"/>
      <c r="J1047" t="inlineStr">
        <is>
          <t xml:space="preserve">1027 - 1067 - 1068 - 3033 - </t>
        </is>
      </c>
      <c r="K1047" t="inlineStr">
        <is>
          <t>libre</t>
        </is>
      </c>
    </row>
    <row r="1048">
      <c r="A1048" t="inlineStr">
        <is>
          <t>Blétendre grain non-collecté</t>
        </is>
      </c>
      <c r="B1048" t="inlineStr">
        <is>
          <t>OV</t>
        </is>
      </c>
      <c r="C1048" t="n">
        <v>27.5</v>
      </c>
      <c r="D1048" t="inlineStr"/>
      <c r="E1048" t="inlineStr"/>
      <c r="F1048" t="inlineStr"/>
      <c r="G1048" t="inlineStr"/>
      <c r="H1048" t="inlineStr"/>
      <c r="I1048" t="inlineStr"/>
      <c r="J1048" t="inlineStr">
        <is>
          <t xml:space="preserve">1029 - 1067 - 1069 - 3035 - </t>
        </is>
      </c>
      <c r="K1048" t="inlineStr">
        <is>
          <t>libre</t>
        </is>
      </c>
    </row>
    <row r="1049">
      <c r="A1049" t="inlineStr">
        <is>
          <t>Blétendre grain non-collecté</t>
        </is>
      </c>
      <c r="B1049" t="inlineStr">
        <is>
          <t>Ca</t>
        </is>
      </c>
      <c r="C1049" t="n">
        <v>8</v>
      </c>
      <c r="D1049" t="inlineStr"/>
      <c r="E1049" t="inlineStr"/>
      <c r="F1049" t="inlineStr"/>
      <c r="G1049" t="inlineStr"/>
      <c r="H1049" t="inlineStr"/>
      <c r="I1049" t="inlineStr"/>
      <c r="J1049" t="inlineStr">
        <is>
          <t xml:space="preserve">1031 - 1063 - 1070 - 3037 - </t>
        </is>
      </c>
      <c r="K1049" t="inlineStr">
        <is>
          <t>libre</t>
        </is>
      </c>
    </row>
    <row r="1050">
      <c r="A1050" t="inlineStr">
        <is>
          <t>Blétendre grain non-collecté</t>
        </is>
      </c>
      <c r="B1050" t="inlineStr">
        <is>
          <t>Alimentation Ca (EA)</t>
        </is>
      </c>
      <c r="C1050" t="n">
        <v>8</v>
      </c>
      <c r="D1050" t="inlineStr"/>
      <c r="E1050" t="inlineStr"/>
      <c r="F1050" t="inlineStr"/>
      <c r="G1050" t="inlineStr"/>
      <c r="H1050" t="inlineStr"/>
      <c r="I1050" t="inlineStr"/>
      <c r="J1050" t="inlineStr">
        <is>
          <t xml:space="preserve">1033 - 1070 - 1071 - 3039 - </t>
        </is>
      </c>
      <c r="K1050" t="inlineStr">
        <is>
          <t>libre</t>
        </is>
      </c>
    </row>
    <row r="1051">
      <c r="A1051" t="inlineStr">
        <is>
          <t>Blétendre grain non-collecté</t>
        </is>
      </c>
      <c r="B1051" t="inlineStr">
        <is>
          <t>Eq</t>
        </is>
      </c>
      <c r="C1051" t="n">
        <v>4</v>
      </c>
      <c r="D1051" t="inlineStr"/>
      <c r="E1051" t="inlineStr"/>
      <c r="F1051" t="inlineStr"/>
      <c r="G1051" t="inlineStr"/>
      <c r="H1051" t="inlineStr"/>
      <c r="I1051" t="inlineStr"/>
      <c r="J1051" t="inlineStr">
        <is>
          <t xml:space="preserve">1035 - 1063 - 1072 - 3041 - </t>
        </is>
      </c>
      <c r="K1051" t="inlineStr">
        <is>
          <t>libre</t>
        </is>
      </c>
    </row>
    <row r="1052">
      <c r="A1052" t="inlineStr">
        <is>
          <t>Blétendre grain non-collecté</t>
        </is>
      </c>
      <c r="B1052" t="inlineStr">
        <is>
          <t>Lap</t>
        </is>
      </c>
      <c r="C1052" t="n">
        <v>2.6</v>
      </c>
      <c r="D1052" t="inlineStr"/>
      <c r="E1052" t="inlineStr"/>
      <c r="F1052" t="inlineStr"/>
      <c r="G1052" t="inlineStr"/>
      <c r="H1052" t="inlineStr"/>
      <c r="I1052" t="inlineStr"/>
      <c r="J1052" t="inlineStr">
        <is>
          <t xml:space="preserve">1037 - 1063 - 1073 - 3043 - </t>
        </is>
      </c>
      <c r="K1052" t="inlineStr">
        <is>
          <t>libre</t>
        </is>
      </c>
    </row>
    <row r="1053">
      <c r="A1053" t="inlineStr">
        <is>
          <t>Blétendre grain non-collecté</t>
        </is>
      </c>
      <c r="B1053" t="inlineStr">
        <is>
          <t>Monoagastriques</t>
        </is>
      </c>
      <c r="C1053" t="n">
        <v>913</v>
      </c>
      <c r="D1053" t="inlineStr"/>
      <c r="E1053" t="inlineStr"/>
      <c r="F1053" t="inlineStr"/>
      <c r="G1053" t="inlineStr"/>
      <c r="H1053" t="inlineStr"/>
      <c r="I1053" t="inlineStr"/>
      <c r="J1053" t="inlineStr">
        <is>
          <t xml:space="preserve">1039 - 1074 - 3045 - </t>
        </is>
      </c>
      <c r="K1053" t="inlineStr">
        <is>
          <t>libre</t>
        </is>
      </c>
    </row>
    <row r="1054">
      <c r="A1054" t="inlineStr">
        <is>
          <t>Blétendre grain non-collecté</t>
        </is>
      </c>
      <c r="B1054" t="inlineStr">
        <is>
          <t>Pc</t>
        </is>
      </c>
      <c r="C1054" t="n">
        <v>91.7</v>
      </c>
      <c r="D1054" t="inlineStr"/>
      <c r="E1054" t="inlineStr"/>
      <c r="F1054" t="inlineStr"/>
      <c r="G1054" t="inlineStr"/>
      <c r="H1054" t="inlineStr"/>
      <c r="I1054" t="inlineStr"/>
      <c r="J1054" t="inlineStr">
        <is>
          <t xml:space="preserve">1041 - 1074 - 1075 - 3047 - </t>
        </is>
      </c>
      <c r="K1054" t="inlineStr">
        <is>
          <t>libre</t>
        </is>
      </c>
    </row>
    <row r="1055">
      <c r="A1055" t="inlineStr">
        <is>
          <t>Blétendre grain non-collecté</t>
        </is>
      </c>
      <c r="B1055" t="inlineStr">
        <is>
          <t>Volailles</t>
        </is>
      </c>
      <c r="C1055" t="n">
        <v>822</v>
      </c>
      <c r="D1055" t="inlineStr"/>
      <c r="E1055" t="inlineStr"/>
      <c r="F1055" t="inlineStr"/>
      <c r="G1055" t="inlineStr"/>
      <c r="H1055" t="inlineStr"/>
      <c r="I1055" t="inlineStr"/>
      <c r="J1055" t="inlineStr">
        <is>
          <t xml:space="preserve">1043 - 1074 - 1076 - 3051 - </t>
        </is>
      </c>
      <c r="K1055" t="inlineStr">
        <is>
          <t>libre</t>
        </is>
      </c>
    </row>
    <row r="1056">
      <c r="A1056" t="inlineStr">
        <is>
          <t>Blétendre grain non-collecté</t>
        </is>
      </c>
      <c r="B1056" t="inlineStr">
        <is>
          <t>Vol ch</t>
        </is>
      </c>
      <c r="C1056" t="n">
        <v>373</v>
      </c>
      <c r="D1056" t="inlineStr"/>
      <c r="E1056" t="inlineStr"/>
      <c r="F1056" t="inlineStr"/>
      <c r="G1056" t="inlineStr"/>
      <c r="H1056" t="inlineStr"/>
      <c r="I1056" t="inlineStr"/>
      <c r="J1056" t="inlineStr">
        <is>
          <t xml:space="preserve">1045 - 1076 - 1077 - 3053 - </t>
        </is>
      </c>
      <c r="K1056" t="inlineStr">
        <is>
          <t>libre</t>
        </is>
      </c>
    </row>
    <row r="1057">
      <c r="A1057" t="inlineStr">
        <is>
          <t>Blétendre grain non-collecté</t>
        </is>
      </c>
      <c r="B1057" t="inlineStr">
        <is>
          <t>Vol po</t>
        </is>
      </c>
      <c r="C1057" t="n">
        <v>438</v>
      </c>
      <c r="D1057" t="inlineStr"/>
      <c r="E1057" t="inlineStr"/>
      <c r="F1057" t="inlineStr"/>
      <c r="G1057" t="inlineStr"/>
      <c r="H1057" t="inlineStr"/>
      <c r="I1057" t="inlineStr"/>
      <c r="J1057" t="inlineStr">
        <is>
          <t xml:space="preserve">1047 - 1076 - 1078 - 3055 - </t>
        </is>
      </c>
      <c r="K1057" t="inlineStr">
        <is>
          <t>libre</t>
        </is>
      </c>
    </row>
    <row r="1058">
      <c r="A1058" t="inlineStr">
        <is>
          <t>Blétendre grain non-collecté</t>
        </is>
      </c>
      <c r="B1058" t="inlineStr">
        <is>
          <t>Palmip. gras</t>
        </is>
      </c>
      <c r="C1058" t="n">
        <v>11.4</v>
      </c>
      <c r="D1058" t="inlineStr"/>
      <c r="E1058" t="inlineStr"/>
      <c r="F1058" t="inlineStr"/>
      <c r="G1058" t="inlineStr"/>
      <c r="H1058" t="inlineStr"/>
      <c r="I1058" t="inlineStr"/>
      <c r="J1058" t="inlineStr">
        <is>
          <t xml:space="preserve">1049 - 1076 - 1079 - 3057 - </t>
        </is>
      </c>
      <c r="K1058" t="inlineStr">
        <is>
          <t>libre</t>
        </is>
      </c>
    </row>
    <row r="1059">
      <c r="A1059" t="inlineStr">
        <is>
          <t>Blétendre grain non-collecté</t>
        </is>
      </c>
      <c r="B1059" t="inlineStr">
        <is>
          <t>Pc engraissement</t>
        </is>
      </c>
      <c r="C1059" t="n">
        <v>91.7</v>
      </c>
      <c r="D1059" t="inlineStr"/>
      <c r="E1059" t="inlineStr"/>
      <c r="F1059" t="inlineStr"/>
      <c r="G1059" t="inlineStr"/>
      <c r="H1059" t="inlineStr"/>
      <c r="I1059" t="inlineStr"/>
      <c r="J1059" t="inlineStr">
        <is>
          <t xml:space="preserve">1051 - 1080 - 3059 - </t>
        </is>
      </c>
      <c r="K1059" t="inlineStr">
        <is>
          <t>libre</t>
        </is>
      </c>
    </row>
    <row r="1060">
      <c r="A1060" t="inlineStr">
        <is>
          <t>Blétendre grain non-collecté</t>
        </is>
      </c>
      <c r="B1060" t="inlineStr">
        <is>
          <t>Pc truies</t>
        </is>
      </c>
      <c r="C1060" t="n">
        <v>0</v>
      </c>
      <c r="D1060" t="inlineStr"/>
      <c r="E1060" t="inlineStr"/>
      <c r="F1060" t="inlineStr"/>
      <c r="G1060" t="inlineStr"/>
      <c r="H1060" t="inlineStr"/>
      <c r="I1060" t="inlineStr"/>
      <c r="J1060" t="inlineStr">
        <is>
          <t xml:space="preserve">1053 - 1081 - 3063 - </t>
        </is>
      </c>
      <c r="K1060" t="inlineStr">
        <is>
          <t>libre</t>
        </is>
      </c>
    </row>
    <row r="1061">
      <c r="A1061" t="inlineStr">
        <is>
          <t>Blétendre grain non-collecté</t>
        </is>
      </c>
      <c r="B1061" t="inlineStr">
        <is>
          <t>Autres utilisations</t>
        </is>
      </c>
      <c r="C1061" t="n">
        <v>0</v>
      </c>
      <c r="D1061" t="inlineStr"/>
      <c r="E1061" t="inlineStr"/>
      <c r="F1061" t="inlineStr"/>
      <c r="G1061" t="inlineStr"/>
      <c r="H1061" t="inlineStr"/>
      <c r="I1061" t="inlineStr"/>
      <c r="J1061" t="inlineStr">
        <is>
          <t xml:space="preserve">1055 - 3065 - </t>
        </is>
      </c>
      <c r="K1061" t="inlineStr">
        <is>
          <t>libre unbounded</t>
        </is>
      </c>
    </row>
    <row r="1062">
      <c r="A1062" t="inlineStr">
        <is>
          <t>Maïs grain non-collecté</t>
        </is>
      </c>
      <c r="B1062" t="inlineStr">
        <is>
          <t>Feed</t>
        </is>
      </c>
      <c r="C1062" t="n">
        <v>1780</v>
      </c>
      <c r="D1062" t="inlineStr"/>
      <c r="E1062" t="inlineStr"/>
      <c r="F1062" t="inlineStr"/>
      <c r="G1062" t="inlineStr"/>
      <c r="H1062" t="inlineStr"/>
      <c r="I1062" t="inlineStr"/>
      <c r="J1062" t="inlineStr">
        <is>
          <t xml:space="preserve">991 - 1082 - 3066 - </t>
        </is>
      </c>
      <c r="K1062" t="inlineStr">
        <is>
          <t>libre</t>
        </is>
      </c>
    </row>
    <row r="1063">
      <c r="A1063" t="inlineStr">
        <is>
          <t>Maïs grain non-collecté</t>
        </is>
      </c>
      <c r="B1063" t="inlineStr">
        <is>
          <t>Alimentation animale rente (EA)</t>
        </is>
      </c>
      <c r="C1063" t="n">
        <v>1780</v>
      </c>
      <c r="D1063" t="inlineStr"/>
      <c r="E1063" t="inlineStr"/>
      <c r="F1063" t="inlineStr"/>
      <c r="G1063" t="inlineStr"/>
      <c r="H1063" t="inlineStr"/>
      <c r="I1063" t="inlineStr"/>
      <c r="J1063" t="inlineStr">
        <is>
          <t xml:space="preserve">993 - 1082 - 1083 - 3108 - </t>
        </is>
      </c>
      <c r="K1063" t="inlineStr">
        <is>
          <t>libre</t>
        </is>
      </c>
    </row>
    <row r="1064">
      <c r="A1064" t="inlineStr">
        <is>
          <t>Maïs grain non-collecté</t>
        </is>
      </c>
      <c r="B1064" t="inlineStr">
        <is>
          <t>Intra-consommations (feed)</t>
        </is>
      </c>
      <c r="C1064" t="n">
        <v>1780</v>
      </c>
      <c r="D1064" t="inlineStr"/>
      <c r="E1064" t="inlineStr"/>
      <c r="F1064" t="inlineStr"/>
      <c r="G1064" t="inlineStr"/>
      <c r="H1064" t="inlineStr"/>
      <c r="I1064" t="inlineStr"/>
      <c r="J1064" t="inlineStr">
        <is>
          <t xml:space="preserve">995 - 1083 - 1084 - 3130 - </t>
        </is>
      </c>
      <c r="K1064" t="inlineStr">
        <is>
          <t>libre</t>
        </is>
      </c>
    </row>
    <row r="1065">
      <c r="A1065" t="inlineStr">
        <is>
          <t>Maïs grain non-collecté</t>
        </is>
      </c>
      <c r="B1065" t="inlineStr">
        <is>
          <t>Bovins intrac</t>
        </is>
      </c>
      <c r="C1065" t="n">
        <v>1110</v>
      </c>
      <c r="D1065" t="inlineStr"/>
      <c r="E1065" t="inlineStr"/>
      <c r="F1065" t="inlineStr"/>
      <c r="G1065" t="inlineStr"/>
      <c r="H1065" t="inlineStr"/>
      <c r="I1065" t="inlineStr"/>
      <c r="J1065" t="inlineStr">
        <is>
          <t xml:space="preserve">997 - 1084 - 1085 - 3132 - </t>
        </is>
      </c>
      <c r="K1065" t="inlineStr">
        <is>
          <t>libre</t>
        </is>
      </c>
    </row>
    <row r="1066">
      <c r="A1066" t="inlineStr">
        <is>
          <t>Maïs grain non-collecté</t>
        </is>
      </c>
      <c r="B1066" t="inlineStr">
        <is>
          <t>BL intrac</t>
        </is>
      </c>
      <c r="C1066" t="n">
        <v>594</v>
      </c>
      <c r="D1066" t="inlineStr"/>
      <c r="E1066" t="inlineStr"/>
      <c r="F1066" t="inlineStr"/>
      <c r="G1066" t="inlineStr"/>
      <c r="H1066" t="inlineStr"/>
      <c r="I1066" t="inlineStr"/>
      <c r="J1066" t="inlineStr">
        <is>
          <t xml:space="preserve">999 - 1085 - 1091 - 3134 - </t>
        </is>
      </c>
      <c r="K1066" t="inlineStr">
        <is>
          <t>libre</t>
        </is>
      </c>
    </row>
    <row r="1067">
      <c r="A1067" t="inlineStr">
        <is>
          <t>Maïs grain non-collecté</t>
        </is>
      </c>
      <c r="B1067" t="inlineStr">
        <is>
          <t>BV intrac</t>
        </is>
      </c>
      <c r="C1067" t="n">
        <v>511</v>
      </c>
      <c r="D1067" t="inlineStr"/>
      <c r="E1067" t="inlineStr"/>
      <c r="F1067" t="inlineStr"/>
      <c r="G1067" t="inlineStr"/>
      <c r="H1067" t="inlineStr"/>
      <c r="I1067" t="inlineStr"/>
      <c r="J1067" t="inlineStr">
        <is>
          <t xml:space="preserve">1000 - 1085 - 1092 - 3135 - </t>
        </is>
      </c>
      <c r="K1067" t="inlineStr">
        <is>
          <t>libre</t>
        </is>
      </c>
    </row>
    <row r="1068">
      <c r="A1068" t="inlineStr">
        <is>
          <t>Maïs grain non-collecté</t>
        </is>
      </c>
      <c r="B1068" t="inlineStr">
        <is>
          <t>Ovins intrac</t>
        </is>
      </c>
      <c r="C1068" t="n">
        <v>55.9</v>
      </c>
      <c r="D1068" t="inlineStr"/>
      <c r="E1068" t="inlineStr"/>
      <c r="F1068" t="inlineStr"/>
      <c r="G1068" t="inlineStr"/>
      <c r="H1068" t="inlineStr"/>
      <c r="I1068" t="inlineStr"/>
      <c r="J1068" t="inlineStr">
        <is>
          <t xml:space="preserve">1001 - 1084 - 1086 - 3136 - </t>
        </is>
      </c>
      <c r="K1068" t="inlineStr">
        <is>
          <t>libre</t>
        </is>
      </c>
    </row>
    <row r="1069">
      <c r="A1069" t="inlineStr">
        <is>
          <t>Maïs grain non-collecté</t>
        </is>
      </c>
      <c r="B1069" t="inlineStr">
        <is>
          <t>OL intrac</t>
        </is>
      </c>
      <c r="C1069" t="n">
        <v>17</v>
      </c>
      <c r="D1069" t="inlineStr"/>
      <c r="E1069" t="inlineStr"/>
      <c r="F1069" t="inlineStr"/>
      <c r="G1069" t="inlineStr"/>
      <c r="H1069" t="inlineStr"/>
      <c r="I1069" t="inlineStr"/>
      <c r="J1069" t="inlineStr">
        <is>
          <t xml:space="preserve">1003 - 1086 - 1094 - 3138 - </t>
        </is>
      </c>
      <c r="K1069" t="inlineStr">
        <is>
          <t>libre</t>
        </is>
      </c>
    </row>
    <row r="1070">
      <c r="A1070" t="inlineStr">
        <is>
          <t>Maïs grain non-collecté</t>
        </is>
      </c>
      <c r="B1070" t="inlineStr">
        <is>
          <t>OV intrac</t>
        </is>
      </c>
      <c r="C1070" t="n">
        <v>38.9</v>
      </c>
      <c r="D1070" t="inlineStr"/>
      <c r="E1070" t="inlineStr"/>
      <c r="F1070" t="inlineStr"/>
      <c r="G1070" t="inlineStr"/>
      <c r="H1070" t="inlineStr"/>
      <c r="I1070" t="inlineStr"/>
      <c r="J1070" t="inlineStr">
        <is>
          <t xml:space="preserve">1004 - 1086 - 1095 - 3139 - </t>
        </is>
      </c>
      <c r="K1070" t="inlineStr">
        <is>
          <t>libre</t>
        </is>
      </c>
    </row>
    <row r="1071">
      <c r="A1071" t="inlineStr">
        <is>
          <t>Maïs grain non-collecté</t>
        </is>
      </c>
      <c r="B1071" t="inlineStr">
        <is>
          <t>Ca intrac</t>
        </is>
      </c>
      <c r="C1071" t="n">
        <v>42.6</v>
      </c>
      <c r="D1071" t="inlineStr"/>
      <c r="E1071" t="inlineStr"/>
      <c r="F1071" t="inlineStr"/>
      <c r="G1071" t="inlineStr"/>
      <c r="H1071" t="inlineStr"/>
      <c r="I1071" t="inlineStr"/>
      <c r="J1071" t="inlineStr">
        <is>
          <t xml:space="preserve">1005 - 1084 - 1097 - 3140 - </t>
        </is>
      </c>
      <c r="K1071" t="inlineStr">
        <is>
          <t>libre</t>
        </is>
      </c>
    </row>
    <row r="1072">
      <c r="A1072" t="inlineStr">
        <is>
          <t>Maïs grain non-collecté</t>
        </is>
      </c>
      <c r="B1072" t="inlineStr">
        <is>
          <t>Eq intrac</t>
        </is>
      </c>
      <c r="C1072" t="n">
        <v>4.9</v>
      </c>
      <c r="D1072" t="inlineStr"/>
      <c r="E1072" t="inlineStr"/>
      <c r="F1072" t="inlineStr"/>
      <c r="G1072" t="inlineStr"/>
      <c r="H1072" t="inlineStr"/>
      <c r="I1072" t="inlineStr"/>
      <c r="J1072" t="inlineStr">
        <is>
          <t xml:space="preserve">1006 - 1084 - 1098 - 3141 - </t>
        </is>
      </c>
      <c r="K1072" t="inlineStr">
        <is>
          <t>libre</t>
        </is>
      </c>
    </row>
    <row r="1073">
      <c r="A1073" t="inlineStr">
        <is>
          <t>Maïs grain non-collecté</t>
        </is>
      </c>
      <c r="B1073" t="inlineStr">
        <is>
          <t>Lap intrac</t>
        </is>
      </c>
      <c r="C1073" t="n">
        <v>3.5</v>
      </c>
      <c r="D1073" t="inlineStr"/>
      <c r="E1073" t="inlineStr"/>
      <c r="F1073" t="inlineStr"/>
      <c r="G1073" t="inlineStr"/>
      <c r="H1073" t="inlineStr"/>
      <c r="I1073" t="inlineStr"/>
      <c r="J1073" t="inlineStr">
        <is>
          <t xml:space="preserve">1007 - 1084 - 1099 - 3142 - </t>
        </is>
      </c>
      <c r="K1073" t="inlineStr">
        <is>
          <t>libre</t>
        </is>
      </c>
    </row>
    <row r="1074">
      <c r="A1074" t="inlineStr">
        <is>
          <t>Maïs grain non-collecté</t>
        </is>
      </c>
      <c r="B1074" t="inlineStr">
        <is>
          <t>Pc intrac</t>
        </is>
      </c>
      <c r="C1074" t="n">
        <v>294</v>
      </c>
      <c r="D1074" t="inlineStr"/>
      <c r="E1074" t="inlineStr"/>
      <c r="F1074" t="inlineStr"/>
      <c r="G1074" t="inlineStr"/>
      <c r="H1074" t="inlineStr"/>
      <c r="I1074" t="inlineStr"/>
      <c r="J1074" t="inlineStr">
        <is>
          <t xml:space="preserve">1008 - 1084 - 1087 - 1101 - 3143 - </t>
        </is>
      </c>
      <c r="K1074" t="inlineStr">
        <is>
          <t>libre</t>
        </is>
      </c>
    </row>
    <row r="1075">
      <c r="A1075" t="inlineStr">
        <is>
          <t>Maïs grain non-collecté</t>
        </is>
      </c>
      <c r="B1075" t="inlineStr">
        <is>
          <t>Pc engrais intrac</t>
        </is>
      </c>
      <c r="C1075" t="n">
        <v>10.4</v>
      </c>
      <c r="D1075" t="inlineStr"/>
      <c r="E1075" t="inlineStr"/>
      <c r="F1075" t="inlineStr"/>
      <c r="G1075" t="inlineStr"/>
      <c r="H1075" t="inlineStr"/>
      <c r="I1075" t="inlineStr"/>
      <c r="J1075" t="inlineStr">
        <is>
          <t xml:space="preserve">1010 - 1087 - 1106 - 3145 - </t>
        </is>
      </c>
      <c r="K1075" t="inlineStr">
        <is>
          <t>libre</t>
        </is>
      </c>
    </row>
    <row r="1076">
      <c r="A1076" t="inlineStr">
        <is>
          <t>Maïs grain non-collecté</t>
        </is>
      </c>
      <c r="B1076" t="inlineStr">
        <is>
          <t>Pc truies intrac</t>
        </is>
      </c>
      <c r="C1076" t="n">
        <v>283</v>
      </c>
      <c r="D1076" t="inlineStr"/>
      <c r="E1076" t="inlineStr"/>
      <c r="F1076" t="inlineStr"/>
      <c r="G1076" t="inlineStr"/>
      <c r="H1076" t="inlineStr"/>
      <c r="I1076" t="inlineStr"/>
      <c r="J1076" t="inlineStr">
        <is>
          <t xml:space="preserve">1011 - 1087 - 1107 - 3146 - </t>
        </is>
      </c>
      <c r="K1076" t="inlineStr">
        <is>
          <t>libre</t>
        </is>
      </c>
    </row>
    <row r="1077">
      <c r="A1077" t="inlineStr">
        <is>
          <t>Maïs grain non-collecté</t>
        </is>
      </c>
      <c r="B1077" t="inlineStr">
        <is>
          <t>Volailles intrac</t>
        </is>
      </c>
      <c r="C1077" t="n">
        <v>271</v>
      </c>
      <c r="D1077" t="inlineStr"/>
      <c r="E1077" t="inlineStr"/>
      <c r="F1077" t="inlineStr"/>
      <c r="G1077" t="inlineStr"/>
      <c r="H1077" t="inlineStr"/>
      <c r="I1077" t="inlineStr"/>
      <c r="J1077" t="inlineStr">
        <is>
          <t xml:space="preserve">1012 - 1084 - 1088 - 3147 - </t>
        </is>
      </c>
      <c r="K1077" t="inlineStr">
        <is>
          <t>libre</t>
        </is>
      </c>
    </row>
    <row r="1078">
      <c r="A1078" t="inlineStr">
        <is>
          <t>Maïs grain non-collecté</t>
        </is>
      </c>
      <c r="B1078" t="inlineStr">
        <is>
          <t>Vol ch intrac</t>
        </is>
      </c>
      <c r="C1078" t="n">
        <v>16.3</v>
      </c>
      <c r="D1078" t="inlineStr"/>
      <c r="E1078" t="inlineStr"/>
      <c r="F1078" t="inlineStr"/>
      <c r="G1078" t="inlineStr"/>
      <c r="H1078" t="inlineStr"/>
      <c r="I1078" t="inlineStr"/>
      <c r="J1078" t="inlineStr">
        <is>
          <t xml:space="preserve">1014 - 1088 - 1103 - 3149 - </t>
        </is>
      </c>
      <c r="K1078" t="inlineStr">
        <is>
          <t>libre</t>
        </is>
      </c>
    </row>
    <row r="1079">
      <c r="A1079" t="inlineStr">
        <is>
          <t>Maïs grain non-collecté</t>
        </is>
      </c>
      <c r="B1079" t="inlineStr">
        <is>
          <t>Vol po intrac</t>
        </is>
      </c>
      <c r="C1079" t="n">
        <v>41.2</v>
      </c>
      <c r="D1079" t="inlineStr"/>
      <c r="E1079" t="inlineStr"/>
      <c r="F1079" t="inlineStr"/>
      <c r="G1079" t="inlineStr"/>
      <c r="H1079" t="inlineStr"/>
      <c r="I1079" t="inlineStr"/>
      <c r="J1079" t="inlineStr">
        <is>
          <t xml:space="preserve">1015 - 1088 - 1104 - 3150 - </t>
        </is>
      </c>
      <c r="K1079" t="inlineStr">
        <is>
          <t>libre</t>
        </is>
      </c>
    </row>
    <row r="1080">
      <c r="A1080" t="inlineStr">
        <is>
          <t>Maïs grain non-collecté</t>
        </is>
      </c>
      <c r="B1080" t="inlineStr">
        <is>
          <t>Palmip. gras intrac</t>
        </is>
      </c>
      <c r="C1080" t="n">
        <v>214</v>
      </c>
      <c r="D1080" t="inlineStr"/>
      <c r="E1080" t="inlineStr"/>
      <c r="F1080" t="inlineStr"/>
      <c r="G1080" t="inlineStr"/>
      <c r="H1080" t="inlineStr"/>
      <c r="I1080" t="inlineStr"/>
      <c r="J1080" t="inlineStr">
        <is>
          <t xml:space="preserve">1016 - 1088 - 1105 - 3151 - </t>
        </is>
      </c>
      <c r="K1080" t="inlineStr">
        <is>
          <t>libre</t>
        </is>
      </c>
    </row>
    <row r="1081">
      <c r="A1081" t="inlineStr">
        <is>
          <t>Maïs grain non-collecté</t>
        </is>
      </c>
      <c r="B1081" t="inlineStr">
        <is>
          <t>Herbivores</t>
        </is>
      </c>
      <c r="C1081" t="n">
        <v>1210</v>
      </c>
      <c r="D1081" t="inlineStr"/>
      <c r="E1081" t="inlineStr"/>
      <c r="F1081" t="inlineStr"/>
      <c r="G1081" t="inlineStr"/>
      <c r="H1081" t="inlineStr"/>
      <c r="I1081" t="inlineStr"/>
      <c r="J1081" t="inlineStr">
        <is>
          <t xml:space="preserve">1017 - 1089 - 3154 - </t>
        </is>
      </c>
      <c r="K1081" t="inlineStr">
        <is>
          <t>libre</t>
        </is>
      </c>
    </row>
    <row r="1082">
      <c r="A1082" t="inlineStr">
        <is>
          <t>Maïs grain non-collecté</t>
        </is>
      </c>
      <c r="B1082" t="inlineStr">
        <is>
          <t>Bovins</t>
        </is>
      </c>
      <c r="C1082" t="n">
        <v>1110</v>
      </c>
      <c r="D1082" t="inlineStr"/>
      <c r="E1082" t="inlineStr"/>
      <c r="F1082" t="inlineStr"/>
      <c r="G1082" t="inlineStr"/>
      <c r="H1082" t="inlineStr"/>
      <c r="I1082" t="inlineStr"/>
      <c r="J1082" t="inlineStr">
        <is>
          <t xml:space="preserve">1019 - 1089 - 1090 - 3156 - </t>
        </is>
      </c>
      <c r="K1082" t="inlineStr">
        <is>
          <t>libre</t>
        </is>
      </c>
    </row>
    <row r="1083">
      <c r="A1083" t="inlineStr">
        <is>
          <t>Maïs grain non-collecté</t>
        </is>
      </c>
      <c r="B1083" t="inlineStr">
        <is>
          <t>BL</t>
        </is>
      </c>
      <c r="C1083" t="n">
        <v>594</v>
      </c>
      <c r="D1083" t="inlineStr"/>
      <c r="E1083" t="inlineStr"/>
      <c r="F1083" t="inlineStr"/>
      <c r="G1083" t="inlineStr"/>
      <c r="H1083" t="inlineStr"/>
      <c r="I1083" t="inlineStr"/>
      <c r="J1083" t="inlineStr">
        <is>
          <t xml:space="preserve">1021 - 1090 - 1091 - 3158 - </t>
        </is>
      </c>
      <c r="K1083" t="inlineStr">
        <is>
          <t>libre</t>
        </is>
      </c>
    </row>
    <row r="1084">
      <c r="A1084" t="inlineStr">
        <is>
          <t>Maïs grain non-collecté</t>
        </is>
      </c>
      <c r="B1084" t="inlineStr">
        <is>
          <t>BV</t>
        </is>
      </c>
      <c r="C1084" t="n">
        <v>511</v>
      </c>
      <c r="D1084" t="inlineStr"/>
      <c r="E1084" t="inlineStr"/>
      <c r="F1084" t="inlineStr"/>
      <c r="G1084" t="inlineStr"/>
      <c r="H1084" t="inlineStr"/>
      <c r="I1084" t="inlineStr"/>
      <c r="J1084" t="inlineStr">
        <is>
          <t xml:space="preserve">1023 - 1090 - 1092 - 3162 - </t>
        </is>
      </c>
      <c r="K1084" t="inlineStr">
        <is>
          <t>libre</t>
        </is>
      </c>
    </row>
    <row r="1085">
      <c r="A1085" t="inlineStr">
        <is>
          <t>Maïs grain non-collecté</t>
        </is>
      </c>
      <c r="B1085" t="inlineStr">
        <is>
          <t>Ovins</t>
        </is>
      </c>
      <c r="C1085" t="n">
        <v>55.9</v>
      </c>
      <c r="D1085" t="inlineStr"/>
      <c r="E1085" t="inlineStr"/>
      <c r="F1085" t="inlineStr"/>
      <c r="G1085" t="inlineStr"/>
      <c r="H1085" t="inlineStr"/>
      <c r="I1085" t="inlineStr"/>
      <c r="J1085" t="inlineStr">
        <is>
          <t xml:space="preserve">1025 - 1089 - 1093 - 3166 - </t>
        </is>
      </c>
      <c r="K1085" t="inlineStr">
        <is>
          <t>libre</t>
        </is>
      </c>
    </row>
    <row r="1086">
      <c r="A1086" t="inlineStr">
        <is>
          <t>Maïs grain non-collecté</t>
        </is>
      </c>
      <c r="B1086" t="inlineStr">
        <is>
          <t>OL</t>
        </is>
      </c>
      <c r="C1086" t="n">
        <v>17</v>
      </c>
      <c r="D1086" t="inlineStr"/>
      <c r="E1086" t="inlineStr"/>
      <c r="F1086" t="inlineStr"/>
      <c r="G1086" t="inlineStr"/>
      <c r="H1086" t="inlineStr"/>
      <c r="I1086" t="inlineStr"/>
      <c r="J1086" t="inlineStr">
        <is>
          <t xml:space="preserve">1027 - 1093 - 1094 - 3168 - </t>
        </is>
      </c>
      <c r="K1086" t="inlineStr">
        <is>
          <t>libre</t>
        </is>
      </c>
    </row>
    <row r="1087">
      <c r="A1087" t="inlineStr">
        <is>
          <t>Maïs grain non-collecté</t>
        </is>
      </c>
      <c r="B1087" t="inlineStr">
        <is>
          <t>OV</t>
        </is>
      </c>
      <c r="C1087" t="n">
        <v>38.9</v>
      </c>
      <c r="D1087" t="inlineStr"/>
      <c r="E1087" t="inlineStr"/>
      <c r="F1087" t="inlineStr"/>
      <c r="G1087" t="inlineStr"/>
      <c r="H1087" t="inlineStr"/>
      <c r="I1087" t="inlineStr"/>
      <c r="J1087" t="inlineStr">
        <is>
          <t xml:space="preserve">1029 - 1093 - 1095 - 3170 - </t>
        </is>
      </c>
      <c r="K1087" t="inlineStr">
        <is>
          <t>libre</t>
        </is>
      </c>
    </row>
    <row r="1088">
      <c r="A1088" t="inlineStr">
        <is>
          <t>Maïs grain non-collecté</t>
        </is>
      </c>
      <c r="B1088" t="inlineStr">
        <is>
          <t>Ca</t>
        </is>
      </c>
      <c r="C1088" t="n">
        <v>42.6</v>
      </c>
      <c r="D1088" t="inlineStr"/>
      <c r="E1088" t="inlineStr"/>
      <c r="F1088" t="inlineStr"/>
      <c r="G1088" t="inlineStr"/>
      <c r="H1088" t="inlineStr"/>
      <c r="I1088" t="inlineStr"/>
      <c r="J1088" t="inlineStr">
        <is>
          <t xml:space="preserve">1031 - 1089 - 1096 - 3172 - </t>
        </is>
      </c>
      <c r="K1088" t="inlineStr">
        <is>
          <t>libre</t>
        </is>
      </c>
    </row>
    <row r="1089">
      <c r="A1089" t="inlineStr">
        <is>
          <t>Maïs grain non-collecté</t>
        </is>
      </c>
      <c r="B1089" t="inlineStr">
        <is>
          <t>Alimentation Ca (EA)</t>
        </is>
      </c>
      <c r="C1089" t="n">
        <v>42.6</v>
      </c>
      <c r="D1089" t="inlineStr"/>
      <c r="E1089" t="inlineStr"/>
      <c r="F1089" t="inlineStr"/>
      <c r="G1089" t="inlineStr"/>
      <c r="H1089" t="inlineStr"/>
      <c r="I1089" t="inlineStr"/>
      <c r="J1089" t="inlineStr">
        <is>
          <t xml:space="preserve">1033 - 1096 - 1097 - 3174 - </t>
        </is>
      </c>
      <c r="K1089" t="inlineStr">
        <is>
          <t>libre</t>
        </is>
      </c>
    </row>
    <row r="1090">
      <c r="A1090" t="inlineStr">
        <is>
          <t>Maïs grain non-collecté</t>
        </is>
      </c>
      <c r="B1090" t="inlineStr">
        <is>
          <t>Eq</t>
        </is>
      </c>
      <c r="C1090" t="n">
        <v>4.9</v>
      </c>
      <c r="D1090" t="inlineStr"/>
      <c r="E1090" t="inlineStr"/>
      <c r="F1090" t="inlineStr"/>
      <c r="G1090" t="inlineStr"/>
      <c r="H1090" t="inlineStr"/>
      <c r="I1090" t="inlineStr"/>
      <c r="J1090" t="inlineStr">
        <is>
          <t xml:space="preserve">1035 - 1089 - 1098 - 3176 - </t>
        </is>
      </c>
      <c r="K1090" t="inlineStr">
        <is>
          <t>libre</t>
        </is>
      </c>
    </row>
    <row r="1091">
      <c r="A1091" t="inlineStr">
        <is>
          <t>Maïs grain non-collecté</t>
        </is>
      </c>
      <c r="B1091" t="inlineStr">
        <is>
          <t>Lap</t>
        </is>
      </c>
      <c r="C1091" t="n">
        <v>3.5</v>
      </c>
      <c r="D1091" t="inlineStr"/>
      <c r="E1091" t="inlineStr"/>
      <c r="F1091" t="inlineStr"/>
      <c r="G1091" t="inlineStr"/>
      <c r="H1091" t="inlineStr"/>
      <c r="I1091" t="inlineStr"/>
      <c r="J1091" t="inlineStr">
        <is>
          <t xml:space="preserve">1037 - 1089 - 1099 - 3178 - </t>
        </is>
      </c>
      <c r="K1091" t="inlineStr">
        <is>
          <t>libre</t>
        </is>
      </c>
    </row>
    <row r="1092">
      <c r="A1092" t="inlineStr">
        <is>
          <t>Maïs grain non-collecté</t>
        </is>
      </c>
      <c r="B1092" t="inlineStr">
        <is>
          <t>Monoagastriques</t>
        </is>
      </c>
      <c r="C1092" t="n">
        <v>565</v>
      </c>
      <c r="D1092" t="inlineStr"/>
      <c r="E1092" t="inlineStr"/>
      <c r="F1092" t="inlineStr"/>
      <c r="G1092" t="inlineStr"/>
      <c r="H1092" t="inlineStr"/>
      <c r="I1092" t="inlineStr"/>
      <c r="J1092" t="inlineStr">
        <is>
          <t xml:space="preserve">1039 - 1100 - 3180 - </t>
        </is>
      </c>
      <c r="K1092" t="inlineStr">
        <is>
          <t>libre</t>
        </is>
      </c>
    </row>
    <row r="1093">
      <c r="A1093" t="inlineStr">
        <is>
          <t>Maïs grain non-collecté</t>
        </is>
      </c>
      <c r="B1093" t="inlineStr">
        <is>
          <t>Pc</t>
        </is>
      </c>
      <c r="C1093" t="n">
        <v>294</v>
      </c>
      <c r="D1093" t="inlineStr"/>
      <c r="E1093" t="inlineStr"/>
      <c r="F1093" t="inlineStr"/>
      <c r="G1093" t="inlineStr"/>
      <c r="H1093" t="inlineStr"/>
      <c r="I1093" t="inlineStr"/>
      <c r="J1093" t="inlineStr">
        <is>
          <t xml:space="preserve">1041 - 1100 - 1101 - 3182 - </t>
        </is>
      </c>
      <c r="K1093" t="inlineStr">
        <is>
          <t>libre</t>
        </is>
      </c>
    </row>
    <row r="1094">
      <c r="A1094" t="inlineStr">
        <is>
          <t>Maïs grain non-collecté</t>
        </is>
      </c>
      <c r="B1094" t="inlineStr">
        <is>
          <t>Volailles</t>
        </is>
      </c>
      <c r="C1094" t="n">
        <v>271</v>
      </c>
      <c r="D1094" t="inlineStr"/>
      <c r="E1094" t="inlineStr"/>
      <c r="F1094" t="inlineStr"/>
      <c r="G1094" t="inlineStr"/>
      <c r="H1094" t="inlineStr"/>
      <c r="I1094" t="inlineStr"/>
      <c r="J1094" t="inlineStr">
        <is>
          <t xml:space="preserve">1043 - 1100 - 1102 - 3186 - </t>
        </is>
      </c>
      <c r="K1094" t="inlineStr">
        <is>
          <t>libre</t>
        </is>
      </c>
    </row>
    <row r="1095">
      <c r="A1095" t="inlineStr">
        <is>
          <t>Maïs grain non-collecté</t>
        </is>
      </c>
      <c r="B1095" t="inlineStr">
        <is>
          <t>Vol ch</t>
        </is>
      </c>
      <c r="C1095" t="n">
        <v>16.3</v>
      </c>
      <c r="D1095" t="inlineStr"/>
      <c r="E1095" t="inlineStr"/>
      <c r="F1095" t="inlineStr"/>
      <c r="G1095" t="inlineStr"/>
      <c r="H1095" t="inlineStr"/>
      <c r="I1095" t="inlineStr"/>
      <c r="J1095" t="inlineStr">
        <is>
          <t xml:space="preserve">1045 - 1102 - 1103 - 3188 - </t>
        </is>
      </c>
      <c r="K1095" t="inlineStr">
        <is>
          <t>libre</t>
        </is>
      </c>
    </row>
    <row r="1096">
      <c r="A1096" t="inlineStr">
        <is>
          <t>Maïs grain non-collecté</t>
        </is>
      </c>
      <c r="B1096" t="inlineStr">
        <is>
          <t>Vol po</t>
        </is>
      </c>
      <c r="C1096" t="n">
        <v>41.2</v>
      </c>
      <c r="D1096" t="inlineStr"/>
      <c r="E1096" t="inlineStr"/>
      <c r="F1096" t="inlineStr"/>
      <c r="G1096" t="inlineStr"/>
      <c r="H1096" t="inlineStr"/>
      <c r="I1096" t="inlineStr"/>
      <c r="J1096" t="inlineStr">
        <is>
          <t xml:space="preserve">1047 - 1102 - 1104 - 3190 - </t>
        </is>
      </c>
      <c r="K1096" t="inlineStr">
        <is>
          <t>libre</t>
        </is>
      </c>
    </row>
    <row r="1097">
      <c r="A1097" t="inlineStr">
        <is>
          <t>Maïs grain non-collecté</t>
        </is>
      </c>
      <c r="B1097" t="inlineStr">
        <is>
          <t>Palmip. gras</t>
        </is>
      </c>
      <c r="C1097" t="n">
        <v>214</v>
      </c>
      <c r="D1097" t="inlineStr"/>
      <c r="E1097" t="inlineStr"/>
      <c r="F1097" t="inlineStr"/>
      <c r="G1097" t="inlineStr"/>
      <c r="H1097" t="inlineStr"/>
      <c r="I1097" t="inlineStr"/>
      <c r="J1097" t="inlineStr">
        <is>
          <t xml:space="preserve">1049 - 1102 - 1105 - 3192 - </t>
        </is>
      </c>
      <c r="K1097" t="inlineStr">
        <is>
          <t>libre</t>
        </is>
      </c>
    </row>
    <row r="1098">
      <c r="A1098" t="inlineStr">
        <is>
          <t>Maïs grain non-collecté</t>
        </is>
      </c>
      <c r="B1098" t="inlineStr">
        <is>
          <t>Pc engraissement</t>
        </is>
      </c>
      <c r="C1098" t="n">
        <v>10.4</v>
      </c>
      <c r="D1098" t="inlineStr"/>
      <c r="E1098" t="inlineStr"/>
      <c r="F1098" t="inlineStr"/>
      <c r="G1098" t="inlineStr"/>
      <c r="H1098" t="inlineStr"/>
      <c r="I1098" t="inlineStr"/>
      <c r="J1098" t="inlineStr">
        <is>
          <t xml:space="preserve">1051 - 1106 - 3194 - </t>
        </is>
      </c>
      <c r="K1098" t="inlineStr">
        <is>
          <t>libre</t>
        </is>
      </c>
    </row>
    <row r="1099">
      <c r="A1099" t="inlineStr">
        <is>
          <t>Maïs grain non-collecté</t>
        </is>
      </c>
      <c r="B1099" t="inlineStr">
        <is>
          <t>Pc truies</t>
        </is>
      </c>
      <c r="C1099" t="n">
        <v>283</v>
      </c>
      <c r="D1099" t="inlineStr"/>
      <c r="E1099" t="inlineStr"/>
      <c r="F1099" t="inlineStr"/>
      <c r="G1099" t="inlineStr"/>
      <c r="H1099" t="inlineStr"/>
      <c r="I1099" t="inlineStr"/>
      <c r="J1099" t="inlineStr">
        <is>
          <t xml:space="preserve">1053 - 1107 - 3198 - </t>
        </is>
      </c>
      <c r="K1099" t="inlineStr">
        <is>
          <t>libre</t>
        </is>
      </c>
    </row>
    <row r="1100">
      <c r="A1100" t="inlineStr">
        <is>
          <t>Maïs grain non-collecté</t>
        </is>
      </c>
      <c r="B1100" t="inlineStr">
        <is>
          <t>Autres utilisations</t>
        </is>
      </c>
      <c r="C1100" t="n">
        <v>0</v>
      </c>
      <c r="D1100" t="inlineStr"/>
      <c r="E1100" t="inlineStr"/>
      <c r="F1100" t="inlineStr"/>
      <c r="G1100" t="inlineStr"/>
      <c r="H1100" t="inlineStr"/>
      <c r="I1100" t="inlineStr"/>
      <c r="J1100" t="inlineStr">
        <is>
          <t xml:space="preserve">1055 - 3200 - </t>
        </is>
      </c>
      <c r="K1100" t="inlineStr">
        <is>
          <t>libre unbounded</t>
        </is>
      </c>
    </row>
    <row r="1101">
      <c r="A1101" t="inlineStr">
        <is>
          <t>Maïs grain humide (MGH) non-collecté</t>
        </is>
      </c>
      <c r="B1101" t="inlineStr">
        <is>
          <t>Feed</t>
        </is>
      </c>
      <c r="C1101" t="n">
        <v>1120</v>
      </c>
      <c r="D1101" t="inlineStr"/>
      <c r="E1101" t="inlineStr"/>
      <c r="F1101" t="inlineStr"/>
      <c r="G1101" t="inlineStr"/>
      <c r="H1101" t="inlineStr"/>
      <c r="I1101" t="inlineStr"/>
      <c r="J1101" t="inlineStr">
        <is>
          <t xml:space="preserve">991 - 1108 - 3066 - </t>
        </is>
      </c>
      <c r="K1101" t="inlineStr">
        <is>
          <t>libre</t>
        </is>
      </c>
    </row>
    <row r="1102">
      <c r="A1102" t="inlineStr">
        <is>
          <t>Maïs grain humide (MGH) non-collecté</t>
        </is>
      </c>
      <c r="B1102" t="inlineStr">
        <is>
          <t>Alimentation animale rente (EA)</t>
        </is>
      </c>
      <c r="C1102" t="n">
        <v>1120</v>
      </c>
      <c r="D1102" t="inlineStr"/>
      <c r="E1102" t="inlineStr"/>
      <c r="F1102" t="inlineStr"/>
      <c r="G1102" t="inlineStr"/>
      <c r="H1102" t="inlineStr"/>
      <c r="I1102" t="inlineStr"/>
      <c r="J1102" t="inlineStr">
        <is>
          <t xml:space="preserve">993 - 1108 - 1109 - 3108 - </t>
        </is>
      </c>
      <c r="K1102" t="inlineStr">
        <is>
          <t>libre</t>
        </is>
      </c>
    </row>
    <row r="1103">
      <c r="A1103" t="inlineStr">
        <is>
          <t>Maïs grain humide (MGH) non-collecté</t>
        </is>
      </c>
      <c r="B1103" t="inlineStr">
        <is>
          <t>Intra-consommations (feed)</t>
        </is>
      </c>
      <c r="C1103" t="n">
        <v>1120</v>
      </c>
      <c r="D1103" t="inlineStr"/>
      <c r="E1103" t="inlineStr"/>
      <c r="F1103" t="inlineStr"/>
      <c r="G1103" t="inlineStr"/>
      <c r="H1103" t="inlineStr"/>
      <c r="I1103" t="inlineStr"/>
      <c r="J1103" t="inlineStr">
        <is>
          <t xml:space="preserve">995 - 1109 - 1110 - 3130 - </t>
        </is>
      </c>
      <c r="K1103" t="inlineStr">
        <is>
          <t>libre</t>
        </is>
      </c>
    </row>
    <row r="1104">
      <c r="A1104" t="inlineStr">
        <is>
          <t>Maïs grain humide (MGH) non-collecté</t>
        </is>
      </c>
      <c r="B1104" t="inlineStr">
        <is>
          <t>Bovins intrac</t>
        </is>
      </c>
      <c r="C1104" t="n">
        <v>20.7</v>
      </c>
      <c r="D1104" t="inlineStr"/>
      <c r="E1104" t="inlineStr"/>
      <c r="F1104" t="inlineStr"/>
      <c r="G1104" t="inlineStr"/>
      <c r="H1104" t="inlineStr"/>
      <c r="I1104" t="inlineStr"/>
      <c r="J1104" t="inlineStr">
        <is>
          <t xml:space="preserve">997 - 1110 - 1111 - 3132 - </t>
        </is>
      </c>
      <c r="K1104" t="inlineStr">
        <is>
          <t>libre</t>
        </is>
      </c>
    </row>
    <row r="1105">
      <c r="A1105" t="inlineStr">
        <is>
          <t>Maïs grain humide (MGH) non-collecté</t>
        </is>
      </c>
      <c r="B1105" t="inlineStr">
        <is>
          <t>BL intrac</t>
        </is>
      </c>
      <c r="C1105" t="n">
        <v>7.8</v>
      </c>
      <c r="D1105" t="inlineStr"/>
      <c r="E1105" t="inlineStr"/>
      <c r="F1105" t="inlineStr"/>
      <c r="G1105" t="inlineStr"/>
      <c r="H1105" t="inlineStr"/>
      <c r="I1105" t="inlineStr"/>
      <c r="J1105" t="inlineStr">
        <is>
          <t xml:space="preserve">999 - 1111 - 1116 - 3134 - </t>
        </is>
      </c>
      <c r="K1105" t="inlineStr">
        <is>
          <t>libre</t>
        </is>
      </c>
    </row>
    <row r="1106">
      <c r="A1106" t="inlineStr">
        <is>
          <t>Maïs grain humide (MGH) non-collecté</t>
        </is>
      </c>
      <c r="B1106" t="inlineStr">
        <is>
          <t>BV intrac</t>
        </is>
      </c>
      <c r="C1106" t="n">
        <v>12.9</v>
      </c>
      <c r="D1106" t="inlineStr"/>
      <c r="E1106" t="inlineStr"/>
      <c r="F1106" t="inlineStr"/>
      <c r="G1106" t="inlineStr"/>
      <c r="H1106" t="inlineStr"/>
      <c r="I1106" t="inlineStr"/>
      <c r="J1106" t="inlineStr">
        <is>
          <t xml:space="preserve">1000 - 1111 - 1117 - 3135 - </t>
        </is>
      </c>
      <c r="K1106" t="inlineStr">
        <is>
          <t>libre</t>
        </is>
      </c>
    </row>
    <row r="1107">
      <c r="A1107" t="inlineStr">
        <is>
          <t>Maïs grain humide (MGH) non-collecté</t>
        </is>
      </c>
      <c r="B1107" t="inlineStr">
        <is>
          <t>Ovins intrac</t>
        </is>
      </c>
      <c r="C1107" t="n">
        <v>27.6</v>
      </c>
      <c r="D1107" t="inlineStr"/>
      <c r="E1107" t="inlineStr"/>
      <c r="F1107" t="inlineStr"/>
      <c r="G1107" t="inlineStr"/>
      <c r="H1107" t="inlineStr"/>
      <c r="I1107" t="inlineStr"/>
      <c r="J1107" t="inlineStr">
        <is>
          <t xml:space="preserve">1001 - 1110 - 1112 - 3136 - </t>
        </is>
      </c>
      <c r="K1107" t="inlineStr">
        <is>
          <t>libre</t>
        </is>
      </c>
    </row>
    <row r="1108">
      <c r="A1108" t="inlineStr">
        <is>
          <t>Maïs grain humide (MGH) non-collecté</t>
        </is>
      </c>
      <c r="B1108" t="inlineStr">
        <is>
          <t>OL intrac</t>
        </is>
      </c>
      <c r="C1108" t="n">
        <v>6.5</v>
      </c>
      <c r="D1108" t="inlineStr"/>
      <c r="E1108" t="inlineStr"/>
      <c r="F1108" t="inlineStr"/>
      <c r="G1108" t="inlineStr"/>
      <c r="H1108" t="inlineStr"/>
      <c r="I1108" t="inlineStr"/>
      <c r="J1108" t="inlineStr">
        <is>
          <t xml:space="preserve">1003 - 1112 - 1119 - 3138 - </t>
        </is>
      </c>
      <c r="K1108" t="inlineStr">
        <is>
          <t>libre</t>
        </is>
      </c>
    </row>
    <row r="1109">
      <c r="A1109" t="inlineStr">
        <is>
          <t>Maïs grain humide (MGH) non-collecté</t>
        </is>
      </c>
      <c r="B1109" t="inlineStr">
        <is>
          <t>OV intrac</t>
        </is>
      </c>
      <c r="C1109" t="n">
        <v>21.2</v>
      </c>
      <c r="D1109" t="inlineStr"/>
      <c r="E1109" t="inlineStr"/>
      <c r="F1109" t="inlineStr"/>
      <c r="G1109" t="inlineStr"/>
      <c r="H1109" t="inlineStr"/>
      <c r="I1109" t="inlineStr"/>
      <c r="J1109" t="inlineStr">
        <is>
          <t xml:space="preserve">1004 - 1112 - 1120 - 3139 - </t>
        </is>
      </c>
      <c r="K1109" t="inlineStr">
        <is>
          <t>libre</t>
        </is>
      </c>
    </row>
    <row r="1110">
      <c r="A1110" t="inlineStr">
        <is>
          <t>Maïs grain humide (MGH) non-collecté</t>
        </is>
      </c>
      <c r="B1110" t="inlineStr">
        <is>
          <t>Ca intrac</t>
        </is>
      </c>
      <c r="C1110" t="n">
        <v>11.9</v>
      </c>
      <c r="D1110" t="inlineStr"/>
      <c r="E1110" t="inlineStr"/>
      <c r="F1110" t="inlineStr"/>
      <c r="G1110" t="inlineStr"/>
      <c r="H1110" t="inlineStr"/>
      <c r="I1110" t="inlineStr"/>
      <c r="J1110" t="inlineStr">
        <is>
          <t xml:space="preserve">1005 - 1110 - 1122 - 3140 - </t>
        </is>
      </c>
      <c r="K1110" t="inlineStr">
        <is>
          <t>libre</t>
        </is>
      </c>
    </row>
    <row r="1111">
      <c r="A1111" t="inlineStr">
        <is>
          <t>Maïs grain humide (MGH) non-collecté</t>
        </is>
      </c>
      <c r="B1111" t="inlineStr">
        <is>
          <t>Pc intrac</t>
        </is>
      </c>
      <c r="C1111" t="n">
        <v>1060</v>
      </c>
      <c r="D1111" t="inlineStr"/>
      <c r="E1111" t="inlineStr"/>
      <c r="F1111" t="inlineStr"/>
      <c r="G1111" t="inlineStr"/>
      <c r="H1111" t="inlineStr"/>
      <c r="I1111" t="inlineStr"/>
      <c r="J1111" t="inlineStr">
        <is>
          <t xml:space="preserve">1008 - 1110 - 1113 - 1124 - 3143 - </t>
        </is>
      </c>
      <c r="K1111" t="inlineStr">
        <is>
          <t>déterminé</t>
        </is>
      </c>
    </row>
    <row r="1112">
      <c r="A1112" t="inlineStr">
        <is>
          <t>Maïs grain humide (MGH) non-collecté</t>
        </is>
      </c>
      <c r="B1112" t="inlineStr">
        <is>
          <t>Pc engrais intrac</t>
        </is>
      </c>
      <c r="C1112" t="n">
        <v>1060</v>
      </c>
      <c r="D1112" t="inlineStr"/>
      <c r="E1112" t="inlineStr"/>
      <c r="F1112" t="inlineStr"/>
      <c r="G1112" t="inlineStr"/>
      <c r="H1112" t="inlineStr"/>
      <c r="I1112" t="inlineStr"/>
      <c r="J1112" t="inlineStr">
        <is>
          <t xml:space="preserve">1010 - 1113 - 1125 - 3145 - </t>
        </is>
      </c>
      <c r="K1112" t="inlineStr">
        <is>
          <t>déterminé</t>
        </is>
      </c>
    </row>
    <row r="1113">
      <c r="A1113" t="inlineStr">
        <is>
          <t>Maïs grain humide (MGH) non-collecté</t>
        </is>
      </c>
      <c r="B1113" t="inlineStr">
        <is>
          <t>Pc truies intrac</t>
        </is>
      </c>
      <c r="C1113" t="n">
        <v>0.1</v>
      </c>
      <c r="D1113" t="inlineStr"/>
      <c r="E1113" t="inlineStr"/>
      <c r="F1113" t="inlineStr"/>
      <c r="G1113" t="inlineStr"/>
      <c r="H1113" t="inlineStr"/>
      <c r="I1113" t="inlineStr"/>
      <c r="J1113" t="inlineStr">
        <is>
          <t xml:space="preserve">1011 - 1113 - 1126 - 3146 - </t>
        </is>
      </c>
      <c r="K1113" t="inlineStr">
        <is>
          <t>déterminé</t>
        </is>
      </c>
    </row>
    <row r="1114">
      <c r="A1114" t="inlineStr">
        <is>
          <t>Maïs grain humide (MGH) non-collecté</t>
        </is>
      </c>
      <c r="B1114" t="inlineStr">
        <is>
          <t>Herbivores</t>
        </is>
      </c>
      <c r="C1114" t="n">
        <v>60.2</v>
      </c>
      <c r="D1114" t="inlineStr"/>
      <c r="E1114" t="inlineStr"/>
      <c r="F1114" t="inlineStr"/>
      <c r="G1114" t="inlineStr"/>
      <c r="H1114" t="inlineStr"/>
      <c r="I1114" t="inlineStr"/>
      <c r="J1114" t="inlineStr">
        <is>
          <t xml:space="preserve">1017 - 1114 - 3154 - </t>
        </is>
      </c>
      <c r="K1114" t="inlineStr">
        <is>
          <t>libre</t>
        </is>
      </c>
    </row>
    <row r="1115">
      <c r="A1115" t="inlineStr">
        <is>
          <t>Maïs grain humide (MGH) non-collecté</t>
        </is>
      </c>
      <c r="B1115" t="inlineStr">
        <is>
          <t>Bovins</t>
        </is>
      </c>
      <c r="C1115" t="n">
        <v>20.7</v>
      </c>
      <c r="D1115" t="inlineStr"/>
      <c r="E1115" t="inlineStr"/>
      <c r="F1115" t="inlineStr"/>
      <c r="G1115" t="inlineStr"/>
      <c r="H1115" t="inlineStr"/>
      <c r="I1115" t="inlineStr"/>
      <c r="J1115" t="inlineStr">
        <is>
          <t xml:space="preserve">1019 - 1114 - 1115 - 3156 - </t>
        </is>
      </c>
      <c r="K1115" t="inlineStr">
        <is>
          <t>libre</t>
        </is>
      </c>
    </row>
    <row r="1116">
      <c r="A1116" t="inlineStr">
        <is>
          <t>Maïs grain humide (MGH) non-collecté</t>
        </is>
      </c>
      <c r="B1116" t="inlineStr">
        <is>
          <t>BL</t>
        </is>
      </c>
      <c r="C1116" t="n">
        <v>7.8</v>
      </c>
      <c r="D1116" t="inlineStr"/>
      <c r="E1116" t="inlineStr"/>
      <c r="F1116" t="inlineStr"/>
      <c r="G1116" t="inlineStr"/>
      <c r="H1116" t="inlineStr"/>
      <c r="I1116" t="inlineStr"/>
      <c r="J1116" t="inlineStr">
        <is>
          <t xml:space="preserve">1021 - 1115 - 1116 - 3158 - </t>
        </is>
      </c>
      <c r="K1116" t="inlineStr">
        <is>
          <t>libre</t>
        </is>
      </c>
    </row>
    <row r="1117">
      <c r="A1117" t="inlineStr">
        <is>
          <t>Maïs grain humide (MGH) non-collecté</t>
        </is>
      </c>
      <c r="B1117" t="inlineStr">
        <is>
          <t>BV</t>
        </is>
      </c>
      <c r="C1117" t="n">
        <v>12.9</v>
      </c>
      <c r="D1117" t="inlineStr"/>
      <c r="E1117" t="inlineStr"/>
      <c r="F1117" t="inlineStr"/>
      <c r="G1117" t="inlineStr"/>
      <c r="H1117" t="inlineStr"/>
      <c r="I1117" t="inlineStr"/>
      <c r="J1117" t="inlineStr">
        <is>
          <t xml:space="preserve">1023 - 1115 - 1117 - 3162 - </t>
        </is>
      </c>
      <c r="K1117" t="inlineStr">
        <is>
          <t>libre</t>
        </is>
      </c>
    </row>
    <row r="1118">
      <c r="A1118" t="inlineStr">
        <is>
          <t>Maïs grain humide (MGH) non-collecté</t>
        </is>
      </c>
      <c r="B1118" t="inlineStr">
        <is>
          <t>Ovins</t>
        </is>
      </c>
      <c r="C1118" t="n">
        <v>27.6</v>
      </c>
      <c r="D1118" t="inlineStr"/>
      <c r="E1118" t="inlineStr"/>
      <c r="F1118" t="inlineStr"/>
      <c r="G1118" t="inlineStr"/>
      <c r="H1118" t="inlineStr"/>
      <c r="I1118" t="inlineStr"/>
      <c r="J1118" t="inlineStr">
        <is>
          <t xml:space="preserve">1025 - 1114 - 1118 - 3166 - </t>
        </is>
      </c>
      <c r="K1118" t="inlineStr">
        <is>
          <t>libre</t>
        </is>
      </c>
    </row>
    <row r="1119">
      <c r="A1119" t="inlineStr">
        <is>
          <t>Maïs grain humide (MGH) non-collecté</t>
        </is>
      </c>
      <c r="B1119" t="inlineStr">
        <is>
          <t>OL</t>
        </is>
      </c>
      <c r="C1119" t="n">
        <v>6.5</v>
      </c>
      <c r="D1119" t="inlineStr"/>
      <c r="E1119" t="inlineStr"/>
      <c r="F1119" t="inlineStr"/>
      <c r="G1119" t="inlineStr"/>
      <c r="H1119" t="inlineStr"/>
      <c r="I1119" t="inlineStr"/>
      <c r="J1119" t="inlineStr">
        <is>
          <t xml:space="preserve">1027 - 1118 - 1119 - 3168 - </t>
        </is>
      </c>
      <c r="K1119" t="inlineStr">
        <is>
          <t>libre</t>
        </is>
      </c>
    </row>
    <row r="1120">
      <c r="A1120" t="inlineStr">
        <is>
          <t>Maïs grain humide (MGH) non-collecté</t>
        </is>
      </c>
      <c r="B1120" t="inlineStr">
        <is>
          <t>OV</t>
        </is>
      </c>
      <c r="C1120" t="n">
        <v>21.2</v>
      </c>
      <c r="D1120" t="inlineStr"/>
      <c r="E1120" t="inlineStr"/>
      <c r="F1120" t="inlineStr"/>
      <c r="G1120" t="inlineStr"/>
      <c r="H1120" t="inlineStr"/>
      <c r="I1120" t="inlineStr"/>
      <c r="J1120" t="inlineStr">
        <is>
          <t xml:space="preserve">1029 - 1118 - 1120 - 3170 - </t>
        </is>
      </c>
      <c r="K1120" t="inlineStr">
        <is>
          <t>libre</t>
        </is>
      </c>
    </row>
    <row r="1121">
      <c r="A1121" t="inlineStr">
        <is>
          <t>Maïs grain humide (MGH) non-collecté</t>
        </is>
      </c>
      <c r="B1121" t="inlineStr">
        <is>
          <t>Ca</t>
        </is>
      </c>
      <c r="C1121" t="n">
        <v>11.9</v>
      </c>
      <c r="D1121" t="inlineStr"/>
      <c r="E1121" t="inlineStr"/>
      <c r="F1121" t="inlineStr"/>
      <c r="G1121" t="inlineStr"/>
      <c r="H1121" t="inlineStr"/>
      <c r="I1121" t="inlineStr"/>
      <c r="J1121" t="inlineStr">
        <is>
          <t xml:space="preserve">1031 - 1114 - 1121 - 3172 - </t>
        </is>
      </c>
      <c r="K1121" t="inlineStr">
        <is>
          <t>libre</t>
        </is>
      </c>
    </row>
    <row r="1122">
      <c r="A1122" t="inlineStr">
        <is>
          <t>Maïs grain humide (MGH) non-collecté</t>
        </is>
      </c>
      <c r="B1122" t="inlineStr">
        <is>
          <t>Alimentation Ca (EA)</t>
        </is>
      </c>
      <c r="C1122" t="n">
        <v>11.9</v>
      </c>
      <c r="D1122" t="inlineStr"/>
      <c r="E1122" t="inlineStr"/>
      <c r="F1122" t="inlineStr"/>
      <c r="G1122" t="inlineStr"/>
      <c r="H1122" t="inlineStr"/>
      <c r="I1122" t="inlineStr"/>
      <c r="J1122" t="inlineStr">
        <is>
          <t xml:space="preserve">1033 - 1121 - 1122 - 3174 - </t>
        </is>
      </c>
      <c r="K1122" t="inlineStr">
        <is>
          <t>libre</t>
        </is>
      </c>
    </row>
    <row r="1123">
      <c r="A1123" t="inlineStr">
        <is>
          <t>Maïs grain humide (MGH) non-collecté</t>
        </is>
      </c>
      <c r="B1123" t="inlineStr">
        <is>
          <t>Monoagastriques</t>
        </is>
      </c>
      <c r="C1123" t="n">
        <v>1060</v>
      </c>
      <c r="D1123" t="inlineStr"/>
      <c r="E1123" t="inlineStr"/>
      <c r="F1123" t="inlineStr"/>
      <c r="G1123" t="inlineStr"/>
      <c r="H1123" t="inlineStr"/>
      <c r="I1123" t="inlineStr"/>
      <c r="J1123" t="inlineStr">
        <is>
          <t xml:space="preserve">1039 - 1123 - 3180 - </t>
        </is>
      </c>
      <c r="K1123" t="inlineStr">
        <is>
          <t>déterminé</t>
        </is>
      </c>
    </row>
    <row r="1124">
      <c r="A1124" t="inlineStr">
        <is>
          <t>Maïs grain humide (MGH) non-collecté</t>
        </is>
      </c>
      <c r="B1124" t="inlineStr">
        <is>
          <t>Pc</t>
        </is>
      </c>
      <c r="C1124" t="n">
        <v>1060</v>
      </c>
      <c r="D1124" t="n">
        <v>1061.04992423618</v>
      </c>
      <c r="E1124" t="n">
        <v>26.5262481059045</v>
      </c>
      <c r="F1124" t="n">
        <v>0.05</v>
      </c>
      <c r="G1124" t="n">
        <v>0</v>
      </c>
      <c r="H1124" t="n">
        <v>500000000</v>
      </c>
      <c r="I1124" t="n">
        <v>0</v>
      </c>
      <c r="J1124" t="inlineStr">
        <is>
          <t xml:space="preserve">1041 - 1123 - 1124 - 3182 - </t>
        </is>
      </c>
      <c r="K1124" t="inlineStr">
        <is>
          <t>redondant</t>
        </is>
      </c>
    </row>
    <row r="1125">
      <c r="A1125" t="inlineStr">
        <is>
          <t>Maïs grain humide (MGH) non-collecté</t>
        </is>
      </c>
      <c r="B1125" t="inlineStr">
        <is>
          <t>Pc engraissement</t>
        </is>
      </c>
      <c r="C1125" t="n">
        <v>1060</v>
      </c>
      <c r="D1125" t="n">
        <v>1061.04992423618</v>
      </c>
      <c r="E1125" t="n">
        <v>53.052496211809</v>
      </c>
      <c r="F1125" t="n">
        <v>0.1</v>
      </c>
      <c r="G1125" t="n">
        <v>0</v>
      </c>
      <c r="H1125" t="n">
        <v>500000000</v>
      </c>
      <c r="I1125" t="n">
        <v>0</v>
      </c>
      <c r="J1125" t="inlineStr">
        <is>
          <t xml:space="preserve">1051 - 1125 - 3194 - </t>
        </is>
      </c>
      <c r="K1125" t="inlineStr">
        <is>
          <t>redondant</t>
        </is>
      </c>
    </row>
    <row r="1126">
      <c r="A1126" t="inlineStr">
        <is>
          <t>Maïs grain humide (MGH) non-collecté</t>
        </is>
      </c>
      <c r="B1126" t="inlineStr">
        <is>
          <t>Pc truies</t>
        </is>
      </c>
      <c r="C1126" t="n">
        <v>0.1</v>
      </c>
      <c r="D1126" t="n">
        <v>0.1</v>
      </c>
      <c r="E1126" t="n">
        <v>0</v>
      </c>
      <c r="F1126" t="n">
        <v>0</v>
      </c>
      <c r="G1126" t="n">
        <v>0</v>
      </c>
      <c r="H1126" t="n">
        <v>500000000</v>
      </c>
      <c r="I1126" t="n">
        <v>0</v>
      </c>
      <c r="J1126" t="inlineStr">
        <is>
          <t xml:space="preserve">1053 - 1126 - 3198 - </t>
        </is>
      </c>
      <c r="K1126" t="inlineStr">
        <is>
          <t>redondant</t>
        </is>
      </c>
    </row>
    <row r="1127">
      <c r="A1127" t="inlineStr">
        <is>
          <t>Orge grain non-collecté</t>
        </is>
      </c>
      <c r="B1127" t="inlineStr">
        <is>
          <t>Feed</t>
        </is>
      </c>
      <c r="C1127" t="n">
        <v>905</v>
      </c>
      <c r="D1127" t="inlineStr"/>
      <c r="E1127" t="inlineStr"/>
      <c r="F1127" t="inlineStr"/>
      <c r="G1127" t="inlineStr"/>
      <c r="H1127" t="inlineStr"/>
      <c r="I1127" t="inlineStr"/>
      <c r="J1127" t="inlineStr">
        <is>
          <t xml:space="preserve">991 - 1127 - 3606 - </t>
        </is>
      </c>
      <c r="K1127" t="inlineStr">
        <is>
          <t>libre</t>
        </is>
      </c>
    </row>
    <row r="1128">
      <c r="A1128" t="inlineStr">
        <is>
          <t>Orge grain non-collecté</t>
        </is>
      </c>
      <c r="B1128" t="inlineStr">
        <is>
          <t>Alimentation animale rente (EA)</t>
        </is>
      </c>
      <c r="C1128" t="n">
        <v>905</v>
      </c>
      <c r="D1128" t="inlineStr"/>
      <c r="E1128" t="inlineStr"/>
      <c r="F1128" t="inlineStr"/>
      <c r="G1128" t="inlineStr"/>
      <c r="H1128" t="inlineStr"/>
      <c r="I1128" t="inlineStr"/>
      <c r="J1128" t="inlineStr">
        <is>
          <t xml:space="preserve">993 - 1127 - 1128 - 3648 - </t>
        </is>
      </c>
      <c r="K1128" t="inlineStr">
        <is>
          <t>libre</t>
        </is>
      </c>
    </row>
    <row r="1129">
      <c r="A1129" t="inlineStr">
        <is>
          <t>Orge grain non-collecté</t>
        </is>
      </c>
      <c r="B1129" t="inlineStr">
        <is>
          <t>Intra-consommations (feed)</t>
        </is>
      </c>
      <c r="C1129" t="n">
        <v>905</v>
      </c>
      <c r="D1129" t="inlineStr"/>
      <c r="E1129" t="inlineStr"/>
      <c r="F1129" t="inlineStr"/>
      <c r="G1129" t="inlineStr"/>
      <c r="H1129" t="inlineStr"/>
      <c r="I1129" t="inlineStr"/>
      <c r="J1129" t="inlineStr">
        <is>
          <t xml:space="preserve">995 - 1128 - 1129 - 3670 - </t>
        </is>
      </c>
      <c r="K1129" t="inlineStr">
        <is>
          <t>libre</t>
        </is>
      </c>
    </row>
    <row r="1130">
      <c r="A1130" t="inlineStr">
        <is>
          <t>Orge grain non-collecté</t>
        </is>
      </c>
      <c r="B1130" t="inlineStr">
        <is>
          <t>Bovins intrac</t>
        </is>
      </c>
      <c r="C1130" t="n">
        <v>481</v>
      </c>
      <c r="D1130" t="inlineStr"/>
      <c r="E1130" t="inlineStr"/>
      <c r="F1130" t="inlineStr"/>
      <c r="G1130" t="inlineStr"/>
      <c r="H1130" t="inlineStr"/>
      <c r="I1130" t="inlineStr"/>
      <c r="J1130" t="inlineStr">
        <is>
          <t xml:space="preserve">997 - 1129 - 1130 - 3672 - </t>
        </is>
      </c>
      <c r="K1130" t="inlineStr">
        <is>
          <t>libre</t>
        </is>
      </c>
    </row>
    <row r="1131">
      <c r="A1131" t="inlineStr">
        <is>
          <t>Orge grain non-collecté</t>
        </is>
      </c>
      <c r="B1131" t="inlineStr">
        <is>
          <t>BL intrac</t>
        </is>
      </c>
      <c r="C1131" t="n">
        <v>285</v>
      </c>
      <c r="D1131" t="inlineStr"/>
      <c r="E1131" t="inlineStr"/>
      <c r="F1131" t="inlineStr"/>
      <c r="G1131" t="inlineStr"/>
      <c r="H1131" t="inlineStr"/>
      <c r="I1131" t="inlineStr"/>
      <c r="J1131" t="inlineStr">
        <is>
          <t xml:space="preserve">999 - 1130 - 1136 - 3674 - </t>
        </is>
      </c>
      <c r="K1131" t="inlineStr">
        <is>
          <t>libre</t>
        </is>
      </c>
    </row>
    <row r="1132">
      <c r="A1132" t="inlineStr">
        <is>
          <t>Orge grain non-collecté</t>
        </is>
      </c>
      <c r="B1132" t="inlineStr">
        <is>
          <t>BV intrac</t>
        </is>
      </c>
      <c r="C1132" t="n">
        <v>196</v>
      </c>
      <c r="D1132" t="inlineStr"/>
      <c r="E1132" t="inlineStr"/>
      <c r="F1132" t="inlineStr"/>
      <c r="G1132" t="inlineStr"/>
      <c r="H1132" t="inlineStr"/>
      <c r="I1132" t="inlineStr"/>
      <c r="J1132" t="inlineStr">
        <is>
          <t xml:space="preserve">1000 - 1130 - 1137 - 3675 - </t>
        </is>
      </c>
      <c r="K1132" t="inlineStr">
        <is>
          <t>libre</t>
        </is>
      </c>
    </row>
    <row r="1133">
      <c r="A1133" t="inlineStr">
        <is>
          <t>Orge grain non-collecté</t>
        </is>
      </c>
      <c r="B1133" t="inlineStr">
        <is>
          <t>Ovins intrac</t>
        </is>
      </c>
      <c r="C1133" t="n">
        <v>49</v>
      </c>
      <c r="D1133" t="inlineStr"/>
      <c r="E1133" t="inlineStr"/>
      <c r="F1133" t="inlineStr"/>
      <c r="G1133" t="inlineStr"/>
      <c r="H1133" t="inlineStr"/>
      <c r="I1133" t="inlineStr"/>
      <c r="J1133" t="inlineStr">
        <is>
          <t xml:space="preserve">1001 - 1129 - 1131 - 3676 - </t>
        </is>
      </c>
      <c r="K1133" t="inlineStr">
        <is>
          <t>libre</t>
        </is>
      </c>
    </row>
    <row r="1134">
      <c r="A1134" t="inlineStr">
        <is>
          <t>Orge grain non-collecté</t>
        </is>
      </c>
      <c r="B1134" t="inlineStr">
        <is>
          <t>OL intrac</t>
        </is>
      </c>
      <c r="C1134" t="n">
        <v>23.3</v>
      </c>
      <c r="D1134" t="inlineStr"/>
      <c r="E1134" t="inlineStr"/>
      <c r="F1134" t="inlineStr"/>
      <c r="G1134" t="inlineStr"/>
      <c r="H1134" t="inlineStr"/>
      <c r="I1134" t="inlineStr"/>
      <c r="J1134" t="inlineStr">
        <is>
          <t xml:space="preserve">1003 - 1131 - 1139 - 3678 - </t>
        </is>
      </c>
      <c r="K1134" t="inlineStr">
        <is>
          <t>libre</t>
        </is>
      </c>
    </row>
    <row r="1135">
      <c r="A1135" t="inlineStr">
        <is>
          <t>Orge grain non-collecté</t>
        </is>
      </c>
      <c r="B1135" t="inlineStr">
        <is>
          <t>OV intrac</t>
        </is>
      </c>
      <c r="C1135" t="n">
        <v>25.7</v>
      </c>
      <c r="D1135" t="inlineStr"/>
      <c r="E1135" t="inlineStr"/>
      <c r="F1135" t="inlineStr"/>
      <c r="G1135" t="inlineStr"/>
      <c r="H1135" t="inlineStr"/>
      <c r="I1135" t="inlineStr"/>
      <c r="J1135" t="inlineStr">
        <is>
          <t xml:space="preserve">1004 - 1131 - 1140 - 3679 - </t>
        </is>
      </c>
      <c r="K1135" t="inlineStr">
        <is>
          <t>libre</t>
        </is>
      </c>
    </row>
    <row r="1136">
      <c r="A1136" t="inlineStr">
        <is>
          <t>Orge grain non-collecté</t>
        </is>
      </c>
      <c r="B1136" t="inlineStr">
        <is>
          <t>Ca intrac</t>
        </is>
      </c>
      <c r="C1136" t="n">
        <v>39.1</v>
      </c>
      <c r="D1136" t="inlineStr"/>
      <c r="E1136" t="inlineStr"/>
      <c r="F1136" t="inlineStr"/>
      <c r="G1136" t="inlineStr"/>
      <c r="H1136" t="inlineStr"/>
      <c r="I1136" t="inlineStr"/>
      <c r="J1136" t="inlineStr">
        <is>
          <t xml:space="preserve">1005 - 1129 - 1142 - 3680 - </t>
        </is>
      </c>
      <c r="K1136" t="inlineStr">
        <is>
          <t>libre</t>
        </is>
      </c>
    </row>
    <row r="1137">
      <c r="A1137" t="inlineStr">
        <is>
          <t>Orge grain non-collecté</t>
        </is>
      </c>
      <c r="B1137" t="inlineStr">
        <is>
          <t>Eq intrac</t>
        </is>
      </c>
      <c r="C1137" t="n">
        <v>5.1</v>
      </c>
      <c r="D1137" t="inlineStr"/>
      <c r="E1137" t="inlineStr"/>
      <c r="F1137" t="inlineStr"/>
      <c r="G1137" t="inlineStr"/>
      <c r="H1137" t="inlineStr"/>
      <c r="I1137" t="inlineStr"/>
      <c r="J1137" t="inlineStr">
        <is>
          <t xml:space="preserve">1006 - 1129 - 1143 - 3681 - </t>
        </is>
      </c>
      <c r="K1137" t="inlineStr">
        <is>
          <t>libre</t>
        </is>
      </c>
    </row>
    <row r="1138">
      <c r="A1138" t="inlineStr">
        <is>
          <t>Orge grain non-collecté</t>
        </is>
      </c>
      <c r="B1138" t="inlineStr">
        <is>
          <t>Lap intrac</t>
        </is>
      </c>
      <c r="C1138" t="n">
        <v>5.3</v>
      </c>
      <c r="D1138" t="inlineStr"/>
      <c r="E1138" t="inlineStr"/>
      <c r="F1138" t="inlineStr"/>
      <c r="G1138" t="inlineStr"/>
      <c r="H1138" t="inlineStr"/>
      <c r="I1138" t="inlineStr"/>
      <c r="J1138" t="inlineStr">
        <is>
          <t xml:space="preserve">1007 - 1129 - 1144 - 3682 - </t>
        </is>
      </c>
      <c r="K1138" t="inlineStr">
        <is>
          <t>libre</t>
        </is>
      </c>
    </row>
    <row r="1139">
      <c r="A1139" t="inlineStr">
        <is>
          <t>Orge grain non-collecté</t>
        </is>
      </c>
      <c r="B1139" t="inlineStr">
        <is>
          <t>Pc intrac</t>
        </is>
      </c>
      <c r="C1139" t="n">
        <v>220</v>
      </c>
      <c r="D1139" t="inlineStr"/>
      <c r="E1139" t="inlineStr"/>
      <c r="F1139" t="inlineStr"/>
      <c r="G1139" t="inlineStr"/>
      <c r="H1139" t="inlineStr"/>
      <c r="I1139" t="inlineStr"/>
      <c r="J1139" t="inlineStr">
        <is>
          <t xml:space="preserve">1008 - 1129 - 1132 - 1146 - 3683 - </t>
        </is>
      </c>
      <c r="K1139" t="inlineStr">
        <is>
          <t>libre</t>
        </is>
      </c>
    </row>
    <row r="1140">
      <c r="A1140" t="inlineStr">
        <is>
          <t>Orge grain non-collecté</t>
        </is>
      </c>
      <c r="B1140" t="inlineStr">
        <is>
          <t>Pc engrais intrac</t>
        </is>
      </c>
      <c r="C1140" t="n">
        <v>170</v>
      </c>
      <c r="D1140" t="inlineStr"/>
      <c r="E1140" t="inlineStr"/>
      <c r="F1140" t="inlineStr"/>
      <c r="G1140" t="inlineStr"/>
      <c r="H1140" t="inlineStr"/>
      <c r="I1140" t="inlineStr"/>
      <c r="J1140" t="inlineStr">
        <is>
          <t xml:space="preserve">1010 - 1132 - 1151 - 3685 - </t>
        </is>
      </c>
      <c r="K1140" t="inlineStr">
        <is>
          <t>libre</t>
        </is>
      </c>
    </row>
    <row r="1141">
      <c r="A1141" t="inlineStr">
        <is>
          <t>Orge grain non-collecté</t>
        </is>
      </c>
      <c r="B1141" t="inlineStr">
        <is>
          <t>Pc truies intrac</t>
        </is>
      </c>
      <c r="C1141" t="n">
        <v>49.1</v>
      </c>
      <c r="D1141" t="inlineStr"/>
      <c r="E1141" t="inlineStr"/>
      <c r="F1141" t="inlineStr"/>
      <c r="G1141" t="inlineStr"/>
      <c r="H1141" t="inlineStr"/>
      <c r="I1141" t="inlineStr"/>
      <c r="J1141" t="inlineStr">
        <is>
          <t xml:space="preserve">1011 - 1132 - 1152 - 3686 - </t>
        </is>
      </c>
      <c r="K1141" t="inlineStr">
        <is>
          <t>libre</t>
        </is>
      </c>
    </row>
    <row r="1142">
      <c r="A1142" t="inlineStr">
        <is>
          <t>Orge grain non-collecté</t>
        </is>
      </c>
      <c r="B1142" t="inlineStr">
        <is>
          <t>Volailles intrac</t>
        </is>
      </c>
      <c r="C1142" t="n">
        <v>106</v>
      </c>
      <c r="D1142" t="inlineStr"/>
      <c r="E1142" t="inlineStr"/>
      <c r="F1142" t="inlineStr"/>
      <c r="G1142" t="inlineStr"/>
      <c r="H1142" t="inlineStr"/>
      <c r="I1142" t="inlineStr"/>
      <c r="J1142" t="inlineStr">
        <is>
          <t xml:space="preserve">1012 - 1129 - 1133 - 3687 - </t>
        </is>
      </c>
      <c r="K1142" t="inlineStr">
        <is>
          <t>libre</t>
        </is>
      </c>
    </row>
    <row r="1143">
      <c r="A1143" t="inlineStr">
        <is>
          <t>Orge grain non-collecté</t>
        </is>
      </c>
      <c r="B1143" t="inlineStr">
        <is>
          <t>Vol ch intrac</t>
        </is>
      </c>
      <c r="C1143" t="n">
        <v>39.7</v>
      </c>
      <c r="D1143" t="inlineStr"/>
      <c r="E1143" t="inlineStr"/>
      <c r="F1143" t="inlineStr"/>
      <c r="G1143" t="inlineStr"/>
      <c r="H1143" t="inlineStr"/>
      <c r="I1143" t="inlineStr"/>
      <c r="J1143" t="inlineStr">
        <is>
          <t xml:space="preserve">1014 - 1133 - 1148 - 3689 - </t>
        </is>
      </c>
      <c r="K1143" t="inlineStr">
        <is>
          <t>libre</t>
        </is>
      </c>
    </row>
    <row r="1144">
      <c r="A1144" t="inlineStr">
        <is>
          <t>Orge grain non-collecté</t>
        </is>
      </c>
      <c r="B1144" t="inlineStr">
        <is>
          <t>Vol po intrac</t>
        </is>
      </c>
      <c r="C1144" t="n">
        <v>47.9</v>
      </c>
      <c r="D1144" t="inlineStr"/>
      <c r="E1144" t="inlineStr"/>
      <c r="F1144" t="inlineStr"/>
      <c r="G1144" t="inlineStr"/>
      <c r="H1144" t="inlineStr"/>
      <c r="I1144" t="inlineStr"/>
      <c r="J1144" t="inlineStr">
        <is>
          <t xml:space="preserve">1015 - 1133 - 1149 - 3690 - </t>
        </is>
      </c>
      <c r="K1144" t="inlineStr">
        <is>
          <t>libre</t>
        </is>
      </c>
    </row>
    <row r="1145">
      <c r="A1145" t="inlineStr">
        <is>
          <t>Orge grain non-collecté</t>
        </is>
      </c>
      <c r="B1145" t="inlineStr">
        <is>
          <t>Palmip. gras intrac</t>
        </is>
      </c>
      <c r="C1145" t="n">
        <v>18</v>
      </c>
      <c r="D1145" t="inlineStr"/>
      <c r="E1145" t="inlineStr"/>
      <c r="F1145" t="inlineStr"/>
      <c r="G1145" t="inlineStr"/>
      <c r="H1145" t="inlineStr"/>
      <c r="I1145" t="inlineStr"/>
      <c r="J1145" t="inlineStr">
        <is>
          <t xml:space="preserve">1016 - 1133 - 1150 - 3691 - </t>
        </is>
      </c>
      <c r="K1145" t="inlineStr">
        <is>
          <t>libre</t>
        </is>
      </c>
    </row>
    <row r="1146">
      <c r="A1146" t="inlineStr">
        <is>
          <t>Orge grain non-collecté</t>
        </is>
      </c>
      <c r="B1146" t="inlineStr">
        <is>
          <t>Herbivores</t>
        </is>
      </c>
      <c r="C1146" t="n">
        <v>580</v>
      </c>
      <c r="D1146" t="inlineStr"/>
      <c r="E1146" t="inlineStr"/>
      <c r="F1146" t="inlineStr"/>
      <c r="G1146" t="inlineStr"/>
      <c r="H1146" t="inlineStr"/>
      <c r="I1146" t="inlineStr"/>
      <c r="J1146" t="inlineStr">
        <is>
          <t xml:space="preserve">1017 - 1134 - 3694 - </t>
        </is>
      </c>
      <c r="K1146" t="inlineStr">
        <is>
          <t>libre</t>
        </is>
      </c>
    </row>
    <row r="1147">
      <c r="A1147" t="inlineStr">
        <is>
          <t>Orge grain non-collecté</t>
        </is>
      </c>
      <c r="B1147" t="inlineStr">
        <is>
          <t>Bovins</t>
        </is>
      </c>
      <c r="C1147" t="n">
        <v>481</v>
      </c>
      <c r="D1147" t="inlineStr"/>
      <c r="E1147" t="inlineStr"/>
      <c r="F1147" t="inlineStr"/>
      <c r="G1147" t="inlineStr"/>
      <c r="H1147" t="inlineStr"/>
      <c r="I1147" t="inlineStr"/>
      <c r="J1147" t="inlineStr">
        <is>
          <t xml:space="preserve">1019 - 1134 - 1135 - 3696 - </t>
        </is>
      </c>
      <c r="K1147" t="inlineStr">
        <is>
          <t>libre</t>
        </is>
      </c>
    </row>
    <row r="1148">
      <c r="A1148" t="inlineStr">
        <is>
          <t>Orge grain non-collecté</t>
        </is>
      </c>
      <c r="B1148" t="inlineStr">
        <is>
          <t>BL</t>
        </is>
      </c>
      <c r="C1148" t="n">
        <v>285</v>
      </c>
      <c r="D1148" t="inlineStr"/>
      <c r="E1148" t="inlineStr"/>
      <c r="F1148" t="inlineStr"/>
      <c r="G1148" t="inlineStr"/>
      <c r="H1148" t="inlineStr"/>
      <c r="I1148" t="inlineStr"/>
      <c r="J1148" t="inlineStr">
        <is>
          <t xml:space="preserve">1021 - 1135 - 1136 - 3698 - </t>
        </is>
      </c>
      <c r="K1148" t="inlineStr">
        <is>
          <t>libre</t>
        </is>
      </c>
    </row>
    <row r="1149">
      <c r="A1149" t="inlineStr">
        <is>
          <t>Orge grain non-collecté</t>
        </is>
      </c>
      <c r="B1149" t="inlineStr">
        <is>
          <t>BV</t>
        </is>
      </c>
      <c r="C1149" t="n">
        <v>196</v>
      </c>
      <c r="D1149" t="inlineStr"/>
      <c r="E1149" t="inlineStr"/>
      <c r="F1149" t="inlineStr"/>
      <c r="G1149" t="inlineStr"/>
      <c r="H1149" t="inlineStr"/>
      <c r="I1149" t="inlineStr"/>
      <c r="J1149" t="inlineStr">
        <is>
          <t xml:space="preserve">1023 - 1135 - 1137 - 3702 - </t>
        </is>
      </c>
      <c r="K1149" t="inlineStr">
        <is>
          <t>libre</t>
        </is>
      </c>
    </row>
    <row r="1150">
      <c r="A1150" t="inlineStr">
        <is>
          <t>Orge grain non-collecté</t>
        </is>
      </c>
      <c r="B1150" t="inlineStr">
        <is>
          <t>Ovins</t>
        </is>
      </c>
      <c r="C1150" t="n">
        <v>49</v>
      </c>
      <c r="D1150" t="inlineStr"/>
      <c r="E1150" t="inlineStr"/>
      <c r="F1150" t="inlineStr"/>
      <c r="G1150" t="inlineStr"/>
      <c r="H1150" t="inlineStr"/>
      <c r="I1150" t="inlineStr"/>
      <c r="J1150" t="inlineStr">
        <is>
          <t xml:space="preserve">1025 - 1134 - 1138 - 3706 - </t>
        </is>
      </c>
      <c r="K1150" t="inlineStr">
        <is>
          <t>libre</t>
        </is>
      </c>
    </row>
    <row r="1151">
      <c r="A1151" t="inlineStr">
        <is>
          <t>Orge grain non-collecté</t>
        </is>
      </c>
      <c r="B1151" t="inlineStr">
        <is>
          <t>OL</t>
        </is>
      </c>
      <c r="C1151" t="n">
        <v>23.3</v>
      </c>
      <c r="D1151" t="inlineStr"/>
      <c r="E1151" t="inlineStr"/>
      <c r="F1151" t="inlineStr"/>
      <c r="G1151" t="inlineStr"/>
      <c r="H1151" t="inlineStr"/>
      <c r="I1151" t="inlineStr"/>
      <c r="J1151" t="inlineStr">
        <is>
          <t xml:space="preserve">1027 - 1138 - 1139 - 3708 - </t>
        </is>
      </c>
      <c r="K1151" t="inlineStr">
        <is>
          <t>libre</t>
        </is>
      </c>
    </row>
    <row r="1152">
      <c r="A1152" t="inlineStr">
        <is>
          <t>Orge grain non-collecté</t>
        </is>
      </c>
      <c r="B1152" t="inlineStr">
        <is>
          <t>OV</t>
        </is>
      </c>
      <c r="C1152" t="n">
        <v>25.7</v>
      </c>
      <c r="D1152" t="inlineStr"/>
      <c r="E1152" t="inlineStr"/>
      <c r="F1152" t="inlineStr"/>
      <c r="G1152" t="inlineStr"/>
      <c r="H1152" t="inlineStr"/>
      <c r="I1152" t="inlineStr"/>
      <c r="J1152" t="inlineStr">
        <is>
          <t xml:space="preserve">1029 - 1138 - 1140 - 3710 - </t>
        </is>
      </c>
      <c r="K1152" t="inlineStr">
        <is>
          <t>libre</t>
        </is>
      </c>
    </row>
    <row r="1153">
      <c r="A1153" t="inlineStr">
        <is>
          <t>Orge grain non-collecté</t>
        </is>
      </c>
      <c r="B1153" t="inlineStr">
        <is>
          <t>Ca</t>
        </is>
      </c>
      <c r="C1153" t="n">
        <v>39.1</v>
      </c>
      <c r="D1153" t="inlineStr"/>
      <c r="E1153" t="inlineStr"/>
      <c r="F1153" t="inlineStr"/>
      <c r="G1153" t="inlineStr"/>
      <c r="H1153" t="inlineStr"/>
      <c r="I1153" t="inlineStr"/>
      <c r="J1153" t="inlineStr">
        <is>
          <t xml:space="preserve">1031 - 1134 - 1141 - 3712 - </t>
        </is>
      </c>
      <c r="K1153" t="inlineStr">
        <is>
          <t>libre</t>
        </is>
      </c>
    </row>
    <row r="1154">
      <c r="A1154" t="inlineStr">
        <is>
          <t>Orge grain non-collecté</t>
        </is>
      </c>
      <c r="B1154" t="inlineStr">
        <is>
          <t>Alimentation Ca (EA)</t>
        </is>
      </c>
      <c r="C1154" t="n">
        <v>39.1</v>
      </c>
      <c r="D1154" t="inlineStr"/>
      <c r="E1154" t="inlineStr"/>
      <c r="F1154" t="inlineStr"/>
      <c r="G1154" t="inlineStr"/>
      <c r="H1154" t="inlineStr"/>
      <c r="I1154" t="inlineStr"/>
      <c r="J1154" t="inlineStr">
        <is>
          <t xml:space="preserve">1033 - 1141 - 1142 - 3714 - </t>
        </is>
      </c>
      <c r="K1154" t="inlineStr">
        <is>
          <t>libre</t>
        </is>
      </c>
    </row>
    <row r="1155">
      <c r="A1155" t="inlineStr">
        <is>
          <t>Orge grain non-collecté</t>
        </is>
      </c>
      <c r="B1155" t="inlineStr">
        <is>
          <t>Eq</t>
        </is>
      </c>
      <c r="C1155" t="n">
        <v>5.1</v>
      </c>
      <c r="D1155" t="inlineStr"/>
      <c r="E1155" t="inlineStr"/>
      <c r="F1155" t="inlineStr"/>
      <c r="G1155" t="inlineStr"/>
      <c r="H1155" t="inlineStr"/>
      <c r="I1155" t="inlineStr"/>
      <c r="J1155" t="inlineStr">
        <is>
          <t xml:space="preserve">1035 - 1134 - 1143 - 3716 - </t>
        </is>
      </c>
      <c r="K1155" t="inlineStr">
        <is>
          <t>libre</t>
        </is>
      </c>
    </row>
    <row r="1156">
      <c r="A1156" t="inlineStr">
        <is>
          <t>Orge grain non-collecté</t>
        </is>
      </c>
      <c r="B1156" t="inlineStr">
        <is>
          <t>Lap</t>
        </is>
      </c>
      <c r="C1156" t="n">
        <v>5.3</v>
      </c>
      <c r="D1156" t="inlineStr"/>
      <c r="E1156" t="inlineStr"/>
      <c r="F1156" t="inlineStr"/>
      <c r="G1156" t="inlineStr"/>
      <c r="H1156" t="inlineStr"/>
      <c r="I1156" t="inlineStr"/>
      <c r="J1156" t="inlineStr">
        <is>
          <t xml:space="preserve">1037 - 1134 - 1144 - 3718 - </t>
        </is>
      </c>
      <c r="K1156" t="inlineStr">
        <is>
          <t>libre</t>
        </is>
      </c>
    </row>
    <row r="1157">
      <c r="A1157" t="inlineStr">
        <is>
          <t>Orge grain non-collecté</t>
        </is>
      </c>
      <c r="B1157" t="inlineStr">
        <is>
          <t>Monoagastriques</t>
        </is>
      </c>
      <c r="C1157" t="n">
        <v>325</v>
      </c>
      <c r="D1157" t="inlineStr"/>
      <c r="E1157" t="inlineStr"/>
      <c r="F1157" t="inlineStr"/>
      <c r="G1157" t="inlineStr"/>
      <c r="H1157" t="inlineStr"/>
      <c r="I1157" t="inlineStr"/>
      <c r="J1157" t="inlineStr">
        <is>
          <t xml:space="preserve">1039 - 1145 - 3720 - </t>
        </is>
      </c>
      <c r="K1157" t="inlineStr">
        <is>
          <t>libre</t>
        </is>
      </c>
    </row>
    <row r="1158">
      <c r="A1158" t="inlineStr">
        <is>
          <t>Orge grain non-collecté</t>
        </is>
      </c>
      <c r="B1158" t="inlineStr">
        <is>
          <t>Pc</t>
        </is>
      </c>
      <c r="C1158" t="n">
        <v>220</v>
      </c>
      <c r="D1158" t="inlineStr"/>
      <c r="E1158" t="inlineStr"/>
      <c r="F1158" t="inlineStr"/>
      <c r="G1158" t="inlineStr"/>
      <c r="H1158" t="inlineStr"/>
      <c r="I1158" t="inlineStr"/>
      <c r="J1158" t="inlineStr">
        <is>
          <t xml:space="preserve">1041 - 1145 - 1146 - 3722 - </t>
        </is>
      </c>
      <c r="K1158" t="inlineStr">
        <is>
          <t>libre</t>
        </is>
      </c>
    </row>
    <row r="1159">
      <c r="A1159" t="inlineStr">
        <is>
          <t>Orge grain non-collecté</t>
        </is>
      </c>
      <c r="B1159" t="inlineStr">
        <is>
          <t>Volailles</t>
        </is>
      </c>
      <c r="C1159" t="n">
        <v>106</v>
      </c>
      <c r="D1159" t="inlineStr"/>
      <c r="E1159" t="inlineStr"/>
      <c r="F1159" t="inlineStr"/>
      <c r="G1159" t="inlineStr"/>
      <c r="H1159" t="inlineStr"/>
      <c r="I1159" t="inlineStr"/>
      <c r="J1159" t="inlineStr">
        <is>
          <t xml:space="preserve">1043 - 1145 - 1147 - 3726 - </t>
        </is>
      </c>
      <c r="K1159" t="inlineStr">
        <is>
          <t>libre</t>
        </is>
      </c>
    </row>
    <row r="1160">
      <c r="A1160" t="inlineStr">
        <is>
          <t>Orge grain non-collecté</t>
        </is>
      </c>
      <c r="B1160" t="inlineStr">
        <is>
          <t>Vol ch</t>
        </is>
      </c>
      <c r="C1160" t="n">
        <v>39.7</v>
      </c>
      <c r="D1160" t="inlineStr"/>
      <c r="E1160" t="inlineStr"/>
      <c r="F1160" t="inlineStr"/>
      <c r="G1160" t="inlineStr"/>
      <c r="H1160" t="inlineStr"/>
      <c r="I1160" t="inlineStr"/>
      <c r="J1160" t="inlineStr">
        <is>
          <t xml:space="preserve">1045 - 1147 - 1148 - 3728 - </t>
        </is>
      </c>
      <c r="K1160" t="inlineStr">
        <is>
          <t>libre</t>
        </is>
      </c>
    </row>
    <row r="1161">
      <c r="A1161" t="inlineStr">
        <is>
          <t>Orge grain non-collecté</t>
        </is>
      </c>
      <c r="B1161" t="inlineStr">
        <is>
          <t>Vol po</t>
        </is>
      </c>
      <c r="C1161" t="n">
        <v>47.9</v>
      </c>
      <c r="D1161" t="inlineStr"/>
      <c r="E1161" t="inlineStr"/>
      <c r="F1161" t="inlineStr"/>
      <c r="G1161" t="inlineStr"/>
      <c r="H1161" t="inlineStr"/>
      <c r="I1161" t="inlineStr"/>
      <c r="J1161" t="inlineStr">
        <is>
          <t xml:space="preserve">1047 - 1147 - 1149 - 3730 - </t>
        </is>
      </c>
      <c r="K1161" t="inlineStr">
        <is>
          <t>libre</t>
        </is>
      </c>
    </row>
    <row r="1162">
      <c r="A1162" t="inlineStr">
        <is>
          <t>Orge grain non-collecté</t>
        </is>
      </c>
      <c r="B1162" t="inlineStr">
        <is>
          <t>Palmip. gras</t>
        </is>
      </c>
      <c r="C1162" t="n">
        <v>18</v>
      </c>
      <c r="D1162" t="inlineStr"/>
      <c r="E1162" t="inlineStr"/>
      <c r="F1162" t="inlineStr"/>
      <c r="G1162" t="inlineStr"/>
      <c r="H1162" t="inlineStr"/>
      <c r="I1162" t="inlineStr"/>
      <c r="J1162" t="inlineStr">
        <is>
          <t xml:space="preserve">1049 - 1147 - 1150 - 3732 - </t>
        </is>
      </c>
      <c r="K1162" t="inlineStr">
        <is>
          <t>libre</t>
        </is>
      </c>
    </row>
    <row r="1163">
      <c r="A1163" t="inlineStr">
        <is>
          <t>Orge grain non-collecté</t>
        </is>
      </c>
      <c r="B1163" t="inlineStr">
        <is>
          <t>Pc engraissement</t>
        </is>
      </c>
      <c r="C1163" t="n">
        <v>170</v>
      </c>
      <c r="D1163" t="inlineStr"/>
      <c r="E1163" t="inlineStr"/>
      <c r="F1163" t="inlineStr"/>
      <c r="G1163" t="inlineStr"/>
      <c r="H1163" t="inlineStr"/>
      <c r="I1163" t="inlineStr"/>
      <c r="J1163" t="inlineStr">
        <is>
          <t xml:space="preserve">1051 - 1151 - 3734 - </t>
        </is>
      </c>
      <c r="K1163" t="inlineStr">
        <is>
          <t>libre</t>
        </is>
      </c>
    </row>
    <row r="1164">
      <c r="A1164" t="inlineStr">
        <is>
          <t>Orge grain non-collecté</t>
        </is>
      </c>
      <c r="B1164" t="inlineStr">
        <is>
          <t>Pc truies</t>
        </is>
      </c>
      <c r="C1164" t="n">
        <v>49.1</v>
      </c>
      <c r="D1164" t="inlineStr"/>
      <c r="E1164" t="inlineStr"/>
      <c r="F1164" t="inlineStr"/>
      <c r="G1164" t="inlineStr"/>
      <c r="H1164" t="inlineStr"/>
      <c r="I1164" t="inlineStr"/>
      <c r="J1164" t="inlineStr">
        <is>
          <t xml:space="preserve">1053 - 1152 - 3738 - </t>
        </is>
      </c>
      <c r="K1164" t="inlineStr">
        <is>
          <t>libre</t>
        </is>
      </c>
    </row>
    <row r="1165">
      <c r="A1165" t="inlineStr">
        <is>
          <t>Orge grain non-collecté</t>
        </is>
      </c>
      <c r="B1165" t="inlineStr">
        <is>
          <t>Autres utilisations</t>
        </is>
      </c>
      <c r="C1165" t="n">
        <v>0</v>
      </c>
      <c r="D1165" t="inlineStr"/>
      <c r="E1165" t="inlineStr"/>
      <c r="F1165" t="inlineStr"/>
      <c r="G1165" t="inlineStr"/>
      <c r="H1165" t="inlineStr"/>
      <c r="I1165" t="inlineStr"/>
      <c r="J1165" t="inlineStr">
        <is>
          <t xml:space="preserve">1055 - 3740 - </t>
        </is>
      </c>
      <c r="K1165" t="inlineStr">
        <is>
          <t>libre unbounded</t>
        </is>
      </c>
    </row>
    <row r="1166">
      <c r="A1166" t="inlineStr">
        <is>
          <t>Triticale grain non-collecté</t>
        </is>
      </c>
      <c r="B1166" t="inlineStr">
        <is>
          <t>Feed</t>
        </is>
      </c>
      <c r="C1166" t="n">
        <v>568</v>
      </c>
      <c r="D1166" t="inlineStr"/>
      <c r="E1166" t="inlineStr"/>
      <c r="F1166" t="inlineStr"/>
      <c r="G1166" t="inlineStr"/>
      <c r="H1166" t="inlineStr"/>
      <c r="I1166" t="inlineStr"/>
      <c r="J1166" t="inlineStr">
        <is>
          <t xml:space="preserve">991 - 1153 - 3741 - </t>
        </is>
      </c>
      <c r="K1166" t="inlineStr">
        <is>
          <t>libre</t>
        </is>
      </c>
    </row>
    <row r="1167">
      <c r="A1167" t="inlineStr">
        <is>
          <t>Triticale grain non-collecté</t>
        </is>
      </c>
      <c r="B1167" t="inlineStr">
        <is>
          <t>Alimentation animale rente (EA)</t>
        </is>
      </c>
      <c r="C1167" t="n">
        <v>568</v>
      </c>
      <c r="D1167" t="inlineStr"/>
      <c r="E1167" t="inlineStr"/>
      <c r="F1167" t="inlineStr"/>
      <c r="G1167" t="inlineStr"/>
      <c r="H1167" t="inlineStr"/>
      <c r="I1167" t="inlineStr"/>
      <c r="J1167" t="inlineStr">
        <is>
          <t xml:space="preserve">993 - 1153 - 1154 - 3783 - </t>
        </is>
      </c>
      <c r="K1167" t="inlineStr">
        <is>
          <t>libre</t>
        </is>
      </c>
    </row>
    <row r="1168">
      <c r="A1168" t="inlineStr">
        <is>
          <t>Triticale grain non-collecté</t>
        </is>
      </c>
      <c r="B1168" t="inlineStr">
        <is>
          <t>Intra-consommations (feed)</t>
        </is>
      </c>
      <c r="C1168" t="n">
        <v>568</v>
      </c>
      <c r="D1168" t="inlineStr"/>
      <c r="E1168" t="inlineStr"/>
      <c r="F1168" t="inlineStr"/>
      <c r="G1168" t="inlineStr"/>
      <c r="H1168" t="inlineStr"/>
      <c r="I1168" t="inlineStr"/>
      <c r="J1168" t="inlineStr">
        <is>
          <t xml:space="preserve">995 - 1154 - 1155 - 3805 - </t>
        </is>
      </c>
      <c r="K1168" t="inlineStr">
        <is>
          <t>libre</t>
        </is>
      </c>
    </row>
    <row r="1169">
      <c r="A1169" t="inlineStr">
        <is>
          <t>Triticale grain non-collecté</t>
        </is>
      </c>
      <c r="B1169" t="inlineStr">
        <is>
          <t>Bovins intrac</t>
        </is>
      </c>
      <c r="C1169" t="n">
        <v>350</v>
      </c>
      <c r="D1169" t="inlineStr"/>
      <c r="E1169" t="inlineStr"/>
      <c r="F1169" t="inlineStr"/>
      <c r="G1169" t="inlineStr"/>
      <c r="H1169" t="inlineStr"/>
      <c r="I1169" t="inlineStr"/>
      <c r="J1169" t="inlineStr">
        <is>
          <t xml:space="preserve">997 - 1155 - 1156 - 3807 - </t>
        </is>
      </c>
      <c r="K1169" t="inlineStr">
        <is>
          <t>libre</t>
        </is>
      </c>
    </row>
    <row r="1170">
      <c r="A1170" t="inlineStr">
        <is>
          <t>Triticale grain non-collecté</t>
        </is>
      </c>
      <c r="B1170" t="inlineStr">
        <is>
          <t>BL intrac</t>
        </is>
      </c>
      <c r="C1170" t="n">
        <v>221</v>
      </c>
      <c r="D1170" t="inlineStr"/>
      <c r="E1170" t="inlineStr"/>
      <c r="F1170" t="inlineStr"/>
      <c r="G1170" t="inlineStr"/>
      <c r="H1170" t="inlineStr"/>
      <c r="I1170" t="inlineStr"/>
      <c r="J1170" t="inlineStr">
        <is>
          <t xml:space="preserve">999 - 1156 - 1162 - 3809 - </t>
        </is>
      </c>
      <c r="K1170" t="inlineStr">
        <is>
          <t>libre</t>
        </is>
      </c>
    </row>
    <row r="1171">
      <c r="A1171" t="inlineStr">
        <is>
          <t>Triticale grain non-collecté</t>
        </is>
      </c>
      <c r="B1171" t="inlineStr">
        <is>
          <t>BV intrac</t>
        </is>
      </c>
      <c r="C1171" t="n">
        <v>128</v>
      </c>
      <c r="D1171" t="inlineStr"/>
      <c r="E1171" t="inlineStr"/>
      <c r="F1171" t="inlineStr"/>
      <c r="G1171" t="inlineStr"/>
      <c r="H1171" t="inlineStr"/>
      <c r="I1171" t="inlineStr"/>
      <c r="J1171" t="inlineStr">
        <is>
          <t xml:space="preserve">1000 - 1156 - 1163 - 3810 - </t>
        </is>
      </c>
      <c r="K1171" t="inlineStr">
        <is>
          <t>libre</t>
        </is>
      </c>
    </row>
    <row r="1172">
      <c r="A1172" t="inlineStr">
        <is>
          <t>Triticale grain non-collecté</t>
        </is>
      </c>
      <c r="B1172" t="inlineStr">
        <is>
          <t>Ovins intrac</t>
        </is>
      </c>
      <c r="C1172" t="n">
        <v>103</v>
      </c>
      <c r="D1172" t="inlineStr"/>
      <c r="E1172" t="inlineStr"/>
      <c r="F1172" t="inlineStr"/>
      <c r="G1172" t="inlineStr"/>
      <c r="H1172" t="inlineStr"/>
      <c r="I1172" t="inlineStr"/>
      <c r="J1172" t="inlineStr">
        <is>
          <t xml:space="preserve">1001 - 1155 - 1157 - 3811 - </t>
        </is>
      </c>
      <c r="K1172" t="inlineStr">
        <is>
          <t>libre</t>
        </is>
      </c>
    </row>
    <row r="1173">
      <c r="A1173" t="inlineStr">
        <is>
          <t>Triticale grain non-collecté</t>
        </is>
      </c>
      <c r="B1173" t="inlineStr">
        <is>
          <t>OL intrac</t>
        </is>
      </c>
      <c r="C1173" t="n">
        <v>30</v>
      </c>
      <c r="D1173" t="inlineStr"/>
      <c r="E1173" t="inlineStr"/>
      <c r="F1173" t="inlineStr"/>
      <c r="G1173" t="inlineStr"/>
      <c r="H1173" t="inlineStr"/>
      <c r="I1173" t="inlineStr"/>
      <c r="J1173" t="inlineStr">
        <is>
          <t xml:space="preserve">1003 - 1157 - 1165 - 3813 - </t>
        </is>
      </c>
      <c r="K1173" t="inlineStr">
        <is>
          <t>libre</t>
        </is>
      </c>
    </row>
    <row r="1174">
      <c r="A1174" t="inlineStr">
        <is>
          <t>Triticale grain non-collecté</t>
        </is>
      </c>
      <c r="B1174" t="inlineStr">
        <is>
          <t>OV intrac</t>
        </is>
      </c>
      <c r="C1174" t="n">
        <v>72.8</v>
      </c>
      <c r="D1174" t="inlineStr"/>
      <c r="E1174" t="inlineStr"/>
      <c r="F1174" t="inlineStr"/>
      <c r="G1174" t="inlineStr"/>
      <c r="H1174" t="inlineStr"/>
      <c r="I1174" t="inlineStr"/>
      <c r="J1174" t="inlineStr">
        <is>
          <t xml:space="preserve">1004 - 1157 - 1166 - 3814 - </t>
        </is>
      </c>
      <c r="K1174" t="inlineStr">
        <is>
          <t>libre</t>
        </is>
      </c>
    </row>
    <row r="1175">
      <c r="A1175" t="inlineStr">
        <is>
          <t>Triticale grain non-collecté</t>
        </is>
      </c>
      <c r="B1175" t="inlineStr">
        <is>
          <t>Ca intrac</t>
        </is>
      </c>
      <c r="C1175" t="n">
        <v>7.6</v>
      </c>
      <c r="D1175" t="inlineStr"/>
      <c r="E1175" t="inlineStr"/>
      <c r="F1175" t="inlineStr"/>
      <c r="G1175" t="inlineStr"/>
      <c r="H1175" t="inlineStr"/>
      <c r="I1175" t="inlineStr"/>
      <c r="J1175" t="inlineStr">
        <is>
          <t xml:space="preserve">1005 - 1155 - 1168 - 3815 - </t>
        </is>
      </c>
      <c r="K1175" t="inlineStr">
        <is>
          <t>libre</t>
        </is>
      </c>
    </row>
    <row r="1176">
      <c r="A1176" t="inlineStr">
        <is>
          <t>Triticale grain non-collecté</t>
        </is>
      </c>
      <c r="B1176" t="inlineStr">
        <is>
          <t>Eq intrac</t>
        </is>
      </c>
      <c r="C1176" t="n">
        <v>4.5</v>
      </c>
      <c r="D1176" t="inlineStr"/>
      <c r="E1176" t="inlineStr"/>
      <c r="F1176" t="inlineStr"/>
      <c r="G1176" t="inlineStr"/>
      <c r="H1176" t="inlineStr"/>
      <c r="I1176" t="inlineStr"/>
      <c r="J1176" t="inlineStr">
        <is>
          <t xml:space="preserve">1006 - 1155 - 1169 - 3816 - </t>
        </is>
      </c>
      <c r="K1176" t="inlineStr">
        <is>
          <t>libre</t>
        </is>
      </c>
    </row>
    <row r="1177">
      <c r="A1177" t="inlineStr">
        <is>
          <t>Triticale grain non-collecté</t>
        </is>
      </c>
      <c r="B1177" t="inlineStr">
        <is>
          <t>Lap intrac</t>
        </is>
      </c>
      <c r="C1177" t="n">
        <v>10.4</v>
      </c>
      <c r="D1177" t="inlineStr"/>
      <c r="E1177" t="inlineStr"/>
      <c r="F1177" t="inlineStr"/>
      <c r="G1177" t="inlineStr"/>
      <c r="H1177" t="inlineStr"/>
      <c r="I1177" t="inlineStr"/>
      <c r="J1177" t="inlineStr">
        <is>
          <t xml:space="preserve">1007 - 1155 - 1170 - 3817 - </t>
        </is>
      </c>
      <c r="K1177" t="inlineStr">
        <is>
          <t>libre</t>
        </is>
      </c>
    </row>
    <row r="1178">
      <c r="A1178" t="inlineStr">
        <is>
          <t>Triticale grain non-collecté</t>
        </is>
      </c>
      <c r="B1178" t="inlineStr">
        <is>
          <t>Pc intrac</t>
        </is>
      </c>
      <c r="C1178" t="n">
        <v>0</v>
      </c>
      <c r="D1178" t="inlineStr"/>
      <c r="E1178" t="inlineStr"/>
      <c r="F1178" t="inlineStr"/>
      <c r="G1178" t="inlineStr"/>
      <c r="H1178" t="inlineStr"/>
      <c r="I1178" t="inlineStr"/>
      <c r="J1178" t="inlineStr">
        <is>
          <t xml:space="preserve">1008 - 1155 - 1158 - 1172 - 3818 - </t>
        </is>
      </c>
      <c r="K1178" t="inlineStr">
        <is>
          <t>libre</t>
        </is>
      </c>
    </row>
    <row r="1179">
      <c r="A1179" t="inlineStr">
        <is>
          <t>Triticale grain non-collecté</t>
        </is>
      </c>
      <c r="B1179" t="inlineStr">
        <is>
          <t>Pc engrais intrac</t>
        </is>
      </c>
      <c r="C1179" t="n">
        <v>0</v>
      </c>
      <c r="D1179" t="inlineStr"/>
      <c r="E1179" t="inlineStr"/>
      <c r="F1179" t="inlineStr"/>
      <c r="G1179" t="inlineStr"/>
      <c r="H1179" t="inlineStr"/>
      <c r="I1179" t="inlineStr"/>
      <c r="J1179" t="inlineStr">
        <is>
          <t xml:space="preserve">1010 - 1158 - 1177 - 3820 - </t>
        </is>
      </c>
      <c r="K1179" t="inlineStr">
        <is>
          <t>libre</t>
        </is>
      </c>
    </row>
    <row r="1180">
      <c r="A1180" t="inlineStr">
        <is>
          <t>Triticale grain non-collecté</t>
        </is>
      </c>
      <c r="B1180" t="inlineStr">
        <is>
          <t>Pc truies intrac</t>
        </is>
      </c>
      <c r="C1180" t="n">
        <v>0</v>
      </c>
      <c r="D1180" t="inlineStr"/>
      <c r="E1180" t="inlineStr"/>
      <c r="F1180" t="inlineStr"/>
      <c r="G1180" t="inlineStr"/>
      <c r="H1180" t="inlineStr"/>
      <c r="I1180" t="inlineStr"/>
      <c r="J1180" t="inlineStr">
        <is>
          <t xml:space="preserve">1011 - 1158 - 1178 - 3821 - </t>
        </is>
      </c>
      <c r="K1180" t="inlineStr">
        <is>
          <t>libre</t>
        </is>
      </c>
    </row>
    <row r="1181">
      <c r="A1181" t="inlineStr">
        <is>
          <t>Triticale grain non-collecté</t>
        </is>
      </c>
      <c r="B1181" t="inlineStr">
        <is>
          <t>Volailles intrac</t>
        </is>
      </c>
      <c r="C1181" t="n">
        <v>93.3</v>
      </c>
      <c r="D1181" t="inlineStr"/>
      <c r="E1181" t="inlineStr"/>
      <c r="F1181" t="inlineStr"/>
      <c r="G1181" t="inlineStr"/>
      <c r="H1181" t="inlineStr"/>
      <c r="I1181" t="inlineStr"/>
      <c r="J1181" t="inlineStr">
        <is>
          <t xml:space="preserve">1012 - 1155 - 1159 - 3822 - </t>
        </is>
      </c>
      <c r="K1181" t="inlineStr">
        <is>
          <t>libre</t>
        </is>
      </c>
    </row>
    <row r="1182">
      <c r="A1182" t="inlineStr">
        <is>
          <t>Triticale grain non-collecté</t>
        </is>
      </c>
      <c r="B1182" t="inlineStr">
        <is>
          <t>Vol ch intrac</t>
        </is>
      </c>
      <c r="C1182" t="n">
        <v>7.9</v>
      </c>
      <c r="D1182" t="inlineStr"/>
      <c r="E1182" t="inlineStr"/>
      <c r="F1182" t="inlineStr"/>
      <c r="G1182" t="inlineStr"/>
      <c r="H1182" t="inlineStr"/>
      <c r="I1182" t="inlineStr"/>
      <c r="J1182" t="inlineStr">
        <is>
          <t xml:space="preserve">1014 - 1159 - 1174 - 3824 - </t>
        </is>
      </c>
      <c r="K1182" t="inlineStr">
        <is>
          <t>libre</t>
        </is>
      </c>
    </row>
    <row r="1183">
      <c r="A1183" t="inlineStr">
        <is>
          <t>Triticale grain non-collecté</t>
        </is>
      </c>
      <c r="B1183" t="inlineStr">
        <is>
          <t>Vol po intrac</t>
        </is>
      </c>
      <c r="C1183" t="n">
        <v>77.40000000000001</v>
      </c>
      <c r="D1183" t="inlineStr"/>
      <c r="E1183" t="inlineStr"/>
      <c r="F1183" t="inlineStr"/>
      <c r="G1183" t="inlineStr"/>
      <c r="H1183" t="inlineStr"/>
      <c r="I1183" t="inlineStr"/>
      <c r="J1183" t="inlineStr">
        <is>
          <t xml:space="preserve">1015 - 1159 - 1175 - 3825 - </t>
        </is>
      </c>
      <c r="K1183" t="inlineStr">
        <is>
          <t>libre</t>
        </is>
      </c>
    </row>
    <row r="1184">
      <c r="A1184" t="inlineStr">
        <is>
          <t>Triticale grain non-collecté</t>
        </is>
      </c>
      <c r="B1184" t="inlineStr">
        <is>
          <t>Palmip. gras intrac</t>
        </is>
      </c>
      <c r="C1184" t="n">
        <v>8.1</v>
      </c>
      <c r="D1184" t="inlineStr"/>
      <c r="E1184" t="inlineStr"/>
      <c r="F1184" t="inlineStr"/>
      <c r="G1184" t="inlineStr"/>
      <c r="H1184" t="inlineStr"/>
      <c r="I1184" t="inlineStr"/>
      <c r="J1184" t="inlineStr">
        <is>
          <t xml:space="preserve">1016 - 1159 - 1176 - 3826 - </t>
        </is>
      </c>
      <c r="K1184" t="inlineStr">
        <is>
          <t>libre</t>
        </is>
      </c>
    </row>
    <row r="1185">
      <c r="A1185" t="inlineStr">
        <is>
          <t>Triticale grain non-collecté</t>
        </is>
      </c>
      <c r="B1185" t="inlineStr">
        <is>
          <t>Herbivores</t>
        </is>
      </c>
      <c r="C1185" t="n">
        <v>475</v>
      </c>
      <c r="D1185" t="inlineStr"/>
      <c r="E1185" t="inlineStr"/>
      <c r="F1185" t="inlineStr"/>
      <c r="G1185" t="inlineStr"/>
      <c r="H1185" t="inlineStr"/>
      <c r="I1185" t="inlineStr"/>
      <c r="J1185" t="inlineStr">
        <is>
          <t xml:space="preserve">1017 - 1160 - 3829 - </t>
        </is>
      </c>
      <c r="K1185" t="inlineStr">
        <is>
          <t>libre</t>
        </is>
      </c>
    </row>
    <row r="1186">
      <c r="A1186" t="inlineStr">
        <is>
          <t>Triticale grain non-collecté</t>
        </is>
      </c>
      <c r="B1186" t="inlineStr">
        <is>
          <t>Bovins</t>
        </is>
      </c>
      <c r="C1186" t="n">
        <v>350</v>
      </c>
      <c r="D1186" t="inlineStr"/>
      <c r="E1186" t="inlineStr"/>
      <c r="F1186" t="inlineStr"/>
      <c r="G1186" t="inlineStr"/>
      <c r="H1186" t="inlineStr"/>
      <c r="I1186" t="inlineStr"/>
      <c r="J1186" t="inlineStr">
        <is>
          <t xml:space="preserve">1019 - 1160 - 1161 - 3831 - </t>
        </is>
      </c>
      <c r="K1186" t="inlineStr">
        <is>
          <t>libre</t>
        </is>
      </c>
    </row>
    <row r="1187">
      <c r="A1187" t="inlineStr">
        <is>
          <t>Triticale grain non-collecté</t>
        </is>
      </c>
      <c r="B1187" t="inlineStr">
        <is>
          <t>BL</t>
        </is>
      </c>
      <c r="C1187" t="n">
        <v>221</v>
      </c>
      <c r="D1187" t="inlineStr"/>
      <c r="E1187" t="inlineStr"/>
      <c r="F1187" t="inlineStr"/>
      <c r="G1187" t="inlineStr"/>
      <c r="H1187" t="inlineStr"/>
      <c r="I1187" t="inlineStr"/>
      <c r="J1187" t="inlineStr">
        <is>
          <t xml:space="preserve">1021 - 1161 - 1162 - 3833 - </t>
        </is>
      </c>
      <c r="K1187" t="inlineStr">
        <is>
          <t>libre</t>
        </is>
      </c>
    </row>
    <row r="1188">
      <c r="A1188" t="inlineStr">
        <is>
          <t>Triticale grain non-collecté</t>
        </is>
      </c>
      <c r="B1188" t="inlineStr">
        <is>
          <t>BV</t>
        </is>
      </c>
      <c r="C1188" t="n">
        <v>128</v>
      </c>
      <c r="D1188" t="inlineStr"/>
      <c r="E1188" t="inlineStr"/>
      <c r="F1188" t="inlineStr"/>
      <c r="G1188" t="inlineStr"/>
      <c r="H1188" t="inlineStr"/>
      <c r="I1188" t="inlineStr"/>
      <c r="J1188" t="inlineStr">
        <is>
          <t xml:space="preserve">1023 - 1161 - 1163 - 3837 - </t>
        </is>
      </c>
      <c r="K1188" t="inlineStr">
        <is>
          <t>libre</t>
        </is>
      </c>
    </row>
    <row r="1189">
      <c r="A1189" t="inlineStr">
        <is>
          <t>Triticale grain non-collecté</t>
        </is>
      </c>
      <c r="B1189" t="inlineStr">
        <is>
          <t>Ovins</t>
        </is>
      </c>
      <c r="C1189" t="n">
        <v>103</v>
      </c>
      <c r="D1189" t="inlineStr"/>
      <c r="E1189" t="inlineStr"/>
      <c r="F1189" t="inlineStr"/>
      <c r="G1189" t="inlineStr"/>
      <c r="H1189" t="inlineStr"/>
      <c r="I1189" t="inlineStr"/>
      <c r="J1189" t="inlineStr">
        <is>
          <t xml:space="preserve">1025 - 1160 - 1164 - 3841 - </t>
        </is>
      </c>
      <c r="K1189" t="inlineStr">
        <is>
          <t>libre</t>
        </is>
      </c>
    </row>
    <row r="1190">
      <c r="A1190" t="inlineStr">
        <is>
          <t>Triticale grain non-collecté</t>
        </is>
      </c>
      <c r="B1190" t="inlineStr">
        <is>
          <t>OL</t>
        </is>
      </c>
      <c r="C1190" t="n">
        <v>30</v>
      </c>
      <c r="D1190" t="inlineStr"/>
      <c r="E1190" t="inlineStr"/>
      <c r="F1190" t="inlineStr"/>
      <c r="G1190" t="inlineStr"/>
      <c r="H1190" t="inlineStr"/>
      <c r="I1190" t="inlineStr"/>
      <c r="J1190" t="inlineStr">
        <is>
          <t xml:space="preserve">1027 - 1164 - 1165 - 3843 - </t>
        </is>
      </c>
      <c r="K1190" t="inlineStr">
        <is>
          <t>libre</t>
        </is>
      </c>
    </row>
    <row r="1191">
      <c r="A1191" t="inlineStr">
        <is>
          <t>Triticale grain non-collecté</t>
        </is>
      </c>
      <c r="B1191" t="inlineStr">
        <is>
          <t>OV</t>
        </is>
      </c>
      <c r="C1191" t="n">
        <v>72.8</v>
      </c>
      <c r="D1191" t="inlineStr"/>
      <c r="E1191" t="inlineStr"/>
      <c r="F1191" t="inlineStr"/>
      <c r="G1191" t="inlineStr"/>
      <c r="H1191" t="inlineStr"/>
      <c r="I1191" t="inlineStr"/>
      <c r="J1191" t="inlineStr">
        <is>
          <t xml:space="preserve">1029 - 1164 - 1166 - 3845 - </t>
        </is>
      </c>
      <c r="K1191" t="inlineStr">
        <is>
          <t>libre</t>
        </is>
      </c>
    </row>
    <row r="1192">
      <c r="A1192" t="inlineStr">
        <is>
          <t>Triticale grain non-collecté</t>
        </is>
      </c>
      <c r="B1192" t="inlineStr">
        <is>
          <t>Ca</t>
        </is>
      </c>
      <c r="C1192" t="n">
        <v>7.6</v>
      </c>
      <c r="D1192" t="inlineStr"/>
      <c r="E1192" t="inlineStr"/>
      <c r="F1192" t="inlineStr"/>
      <c r="G1192" t="inlineStr"/>
      <c r="H1192" t="inlineStr"/>
      <c r="I1192" t="inlineStr"/>
      <c r="J1192" t="inlineStr">
        <is>
          <t xml:space="preserve">1031 - 1160 - 1167 - 3847 - </t>
        </is>
      </c>
      <c r="K1192" t="inlineStr">
        <is>
          <t>libre</t>
        </is>
      </c>
    </row>
    <row r="1193">
      <c r="A1193" t="inlineStr">
        <is>
          <t>Triticale grain non-collecté</t>
        </is>
      </c>
      <c r="B1193" t="inlineStr">
        <is>
          <t>Alimentation Ca (EA)</t>
        </is>
      </c>
      <c r="C1193" t="n">
        <v>7.6</v>
      </c>
      <c r="D1193" t="inlineStr"/>
      <c r="E1193" t="inlineStr"/>
      <c r="F1193" t="inlineStr"/>
      <c r="G1193" t="inlineStr"/>
      <c r="H1193" t="inlineStr"/>
      <c r="I1193" t="inlineStr"/>
      <c r="J1193" t="inlineStr">
        <is>
          <t xml:space="preserve">1033 - 1167 - 1168 - 3849 - </t>
        </is>
      </c>
      <c r="K1193" t="inlineStr">
        <is>
          <t>libre</t>
        </is>
      </c>
    </row>
    <row r="1194">
      <c r="A1194" t="inlineStr">
        <is>
          <t>Triticale grain non-collecté</t>
        </is>
      </c>
      <c r="B1194" t="inlineStr">
        <is>
          <t>Eq</t>
        </is>
      </c>
      <c r="C1194" t="n">
        <v>4.5</v>
      </c>
      <c r="D1194" t="inlineStr"/>
      <c r="E1194" t="inlineStr"/>
      <c r="F1194" t="inlineStr"/>
      <c r="G1194" t="inlineStr"/>
      <c r="H1194" t="inlineStr"/>
      <c r="I1194" t="inlineStr"/>
      <c r="J1194" t="inlineStr">
        <is>
          <t xml:space="preserve">1035 - 1160 - 1169 - 3851 - </t>
        </is>
      </c>
      <c r="K1194" t="inlineStr">
        <is>
          <t>libre</t>
        </is>
      </c>
    </row>
    <row r="1195">
      <c r="A1195" t="inlineStr">
        <is>
          <t>Triticale grain non-collecté</t>
        </is>
      </c>
      <c r="B1195" t="inlineStr">
        <is>
          <t>Lap</t>
        </is>
      </c>
      <c r="C1195" t="n">
        <v>10.4</v>
      </c>
      <c r="D1195" t="inlineStr"/>
      <c r="E1195" t="inlineStr"/>
      <c r="F1195" t="inlineStr"/>
      <c r="G1195" t="inlineStr"/>
      <c r="H1195" t="inlineStr"/>
      <c r="I1195" t="inlineStr"/>
      <c r="J1195" t="inlineStr">
        <is>
          <t xml:space="preserve">1037 - 1160 - 1170 - 3853 - </t>
        </is>
      </c>
      <c r="K1195" t="inlineStr">
        <is>
          <t>libre</t>
        </is>
      </c>
    </row>
    <row r="1196">
      <c r="A1196" t="inlineStr">
        <is>
          <t>Triticale grain non-collecté</t>
        </is>
      </c>
      <c r="B1196" t="inlineStr">
        <is>
          <t>Monoagastriques</t>
        </is>
      </c>
      <c r="C1196" t="n">
        <v>93.3</v>
      </c>
      <c r="D1196" t="inlineStr"/>
      <c r="E1196" t="inlineStr"/>
      <c r="F1196" t="inlineStr"/>
      <c r="G1196" t="inlineStr"/>
      <c r="H1196" t="inlineStr"/>
      <c r="I1196" t="inlineStr"/>
      <c r="J1196" t="inlineStr">
        <is>
          <t xml:space="preserve">1039 - 1171 - 3855 - </t>
        </is>
      </c>
      <c r="K1196" t="inlineStr">
        <is>
          <t>libre</t>
        </is>
      </c>
    </row>
    <row r="1197">
      <c r="A1197" t="inlineStr">
        <is>
          <t>Triticale grain non-collecté</t>
        </is>
      </c>
      <c r="B1197" t="inlineStr">
        <is>
          <t>Pc</t>
        </is>
      </c>
      <c r="C1197" t="n">
        <v>0</v>
      </c>
      <c r="D1197" t="inlineStr"/>
      <c r="E1197" t="inlineStr"/>
      <c r="F1197" t="inlineStr"/>
      <c r="G1197" t="inlineStr"/>
      <c r="H1197" t="inlineStr"/>
      <c r="I1197" t="inlineStr"/>
      <c r="J1197" t="inlineStr">
        <is>
          <t xml:space="preserve">1041 - 1171 - 1172 - 3857 - </t>
        </is>
      </c>
      <c r="K1197" t="inlineStr">
        <is>
          <t>libre</t>
        </is>
      </c>
    </row>
    <row r="1198">
      <c r="A1198" t="inlineStr">
        <is>
          <t>Triticale grain non-collecté</t>
        </is>
      </c>
      <c r="B1198" t="inlineStr">
        <is>
          <t>Volailles</t>
        </is>
      </c>
      <c r="C1198" t="n">
        <v>93.3</v>
      </c>
      <c r="D1198" t="inlineStr"/>
      <c r="E1198" t="inlineStr"/>
      <c r="F1198" t="inlineStr"/>
      <c r="G1198" t="inlineStr"/>
      <c r="H1198" t="inlineStr"/>
      <c r="I1198" t="inlineStr"/>
      <c r="J1198" t="inlineStr">
        <is>
          <t xml:space="preserve">1043 - 1171 - 1173 - 3861 - </t>
        </is>
      </c>
      <c r="K1198" t="inlineStr">
        <is>
          <t>libre</t>
        </is>
      </c>
    </row>
    <row r="1199">
      <c r="A1199" t="inlineStr">
        <is>
          <t>Triticale grain non-collecté</t>
        </is>
      </c>
      <c r="B1199" t="inlineStr">
        <is>
          <t>Vol ch</t>
        </is>
      </c>
      <c r="C1199" t="n">
        <v>7.9</v>
      </c>
      <c r="D1199" t="inlineStr"/>
      <c r="E1199" t="inlineStr"/>
      <c r="F1199" t="inlineStr"/>
      <c r="G1199" t="inlineStr"/>
      <c r="H1199" t="inlineStr"/>
      <c r="I1199" t="inlineStr"/>
      <c r="J1199" t="inlineStr">
        <is>
          <t xml:space="preserve">1045 - 1173 - 1174 - 3863 - </t>
        </is>
      </c>
      <c r="K1199" t="inlineStr">
        <is>
          <t>libre</t>
        </is>
      </c>
    </row>
    <row r="1200">
      <c r="A1200" t="inlineStr">
        <is>
          <t>Triticale grain non-collecté</t>
        </is>
      </c>
      <c r="B1200" t="inlineStr">
        <is>
          <t>Vol po</t>
        </is>
      </c>
      <c r="C1200" t="n">
        <v>77.40000000000001</v>
      </c>
      <c r="D1200" t="inlineStr"/>
      <c r="E1200" t="inlineStr"/>
      <c r="F1200" t="inlineStr"/>
      <c r="G1200" t="inlineStr"/>
      <c r="H1200" t="inlineStr"/>
      <c r="I1200" t="inlineStr"/>
      <c r="J1200" t="inlineStr">
        <is>
          <t xml:space="preserve">1047 - 1173 - 1175 - 3865 - </t>
        </is>
      </c>
      <c r="K1200" t="inlineStr">
        <is>
          <t>libre</t>
        </is>
      </c>
    </row>
    <row r="1201">
      <c r="A1201" t="inlineStr">
        <is>
          <t>Triticale grain non-collecté</t>
        </is>
      </c>
      <c r="B1201" t="inlineStr">
        <is>
          <t>Palmip. gras</t>
        </is>
      </c>
      <c r="C1201" t="n">
        <v>8.1</v>
      </c>
      <c r="D1201" t="inlineStr"/>
      <c r="E1201" t="inlineStr"/>
      <c r="F1201" t="inlineStr"/>
      <c r="G1201" t="inlineStr"/>
      <c r="H1201" t="inlineStr"/>
      <c r="I1201" t="inlineStr"/>
      <c r="J1201" t="inlineStr">
        <is>
          <t xml:space="preserve">1049 - 1173 - 1176 - 3867 - </t>
        </is>
      </c>
      <c r="K1201" t="inlineStr">
        <is>
          <t>libre</t>
        </is>
      </c>
    </row>
    <row r="1202">
      <c r="A1202" t="inlineStr">
        <is>
          <t>Triticale grain non-collecté</t>
        </is>
      </c>
      <c r="B1202" t="inlineStr">
        <is>
          <t>Pc engraissement</t>
        </is>
      </c>
      <c r="C1202" t="n">
        <v>0</v>
      </c>
      <c r="D1202" t="inlineStr"/>
      <c r="E1202" t="inlineStr"/>
      <c r="F1202" t="inlineStr"/>
      <c r="G1202" t="inlineStr"/>
      <c r="H1202" t="inlineStr"/>
      <c r="I1202" t="inlineStr"/>
      <c r="J1202" t="inlineStr">
        <is>
          <t xml:space="preserve">1051 - 1177 - 3869 - </t>
        </is>
      </c>
      <c r="K1202" t="inlineStr">
        <is>
          <t>libre</t>
        </is>
      </c>
    </row>
    <row r="1203">
      <c r="A1203" t="inlineStr">
        <is>
          <t>Triticale grain non-collecté</t>
        </is>
      </c>
      <c r="B1203" t="inlineStr">
        <is>
          <t>Pc truies</t>
        </is>
      </c>
      <c r="C1203" t="n">
        <v>0</v>
      </c>
      <c r="D1203" t="inlineStr"/>
      <c r="E1203" t="inlineStr"/>
      <c r="F1203" t="inlineStr"/>
      <c r="G1203" t="inlineStr"/>
      <c r="H1203" t="inlineStr"/>
      <c r="I1203" t="inlineStr"/>
      <c r="J1203" t="inlineStr">
        <is>
          <t xml:space="preserve">1053 - 1178 - 3873 - </t>
        </is>
      </c>
      <c r="K1203" t="inlineStr">
        <is>
          <t>libre</t>
        </is>
      </c>
    </row>
    <row r="1204">
      <c r="A1204" t="inlineStr">
        <is>
          <t>Triticale grain non-collecté</t>
        </is>
      </c>
      <c r="B1204" t="inlineStr">
        <is>
          <t>Autres utilisations</t>
        </is>
      </c>
      <c r="C1204" t="n">
        <v>0</v>
      </c>
      <c r="D1204" t="inlineStr"/>
      <c r="E1204" t="inlineStr"/>
      <c r="F1204" t="inlineStr"/>
      <c r="G1204" t="inlineStr"/>
      <c r="H1204" t="inlineStr"/>
      <c r="I1204" t="inlineStr"/>
      <c r="J1204" t="inlineStr">
        <is>
          <t xml:space="preserve">1055 - 3875 - </t>
        </is>
      </c>
      <c r="K1204" t="inlineStr">
        <is>
          <t>libre unbounded</t>
        </is>
      </c>
    </row>
    <row r="1205">
      <c r="A1205" t="inlineStr">
        <is>
          <t>Autres céréales grain non-collecté</t>
        </is>
      </c>
      <c r="B1205" t="inlineStr">
        <is>
          <t>Feed</t>
        </is>
      </c>
      <c r="C1205" t="n">
        <v>393</v>
      </c>
      <c r="D1205" t="inlineStr"/>
      <c r="E1205" t="inlineStr"/>
      <c r="F1205" t="inlineStr"/>
      <c r="G1205" t="inlineStr"/>
      <c r="H1205" t="inlineStr"/>
      <c r="I1205" t="inlineStr"/>
      <c r="J1205" t="inlineStr">
        <is>
          <t xml:space="preserve">991 - 1179 - </t>
        </is>
      </c>
      <c r="K1205" t="inlineStr">
        <is>
          <t>libre</t>
        </is>
      </c>
    </row>
    <row r="1206">
      <c r="A1206" t="inlineStr">
        <is>
          <t>Autres céréales grain non-collecté</t>
        </is>
      </c>
      <c r="B1206" t="inlineStr">
        <is>
          <t>Alimentation animale rente (EA)</t>
        </is>
      </c>
      <c r="C1206" t="n">
        <v>393</v>
      </c>
      <c r="D1206" t="inlineStr"/>
      <c r="E1206" t="inlineStr"/>
      <c r="F1206" t="inlineStr"/>
      <c r="G1206" t="inlineStr"/>
      <c r="H1206" t="inlineStr"/>
      <c r="I1206" t="inlineStr"/>
      <c r="J1206" t="inlineStr">
        <is>
          <t xml:space="preserve">993 - 1179 - 1180 - </t>
        </is>
      </c>
      <c r="K1206" t="inlineStr">
        <is>
          <t>libre</t>
        </is>
      </c>
    </row>
    <row r="1207">
      <c r="A1207" t="inlineStr">
        <is>
          <t>Autres céréales grain non-collecté</t>
        </is>
      </c>
      <c r="B1207" t="inlineStr">
        <is>
          <t>Intra-consommations (feed)</t>
        </is>
      </c>
      <c r="C1207" t="n">
        <v>393</v>
      </c>
      <c r="D1207" t="inlineStr"/>
      <c r="E1207" t="inlineStr"/>
      <c r="F1207" t="inlineStr"/>
      <c r="G1207" t="inlineStr"/>
      <c r="H1207" t="inlineStr"/>
      <c r="I1207" t="inlineStr"/>
      <c r="J1207" t="inlineStr">
        <is>
          <t xml:space="preserve">995 - 1180 - 1181 - </t>
        </is>
      </c>
      <c r="K1207" t="inlineStr">
        <is>
          <t>libre</t>
        </is>
      </c>
    </row>
    <row r="1208">
      <c r="A1208" t="inlineStr">
        <is>
          <t>Autres céréales grain non-collecté</t>
        </is>
      </c>
      <c r="B1208" t="inlineStr">
        <is>
          <t>Bovins intrac</t>
        </is>
      </c>
      <c r="C1208" t="n">
        <v>0</v>
      </c>
      <c r="D1208" t="inlineStr"/>
      <c r="E1208" t="inlineStr"/>
      <c r="F1208" t="inlineStr"/>
      <c r="G1208" t="inlineStr"/>
      <c r="H1208" t="inlineStr"/>
      <c r="I1208" t="inlineStr"/>
      <c r="J1208" t="inlineStr">
        <is>
          <t xml:space="preserve">997 - 1181 - 1182 - </t>
        </is>
      </c>
      <c r="K1208" t="inlineStr">
        <is>
          <t>libre</t>
        </is>
      </c>
    </row>
    <row r="1209">
      <c r="A1209" t="inlineStr">
        <is>
          <t>Autres céréales grain non-collecté</t>
        </is>
      </c>
      <c r="B1209" t="inlineStr">
        <is>
          <t>BL intrac</t>
        </is>
      </c>
      <c r="C1209" t="n">
        <v>0</v>
      </c>
      <c r="D1209" t="inlineStr"/>
      <c r="E1209" t="inlineStr"/>
      <c r="F1209" t="inlineStr"/>
      <c r="G1209" t="inlineStr"/>
      <c r="H1209" t="inlineStr"/>
      <c r="I1209" t="inlineStr"/>
      <c r="J1209" t="inlineStr">
        <is>
          <t xml:space="preserve">999 - 1182 - 1188 - </t>
        </is>
      </c>
      <c r="K1209" t="inlineStr">
        <is>
          <t>libre</t>
        </is>
      </c>
    </row>
    <row r="1210">
      <c r="A1210" t="inlineStr">
        <is>
          <t>Autres céréales grain non-collecté</t>
        </is>
      </c>
      <c r="B1210" t="inlineStr">
        <is>
          <t>BV intrac</t>
        </is>
      </c>
      <c r="C1210" t="n">
        <v>0</v>
      </c>
      <c r="D1210" t="inlineStr"/>
      <c r="E1210" t="inlineStr"/>
      <c r="F1210" t="inlineStr"/>
      <c r="G1210" t="inlineStr"/>
      <c r="H1210" t="inlineStr"/>
      <c r="I1210" t="inlineStr"/>
      <c r="J1210" t="inlineStr">
        <is>
          <t xml:space="preserve">1000 - 1182 - 1189 - </t>
        </is>
      </c>
      <c r="K1210" t="inlineStr">
        <is>
          <t>libre</t>
        </is>
      </c>
    </row>
    <row r="1211">
      <c r="A1211" t="inlineStr">
        <is>
          <t>Autres céréales grain non-collecté</t>
        </is>
      </c>
      <c r="B1211" t="inlineStr">
        <is>
          <t>Ovins intrac</t>
        </is>
      </c>
      <c r="C1211" t="n">
        <v>0</v>
      </c>
      <c r="D1211" t="inlineStr"/>
      <c r="E1211" t="inlineStr"/>
      <c r="F1211" t="inlineStr"/>
      <c r="G1211" t="inlineStr"/>
      <c r="H1211" t="inlineStr"/>
      <c r="I1211" t="inlineStr"/>
      <c r="J1211" t="inlineStr">
        <is>
          <t xml:space="preserve">1001 - 1181 - 1183 - </t>
        </is>
      </c>
      <c r="K1211" t="inlineStr">
        <is>
          <t>libre</t>
        </is>
      </c>
    </row>
    <row r="1212">
      <c r="A1212" t="inlineStr">
        <is>
          <t>Autres céréales grain non-collecté</t>
        </is>
      </c>
      <c r="B1212" t="inlineStr">
        <is>
          <t>OL intrac</t>
        </is>
      </c>
      <c r="C1212" t="n">
        <v>0</v>
      </c>
      <c r="D1212" t="inlineStr"/>
      <c r="E1212" t="inlineStr"/>
      <c r="F1212" t="inlineStr"/>
      <c r="G1212" t="inlineStr"/>
      <c r="H1212" t="inlineStr"/>
      <c r="I1212" t="inlineStr"/>
      <c r="J1212" t="inlineStr">
        <is>
          <t xml:space="preserve">1003 - 1183 - 1191 - </t>
        </is>
      </c>
      <c r="K1212" t="inlineStr">
        <is>
          <t>libre</t>
        </is>
      </c>
    </row>
    <row r="1213">
      <c r="A1213" t="inlineStr">
        <is>
          <t>Autres céréales grain non-collecté</t>
        </is>
      </c>
      <c r="B1213" t="inlineStr">
        <is>
          <t>OV intrac</t>
        </is>
      </c>
      <c r="C1213" t="n">
        <v>0</v>
      </c>
      <c r="D1213" t="inlineStr"/>
      <c r="E1213" t="inlineStr"/>
      <c r="F1213" t="inlineStr"/>
      <c r="G1213" t="inlineStr"/>
      <c r="H1213" t="inlineStr"/>
      <c r="I1213" t="inlineStr"/>
      <c r="J1213" t="inlineStr">
        <is>
          <t xml:space="preserve">1004 - 1183 - 1192 - </t>
        </is>
      </c>
      <c r="K1213" t="inlineStr">
        <is>
          <t>libre</t>
        </is>
      </c>
    </row>
    <row r="1214">
      <c r="A1214" t="inlineStr">
        <is>
          <t>Autres céréales grain non-collecté</t>
        </is>
      </c>
      <c r="B1214" t="inlineStr">
        <is>
          <t>Ca intrac</t>
        </is>
      </c>
      <c r="C1214" t="n">
        <v>0</v>
      </c>
      <c r="D1214" t="inlineStr"/>
      <c r="E1214" t="inlineStr"/>
      <c r="F1214" t="inlineStr"/>
      <c r="G1214" t="inlineStr"/>
      <c r="H1214" t="inlineStr"/>
      <c r="I1214" t="inlineStr"/>
      <c r="J1214" t="inlineStr">
        <is>
          <t xml:space="preserve">1005 - 1181 - 1194 - </t>
        </is>
      </c>
      <c r="K1214" t="inlineStr">
        <is>
          <t>libre</t>
        </is>
      </c>
    </row>
    <row r="1215">
      <c r="A1215" t="inlineStr">
        <is>
          <t>Autres céréales grain non-collecté</t>
        </is>
      </c>
      <c r="B1215" t="inlineStr">
        <is>
          <t>Eq intrac</t>
        </is>
      </c>
      <c r="C1215" t="n">
        <v>0</v>
      </c>
      <c r="D1215" t="inlineStr"/>
      <c r="E1215" t="inlineStr"/>
      <c r="F1215" t="inlineStr"/>
      <c r="G1215" t="inlineStr"/>
      <c r="H1215" t="inlineStr"/>
      <c r="I1215" t="inlineStr"/>
      <c r="J1215" t="inlineStr">
        <is>
          <t xml:space="preserve">1006 - 1181 - 1195 - </t>
        </is>
      </c>
      <c r="K1215" t="inlineStr">
        <is>
          <t>libre</t>
        </is>
      </c>
    </row>
    <row r="1216">
      <c r="A1216" t="inlineStr">
        <is>
          <t>Autres céréales grain non-collecté</t>
        </is>
      </c>
      <c r="B1216" t="inlineStr">
        <is>
          <t>Lap intrac</t>
        </is>
      </c>
      <c r="C1216" t="n">
        <v>0</v>
      </c>
      <c r="D1216" t="inlineStr"/>
      <c r="E1216" t="inlineStr"/>
      <c r="F1216" t="inlineStr"/>
      <c r="G1216" t="inlineStr"/>
      <c r="H1216" t="inlineStr"/>
      <c r="I1216" t="inlineStr"/>
      <c r="J1216" t="inlineStr">
        <is>
          <t xml:space="preserve">1007 - 1181 - 1196 - </t>
        </is>
      </c>
      <c r="K1216" t="inlineStr">
        <is>
          <t>libre</t>
        </is>
      </c>
    </row>
    <row r="1217">
      <c r="A1217" t="inlineStr">
        <is>
          <t>Autres céréales grain non-collecté</t>
        </is>
      </c>
      <c r="B1217" t="inlineStr">
        <is>
          <t>Pc intrac</t>
        </is>
      </c>
      <c r="C1217" t="n">
        <v>393</v>
      </c>
      <c r="D1217" t="inlineStr"/>
      <c r="E1217" t="inlineStr"/>
      <c r="F1217" t="inlineStr"/>
      <c r="G1217" t="inlineStr"/>
      <c r="H1217" t="inlineStr"/>
      <c r="I1217" t="inlineStr"/>
      <c r="J1217" t="inlineStr">
        <is>
          <t xml:space="preserve">1008 - 1181 - 1184 - 1198 - </t>
        </is>
      </c>
      <c r="K1217" t="inlineStr">
        <is>
          <t>déterminé</t>
        </is>
      </c>
    </row>
    <row r="1218">
      <c r="A1218" t="inlineStr">
        <is>
          <t>Autres céréales grain non-collecté</t>
        </is>
      </c>
      <c r="B1218" t="inlineStr">
        <is>
          <t>Pc engrais intrac</t>
        </is>
      </c>
      <c r="C1218" t="n">
        <v>393</v>
      </c>
      <c r="D1218" t="inlineStr"/>
      <c r="E1218" t="inlineStr"/>
      <c r="F1218" t="inlineStr"/>
      <c r="G1218" t="inlineStr"/>
      <c r="H1218" t="inlineStr"/>
      <c r="I1218" t="inlineStr"/>
      <c r="J1218" t="inlineStr">
        <is>
          <t xml:space="preserve">1010 - 1184 - 1203 - </t>
        </is>
      </c>
      <c r="K1218" t="inlineStr">
        <is>
          <t>déterminé</t>
        </is>
      </c>
    </row>
    <row r="1219">
      <c r="A1219" t="inlineStr">
        <is>
          <t>Autres céréales grain non-collecté</t>
        </is>
      </c>
      <c r="B1219" t="inlineStr">
        <is>
          <t>Pc truies intrac</t>
        </is>
      </c>
      <c r="C1219" t="n">
        <v>0</v>
      </c>
      <c r="D1219" t="inlineStr"/>
      <c r="E1219" t="inlineStr"/>
      <c r="F1219" t="inlineStr"/>
      <c r="G1219" t="inlineStr"/>
      <c r="H1219" t="inlineStr"/>
      <c r="I1219" t="inlineStr"/>
      <c r="J1219" t="inlineStr">
        <is>
          <t xml:space="preserve">1011 - 1184 - 1204 - </t>
        </is>
      </c>
      <c r="K1219" t="inlineStr">
        <is>
          <t>déterminé</t>
        </is>
      </c>
    </row>
    <row r="1220">
      <c r="A1220" t="inlineStr">
        <is>
          <t>Autres céréales grain non-collecté</t>
        </is>
      </c>
      <c r="B1220" t="inlineStr">
        <is>
          <t>Volailles intrac</t>
        </is>
      </c>
      <c r="C1220" t="n">
        <v>0</v>
      </c>
      <c r="D1220" t="inlineStr"/>
      <c r="E1220" t="inlineStr"/>
      <c r="F1220" t="inlineStr"/>
      <c r="G1220" t="inlineStr"/>
      <c r="H1220" t="inlineStr"/>
      <c r="I1220" t="inlineStr"/>
      <c r="J1220" t="inlineStr">
        <is>
          <t xml:space="preserve">1012 - 1181 - 1185 - </t>
        </is>
      </c>
      <c r="K1220" t="inlineStr">
        <is>
          <t>libre</t>
        </is>
      </c>
    </row>
    <row r="1221">
      <c r="A1221" t="inlineStr">
        <is>
          <t>Autres céréales grain non-collecté</t>
        </is>
      </c>
      <c r="B1221" t="inlineStr">
        <is>
          <t>Vol ch intrac</t>
        </is>
      </c>
      <c r="C1221" t="n">
        <v>0</v>
      </c>
      <c r="D1221" t="inlineStr"/>
      <c r="E1221" t="inlineStr"/>
      <c r="F1221" t="inlineStr"/>
      <c r="G1221" t="inlineStr"/>
      <c r="H1221" t="inlineStr"/>
      <c r="I1221" t="inlineStr"/>
      <c r="J1221" t="inlineStr">
        <is>
          <t xml:space="preserve">1014 - 1185 - 1200 - </t>
        </is>
      </c>
      <c r="K1221" t="inlineStr">
        <is>
          <t>libre</t>
        </is>
      </c>
    </row>
    <row r="1222">
      <c r="A1222" t="inlineStr">
        <is>
          <t>Autres céréales grain non-collecté</t>
        </is>
      </c>
      <c r="B1222" t="inlineStr">
        <is>
          <t>Vol po intrac</t>
        </is>
      </c>
      <c r="C1222" t="n">
        <v>0</v>
      </c>
      <c r="D1222" t="inlineStr"/>
      <c r="E1222" t="inlineStr"/>
      <c r="F1222" t="inlineStr"/>
      <c r="G1222" t="inlineStr"/>
      <c r="H1222" t="inlineStr"/>
      <c r="I1222" t="inlineStr"/>
      <c r="J1222" t="inlineStr">
        <is>
          <t xml:space="preserve">1015 - 1185 - 1201 - </t>
        </is>
      </c>
      <c r="K1222" t="inlineStr">
        <is>
          <t>libre</t>
        </is>
      </c>
    </row>
    <row r="1223">
      <c r="A1223" t="inlineStr">
        <is>
          <t>Autres céréales grain non-collecté</t>
        </is>
      </c>
      <c r="B1223" t="inlineStr">
        <is>
          <t>Palmip. gras intrac</t>
        </is>
      </c>
      <c r="C1223" t="n">
        <v>0</v>
      </c>
      <c r="D1223" t="inlineStr"/>
      <c r="E1223" t="inlineStr"/>
      <c r="F1223" t="inlineStr"/>
      <c r="G1223" t="inlineStr"/>
      <c r="H1223" t="inlineStr"/>
      <c r="I1223" t="inlineStr"/>
      <c r="J1223" t="inlineStr">
        <is>
          <t xml:space="preserve">1016 - 1185 - 1202 - </t>
        </is>
      </c>
      <c r="K1223" t="inlineStr">
        <is>
          <t>libre</t>
        </is>
      </c>
    </row>
    <row r="1224">
      <c r="A1224" t="inlineStr">
        <is>
          <t>Autres céréales grain non-collecté</t>
        </is>
      </c>
      <c r="B1224" t="inlineStr">
        <is>
          <t>Herbivores</t>
        </is>
      </c>
      <c r="C1224" t="n">
        <v>0</v>
      </c>
      <c r="D1224" t="inlineStr"/>
      <c r="E1224" t="inlineStr"/>
      <c r="F1224" t="inlineStr"/>
      <c r="G1224" t="inlineStr"/>
      <c r="H1224" t="inlineStr"/>
      <c r="I1224" t="inlineStr"/>
      <c r="J1224" t="inlineStr">
        <is>
          <t xml:space="preserve">1017 - 1186 - </t>
        </is>
      </c>
      <c r="K1224" t="inlineStr">
        <is>
          <t>libre</t>
        </is>
      </c>
    </row>
    <row r="1225">
      <c r="A1225" t="inlineStr">
        <is>
          <t>Autres céréales grain non-collecté</t>
        </is>
      </c>
      <c r="B1225" t="inlineStr">
        <is>
          <t>Bovins</t>
        </is>
      </c>
      <c r="C1225" t="n">
        <v>0</v>
      </c>
      <c r="D1225" t="inlineStr"/>
      <c r="E1225" t="inlineStr"/>
      <c r="F1225" t="inlineStr"/>
      <c r="G1225" t="inlineStr"/>
      <c r="H1225" t="inlineStr"/>
      <c r="I1225" t="inlineStr"/>
      <c r="J1225" t="inlineStr">
        <is>
          <t xml:space="preserve">1019 - 1186 - 1187 - </t>
        </is>
      </c>
      <c r="K1225" t="inlineStr">
        <is>
          <t>libre</t>
        </is>
      </c>
    </row>
    <row r="1226">
      <c r="A1226" t="inlineStr">
        <is>
          <t>Autres céréales grain non-collecté</t>
        </is>
      </c>
      <c r="B1226" t="inlineStr">
        <is>
          <t>BL</t>
        </is>
      </c>
      <c r="C1226" t="n">
        <v>0</v>
      </c>
      <c r="D1226" t="inlineStr"/>
      <c r="E1226" t="inlineStr"/>
      <c r="F1226" t="inlineStr"/>
      <c r="G1226" t="inlineStr"/>
      <c r="H1226" t="inlineStr"/>
      <c r="I1226" t="inlineStr"/>
      <c r="J1226" t="inlineStr">
        <is>
          <t xml:space="preserve">1021 - 1187 - 1188 - </t>
        </is>
      </c>
      <c r="K1226" t="inlineStr">
        <is>
          <t>libre</t>
        </is>
      </c>
    </row>
    <row r="1227">
      <c r="A1227" t="inlineStr">
        <is>
          <t>Autres céréales grain non-collecté</t>
        </is>
      </c>
      <c r="B1227" t="inlineStr">
        <is>
          <t>BV</t>
        </is>
      </c>
      <c r="C1227" t="n">
        <v>0</v>
      </c>
      <c r="D1227" t="inlineStr"/>
      <c r="E1227" t="inlineStr"/>
      <c r="F1227" t="inlineStr"/>
      <c r="G1227" t="inlineStr"/>
      <c r="H1227" t="inlineStr"/>
      <c r="I1227" t="inlineStr"/>
      <c r="J1227" t="inlineStr">
        <is>
          <t xml:space="preserve">1023 - 1187 - 1189 - </t>
        </is>
      </c>
      <c r="K1227" t="inlineStr">
        <is>
          <t>libre</t>
        </is>
      </c>
    </row>
    <row r="1228">
      <c r="A1228" t="inlineStr">
        <is>
          <t>Autres céréales grain non-collecté</t>
        </is>
      </c>
      <c r="B1228" t="inlineStr">
        <is>
          <t>Ovins</t>
        </is>
      </c>
      <c r="C1228" t="n">
        <v>0</v>
      </c>
      <c r="D1228" t="inlineStr"/>
      <c r="E1228" t="inlineStr"/>
      <c r="F1228" t="inlineStr"/>
      <c r="G1228" t="inlineStr"/>
      <c r="H1228" t="inlineStr"/>
      <c r="I1228" t="inlineStr"/>
      <c r="J1228" t="inlineStr">
        <is>
          <t xml:space="preserve">1025 - 1186 - 1190 - </t>
        </is>
      </c>
      <c r="K1228" t="inlineStr">
        <is>
          <t>libre</t>
        </is>
      </c>
    </row>
    <row r="1229">
      <c r="A1229" t="inlineStr">
        <is>
          <t>Autres céréales grain non-collecté</t>
        </is>
      </c>
      <c r="B1229" t="inlineStr">
        <is>
          <t>OL</t>
        </is>
      </c>
      <c r="C1229" t="n">
        <v>0</v>
      </c>
      <c r="D1229" t="inlineStr"/>
      <c r="E1229" t="inlineStr"/>
      <c r="F1229" t="inlineStr"/>
      <c r="G1229" t="inlineStr"/>
      <c r="H1229" t="inlineStr"/>
      <c r="I1229" t="inlineStr"/>
      <c r="J1229" t="inlineStr">
        <is>
          <t xml:space="preserve">1027 - 1190 - 1191 - </t>
        </is>
      </c>
      <c r="K1229" t="inlineStr">
        <is>
          <t>libre</t>
        </is>
      </c>
    </row>
    <row r="1230">
      <c r="A1230" t="inlineStr">
        <is>
          <t>Autres céréales grain non-collecté</t>
        </is>
      </c>
      <c r="B1230" t="inlineStr">
        <is>
          <t>OV</t>
        </is>
      </c>
      <c r="C1230" t="n">
        <v>0</v>
      </c>
      <c r="D1230" t="inlineStr"/>
      <c r="E1230" t="inlineStr"/>
      <c r="F1230" t="inlineStr"/>
      <c r="G1230" t="inlineStr"/>
      <c r="H1230" t="inlineStr"/>
      <c r="I1230" t="inlineStr"/>
      <c r="J1230" t="inlineStr">
        <is>
          <t xml:space="preserve">1029 - 1190 - 1192 - </t>
        </is>
      </c>
      <c r="K1230" t="inlineStr">
        <is>
          <t>libre</t>
        </is>
      </c>
    </row>
    <row r="1231">
      <c r="A1231" t="inlineStr">
        <is>
          <t>Autres céréales grain non-collecté</t>
        </is>
      </c>
      <c r="B1231" t="inlineStr">
        <is>
          <t>Ca</t>
        </is>
      </c>
      <c r="C1231" t="n">
        <v>0</v>
      </c>
      <c r="D1231" t="inlineStr"/>
      <c r="E1231" t="inlineStr"/>
      <c r="F1231" t="inlineStr"/>
      <c r="G1231" t="inlineStr"/>
      <c r="H1231" t="inlineStr"/>
      <c r="I1231" t="inlineStr"/>
      <c r="J1231" t="inlineStr">
        <is>
          <t xml:space="preserve">1031 - 1186 - 1193 - </t>
        </is>
      </c>
      <c r="K1231" t="inlineStr">
        <is>
          <t>libre</t>
        </is>
      </c>
    </row>
    <row r="1232">
      <c r="A1232" t="inlineStr">
        <is>
          <t>Autres céréales grain non-collecté</t>
        </is>
      </c>
      <c r="B1232" t="inlineStr">
        <is>
          <t>Alimentation Ca (EA)</t>
        </is>
      </c>
      <c r="C1232" t="n">
        <v>0</v>
      </c>
      <c r="D1232" t="inlineStr"/>
      <c r="E1232" t="inlineStr"/>
      <c r="F1232" t="inlineStr"/>
      <c r="G1232" t="inlineStr"/>
      <c r="H1232" t="inlineStr"/>
      <c r="I1232" t="inlineStr"/>
      <c r="J1232" t="inlineStr">
        <is>
          <t xml:space="preserve">1033 - 1193 - 1194 - </t>
        </is>
      </c>
      <c r="K1232" t="inlineStr">
        <is>
          <t>libre</t>
        </is>
      </c>
    </row>
    <row r="1233">
      <c r="A1233" t="inlineStr">
        <is>
          <t>Autres céréales grain non-collecté</t>
        </is>
      </c>
      <c r="B1233" t="inlineStr">
        <is>
          <t>Eq</t>
        </is>
      </c>
      <c r="C1233" t="n">
        <v>0</v>
      </c>
      <c r="D1233" t="inlineStr"/>
      <c r="E1233" t="inlineStr"/>
      <c r="F1233" t="inlineStr"/>
      <c r="G1233" t="inlineStr"/>
      <c r="H1233" t="inlineStr"/>
      <c r="I1233" t="inlineStr"/>
      <c r="J1233" t="inlineStr">
        <is>
          <t xml:space="preserve">1035 - 1186 - 1195 - </t>
        </is>
      </c>
      <c r="K1233" t="inlineStr">
        <is>
          <t>libre</t>
        </is>
      </c>
    </row>
    <row r="1234">
      <c r="A1234" t="inlineStr">
        <is>
          <t>Autres céréales grain non-collecté</t>
        </is>
      </c>
      <c r="B1234" t="inlineStr">
        <is>
          <t>Lap</t>
        </is>
      </c>
      <c r="C1234" t="n">
        <v>0</v>
      </c>
      <c r="D1234" t="inlineStr"/>
      <c r="E1234" t="inlineStr"/>
      <c r="F1234" t="inlineStr"/>
      <c r="G1234" t="inlineStr"/>
      <c r="H1234" t="inlineStr"/>
      <c r="I1234" t="inlineStr"/>
      <c r="J1234" t="inlineStr">
        <is>
          <t xml:space="preserve">1037 - 1186 - 1196 - </t>
        </is>
      </c>
      <c r="K1234" t="inlineStr">
        <is>
          <t>libre</t>
        </is>
      </c>
    </row>
    <row r="1235">
      <c r="A1235" t="inlineStr">
        <is>
          <t>Autres céréales grain non-collecté</t>
        </is>
      </c>
      <c r="B1235" t="inlineStr">
        <is>
          <t>Monoagastriques</t>
        </is>
      </c>
      <c r="C1235" t="n">
        <v>393</v>
      </c>
      <c r="D1235" t="inlineStr"/>
      <c r="E1235" t="inlineStr"/>
      <c r="F1235" t="inlineStr"/>
      <c r="G1235" t="inlineStr"/>
      <c r="H1235" t="inlineStr"/>
      <c r="I1235" t="inlineStr"/>
      <c r="J1235" t="inlineStr">
        <is>
          <t xml:space="preserve">1039 - 1197 - </t>
        </is>
      </c>
      <c r="K1235" t="inlineStr">
        <is>
          <t>libre</t>
        </is>
      </c>
    </row>
    <row r="1236">
      <c r="A1236" t="inlineStr">
        <is>
          <t>Autres céréales grain non-collecté</t>
        </is>
      </c>
      <c r="B1236" t="inlineStr">
        <is>
          <t>Pc</t>
        </is>
      </c>
      <c r="C1236" t="n">
        <v>393</v>
      </c>
      <c r="D1236" t="inlineStr"/>
      <c r="E1236" t="inlineStr"/>
      <c r="F1236" t="inlineStr"/>
      <c r="G1236" t="inlineStr"/>
      <c r="H1236" t="inlineStr"/>
      <c r="I1236" t="inlineStr"/>
      <c r="J1236" t="inlineStr">
        <is>
          <t xml:space="preserve">1041 - 1197 - 1198 - </t>
        </is>
      </c>
      <c r="K1236" t="inlineStr">
        <is>
          <t>déterminé</t>
        </is>
      </c>
    </row>
    <row r="1237">
      <c r="A1237" t="inlineStr">
        <is>
          <t>Autres céréales grain non-collecté</t>
        </is>
      </c>
      <c r="B1237" t="inlineStr">
        <is>
          <t>Volailles</t>
        </is>
      </c>
      <c r="C1237" t="n">
        <v>0</v>
      </c>
      <c r="D1237" t="inlineStr"/>
      <c r="E1237" t="inlineStr"/>
      <c r="F1237" t="inlineStr"/>
      <c r="G1237" t="inlineStr"/>
      <c r="H1237" t="inlineStr"/>
      <c r="I1237" t="inlineStr"/>
      <c r="J1237" t="inlineStr">
        <is>
          <t xml:space="preserve">1043 - 1197 - 1199 - </t>
        </is>
      </c>
      <c r="K1237" t="inlineStr">
        <is>
          <t>libre</t>
        </is>
      </c>
    </row>
    <row r="1238">
      <c r="A1238" t="inlineStr">
        <is>
          <t>Autres céréales grain non-collecté</t>
        </is>
      </c>
      <c r="B1238" t="inlineStr">
        <is>
          <t>Vol ch</t>
        </is>
      </c>
      <c r="C1238" t="n">
        <v>0</v>
      </c>
      <c r="D1238" t="inlineStr"/>
      <c r="E1238" t="inlineStr"/>
      <c r="F1238" t="inlineStr"/>
      <c r="G1238" t="inlineStr"/>
      <c r="H1238" t="inlineStr"/>
      <c r="I1238" t="inlineStr"/>
      <c r="J1238" t="inlineStr">
        <is>
          <t xml:space="preserve">1045 - 1199 - 1200 - </t>
        </is>
      </c>
      <c r="K1238" t="inlineStr">
        <is>
          <t>libre</t>
        </is>
      </c>
    </row>
    <row r="1239">
      <c r="A1239" t="inlineStr">
        <is>
          <t>Autres céréales grain non-collecté</t>
        </is>
      </c>
      <c r="B1239" t="inlineStr">
        <is>
          <t>Vol po</t>
        </is>
      </c>
      <c r="C1239" t="n">
        <v>0</v>
      </c>
      <c r="D1239" t="inlineStr"/>
      <c r="E1239" t="inlineStr"/>
      <c r="F1239" t="inlineStr"/>
      <c r="G1239" t="inlineStr"/>
      <c r="H1239" t="inlineStr"/>
      <c r="I1239" t="inlineStr"/>
      <c r="J1239" t="inlineStr">
        <is>
          <t xml:space="preserve">1047 - 1199 - 1201 - </t>
        </is>
      </c>
      <c r="K1239" t="inlineStr">
        <is>
          <t>libre</t>
        </is>
      </c>
    </row>
    <row r="1240">
      <c r="A1240" t="inlineStr">
        <is>
          <t>Autres céréales grain non-collecté</t>
        </is>
      </c>
      <c r="B1240" t="inlineStr">
        <is>
          <t>Palmip. gras</t>
        </is>
      </c>
      <c r="C1240" t="n">
        <v>0</v>
      </c>
      <c r="D1240" t="inlineStr"/>
      <c r="E1240" t="inlineStr"/>
      <c r="F1240" t="inlineStr"/>
      <c r="G1240" t="inlineStr"/>
      <c r="H1240" t="inlineStr"/>
      <c r="I1240" t="inlineStr"/>
      <c r="J1240" t="inlineStr">
        <is>
          <t xml:space="preserve">1049 - 1199 - 1202 - </t>
        </is>
      </c>
      <c r="K1240" t="inlineStr">
        <is>
          <t>libre</t>
        </is>
      </c>
    </row>
    <row r="1241">
      <c r="A1241" t="inlineStr">
        <is>
          <t>Autres céréales grain non-collecté</t>
        </is>
      </c>
      <c r="B1241" t="inlineStr">
        <is>
          <t>Pc engraissement</t>
        </is>
      </c>
      <c r="C1241" t="n">
        <v>393</v>
      </c>
      <c r="D1241" t="inlineStr"/>
      <c r="E1241" t="inlineStr"/>
      <c r="F1241" t="inlineStr"/>
      <c r="G1241" t="inlineStr"/>
      <c r="H1241" t="inlineStr"/>
      <c r="I1241" t="inlineStr"/>
      <c r="J1241" t="inlineStr">
        <is>
          <t xml:space="preserve">1051 - 1203 - </t>
        </is>
      </c>
      <c r="K1241" t="inlineStr">
        <is>
          <t>déterminé</t>
        </is>
      </c>
    </row>
    <row r="1242">
      <c r="A1242" t="inlineStr">
        <is>
          <t>Autres céréales grain non-collecté</t>
        </is>
      </c>
      <c r="B1242" t="inlineStr">
        <is>
          <t>Pc truies</t>
        </is>
      </c>
      <c r="C1242" t="n">
        <v>0</v>
      </c>
      <c r="D1242" t="inlineStr"/>
      <c r="E1242" t="inlineStr"/>
      <c r="F1242" t="inlineStr"/>
      <c r="G1242" t="inlineStr"/>
      <c r="H1242" t="inlineStr"/>
      <c r="I1242" t="inlineStr"/>
      <c r="J1242" t="inlineStr">
        <is>
          <t xml:space="preserve">1053 - 1204 - </t>
        </is>
      </c>
      <c r="K1242" t="inlineStr">
        <is>
          <t>déterminé</t>
        </is>
      </c>
    </row>
    <row r="1243">
      <c r="A1243" t="inlineStr">
        <is>
          <t>Autres céréales grain non-collecté</t>
        </is>
      </c>
      <c r="B1243" t="inlineStr">
        <is>
          <t>Autres utilisations</t>
        </is>
      </c>
      <c r="C1243" t="n">
        <v>0</v>
      </c>
      <c r="D1243" t="inlineStr"/>
      <c r="E1243" t="inlineStr"/>
      <c r="F1243" t="inlineStr"/>
      <c r="G1243" t="inlineStr"/>
      <c r="H1243" t="inlineStr"/>
      <c r="I1243" t="inlineStr"/>
      <c r="J1243" t="inlineStr">
        <is>
          <t xml:space="preserve">1055 - </t>
        </is>
      </c>
      <c r="K1243" t="inlineStr">
        <is>
          <t>libre unbounded</t>
        </is>
      </c>
    </row>
    <row r="1244">
      <c r="A1244" t="inlineStr">
        <is>
          <t>Oléoprotéagineux graine non-collecté</t>
        </is>
      </c>
      <c r="B1244" t="inlineStr">
        <is>
          <t>Feed</t>
        </is>
      </c>
      <c r="C1244" t="n">
        <v>444</v>
      </c>
      <c r="D1244" t="inlineStr"/>
      <c r="E1244" t="inlineStr"/>
      <c r="F1244" t="inlineStr"/>
      <c r="G1244" t="inlineStr"/>
      <c r="H1244" t="inlineStr"/>
      <c r="I1244" t="inlineStr"/>
      <c r="J1244" t="inlineStr">
        <is>
          <t xml:space="preserve">926 - 1205 - 1206 - 3201 - </t>
        </is>
      </c>
      <c r="K1244" t="inlineStr">
        <is>
          <t>libre</t>
        </is>
      </c>
    </row>
    <row r="1245">
      <c r="A1245" t="inlineStr">
        <is>
          <t>Oléoprotéagineux graine non-collecté</t>
        </is>
      </c>
      <c r="B1245" t="inlineStr">
        <is>
          <t>Alimentation animale rente (EA)</t>
        </is>
      </c>
      <c r="C1245" t="n">
        <v>444</v>
      </c>
      <c r="D1245" t="inlineStr"/>
      <c r="E1245" t="inlineStr"/>
      <c r="F1245" t="inlineStr"/>
      <c r="G1245" t="inlineStr"/>
      <c r="H1245" t="inlineStr"/>
      <c r="I1245" t="inlineStr"/>
      <c r="J1245" t="inlineStr">
        <is>
          <t xml:space="preserve">928 - 1206 - 1207 - 1208 - 3243 - </t>
        </is>
      </c>
      <c r="K1245" t="inlineStr">
        <is>
          <t>libre</t>
        </is>
      </c>
    </row>
    <row r="1246">
      <c r="A1246" t="inlineStr">
        <is>
          <t>Oléoprotéagineux graine non-collecté</t>
        </is>
      </c>
      <c r="B1246" t="inlineStr">
        <is>
          <t>Intra-consommations (feed)</t>
        </is>
      </c>
      <c r="C1246" t="n">
        <v>444</v>
      </c>
      <c r="D1246" t="inlineStr"/>
      <c r="E1246" t="inlineStr"/>
      <c r="F1246" t="inlineStr"/>
      <c r="G1246" t="inlineStr"/>
      <c r="H1246" t="inlineStr"/>
      <c r="I1246" t="inlineStr"/>
      <c r="J1246" t="inlineStr">
        <is>
          <t xml:space="preserve">930 - 1208 - 1209 - 1210 - 3265 - </t>
        </is>
      </c>
      <c r="K1246" t="inlineStr">
        <is>
          <t>libre</t>
        </is>
      </c>
    </row>
    <row r="1247">
      <c r="A1247" t="inlineStr">
        <is>
          <t>Oléoprotéagineux graine non-collecté</t>
        </is>
      </c>
      <c r="B1247" t="inlineStr">
        <is>
          <t>Bovins intrac</t>
        </is>
      </c>
      <c r="C1247" t="n">
        <v>343</v>
      </c>
      <c r="D1247" t="inlineStr"/>
      <c r="E1247" t="inlineStr"/>
      <c r="F1247" t="inlineStr"/>
      <c r="G1247" t="inlineStr"/>
      <c r="H1247" t="inlineStr"/>
      <c r="I1247" t="inlineStr"/>
      <c r="J1247" t="inlineStr">
        <is>
          <t xml:space="preserve">932 - 1210 - 1211 - 1212 - 3267 - </t>
        </is>
      </c>
      <c r="K1247" t="inlineStr">
        <is>
          <t>libre</t>
        </is>
      </c>
    </row>
    <row r="1248">
      <c r="A1248" t="inlineStr">
        <is>
          <t>Oléoprotéagineux graine non-collecté</t>
        </is>
      </c>
      <c r="B1248" t="inlineStr">
        <is>
          <t>BL intrac</t>
        </is>
      </c>
      <c r="C1248" t="n">
        <v>242</v>
      </c>
      <c r="D1248" t="inlineStr"/>
      <c r="E1248" t="inlineStr"/>
      <c r="F1248" t="inlineStr"/>
      <c r="G1248" t="inlineStr"/>
      <c r="H1248" t="inlineStr"/>
      <c r="I1248" t="inlineStr"/>
      <c r="J1248" t="inlineStr">
        <is>
          <t xml:space="preserve">934 - 1212 - 1213 - 1236 - 3269 - </t>
        </is>
      </c>
      <c r="K1248" t="inlineStr">
        <is>
          <t>libre</t>
        </is>
      </c>
    </row>
    <row r="1249">
      <c r="A1249" t="inlineStr">
        <is>
          <t>Oléoprotéagineux graine non-collecté</t>
        </is>
      </c>
      <c r="B1249" t="inlineStr">
        <is>
          <t>BV intrac</t>
        </is>
      </c>
      <c r="C1249" t="n">
        <v>101</v>
      </c>
      <c r="D1249" t="inlineStr"/>
      <c r="E1249" t="inlineStr"/>
      <c r="F1249" t="inlineStr"/>
      <c r="G1249" t="inlineStr"/>
      <c r="H1249" t="inlineStr"/>
      <c r="I1249" t="inlineStr"/>
      <c r="J1249" t="inlineStr">
        <is>
          <t xml:space="preserve">935 - 1212 - 1214 - 1238 - 3270 - </t>
        </is>
      </c>
      <c r="K1249" t="inlineStr">
        <is>
          <t>libre</t>
        </is>
      </c>
    </row>
    <row r="1250">
      <c r="A1250" t="inlineStr">
        <is>
          <t>Oléoprotéagineux graine non-collecté</t>
        </is>
      </c>
      <c r="B1250" t="inlineStr">
        <is>
          <t>Ovins intrac</t>
        </is>
      </c>
      <c r="C1250" t="n">
        <v>0.1</v>
      </c>
      <c r="D1250" t="inlineStr"/>
      <c r="E1250" t="inlineStr"/>
      <c r="F1250" t="inlineStr"/>
      <c r="G1250" t="inlineStr"/>
      <c r="H1250" t="inlineStr"/>
      <c r="I1250" t="inlineStr"/>
      <c r="J1250" t="inlineStr">
        <is>
          <t xml:space="preserve">936 - 1210 - 1215 - 1216 - 3271 - </t>
        </is>
      </c>
      <c r="K1250" t="inlineStr">
        <is>
          <t>libre</t>
        </is>
      </c>
    </row>
    <row r="1251">
      <c r="A1251" t="inlineStr">
        <is>
          <t>Oléoprotéagineux graine non-collecté</t>
        </is>
      </c>
      <c r="B1251" t="inlineStr">
        <is>
          <t>OL intrac</t>
        </is>
      </c>
      <c r="C1251" t="n">
        <v>0.1</v>
      </c>
      <c r="D1251" t="inlineStr"/>
      <c r="E1251" t="inlineStr"/>
      <c r="F1251" t="inlineStr"/>
      <c r="G1251" t="inlineStr"/>
      <c r="H1251" t="inlineStr"/>
      <c r="I1251" t="inlineStr"/>
      <c r="J1251" t="inlineStr">
        <is>
          <t xml:space="preserve">938 - 1216 - 1217 - 1242 - 3273 - </t>
        </is>
      </c>
      <c r="K1251" t="inlineStr">
        <is>
          <t>libre</t>
        </is>
      </c>
    </row>
    <row r="1252">
      <c r="A1252" t="inlineStr">
        <is>
          <t>Oléoprotéagineux graine non-collecté</t>
        </is>
      </c>
      <c r="B1252" t="inlineStr">
        <is>
          <t>OV intrac</t>
        </is>
      </c>
      <c r="C1252" t="n">
        <v>0.1</v>
      </c>
      <c r="D1252" t="inlineStr"/>
      <c r="E1252" t="inlineStr"/>
      <c r="F1252" t="inlineStr"/>
      <c r="G1252" t="inlineStr"/>
      <c r="H1252" t="inlineStr"/>
      <c r="I1252" t="inlineStr"/>
      <c r="J1252" t="inlineStr">
        <is>
          <t xml:space="preserve">939 - 1216 - 1218 - 1244 - 3274 - </t>
        </is>
      </c>
      <c r="K1252" t="inlineStr">
        <is>
          <t>libre</t>
        </is>
      </c>
    </row>
    <row r="1253">
      <c r="A1253" t="inlineStr">
        <is>
          <t>Oléoprotéagineux graine non-collecté</t>
        </is>
      </c>
      <c r="B1253" t="inlineStr">
        <is>
          <t>Ca intrac</t>
        </is>
      </c>
      <c r="C1253" t="n">
        <v>0</v>
      </c>
      <c r="D1253" t="inlineStr"/>
      <c r="E1253" t="inlineStr"/>
      <c r="F1253" t="inlineStr"/>
      <c r="G1253" t="inlineStr"/>
      <c r="H1253" t="inlineStr"/>
      <c r="I1253" t="inlineStr"/>
      <c r="J1253" t="inlineStr">
        <is>
          <t xml:space="preserve">940 - 1210 - 1219 - 1248 - 3275 - </t>
        </is>
      </c>
      <c r="K1253" t="inlineStr">
        <is>
          <t>libre</t>
        </is>
      </c>
    </row>
    <row r="1254">
      <c r="A1254" t="inlineStr">
        <is>
          <t>Oléoprotéagineux graine non-collecté</t>
        </is>
      </c>
      <c r="B1254" t="inlineStr">
        <is>
          <t>Eq intrac</t>
        </is>
      </c>
      <c r="C1254" t="n">
        <v>0</v>
      </c>
      <c r="D1254" t="inlineStr"/>
      <c r="E1254" t="inlineStr"/>
      <c r="F1254" t="inlineStr"/>
      <c r="G1254" t="inlineStr"/>
      <c r="H1254" t="inlineStr"/>
      <c r="I1254" t="inlineStr"/>
      <c r="J1254" t="inlineStr">
        <is>
          <t xml:space="preserve">941 - 1210 - 1220 - 1250 - 3276 - </t>
        </is>
      </c>
      <c r="K1254" t="inlineStr">
        <is>
          <t>libre</t>
        </is>
      </c>
    </row>
    <row r="1255">
      <c r="A1255" t="inlineStr">
        <is>
          <t>Oléoprotéagineux graine non-collecté</t>
        </is>
      </c>
      <c r="B1255" t="inlineStr">
        <is>
          <t>Lap intrac</t>
        </is>
      </c>
      <c r="C1255" t="n">
        <v>0</v>
      </c>
      <c r="D1255" t="inlineStr"/>
      <c r="E1255" t="inlineStr"/>
      <c r="F1255" t="inlineStr"/>
      <c r="G1255" t="inlineStr"/>
      <c r="H1255" t="inlineStr"/>
      <c r="I1255" t="inlineStr"/>
      <c r="J1255" t="inlineStr">
        <is>
          <t xml:space="preserve">942 - 1210 - 1221 - 1252 - 3277 - </t>
        </is>
      </c>
      <c r="K1255" t="inlineStr">
        <is>
          <t>libre</t>
        </is>
      </c>
    </row>
    <row r="1256">
      <c r="A1256" t="inlineStr">
        <is>
          <t>Oléoprotéagineux graine non-collecté</t>
        </is>
      </c>
      <c r="B1256" t="inlineStr">
        <is>
          <t>Pc intrac</t>
        </is>
      </c>
      <c r="C1256" t="n">
        <v>0</v>
      </c>
      <c r="D1256" t="inlineStr"/>
      <c r="E1256" t="inlineStr"/>
      <c r="F1256" t="inlineStr"/>
      <c r="G1256" t="inlineStr"/>
      <c r="H1256" t="inlineStr"/>
      <c r="I1256" t="inlineStr"/>
      <c r="J1256" t="inlineStr">
        <is>
          <t xml:space="preserve">943 - 1210 - 1222 - 1223 - 1256 - 3278 - </t>
        </is>
      </c>
      <c r="K1256" t="inlineStr">
        <is>
          <t>déterminé</t>
        </is>
      </c>
    </row>
    <row r="1257">
      <c r="A1257" t="inlineStr">
        <is>
          <t>Oléoprotéagineux graine non-collecté</t>
        </is>
      </c>
      <c r="B1257" t="inlineStr">
        <is>
          <t>Pc engrais intrac</t>
        </is>
      </c>
      <c r="C1257" t="n">
        <v>0</v>
      </c>
      <c r="D1257" t="inlineStr"/>
      <c r="E1257" t="inlineStr"/>
      <c r="F1257" t="inlineStr"/>
      <c r="G1257" t="inlineStr"/>
      <c r="H1257" t="inlineStr"/>
      <c r="I1257" t="inlineStr"/>
      <c r="J1257" t="inlineStr">
        <is>
          <t xml:space="preserve">945 - 1223 - 1224 - 1266 - 3280 - </t>
        </is>
      </c>
      <c r="K1257" t="inlineStr">
        <is>
          <t>libre</t>
        </is>
      </c>
    </row>
    <row r="1258">
      <c r="A1258" t="inlineStr">
        <is>
          <t>Oléoprotéagineux graine non-collecté</t>
        </is>
      </c>
      <c r="B1258" t="inlineStr">
        <is>
          <t>Pc truies intrac</t>
        </is>
      </c>
      <c r="C1258" t="n">
        <v>0</v>
      </c>
      <c r="D1258" t="inlineStr"/>
      <c r="E1258" t="inlineStr"/>
      <c r="F1258" t="inlineStr"/>
      <c r="G1258" t="inlineStr"/>
      <c r="H1258" t="inlineStr"/>
      <c r="I1258" t="inlineStr"/>
      <c r="J1258" t="inlineStr">
        <is>
          <t xml:space="preserve">946 - 1223 - 1225 - 1268 - 3281 - </t>
        </is>
      </c>
      <c r="K1258" t="inlineStr">
        <is>
          <t>libre</t>
        </is>
      </c>
    </row>
    <row r="1259">
      <c r="A1259" t="inlineStr">
        <is>
          <t>Oléoprotéagineux graine non-collecté</t>
        </is>
      </c>
      <c r="B1259" t="inlineStr">
        <is>
          <t>Volailles intrac</t>
        </is>
      </c>
      <c r="C1259" t="n">
        <v>101</v>
      </c>
      <c r="D1259" t="inlineStr"/>
      <c r="E1259" t="inlineStr"/>
      <c r="F1259" t="inlineStr"/>
      <c r="G1259" t="inlineStr"/>
      <c r="H1259" t="inlineStr"/>
      <c r="I1259" t="inlineStr"/>
      <c r="J1259" t="inlineStr">
        <is>
          <t xml:space="preserve">947 - 1210 - 1226 - 1227 - 3282 - </t>
        </is>
      </c>
      <c r="K1259" t="inlineStr">
        <is>
          <t>libre</t>
        </is>
      </c>
    </row>
    <row r="1260">
      <c r="A1260" t="inlineStr">
        <is>
          <t>Oléoprotéagineux graine non-collecté</t>
        </is>
      </c>
      <c r="B1260" t="inlineStr">
        <is>
          <t>Vol ch intrac</t>
        </is>
      </c>
      <c r="C1260" t="n">
        <v>0</v>
      </c>
      <c r="D1260" t="inlineStr"/>
      <c r="E1260" t="inlineStr"/>
      <c r="F1260" t="inlineStr"/>
      <c r="G1260" t="inlineStr"/>
      <c r="H1260" t="inlineStr"/>
      <c r="I1260" t="inlineStr"/>
      <c r="J1260" t="inlineStr">
        <is>
          <t xml:space="preserve">949 - 1227 - 1228 - 1260 - 3284 - </t>
        </is>
      </c>
      <c r="K1260" t="inlineStr">
        <is>
          <t>déterminé</t>
        </is>
      </c>
    </row>
    <row r="1261">
      <c r="A1261" t="inlineStr">
        <is>
          <t>Oléoprotéagineux graine non-collecté</t>
        </is>
      </c>
      <c r="B1261" t="inlineStr">
        <is>
          <t>Vol po intrac</t>
        </is>
      </c>
      <c r="C1261" t="n">
        <v>0</v>
      </c>
      <c r="D1261" t="inlineStr"/>
      <c r="E1261" t="inlineStr"/>
      <c r="F1261" t="inlineStr"/>
      <c r="G1261" t="inlineStr"/>
      <c r="H1261" t="inlineStr"/>
      <c r="I1261" t="inlineStr"/>
      <c r="J1261" t="inlineStr">
        <is>
          <t xml:space="preserve">950 - 1227 - 1229 - 1262 - 3285 - </t>
        </is>
      </c>
      <c r="K1261" t="inlineStr">
        <is>
          <t>libre</t>
        </is>
      </c>
    </row>
    <row r="1262">
      <c r="A1262" t="inlineStr">
        <is>
          <t>Oléoprotéagineux graine non-collecté</t>
        </is>
      </c>
      <c r="B1262" t="inlineStr">
        <is>
          <t>Palmip. gras intrac</t>
        </is>
      </c>
      <c r="C1262" t="n">
        <v>101</v>
      </c>
      <c r="D1262" t="inlineStr"/>
      <c r="E1262" t="inlineStr"/>
      <c r="F1262" t="inlineStr"/>
      <c r="G1262" t="inlineStr"/>
      <c r="H1262" t="inlineStr"/>
      <c r="I1262" t="inlineStr"/>
      <c r="J1262" t="inlineStr">
        <is>
          <t xml:space="preserve">951 - 1227 - 1230 - 1264 - 3286 - </t>
        </is>
      </c>
      <c r="K1262" t="inlineStr">
        <is>
          <t>libre</t>
        </is>
      </c>
    </row>
    <row r="1263">
      <c r="A1263" t="inlineStr">
        <is>
          <t>Oléoprotéagineux graine non-collecté</t>
        </is>
      </c>
      <c r="B1263" t="inlineStr">
        <is>
          <t>Herbivores</t>
        </is>
      </c>
      <c r="C1263" t="n">
        <v>343</v>
      </c>
      <c r="D1263" t="inlineStr"/>
      <c r="E1263" t="inlineStr"/>
      <c r="F1263" t="inlineStr"/>
      <c r="G1263" t="inlineStr"/>
      <c r="H1263" t="inlineStr"/>
      <c r="I1263" t="inlineStr"/>
      <c r="J1263" t="inlineStr">
        <is>
          <t xml:space="preserve">952 - 1231 - 1232 - 3289 - </t>
        </is>
      </c>
      <c r="K1263" t="inlineStr">
        <is>
          <t>libre</t>
        </is>
      </c>
    </row>
    <row r="1264">
      <c r="A1264" t="inlineStr">
        <is>
          <t>Oléoprotéagineux graine non-collecté</t>
        </is>
      </c>
      <c r="B1264" t="inlineStr">
        <is>
          <t>Bovins</t>
        </is>
      </c>
      <c r="C1264" t="n">
        <v>343</v>
      </c>
      <c r="D1264" t="inlineStr"/>
      <c r="E1264" t="inlineStr"/>
      <c r="F1264" t="inlineStr"/>
      <c r="G1264" t="inlineStr"/>
      <c r="H1264" t="inlineStr"/>
      <c r="I1264" t="inlineStr"/>
      <c r="J1264" t="inlineStr">
        <is>
          <t xml:space="preserve">954 - 1232 - 1233 - 1234 - 3291 - </t>
        </is>
      </c>
      <c r="K1264" t="inlineStr">
        <is>
          <t>libre</t>
        </is>
      </c>
    </row>
    <row r="1265">
      <c r="A1265" t="inlineStr">
        <is>
          <t>Oléoprotéagineux graine non-collecté</t>
        </is>
      </c>
      <c r="B1265" t="inlineStr">
        <is>
          <t>BL</t>
        </is>
      </c>
      <c r="C1265" t="n">
        <v>242</v>
      </c>
      <c r="D1265" t="inlineStr"/>
      <c r="E1265" t="inlineStr"/>
      <c r="F1265" t="inlineStr"/>
      <c r="G1265" t="inlineStr"/>
      <c r="H1265" t="inlineStr"/>
      <c r="I1265" t="inlineStr"/>
      <c r="J1265" t="inlineStr">
        <is>
          <t xml:space="preserve">956 - 1234 - 1235 - 1236 - 3293 - </t>
        </is>
      </c>
      <c r="K1265" t="inlineStr">
        <is>
          <t>libre</t>
        </is>
      </c>
    </row>
    <row r="1266">
      <c r="A1266" t="inlineStr">
        <is>
          <t>Oléoprotéagineux graine non-collecté</t>
        </is>
      </c>
      <c r="B1266" t="inlineStr">
        <is>
          <t>BV</t>
        </is>
      </c>
      <c r="C1266" t="n">
        <v>101</v>
      </c>
      <c r="D1266" t="inlineStr"/>
      <c r="E1266" t="inlineStr"/>
      <c r="F1266" t="inlineStr"/>
      <c r="G1266" t="inlineStr"/>
      <c r="H1266" t="inlineStr"/>
      <c r="I1266" t="inlineStr"/>
      <c r="J1266" t="inlineStr">
        <is>
          <t xml:space="preserve">958 - 1234 - 1237 - 1238 - 3297 - </t>
        </is>
      </c>
      <c r="K1266" t="inlineStr">
        <is>
          <t>libre</t>
        </is>
      </c>
    </row>
    <row r="1267">
      <c r="A1267" t="inlineStr">
        <is>
          <t>Oléoprotéagineux graine non-collecté</t>
        </is>
      </c>
      <c r="B1267" t="inlineStr">
        <is>
          <t>Ovins</t>
        </is>
      </c>
      <c r="C1267" t="n">
        <v>0.1</v>
      </c>
      <c r="D1267" t="inlineStr"/>
      <c r="E1267" t="inlineStr"/>
      <c r="F1267" t="inlineStr"/>
      <c r="G1267" t="inlineStr"/>
      <c r="H1267" t="inlineStr"/>
      <c r="I1267" t="inlineStr"/>
      <c r="J1267" t="inlineStr">
        <is>
          <t xml:space="preserve">960 - 1232 - 1239 - 1240 - 3301 - </t>
        </is>
      </c>
      <c r="K1267" t="inlineStr">
        <is>
          <t>libre</t>
        </is>
      </c>
    </row>
    <row r="1268">
      <c r="A1268" t="inlineStr">
        <is>
          <t>Oléoprotéagineux graine non-collecté</t>
        </is>
      </c>
      <c r="B1268" t="inlineStr">
        <is>
          <t>OL</t>
        </is>
      </c>
      <c r="C1268" t="n">
        <v>0.1</v>
      </c>
      <c r="D1268" t="inlineStr"/>
      <c r="E1268" t="inlineStr"/>
      <c r="F1268" t="inlineStr"/>
      <c r="G1268" t="inlineStr"/>
      <c r="H1268" t="inlineStr"/>
      <c r="I1268" t="inlineStr"/>
      <c r="J1268" t="inlineStr">
        <is>
          <t xml:space="preserve">962 - 1240 - 1241 - 1242 - 3303 - </t>
        </is>
      </c>
      <c r="K1268" t="inlineStr">
        <is>
          <t>libre</t>
        </is>
      </c>
    </row>
    <row r="1269">
      <c r="A1269" t="inlineStr">
        <is>
          <t>Oléoprotéagineux graine non-collecté</t>
        </is>
      </c>
      <c r="B1269" t="inlineStr">
        <is>
          <t>OV</t>
        </is>
      </c>
      <c r="C1269" t="n">
        <v>0.1</v>
      </c>
      <c r="D1269" t="inlineStr"/>
      <c r="E1269" t="inlineStr"/>
      <c r="F1269" t="inlineStr"/>
      <c r="G1269" t="inlineStr"/>
      <c r="H1269" t="inlineStr"/>
      <c r="I1269" t="inlineStr"/>
      <c r="J1269" t="inlineStr">
        <is>
          <t xml:space="preserve">964 - 1240 - 1243 - 1244 - 3305 - </t>
        </is>
      </c>
      <c r="K1269" t="inlineStr">
        <is>
          <t>libre</t>
        </is>
      </c>
    </row>
    <row r="1270">
      <c r="A1270" t="inlineStr">
        <is>
          <t>Oléoprotéagineux graine non-collecté</t>
        </is>
      </c>
      <c r="B1270" t="inlineStr">
        <is>
          <t>Ca</t>
        </is>
      </c>
      <c r="C1270" t="n">
        <v>0</v>
      </c>
      <c r="D1270" t="inlineStr"/>
      <c r="E1270" t="inlineStr"/>
      <c r="F1270" t="inlineStr"/>
      <c r="G1270" t="inlineStr"/>
      <c r="H1270" t="inlineStr"/>
      <c r="I1270" t="inlineStr"/>
      <c r="J1270" t="inlineStr">
        <is>
          <t xml:space="preserve">966 - 1232 - 1245 - 1246 - 3307 - </t>
        </is>
      </c>
      <c r="K1270" t="inlineStr">
        <is>
          <t>libre</t>
        </is>
      </c>
    </row>
    <row r="1271">
      <c r="A1271" t="inlineStr">
        <is>
          <t>Oléoprotéagineux graine non-collecté</t>
        </is>
      </c>
      <c r="B1271" t="inlineStr">
        <is>
          <t>Alimentation Ca (EA)</t>
        </is>
      </c>
      <c r="C1271" t="n">
        <v>0</v>
      </c>
      <c r="D1271" t="inlineStr"/>
      <c r="E1271" t="inlineStr"/>
      <c r="F1271" t="inlineStr"/>
      <c r="G1271" t="inlineStr"/>
      <c r="H1271" t="inlineStr"/>
      <c r="I1271" t="inlineStr"/>
      <c r="J1271" t="inlineStr">
        <is>
          <t xml:space="preserve">968 - 1246 - 1247 - 1248 - 3309 - </t>
        </is>
      </c>
      <c r="K1271" t="inlineStr">
        <is>
          <t>libre</t>
        </is>
      </c>
    </row>
    <row r="1272">
      <c r="A1272" t="inlineStr">
        <is>
          <t>Oléoprotéagineux graine non-collecté</t>
        </is>
      </c>
      <c r="B1272" t="inlineStr">
        <is>
          <t>Eq</t>
        </is>
      </c>
      <c r="C1272" t="n">
        <v>0</v>
      </c>
      <c r="D1272" t="inlineStr"/>
      <c r="E1272" t="inlineStr"/>
      <c r="F1272" t="inlineStr"/>
      <c r="G1272" t="inlineStr"/>
      <c r="H1272" t="inlineStr"/>
      <c r="I1272" t="inlineStr"/>
      <c r="J1272" t="inlineStr">
        <is>
          <t xml:space="preserve">970 - 1232 - 1249 - 1250 - 3311 - </t>
        </is>
      </c>
      <c r="K1272" t="inlineStr">
        <is>
          <t>libre</t>
        </is>
      </c>
    </row>
    <row r="1273">
      <c r="A1273" t="inlineStr">
        <is>
          <t>Oléoprotéagineux graine non-collecté</t>
        </is>
      </c>
      <c r="B1273" t="inlineStr">
        <is>
          <t>Lap</t>
        </is>
      </c>
      <c r="C1273" t="n">
        <v>0</v>
      </c>
      <c r="D1273" t="inlineStr"/>
      <c r="E1273" t="inlineStr"/>
      <c r="F1273" t="inlineStr"/>
      <c r="G1273" t="inlineStr"/>
      <c r="H1273" t="inlineStr"/>
      <c r="I1273" t="inlineStr"/>
      <c r="J1273" t="inlineStr">
        <is>
          <t xml:space="preserve">972 - 1232 - 1251 - 1252 - 3313 - </t>
        </is>
      </c>
      <c r="K1273" t="inlineStr">
        <is>
          <t>libre</t>
        </is>
      </c>
    </row>
    <row r="1274">
      <c r="A1274" t="inlineStr">
        <is>
          <t>Oléoprotéagineux graine non-collecté</t>
        </is>
      </c>
      <c r="B1274" t="inlineStr">
        <is>
          <t>Monoagastriques</t>
        </is>
      </c>
      <c r="C1274" t="n">
        <v>101</v>
      </c>
      <c r="D1274" t="inlineStr"/>
      <c r="E1274" t="inlineStr"/>
      <c r="F1274" t="inlineStr"/>
      <c r="G1274" t="inlineStr"/>
      <c r="H1274" t="inlineStr"/>
      <c r="I1274" t="inlineStr"/>
      <c r="J1274" t="inlineStr">
        <is>
          <t xml:space="preserve">974 - 1253 - 1254 - 3315 - </t>
        </is>
      </c>
      <c r="K1274" t="inlineStr">
        <is>
          <t>libre</t>
        </is>
      </c>
    </row>
    <row r="1275">
      <c r="A1275" t="inlineStr">
        <is>
          <t>Oléoprotéagineux graine non-collecté</t>
        </is>
      </c>
      <c r="B1275" t="inlineStr">
        <is>
          <t>Pc</t>
        </is>
      </c>
      <c r="C1275" t="n">
        <v>0</v>
      </c>
      <c r="D1275" t="inlineStr"/>
      <c r="E1275" t="inlineStr"/>
      <c r="F1275" t="inlineStr"/>
      <c r="G1275" t="inlineStr"/>
      <c r="H1275" t="inlineStr"/>
      <c r="I1275" t="inlineStr"/>
      <c r="J1275" t="inlineStr">
        <is>
          <t xml:space="preserve">976 - 1254 - 1255 - 1256 - 3317 - </t>
        </is>
      </c>
      <c r="K1275" t="inlineStr">
        <is>
          <t>déterminé</t>
        </is>
      </c>
    </row>
    <row r="1276">
      <c r="A1276" t="inlineStr">
        <is>
          <t>Oléoprotéagineux graine non-collecté</t>
        </is>
      </c>
      <c r="B1276" t="inlineStr">
        <is>
          <t>Volailles</t>
        </is>
      </c>
      <c r="C1276" t="n">
        <v>101</v>
      </c>
      <c r="D1276" t="inlineStr"/>
      <c r="E1276" t="inlineStr"/>
      <c r="F1276" t="inlineStr"/>
      <c r="G1276" t="inlineStr"/>
      <c r="H1276" t="inlineStr"/>
      <c r="I1276" t="inlineStr"/>
      <c r="J1276" t="inlineStr">
        <is>
          <t xml:space="preserve">978 - 1254 - 1257 - 1258 - 3321 - </t>
        </is>
      </c>
      <c r="K1276" t="inlineStr">
        <is>
          <t>libre</t>
        </is>
      </c>
    </row>
    <row r="1277">
      <c r="A1277" t="inlineStr">
        <is>
          <t>Oléoprotéagineux graine non-collecté</t>
        </is>
      </c>
      <c r="B1277" t="inlineStr">
        <is>
          <t>Vol ch</t>
        </is>
      </c>
      <c r="C1277" t="n">
        <v>0</v>
      </c>
      <c r="D1277" t="inlineStr"/>
      <c r="E1277" t="inlineStr"/>
      <c r="F1277" t="inlineStr"/>
      <c r="G1277" t="inlineStr"/>
      <c r="H1277" t="inlineStr"/>
      <c r="I1277" t="inlineStr"/>
      <c r="J1277" t="inlineStr">
        <is>
          <t xml:space="preserve">980 - 1258 - 1259 - 1260 - 3323 - </t>
        </is>
      </c>
      <c r="K1277" t="inlineStr">
        <is>
          <t>déterminé</t>
        </is>
      </c>
    </row>
    <row r="1278">
      <c r="A1278" t="inlineStr">
        <is>
          <t>Oléoprotéagineux graine non-collecté</t>
        </is>
      </c>
      <c r="B1278" t="inlineStr">
        <is>
          <t>Vol po</t>
        </is>
      </c>
      <c r="C1278" t="n">
        <v>0</v>
      </c>
      <c r="D1278" t="inlineStr"/>
      <c r="E1278" t="inlineStr"/>
      <c r="F1278" t="inlineStr"/>
      <c r="G1278" t="inlineStr"/>
      <c r="H1278" t="inlineStr"/>
      <c r="I1278" t="inlineStr"/>
      <c r="J1278" t="inlineStr">
        <is>
          <t xml:space="preserve">982 - 1258 - 1261 - 1262 - 3325 - </t>
        </is>
      </c>
      <c r="K1278" t="inlineStr">
        <is>
          <t>libre</t>
        </is>
      </c>
    </row>
    <row r="1279">
      <c r="A1279" t="inlineStr">
        <is>
          <t>Oléoprotéagineux graine non-collecté</t>
        </is>
      </c>
      <c r="B1279" t="inlineStr">
        <is>
          <t>Palmip. gras</t>
        </is>
      </c>
      <c r="C1279" t="n">
        <v>101</v>
      </c>
      <c r="D1279" t="inlineStr"/>
      <c r="E1279" t="inlineStr"/>
      <c r="F1279" t="inlineStr"/>
      <c r="G1279" t="inlineStr"/>
      <c r="H1279" t="inlineStr"/>
      <c r="I1279" t="inlineStr"/>
      <c r="J1279" t="inlineStr">
        <is>
          <t xml:space="preserve">984 - 1258 - 1263 - 1264 - 3327 - </t>
        </is>
      </c>
      <c r="K1279" t="inlineStr">
        <is>
          <t>libre</t>
        </is>
      </c>
    </row>
    <row r="1280">
      <c r="A1280" t="inlineStr">
        <is>
          <t>Oléoprotéagineux graine non-collecté</t>
        </is>
      </c>
      <c r="B1280" t="inlineStr">
        <is>
          <t>Pc engraissement</t>
        </is>
      </c>
      <c r="C1280" t="n">
        <v>0</v>
      </c>
      <c r="D1280" t="inlineStr"/>
      <c r="E1280" t="inlineStr"/>
      <c r="F1280" t="inlineStr"/>
      <c r="G1280" t="inlineStr"/>
      <c r="H1280" t="inlineStr"/>
      <c r="I1280" t="inlineStr"/>
      <c r="J1280" t="inlineStr">
        <is>
          <t xml:space="preserve">986 - 1265 - 1266 - 3329 - </t>
        </is>
      </c>
      <c r="K1280" t="inlineStr">
        <is>
          <t>libre</t>
        </is>
      </c>
    </row>
    <row r="1281">
      <c r="A1281" t="inlineStr">
        <is>
          <t>Oléoprotéagineux graine non-collecté</t>
        </is>
      </c>
      <c r="B1281" t="inlineStr">
        <is>
          <t>Pc truies</t>
        </is>
      </c>
      <c r="C1281" t="n">
        <v>0</v>
      </c>
      <c r="D1281" t="inlineStr"/>
      <c r="E1281" t="inlineStr"/>
      <c r="F1281" t="inlineStr"/>
      <c r="G1281" t="inlineStr"/>
      <c r="H1281" t="inlineStr"/>
      <c r="I1281" t="inlineStr"/>
      <c r="J1281" t="inlineStr">
        <is>
          <t xml:space="preserve">988 - 1267 - 1268 - 3333 - </t>
        </is>
      </c>
      <c r="K1281" t="inlineStr">
        <is>
          <t>libre</t>
        </is>
      </c>
    </row>
    <row r="1282">
      <c r="A1282" t="inlineStr">
        <is>
          <t>Oléoprotéagineux graine non-collecté</t>
        </is>
      </c>
      <c r="B1282" t="inlineStr">
        <is>
          <t>Autres utilisations</t>
        </is>
      </c>
      <c r="C1282" t="n">
        <v>0</v>
      </c>
      <c r="D1282" t="inlineStr"/>
      <c r="E1282" t="inlineStr"/>
      <c r="F1282" t="inlineStr"/>
      <c r="G1282" t="inlineStr"/>
      <c r="H1282" t="inlineStr"/>
      <c r="I1282" t="inlineStr"/>
      <c r="J1282" t="inlineStr">
        <is>
          <t xml:space="preserve">990 - 1269 - 3335 - </t>
        </is>
      </c>
      <c r="K1282" t="inlineStr">
        <is>
          <t>libre unbounded</t>
        </is>
      </c>
    </row>
    <row r="1283">
      <c r="A1283" t="inlineStr">
        <is>
          <t>Protéagineux graine non-collecté</t>
        </is>
      </c>
      <c r="B1283" t="inlineStr">
        <is>
          <t>Feed</t>
        </is>
      </c>
      <c r="C1283" t="n">
        <v>135</v>
      </c>
      <c r="D1283" t="inlineStr"/>
      <c r="E1283" t="inlineStr"/>
      <c r="F1283" t="inlineStr"/>
      <c r="G1283" t="inlineStr"/>
      <c r="H1283" t="inlineStr"/>
      <c r="I1283" t="inlineStr"/>
      <c r="J1283" t="inlineStr">
        <is>
          <t xml:space="preserve">1205 - 1270 - 1271 - 3336 - </t>
        </is>
      </c>
      <c r="K1283" t="inlineStr">
        <is>
          <t>libre</t>
        </is>
      </c>
    </row>
    <row r="1284">
      <c r="A1284" t="inlineStr">
        <is>
          <t>Protéagineux graine non-collecté</t>
        </is>
      </c>
      <c r="B1284" t="inlineStr">
        <is>
          <t>Alimentation animale rente (EA)</t>
        </is>
      </c>
      <c r="C1284" t="n">
        <v>135</v>
      </c>
      <c r="D1284" t="inlineStr"/>
      <c r="E1284" t="inlineStr"/>
      <c r="F1284" t="inlineStr"/>
      <c r="G1284" t="inlineStr"/>
      <c r="H1284" t="inlineStr"/>
      <c r="I1284" t="inlineStr"/>
      <c r="J1284" t="inlineStr">
        <is>
          <t xml:space="preserve">1207 - 1271 - 1272 - 1273 - 3378 - </t>
        </is>
      </c>
      <c r="K1284" t="inlineStr">
        <is>
          <t>libre</t>
        </is>
      </c>
    </row>
    <row r="1285">
      <c r="A1285" t="inlineStr">
        <is>
          <t>Protéagineux graine non-collecté</t>
        </is>
      </c>
      <c r="B1285" t="inlineStr">
        <is>
          <t>Intra-consommations (feed)</t>
        </is>
      </c>
      <c r="C1285" t="n">
        <v>135</v>
      </c>
      <c r="D1285" t="inlineStr"/>
      <c r="E1285" t="inlineStr"/>
      <c r="F1285" t="inlineStr"/>
      <c r="G1285" t="inlineStr"/>
      <c r="H1285" t="inlineStr"/>
      <c r="I1285" t="inlineStr"/>
      <c r="J1285" t="inlineStr">
        <is>
          <t xml:space="preserve">1209 - 1273 - 1274 - 1275 - 3400 - </t>
        </is>
      </c>
      <c r="K1285" t="inlineStr">
        <is>
          <t>libre</t>
        </is>
      </c>
    </row>
    <row r="1286">
      <c r="A1286" t="inlineStr">
        <is>
          <t>Protéagineux graine non-collecté</t>
        </is>
      </c>
      <c r="B1286" t="inlineStr">
        <is>
          <t>Bovins intrac</t>
        </is>
      </c>
      <c r="C1286" t="n">
        <v>99.59999999999999</v>
      </c>
      <c r="D1286" t="n">
        <v>147</v>
      </c>
      <c r="E1286" t="n">
        <v>7.350000000000001</v>
      </c>
      <c r="F1286" t="n">
        <v>0.1</v>
      </c>
      <c r="G1286" t="n">
        <v>0</v>
      </c>
      <c r="H1286" t="n">
        <v>500000000</v>
      </c>
      <c r="I1286" t="n">
        <v>6.45</v>
      </c>
      <c r="J1286" t="inlineStr">
        <is>
          <t xml:space="preserve">1211 - 1275 - 1276 - 1277 - 3402 - </t>
        </is>
      </c>
      <c r="K1286" t="inlineStr">
        <is>
          <t>redondant</t>
        </is>
      </c>
    </row>
    <row r="1287">
      <c r="A1287" t="inlineStr">
        <is>
          <t>Protéagineux graine non-collecté</t>
        </is>
      </c>
      <c r="B1287" t="inlineStr">
        <is>
          <t>BL intrac</t>
        </is>
      </c>
      <c r="C1287" t="n">
        <v>80.2</v>
      </c>
      <c r="D1287" t="n">
        <v>118.2534176470588</v>
      </c>
      <c r="E1287" t="n">
        <v>5.91267088235294</v>
      </c>
      <c r="F1287" t="n">
        <v>0.1</v>
      </c>
      <c r="G1287" t="n">
        <v>0</v>
      </c>
      <c r="H1287" t="n">
        <v>500000000</v>
      </c>
      <c r="I1287" t="n">
        <v>6.44</v>
      </c>
      <c r="J1287" t="inlineStr">
        <is>
          <t xml:space="preserve">1213 - 1277 - 1278 - 1301 - 3404 - </t>
        </is>
      </c>
      <c r="K1287" t="inlineStr">
        <is>
          <t>redondant</t>
        </is>
      </c>
    </row>
    <row r="1288">
      <c r="A1288" t="inlineStr">
        <is>
          <t>Protéagineux graine non-collecté</t>
        </is>
      </c>
      <c r="B1288" t="inlineStr">
        <is>
          <t>BV intrac</t>
        </is>
      </c>
      <c r="C1288" t="n">
        <v>19.4</v>
      </c>
      <c r="D1288" t="n">
        <v>28.68153411764706</v>
      </c>
      <c r="E1288" t="n">
        <v>1.434076705882353</v>
      </c>
      <c r="F1288" t="n">
        <v>0.1</v>
      </c>
      <c r="G1288" t="n">
        <v>0</v>
      </c>
      <c r="H1288" t="n">
        <v>500000000</v>
      </c>
      <c r="I1288" t="n">
        <v>6.44</v>
      </c>
      <c r="J1288" t="inlineStr">
        <is>
          <t xml:space="preserve">1214 - 1277 - 1279 - 1303 - 3405 - </t>
        </is>
      </c>
      <c r="K1288" t="inlineStr">
        <is>
          <t>redondant</t>
        </is>
      </c>
    </row>
    <row r="1289">
      <c r="A1289" t="inlineStr">
        <is>
          <t>Protéagineux graine non-collecté</t>
        </is>
      </c>
      <c r="B1289" t="inlineStr">
        <is>
          <t>Ovins intrac</t>
        </is>
      </c>
      <c r="C1289" t="n">
        <v>0.1</v>
      </c>
      <c r="D1289" t="n">
        <v>0.1</v>
      </c>
      <c r="E1289" t="n">
        <v>0</v>
      </c>
      <c r="F1289" t="n">
        <v>0</v>
      </c>
      <c r="G1289" t="n">
        <v>0</v>
      </c>
      <c r="H1289" t="n">
        <v>500000000</v>
      </c>
      <c r="I1289" t="n">
        <v>0</v>
      </c>
      <c r="J1289" t="inlineStr">
        <is>
          <t xml:space="preserve">1215 - 1275 - 1280 - 1281 - 3406 - </t>
        </is>
      </c>
      <c r="K1289" t="inlineStr">
        <is>
          <t>redondant</t>
        </is>
      </c>
    </row>
    <row r="1290">
      <c r="A1290" t="inlineStr">
        <is>
          <t>Protéagineux graine non-collecté</t>
        </is>
      </c>
      <c r="B1290" t="inlineStr">
        <is>
          <t>OL intrac</t>
        </is>
      </c>
      <c r="C1290" t="n">
        <v>0.1</v>
      </c>
      <c r="D1290" t="n">
        <v>0.1</v>
      </c>
      <c r="E1290" t="n">
        <v>0</v>
      </c>
      <c r="F1290" t="n">
        <v>0</v>
      </c>
      <c r="G1290" t="n">
        <v>0</v>
      </c>
      <c r="H1290" t="n">
        <v>500000000</v>
      </c>
      <c r="I1290" t="n">
        <v>0</v>
      </c>
      <c r="J1290" t="inlineStr">
        <is>
          <t xml:space="preserve">1217 - 1281 - 1282 - 1307 - 3408 - </t>
        </is>
      </c>
      <c r="K1290" t="inlineStr">
        <is>
          <t>redondant</t>
        </is>
      </c>
    </row>
    <row r="1291">
      <c r="A1291" t="inlineStr">
        <is>
          <t>Protéagineux graine non-collecté</t>
        </is>
      </c>
      <c r="B1291" t="inlineStr">
        <is>
          <t>OV intrac</t>
        </is>
      </c>
      <c r="C1291" t="n">
        <v>0.1</v>
      </c>
      <c r="D1291" t="n">
        <v>0.1</v>
      </c>
      <c r="E1291" t="n">
        <v>0</v>
      </c>
      <c r="F1291" t="n">
        <v>0</v>
      </c>
      <c r="G1291" t="n">
        <v>0</v>
      </c>
      <c r="H1291" t="n">
        <v>500000000</v>
      </c>
      <c r="I1291" t="n">
        <v>0</v>
      </c>
      <c r="J1291" t="inlineStr">
        <is>
          <t xml:space="preserve">1218 - 1281 - 1283 - 1309 - 3409 - </t>
        </is>
      </c>
      <c r="K1291" t="inlineStr">
        <is>
          <t>redondant</t>
        </is>
      </c>
    </row>
    <row r="1292">
      <c r="A1292" t="inlineStr">
        <is>
          <t>Protéagineux graine non-collecté</t>
        </is>
      </c>
      <c r="B1292" t="inlineStr">
        <is>
          <t>Ca intrac</t>
        </is>
      </c>
      <c r="C1292" t="n">
        <v>0</v>
      </c>
      <c r="D1292" t="inlineStr"/>
      <c r="E1292" t="inlineStr"/>
      <c r="F1292" t="inlineStr"/>
      <c r="G1292" t="inlineStr"/>
      <c r="H1292" t="inlineStr"/>
      <c r="I1292" t="inlineStr"/>
      <c r="J1292" t="inlineStr">
        <is>
          <t xml:space="preserve">1219 - 1275 - 1284 - 1313 - 3410 - </t>
        </is>
      </c>
      <c r="K1292" t="inlineStr">
        <is>
          <t>libre</t>
        </is>
      </c>
    </row>
    <row r="1293">
      <c r="A1293" t="inlineStr">
        <is>
          <t>Protéagineux graine non-collecté</t>
        </is>
      </c>
      <c r="B1293" t="inlineStr">
        <is>
          <t>Eq intrac</t>
        </is>
      </c>
      <c r="C1293" t="n">
        <v>0</v>
      </c>
      <c r="D1293" t="inlineStr"/>
      <c r="E1293" t="inlineStr"/>
      <c r="F1293" t="inlineStr"/>
      <c r="G1293" t="inlineStr"/>
      <c r="H1293" t="inlineStr"/>
      <c r="I1293" t="inlineStr"/>
      <c r="J1293" t="inlineStr">
        <is>
          <t xml:space="preserve">1220 - 1275 - 1285 - 1315 - 3411 - </t>
        </is>
      </c>
      <c r="K1293" t="inlineStr">
        <is>
          <t>libre</t>
        </is>
      </c>
    </row>
    <row r="1294">
      <c r="A1294" t="inlineStr">
        <is>
          <t>Protéagineux graine non-collecté</t>
        </is>
      </c>
      <c r="B1294" t="inlineStr">
        <is>
          <t>Lap intrac</t>
        </is>
      </c>
      <c r="C1294" t="n">
        <v>0</v>
      </c>
      <c r="D1294" t="inlineStr"/>
      <c r="E1294" t="inlineStr"/>
      <c r="F1294" t="inlineStr"/>
      <c r="G1294" t="inlineStr"/>
      <c r="H1294" t="inlineStr"/>
      <c r="I1294" t="inlineStr"/>
      <c r="J1294" t="inlineStr">
        <is>
          <t xml:space="preserve">1221 - 1275 - 1286 - 1317 - 3412 - </t>
        </is>
      </c>
      <c r="K1294" t="inlineStr">
        <is>
          <t>libre</t>
        </is>
      </c>
    </row>
    <row r="1295">
      <c r="A1295" t="inlineStr">
        <is>
          <t>Protéagineux graine non-collecté</t>
        </is>
      </c>
      <c r="B1295" t="inlineStr">
        <is>
          <t>Pc intrac</t>
        </is>
      </c>
      <c r="C1295" t="n">
        <v>0</v>
      </c>
      <c r="D1295" t="inlineStr"/>
      <c r="E1295" t="inlineStr"/>
      <c r="F1295" t="inlineStr"/>
      <c r="G1295" t="inlineStr"/>
      <c r="H1295" t="inlineStr"/>
      <c r="I1295" t="inlineStr"/>
      <c r="J1295" t="inlineStr">
        <is>
          <t xml:space="preserve">1222 - 1275 - 1287 - 1288 - 1321 - 3413 - </t>
        </is>
      </c>
      <c r="K1295" t="inlineStr">
        <is>
          <t>déterminé</t>
        </is>
      </c>
    </row>
    <row r="1296">
      <c r="A1296" t="inlineStr">
        <is>
          <t>Protéagineux graine non-collecté</t>
        </is>
      </c>
      <c r="B1296" t="inlineStr">
        <is>
          <t>Pc engrais intrac</t>
        </is>
      </c>
      <c r="C1296" t="n">
        <v>0</v>
      </c>
      <c r="D1296" t="inlineStr"/>
      <c r="E1296" t="inlineStr"/>
      <c r="F1296" t="inlineStr"/>
      <c r="G1296" t="inlineStr"/>
      <c r="H1296" t="inlineStr"/>
      <c r="I1296" t="inlineStr"/>
      <c r="J1296" t="inlineStr">
        <is>
          <t xml:space="preserve">1224 - 1288 - 1289 - 1331 - 3415 - </t>
        </is>
      </c>
      <c r="K1296" t="inlineStr">
        <is>
          <t>libre</t>
        </is>
      </c>
    </row>
    <row r="1297">
      <c r="A1297" t="inlineStr">
        <is>
          <t>Protéagineux graine non-collecté</t>
        </is>
      </c>
      <c r="B1297" t="inlineStr">
        <is>
          <t>Pc truies intrac</t>
        </is>
      </c>
      <c r="C1297" t="n">
        <v>0</v>
      </c>
      <c r="D1297" t="inlineStr"/>
      <c r="E1297" t="inlineStr"/>
      <c r="F1297" t="inlineStr"/>
      <c r="G1297" t="inlineStr"/>
      <c r="H1297" t="inlineStr"/>
      <c r="I1297" t="inlineStr"/>
      <c r="J1297" t="inlineStr">
        <is>
          <t xml:space="preserve">1225 - 1288 - 1290 - 1333 - 3416 - </t>
        </is>
      </c>
      <c r="K1297" t="inlineStr">
        <is>
          <t>libre</t>
        </is>
      </c>
    </row>
    <row r="1298">
      <c r="A1298" t="inlineStr">
        <is>
          <t>Protéagineux graine non-collecté</t>
        </is>
      </c>
      <c r="B1298" t="inlineStr">
        <is>
          <t>Volailles intrac</t>
        </is>
      </c>
      <c r="C1298" t="n">
        <v>35.5</v>
      </c>
      <c r="D1298" t="inlineStr"/>
      <c r="E1298" t="inlineStr"/>
      <c r="F1298" t="inlineStr"/>
      <c r="G1298" t="inlineStr"/>
      <c r="H1298" t="inlineStr"/>
      <c r="I1298" t="inlineStr"/>
      <c r="J1298" t="inlineStr">
        <is>
          <t xml:space="preserve">1226 - 1275 - 1291 - 1292 - 3417 - </t>
        </is>
      </c>
      <c r="K1298" t="inlineStr">
        <is>
          <t>libre</t>
        </is>
      </c>
    </row>
    <row r="1299">
      <c r="A1299" t="inlineStr">
        <is>
          <t>Protéagineux graine non-collecté</t>
        </is>
      </c>
      <c r="B1299" t="inlineStr">
        <is>
          <t>Vol ch intrac</t>
        </is>
      </c>
      <c r="C1299" t="n">
        <v>0</v>
      </c>
      <c r="D1299" t="inlineStr"/>
      <c r="E1299" t="inlineStr"/>
      <c r="F1299" t="inlineStr"/>
      <c r="G1299" t="inlineStr"/>
      <c r="H1299" t="inlineStr"/>
      <c r="I1299" t="inlineStr"/>
      <c r="J1299" t="inlineStr">
        <is>
          <t xml:space="preserve">1228 - 1292 - 1293 - 1325 - 3419 - </t>
        </is>
      </c>
      <c r="K1299" t="inlineStr">
        <is>
          <t>libre</t>
        </is>
      </c>
    </row>
    <row r="1300">
      <c r="A1300" t="inlineStr">
        <is>
          <t>Protéagineux graine non-collecté</t>
        </is>
      </c>
      <c r="B1300" t="inlineStr">
        <is>
          <t>Vol po intrac</t>
        </is>
      </c>
      <c r="C1300" t="n">
        <v>0</v>
      </c>
      <c r="D1300" t="inlineStr"/>
      <c r="E1300" t="inlineStr"/>
      <c r="F1300" t="inlineStr"/>
      <c r="G1300" t="inlineStr"/>
      <c r="H1300" t="inlineStr"/>
      <c r="I1300" t="inlineStr"/>
      <c r="J1300" t="inlineStr">
        <is>
          <t xml:space="preserve">1229 - 1292 - 1294 - 1327 - 3420 - </t>
        </is>
      </c>
      <c r="K1300" t="inlineStr">
        <is>
          <t>libre</t>
        </is>
      </c>
    </row>
    <row r="1301">
      <c r="A1301" t="inlineStr">
        <is>
          <t>Protéagineux graine non-collecté</t>
        </is>
      </c>
      <c r="B1301" t="inlineStr">
        <is>
          <t>Palmip. gras intrac</t>
        </is>
      </c>
      <c r="C1301" t="n">
        <v>35.5</v>
      </c>
      <c r="D1301" t="inlineStr"/>
      <c r="E1301" t="inlineStr"/>
      <c r="F1301" t="inlineStr"/>
      <c r="G1301" t="inlineStr"/>
      <c r="H1301" t="inlineStr"/>
      <c r="I1301" t="inlineStr"/>
      <c r="J1301" t="inlineStr">
        <is>
          <t xml:space="preserve">1230 - 1292 - 1295 - 1329 - 3421 - </t>
        </is>
      </c>
      <c r="K1301" t="inlineStr">
        <is>
          <t>libre</t>
        </is>
      </c>
    </row>
    <row r="1302">
      <c r="A1302" t="inlineStr">
        <is>
          <t>Protéagineux graine non-collecté</t>
        </is>
      </c>
      <c r="B1302" t="inlineStr">
        <is>
          <t>Herbivores</t>
        </is>
      </c>
      <c r="C1302" t="n">
        <v>99.7</v>
      </c>
      <c r="D1302" t="inlineStr"/>
      <c r="E1302" t="inlineStr"/>
      <c r="F1302" t="inlineStr"/>
      <c r="G1302" t="inlineStr"/>
      <c r="H1302" t="inlineStr"/>
      <c r="I1302" t="inlineStr"/>
      <c r="J1302" t="inlineStr">
        <is>
          <t xml:space="preserve">1231 - 1296 - 1297 - 3424 - </t>
        </is>
      </c>
      <c r="K1302" t="inlineStr">
        <is>
          <t>libre</t>
        </is>
      </c>
    </row>
    <row r="1303">
      <c r="A1303" t="inlineStr">
        <is>
          <t>Protéagineux graine non-collecté</t>
        </is>
      </c>
      <c r="B1303" t="inlineStr">
        <is>
          <t>Bovins</t>
        </is>
      </c>
      <c r="C1303" t="n">
        <v>99.59999999999999</v>
      </c>
      <c r="D1303" t="inlineStr"/>
      <c r="E1303" t="inlineStr"/>
      <c r="F1303" t="inlineStr"/>
      <c r="G1303" t="inlineStr"/>
      <c r="H1303" t="inlineStr"/>
      <c r="I1303" t="inlineStr"/>
      <c r="J1303" t="inlineStr">
        <is>
          <t xml:space="preserve">1233 - 1297 - 1298 - 1299 - 3426 - </t>
        </is>
      </c>
      <c r="K1303" t="inlineStr">
        <is>
          <t>déterminé</t>
        </is>
      </c>
    </row>
    <row r="1304">
      <c r="A1304" t="inlineStr">
        <is>
          <t>Protéagineux graine non-collecté</t>
        </is>
      </c>
      <c r="B1304" t="inlineStr">
        <is>
          <t>BL</t>
        </is>
      </c>
      <c r="C1304" t="n">
        <v>80.2</v>
      </c>
      <c r="D1304" t="inlineStr"/>
      <c r="E1304" t="inlineStr"/>
      <c r="F1304" t="inlineStr"/>
      <c r="G1304" t="inlineStr"/>
      <c r="H1304" t="inlineStr"/>
      <c r="I1304" t="inlineStr"/>
      <c r="J1304" t="inlineStr">
        <is>
          <t xml:space="preserve">1235 - 1299 - 1300 - 1301 - 3428 - </t>
        </is>
      </c>
      <c r="K1304" t="inlineStr">
        <is>
          <t>déterminé</t>
        </is>
      </c>
    </row>
    <row r="1305">
      <c r="A1305" t="inlineStr">
        <is>
          <t>Protéagineux graine non-collecté</t>
        </is>
      </c>
      <c r="B1305" t="inlineStr">
        <is>
          <t>BV</t>
        </is>
      </c>
      <c r="C1305" t="n">
        <v>19.4</v>
      </c>
      <c r="D1305" t="inlineStr"/>
      <c r="E1305" t="inlineStr"/>
      <c r="F1305" t="inlineStr"/>
      <c r="G1305" t="inlineStr"/>
      <c r="H1305" t="inlineStr"/>
      <c r="I1305" t="inlineStr"/>
      <c r="J1305" t="inlineStr">
        <is>
          <t xml:space="preserve">1237 - 1299 - 1302 - 1303 - 3432 - </t>
        </is>
      </c>
      <c r="K1305" t="inlineStr">
        <is>
          <t>déterminé</t>
        </is>
      </c>
    </row>
    <row r="1306">
      <c r="A1306" t="inlineStr">
        <is>
          <t>Protéagineux graine non-collecté</t>
        </is>
      </c>
      <c r="B1306" t="inlineStr">
        <is>
          <t>Ovins</t>
        </is>
      </c>
      <c r="C1306" t="n">
        <v>0.1</v>
      </c>
      <c r="D1306" t="inlineStr"/>
      <c r="E1306" t="inlineStr"/>
      <c r="F1306" t="inlineStr"/>
      <c r="G1306" t="inlineStr"/>
      <c r="H1306" t="inlineStr"/>
      <c r="I1306" t="inlineStr"/>
      <c r="J1306" t="inlineStr">
        <is>
          <t xml:space="preserve">1239 - 1297 - 1304 - 1305 - 3436 - </t>
        </is>
      </c>
      <c r="K1306" t="inlineStr">
        <is>
          <t>déterminé</t>
        </is>
      </c>
    </row>
    <row r="1307">
      <c r="A1307" t="inlineStr">
        <is>
          <t>Protéagineux graine non-collecté</t>
        </is>
      </c>
      <c r="B1307" t="inlineStr">
        <is>
          <t>OL</t>
        </is>
      </c>
      <c r="C1307" t="n">
        <v>0.1</v>
      </c>
      <c r="D1307" t="inlineStr"/>
      <c r="E1307" t="inlineStr"/>
      <c r="F1307" t="inlineStr"/>
      <c r="G1307" t="inlineStr"/>
      <c r="H1307" t="inlineStr"/>
      <c r="I1307" t="inlineStr"/>
      <c r="J1307" t="inlineStr">
        <is>
          <t xml:space="preserve">1241 - 1305 - 1306 - 1307 - 3438 - </t>
        </is>
      </c>
      <c r="K1307" t="inlineStr">
        <is>
          <t>déterminé</t>
        </is>
      </c>
    </row>
    <row r="1308">
      <c r="A1308" t="inlineStr">
        <is>
          <t>Protéagineux graine non-collecté</t>
        </is>
      </c>
      <c r="B1308" t="inlineStr">
        <is>
          <t>OV</t>
        </is>
      </c>
      <c r="C1308" t="n">
        <v>0.1</v>
      </c>
      <c r="D1308" t="inlineStr"/>
      <c r="E1308" t="inlineStr"/>
      <c r="F1308" t="inlineStr"/>
      <c r="G1308" t="inlineStr"/>
      <c r="H1308" t="inlineStr"/>
      <c r="I1308" t="inlineStr"/>
      <c r="J1308" t="inlineStr">
        <is>
          <t xml:space="preserve">1243 - 1305 - 1308 - 1309 - 3440 - </t>
        </is>
      </c>
      <c r="K1308" t="inlineStr">
        <is>
          <t>déterminé</t>
        </is>
      </c>
    </row>
    <row r="1309">
      <c r="A1309" t="inlineStr">
        <is>
          <t>Protéagineux graine non-collecté</t>
        </is>
      </c>
      <c r="B1309" t="inlineStr">
        <is>
          <t>Ca</t>
        </is>
      </c>
      <c r="C1309" t="n">
        <v>0</v>
      </c>
      <c r="D1309" t="inlineStr"/>
      <c r="E1309" t="inlineStr"/>
      <c r="F1309" t="inlineStr"/>
      <c r="G1309" t="inlineStr"/>
      <c r="H1309" t="inlineStr"/>
      <c r="I1309" t="inlineStr"/>
      <c r="J1309" t="inlineStr">
        <is>
          <t xml:space="preserve">1245 - 1297 - 1310 - 1311 - 3442 - </t>
        </is>
      </c>
      <c r="K1309" t="inlineStr">
        <is>
          <t>libre</t>
        </is>
      </c>
    </row>
    <row r="1310">
      <c r="A1310" t="inlineStr">
        <is>
          <t>Protéagineux graine non-collecté</t>
        </is>
      </c>
      <c r="B1310" t="inlineStr">
        <is>
          <t>Alimentation Ca (EA)</t>
        </is>
      </c>
      <c r="C1310" t="n">
        <v>0</v>
      </c>
      <c r="D1310" t="inlineStr"/>
      <c r="E1310" t="inlineStr"/>
      <c r="F1310" t="inlineStr"/>
      <c r="G1310" t="inlineStr"/>
      <c r="H1310" t="inlineStr"/>
      <c r="I1310" t="inlineStr"/>
      <c r="J1310" t="inlineStr">
        <is>
          <t xml:space="preserve">1247 - 1311 - 1312 - 1313 - 3444 - </t>
        </is>
      </c>
      <c r="K1310" t="inlineStr">
        <is>
          <t>libre</t>
        </is>
      </c>
    </row>
    <row r="1311">
      <c r="A1311" t="inlineStr">
        <is>
          <t>Protéagineux graine non-collecté</t>
        </is>
      </c>
      <c r="B1311" t="inlineStr">
        <is>
          <t>Eq</t>
        </is>
      </c>
      <c r="C1311" t="n">
        <v>0</v>
      </c>
      <c r="D1311" t="inlineStr"/>
      <c r="E1311" t="inlineStr"/>
      <c r="F1311" t="inlineStr"/>
      <c r="G1311" t="inlineStr"/>
      <c r="H1311" t="inlineStr"/>
      <c r="I1311" t="inlineStr"/>
      <c r="J1311" t="inlineStr">
        <is>
          <t xml:space="preserve">1249 - 1297 - 1314 - 1315 - 3446 - </t>
        </is>
      </c>
      <c r="K1311" t="inlineStr">
        <is>
          <t>libre</t>
        </is>
      </c>
    </row>
    <row r="1312">
      <c r="A1312" t="inlineStr">
        <is>
          <t>Protéagineux graine non-collecté</t>
        </is>
      </c>
      <c r="B1312" t="inlineStr">
        <is>
          <t>Lap</t>
        </is>
      </c>
      <c r="C1312" t="n">
        <v>0</v>
      </c>
      <c r="D1312" t="inlineStr"/>
      <c r="E1312" t="inlineStr"/>
      <c r="F1312" t="inlineStr"/>
      <c r="G1312" t="inlineStr"/>
      <c r="H1312" t="inlineStr"/>
      <c r="I1312" t="inlineStr"/>
      <c r="J1312" t="inlineStr">
        <is>
          <t xml:space="preserve">1251 - 1297 - 1316 - 1317 - 3448 - </t>
        </is>
      </c>
      <c r="K1312" t="inlineStr">
        <is>
          <t>libre</t>
        </is>
      </c>
    </row>
    <row r="1313">
      <c r="A1313" t="inlineStr">
        <is>
          <t>Protéagineux graine non-collecté</t>
        </is>
      </c>
      <c r="B1313" t="inlineStr">
        <is>
          <t>Monoagastriques</t>
        </is>
      </c>
      <c r="C1313" t="n">
        <v>35.5</v>
      </c>
      <c r="D1313" t="inlineStr"/>
      <c r="E1313" t="inlineStr"/>
      <c r="F1313" t="inlineStr"/>
      <c r="G1313" t="inlineStr"/>
      <c r="H1313" t="inlineStr"/>
      <c r="I1313" t="inlineStr"/>
      <c r="J1313" t="inlineStr">
        <is>
          <t xml:space="preserve">1253 - 1318 - 1319 - 3450 - </t>
        </is>
      </c>
      <c r="K1313" t="inlineStr">
        <is>
          <t>libre</t>
        </is>
      </c>
    </row>
    <row r="1314">
      <c r="A1314" t="inlineStr">
        <is>
          <t>Protéagineux graine non-collecté</t>
        </is>
      </c>
      <c r="B1314" t="inlineStr">
        <is>
          <t>Pc</t>
        </is>
      </c>
      <c r="C1314" t="n">
        <v>0</v>
      </c>
      <c r="D1314" t="inlineStr"/>
      <c r="E1314" t="inlineStr"/>
      <c r="F1314" t="inlineStr"/>
      <c r="G1314" t="inlineStr"/>
      <c r="H1314" t="inlineStr"/>
      <c r="I1314" t="inlineStr"/>
      <c r="J1314" t="inlineStr">
        <is>
          <t xml:space="preserve">1255 - 1319 - 1320 - 1321 - 3452 - </t>
        </is>
      </c>
      <c r="K1314" t="inlineStr">
        <is>
          <t>déterminé</t>
        </is>
      </c>
    </row>
    <row r="1315">
      <c r="A1315" t="inlineStr">
        <is>
          <t>Protéagineux graine non-collecté</t>
        </is>
      </c>
      <c r="B1315" t="inlineStr">
        <is>
          <t>Volailles</t>
        </is>
      </c>
      <c r="C1315" t="n">
        <v>35.5</v>
      </c>
      <c r="D1315" t="inlineStr"/>
      <c r="E1315" t="inlineStr"/>
      <c r="F1315" t="inlineStr"/>
      <c r="G1315" t="inlineStr"/>
      <c r="H1315" t="inlineStr"/>
      <c r="I1315" t="inlineStr"/>
      <c r="J1315" t="inlineStr">
        <is>
          <t xml:space="preserve">1257 - 1319 - 1322 - 1323 - 3456 - </t>
        </is>
      </c>
      <c r="K1315" t="inlineStr">
        <is>
          <t>libre</t>
        </is>
      </c>
    </row>
    <row r="1316">
      <c r="A1316" t="inlineStr">
        <is>
          <t>Protéagineux graine non-collecté</t>
        </is>
      </c>
      <c r="B1316" t="inlineStr">
        <is>
          <t>Vol ch</t>
        </is>
      </c>
      <c r="C1316" t="n">
        <v>0</v>
      </c>
      <c r="D1316" t="inlineStr"/>
      <c r="E1316" t="inlineStr"/>
      <c r="F1316" t="inlineStr"/>
      <c r="G1316" t="inlineStr"/>
      <c r="H1316" t="inlineStr"/>
      <c r="I1316" t="inlineStr"/>
      <c r="J1316" t="inlineStr">
        <is>
          <t xml:space="preserve">1259 - 1323 - 1324 - 1325 - 3458 - </t>
        </is>
      </c>
      <c r="K1316" t="inlineStr">
        <is>
          <t>libre</t>
        </is>
      </c>
    </row>
    <row r="1317">
      <c r="A1317" t="inlineStr">
        <is>
          <t>Protéagineux graine non-collecté</t>
        </is>
      </c>
      <c r="B1317" t="inlineStr">
        <is>
          <t>Vol po</t>
        </is>
      </c>
      <c r="C1317" t="n">
        <v>0</v>
      </c>
      <c r="D1317" t="inlineStr"/>
      <c r="E1317" t="inlineStr"/>
      <c r="F1317" t="inlineStr"/>
      <c r="G1317" t="inlineStr"/>
      <c r="H1317" t="inlineStr"/>
      <c r="I1317" t="inlineStr"/>
      <c r="J1317" t="inlineStr">
        <is>
          <t xml:space="preserve">1261 - 1323 - 1326 - 1327 - 3460 - </t>
        </is>
      </c>
      <c r="K1317" t="inlineStr">
        <is>
          <t>libre</t>
        </is>
      </c>
    </row>
    <row r="1318">
      <c r="A1318" t="inlineStr">
        <is>
          <t>Protéagineux graine non-collecté</t>
        </is>
      </c>
      <c r="B1318" t="inlineStr">
        <is>
          <t>Palmip. gras</t>
        </is>
      </c>
      <c r="C1318" t="n">
        <v>35.5</v>
      </c>
      <c r="D1318" t="inlineStr"/>
      <c r="E1318" t="inlineStr"/>
      <c r="F1318" t="inlineStr"/>
      <c r="G1318" t="inlineStr"/>
      <c r="H1318" t="inlineStr"/>
      <c r="I1318" t="inlineStr"/>
      <c r="J1318" t="inlineStr">
        <is>
          <t xml:space="preserve">1263 - 1323 - 1328 - 1329 - 3462 - </t>
        </is>
      </c>
      <c r="K1318" t="inlineStr">
        <is>
          <t>libre</t>
        </is>
      </c>
    </row>
    <row r="1319">
      <c r="A1319" t="inlineStr">
        <is>
          <t>Protéagineux graine non-collecté</t>
        </is>
      </c>
      <c r="B1319" t="inlineStr">
        <is>
          <t>Pc engraissement</t>
        </is>
      </c>
      <c r="C1319" t="n">
        <v>0</v>
      </c>
      <c r="D1319" t="inlineStr"/>
      <c r="E1319" t="inlineStr"/>
      <c r="F1319" t="inlineStr"/>
      <c r="G1319" t="inlineStr"/>
      <c r="H1319" t="inlineStr"/>
      <c r="I1319" t="inlineStr"/>
      <c r="J1319" t="inlineStr">
        <is>
          <t xml:space="preserve">1265 - 1330 - 1331 - 3464 - </t>
        </is>
      </c>
      <c r="K1319" t="inlineStr">
        <is>
          <t>libre</t>
        </is>
      </c>
    </row>
    <row r="1320">
      <c r="A1320" t="inlineStr">
        <is>
          <t>Protéagineux graine non-collecté</t>
        </is>
      </c>
      <c r="B1320" t="inlineStr">
        <is>
          <t>Pc truies</t>
        </is>
      </c>
      <c r="C1320" t="n">
        <v>0</v>
      </c>
      <c r="D1320" t="inlineStr"/>
      <c r="E1320" t="inlineStr"/>
      <c r="F1320" t="inlineStr"/>
      <c r="G1320" t="inlineStr"/>
      <c r="H1320" t="inlineStr"/>
      <c r="I1320" t="inlineStr"/>
      <c r="J1320" t="inlineStr">
        <is>
          <t xml:space="preserve">1267 - 1332 - 1333 - 3468 - </t>
        </is>
      </c>
      <c r="K1320" t="inlineStr">
        <is>
          <t>libre</t>
        </is>
      </c>
    </row>
    <row r="1321">
      <c r="A1321" t="inlineStr">
        <is>
          <t>Protéagineux graine non-collecté</t>
        </is>
      </c>
      <c r="B1321" t="inlineStr">
        <is>
          <t>Autres utilisations</t>
        </is>
      </c>
      <c r="C1321" t="n">
        <v>0</v>
      </c>
      <c r="D1321" t="inlineStr"/>
      <c r="E1321" t="inlineStr"/>
      <c r="F1321" t="inlineStr"/>
      <c r="G1321" t="inlineStr"/>
      <c r="H1321" t="inlineStr"/>
      <c r="I1321" t="inlineStr"/>
      <c r="J1321" t="inlineStr">
        <is>
          <t xml:space="preserve">1269 - 1334 - 3470 - </t>
        </is>
      </c>
      <c r="K1321" t="inlineStr">
        <is>
          <t>libre unbounded</t>
        </is>
      </c>
    </row>
    <row r="1322">
      <c r="A1322" t="inlineStr">
        <is>
          <t>Féverole graine non-collecté</t>
        </is>
      </c>
      <c r="B1322" t="inlineStr">
        <is>
          <t>Feed</t>
        </is>
      </c>
      <c r="C1322" t="n">
        <v>68.2</v>
      </c>
      <c r="D1322" t="inlineStr"/>
      <c r="E1322" t="inlineStr"/>
      <c r="F1322" t="inlineStr"/>
      <c r="G1322" t="inlineStr"/>
      <c r="H1322" t="inlineStr"/>
      <c r="I1322" t="inlineStr"/>
      <c r="J1322" t="inlineStr">
        <is>
          <t xml:space="preserve">1270 - 1335 - </t>
        </is>
      </c>
      <c r="K1322" t="inlineStr">
        <is>
          <t>libre</t>
        </is>
      </c>
    </row>
    <row r="1323">
      <c r="A1323" t="inlineStr">
        <is>
          <t>Féverole graine non-collecté</t>
        </is>
      </c>
      <c r="B1323" t="inlineStr">
        <is>
          <t>Alimentation animale rente (EA)</t>
        </is>
      </c>
      <c r="C1323" t="n">
        <v>68.2</v>
      </c>
      <c r="D1323" t="inlineStr"/>
      <c r="E1323" t="inlineStr"/>
      <c r="F1323" t="inlineStr"/>
      <c r="G1323" t="inlineStr"/>
      <c r="H1323" t="inlineStr"/>
      <c r="I1323" t="inlineStr"/>
      <c r="J1323" t="inlineStr">
        <is>
          <t xml:space="preserve">1272 - 1335 - 1336 - </t>
        </is>
      </c>
      <c r="K1323" t="inlineStr">
        <is>
          <t>libre</t>
        </is>
      </c>
    </row>
    <row r="1324">
      <c r="A1324" t="inlineStr">
        <is>
          <t>Féverole graine non-collecté</t>
        </is>
      </c>
      <c r="B1324" t="inlineStr">
        <is>
          <t>Intra-consommations (feed)</t>
        </is>
      </c>
      <c r="C1324" t="n">
        <v>68.2</v>
      </c>
      <c r="D1324" t="inlineStr"/>
      <c r="E1324" t="inlineStr"/>
      <c r="F1324" t="inlineStr"/>
      <c r="G1324" t="inlineStr"/>
      <c r="H1324" t="inlineStr"/>
      <c r="I1324" t="inlineStr"/>
      <c r="J1324" t="inlineStr">
        <is>
          <t xml:space="preserve">1274 - 1336 - 1337 - </t>
        </is>
      </c>
      <c r="K1324" t="inlineStr">
        <is>
          <t>libre</t>
        </is>
      </c>
    </row>
    <row r="1325">
      <c r="A1325" t="inlineStr">
        <is>
          <t>Féverole graine non-collecté</t>
        </is>
      </c>
      <c r="B1325" t="inlineStr">
        <is>
          <t>Bovins intrac</t>
        </is>
      </c>
      <c r="C1325" t="n">
        <v>50.6</v>
      </c>
      <c r="D1325" t="inlineStr"/>
      <c r="E1325" t="inlineStr"/>
      <c r="F1325" t="inlineStr"/>
      <c r="G1325" t="inlineStr"/>
      <c r="H1325" t="inlineStr"/>
      <c r="I1325" t="inlineStr"/>
      <c r="J1325" t="inlineStr">
        <is>
          <t xml:space="preserve">1276 - 1337 - 1338 - </t>
        </is>
      </c>
      <c r="K1325" t="inlineStr">
        <is>
          <t>libre</t>
        </is>
      </c>
    </row>
    <row r="1326">
      <c r="A1326" t="inlineStr">
        <is>
          <t>Féverole graine non-collecté</t>
        </is>
      </c>
      <c r="B1326" t="inlineStr">
        <is>
          <t>BL intrac</t>
        </is>
      </c>
      <c r="C1326" t="n">
        <v>40.5</v>
      </c>
      <c r="D1326" t="inlineStr"/>
      <c r="E1326" t="inlineStr"/>
      <c r="F1326" t="inlineStr"/>
      <c r="G1326" t="inlineStr"/>
      <c r="H1326" t="inlineStr"/>
      <c r="I1326" t="inlineStr"/>
      <c r="J1326" t="inlineStr">
        <is>
          <t xml:space="preserve">1278 - 1338 - 1344 - </t>
        </is>
      </c>
      <c r="K1326" t="inlineStr">
        <is>
          <t>libre</t>
        </is>
      </c>
    </row>
    <row r="1327">
      <c r="A1327" t="inlineStr">
        <is>
          <t>Féverole graine non-collecté</t>
        </is>
      </c>
      <c r="B1327" t="inlineStr">
        <is>
          <t>BV intrac</t>
        </is>
      </c>
      <c r="C1327" t="n">
        <v>10.1</v>
      </c>
      <c r="D1327" t="inlineStr"/>
      <c r="E1327" t="inlineStr"/>
      <c r="F1327" t="inlineStr"/>
      <c r="G1327" t="inlineStr"/>
      <c r="H1327" t="inlineStr"/>
      <c r="I1327" t="inlineStr"/>
      <c r="J1327" t="inlineStr">
        <is>
          <t xml:space="preserve">1279 - 1338 - 1345 - </t>
        </is>
      </c>
      <c r="K1327" t="inlineStr">
        <is>
          <t>libre</t>
        </is>
      </c>
    </row>
    <row r="1328">
      <c r="A1328" t="inlineStr">
        <is>
          <t>Féverole graine non-collecté</t>
        </is>
      </c>
      <c r="B1328" t="inlineStr">
        <is>
          <t>Ovins intrac</t>
        </is>
      </c>
      <c r="C1328" t="n">
        <v>0.1</v>
      </c>
      <c r="D1328" t="inlineStr"/>
      <c r="E1328" t="inlineStr"/>
      <c r="F1328" t="inlineStr"/>
      <c r="G1328" t="inlineStr"/>
      <c r="H1328" t="inlineStr"/>
      <c r="I1328" t="inlineStr"/>
      <c r="J1328" t="inlineStr">
        <is>
          <t xml:space="preserve">1280 - 1337 - 1339 - </t>
        </is>
      </c>
      <c r="K1328" t="inlineStr">
        <is>
          <t>libre</t>
        </is>
      </c>
    </row>
    <row r="1329">
      <c r="A1329" t="inlineStr">
        <is>
          <t>Féverole graine non-collecté</t>
        </is>
      </c>
      <c r="B1329" t="inlineStr">
        <is>
          <t>OL intrac</t>
        </is>
      </c>
      <c r="C1329" t="n">
        <v>0</v>
      </c>
      <c r="D1329" t="inlineStr"/>
      <c r="E1329" t="inlineStr"/>
      <c r="F1329" t="inlineStr"/>
      <c r="G1329" t="inlineStr"/>
      <c r="H1329" t="inlineStr"/>
      <c r="I1329" t="inlineStr"/>
      <c r="J1329" t="inlineStr">
        <is>
          <t xml:space="preserve">1282 - 1339 - 1347 - </t>
        </is>
      </c>
      <c r="K1329" t="inlineStr">
        <is>
          <t>libre</t>
        </is>
      </c>
    </row>
    <row r="1330">
      <c r="A1330" t="inlineStr">
        <is>
          <t>Féverole graine non-collecté</t>
        </is>
      </c>
      <c r="B1330" t="inlineStr">
        <is>
          <t>OV intrac</t>
        </is>
      </c>
      <c r="C1330" t="n">
        <v>0</v>
      </c>
      <c r="D1330" t="inlineStr"/>
      <c r="E1330" t="inlineStr"/>
      <c r="F1330" t="inlineStr"/>
      <c r="G1330" t="inlineStr"/>
      <c r="H1330" t="inlineStr"/>
      <c r="I1330" t="inlineStr"/>
      <c r="J1330" t="inlineStr">
        <is>
          <t xml:space="preserve">1283 - 1339 - 1348 - </t>
        </is>
      </c>
      <c r="K1330" t="inlineStr">
        <is>
          <t>libre</t>
        </is>
      </c>
    </row>
    <row r="1331">
      <c r="A1331" t="inlineStr">
        <is>
          <t>Féverole graine non-collecté</t>
        </is>
      </c>
      <c r="B1331" t="inlineStr">
        <is>
          <t>Ca intrac</t>
        </is>
      </c>
      <c r="C1331" t="n">
        <v>0</v>
      </c>
      <c r="D1331" t="inlineStr"/>
      <c r="E1331" t="inlineStr"/>
      <c r="F1331" t="inlineStr"/>
      <c r="G1331" t="inlineStr"/>
      <c r="H1331" t="inlineStr"/>
      <c r="I1331" t="inlineStr"/>
      <c r="J1331" t="inlineStr">
        <is>
          <t xml:space="preserve">1284 - 1337 - 1350 - </t>
        </is>
      </c>
      <c r="K1331" t="inlineStr">
        <is>
          <t>libre</t>
        </is>
      </c>
    </row>
    <row r="1332">
      <c r="A1332" t="inlineStr">
        <is>
          <t>Féverole graine non-collecté</t>
        </is>
      </c>
      <c r="B1332" t="inlineStr">
        <is>
          <t>Eq intrac</t>
        </is>
      </c>
      <c r="C1332" t="n">
        <v>0</v>
      </c>
      <c r="D1332" t="inlineStr"/>
      <c r="E1332" t="inlineStr"/>
      <c r="F1332" t="inlineStr"/>
      <c r="G1332" t="inlineStr"/>
      <c r="H1332" t="inlineStr"/>
      <c r="I1332" t="inlineStr"/>
      <c r="J1332" t="inlineStr">
        <is>
          <t xml:space="preserve">1285 - 1337 - 1351 - </t>
        </is>
      </c>
      <c r="K1332" t="inlineStr">
        <is>
          <t>libre</t>
        </is>
      </c>
    </row>
    <row r="1333">
      <c r="A1333" t="inlineStr">
        <is>
          <t>Féverole graine non-collecté</t>
        </is>
      </c>
      <c r="B1333" t="inlineStr">
        <is>
          <t>Lap intrac</t>
        </is>
      </c>
      <c r="C1333" t="n">
        <v>0</v>
      </c>
      <c r="D1333" t="inlineStr"/>
      <c r="E1333" t="inlineStr"/>
      <c r="F1333" t="inlineStr"/>
      <c r="G1333" t="inlineStr"/>
      <c r="H1333" t="inlineStr"/>
      <c r="I1333" t="inlineStr"/>
      <c r="J1333" t="inlineStr">
        <is>
          <t xml:space="preserve">1286 - 1337 - 1352 - </t>
        </is>
      </c>
      <c r="K1333" t="inlineStr">
        <is>
          <t>libre</t>
        </is>
      </c>
    </row>
    <row r="1334">
      <c r="A1334" t="inlineStr">
        <is>
          <t>Féverole graine non-collecté</t>
        </is>
      </c>
      <c r="B1334" t="inlineStr">
        <is>
          <t>Pc intrac</t>
        </is>
      </c>
      <c r="C1334" t="n">
        <v>0</v>
      </c>
      <c r="D1334" t="inlineStr"/>
      <c r="E1334" t="inlineStr"/>
      <c r="F1334" t="inlineStr"/>
      <c r="G1334" t="inlineStr"/>
      <c r="H1334" t="inlineStr"/>
      <c r="I1334" t="inlineStr"/>
      <c r="J1334" t="inlineStr">
        <is>
          <t xml:space="preserve">1287 - 1337 - 1340 - 1354 - </t>
        </is>
      </c>
      <c r="K1334" t="inlineStr">
        <is>
          <t>libre</t>
        </is>
      </c>
    </row>
    <row r="1335">
      <c r="A1335" t="inlineStr">
        <is>
          <t>Féverole graine non-collecté</t>
        </is>
      </c>
      <c r="B1335" t="inlineStr">
        <is>
          <t>Pc engrais intrac</t>
        </is>
      </c>
      <c r="C1335" t="n">
        <v>0</v>
      </c>
      <c r="D1335" t="inlineStr"/>
      <c r="E1335" t="inlineStr"/>
      <c r="F1335" t="inlineStr"/>
      <c r="G1335" t="inlineStr"/>
      <c r="H1335" t="inlineStr"/>
      <c r="I1335" t="inlineStr"/>
      <c r="J1335" t="inlineStr">
        <is>
          <t xml:space="preserve">1289 - 1340 - 1359 - </t>
        </is>
      </c>
      <c r="K1335" t="inlineStr">
        <is>
          <t>libre</t>
        </is>
      </c>
    </row>
    <row r="1336">
      <c r="A1336" t="inlineStr">
        <is>
          <t>Féverole graine non-collecté</t>
        </is>
      </c>
      <c r="B1336" t="inlineStr">
        <is>
          <t>Pc truies intrac</t>
        </is>
      </c>
      <c r="C1336" t="n">
        <v>0</v>
      </c>
      <c r="D1336" t="inlineStr"/>
      <c r="E1336" t="inlineStr"/>
      <c r="F1336" t="inlineStr"/>
      <c r="G1336" t="inlineStr"/>
      <c r="H1336" t="inlineStr"/>
      <c r="I1336" t="inlineStr"/>
      <c r="J1336" t="inlineStr">
        <is>
          <t xml:space="preserve">1290 - 1340 - 1360 - </t>
        </is>
      </c>
      <c r="K1336" t="inlineStr">
        <is>
          <t>libre</t>
        </is>
      </c>
    </row>
    <row r="1337">
      <c r="A1337" t="inlineStr">
        <is>
          <t>Féverole graine non-collecté</t>
        </is>
      </c>
      <c r="B1337" t="inlineStr">
        <is>
          <t>Volailles intrac</t>
        </is>
      </c>
      <c r="C1337" t="n">
        <v>17.6</v>
      </c>
      <c r="D1337" t="inlineStr"/>
      <c r="E1337" t="inlineStr"/>
      <c r="F1337" t="inlineStr"/>
      <c r="G1337" t="inlineStr"/>
      <c r="H1337" t="inlineStr"/>
      <c r="I1337" t="inlineStr"/>
      <c r="J1337" t="inlineStr">
        <is>
          <t xml:space="preserve">1291 - 1337 - 1341 - </t>
        </is>
      </c>
      <c r="K1337" t="inlineStr">
        <is>
          <t>libre</t>
        </is>
      </c>
    </row>
    <row r="1338">
      <c r="A1338" t="inlineStr">
        <is>
          <t>Féverole graine non-collecté</t>
        </is>
      </c>
      <c r="B1338" t="inlineStr">
        <is>
          <t>Vol ch intrac</t>
        </is>
      </c>
      <c r="C1338" t="n">
        <v>0</v>
      </c>
      <c r="D1338" t="inlineStr"/>
      <c r="E1338" t="inlineStr"/>
      <c r="F1338" t="inlineStr"/>
      <c r="G1338" t="inlineStr"/>
      <c r="H1338" t="inlineStr"/>
      <c r="I1338" t="inlineStr"/>
      <c r="J1338" t="inlineStr">
        <is>
          <t xml:space="preserve">1293 - 1341 - 1356 - </t>
        </is>
      </c>
      <c r="K1338" t="inlineStr">
        <is>
          <t>libre</t>
        </is>
      </c>
    </row>
    <row r="1339">
      <c r="A1339" t="inlineStr">
        <is>
          <t>Féverole graine non-collecté</t>
        </is>
      </c>
      <c r="B1339" t="inlineStr">
        <is>
          <t>Vol po intrac</t>
        </is>
      </c>
      <c r="C1339" t="n">
        <v>0</v>
      </c>
      <c r="D1339" t="inlineStr"/>
      <c r="E1339" t="inlineStr"/>
      <c r="F1339" t="inlineStr"/>
      <c r="G1339" t="inlineStr"/>
      <c r="H1339" t="inlineStr"/>
      <c r="I1339" t="inlineStr"/>
      <c r="J1339" t="inlineStr">
        <is>
          <t xml:space="preserve">1294 - 1341 - 1357 - </t>
        </is>
      </c>
      <c r="K1339" t="inlineStr">
        <is>
          <t>libre</t>
        </is>
      </c>
    </row>
    <row r="1340">
      <c r="A1340" t="inlineStr">
        <is>
          <t>Féverole graine non-collecté</t>
        </is>
      </c>
      <c r="B1340" t="inlineStr">
        <is>
          <t>Palmip. gras intrac</t>
        </is>
      </c>
      <c r="C1340" t="n">
        <v>17.6</v>
      </c>
      <c r="D1340" t="inlineStr"/>
      <c r="E1340" t="inlineStr"/>
      <c r="F1340" t="inlineStr"/>
      <c r="G1340" t="inlineStr"/>
      <c r="H1340" t="inlineStr"/>
      <c r="I1340" t="inlineStr"/>
      <c r="J1340" t="inlineStr">
        <is>
          <t xml:space="preserve">1295 - 1341 - 1358 - </t>
        </is>
      </c>
      <c r="K1340" t="inlineStr">
        <is>
          <t>libre</t>
        </is>
      </c>
    </row>
    <row r="1341">
      <c r="A1341" t="inlineStr">
        <is>
          <t>Féverole graine non-collecté</t>
        </is>
      </c>
      <c r="B1341" t="inlineStr">
        <is>
          <t>Herbivores</t>
        </is>
      </c>
      <c r="C1341" t="n">
        <v>50.6</v>
      </c>
      <c r="D1341" t="inlineStr"/>
      <c r="E1341" t="inlineStr"/>
      <c r="F1341" t="inlineStr"/>
      <c r="G1341" t="inlineStr"/>
      <c r="H1341" t="inlineStr"/>
      <c r="I1341" t="inlineStr"/>
      <c r="J1341" t="inlineStr">
        <is>
          <t xml:space="preserve">1296 - 1342 - </t>
        </is>
      </c>
      <c r="K1341" t="inlineStr">
        <is>
          <t>libre</t>
        </is>
      </c>
    </row>
    <row r="1342">
      <c r="A1342" t="inlineStr">
        <is>
          <t>Féverole graine non-collecté</t>
        </is>
      </c>
      <c r="B1342" t="inlineStr">
        <is>
          <t>Bovins</t>
        </is>
      </c>
      <c r="C1342" t="n">
        <v>50.6</v>
      </c>
      <c r="D1342" t="inlineStr"/>
      <c r="E1342" t="inlineStr"/>
      <c r="F1342" t="inlineStr"/>
      <c r="G1342" t="inlineStr"/>
      <c r="H1342" t="inlineStr"/>
      <c r="I1342" t="inlineStr"/>
      <c r="J1342" t="inlineStr">
        <is>
          <t xml:space="preserve">1298 - 1342 - 1343 - </t>
        </is>
      </c>
      <c r="K1342" t="inlineStr">
        <is>
          <t>libre</t>
        </is>
      </c>
    </row>
    <row r="1343">
      <c r="A1343" t="inlineStr">
        <is>
          <t>Féverole graine non-collecté</t>
        </is>
      </c>
      <c r="B1343" t="inlineStr">
        <is>
          <t>BL</t>
        </is>
      </c>
      <c r="C1343" t="n">
        <v>40.5</v>
      </c>
      <c r="D1343" t="inlineStr"/>
      <c r="E1343" t="inlineStr"/>
      <c r="F1343" t="inlineStr"/>
      <c r="G1343" t="inlineStr"/>
      <c r="H1343" t="inlineStr"/>
      <c r="I1343" t="inlineStr"/>
      <c r="J1343" t="inlineStr">
        <is>
          <t xml:space="preserve">1300 - 1343 - 1344 - </t>
        </is>
      </c>
      <c r="K1343" t="inlineStr">
        <is>
          <t>libre</t>
        </is>
      </c>
    </row>
    <row r="1344">
      <c r="A1344" t="inlineStr">
        <is>
          <t>Féverole graine non-collecté</t>
        </is>
      </c>
      <c r="B1344" t="inlineStr">
        <is>
          <t>BV</t>
        </is>
      </c>
      <c r="C1344" t="n">
        <v>10.1</v>
      </c>
      <c r="D1344" t="inlineStr"/>
      <c r="E1344" t="inlineStr"/>
      <c r="F1344" t="inlineStr"/>
      <c r="G1344" t="inlineStr"/>
      <c r="H1344" t="inlineStr"/>
      <c r="I1344" t="inlineStr"/>
      <c r="J1344" t="inlineStr">
        <is>
          <t xml:space="preserve">1302 - 1343 - 1345 - </t>
        </is>
      </c>
      <c r="K1344" t="inlineStr">
        <is>
          <t>libre</t>
        </is>
      </c>
    </row>
    <row r="1345">
      <c r="A1345" t="inlineStr">
        <is>
          <t>Féverole graine non-collecté</t>
        </is>
      </c>
      <c r="B1345" t="inlineStr">
        <is>
          <t>Ovins</t>
        </is>
      </c>
      <c r="C1345" t="n">
        <v>0.1</v>
      </c>
      <c r="D1345" t="inlineStr"/>
      <c r="E1345" t="inlineStr"/>
      <c r="F1345" t="inlineStr"/>
      <c r="G1345" t="inlineStr"/>
      <c r="H1345" t="inlineStr"/>
      <c r="I1345" t="inlineStr"/>
      <c r="J1345" t="inlineStr">
        <is>
          <t xml:space="preserve">1304 - 1342 - 1346 - </t>
        </is>
      </c>
      <c r="K1345" t="inlineStr">
        <is>
          <t>libre</t>
        </is>
      </c>
    </row>
    <row r="1346">
      <c r="A1346" t="inlineStr">
        <is>
          <t>Féverole graine non-collecté</t>
        </is>
      </c>
      <c r="B1346" t="inlineStr">
        <is>
          <t>OL</t>
        </is>
      </c>
      <c r="C1346" t="n">
        <v>0</v>
      </c>
      <c r="D1346" t="inlineStr"/>
      <c r="E1346" t="inlineStr"/>
      <c r="F1346" t="inlineStr"/>
      <c r="G1346" t="inlineStr"/>
      <c r="H1346" t="inlineStr"/>
      <c r="I1346" t="inlineStr"/>
      <c r="J1346" t="inlineStr">
        <is>
          <t xml:space="preserve">1306 - 1346 - 1347 - </t>
        </is>
      </c>
      <c r="K1346" t="inlineStr">
        <is>
          <t>libre</t>
        </is>
      </c>
    </row>
    <row r="1347">
      <c r="A1347" t="inlineStr">
        <is>
          <t>Féverole graine non-collecté</t>
        </is>
      </c>
      <c r="B1347" t="inlineStr">
        <is>
          <t>OV</t>
        </is>
      </c>
      <c r="C1347" t="n">
        <v>0</v>
      </c>
      <c r="D1347" t="inlineStr"/>
      <c r="E1347" t="inlineStr"/>
      <c r="F1347" t="inlineStr"/>
      <c r="G1347" t="inlineStr"/>
      <c r="H1347" t="inlineStr"/>
      <c r="I1347" t="inlineStr"/>
      <c r="J1347" t="inlineStr">
        <is>
          <t xml:space="preserve">1308 - 1346 - 1348 - </t>
        </is>
      </c>
      <c r="K1347" t="inlineStr">
        <is>
          <t>libre</t>
        </is>
      </c>
    </row>
    <row r="1348">
      <c r="A1348" t="inlineStr">
        <is>
          <t>Féverole graine non-collecté</t>
        </is>
      </c>
      <c r="B1348" t="inlineStr">
        <is>
          <t>Ca</t>
        </is>
      </c>
      <c r="C1348" t="n">
        <v>0</v>
      </c>
      <c r="D1348" t="inlineStr"/>
      <c r="E1348" t="inlineStr"/>
      <c r="F1348" t="inlineStr"/>
      <c r="G1348" t="inlineStr"/>
      <c r="H1348" t="inlineStr"/>
      <c r="I1348" t="inlineStr"/>
      <c r="J1348" t="inlineStr">
        <is>
          <t xml:space="preserve">1310 - 1342 - 1349 - </t>
        </is>
      </c>
      <c r="K1348" t="inlineStr">
        <is>
          <t>libre</t>
        </is>
      </c>
    </row>
    <row r="1349">
      <c r="A1349" t="inlineStr">
        <is>
          <t>Féverole graine non-collecté</t>
        </is>
      </c>
      <c r="B1349" t="inlineStr">
        <is>
          <t>Alimentation Ca (EA)</t>
        </is>
      </c>
      <c r="C1349" t="n">
        <v>0</v>
      </c>
      <c r="D1349" t="inlineStr"/>
      <c r="E1349" t="inlineStr"/>
      <c r="F1349" t="inlineStr"/>
      <c r="G1349" t="inlineStr"/>
      <c r="H1349" t="inlineStr"/>
      <c r="I1349" t="inlineStr"/>
      <c r="J1349" t="inlineStr">
        <is>
          <t xml:space="preserve">1312 - 1349 - 1350 - </t>
        </is>
      </c>
      <c r="K1349" t="inlineStr">
        <is>
          <t>libre</t>
        </is>
      </c>
    </row>
    <row r="1350">
      <c r="A1350" t="inlineStr">
        <is>
          <t>Féverole graine non-collecté</t>
        </is>
      </c>
      <c r="B1350" t="inlineStr">
        <is>
          <t>Eq</t>
        </is>
      </c>
      <c r="C1350" t="n">
        <v>0</v>
      </c>
      <c r="D1350" t="inlineStr"/>
      <c r="E1350" t="inlineStr"/>
      <c r="F1350" t="inlineStr"/>
      <c r="G1350" t="inlineStr"/>
      <c r="H1350" t="inlineStr"/>
      <c r="I1350" t="inlineStr"/>
      <c r="J1350" t="inlineStr">
        <is>
          <t xml:space="preserve">1314 - 1342 - 1351 - </t>
        </is>
      </c>
      <c r="K1350" t="inlineStr">
        <is>
          <t>libre</t>
        </is>
      </c>
    </row>
    <row r="1351">
      <c r="A1351" t="inlineStr">
        <is>
          <t>Féverole graine non-collecté</t>
        </is>
      </c>
      <c r="B1351" t="inlineStr">
        <is>
          <t>Lap</t>
        </is>
      </c>
      <c r="C1351" t="n">
        <v>0</v>
      </c>
      <c r="D1351" t="inlineStr"/>
      <c r="E1351" t="inlineStr"/>
      <c r="F1351" t="inlineStr"/>
      <c r="G1351" t="inlineStr"/>
      <c r="H1351" t="inlineStr"/>
      <c r="I1351" t="inlineStr"/>
      <c r="J1351" t="inlineStr">
        <is>
          <t xml:space="preserve">1316 - 1342 - 1352 - </t>
        </is>
      </c>
      <c r="K1351" t="inlineStr">
        <is>
          <t>libre</t>
        </is>
      </c>
    </row>
    <row r="1352">
      <c r="A1352" t="inlineStr">
        <is>
          <t>Féverole graine non-collecté</t>
        </is>
      </c>
      <c r="B1352" t="inlineStr">
        <is>
          <t>Monoagastriques</t>
        </is>
      </c>
      <c r="C1352" t="n">
        <v>17.6</v>
      </c>
      <c r="D1352" t="inlineStr"/>
      <c r="E1352" t="inlineStr"/>
      <c r="F1352" t="inlineStr"/>
      <c r="G1352" t="inlineStr"/>
      <c r="H1352" t="inlineStr"/>
      <c r="I1352" t="inlineStr"/>
      <c r="J1352" t="inlineStr">
        <is>
          <t xml:space="preserve">1318 - 1353 - </t>
        </is>
      </c>
      <c r="K1352" t="inlineStr">
        <is>
          <t>libre</t>
        </is>
      </c>
    </row>
    <row r="1353">
      <c r="A1353" t="inlineStr">
        <is>
          <t>Féverole graine non-collecté</t>
        </is>
      </c>
      <c r="B1353" t="inlineStr">
        <is>
          <t>Pc</t>
        </is>
      </c>
      <c r="C1353" t="n">
        <v>0</v>
      </c>
      <c r="D1353" t="inlineStr"/>
      <c r="E1353" t="inlineStr"/>
      <c r="F1353" t="inlineStr"/>
      <c r="G1353" t="inlineStr"/>
      <c r="H1353" t="inlineStr"/>
      <c r="I1353" t="inlineStr"/>
      <c r="J1353" t="inlineStr">
        <is>
          <t xml:space="preserve">1320 - 1353 - 1354 - </t>
        </is>
      </c>
      <c r="K1353" t="inlineStr">
        <is>
          <t>libre</t>
        </is>
      </c>
    </row>
    <row r="1354">
      <c r="A1354" t="inlineStr">
        <is>
          <t>Féverole graine non-collecté</t>
        </is>
      </c>
      <c r="B1354" t="inlineStr">
        <is>
          <t>Volailles</t>
        </is>
      </c>
      <c r="C1354" t="n">
        <v>17.6</v>
      </c>
      <c r="D1354" t="inlineStr"/>
      <c r="E1354" t="inlineStr"/>
      <c r="F1354" t="inlineStr"/>
      <c r="G1354" t="inlineStr"/>
      <c r="H1354" t="inlineStr"/>
      <c r="I1354" t="inlineStr"/>
      <c r="J1354" t="inlineStr">
        <is>
          <t xml:space="preserve">1322 - 1353 - 1355 - </t>
        </is>
      </c>
      <c r="K1354" t="inlineStr">
        <is>
          <t>libre</t>
        </is>
      </c>
    </row>
    <row r="1355">
      <c r="A1355" t="inlineStr">
        <is>
          <t>Féverole graine non-collecté</t>
        </is>
      </c>
      <c r="B1355" t="inlineStr">
        <is>
          <t>Vol ch</t>
        </is>
      </c>
      <c r="C1355" t="n">
        <v>0</v>
      </c>
      <c r="D1355" t="inlineStr"/>
      <c r="E1355" t="inlineStr"/>
      <c r="F1355" t="inlineStr"/>
      <c r="G1355" t="inlineStr"/>
      <c r="H1355" t="inlineStr"/>
      <c r="I1355" t="inlineStr"/>
      <c r="J1355" t="inlineStr">
        <is>
          <t xml:space="preserve">1324 - 1355 - 1356 - </t>
        </is>
      </c>
      <c r="K1355" t="inlineStr">
        <is>
          <t>libre</t>
        </is>
      </c>
    </row>
    <row r="1356">
      <c r="A1356" t="inlineStr">
        <is>
          <t>Féverole graine non-collecté</t>
        </is>
      </c>
      <c r="B1356" t="inlineStr">
        <is>
          <t>Vol po</t>
        </is>
      </c>
      <c r="C1356" t="n">
        <v>0</v>
      </c>
      <c r="D1356" t="inlineStr"/>
      <c r="E1356" t="inlineStr"/>
      <c r="F1356" t="inlineStr"/>
      <c r="G1356" t="inlineStr"/>
      <c r="H1356" t="inlineStr"/>
      <c r="I1356" t="inlineStr"/>
      <c r="J1356" t="inlineStr">
        <is>
          <t xml:space="preserve">1326 - 1355 - 1357 - </t>
        </is>
      </c>
      <c r="K1356" t="inlineStr">
        <is>
          <t>libre</t>
        </is>
      </c>
    </row>
    <row r="1357">
      <c r="A1357" t="inlineStr">
        <is>
          <t>Féverole graine non-collecté</t>
        </is>
      </c>
      <c r="B1357" t="inlineStr">
        <is>
          <t>Palmip. gras</t>
        </is>
      </c>
      <c r="C1357" t="n">
        <v>17.6</v>
      </c>
      <c r="D1357" t="inlineStr"/>
      <c r="E1357" t="inlineStr"/>
      <c r="F1357" t="inlineStr"/>
      <c r="G1357" t="inlineStr"/>
      <c r="H1357" t="inlineStr"/>
      <c r="I1357" t="inlineStr"/>
      <c r="J1357" t="inlineStr">
        <is>
          <t xml:space="preserve">1328 - 1355 - 1358 - </t>
        </is>
      </c>
      <c r="K1357" t="inlineStr">
        <is>
          <t>libre</t>
        </is>
      </c>
    </row>
    <row r="1358">
      <c r="A1358" t="inlineStr">
        <is>
          <t>Féverole graine non-collecté</t>
        </is>
      </c>
      <c r="B1358" t="inlineStr">
        <is>
          <t>Pc engraissement</t>
        </is>
      </c>
      <c r="C1358" t="n">
        <v>0</v>
      </c>
      <c r="D1358" t="inlineStr"/>
      <c r="E1358" t="inlineStr"/>
      <c r="F1358" t="inlineStr"/>
      <c r="G1358" t="inlineStr"/>
      <c r="H1358" t="inlineStr"/>
      <c r="I1358" t="inlineStr"/>
      <c r="J1358" t="inlineStr">
        <is>
          <t xml:space="preserve">1330 - 1359 - </t>
        </is>
      </c>
      <c r="K1358" t="inlineStr">
        <is>
          <t>libre</t>
        </is>
      </c>
    </row>
    <row r="1359">
      <c r="A1359" t="inlineStr">
        <is>
          <t>Féverole graine non-collecté</t>
        </is>
      </c>
      <c r="B1359" t="inlineStr">
        <is>
          <t>Pc truies</t>
        </is>
      </c>
      <c r="C1359" t="n">
        <v>0</v>
      </c>
      <c r="D1359" t="inlineStr"/>
      <c r="E1359" t="inlineStr"/>
      <c r="F1359" t="inlineStr"/>
      <c r="G1359" t="inlineStr"/>
      <c r="H1359" t="inlineStr"/>
      <c r="I1359" t="inlineStr"/>
      <c r="J1359" t="inlineStr">
        <is>
          <t xml:space="preserve">1332 - 1360 - </t>
        </is>
      </c>
      <c r="K1359" t="inlineStr">
        <is>
          <t>libre</t>
        </is>
      </c>
    </row>
    <row r="1360">
      <c r="A1360" t="inlineStr">
        <is>
          <t>Féverole graine non-collecté</t>
        </is>
      </c>
      <c r="B1360" t="inlineStr">
        <is>
          <t>Autres utilisations</t>
        </is>
      </c>
      <c r="C1360" t="n">
        <v>0</v>
      </c>
      <c r="D1360" t="inlineStr"/>
      <c r="E1360" t="inlineStr"/>
      <c r="F1360" t="inlineStr"/>
      <c r="G1360" t="inlineStr"/>
      <c r="H1360" t="inlineStr"/>
      <c r="I1360" t="inlineStr"/>
      <c r="J1360" t="inlineStr">
        <is>
          <t xml:space="preserve">1334 - </t>
        </is>
      </c>
      <c r="K1360" t="inlineStr">
        <is>
          <t>libre unbounded</t>
        </is>
      </c>
    </row>
    <row r="1361">
      <c r="A1361" t="inlineStr">
        <is>
          <t>Pois graine non-collecté</t>
        </is>
      </c>
      <c r="B1361" t="inlineStr">
        <is>
          <t>Feed</t>
        </is>
      </c>
      <c r="C1361" t="n">
        <v>67</v>
      </c>
      <c r="D1361" t="inlineStr"/>
      <c r="E1361" t="inlineStr"/>
      <c r="F1361" t="inlineStr"/>
      <c r="G1361" t="inlineStr"/>
      <c r="H1361" t="inlineStr"/>
      <c r="I1361" t="inlineStr"/>
      <c r="J1361" t="inlineStr">
        <is>
          <t xml:space="preserve">1270 - 1361 - </t>
        </is>
      </c>
      <c r="K1361" t="inlineStr">
        <is>
          <t>libre</t>
        </is>
      </c>
    </row>
    <row r="1362">
      <c r="A1362" t="inlineStr">
        <is>
          <t>Pois graine non-collecté</t>
        </is>
      </c>
      <c r="B1362" t="inlineStr">
        <is>
          <t>Alimentation animale rente (EA)</t>
        </is>
      </c>
      <c r="C1362" t="n">
        <v>67</v>
      </c>
      <c r="D1362" t="inlineStr"/>
      <c r="E1362" t="inlineStr"/>
      <c r="F1362" t="inlineStr"/>
      <c r="G1362" t="inlineStr"/>
      <c r="H1362" t="inlineStr"/>
      <c r="I1362" t="inlineStr"/>
      <c r="J1362" t="inlineStr">
        <is>
          <t xml:space="preserve">1272 - 1361 - 1362 - </t>
        </is>
      </c>
      <c r="K1362" t="inlineStr">
        <is>
          <t>libre</t>
        </is>
      </c>
    </row>
    <row r="1363">
      <c r="A1363" t="inlineStr">
        <is>
          <t>Pois graine non-collecté</t>
        </is>
      </c>
      <c r="B1363" t="inlineStr">
        <is>
          <t>Intra-consommations (feed)</t>
        </is>
      </c>
      <c r="C1363" t="n">
        <v>67</v>
      </c>
      <c r="D1363" t="inlineStr"/>
      <c r="E1363" t="inlineStr"/>
      <c r="F1363" t="inlineStr"/>
      <c r="G1363" t="inlineStr"/>
      <c r="H1363" t="inlineStr"/>
      <c r="I1363" t="inlineStr"/>
      <c r="J1363" t="inlineStr">
        <is>
          <t xml:space="preserve">1274 - 1362 - 1363 - </t>
        </is>
      </c>
      <c r="K1363" t="inlineStr">
        <is>
          <t>libre</t>
        </is>
      </c>
    </row>
    <row r="1364">
      <c r="A1364" t="inlineStr">
        <is>
          <t>Pois graine non-collecté</t>
        </is>
      </c>
      <c r="B1364" t="inlineStr">
        <is>
          <t>Bovins intrac</t>
        </is>
      </c>
      <c r="C1364" t="n">
        <v>49</v>
      </c>
      <c r="D1364" t="inlineStr"/>
      <c r="E1364" t="inlineStr"/>
      <c r="F1364" t="inlineStr"/>
      <c r="G1364" t="inlineStr"/>
      <c r="H1364" t="inlineStr"/>
      <c r="I1364" t="inlineStr"/>
      <c r="J1364" t="inlineStr">
        <is>
          <t xml:space="preserve">1276 - 1363 - 1364 - </t>
        </is>
      </c>
      <c r="K1364" t="inlineStr">
        <is>
          <t>libre</t>
        </is>
      </c>
    </row>
    <row r="1365">
      <c r="A1365" t="inlineStr">
        <is>
          <t>Pois graine non-collecté</t>
        </is>
      </c>
      <c r="B1365" t="inlineStr">
        <is>
          <t>BL intrac</t>
        </is>
      </c>
      <c r="C1365" t="n">
        <v>39.7</v>
      </c>
      <c r="D1365" t="inlineStr"/>
      <c r="E1365" t="inlineStr"/>
      <c r="F1365" t="inlineStr"/>
      <c r="G1365" t="inlineStr"/>
      <c r="H1365" t="inlineStr"/>
      <c r="I1365" t="inlineStr"/>
      <c r="J1365" t="inlineStr">
        <is>
          <t xml:space="preserve">1278 - 1364 - 1370 - </t>
        </is>
      </c>
      <c r="K1365" t="inlineStr">
        <is>
          <t>libre</t>
        </is>
      </c>
    </row>
    <row r="1366">
      <c r="A1366" t="inlineStr">
        <is>
          <t>Pois graine non-collecté</t>
        </is>
      </c>
      <c r="B1366" t="inlineStr">
        <is>
          <t>BV intrac</t>
        </is>
      </c>
      <c r="C1366" t="n">
        <v>9.300000000000001</v>
      </c>
      <c r="D1366" t="inlineStr"/>
      <c r="E1366" t="inlineStr"/>
      <c r="F1366" t="inlineStr"/>
      <c r="G1366" t="inlineStr"/>
      <c r="H1366" t="inlineStr"/>
      <c r="I1366" t="inlineStr"/>
      <c r="J1366" t="inlineStr">
        <is>
          <t xml:space="preserve">1279 - 1364 - 1371 - </t>
        </is>
      </c>
      <c r="K1366" t="inlineStr">
        <is>
          <t>libre</t>
        </is>
      </c>
    </row>
    <row r="1367">
      <c r="A1367" t="inlineStr">
        <is>
          <t>Pois graine non-collecté</t>
        </is>
      </c>
      <c r="B1367" t="inlineStr">
        <is>
          <t>Ovins intrac</t>
        </is>
      </c>
      <c r="C1367" t="n">
        <v>0</v>
      </c>
      <c r="D1367" t="inlineStr"/>
      <c r="E1367" t="inlineStr"/>
      <c r="F1367" t="inlineStr"/>
      <c r="G1367" t="inlineStr"/>
      <c r="H1367" t="inlineStr"/>
      <c r="I1367" t="inlineStr"/>
      <c r="J1367" t="inlineStr">
        <is>
          <t xml:space="preserve">1280 - 1363 - 1365 - </t>
        </is>
      </c>
      <c r="K1367" t="inlineStr">
        <is>
          <t>libre</t>
        </is>
      </c>
    </row>
    <row r="1368">
      <c r="A1368" t="inlineStr">
        <is>
          <t>Pois graine non-collecté</t>
        </is>
      </c>
      <c r="B1368" t="inlineStr">
        <is>
          <t>OL intrac</t>
        </is>
      </c>
      <c r="C1368" t="n">
        <v>0</v>
      </c>
      <c r="D1368" t="inlineStr"/>
      <c r="E1368" t="inlineStr"/>
      <c r="F1368" t="inlineStr"/>
      <c r="G1368" t="inlineStr"/>
      <c r="H1368" t="inlineStr"/>
      <c r="I1368" t="inlineStr"/>
      <c r="J1368" t="inlineStr">
        <is>
          <t xml:space="preserve">1282 - 1365 - 1373 - </t>
        </is>
      </c>
      <c r="K1368" t="inlineStr">
        <is>
          <t>libre</t>
        </is>
      </c>
    </row>
    <row r="1369">
      <c r="A1369" t="inlineStr">
        <is>
          <t>Pois graine non-collecté</t>
        </is>
      </c>
      <c r="B1369" t="inlineStr">
        <is>
          <t>OV intrac</t>
        </is>
      </c>
      <c r="C1369" t="n">
        <v>0</v>
      </c>
      <c r="D1369" t="inlineStr"/>
      <c r="E1369" t="inlineStr"/>
      <c r="F1369" t="inlineStr"/>
      <c r="G1369" t="inlineStr"/>
      <c r="H1369" t="inlineStr"/>
      <c r="I1369" t="inlineStr"/>
      <c r="J1369" t="inlineStr">
        <is>
          <t xml:space="preserve">1283 - 1365 - 1374 - </t>
        </is>
      </c>
      <c r="K1369" t="inlineStr">
        <is>
          <t>libre</t>
        </is>
      </c>
    </row>
    <row r="1370">
      <c r="A1370" t="inlineStr">
        <is>
          <t>Pois graine non-collecté</t>
        </is>
      </c>
      <c r="B1370" t="inlineStr">
        <is>
          <t>Ca intrac</t>
        </is>
      </c>
      <c r="C1370" t="n">
        <v>0</v>
      </c>
      <c r="D1370" t="inlineStr"/>
      <c r="E1370" t="inlineStr"/>
      <c r="F1370" t="inlineStr"/>
      <c r="G1370" t="inlineStr"/>
      <c r="H1370" t="inlineStr"/>
      <c r="I1370" t="inlineStr"/>
      <c r="J1370" t="inlineStr">
        <is>
          <t xml:space="preserve">1284 - 1363 - 1376 - </t>
        </is>
      </c>
      <c r="K1370" t="inlineStr">
        <is>
          <t>libre</t>
        </is>
      </c>
    </row>
    <row r="1371">
      <c r="A1371" t="inlineStr">
        <is>
          <t>Pois graine non-collecté</t>
        </is>
      </c>
      <c r="B1371" t="inlineStr">
        <is>
          <t>Eq intrac</t>
        </is>
      </c>
      <c r="C1371" t="n">
        <v>0</v>
      </c>
      <c r="D1371" t="inlineStr"/>
      <c r="E1371" t="inlineStr"/>
      <c r="F1371" t="inlineStr"/>
      <c r="G1371" t="inlineStr"/>
      <c r="H1371" t="inlineStr"/>
      <c r="I1371" t="inlineStr"/>
      <c r="J1371" t="inlineStr">
        <is>
          <t xml:space="preserve">1285 - 1363 - 1377 - </t>
        </is>
      </c>
      <c r="K1371" t="inlineStr">
        <is>
          <t>libre</t>
        </is>
      </c>
    </row>
    <row r="1372">
      <c r="A1372" t="inlineStr">
        <is>
          <t>Pois graine non-collecté</t>
        </is>
      </c>
      <c r="B1372" t="inlineStr">
        <is>
          <t>Lap intrac</t>
        </is>
      </c>
      <c r="C1372" t="n">
        <v>0</v>
      </c>
      <c r="D1372" t="inlineStr"/>
      <c r="E1372" t="inlineStr"/>
      <c r="F1372" t="inlineStr"/>
      <c r="G1372" t="inlineStr"/>
      <c r="H1372" t="inlineStr"/>
      <c r="I1372" t="inlineStr"/>
      <c r="J1372" t="inlineStr">
        <is>
          <t xml:space="preserve">1286 - 1363 - 1378 - </t>
        </is>
      </c>
      <c r="K1372" t="inlineStr">
        <is>
          <t>libre</t>
        </is>
      </c>
    </row>
    <row r="1373">
      <c r="A1373" t="inlineStr">
        <is>
          <t>Pois graine non-collecté</t>
        </is>
      </c>
      <c r="B1373" t="inlineStr">
        <is>
          <t>Pc intrac</t>
        </is>
      </c>
      <c r="C1373" t="n">
        <v>0</v>
      </c>
      <c r="D1373" t="inlineStr"/>
      <c r="E1373" t="inlineStr"/>
      <c r="F1373" t="inlineStr"/>
      <c r="G1373" t="inlineStr"/>
      <c r="H1373" t="inlineStr"/>
      <c r="I1373" t="inlineStr"/>
      <c r="J1373" t="inlineStr">
        <is>
          <t xml:space="preserve">1287 - 1363 - 1366 - 1380 - </t>
        </is>
      </c>
      <c r="K1373" t="inlineStr">
        <is>
          <t>libre</t>
        </is>
      </c>
    </row>
    <row r="1374">
      <c r="A1374" t="inlineStr">
        <is>
          <t>Pois graine non-collecté</t>
        </is>
      </c>
      <c r="B1374" t="inlineStr">
        <is>
          <t>Pc engrais intrac</t>
        </is>
      </c>
      <c r="C1374" t="n">
        <v>0</v>
      </c>
      <c r="D1374" t="inlineStr"/>
      <c r="E1374" t="inlineStr"/>
      <c r="F1374" t="inlineStr"/>
      <c r="G1374" t="inlineStr"/>
      <c r="H1374" t="inlineStr"/>
      <c r="I1374" t="inlineStr"/>
      <c r="J1374" t="inlineStr">
        <is>
          <t xml:space="preserve">1289 - 1366 - 1385 - </t>
        </is>
      </c>
      <c r="K1374" t="inlineStr">
        <is>
          <t>libre</t>
        </is>
      </c>
    </row>
    <row r="1375">
      <c r="A1375" t="inlineStr">
        <is>
          <t>Pois graine non-collecté</t>
        </is>
      </c>
      <c r="B1375" t="inlineStr">
        <is>
          <t>Pc truies intrac</t>
        </is>
      </c>
      <c r="C1375" t="n">
        <v>0</v>
      </c>
      <c r="D1375" t="inlineStr"/>
      <c r="E1375" t="inlineStr"/>
      <c r="F1375" t="inlineStr"/>
      <c r="G1375" t="inlineStr"/>
      <c r="H1375" t="inlineStr"/>
      <c r="I1375" t="inlineStr"/>
      <c r="J1375" t="inlineStr">
        <is>
          <t xml:space="preserve">1290 - 1366 - 1386 - </t>
        </is>
      </c>
      <c r="K1375" t="inlineStr">
        <is>
          <t>libre</t>
        </is>
      </c>
    </row>
    <row r="1376">
      <c r="A1376" t="inlineStr">
        <is>
          <t>Pois graine non-collecté</t>
        </is>
      </c>
      <c r="B1376" t="inlineStr">
        <is>
          <t>Volailles intrac</t>
        </is>
      </c>
      <c r="C1376" t="n">
        <v>17.9</v>
      </c>
      <c r="D1376" t="inlineStr"/>
      <c r="E1376" t="inlineStr"/>
      <c r="F1376" t="inlineStr"/>
      <c r="G1376" t="inlineStr"/>
      <c r="H1376" t="inlineStr"/>
      <c r="I1376" t="inlineStr"/>
      <c r="J1376" t="inlineStr">
        <is>
          <t xml:space="preserve">1291 - 1363 - 1367 - </t>
        </is>
      </c>
      <c r="K1376" t="inlineStr">
        <is>
          <t>libre</t>
        </is>
      </c>
    </row>
    <row r="1377">
      <c r="A1377" t="inlineStr">
        <is>
          <t>Pois graine non-collecté</t>
        </is>
      </c>
      <c r="B1377" t="inlineStr">
        <is>
          <t>Vol ch intrac</t>
        </is>
      </c>
      <c r="C1377" t="n">
        <v>0</v>
      </c>
      <c r="D1377" t="inlineStr"/>
      <c r="E1377" t="inlineStr"/>
      <c r="F1377" t="inlineStr"/>
      <c r="G1377" t="inlineStr"/>
      <c r="H1377" t="inlineStr"/>
      <c r="I1377" t="inlineStr"/>
      <c r="J1377" t="inlineStr">
        <is>
          <t xml:space="preserve">1293 - 1367 - 1382 - </t>
        </is>
      </c>
      <c r="K1377" t="inlineStr">
        <is>
          <t>libre</t>
        </is>
      </c>
    </row>
    <row r="1378">
      <c r="A1378" t="inlineStr">
        <is>
          <t>Pois graine non-collecté</t>
        </is>
      </c>
      <c r="B1378" t="inlineStr">
        <is>
          <t>Vol po intrac</t>
        </is>
      </c>
      <c r="C1378" t="n">
        <v>0</v>
      </c>
      <c r="D1378" t="inlineStr"/>
      <c r="E1378" t="inlineStr"/>
      <c r="F1378" t="inlineStr"/>
      <c r="G1378" t="inlineStr"/>
      <c r="H1378" t="inlineStr"/>
      <c r="I1378" t="inlineStr"/>
      <c r="J1378" t="inlineStr">
        <is>
          <t xml:space="preserve">1294 - 1367 - 1383 - </t>
        </is>
      </c>
      <c r="K1378" t="inlineStr">
        <is>
          <t>libre</t>
        </is>
      </c>
    </row>
    <row r="1379">
      <c r="A1379" t="inlineStr">
        <is>
          <t>Pois graine non-collecté</t>
        </is>
      </c>
      <c r="B1379" t="inlineStr">
        <is>
          <t>Palmip. gras intrac</t>
        </is>
      </c>
      <c r="C1379" t="n">
        <v>17.9</v>
      </c>
      <c r="D1379" t="inlineStr"/>
      <c r="E1379" t="inlineStr"/>
      <c r="F1379" t="inlineStr"/>
      <c r="G1379" t="inlineStr"/>
      <c r="H1379" t="inlineStr"/>
      <c r="I1379" t="inlineStr"/>
      <c r="J1379" t="inlineStr">
        <is>
          <t xml:space="preserve">1295 - 1367 - 1384 - </t>
        </is>
      </c>
      <c r="K1379" t="inlineStr">
        <is>
          <t>libre</t>
        </is>
      </c>
    </row>
    <row r="1380">
      <c r="A1380" t="inlineStr">
        <is>
          <t>Pois graine non-collecté</t>
        </is>
      </c>
      <c r="B1380" t="inlineStr">
        <is>
          <t>Herbivores</t>
        </is>
      </c>
      <c r="C1380" t="n">
        <v>49.1</v>
      </c>
      <c r="D1380" t="inlineStr"/>
      <c r="E1380" t="inlineStr"/>
      <c r="F1380" t="inlineStr"/>
      <c r="G1380" t="inlineStr"/>
      <c r="H1380" t="inlineStr"/>
      <c r="I1380" t="inlineStr"/>
      <c r="J1380" t="inlineStr">
        <is>
          <t xml:space="preserve">1296 - 1368 - </t>
        </is>
      </c>
      <c r="K1380" t="inlineStr">
        <is>
          <t>libre</t>
        </is>
      </c>
    </row>
    <row r="1381">
      <c r="A1381" t="inlineStr">
        <is>
          <t>Pois graine non-collecté</t>
        </is>
      </c>
      <c r="B1381" t="inlineStr">
        <is>
          <t>Bovins</t>
        </is>
      </c>
      <c r="C1381" t="n">
        <v>49</v>
      </c>
      <c r="D1381" t="inlineStr"/>
      <c r="E1381" t="inlineStr"/>
      <c r="F1381" t="inlineStr"/>
      <c r="G1381" t="inlineStr"/>
      <c r="H1381" t="inlineStr"/>
      <c r="I1381" t="inlineStr"/>
      <c r="J1381" t="inlineStr">
        <is>
          <t xml:space="preserve">1298 - 1368 - 1369 - </t>
        </is>
      </c>
      <c r="K1381" t="inlineStr">
        <is>
          <t>libre</t>
        </is>
      </c>
    </row>
    <row r="1382">
      <c r="A1382" t="inlineStr">
        <is>
          <t>Pois graine non-collecté</t>
        </is>
      </c>
      <c r="B1382" t="inlineStr">
        <is>
          <t>BL</t>
        </is>
      </c>
      <c r="C1382" t="n">
        <v>39.7</v>
      </c>
      <c r="D1382" t="inlineStr"/>
      <c r="E1382" t="inlineStr"/>
      <c r="F1382" t="inlineStr"/>
      <c r="G1382" t="inlineStr"/>
      <c r="H1382" t="inlineStr"/>
      <c r="I1382" t="inlineStr"/>
      <c r="J1382" t="inlineStr">
        <is>
          <t xml:space="preserve">1300 - 1369 - 1370 - </t>
        </is>
      </c>
      <c r="K1382" t="inlineStr">
        <is>
          <t>libre</t>
        </is>
      </c>
    </row>
    <row r="1383">
      <c r="A1383" t="inlineStr">
        <is>
          <t>Pois graine non-collecté</t>
        </is>
      </c>
      <c r="B1383" t="inlineStr">
        <is>
          <t>BV</t>
        </is>
      </c>
      <c r="C1383" t="n">
        <v>9.300000000000001</v>
      </c>
      <c r="D1383" t="inlineStr"/>
      <c r="E1383" t="inlineStr"/>
      <c r="F1383" t="inlineStr"/>
      <c r="G1383" t="inlineStr"/>
      <c r="H1383" t="inlineStr"/>
      <c r="I1383" t="inlineStr"/>
      <c r="J1383" t="inlineStr">
        <is>
          <t xml:space="preserve">1302 - 1369 - 1371 - </t>
        </is>
      </c>
      <c r="K1383" t="inlineStr">
        <is>
          <t>libre</t>
        </is>
      </c>
    </row>
    <row r="1384">
      <c r="A1384" t="inlineStr">
        <is>
          <t>Pois graine non-collecté</t>
        </is>
      </c>
      <c r="B1384" t="inlineStr">
        <is>
          <t>Ovins</t>
        </is>
      </c>
      <c r="C1384" t="n">
        <v>0</v>
      </c>
      <c r="D1384" t="inlineStr"/>
      <c r="E1384" t="inlineStr"/>
      <c r="F1384" t="inlineStr"/>
      <c r="G1384" t="inlineStr"/>
      <c r="H1384" t="inlineStr"/>
      <c r="I1384" t="inlineStr"/>
      <c r="J1384" t="inlineStr">
        <is>
          <t xml:space="preserve">1304 - 1368 - 1372 - </t>
        </is>
      </c>
      <c r="K1384" t="inlineStr">
        <is>
          <t>libre</t>
        </is>
      </c>
    </row>
    <row r="1385">
      <c r="A1385" t="inlineStr">
        <is>
          <t>Pois graine non-collecté</t>
        </is>
      </c>
      <c r="B1385" t="inlineStr">
        <is>
          <t>OL</t>
        </is>
      </c>
      <c r="C1385" t="n">
        <v>0</v>
      </c>
      <c r="D1385" t="inlineStr"/>
      <c r="E1385" t="inlineStr"/>
      <c r="F1385" t="inlineStr"/>
      <c r="G1385" t="inlineStr"/>
      <c r="H1385" t="inlineStr"/>
      <c r="I1385" t="inlineStr"/>
      <c r="J1385" t="inlineStr">
        <is>
          <t xml:space="preserve">1306 - 1372 - 1373 - </t>
        </is>
      </c>
      <c r="K1385" t="inlineStr">
        <is>
          <t>libre</t>
        </is>
      </c>
    </row>
    <row r="1386">
      <c r="A1386" t="inlineStr">
        <is>
          <t>Pois graine non-collecté</t>
        </is>
      </c>
      <c r="B1386" t="inlineStr">
        <is>
          <t>OV</t>
        </is>
      </c>
      <c r="C1386" t="n">
        <v>0</v>
      </c>
      <c r="D1386" t="inlineStr"/>
      <c r="E1386" t="inlineStr"/>
      <c r="F1386" t="inlineStr"/>
      <c r="G1386" t="inlineStr"/>
      <c r="H1386" t="inlineStr"/>
      <c r="I1386" t="inlineStr"/>
      <c r="J1386" t="inlineStr">
        <is>
          <t xml:space="preserve">1308 - 1372 - 1374 - </t>
        </is>
      </c>
      <c r="K1386" t="inlineStr">
        <is>
          <t>libre</t>
        </is>
      </c>
    </row>
    <row r="1387">
      <c r="A1387" t="inlineStr">
        <is>
          <t>Pois graine non-collecté</t>
        </is>
      </c>
      <c r="B1387" t="inlineStr">
        <is>
          <t>Ca</t>
        </is>
      </c>
      <c r="C1387" t="n">
        <v>0</v>
      </c>
      <c r="D1387" t="inlineStr"/>
      <c r="E1387" t="inlineStr"/>
      <c r="F1387" t="inlineStr"/>
      <c r="G1387" t="inlineStr"/>
      <c r="H1387" t="inlineStr"/>
      <c r="I1387" t="inlineStr"/>
      <c r="J1387" t="inlineStr">
        <is>
          <t xml:space="preserve">1310 - 1368 - 1375 - </t>
        </is>
      </c>
      <c r="K1387" t="inlineStr">
        <is>
          <t>libre</t>
        </is>
      </c>
    </row>
    <row r="1388">
      <c r="A1388" t="inlineStr">
        <is>
          <t>Pois graine non-collecté</t>
        </is>
      </c>
      <c r="B1388" t="inlineStr">
        <is>
          <t>Alimentation Ca (EA)</t>
        </is>
      </c>
      <c r="C1388" t="n">
        <v>0</v>
      </c>
      <c r="D1388" t="inlineStr"/>
      <c r="E1388" t="inlineStr"/>
      <c r="F1388" t="inlineStr"/>
      <c r="G1388" t="inlineStr"/>
      <c r="H1388" t="inlineStr"/>
      <c r="I1388" t="inlineStr"/>
      <c r="J1388" t="inlineStr">
        <is>
          <t xml:space="preserve">1312 - 1375 - 1376 - </t>
        </is>
      </c>
      <c r="K1388" t="inlineStr">
        <is>
          <t>libre</t>
        </is>
      </c>
    </row>
    <row r="1389">
      <c r="A1389" t="inlineStr">
        <is>
          <t>Pois graine non-collecté</t>
        </is>
      </c>
      <c r="B1389" t="inlineStr">
        <is>
          <t>Eq</t>
        </is>
      </c>
      <c r="C1389" t="n">
        <v>0</v>
      </c>
      <c r="D1389" t="inlineStr"/>
      <c r="E1389" t="inlineStr"/>
      <c r="F1389" t="inlineStr"/>
      <c r="G1389" t="inlineStr"/>
      <c r="H1389" t="inlineStr"/>
      <c r="I1389" t="inlineStr"/>
      <c r="J1389" t="inlineStr">
        <is>
          <t xml:space="preserve">1314 - 1368 - 1377 - </t>
        </is>
      </c>
      <c r="K1389" t="inlineStr">
        <is>
          <t>libre</t>
        </is>
      </c>
    </row>
    <row r="1390">
      <c r="A1390" t="inlineStr">
        <is>
          <t>Pois graine non-collecté</t>
        </is>
      </c>
      <c r="B1390" t="inlineStr">
        <is>
          <t>Lap</t>
        </is>
      </c>
      <c r="C1390" t="n">
        <v>0</v>
      </c>
      <c r="D1390" t="inlineStr"/>
      <c r="E1390" t="inlineStr"/>
      <c r="F1390" t="inlineStr"/>
      <c r="G1390" t="inlineStr"/>
      <c r="H1390" t="inlineStr"/>
      <c r="I1390" t="inlineStr"/>
      <c r="J1390" t="inlineStr">
        <is>
          <t xml:space="preserve">1316 - 1368 - 1378 - </t>
        </is>
      </c>
      <c r="K1390" t="inlineStr">
        <is>
          <t>libre</t>
        </is>
      </c>
    </row>
    <row r="1391">
      <c r="A1391" t="inlineStr">
        <is>
          <t>Pois graine non-collecté</t>
        </is>
      </c>
      <c r="B1391" t="inlineStr">
        <is>
          <t>Monoagastriques</t>
        </is>
      </c>
      <c r="C1391" t="n">
        <v>17.9</v>
      </c>
      <c r="D1391" t="inlineStr"/>
      <c r="E1391" t="inlineStr"/>
      <c r="F1391" t="inlineStr"/>
      <c r="G1391" t="inlineStr"/>
      <c r="H1391" t="inlineStr"/>
      <c r="I1391" t="inlineStr"/>
      <c r="J1391" t="inlineStr">
        <is>
          <t xml:space="preserve">1318 - 1379 - </t>
        </is>
      </c>
      <c r="K1391" t="inlineStr">
        <is>
          <t>libre</t>
        </is>
      </c>
    </row>
    <row r="1392">
      <c r="A1392" t="inlineStr">
        <is>
          <t>Pois graine non-collecté</t>
        </is>
      </c>
      <c r="B1392" t="inlineStr">
        <is>
          <t>Pc</t>
        </is>
      </c>
      <c r="C1392" t="n">
        <v>0</v>
      </c>
      <c r="D1392" t="inlineStr"/>
      <c r="E1392" t="inlineStr"/>
      <c r="F1392" t="inlineStr"/>
      <c r="G1392" t="inlineStr"/>
      <c r="H1392" t="inlineStr"/>
      <c r="I1392" t="inlineStr"/>
      <c r="J1392" t="inlineStr">
        <is>
          <t xml:space="preserve">1320 - 1379 - 1380 - </t>
        </is>
      </c>
      <c r="K1392" t="inlineStr">
        <is>
          <t>libre</t>
        </is>
      </c>
    </row>
    <row r="1393">
      <c r="A1393" t="inlineStr">
        <is>
          <t>Pois graine non-collecté</t>
        </is>
      </c>
      <c r="B1393" t="inlineStr">
        <is>
          <t>Volailles</t>
        </is>
      </c>
      <c r="C1393" t="n">
        <v>17.9</v>
      </c>
      <c r="D1393" t="inlineStr"/>
      <c r="E1393" t="inlineStr"/>
      <c r="F1393" t="inlineStr"/>
      <c r="G1393" t="inlineStr"/>
      <c r="H1393" t="inlineStr"/>
      <c r="I1393" t="inlineStr"/>
      <c r="J1393" t="inlineStr">
        <is>
          <t xml:space="preserve">1322 - 1379 - 1381 - </t>
        </is>
      </c>
      <c r="K1393" t="inlineStr">
        <is>
          <t>libre</t>
        </is>
      </c>
    </row>
    <row r="1394">
      <c r="A1394" t="inlineStr">
        <is>
          <t>Pois graine non-collecté</t>
        </is>
      </c>
      <c r="B1394" t="inlineStr">
        <is>
          <t>Vol ch</t>
        </is>
      </c>
      <c r="C1394" t="n">
        <v>0</v>
      </c>
      <c r="D1394" t="inlineStr"/>
      <c r="E1394" t="inlineStr"/>
      <c r="F1394" t="inlineStr"/>
      <c r="G1394" t="inlineStr"/>
      <c r="H1394" t="inlineStr"/>
      <c r="I1394" t="inlineStr"/>
      <c r="J1394" t="inlineStr">
        <is>
          <t xml:space="preserve">1324 - 1381 - 1382 - </t>
        </is>
      </c>
      <c r="K1394" t="inlineStr">
        <is>
          <t>libre</t>
        </is>
      </c>
    </row>
    <row r="1395">
      <c r="A1395" t="inlineStr">
        <is>
          <t>Pois graine non-collecté</t>
        </is>
      </c>
      <c r="B1395" t="inlineStr">
        <is>
          <t>Vol po</t>
        </is>
      </c>
      <c r="C1395" t="n">
        <v>0</v>
      </c>
      <c r="D1395" t="inlineStr"/>
      <c r="E1395" t="inlineStr"/>
      <c r="F1395" t="inlineStr"/>
      <c r="G1395" t="inlineStr"/>
      <c r="H1395" t="inlineStr"/>
      <c r="I1395" t="inlineStr"/>
      <c r="J1395" t="inlineStr">
        <is>
          <t xml:space="preserve">1326 - 1381 - 1383 - </t>
        </is>
      </c>
      <c r="K1395" t="inlineStr">
        <is>
          <t>libre</t>
        </is>
      </c>
    </row>
    <row r="1396">
      <c r="A1396" t="inlineStr">
        <is>
          <t>Pois graine non-collecté</t>
        </is>
      </c>
      <c r="B1396" t="inlineStr">
        <is>
          <t>Palmip. gras</t>
        </is>
      </c>
      <c r="C1396" t="n">
        <v>17.9</v>
      </c>
      <c r="D1396" t="inlineStr"/>
      <c r="E1396" t="inlineStr"/>
      <c r="F1396" t="inlineStr"/>
      <c r="G1396" t="inlineStr"/>
      <c r="H1396" t="inlineStr"/>
      <c r="I1396" t="inlineStr"/>
      <c r="J1396" t="inlineStr">
        <is>
          <t xml:space="preserve">1328 - 1381 - 1384 - </t>
        </is>
      </c>
      <c r="K1396" t="inlineStr">
        <is>
          <t>libre</t>
        </is>
      </c>
    </row>
    <row r="1397">
      <c r="A1397" t="inlineStr">
        <is>
          <t>Pois graine non-collecté</t>
        </is>
      </c>
      <c r="B1397" t="inlineStr">
        <is>
          <t>Pc engraissement</t>
        </is>
      </c>
      <c r="C1397" t="n">
        <v>0</v>
      </c>
      <c r="D1397" t="inlineStr"/>
      <c r="E1397" t="inlineStr"/>
      <c r="F1397" t="inlineStr"/>
      <c r="G1397" t="inlineStr"/>
      <c r="H1397" t="inlineStr"/>
      <c r="I1397" t="inlineStr"/>
      <c r="J1397" t="inlineStr">
        <is>
          <t xml:space="preserve">1330 - 1385 - </t>
        </is>
      </c>
      <c r="K1397" t="inlineStr">
        <is>
          <t>libre</t>
        </is>
      </c>
    </row>
    <row r="1398">
      <c r="A1398" t="inlineStr">
        <is>
          <t>Pois graine non-collecté</t>
        </is>
      </c>
      <c r="B1398" t="inlineStr">
        <is>
          <t>Pc truies</t>
        </is>
      </c>
      <c r="C1398" t="n">
        <v>0</v>
      </c>
      <c r="D1398" t="inlineStr"/>
      <c r="E1398" t="inlineStr"/>
      <c r="F1398" t="inlineStr"/>
      <c r="G1398" t="inlineStr"/>
      <c r="H1398" t="inlineStr"/>
      <c r="I1398" t="inlineStr"/>
      <c r="J1398" t="inlineStr">
        <is>
          <t xml:space="preserve">1332 - 1386 - </t>
        </is>
      </c>
      <c r="K1398" t="inlineStr">
        <is>
          <t>libre</t>
        </is>
      </c>
    </row>
    <row r="1399">
      <c r="A1399" t="inlineStr">
        <is>
          <t>Pois graine non-collecté</t>
        </is>
      </c>
      <c r="B1399" t="inlineStr">
        <is>
          <t>Autres utilisations</t>
        </is>
      </c>
      <c r="C1399" t="n">
        <v>0</v>
      </c>
      <c r="D1399" t="inlineStr"/>
      <c r="E1399" t="inlineStr"/>
      <c r="F1399" t="inlineStr"/>
      <c r="G1399" t="inlineStr"/>
      <c r="H1399" t="inlineStr"/>
      <c r="I1399" t="inlineStr"/>
      <c r="J1399" t="inlineStr">
        <is>
          <t xml:space="preserve">1334 - </t>
        </is>
      </c>
      <c r="K1399" t="inlineStr">
        <is>
          <t>libre unbounded</t>
        </is>
      </c>
    </row>
    <row r="1400">
      <c r="A1400" t="inlineStr">
        <is>
          <t>Autres oléoprotéagineux graine  non-collecté</t>
        </is>
      </c>
      <c r="B1400" t="inlineStr">
        <is>
          <t>Feed</t>
        </is>
      </c>
      <c r="C1400" t="n">
        <v>308</v>
      </c>
      <c r="D1400" t="inlineStr"/>
      <c r="E1400" t="inlineStr"/>
      <c r="F1400" t="inlineStr"/>
      <c r="G1400" t="inlineStr"/>
      <c r="H1400" t="inlineStr"/>
      <c r="I1400" t="inlineStr"/>
      <c r="J1400" t="inlineStr">
        <is>
          <t xml:space="preserve">1205 - 1387 - </t>
        </is>
      </c>
      <c r="K1400" t="inlineStr">
        <is>
          <t>libre</t>
        </is>
      </c>
    </row>
    <row r="1401">
      <c r="A1401" t="inlineStr">
        <is>
          <t>Autres oléoprotéagineux graine  non-collecté</t>
        </is>
      </c>
      <c r="B1401" t="inlineStr">
        <is>
          <t>Alimentation animale rente (EA)</t>
        </is>
      </c>
      <c r="C1401" t="n">
        <v>308</v>
      </c>
      <c r="D1401" t="inlineStr"/>
      <c r="E1401" t="inlineStr"/>
      <c r="F1401" t="inlineStr"/>
      <c r="G1401" t="inlineStr"/>
      <c r="H1401" t="inlineStr"/>
      <c r="I1401" t="inlineStr"/>
      <c r="J1401" t="inlineStr">
        <is>
          <t xml:space="preserve">1207 - 1387 - 1388 - </t>
        </is>
      </c>
      <c r="K1401" t="inlineStr">
        <is>
          <t>libre</t>
        </is>
      </c>
    </row>
    <row r="1402">
      <c r="A1402" t="inlineStr">
        <is>
          <t>Autres oléoprotéagineux graine  non-collecté</t>
        </is>
      </c>
      <c r="B1402" t="inlineStr">
        <is>
          <t>Intra-consommations (feed)</t>
        </is>
      </c>
      <c r="C1402" t="n">
        <v>308</v>
      </c>
      <c r="D1402" t="inlineStr"/>
      <c r="E1402" t="inlineStr"/>
      <c r="F1402" t="inlineStr"/>
      <c r="G1402" t="inlineStr"/>
      <c r="H1402" t="inlineStr"/>
      <c r="I1402" t="inlineStr"/>
      <c r="J1402" t="inlineStr">
        <is>
          <t xml:space="preserve">1209 - 1388 - 1389 - </t>
        </is>
      </c>
      <c r="K1402" t="inlineStr">
        <is>
          <t>libre</t>
        </is>
      </c>
    </row>
    <row r="1403">
      <c r="A1403" t="inlineStr">
        <is>
          <t>Autres oléoprotéagineux graine  non-collecté</t>
        </is>
      </c>
      <c r="B1403" t="inlineStr">
        <is>
          <t>Bovins intrac</t>
        </is>
      </c>
      <c r="C1403" t="n">
        <v>243</v>
      </c>
      <c r="D1403" t="inlineStr"/>
      <c r="E1403" t="inlineStr"/>
      <c r="F1403" t="inlineStr"/>
      <c r="G1403" t="inlineStr"/>
      <c r="H1403" t="inlineStr"/>
      <c r="I1403" t="inlineStr"/>
      <c r="J1403" t="inlineStr">
        <is>
          <t xml:space="preserve">1211 - 1389 - 1390 - </t>
        </is>
      </c>
      <c r="K1403" t="inlineStr">
        <is>
          <t>libre</t>
        </is>
      </c>
    </row>
    <row r="1404">
      <c r="A1404" t="inlineStr">
        <is>
          <t>Autres oléoprotéagineux graine  non-collecté</t>
        </is>
      </c>
      <c r="B1404" t="inlineStr">
        <is>
          <t>BL intrac</t>
        </is>
      </c>
      <c r="C1404" t="n">
        <v>162</v>
      </c>
      <c r="D1404" t="inlineStr"/>
      <c r="E1404" t="inlineStr"/>
      <c r="F1404" t="inlineStr"/>
      <c r="G1404" t="inlineStr"/>
      <c r="H1404" t="inlineStr"/>
      <c r="I1404" t="inlineStr"/>
      <c r="J1404" t="inlineStr">
        <is>
          <t xml:space="preserve">1213 - 1390 - 1396 - </t>
        </is>
      </c>
      <c r="K1404" t="inlineStr">
        <is>
          <t>libre</t>
        </is>
      </c>
    </row>
    <row r="1405">
      <c r="A1405" t="inlineStr">
        <is>
          <t>Autres oléoprotéagineux graine  non-collecté</t>
        </is>
      </c>
      <c r="B1405" t="inlineStr">
        <is>
          <t>BV intrac</t>
        </is>
      </c>
      <c r="C1405" t="n">
        <v>81.09999999999999</v>
      </c>
      <c r="D1405" t="inlineStr"/>
      <c r="E1405" t="inlineStr"/>
      <c r="F1405" t="inlineStr"/>
      <c r="G1405" t="inlineStr"/>
      <c r="H1405" t="inlineStr"/>
      <c r="I1405" t="inlineStr"/>
      <c r="J1405" t="inlineStr">
        <is>
          <t xml:space="preserve">1214 - 1390 - 1397 - </t>
        </is>
      </c>
      <c r="K1405" t="inlineStr">
        <is>
          <t>libre</t>
        </is>
      </c>
    </row>
    <row r="1406">
      <c r="A1406" t="inlineStr">
        <is>
          <t>Autres oléoprotéagineux graine  non-collecté</t>
        </is>
      </c>
      <c r="B1406" t="inlineStr">
        <is>
          <t>Ovins intrac</t>
        </is>
      </c>
      <c r="C1406" t="n">
        <v>0</v>
      </c>
      <c r="D1406" t="inlineStr"/>
      <c r="E1406" t="inlineStr"/>
      <c r="F1406" t="inlineStr"/>
      <c r="G1406" t="inlineStr"/>
      <c r="H1406" t="inlineStr"/>
      <c r="I1406" t="inlineStr"/>
      <c r="J1406" t="inlineStr">
        <is>
          <t xml:space="preserve">1215 - 1389 - 1391 - </t>
        </is>
      </c>
      <c r="K1406" t="inlineStr">
        <is>
          <t>libre</t>
        </is>
      </c>
    </row>
    <row r="1407">
      <c r="A1407" t="inlineStr">
        <is>
          <t>Autres oléoprotéagineux graine  non-collecté</t>
        </is>
      </c>
      <c r="B1407" t="inlineStr">
        <is>
          <t>OL intrac</t>
        </is>
      </c>
      <c r="C1407" t="n">
        <v>0</v>
      </c>
      <c r="D1407" t="inlineStr"/>
      <c r="E1407" t="inlineStr"/>
      <c r="F1407" t="inlineStr"/>
      <c r="G1407" t="inlineStr"/>
      <c r="H1407" t="inlineStr"/>
      <c r="I1407" t="inlineStr"/>
      <c r="J1407" t="inlineStr">
        <is>
          <t xml:space="preserve">1217 - 1391 - 1399 - </t>
        </is>
      </c>
      <c r="K1407" t="inlineStr">
        <is>
          <t>libre</t>
        </is>
      </c>
    </row>
    <row r="1408">
      <c r="A1408" t="inlineStr">
        <is>
          <t>Autres oléoprotéagineux graine  non-collecté</t>
        </is>
      </c>
      <c r="B1408" t="inlineStr">
        <is>
          <t>OV intrac</t>
        </is>
      </c>
      <c r="C1408" t="n">
        <v>0</v>
      </c>
      <c r="D1408" t="inlineStr"/>
      <c r="E1408" t="inlineStr"/>
      <c r="F1408" t="inlineStr"/>
      <c r="G1408" t="inlineStr"/>
      <c r="H1408" t="inlineStr"/>
      <c r="I1408" t="inlineStr"/>
      <c r="J1408" t="inlineStr">
        <is>
          <t xml:space="preserve">1218 - 1391 - 1400 - </t>
        </is>
      </c>
      <c r="K1408" t="inlineStr">
        <is>
          <t>libre</t>
        </is>
      </c>
    </row>
    <row r="1409">
      <c r="A1409" t="inlineStr">
        <is>
          <t>Autres oléoprotéagineux graine  non-collecté</t>
        </is>
      </c>
      <c r="B1409" t="inlineStr">
        <is>
          <t>Ca intrac</t>
        </is>
      </c>
      <c r="C1409" t="n">
        <v>0</v>
      </c>
      <c r="D1409" t="inlineStr"/>
      <c r="E1409" t="inlineStr"/>
      <c r="F1409" t="inlineStr"/>
      <c r="G1409" t="inlineStr"/>
      <c r="H1409" t="inlineStr"/>
      <c r="I1409" t="inlineStr"/>
      <c r="J1409" t="inlineStr">
        <is>
          <t xml:space="preserve">1219 - 1389 - 1402 - </t>
        </is>
      </c>
      <c r="K1409" t="inlineStr">
        <is>
          <t>libre</t>
        </is>
      </c>
    </row>
    <row r="1410">
      <c r="A1410" t="inlineStr">
        <is>
          <t>Autres oléoprotéagineux graine  non-collecté</t>
        </is>
      </c>
      <c r="B1410" t="inlineStr">
        <is>
          <t>Eq intrac</t>
        </is>
      </c>
      <c r="C1410" t="n">
        <v>0</v>
      </c>
      <c r="D1410" t="inlineStr"/>
      <c r="E1410" t="inlineStr"/>
      <c r="F1410" t="inlineStr"/>
      <c r="G1410" t="inlineStr"/>
      <c r="H1410" t="inlineStr"/>
      <c r="I1410" t="inlineStr"/>
      <c r="J1410" t="inlineStr">
        <is>
          <t xml:space="preserve">1220 - 1389 - 1403 - </t>
        </is>
      </c>
      <c r="K1410" t="inlineStr">
        <is>
          <t>libre</t>
        </is>
      </c>
    </row>
    <row r="1411">
      <c r="A1411" t="inlineStr">
        <is>
          <t>Autres oléoprotéagineux graine  non-collecté</t>
        </is>
      </c>
      <c r="B1411" t="inlineStr">
        <is>
          <t>Pc intrac</t>
        </is>
      </c>
      <c r="C1411" t="n">
        <v>0</v>
      </c>
      <c r="D1411" t="inlineStr"/>
      <c r="E1411" t="inlineStr"/>
      <c r="F1411" t="inlineStr"/>
      <c r="G1411" t="inlineStr"/>
      <c r="H1411" t="inlineStr"/>
      <c r="I1411" t="inlineStr"/>
      <c r="J1411" t="inlineStr">
        <is>
          <t xml:space="preserve">1222 - 1389 - 1392 - 1405 - </t>
        </is>
      </c>
      <c r="K1411" t="inlineStr">
        <is>
          <t>déterminé</t>
        </is>
      </c>
    </row>
    <row r="1412">
      <c r="A1412" t="inlineStr">
        <is>
          <t>Autres oléoprotéagineux graine  non-collecté</t>
        </is>
      </c>
      <c r="B1412" t="inlineStr">
        <is>
          <t>Pc engrais intrac</t>
        </is>
      </c>
      <c r="C1412" t="n">
        <v>0</v>
      </c>
      <c r="D1412" t="inlineStr"/>
      <c r="E1412" t="inlineStr"/>
      <c r="F1412" t="inlineStr"/>
      <c r="G1412" t="inlineStr"/>
      <c r="H1412" t="inlineStr"/>
      <c r="I1412" t="inlineStr"/>
      <c r="J1412" t="inlineStr">
        <is>
          <t xml:space="preserve">1224 - 1392 - 1410 - </t>
        </is>
      </c>
      <c r="K1412" t="inlineStr">
        <is>
          <t>libre</t>
        </is>
      </c>
    </row>
    <row r="1413">
      <c r="A1413" t="inlineStr">
        <is>
          <t>Autres oléoprotéagineux graine  non-collecté</t>
        </is>
      </c>
      <c r="B1413" t="inlineStr">
        <is>
          <t>Pc truies intrac</t>
        </is>
      </c>
      <c r="C1413" t="n">
        <v>0</v>
      </c>
      <c r="D1413" t="inlineStr"/>
      <c r="E1413" t="inlineStr"/>
      <c r="F1413" t="inlineStr"/>
      <c r="G1413" t="inlineStr"/>
      <c r="H1413" t="inlineStr"/>
      <c r="I1413" t="inlineStr"/>
      <c r="J1413" t="inlineStr">
        <is>
          <t xml:space="preserve">1225 - 1392 - 1411 - </t>
        </is>
      </c>
      <c r="K1413" t="inlineStr">
        <is>
          <t>libre</t>
        </is>
      </c>
    </row>
    <row r="1414">
      <c r="A1414" t="inlineStr">
        <is>
          <t>Autres oléoprotéagineux graine  non-collecté</t>
        </is>
      </c>
      <c r="B1414" t="inlineStr">
        <is>
          <t>Volailles intrac</t>
        </is>
      </c>
      <c r="C1414" t="n">
        <v>65.5</v>
      </c>
      <c r="D1414" t="inlineStr"/>
      <c r="E1414" t="inlineStr"/>
      <c r="F1414" t="inlineStr"/>
      <c r="G1414" t="inlineStr"/>
      <c r="H1414" t="inlineStr"/>
      <c r="I1414" t="inlineStr"/>
      <c r="J1414" t="inlineStr">
        <is>
          <t xml:space="preserve">1226 - 1389 - 1393 - </t>
        </is>
      </c>
      <c r="K1414" t="inlineStr">
        <is>
          <t>libre</t>
        </is>
      </c>
    </row>
    <row r="1415">
      <c r="A1415" t="inlineStr">
        <is>
          <t>Autres oléoprotéagineux graine  non-collecté</t>
        </is>
      </c>
      <c r="B1415" t="inlineStr">
        <is>
          <t>Vol ch intrac</t>
        </is>
      </c>
      <c r="C1415" t="n">
        <v>0</v>
      </c>
      <c r="D1415" t="inlineStr"/>
      <c r="E1415" t="inlineStr"/>
      <c r="F1415" t="inlineStr"/>
      <c r="G1415" t="inlineStr"/>
      <c r="H1415" t="inlineStr"/>
      <c r="I1415" t="inlineStr"/>
      <c r="J1415" t="inlineStr">
        <is>
          <t xml:space="preserve">1228 - 1393 - 1407 - </t>
        </is>
      </c>
      <c r="K1415" t="inlineStr">
        <is>
          <t>libre</t>
        </is>
      </c>
    </row>
    <row r="1416">
      <c r="A1416" t="inlineStr">
        <is>
          <t>Autres oléoprotéagineux graine  non-collecté</t>
        </is>
      </c>
      <c r="B1416" t="inlineStr">
        <is>
          <t>Vol po intrac</t>
        </is>
      </c>
      <c r="C1416" t="n">
        <v>0</v>
      </c>
      <c r="D1416" t="inlineStr"/>
      <c r="E1416" t="inlineStr"/>
      <c r="F1416" t="inlineStr"/>
      <c r="G1416" t="inlineStr"/>
      <c r="H1416" t="inlineStr"/>
      <c r="I1416" t="inlineStr"/>
      <c r="J1416" t="inlineStr">
        <is>
          <t xml:space="preserve">1229 - 1393 - 1408 - </t>
        </is>
      </c>
      <c r="K1416" t="inlineStr">
        <is>
          <t>libre</t>
        </is>
      </c>
    </row>
    <row r="1417">
      <c r="A1417" t="inlineStr">
        <is>
          <t>Autres oléoprotéagineux graine  non-collecté</t>
        </is>
      </c>
      <c r="B1417" t="inlineStr">
        <is>
          <t>Palmip. gras intrac</t>
        </is>
      </c>
      <c r="C1417" t="n">
        <v>65.5</v>
      </c>
      <c r="D1417" t="inlineStr"/>
      <c r="E1417" t="inlineStr"/>
      <c r="F1417" t="inlineStr"/>
      <c r="G1417" t="inlineStr"/>
      <c r="H1417" t="inlineStr"/>
      <c r="I1417" t="inlineStr"/>
      <c r="J1417" t="inlineStr">
        <is>
          <t xml:space="preserve">1230 - 1393 - 1409 - </t>
        </is>
      </c>
      <c r="K1417" t="inlineStr">
        <is>
          <t>libre</t>
        </is>
      </c>
    </row>
    <row r="1418">
      <c r="A1418" t="inlineStr">
        <is>
          <t>Autres oléoprotéagineux graine  non-collecté</t>
        </is>
      </c>
      <c r="B1418" t="inlineStr">
        <is>
          <t>Herbivores</t>
        </is>
      </c>
      <c r="C1418" t="n">
        <v>243</v>
      </c>
      <c r="D1418" t="inlineStr"/>
      <c r="E1418" t="inlineStr"/>
      <c r="F1418" t="inlineStr"/>
      <c r="G1418" t="inlineStr"/>
      <c r="H1418" t="inlineStr"/>
      <c r="I1418" t="inlineStr"/>
      <c r="J1418" t="inlineStr">
        <is>
          <t xml:space="preserve">1231 - 1394 - </t>
        </is>
      </c>
      <c r="K1418" t="inlineStr">
        <is>
          <t>libre</t>
        </is>
      </c>
    </row>
    <row r="1419">
      <c r="A1419" t="inlineStr">
        <is>
          <t>Autres oléoprotéagineux graine  non-collecté</t>
        </is>
      </c>
      <c r="B1419" t="inlineStr">
        <is>
          <t>Bovins</t>
        </is>
      </c>
      <c r="C1419" t="n">
        <v>243</v>
      </c>
      <c r="D1419" t="inlineStr"/>
      <c r="E1419" t="inlineStr"/>
      <c r="F1419" t="inlineStr"/>
      <c r="G1419" t="inlineStr"/>
      <c r="H1419" t="inlineStr"/>
      <c r="I1419" t="inlineStr"/>
      <c r="J1419" t="inlineStr">
        <is>
          <t xml:space="preserve">1233 - 1394 - 1395 - </t>
        </is>
      </c>
      <c r="K1419" t="inlineStr">
        <is>
          <t>libre</t>
        </is>
      </c>
    </row>
    <row r="1420">
      <c r="A1420" t="inlineStr">
        <is>
          <t>Autres oléoprotéagineux graine  non-collecté</t>
        </is>
      </c>
      <c r="B1420" t="inlineStr">
        <is>
          <t>BL</t>
        </is>
      </c>
      <c r="C1420" t="n">
        <v>162</v>
      </c>
      <c r="D1420" t="inlineStr"/>
      <c r="E1420" t="inlineStr"/>
      <c r="F1420" t="inlineStr"/>
      <c r="G1420" t="inlineStr"/>
      <c r="H1420" t="inlineStr"/>
      <c r="I1420" t="inlineStr"/>
      <c r="J1420" t="inlineStr">
        <is>
          <t xml:space="preserve">1235 - 1395 - 1396 - </t>
        </is>
      </c>
      <c r="K1420" t="inlineStr">
        <is>
          <t>libre</t>
        </is>
      </c>
    </row>
    <row r="1421">
      <c r="A1421" t="inlineStr">
        <is>
          <t>Autres oléoprotéagineux graine  non-collecté</t>
        </is>
      </c>
      <c r="B1421" t="inlineStr">
        <is>
          <t>BV</t>
        </is>
      </c>
      <c r="C1421" t="n">
        <v>81.09999999999999</v>
      </c>
      <c r="D1421" t="inlineStr"/>
      <c r="E1421" t="inlineStr"/>
      <c r="F1421" t="inlineStr"/>
      <c r="G1421" t="inlineStr"/>
      <c r="H1421" t="inlineStr"/>
      <c r="I1421" t="inlineStr"/>
      <c r="J1421" t="inlineStr">
        <is>
          <t xml:space="preserve">1237 - 1395 - 1397 - </t>
        </is>
      </c>
      <c r="K1421" t="inlineStr">
        <is>
          <t>libre</t>
        </is>
      </c>
    </row>
    <row r="1422">
      <c r="A1422" t="inlineStr">
        <is>
          <t>Autres oléoprotéagineux graine  non-collecté</t>
        </is>
      </c>
      <c r="B1422" t="inlineStr">
        <is>
          <t>Ovins</t>
        </is>
      </c>
      <c r="C1422" t="n">
        <v>0</v>
      </c>
      <c r="D1422" t="inlineStr"/>
      <c r="E1422" t="inlineStr"/>
      <c r="F1422" t="inlineStr"/>
      <c r="G1422" t="inlineStr"/>
      <c r="H1422" t="inlineStr"/>
      <c r="I1422" t="inlineStr"/>
      <c r="J1422" t="inlineStr">
        <is>
          <t xml:space="preserve">1239 - 1394 - 1398 - </t>
        </is>
      </c>
      <c r="K1422" t="inlineStr">
        <is>
          <t>libre</t>
        </is>
      </c>
    </row>
    <row r="1423">
      <c r="A1423" t="inlineStr">
        <is>
          <t>Autres oléoprotéagineux graine  non-collecté</t>
        </is>
      </c>
      <c r="B1423" t="inlineStr">
        <is>
          <t>OL</t>
        </is>
      </c>
      <c r="C1423" t="n">
        <v>0</v>
      </c>
      <c r="D1423" t="inlineStr"/>
      <c r="E1423" t="inlineStr"/>
      <c r="F1423" t="inlineStr"/>
      <c r="G1423" t="inlineStr"/>
      <c r="H1423" t="inlineStr"/>
      <c r="I1423" t="inlineStr"/>
      <c r="J1423" t="inlineStr">
        <is>
          <t xml:space="preserve">1241 - 1398 - 1399 - </t>
        </is>
      </c>
      <c r="K1423" t="inlineStr">
        <is>
          <t>libre</t>
        </is>
      </c>
    </row>
    <row r="1424">
      <c r="A1424" t="inlineStr">
        <is>
          <t>Autres oléoprotéagineux graine  non-collecté</t>
        </is>
      </c>
      <c r="B1424" t="inlineStr">
        <is>
          <t>OV</t>
        </is>
      </c>
      <c r="C1424" t="n">
        <v>0</v>
      </c>
      <c r="D1424" t="inlineStr"/>
      <c r="E1424" t="inlineStr"/>
      <c r="F1424" t="inlineStr"/>
      <c r="G1424" t="inlineStr"/>
      <c r="H1424" t="inlineStr"/>
      <c r="I1424" t="inlineStr"/>
      <c r="J1424" t="inlineStr">
        <is>
          <t xml:space="preserve">1243 - 1398 - 1400 - </t>
        </is>
      </c>
      <c r="K1424" t="inlineStr">
        <is>
          <t>libre</t>
        </is>
      </c>
    </row>
    <row r="1425">
      <c r="A1425" t="inlineStr">
        <is>
          <t>Autres oléoprotéagineux graine  non-collecté</t>
        </is>
      </c>
      <c r="B1425" t="inlineStr">
        <is>
          <t>Ca</t>
        </is>
      </c>
      <c r="C1425" t="n">
        <v>0</v>
      </c>
      <c r="D1425" t="inlineStr"/>
      <c r="E1425" t="inlineStr"/>
      <c r="F1425" t="inlineStr"/>
      <c r="G1425" t="inlineStr"/>
      <c r="H1425" t="inlineStr"/>
      <c r="I1425" t="inlineStr"/>
      <c r="J1425" t="inlineStr">
        <is>
          <t xml:space="preserve">1245 - 1394 - 1401 - </t>
        </is>
      </c>
      <c r="K1425" t="inlineStr">
        <is>
          <t>libre</t>
        </is>
      </c>
    </row>
    <row r="1426">
      <c r="A1426" t="inlineStr">
        <is>
          <t>Autres oléoprotéagineux graine  non-collecté</t>
        </is>
      </c>
      <c r="B1426" t="inlineStr">
        <is>
          <t>Alimentation Ca (EA)</t>
        </is>
      </c>
      <c r="C1426" t="n">
        <v>0</v>
      </c>
      <c r="D1426" t="inlineStr"/>
      <c r="E1426" t="inlineStr"/>
      <c r="F1426" t="inlineStr"/>
      <c r="G1426" t="inlineStr"/>
      <c r="H1426" t="inlineStr"/>
      <c r="I1426" t="inlineStr"/>
      <c r="J1426" t="inlineStr">
        <is>
          <t xml:space="preserve">1247 - 1401 - 1402 - </t>
        </is>
      </c>
      <c r="K1426" t="inlineStr">
        <is>
          <t>libre</t>
        </is>
      </c>
    </row>
    <row r="1427">
      <c r="A1427" t="inlineStr">
        <is>
          <t>Autres oléoprotéagineux graine  non-collecté</t>
        </is>
      </c>
      <c r="B1427" t="inlineStr">
        <is>
          <t>Eq</t>
        </is>
      </c>
      <c r="C1427" t="n">
        <v>0</v>
      </c>
      <c r="D1427" t="inlineStr"/>
      <c r="E1427" t="inlineStr"/>
      <c r="F1427" t="inlineStr"/>
      <c r="G1427" t="inlineStr"/>
      <c r="H1427" t="inlineStr"/>
      <c r="I1427" t="inlineStr"/>
      <c r="J1427" t="inlineStr">
        <is>
          <t xml:space="preserve">1249 - 1394 - 1403 - </t>
        </is>
      </c>
      <c r="K1427" t="inlineStr">
        <is>
          <t>libre</t>
        </is>
      </c>
    </row>
    <row r="1428">
      <c r="A1428" t="inlineStr">
        <is>
          <t>Autres oléoprotéagineux graine  non-collecté</t>
        </is>
      </c>
      <c r="B1428" t="inlineStr">
        <is>
          <t>Monoagastriques</t>
        </is>
      </c>
      <c r="C1428" t="n">
        <v>65.5</v>
      </c>
      <c r="D1428" t="inlineStr"/>
      <c r="E1428" t="inlineStr"/>
      <c r="F1428" t="inlineStr"/>
      <c r="G1428" t="inlineStr"/>
      <c r="H1428" t="inlineStr"/>
      <c r="I1428" t="inlineStr"/>
      <c r="J1428" t="inlineStr">
        <is>
          <t xml:space="preserve">1253 - 1404 - </t>
        </is>
      </c>
      <c r="K1428" t="inlineStr">
        <is>
          <t>libre</t>
        </is>
      </c>
    </row>
    <row r="1429">
      <c r="A1429" t="inlineStr">
        <is>
          <t>Autres oléoprotéagineux graine  non-collecté</t>
        </is>
      </c>
      <c r="B1429" t="inlineStr">
        <is>
          <t>Pc</t>
        </is>
      </c>
      <c r="C1429" t="n">
        <v>0</v>
      </c>
      <c r="D1429" t="inlineStr"/>
      <c r="E1429" t="inlineStr"/>
      <c r="F1429" t="inlineStr"/>
      <c r="G1429" t="inlineStr"/>
      <c r="H1429" t="inlineStr"/>
      <c r="I1429" t="inlineStr"/>
      <c r="J1429" t="inlineStr">
        <is>
          <t xml:space="preserve">1255 - 1404 - 1405 - </t>
        </is>
      </c>
      <c r="K1429" t="inlineStr">
        <is>
          <t>déterminé</t>
        </is>
      </c>
    </row>
    <row r="1430">
      <c r="A1430" t="inlineStr">
        <is>
          <t>Autres oléoprotéagineux graine  non-collecté</t>
        </is>
      </c>
      <c r="B1430" t="inlineStr">
        <is>
          <t>Volailles</t>
        </is>
      </c>
      <c r="C1430" t="n">
        <v>65.5</v>
      </c>
      <c r="D1430" t="inlineStr"/>
      <c r="E1430" t="inlineStr"/>
      <c r="F1430" t="inlineStr"/>
      <c r="G1430" t="inlineStr"/>
      <c r="H1430" t="inlineStr"/>
      <c r="I1430" t="inlineStr"/>
      <c r="J1430" t="inlineStr">
        <is>
          <t xml:space="preserve">1257 - 1404 - 1406 - </t>
        </is>
      </c>
      <c r="K1430" t="inlineStr">
        <is>
          <t>libre</t>
        </is>
      </c>
    </row>
    <row r="1431">
      <c r="A1431" t="inlineStr">
        <is>
          <t>Autres oléoprotéagineux graine  non-collecté</t>
        </is>
      </c>
      <c r="B1431" t="inlineStr">
        <is>
          <t>Vol ch</t>
        </is>
      </c>
      <c r="C1431" t="n">
        <v>0</v>
      </c>
      <c r="D1431" t="inlineStr"/>
      <c r="E1431" t="inlineStr"/>
      <c r="F1431" t="inlineStr"/>
      <c r="G1431" t="inlineStr"/>
      <c r="H1431" t="inlineStr"/>
      <c r="I1431" t="inlineStr"/>
      <c r="J1431" t="inlineStr">
        <is>
          <t xml:space="preserve">1259 - 1406 - 1407 - </t>
        </is>
      </c>
      <c r="K1431" t="inlineStr">
        <is>
          <t>libre</t>
        </is>
      </c>
    </row>
    <row r="1432">
      <c r="A1432" t="inlineStr">
        <is>
          <t>Autres oléoprotéagineux graine  non-collecté</t>
        </is>
      </c>
      <c r="B1432" t="inlineStr">
        <is>
          <t>Vol po</t>
        </is>
      </c>
      <c r="C1432" t="n">
        <v>0</v>
      </c>
      <c r="D1432" t="inlineStr"/>
      <c r="E1432" t="inlineStr"/>
      <c r="F1432" t="inlineStr"/>
      <c r="G1432" t="inlineStr"/>
      <c r="H1432" t="inlineStr"/>
      <c r="I1432" t="inlineStr"/>
      <c r="J1432" t="inlineStr">
        <is>
          <t xml:space="preserve">1261 - 1406 - 1408 - </t>
        </is>
      </c>
      <c r="K1432" t="inlineStr">
        <is>
          <t>libre</t>
        </is>
      </c>
    </row>
    <row r="1433">
      <c r="A1433" t="inlineStr">
        <is>
          <t>Autres oléoprotéagineux graine  non-collecté</t>
        </is>
      </c>
      <c r="B1433" t="inlineStr">
        <is>
          <t>Palmip. gras</t>
        </is>
      </c>
      <c r="C1433" t="n">
        <v>65.5</v>
      </c>
      <c r="D1433" t="inlineStr"/>
      <c r="E1433" t="inlineStr"/>
      <c r="F1433" t="inlineStr"/>
      <c r="G1433" t="inlineStr"/>
      <c r="H1433" t="inlineStr"/>
      <c r="I1433" t="inlineStr"/>
      <c r="J1433" t="inlineStr">
        <is>
          <t xml:space="preserve">1263 - 1406 - 1409 - </t>
        </is>
      </c>
      <c r="K1433" t="inlineStr">
        <is>
          <t>libre</t>
        </is>
      </c>
    </row>
    <row r="1434">
      <c r="A1434" t="inlineStr">
        <is>
          <t>Autres oléoprotéagineux graine  non-collecté</t>
        </is>
      </c>
      <c r="B1434" t="inlineStr">
        <is>
          <t>Pc engraissement</t>
        </is>
      </c>
      <c r="C1434" t="n">
        <v>0</v>
      </c>
      <c r="D1434" t="inlineStr"/>
      <c r="E1434" t="inlineStr"/>
      <c r="F1434" t="inlineStr"/>
      <c r="G1434" t="inlineStr"/>
      <c r="H1434" t="inlineStr"/>
      <c r="I1434" t="inlineStr"/>
      <c r="J1434" t="inlineStr">
        <is>
          <t xml:space="preserve">1265 - 1410 - </t>
        </is>
      </c>
      <c r="K1434" t="inlineStr">
        <is>
          <t>libre</t>
        </is>
      </c>
    </row>
    <row r="1435">
      <c r="A1435" t="inlineStr">
        <is>
          <t>Autres oléoprotéagineux graine  non-collecté</t>
        </is>
      </c>
      <c r="B1435" t="inlineStr">
        <is>
          <t>Pc truies</t>
        </is>
      </c>
      <c r="C1435" t="n">
        <v>0</v>
      </c>
      <c r="D1435" t="inlineStr"/>
      <c r="E1435" t="inlineStr"/>
      <c r="F1435" t="inlineStr"/>
      <c r="G1435" t="inlineStr"/>
      <c r="H1435" t="inlineStr"/>
      <c r="I1435" t="inlineStr"/>
      <c r="J1435" t="inlineStr">
        <is>
          <t xml:space="preserve">1267 - 1411 - </t>
        </is>
      </c>
      <c r="K1435" t="inlineStr">
        <is>
          <t>libre</t>
        </is>
      </c>
    </row>
    <row r="1436">
      <c r="A1436" t="inlineStr">
        <is>
          <t>Autres oléoprotéagineux graine  non-collecté</t>
        </is>
      </c>
      <c r="B1436" t="inlineStr">
        <is>
          <t>Autres utilisations</t>
        </is>
      </c>
      <c r="C1436" t="n">
        <v>0</v>
      </c>
      <c r="D1436" t="inlineStr"/>
      <c r="E1436" t="inlineStr"/>
      <c r="F1436" t="inlineStr"/>
      <c r="G1436" t="inlineStr"/>
      <c r="H1436" t="inlineStr"/>
      <c r="I1436" t="inlineStr"/>
      <c r="J1436" t="inlineStr">
        <is>
          <t xml:space="preserve">1269 - </t>
        </is>
      </c>
      <c r="K1436" t="inlineStr">
        <is>
          <t>libre unbounded</t>
        </is>
      </c>
    </row>
    <row r="1437">
      <c r="A1437" t="inlineStr">
        <is>
          <t>Coproduits</t>
        </is>
      </c>
      <c r="B1437" t="inlineStr">
        <is>
          <t>Feed</t>
        </is>
      </c>
      <c r="C1437" t="n">
        <v>12400</v>
      </c>
      <c r="D1437" t="inlineStr"/>
      <c r="E1437" t="inlineStr"/>
      <c r="F1437" t="inlineStr"/>
      <c r="G1437" t="inlineStr"/>
      <c r="H1437" t="inlineStr"/>
      <c r="I1437" t="inlineStr"/>
      <c r="J1437" t="inlineStr">
        <is>
          <t xml:space="preserve">0 - 1412 - 1413 - </t>
        </is>
      </c>
      <c r="K1437" t="inlineStr">
        <is>
          <t>libre pp</t>
        </is>
      </c>
    </row>
    <row r="1438">
      <c r="A1438" t="inlineStr">
        <is>
          <t>Coproduits</t>
        </is>
      </c>
      <c r="B1438" t="inlineStr">
        <is>
          <t>FAB</t>
        </is>
      </c>
      <c r="C1438" t="n">
        <v>9990</v>
      </c>
      <c r="D1438" t="inlineStr"/>
      <c r="E1438" t="inlineStr"/>
      <c r="F1438" t="inlineStr"/>
      <c r="G1438" t="inlineStr"/>
      <c r="H1438" t="inlineStr"/>
      <c r="I1438" t="inlineStr"/>
      <c r="J1438" t="inlineStr">
        <is>
          <t xml:space="preserve">2 - 1413 - 1414 - 1415 - </t>
        </is>
      </c>
      <c r="K1438" t="inlineStr">
        <is>
          <t>libre pp</t>
        </is>
      </c>
    </row>
    <row r="1439">
      <c r="A1439" t="inlineStr">
        <is>
          <t>Coproduits</t>
        </is>
      </c>
      <c r="B1439" t="inlineStr">
        <is>
          <t>Aliments composés</t>
        </is>
      </c>
      <c r="C1439" t="n">
        <v>9500</v>
      </c>
      <c r="D1439" t="inlineStr"/>
      <c r="E1439" t="inlineStr"/>
      <c r="F1439" t="inlineStr"/>
      <c r="G1439" t="inlineStr"/>
      <c r="H1439" t="inlineStr"/>
      <c r="I1439" t="inlineStr"/>
      <c r="J1439" t="inlineStr">
        <is>
          <t xml:space="preserve">4 - 1415 - 1416 - 1417 - </t>
        </is>
      </c>
      <c r="K1439" t="inlineStr">
        <is>
          <t>libre pp</t>
        </is>
      </c>
    </row>
    <row r="1440">
      <c r="A1440" t="inlineStr">
        <is>
          <t>Coproduits</t>
        </is>
      </c>
      <c r="B1440" t="inlineStr">
        <is>
          <t>Volailles FAB</t>
        </is>
      </c>
      <c r="C1440" t="n">
        <v>2720</v>
      </c>
      <c r="D1440" t="inlineStr"/>
      <c r="E1440" t="inlineStr"/>
      <c r="F1440" t="inlineStr"/>
      <c r="G1440" t="inlineStr"/>
      <c r="H1440" t="inlineStr"/>
      <c r="I1440" t="inlineStr"/>
      <c r="J1440" t="inlineStr">
        <is>
          <t xml:space="preserve">6 - 1417 - 1418 - 1419 - </t>
        </is>
      </c>
      <c r="K1440" t="inlineStr">
        <is>
          <t>libre pp</t>
        </is>
      </c>
    </row>
    <row r="1441">
      <c r="A1441" t="inlineStr">
        <is>
          <t>Coproduits</t>
        </is>
      </c>
      <c r="B1441" t="inlineStr">
        <is>
          <t>Vol ch FAB</t>
        </is>
      </c>
      <c r="C1441" t="n">
        <v>1720</v>
      </c>
      <c r="D1441" t="inlineStr"/>
      <c r="E1441" t="inlineStr"/>
      <c r="F1441" t="inlineStr"/>
      <c r="G1441" t="inlineStr"/>
      <c r="H1441" t="inlineStr"/>
      <c r="I1441" t="inlineStr"/>
      <c r="J1441" t="inlineStr">
        <is>
          <t xml:space="preserve">8 - 1419 - 1420 - 1515 - </t>
        </is>
      </c>
      <c r="K1441" t="inlineStr">
        <is>
          <t>libre</t>
        </is>
      </c>
    </row>
    <row r="1442">
      <c r="A1442" t="inlineStr">
        <is>
          <t>Coproduits</t>
        </is>
      </c>
      <c r="B1442" t="inlineStr">
        <is>
          <t>Vol po FAB</t>
        </is>
      </c>
      <c r="C1442" t="n">
        <v>775</v>
      </c>
      <c r="D1442" t="inlineStr"/>
      <c r="E1442" t="inlineStr"/>
      <c r="F1442" t="inlineStr"/>
      <c r="G1442" t="inlineStr"/>
      <c r="H1442" t="inlineStr"/>
      <c r="I1442" t="inlineStr"/>
      <c r="J1442" t="inlineStr">
        <is>
          <t xml:space="preserve">9 - 1419 - 1421 - 1517 - </t>
        </is>
      </c>
      <c r="K1442" t="inlineStr">
        <is>
          <t>libre</t>
        </is>
      </c>
    </row>
    <row r="1443">
      <c r="A1443" t="inlineStr">
        <is>
          <t>Coproduits</t>
        </is>
      </c>
      <c r="B1443" t="inlineStr">
        <is>
          <t>Palmip. gras FAB</t>
        </is>
      </c>
      <c r="C1443" t="n">
        <v>222</v>
      </c>
      <c r="D1443" t="inlineStr"/>
      <c r="E1443" t="inlineStr"/>
      <c r="F1443" t="inlineStr"/>
      <c r="G1443" t="inlineStr"/>
      <c r="H1443" t="inlineStr"/>
      <c r="I1443" t="inlineStr"/>
      <c r="J1443" t="inlineStr">
        <is>
          <t xml:space="preserve">10 - 1419 - 1422 - 1519 - </t>
        </is>
      </c>
      <c r="K1443" t="inlineStr">
        <is>
          <t>libre</t>
        </is>
      </c>
    </row>
    <row r="1444">
      <c r="A1444" t="inlineStr">
        <is>
          <t>Coproduits</t>
        </is>
      </c>
      <c r="B1444" t="inlineStr">
        <is>
          <t>Ovins + Ca FAB</t>
        </is>
      </c>
      <c r="C1444" t="n">
        <v>296</v>
      </c>
      <c r="D1444" t="n">
        <v>296.3</v>
      </c>
      <c r="E1444" t="n">
        <v>7.407500000000001</v>
      </c>
      <c r="F1444" t="n">
        <v>0.05</v>
      </c>
      <c r="G1444" t="n">
        <v>0</v>
      </c>
      <c r="H1444" t="n">
        <v>500000000</v>
      </c>
      <c r="I1444" t="n">
        <v>0</v>
      </c>
      <c r="J1444" t="inlineStr">
        <is>
          <t xml:space="preserve">11 - 1417 - 1423 - 1424 - </t>
        </is>
      </c>
      <c r="K1444" t="inlineStr">
        <is>
          <t>mesuré</t>
        </is>
      </c>
    </row>
    <row r="1445">
      <c r="A1445" t="inlineStr">
        <is>
          <t>Coproduits</t>
        </is>
      </c>
      <c r="B1445" t="inlineStr">
        <is>
          <t>Ovins FAB</t>
        </is>
      </c>
      <c r="C1445" t="n">
        <v>218</v>
      </c>
      <c r="D1445" t="inlineStr"/>
      <c r="E1445" t="inlineStr"/>
      <c r="F1445" t="inlineStr"/>
      <c r="G1445" t="inlineStr"/>
      <c r="H1445" t="inlineStr"/>
      <c r="I1445" t="inlineStr"/>
      <c r="J1445" t="inlineStr">
        <is>
          <t xml:space="preserve">13 - 1424 - 1425 - 1426 - </t>
        </is>
      </c>
      <c r="K1445" t="inlineStr">
        <is>
          <t>libre pp</t>
        </is>
      </c>
    </row>
    <row r="1446">
      <c r="A1446" t="inlineStr">
        <is>
          <t>Coproduits</t>
        </is>
      </c>
      <c r="B1446" t="inlineStr">
        <is>
          <t>OL FAB</t>
        </is>
      </c>
      <c r="C1446" t="n">
        <v>60.9</v>
      </c>
      <c r="D1446" t="inlineStr"/>
      <c r="E1446" t="inlineStr"/>
      <c r="F1446" t="inlineStr"/>
      <c r="G1446" t="inlineStr"/>
      <c r="H1446" t="inlineStr"/>
      <c r="I1446" t="inlineStr"/>
      <c r="J1446" t="inlineStr">
        <is>
          <t xml:space="preserve">15 - 1426 - 1427 - 1495 - </t>
        </is>
      </c>
      <c r="K1446" t="inlineStr">
        <is>
          <t>libre</t>
        </is>
      </c>
    </row>
    <row r="1447">
      <c r="A1447" t="inlineStr">
        <is>
          <t>Coproduits</t>
        </is>
      </c>
      <c r="B1447" t="inlineStr">
        <is>
          <t>OV FAB</t>
        </is>
      </c>
      <c r="C1447" t="n">
        <v>114</v>
      </c>
      <c r="D1447" t="inlineStr"/>
      <c r="E1447" t="inlineStr"/>
      <c r="F1447" t="inlineStr"/>
      <c r="G1447" t="inlineStr"/>
      <c r="H1447" t="inlineStr"/>
      <c r="I1447" t="inlineStr"/>
      <c r="J1447" t="inlineStr">
        <is>
          <t xml:space="preserve">16 - 1426 - 1428 - 1497 - </t>
        </is>
      </c>
      <c r="K1447" t="inlineStr">
        <is>
          <t>libre</t>
        </is>
      </c>
    </row>
    <row r="1448">
      <c r="A1448" t="inlineStr">
        <is>
          <t>Coproduits</t>
        </is>
      </c>
      <c r="B1448" t="inlineStr">
        <is>
          <t>Ca FAB</t>
        </is>
      </c>
      <c r="C1448" t="n">
        <v>78.2</v>
      </c>
      <c r="D1448" t="inlineStr"/>
      <c r="E1448" t="inlineStr"/>
      <c r="F1448" t="inlineStr"/>
      <c r="G1448" t="inlineStr"/>
      <c r="H1448" t="inlineStr"/>
      <c r="I1448" t="inlineStr"/>
      <c r="J1448" t="inlineStr">
        <is>
          <t xml:space="preserve">17 - 1424 - 1429 - 1499 - </t>
        </is>
      </c>
      <c r="K1448" t="inlineStr">
        <is>
          <t>libre</t>
        </is>
      </c>
    </row>
    <row r="1449">
      <c r="A1449" t="inlineStr">
        <is>
          <t>Coproduits</t>
        </is>
      </c>
      <c r="B1449" t="inlineStr">
        <is>
          <t>Lap FAB</t>
        </is>
      </c>
      <c r="C1449" t="n">
        <v>311</v>
      </c>
      <c r="D1449" t="inlineStr"/>
      <c r="E1449" t="inlineStr"/>
      <c r="F1449" t="inlineStr"/>
      <c r="G1449" t="inlineStr"/>
      <c r="H1449" t="inlineStr"/>
      <c r="I1449" t="inlineStr"/>
      <c r="J1449" t="inlineStr">
        <is>
          <t xml:space="preserve">18 - 1417 - 1430 - 1505 - </t>
        </is>
      </c>
      <c r="K1449" t="inlineStr">
        <is>
          <t>libre</t>
        </is>
      </c>
    </row>
    <row r="1450">
      <c r="A1450" t="inlineStr">
        <is>
          <t>Coproduits</t>
        </is>
      </c>
      <c r="B1450" t="inlineStr">
        <is>
          <t>Eq FAB</t>
        </is>
      </c>
      <c r="C1450" t="n">
        <v>265</v>
      </c>
      <c r="D1450" t="inlineStr"/>
      <c r="E1450" t="inlineStr"/>
      <c r="F1450" t="inlineStr"/>
      <c r="G1450" t="inlineStr"/>
      <c r="H1450" t="inlineStr"/>
      <c r="I1450" t="inlineStr"/>
      <c r="J1450" t="inlineStr">
        <is>
          <t xml:space="preserve">19 - 1417 - 1431 - 1451 - 1503 - </t>
        </is>
      </c>
      <c r="K1450" t="inlineStr">
        <is>
          <t>libre</t>
        </is>
      </c>
    </row>
    <row r="1451">
      <c r="A1451" t="inlineStr">
        <is>
          <t>Coproduits</t>
        </is>
      </c>
      <c r="B1451" t="inlineStr">
        <is>
          <t>Aliments complets</t>
        </is>
      </c>
      <c r="C1451" t="n">
        <v>3030</v>
      </c>
      <c r="D1451" t="inlineStr"/>
      <c r="E1451" t="inlineStr"/>
      <c r="F1451" t="inlineStr"/>
      <c r="G1451" t="inlineStr"/>
      <c r="H1451" t="inlineStr"/>
      <c r="I1451" t="inlineStr"/>
      <c r="J1451" t="inlineStr">
        <is>
          <t xml:space="preserve">20 - 1417 - 1432 - 1433 - </t>
        </is>
      </c>
      <c r="K1451" t="inlineStr">
        <is>
          <t>libre pp</t>
        </is>
      </c>
    </row>
    <row r="1452">
      <c r="A1452" t="inlineStr">
        <is>
          <t>Coproduits</t>
        </is>
      </c>
      <c r="B1452" t="inlineStr">
        <is>
          <t>Bovins FAB complets</t>
        </is>
      </c>
      <c r="C1452" t="n">
        <v>1970</v>
      </c>
      <c r="D1452" t="inlineStr"/>
      <c r="E1452" t="inlineStr"/>
      <c r="F1452" t="inlineStr"/>
      <c r="G1452" t="inlineStr"/>
      <c r="H1452" t="inlineStr"/>
      <c r="I1452" t="inlineStr"/>
      <c r="J1452" t="inlineStr">
        <is>
          <t xml:space="preserve">22 - 1433 - 1434 - 1435 - 1479 - </t>
        </is>
      </c>
      <c r="K1452" t="inlineStr">
        <is>
          <t>libre</t>
        </is>
      </c>
    </row>
    <row r="1453">
      <c r="A1453" t="inlineStr">
        <is>
          <t>Coproduits</t>
        </is>
      </c>
      <c r="B1453" t="inlineStr">
        <is>
          <t>BL FAB complets</t>
        </is>
      </c>
      <c r="C1453" t="n">
        <v>1280</v>
      </c>
      <c r="D1453" t="inlineStr"/>
      <c r="E1453" t="inlineStr"/>
      <c r="F1453" t="inlineStr"/>
      <c r="G1453" t="inlineStr"/>
      <c r="H1453" t="inlineStr"/>
      <c r="I1453" t="inlineStr"/>
      <c r="J1453" t="inlineStr">
        <is>
          <t xml:space="preserve">24 - 1435 - 1436 - 1487 - </t>
        </is>
      </c>
      <c r="K1453" t="inlineStr">
        <is>
          <t>libre</t>
        </is>
      </c>
    </row>
    <row r="1454">
      <c r="A1454" t="inlineStr">
        <is>
          <t>Coproduits</t>
        </is>
      </c>
      <c r="B1454" t="inlineStr">
        <is>
          <t>BV FAB complets</t>
        </is>
      </c>
      <c r="C1454" t="n">
        <v>684</v>
      </c>
      <c r="D1454" t="inlineStr"/>
      <c r="E1454" t="inlineStr"/>
      <c r="F1454" t="inlineStr"/>
      <c r="G1454" t="inlineStr"/>
      <c r="H1454" t="inlineStr"/>
      <c r="I1454" t="inlineStr"/>
      <c r="J1454" t="inlineStr">
        <is>
          <t xml:space="preserve">25 - 1435 - 1437 - 1491 - </t>
        </is>
      </c>
      <c r="K1454" t="inlineStr">
        <is>
          <t>libre</t>
        </is>
      </c>
    </row>
    <row r="1455">
      <c r="A1455" t="inlineStr">
        <is>
          <t>Coproduits</t>
        </is>
      </c>
      <c r="B1455" t="inlineStr">
        <is>
          <t>Pc FAB complets</t>
        </is>
      </c>
      <c r="C1455" t="n">
        <v>1070</v>
      </c>
      <c r="D1455" t="inlineStr"/>
      <c r="E1455" t="inlineStr"/>
      <c r="F1455" t="inlineStr"/>
      <c r="G1455" t="inlineStr"/>
      <c r="H1455" t="inlineStr"/>
      <c r="I1455" t="inlineStr"/>
      <c r="J1455" t="inlineStr">
        <is>
          <t xml:space="preserve">26 - 1433 - 1438 - 1439 - 1511 - </t>
        </is>
      </c>
      <c r="K1455" t="inlineStr">
        <is>
          <t>déterminé</t>
        </is>
      </c>
    </row>
    <row r="1456">
      <c r="A1456" t="inlineStr">
        <is>
          <t>Coproduits</t>
        </is>
      </c>
      <c r="B1456" t="inlineStr">
        <is>
          <t>Pc pclets FAB</t>
        </is>
      </c>
      <c r="C1456" t="n">
        <v>218</v>
      </c>
      <c r="D1456" t="inlineStr"/>
      <c r="E1456" t="inlineStr"/>
      <c r="F1456" t="inlineStr"/>
      <c r="G1456" t="inlineStr"/>
      <c r="H1456" t="inlineStr"/>
      <c r="I1456" t="inlineStr"/>
      <c r="J1456" t="inlineStr">
        <is>
          <t xml:space="preserve">28 - 1439 - 1440 - </t>
        </is>
      </c>
      <c r="K1456" t="inlineStr">
        <is>
          <t>déterminé</t>
        </is>
      </c>
    </row>
    <row r="1457">
      <c r="A1457" t="inlineStr">
        <is>
          <t>Coproduits</t>
        </is>
      </c>
      <c r="B1457" t="inlineStr">
        <is>
          <t>Pc engrais FAB complets</t>
        </is>
      </c>
      <c r="C1457" t="n">
        <v>640</v>
      </c>
      <c r="D1457" t="inlineStr"/>
      <c r="E1457" t="inlineStr"/>
      <c r="F1457" t="inlineStr"/>
      <c r="G1457" t="inlineStr"/>
      <c r="H1457" t="inlineStr"/>
      <c r="I1457" t="inlineStr"/>
      <c r="J1457" t="inlineStr">
        <is>
          <t xml:space="preserve">29 - 1439 - 1441 - 1523 - </t>
        </is>
      </c>
      <c r="K1457" t="inlineStr">
        <is>
          <t>déterminé</t>
        </is>
      </c>
    </row>
    <row r="1458">
      <c r="A1458" t="inlineStr">
        <is>
          <t>Coproduits</t>
        </is>
      </c>
      <c r="B1458" t="inlineStr">
        <is>
          <t>Pc truies FAB</t>
        </is>
      </c>
      <c r="C1458" t="n">
        <v>210</v>
      </c>
      <c r="D1458" t="inlineStr"/>
      <c r="E1458" t="inlineStr"/>
      <c r="F1458" t="inlineStr"/>
      <c r="G1458" t="inlineStr"/>
      <c r="H1458" t="inlineStr"/>
      <c r="I1458" t="inlineStr"/>
      <c r="J1458" t="inlineStr">
        <is>
          <t xml:space="preserve">30 - 1439 - 1442 - 1525 - </t>
        </is>
      </c>
      <c r="K1458" t="inlineStr">
        <is>
          <t>déterminé</t>
        </is>
      </c>
    </row>
    <row r="1459">
      <c r="A1459" t="inlineStr">
        <is>
          <t>Coproduits</t>
        </is>
      </c>
      <c r="B1459" t="inlineStr">
        <is>
          <t>Aliments complémentaires</t>
        </is>
      </c>
      <c r="C1459" t="n">
        <v>2880</v>
      </c>
      <c r="D1459" t="inlineStr"/>
      <c r="E1459" t="inlineStr"/>
      <c r="F1459" t="inlineStr"/>
      <c r="G1459" t="inlineStr"/>
      <c r="H1459" t="inlineStr"/>
      <c r="I1459" t="inlineStr"/>
      <c r="J1459" t="inlineStr">
        <is>
          <t xml:space="preserve">31 - 1417 - 1443 - 1444 - </t>
        </is>
      </c>
      <c r="K1459" t="inlineStr">
        <is>
          <t>libre pp</t>
        </is>
      </c>
    </row>
    <row r="1460">
      <c r="A1460" t="inlineStr">
        <is>
          <t>Coproduits</t>
        </is>
      </c>
      <c r="B1460" t="inlineStr">
        <is>
          <t>Bovins FAB ctaire</t>
        </is>
      </c>
      <c r="C1460" t="n">
        <v>2330</v>
      </c>
      <c r="D1460" t="inlineStr"/>
      <c r="E1460" t="inlineStr"/>
      <c r="F1460" t="inlineStr"/>
      <c r="G1460" t="inlineStr"/>
      <c r="H1460" t="inlineStr"/>
      <c r="I1460" t="inlineStr"/>
      <c r="J1460" t="inlineStr">
        <is>
          <t xml:space="preserve">33 - 1444 - 1445 - 1446 - 1479 - </t>
        </is>
      </c>
      <c r="K1460" t="inlineStr">
        <is>
          <t>libre</t>
        </is>
      </c>
    </row>
    <row r="1461">
      <c r="A1461" t="inlineStr">
        <is>
          <t>Coproduits</t>
        </is>
      </c>
      <c r="B1461" t="inlineStr">
        <is>
          <t>BL FAB ctaire</t>
        </is>
      </c>
      <c r="C1461" t="n">
        <v>1800</v>
      </c>
      <c r="D1461" t="inlineStr"/>
      <c r="E1461" t="inlineStr"/>
      <c r="F1461" t="inlineStr"/>
      <c r="G1461" t="inlineStr"/>
      <c r="H1461" t="inlineStr"/>
      <c r="I1461" t="inlineStr"/>
      <c r="J1461" t="inlineStr">
        <is>
          <t xml:space="preserve">35 - 1446 - 1447 - 1487 - </t>
        </is>
      </c>
      <c r="K1461" t="inlineStr">
        <is>
          <t>libre</t>
        </is>
      </c>
    </row>
    <row r="1462">
      <c r="A1462" t="inlineStr">
        <is>
          <t>Coproduits</t>
        </is>
      </c>
      <c r="B1462" t="inlineStr">
        <is>
          <t>BV FAB ctaire</t>
        </is>
      </c>
      <c r="C1462" t="n">
        <v>537</v>
      </c>
      <c r="D1462" t="inlineStr"/>
      <c r="E1462" t="inlineStr"/>
      <c r="F1462" t="inlineStr"/>
      <c r="G1462" t="inlineStr"/>
      <c r="H1462" t="inlineStr"/>
      <c r="I1462" t="inlineStr"/>
      <c r="J1462" t="inlineStr">
        <is>
          <t xml:space="preserve">36 - 1446 - 1448 - 1491 - </t>
        </is>
      </c>
      <c r="K1462" t="inlineStr">
        <is>
          <t>libre</t>
        </is>
      </c>
    </row>
    <row r="1463">
      <c r="A1463" t="inlineStr">
        <is>
          <t>Coproduits</t>
        </is>
      </c>
      <c r="B1463" t="inlineStr">
        <is>
          <t>Pc engrais FAB ctaire</t>
        </is>
      </c>
      <c r="C1463" t="n">
        <v>374</v>
      </c>
      <c r="D1463" t="inlineStr"/>
      <c r="E1463" t="inlineStr"/>
      <c r="F1463" t="inlineStr"/>
      <c r="G1463" t="inlineStr"/>
      <c r="H1463" t="inlineStr"/>
      <c r="I1463" t="inlineStr"/>
      <c r="J1463" t="inlineStr">
        <is>
          <t xml:space="preserve">37 - 1444 - 1449 - 1511 - 1523 - </t>
        </is>
      </c>
      <c r="K1463" t="inlineStr">
        <is>
          <t>libre</t>
        </is>
      </c>
    </row>
    <row r="1464">
      <c r="A1464" t="inlineStr">
        <is>
          <t>Coproduits</t>
        </is>
      </c>
      <c r="B1464" t="inlineStr">
        <is>
          <t>Autres FAB</t>
        </is>
      </c>
      <c r="C1464" t="n">
        <v>489</v>
      </c>
      <c r="D1464" t="inlineStr"/>
      <c r="E1464" t="inlineStr"/>
      <c r="F1464" t="inlineStr"/>
      <c r="G1464" t="inlineStr"/>
      <c r="H1464" t="inlineStr"/>
      <c r="I1464" t="inlineStr"/>
      <c r="J1464" t="inlineStr">
        <is>
          <t xml:space="preserve">38 - 1415 - 1450 - 1451 - </t>
        </is>
      </c>
      <c r="K1464" t="inlineStr">
        <is>
          <t>libre pp</t>
        </is>
      </c>
    </row>
    <row r="1465">
      <c r="A1465" t="inlineStr">
        <is>
          <t>Coproduits</t>
        </is>
      </c>
      <c r="B1465" t="inlineStr">
        <is>
          <t>Poissons FAB</t>
        </is>
      </c>
      <c r="C1465" t="n">
        <v>148</v>
      </c>
      <c r="D1465" t="inlineStr"/>
      <c r="E1465" t="inlineStr"/>
      <c r="F1465" t="inlineStr"/>
      <c r="G1465" t="inlineStr"/>
      <c r="H1465" t="inlineStr"/>
      <c r="I1465" t="inlineStr"/>
      <c r="J1465" t="inlineStr">
        <is>
          <t xml:space="preserve">40 - 1451 - 1452 - </t>
        </is>
      </c>
      <c r="K1465" t="inlineStr">
        <is>
          <t>libre</t>
        </is>
      </c>
    </row>
    <row r="1466">
      <c r="A1466" t="inlineStr">
        <is>
          <t>Coproduits</t>
        </is>
      </c>
      <c r="B1466" t="inlineStr">
        <is>
          <t>Divers FAB</t>
        </is>
      </c>
      <c r="C1466" t="n">
        <v>247</v>
      </c>
      <c r="D1466" t="inlineStr"/>
      <c r="E1466" t="inlineStr"/>
      <c r="F1466" t="inlineStr"/>
      <c r="G1466" t="inlineStr"/>
      <c r="H1466" t="inlineStr"/>
      <c r="I1466" t="inlineStr"/>
      <c r="J1466" t="inlineStr">
        <is>
          <t xml:space="preserve">41 - 1451 - 1453 - </t>
        </is>
      </c>
      <c r="K1466" t="inlineStr">
        <is>
          <t>libre</t>
        </is>
      </c>
    </row>
    <row r="1467">
      <c r="A1467" t="inlineStr">
        <is>
          <t>Coproduits</t>
        </is>
      </c>
      <c r="B1467" t="inlineStr">
        <is>
          <t>Alimentation animale rente (EA)</t>
        </is>
      </c>
      <c r="C1467" t="n">
        <v>2460</v>
      </c>
      <c r="D1467" t="inlineStr"/>
      <c r="E1467" t="inlineStr"/>
      <c r="F1467" t="inlineStr"/>
      <c r="G1467" t="inlineStr"/>
      <c r="H1467" t="inlineStr"/>
      <c r="I1467" t="inlineStr"/>
      <c r="J1467" t="inlineStr">
        <is>
          <t xml:space="preserve">42 - 1413 - 1454 - 1455 - </t>
        </is>
      </c>
      <c r="K1467" t="inlineStr">
        <is>
          <t>libre pp</t>
        </is>
      </c>
    </row>
    <row r="1468">
      <c r="A1468" t="inlineStr">
        <is>
          <t>Coproduits</t>
        </is>
      </c>
      <c r="B1468" t="inlineStr">
        <is>
          <t>Direct élevage</t>
        </is>
      </c>
      <c r="C1468" t="n">
        <v>2460</v>
      </c>
      <c r="D1468" t="inlineStr"/>
      <c r="E1468" t="inlineStr"/>
      <c r="F1468" t="inlineStr"/>
      <c r="G1468" t="inlineStr"/>
      <c r="H1468" t="inlineStr"/>
      <c r="I1468" t="inlineStr"/>
      <c r="J1468" t="inlineStr">
        <is>
          <t xml:space="preserve">44 - 1455 - 1456 - 1457 - </t>
        </is>
      </c>
      <c r="K1468" t="inlineStr">
        <is>
          <t>libre pp</t>
        </is>
      </c>
    </row>
    <row r="1469">
      <c r="A1469" t="inlineStr">
        <is>
          <t>Coproduits</t>
        </is>
      </c>
      <c r="B1469" t="inlineStr">
        <is>
          <t>Bovins dir</t>
        </is>
      </c>
      <c r="C1469" t="n">
        <v>1890</v>
      </c>
      <c r="D1469" t="inlineStr"/>
      <c r="E1469" t="inlineStr"/>
      <c r="F1469" t="inlineStr"/>
      <c r="G1469" t="inlineStr"/>
      <c r="H1469" t="inlineStr"/>
      <c r="I1469" t="inlineStr"/>
      <c r="J1469" t="inlineStr">
        <is>
          <t xml:space="preserve">46 - 1457 - 1458 - 1459 - </t>
        </is>
      </c>
      <c r="K1469" t="inlineStr">
        <is>
          <t>libre pp</t>
        </is>
      </c>
    </row>
    <row r="1470">
      <c r="A1470" t="inlineStr">
        <is>
          <t>Coproduits</t>
        </is>
      </c>
      <c r="B1470" t="inlineStr">
        <is>
          <t>BL dir</t>
        </is>
      </c>
      <c r="C1470" t="n">
        <v>1800</v>
      </c>
      <c r="D1470" t="inlineStr"/>
      <c r="E1470" t="inlineStr"/>
      <c r="F1470" t="inlineStr"/>
      <c r="G1470" t="inlineStr"/>
      <c r="H1470" t="inlineStr"/>
      <c r="I1470" t="inlineStr"/>
      <c r="J1470" t="inlineStr">
        <is>
          <t xml:space="preserve">48 - 1459 - 1460 - 1485 - </t>
        </is>
      </c>
      <c r="K1470" t="inlineStr">
        <is>
          <t>libre</t>
        </is>
      </c>
    </row>
    <row r="1471">
      <c r="A1471" t="inlineStr">
        <is>
          <t>Coproduits</t>
        </is>
      </c>
      <c r="B1471" t="inlineStr">
        <is>
          <t>BV dir</t>
        </is>
      </c>
      <c r="C1471" t="n">
        <v>1830</v>
      </c>
      <c r="D1471" t="inlineStr"/>
      <c r="E1471" t="inlineStr"/>
      <c r="F1471" t="inlineStr"/>
      <c r="G1471" t="inlineStr"/>
      <c r="H1471" t="inlineStr"/>
      <c r="I1471" t="inlineStr"/>
      <c r="J1471" t="inlineStr">
        <is>
          <t xml:space="preserve">49 - 1459 - 1461 - 1489 - </t>
        </is>
      </c>
      <c r="K1471" t="inlineStr">
        <is>
          <t>libre</t>
        </is>
      </c>
    </row>
    <row r="1472">
      <c r="A1472" t="inlineStr">
        <is>
          <t>Coproduits</t>
        </is>
      </c>
      <c r="B1472" t="inlineStr">
        <is>
          <t>Ovins dir</t>
        </is>
      </c>
      <c r="C1472" t="n">
        <v>16</v>
      </c>
      <c r="D1472" t="inlineStr"/>
      <c r="E1472" t="inlineStr"/>
      <c r="F1472" t="inlineStr"/>
      <c r="G1472" t="inlineStr"/>
      <c r="H1472" t="inlineStr"/>
      <c r="I1472" t="inlineStr"/>
      <c r="J1472" t="inlineStr">
        <is>
          <t xml:space="preserve">50 - 1457 - 1462 - 1463 - </t>
        </is>
      </c>
      <c r="K1472" t="inlineStr">
        <is>
          <t>libre pp</t>
        </is>
      </c>
    </row>
    <row r="1473">
      <c r="A1473" t="inlineStr">
        <is>
          <t>Coproduits</t>
        </is>
      </c>
      <c r="B1473" t="inlineStr">
        <is>
          <t>OL dir</t>
        </is>
      </c>
      <c r="C1473" t="n">
        <v>30.6</v>
      </c>
      <c r="D1473" t="inlineStr"/>
      <c r="E1473" t="inlineStr"/>
      <c r="F1473" t="inlineStr"/>
      <c r="G1473" t="inlineStr"/>
      <c r="H1473" t="inlineStr"/>
      <c r="I1473" t="inlineStr"/>
      <c r="J1473" t="inlineStr">
        <is>
          <t xml:space="preserve">52 - 1463 - 1464 - 1495 - </t>
        </is>
      </c>
      <c r="K1473" t="inlineStr">
        <is>
          <t>libre</t>
        </is>
      </c>
    </row>
    <row r="1474">
      <c r="A1474" t="inlineStr">
        <is>
          <t>Coproduits</t>
        </is>
      </c>
      <c r="B1474" t="inlineStr">
        <is>
          <t>OV dir</t>
        </is>
      </c>
      <c r="C1474" t="n">
        <v>28.7</v>
      </c>
      <c r="D1474" t="inlineStr"/>
      <c r="E1474" t="inlineStr"/>
      <c r="F1474" t="inlineStr"/>
      <c r="G1474" t="inlineStr"/>
      <c r="H1474" t="inlineStr"/>
      <c r="I1474" t="inlineStr"/>
      <c r="J1474" t="inlineStr">
        <is>
          <t xml:space="preserve">53 - 1463 - 1465 - 1497 - </t>
        </is>
      </c>
      <c r="K1474" t="inlineStr">
        <is>
          <t>libre</t>
        </is>
      </c>
    </row>
    <row r="1475">
      <c r="A1475" t="inlineStr">
        <is>
          <t>Coproduits</t>
        </is>
      </c>
      <c r="B1475" t="inlineStr">
        <is>
          <t>Ca dir</t>
        </is>
      </c>
      <c r="C1475" t="n">
        <v>74.59999999999999</v>
      </c>
      <c r="D1475" t="n">
        <v>60</v>
      </c>
      <c r="E1475" t="n">
        <v>3</v>
      </c>
      <c r="F1475" t="n">
        <v>0.1</v>
      </c>
      <c r="G1475" t="n">
        <v>0</v>
      </c>
      <c r="H1475" t="n">
        <v>500000000</v>
      </c>
      <c r="I1475" t="n">
        <v>4.87</v>
      </c>
      <c r="J1475" t="inlineStr">
        <is>
          <t xml:space="preserve">54 - 1457 - 1466 - 1501 - </t>
        </is>
      </c>
      <c r="K1475" t="inlineStr">
        <is>
          <t>mesuré</t>
        </is>
      </c>
    </row>
    <row r="1476">
      <c r="A1476" t="inlineStr">
        <is>
          <t>Coproduits</t>
        </is>
      </c>
      <c r="B1476" t="inlineStr">
        <is>
          <t>Eq dir</t>
        </is>
      </c>
      <c r="C1476" t="n">
        <v>19.1</v>
      </c>
      <c r="D1476" t="inlineStr"/>
      <c r="E1476" t="inlineStr"/>
      <c r="F1476" t="inlineStr"/>
      <c r="G1476" t="inlineStr"/>
      <c r="H1476" t="inlineStr"/>
      <c r="I1476" t="inlineStr"/>
      <c r="J1476" t="inlineStr">
        <is>
          <t xml:space="preserve">55 - 1457 - 1467 - 1503 - </t>
        </is>
      </c>
      <c r="K1476" t="inlineStr">
        <is>
          <t>libre</t>
        </is>
      </c>
    </row>
    <row r="1477">
      <c r="A1477" t="inlineStr">
        <is>
          <t>Coproduits</t>
        </is>
      </c>
      <c r="B1477" t="inlineStr">
        <is>
          <t>Lap dir</t>
        </is>
      </c>
      <c r="C1477" t="n">
        <v>0.1</v>
      </c>
      <c r="D1477" t="inlineStr"/>
      <c r="E1477" t="inlineStr"/>
      <c r="F1477" t="inlineStr"/>
      <c r="G1477" t="inlineStr"/>
      <c r="H1477" t="inlineStr"/>
      <c r="I1477" t="inlineStr"/>
      <c r="J1477" t="inlineStr">
        <is>
          <t xml:space="preserve">56 - 1457 - 1468 - 1505 - </t>
        </is>
      </c>
      <c r="K1477" t="inlineStr">
        <is>
          <t>libre</t>
        </is>
      </c>
    </row>
    <row r="1478">
      <c r="A1478" t="inlineStr">
        <is>
          <t>Coproduits</t>
        </is>
      </c>
      <c r="B1478" t="inlineStr">
        <is>
          <t>Pc dir</t>
        </is>
      </c>
      <c r="C1478" t="n">
        <v>273</v>
      </c>
      <c r="D1478" t="inlineStr"/>
      <c r="E1478" t="inlineStr"/>
      <c r="F1478" t="inlineStr"/>
      <c r="G1478" t="inlineStr"/>
      <c r="H1478" t="inlineStr"/>
      <c r="I1478" t="inlineStr"/>
      <c r="J1478" t="inlineStr">
        <is>
          <t xml:space="preserve">57 - 1457 - 1469 - 1470 - 1509 - </t>
        </is>
      </c>
      <c r="K1478" t="inlineStr">
        <is>
          <t>libre</t>
        </is>
      </c>
    </row>
    <row r="1479">
      <c r="A1479" t="inlineStr">
        <is>
          <t>Coproduits</t>
        </is>
      </c>
      <c r="B1479" t="inlineStr">
        <is>
          <t>Pc engrais dir</t>
        </is>
      </c>
      <c r="C1479" t="n">
        <v>246</v>
      </c>
      <c r="D1479" t="inlineStr"/>
      <c r="E1479" t="inlineStr"/>
      <c r="F1479" t="inlineStr"/>
      <c r="G1479" t="inlineStr"/>
      <c r="H1479" t="inlineStr"/>
      <c r="I1479" t="inlineStr"/>
      <c r="J1479" t="inlineStr">
        <is>
          <t xml:space="preserve">59 - 1470 - 1471 - 1521 - </t>
        </is>
      </c>
      <c r="K1479" t="inlineStr">
        <is>
          <t>libre</t>
        </is>
      </c>
    </row>
    <row r="1480">
      <c r="A1480" t="inlineStr">
        <is>
          <t>Coproduits</t>
        </is>
      </c>
      <c r="B1480" t="inlineStr">
        <is>
          <t>Pc truies dir</t>
        </is>
      </c>
      <c r="C1480" t="n">
        <v>27.6</v>
      </c>
      <c r="D1480" t="inlineStr"/>
      <c r="E1480" t="inlineStr"/>
      <c r="F1480" t="inlineStr"/>
      <c r="G1480" t="inlineStr"/>
      <c r="H1480" t="inlineStr"/>
      <c r="I1480" t="inlineStr"/>
      <c r="J1480" t="inlineStr">
        <is>
          <t xml:space="preserve">60 - 1470 - 1472 - 1525 - </t>
        </is>
      </c>
      <c r="K1480" t="inlineStr">
        <is>
          <t>libre</t>
        </is>
      </c>
    </row>
    <row r="1481">
      <c r="A1481" t="inlineStr">
        <is>
          <t>Coproduits</t>
        </is>
      </c>
      <c r="B1481" t="inlineStr">
        <is>
          <t>Volailles dir</t>
        </is>
      </c>
      <c r="C1481" t="n">
        <v>350</v>
      </c>
      <c r="D1481" t="inlineStr"/>
      <c r="E1481" t="inlineStr"/>
      <c r="F1481" t="inlineStr"/>
      <c r="G1481" t="inlineStr"/>
      <c r="H1481" t="inlineStr"/>
      <c r="I1481" t="inlineStr"/>
      <c r="J1481" t="inlineStr">
        <is>
          <t xml:space="preserve">61 - 1457 - 1473 - 1474 - </t>
        </is>
      </c>
      <c r="K1481" t="inlineStr">
        <is>
          <t>libre pp</t>
        </is>
      </c>
    </row>
    <row r="1482">
      <c r="A1482" t="inlineStr">
        <is>
          <t>Coproduits</t>
        </is>
      </c>
      <c r="B1482" t="inlineStr">
        <is>
          <t>Vol ch dir</t>
        </is>
      </c>
      <c r="C1482" t="n">
        <v>136</v>
      </c>
      <c r="D1482" t="inlineStr"/>
      <c r="E1482" t="inlineStr"/>
      <c r="F1482" t="inlineStr"/>
      <c r="G1482" t="inlineStr"/>
      <c r="H1482" t="inlineStr"/>
      <c r="I1482" t="inlineStr"/>
      <c r="J1482" t="inlineStr">
        <is>
          <t xml:space="preserve">63 - 1474 - 1475 - 1515 - </t>
        </is>
      </c>
      <c r="K1482" t="inlineStr">
        <is>
          <t>libre</t>
        </is>
      </c>
    </row>
    <row r="1483">
      <c r="A1483" t="inlineStr">
        <is>
          <t>Coproduits</t>
        </is>
      </c>
      <c r="B1483" t="inlineStr">
        <is>
          <t>Vol po dir</t>
        </is>
      </c>
      <c r="C1483" t="n">
        <v>154</v>
      </c>
      <c r="D1483" t="inlineStr"/>
      <c r="E1483" t="inlineStr"/>
      <c r="F1483" t="inlineStr"/>
      <c r="G1483" t="inlineStr"/>
      <c r="H1483" t="inlineStr"/>
      <c r="I1483" t="inlineStr"/>
      <c r="J1483" t="inlineStr">
        <is>
          <t xml:space="preserve">64 - 1474 - 1476 - 1517 - </t>
        </is>
      </c>
      <c r="K1483" t="inlineStr">
        <is>
          <t>libre</t>
        </is>
      </c>
    </row>
    <row r="1484">
      <c r="A1484" t="inlineStr">
        <is>
          <t>Coproduits</t>
        </is>
      </c>
      <c r="B1484" t="inlineStr">
        <is>
          <t>Palmip. gras dir</t>
        </is>
      </c>
      <c r="C1484" t="n">
        <v>61.2</v>
      </c>
      <c r="D1484" t="inlineStr"/>
      <c r="E1484" t="inlineStr"/>
      <c r="F1484" t="inlineStr"/>
      <c r="G1484" t="inlineStr"/>
      <c r="H1484" t="inlineStr"/>
      <c r="I1484" t="inlineStr"/>
      <c r="J1484" t="inlineStr">
        <is>
          <t xml:space="preserve">65 - 1474 - 1477 - 1519 - </t>
        </is>
      </c>
      <c r="K1484" t="inlineStr">
        <is>
          <t>libre</t>
        </is>
      </c>
    </row>
    <row r="1485">
      <c r="A1485" t="inlineStr">
        <is>
          <t>Coproduits</t>
        </is>
      </c>
      <c r="B1485" t="inlineStr">
        <is>
          <t>Bovins FAB</t>
        </is>
      </c>
      <c r="C1485" t="n">
        <v>4300</v>
      </c>
      <c r="D1485" t="inlineStr"/>
      <c r="E1485" t="inlineStr"/>
      <c r="F1485" t="inlineStr"/>
      <c r="G1485" t="inlineStr"/>
      <c r="H1485" t="inlineStr"/>
      <c r="I1485" t="inlineStr"/>
      <c r="J1485" t="inlineStr">
        <is>
          <t xml:space="preserve">88 - 1478 - 1479 - </t>
        </is>
      </c>
      <c r="K1485" t="inlineStr">
        <is>
          <t>libre pp</t>
        </is>
      </c>
    </row>
    <row r="1486">
      <c r="A1486" t="inlineStr">
        <is>
          <t>Coproduits</t>
        </is>
      </c>
      <c r="B1486" t="inlineStr">
        <is>
          <t>Herbivores</t>
        </is>
      </c>
      <c r="C1486" t="n">
        <v>7170</v>
      </c>
      <c r="D1486" t="inlineStr"/>
      <c r="E1486" t="inlineStr"/>
      <c r="F1486" t="inlineStr"/>
      <c r="G1486" t="inlineStr"/>
      <c r="H1486" t="inlineStr"/>
      <c r="I1486" t="inlineStr"/>
      <c r="J1486" t="inlineStr">
        <is>
          <t xml:space="preserve">90 - 1480 - 1481 - </t>
        </is>
      </c>
      <c r="K1486" t="inlineStr">
        <is>
          <t>libre pp</t>
        </is>
      </c>
    </row>
    <row r="1487">
      <c r="A1487" t="inlineStr">
        <is>
          <t>Coproduits</t>
        </is>
      </c>
      <c r="B1487" t="inlineStr">
        <is>
          <t>Bovins</t>
        </is>
      </c>
      <c r="C1487" t="n">
        <v>6190</v>
      </c>
      <c r="D1487" t="inlineStr"/>
      <c r="E1487" t="inlineStr"/>
      <c r="F1487" t="inlineStr"/>
      <c r="G1487" t="inlineStr"/>
      <c r="H1487" t="inlineStr"/>
      <c r="I1487" t="inlineStr"/>
      <c r="J1487" t="inlineStr">
        <is>
          <t xml:space="preserve">92 - 1481 - 1482 - 1483 - </t>
        </is>
      </c>
      <c r="K1487" t="inlineStr">
        <is>
          <t>déterminé pp</t>
        </is>
      </c>
    </row>
    <row r="1488">
      <c r="A1488" t="inlineStr">
        <is>
          <t>Coproduits</t>
        </is>
      </c>
      <c r="B1488" t="inlineStr">
        <is>
          <t>BL</t>
        </is>
      </c>
      <c r="C1488" t="n">
        <v>4640</v>
      </c>
      <c r="D1488" t="n">
        <v>4636</v>
      </c>
      <c r="E1488" t="n">
        <v>115.9</v>
      </c>
      <c r="F1488" t="n">
        <v>0.05</v>
      </c>
      <c r="G1488" t="n">
        <v>0</v>
      </c>
      <c r="H1488" t="n">
        <v>500000000</v>
      </c>
      <c r="I1488" t="n">
        <v>0</v>
      </c>
      <c r="J1488" t="inlineStr">
        <is>
          <t xml:space="preserve">94 - 1483 - 1484 - 1485 - </t>
        </is>
      </c>
      <c r="K1488" t="inlineStr">
        <is>
          <t>redondant</t>
        </is>
      </c>
    </row>
    <row r="1489">
      <c r="A1489" t="inlineStr">
        <is>
          <t>Coproduits</t>
        </is>
      </c>
      <c r="B1489" t="inlineStr">
        <is>
          <t>BL FAB</t>
        </is>
      </c>
      <c r="C1489" t="n">
        <v>3080</v>
      </c>
      <c r="D1489" t="inlineStr"/>
      <c r="E1489" t="inlineStr"/>
      <c r="F1489" t="inlineStr"/>
      <c r="G1489" t="inlineStr"/>
      <c r="H1489" t="inlineStr"/>
      <c r="I1489" t="inlineStr"/>
      <c r="J1489" t="inlineStr">
        <is>
          <t xml:space="preserve">96 - 1485 - 1486 - 1487 - </t>
        </is>
      </c>
      <c r="K1489" t="inlineStr">
        <is>
          <t>libre pp</t>
        </is>
      </c>
    </row>
    <row r="1490">
      <c r="A1490" t="inlineStr">
        <is>
          <t>Coproduits</t>
        </is>
      </c>
      <c r="B1490" t="inlineStr">
        <is>
          <t>BV</t>
        </is>
      </c>
      <c r="C1490" t="n">
        <v>1560</v>
      </c>
      <c r="D1490" t="n">
        <v>1556</v>
      </c>
      <c r="E1490" t="n">
        <v>38.90000000000001</v>
      </c>
      <c r="F1490" t="n">
        <v>0.05000000000000001</v>
      </c>
      <c r="G1490" t="n">
        <v>0</v>
      </c>
      <c r="H1490" t="n">
        <v>500000000</v>
      </c>
      <c r="I1490" t="n">
        <v>0</v>
      </c>
      <c r="J1490" t="inlineStr">
        <is>
          <t xml:space="preserve">98 - 1483 - 1488 - 1489 - </t>
        </is>
      </c>
      <c r="K1490" t="inlineStr">
        <is>
          <t>redondant</t>
        </is>
      </c>
    </row>
    <row r="1491">
      <c r="A1491" t="inlineStr">
        <is>
          <t>Coproduits</t>
        </is>
      </c>
      <c r="B1491" t="inlineStr">
        <is>
          <t>BV FAB</t>
        </is>
      </c>
      <c r="C1491" t="n">
        <v>1220</v>
      </c>
      <c r="D1491" t="inlineStr"/>
      <c r="E1491" t="inlineStr"/>
      <c r="F1491" t="inlineStr"/>
      <c r="G1491" t="inlineStr"/>
      <c r="H1491" t="inlineStr"/>
      <c r="I1491" t="inlineStr"/>
      <c r="J1491" t="inlineStr">
        <is>
          <t xml:space="preserve">100 - 1489 - 1490 - 1491 - </t>
        </is>
      </c>
      <c r="K1491" t="inlineStr">
        <is>
          <t>libre pp</t>
        </is>
      </c>
    </row>
    <row r="1492">
      <c r="A1492" t="inlineStr">
        <is>
          <t>Coproduits</t>
        </is>
      </c>
      <c r="B1492" t="inlineStr">
        <is>
          <t>Ovins</t>
        </is>
      </c>
      <c r="C1492" t="n">
        <v>234</v>
      </c>
      <c r="D1492" t="inlineStr"/>
      <c r="E1492" t="inlineStr"/>
      <c r="F1492" t="inlineStr"/>
      <c r="G1492" t="inlineStr"/>
      <c r="H1492" t="inlineStr"/>
      <c r="I1492" t="inlineStr"/>
      <c r="J1492" t="inlineStr">
        <is>
          <t xml:space="preserve">102 - 1481 - 1492 - 1493 - </t>
        </is>
      </c>
      <c r="K1492" t="inlineStr">
        <is>
          <t>déterminé pp</t>
        </is>
      </c>
    </row>
    <row r="1493">
      <c r="A1493" t="inlineStr">
        <is>
          <t>Coproduits</t>
        </is>
      </c>
      <c r="B1493" t="inlineStr">
        <is>
          <t>OL</t>
        </is>
      </c>
      <c r="C1493" t="n">
        <v>91.5</v>
      </c>
      <c r="D1493" t="n">
        <v>88.256</v>
      </c>
      <c r="E1493" t="n">
        <v>2.2064</v>
      </c>
      <c r="F1493" t="n">
        <v>0.05</v>
      </c>
      <c r="G1493" t="n">
        <v>0</v>
      </c>
      <c r="H1493" t="n">
        <v>500000000</v>
      </c>
      <c r="I1493" t="n">
        <v>1.46</v>
      </c>
      <c r="J1493" t="inlineStr">
        <is>
          <t xml:space="preserve">104 - 1493 - 1494 - 1495 - </t>
        </is>
      </c>
      <c r="K1493" t="inlineStr">
        <is>
          <t>mesuré</t>
        </is>
      </c>
    </row>
    <row r="1494">
      <c r="A1494" t="inlineStr">
        <is>
          <t>Coproduits</t>
        </is>
      </c>
      <c r="B1494" t="inlineStr">
        <is>
          <t>OV</t>
        </is>
      </c>
      <c r="C1494" t="n">
        <v>143</v>
      </c>
      <c r="D1494" t="n">
        <v>135.767</v>
      </c>
      <c r="E1494" t="n">
        <v>3.394175</v>
      </c>
      <c r="F1494" t="n">
        <v>0.05</v>
      </c>
      <c r="G1494" t="n">
        <v>0</v>
      </c>
      <c r="H1494" t="n">
        <v>500000000</v>
      </c>
      <c r="I1494" t="n">
        <v>2.02</v>
      </c>
      <c r="J1494" t="inlineStr">
        <is>
          <t xml:space="preserve">106 - 1493 - 1496 - 1497 - </t>
        </is>
      </c>
      <c r="K1494" t="inlineStr">
        <is>
          <t>mesuré</t>
        </is>
      </c>
    </row>
    <row r="1495">
      <c r="A1495" t="inlineStr">
        <is>
          <t>Coproduits</t>
        </is>
      </c>
      <c r="B1495" t="inlineStr">
        <is>
          <t>Ca</t>
        </is>
      </c>
      <c r="C1495" t="n">
        <v>153</v>
      </c>
      <c r="D1495" t="inlineStr"/>
      <c r="E1495" t="inlineStr"/>
      <c r="F1495" t="inlineStr"/>
      <c r="G1495" t="inlineStr"/>
      <c r="H1495" t="inlineStr"/>
      <c r="I1495" t="inlineStr"/>
      <c r="J1495" t="inlineStr">
        <is>
          <t xml:space="preserve">108 - 1481 - 1498 - 1499 - </t>
        </is>
      </c>
      <c r="K1495" t="inlineStr">
        <is>
          <t>libre pp</t>
        </is>
      </c>
    </row>
    <row r="1496">
      <c r="A1496" t="inlineStr">
        <is>
          <t>Coproduits</t>
        </is>
      </c>
      <c r="B1496" t="inlineStr">
        <is>
          <t>Alimentation Ca (EA)</t>
        </is>
      </c>
      <c r="C1496" t="n">
        <v>74.59999999999999</v>
      </c>
      <c r="D1496" t="inlineStr"/>
      <c r="E1496" t="inlineStr"/>
      <c r="F1496" t="inlineStr"/>
      <c r="G1496" t="inlineStr"/>
      <c r="H1496" t="inlineStr"/>
      <c r="I1496" t="inlineStr"/>
      <c r="J1496" t="inlineStr">
        <is>
          <t xml:space="preserve">110 - 1499 - 1500 - 1501 - </t>
        </is>
      </c>
      <c r="K1496" t="inlineStr">
        <is>
          <t>déterminé pp</t>
        </is>
      </c>
    </row>
    <row r="1497">
      <c r="A1497" t="inlineStr">
        <is>
          <t>Coproduits</t>
        </is>
      </c>
      <c r="B1497" t="inlineStr">
        <is>
          <t>Eq</t>
        </is>
      </c>
      <c r="C1497" t="n">
        <v>284</v>
      </c>
      <c r="D1497" t="inlineStr"/>
      <c r="E1497" t="inlineStr"/>
      <c r="F1497" t="inlineStr"/>
      <c r="G1497" t="inlineStr"/>
      <c r="H1497" t="inlineStr"/>
      <c r="I1497" t="inlineStr"/>
      <c r="J1497" t="inlineStr">
        <is>
          <t xml:space="preserve">112 - 1481 - 1502 - 1503 - </t>
        </is>
      </c>
      <c r="K1497" t="inlineStr">
        <is>
          <t>libre pp</t>
        </is>
      </c>
    </row>
    <row r="1498">
      <c r="A1498" t="inlineStr">
        <is>
          <t>Coproduits</t>
        </is>
      </c>
      <c r="B1498" t="inlineStr">
        <is>
          <t>Lap</t>
        </is>
      </c>
      <c r="C1498" t="n">
        <v>312</v>
      </c>
      <c r="D1498" t="inlineStr"/>
      <c r="E1498" t="inlineStr"/>
      <c r="F1498" t="inlineStr"/>
      <c r="G1498" t="inlineStr"/>
      <c r="H1498" t="inlineStr"/>
      <c r="I1498" t="inlineStr"/>
      <c r="J1498" t="inlineStr">
        <is>
          <t xml:space="preserve">114 - 1481 - 1504 - 1505 - </t>
        </is>
      </c>
      <c r="K1498" t="inlineStr">
        <is>
          <t>déterminé pp</t>
        </is>
      </c>
    </row>
    <row r="1499">
      <c r="A1499" t="inlineStr">
        <is>
          <t>Coproduits</t>
        </is>
      </c>
      <c r="B1499" t="inlineStr">
        <is>
          <t>Monoagastriques</t>
        </is>
      </c>
      <c r="C1499" t="n">
        <v>4780</v>
      </c>
      <c r="D1499" t="inlineStr"/>
      <c r="E1499" t="inlineStr"/>
      <c r="F1499" t="inlineStr"/>
      <c r="G1499" t="inlineStr"/>
      <c r="H1499" t="inlineStr"/>
      <c r="I1499" t="inlineStr"/>
      <c r="J1499" t="inlineStr">
        <is>
          <t xml:space="preserve">116 - 1506 - 1507 - </t>
        </is>
      </c>
      <c r="K1499" t="inlineStr">
        <is>
          <t>déterminé pp</t>
        </is>
      </c>
    </row>
    <row r="1500">
      <c r="A1500" t="inlineStr">
        <is>
          <t>Coproduits</t>
        </is>
      </c>
      <c r="B1500" t="inlineStr">
        <is>
          <t>Pc</t>
        </is>
      </c>
      <c r="C1500" t="n">
        <v>1720</v>
      </c>
      <c r="D1500" t="inlineStr"/>
      <c r="E1500" t="inlineStr"/>
      <c r="F1500" t="inlineStr"/>
      <c r="G1500" t="inlineStr"/>
      <c r="H1500" t="inlineStr"/>
      <c r="I1500" t="inlineStr"/>
      <c r="J1500" t="inlineStr">
        <is>
          <t xml:space="preserve">118 - 1507 - 1508 - 1509 - </t>
        </is>
      </c>
      <c r="K1500" t="inlineStr">
        <is>
          <t>déterminé pp</t>
        </is>
      </c>
    </row>
    <row r="1501">
      <c r="A1501" t="inlineStr">
        <is>
          <t>Coproduits</t>
        </is>
      </c>
      <c r="B1501" t="inlineStr">
        <is>
          <t>Pc FAB</t>
        </is>
      </c>
      <c r="C1501" t="n">
        <v>1610</v>
      </c>
      <c r="D1501" t="inlineStr"/>
      <c r="E1501" t="inlineStr"/>
      <c r="F1501" t="inlineStr"/>
      <c r="G1501" t="inlineStr"/>
      <c r="H1501" t="inlineStr"/>
      <c r="I1501" t="inlineStr"/>
      <c r="J1501" t="inlineStr">
        <is>
          <t xml:space="preserve">120 - 1509 - 1510 - 1511 - </t>
        </is>
      </c>
      <c r="K1501" t="inlineStr">
        <is>
          <t>libre pp</t>
        </is>
      </c>
    </row>
    <row r="1502">
      <c r="A1502" t="inlineStr">
        <is>
          <t>Coproduits</t>
        </is>
      </c>
      <c r="B1502" t="inlineStr">
        <is>
          <t>Volailles</t>
        </is>
      </c>
      <c r="C1502" t="n">
        <v>3070</v>
      </c>
      <c r="D1502" t="inlineStr"/>
      <c r="E1502" t="inlineStr"/>
      <c r="F1502" t="inlineStr"/>
      <c r="G1502" t="inlineStr"/>
      <c r="H1502" t="inlineStr"/>
      <c r="I1502" t="inlineStr"/>
      <c r="J1502" t="inlineStr">
        <is>
          <t xml:space="preserve">122 - 1507 - 1512 - 1513 - </t>
        </is>
      </c>
      <c r="K1502" t="inlineStr">
        <is>
          <t>déterminé pp</t>
        </is>
      </c>
    </row>
    <row r="1503">
      <c r="A1503" t="inlineStr">
        <is>
          <t>Coproduits</t>
        </is>
      </c>
      <c r="B1503" t="inlineStr">
        <is>
          <t>Vol ch</t>
        </is>
      </c>
      <c r="C1503" t="n">
        <v>1860</v>
      </c>
      <c r="D1503" t="inlineStr"/>
      <c r="E1503" t="inlineStr"/>
      <c r="F1503" t="inlineStr"/>
      <c r="G1503" t="inlineStr"/>
      <c r="H1503" t="inlineStr"/>
      <c r="I1503" t="inlineStr"/>
      <c r="J1503" t="inlineStr">
        <is>
          <t xml:space="preserve">124 - 1513 - 1514 - 1515 - </t>
        </is>
      </c>
      <c r="K1503" t="inlineStr">
        <is>
          <t>déterminé pp</t>
        </is>
      </c>
    </row>
    <row r="1504">
      <c r="A1504" t="inlineStr">
        <is>
          <t>Coproduits</t>
        </is>
      </c>
      <c r="B1504" t="inlineStr">
        <is>
          <t>Vol po</t>
        </is>
      </c>
      <c r="C1504" t="n">
        <v>928</v>
      </c>
      <c r="D1504" t="inlineStr"/>
      <c r="E1504" t="inlineStr"/>
      <c r="F1504" t="inlineStr"/>
      <c r="G1504" t="inlineStr"/>
      <c r="H1504" t="inlineStr"/>
      <c r="I1504" t="inlineStr"/>
      <c r="J1504" t="inlineStr">
        <is>
          <t xml:space="preserve">126 - 1513 - 1516 - 1517 - </t>
        </is>
      </c>
      <c r="K1504" t="inlineStr">
        <is>
          <t>déterminé pp</t>
        </is>
      </c>
    </row>
    <row r="1505">
      <c r="A1505" t="inlineStr">
        <is>
          <t>Coproduits</t>
        </is>
      </c>
      <c r="B1505" t="inlineStr">
        <is>
          <t>Palmip. gras</t>
        </is>
      </c>
      <c r="C1505" t="n">
        <v>283</v>
      </c>
      <c r="D1505" t="inlineStr"/>
      <c r="E1505" t="inlineStr"/>
      <c r="F1505" t="inlineStr"/>
      <c r="G1505" t="inlineStr"/>
      <c r="H1505" t="inlineStr"/>
      <c r="I1505" t="inlineStr"/>
      <c r="J1505" t="inlineStr">
        <is>
          <t xml:space="preserve">128 - 1513 - 1518 - 1519 - </t>
        </is>
      </c>
      <c r="K1505" t="inlineStr">
        <is>
          <t>déterminé pp</t>
        </is>
      </c>
    </row>
    <row r="1506">
      <c r="A1506" t="inlineStr">
        <is>
          <t>Coproduits</t>
        </is>
      </c>
      <c r="B1506" t="inlineStr">
        <is>
          <t>Pc engraissement</t>
        </is>
      </c>
      <c r="C1506" t="n">
        <v>1190</v>
      </c>
      <c r="D1506" t="inlineStr"/>
      <c r="E1506" t="inlineStr"/>
      <c r="F1506" t="inlineStr"/>
      <c r="G1506" t="inlineStr"/>
      <c r="H1506" t="inlineStr"/>
      <c r="I1506" t="inlineStr"/>
      <c r="J1506" t="inlineStr">
        <is>
          <t xml:space="preserve">130 - 1520 - 1521 - </t>
        </is>
      </c>
      <c r="K1506" t="inlineStr">
        <is>
          <t>libre pp</t>
        </is>
      </c>
    </row>
    <row r="1507">
      <c r="A1507" t="inlineStr">
        <is>
          <t>Coproduits</t>
        </is>
      </c>
      <c r="B1507" t="inlineStr">
        <is>
          <t>Pc engrais FAB</t>
        </is>
      </c>
      <c r="C1507" t="n">
        <v>1120</v>
      </c>
      <c r="D1507" t="inlineStr"/>
      <c r="E1507" t="inlineStr"/>
      <c r="F1507" t="inlineStr"/>
      <c r="G1507" t="inlineStr"/>
      <c r="H1507" t="inlineStr"/>
      <c r="I1507" t="inlineStr"/>
      <c r="J1507" t="inlineStr">
        <is>
          <t xml:space="preserve">132 - 1521 - 1522 - 1523 - </t>
        </is>
      </c>
      <c r="K1507" t="inlineStr">
        <is>
          <t>libre pp</t>
        </is>
      </c>
    </row>
    <row r="1508">
      <c r="A1508" t="inlineStr">
        <is>
          <t>Coproduits</t>
        </is>
      </c>
      <c r="B1508" t="inlineStr">
        <is>
          <t>Pc truies</t>
        </is>
      </c>
      <c r="C1508" t="n">
        <v>238</v>
      </c>
      <c r="D1508" t="inlineStr"/>
      <c r="E1508" t="inlineStr"/>
      <c r="F1508" t="inlineStr"/>
      <c r="G1508" t="inlineStr"/>
      <c r="H1508" t="inlineStr"/>
      <c r="I1508" t="inlineStr"/>
      <c r="J1508" t="inlineStr">
        <is>
          <t xml:space="preserve">134 - 1524 - 1525 - </t>
        </is>
      </c>
      <c r="K1508" t="inlineStr">
        <is>
          <t>libre pp</t>
        </is>
      </c>
    </row>
    <row r="1509">
      <c r="A1509" t="inlineStr">
        <is>
          <t>Coproduits</t>
        </is>
      </c>
      <c r="B1509" t="inlineStr">
        <is>
          <t>Autres utilisations</t>
        </is>
      </c>
      <c r="C1509" t="n">
        <v>0</v>
      </c>
      <c r="D1509" t="inlineStr"/>
      <c r="E1509" t="inlineStr"/>
      <c r="F1509" t="inlineStr"/>
      <c r="G1509" t="inlineStr"/>
      <c r="H1509" t="inlineStr"/>
      <c r="I1509" t="inlineStr"/>
      <c r="J1509" t="inlineStr">
        <is>
          <t xml:space="preserve">136 - 1526 - </t>
        </is>
      </c>
      <c r="K1509" t="inlineStr">
        <is>
          <t>libre unbounded</t>
        </is>
      </c>
    </row>
    <row r="1510">
      <c r="A1510" t="inlineStr">
        <is>
          <t>Coproduits</t>
        </is>
      </c>
      <c r="B1510" t="inlineStr">
        <is>
          <t>Aquaculture</t>
        </is>
      </c>
      <c r="C1510" t="n">
        <v>66.2</v>
      </c>
      <c r="D1510" t="inlineStr"/>
      <c r="E1510" t="inlineStr"/>
      <c r="F1510" t="inlineStr"/>
      <c r="G1510" t="inlineStr"/>
      <c r="H1510" t="inlineStr"/>
      <c r="I1510" t="inlineStr"/>
      <c r="J1510" t="inlineStr">
        <is>
          <t xml:space="preserve">137 - 1527 - </t>
        </is>
      </c>
      <c r="K1510" t="inlineStr">
        <is>
          <t>libre unbounded</t>
        </is>
      </c>
    </row>
    <row r="1511">
      <c r="A1511" t="inlineStr">
        <is>
          <t>CP Cér</t>
        </is>
      </c>
      <c r="B1511" t="inlineStr">
        <is>
          <t>Feed</t>
        </is>
      </c>
      <c r="C1511" t="n">
        <v>3390</v>
      </c>
      <c r="D1511" t="inlineStr"/>
      <c r="E1511" t="inlineStr"/>
      <c r="F1511" t="inlineStr"/>
      <c r="G1511" t="inlineStr"/>
      <c r="H1511" t="inlineStr"/>
      <c r="I1511" t="inlineStr"/>
      <c r="J1511" t="inlineStr">
        <is>
          <t xml:space="preserve">1412 - 1528 - 1529 - </t>
        </is>
      </c>
      <c r="K1511" t="inlineStr">
        <is>
          <t>libre</t>
        </is>
      </c>
    </row>
    <row r="1512">
      <c r="A1512" t="inlineStr">
        <is>
          <t>CP Cér</t>
        </is>
      </c>
      <c r="B1512" t="inlineStr">
        <is>
          <t>FAB</t>
        </is>
      </c>
      <c r="C1512" t="n">
        <v>2250</v>
      </c>
      <c r="D1512" t="inlineStr"/>
      <c r="E1512" t="inlineStr"/>
      <c r="F1512" t="inlineStr"/>
      <c r="G1512" t="inlineStr"/>
      <c r="H1512" t="inlineStr"/>
      <c r="I1512" t="inlineStr"/>
      <c r="J1512" t="inlineStr">
        <is>
          <t xml:space="preserve">1414 - 1529 - 1530 - 1531 - </t>
        </is>
      </c>
      <c r="K1512" t="inlineStr">
        <is>
          <t>libre pp</t>
        </is>
      </c>
    </row>
    <row r="1513">
      <c r="A1513" t="inlineStr">
        <is>
          <t>CP Cér</t>
        </is>
      </c>
      <c r="B1513" t="inlineStr">
        <is>
          <t>Aliments composés</t>
        </is>
      </c>
      <c r="C1513" t="n">
        <v>2420</v>
      </c>
      <c r="D1513" t="inlineStr"/>
      <c r="E1513" t="inlineStr"/>
      <c r="F1513" t="inlineStr"/>
      <c r="G1513" t="inlineStr"/>
      <c r="H1513" t="inlineStr"/>
      <c r="I1513" t="inlineStr"/>
      <c r="J1513" t="inlineStr">
        <is>
          <t xml:space="preserve">1416 - 1531 - 1532 - 1533 - </t>
        </is>
      </c>
      <c r="K1513" t="inlineStr">
        <is>
          <t>libre pp</t>
        </is>
      </c>
    </row>
    <row r="1514">
      <c r="A1514" t="inlineStr">
        <is>
          <t>CP Cér</t>
        </is>
      </c>
      <c r="B1514" t="inlineStr">
        <is>
          <t>Volailles FAB</t>
        </is>
      </c>
      <c r="C1514" t="n">
        <v>236</v>
      </c>
      <c r="D1514" t="inlineStr"/>
      <c r="E1514" t="inlineStr"/>
      <c r="F1514" t="inlineStr"/>
      <c r="G1514" t="inlineStr"/>
      <c r="H1514" t="inlineStr"/>
      <c r="I1514" t="inlineStr"/>
      <c r="J1514" t="inlineStr">
        <is>
          <t xml:space="preserve">1418 - 1533 - 1534 - 1535 - </t>
        </is>
      </c>
      <c r="K1514" t="inlineStr">
        <is>
          <t>libre pp</t>
        </is>
      </c>
    </row>
    <row r="1515">
      <c r="A1515" t="inlineStr">
        <is>
          <t>CP Cér</t>
        </is>
      </c>
      <c r="B1515" t="inlineStr">
        <is>
          <t>Vol ch FAB</t>
        </is>
      </c>
      <c r="C1515" t="n">
        <v>134</v>
      </c>
      <c r="D1515" t="inlineStr"/>
      <c r="E1515" t="inlineStr"/>
      <c r="F1515" t="inlineStr"/>
      <c r="G1515" t="inlineStr"/>
      <c r="H1515" t="inlineStr"/>
      <c r="I1515" t="inlineStr"/>
      <c r="J1515" t="inlineStr">
        <is>
          <t xml:space="preserve">1420 - 1535 - 1536 - 1630 - </t>
        </is>
      </c>
      <c r="K1515" t="inlineStr">
        <is>
          <t>libre</t>
        </is>
      </c>
    </row>
    <row r="1516">
      <c r="A1516" t="inlineStr">
        <is>
          <t>CP Cér</t>
        </is>
      </c>
      <c r="B1516" t="inlineStr">
        <is>
          <t>Vol po FAB</t>
        </is>
      </c>
      <c r="C1516" t="n">
        <v>89.5</v>
      </c>
      <c r="D1516" t="inlineStr"/>
      <c r="E1516" t="inlineStr"/>
      <c r="F1516" t="inlineStr"/>
      <c r="G1516" t="inlineStr"/>
      <c r="H1516" t="inlineStr"/>
      <c r="I1516" t="inlineStr"/>
      <c r="J1516" t="inlineStr">
        <is>
          <t xml:space="preserve">1421 - 1535 - 1537 - 1632 - </t>
        </is>
      </c>
      <c r="K1516" t="inlineStr">
        <is>
          <t>libre</t>
        </is>
      </c>
    </row>
    <row r="1517">
      <c r="A1517" t="inlineStr">
        <is>
          <t>CP Cér</t>
        </is>
      </c>
      <c r="B1517" t="inlineStr">
        <is>
          <t>Palmip. gras FAB</t>
        </is>
      </c>
      <c r="C1517" t="n">
        <v>12.2</v>
      </c>
      <c r="D1517" t="inlineStr"/>
      <c r="E1517" t="inlineStr"/>
      <c r="F1517" t="inlineStr"/>
      <c r="G1517" t="inlineStr"/>
      <c r="H1517" t="inlineStr"/>
      <c r="I1517" t="inlineStr"/>
      <c r="J1517" t="inlineStr">
        <is>
          <t xml:space="preserve">1422 - 1535 - 1538 - 1634 - </t>
        </is>
      </c>
      <c r="K1517" t="inlineStr">
        <is>
          <t>libre</t>
        </is>
      </c>
    </row>
    <row r="1518">
      <c r="A1518" t="inlineStr">
        <is>
          <t>CP Cér</t>
        </is>
      </c>
      <c r="B1518" t="inlineStr">
        <is>
          <t>Ovins + Ca FAB</t>
        </is>
      </c>
      <c r="C1518" t="n">
        <v>58.5</v>
      </c>
      <c r="D1518" t="inlineStr"/>
      <c r="E1518" t="inlineStr"/>
      <c r="F1518" t="inlineStr"/>
      <c r="G1518" t="inlineStr"/>
      <c r="H1518" t="inlineStr"/>
      <c r="I1518" t="inlineStr"/>
      <c r="J1518" t="inlineStr">
        <is>
          <t xml:space="preserve">1423 - 1533 - 1539 - 1540 - </t>
        </is>
      </c>
      <c r="K1518" t="inlineStr">
        <is>
          <t>déterminé pp</t>
        </is>
      </c>
    </row>
    <row r="1519">
      <c r="A1519" t="inlineStr">
        <is>
          <t>CP Cér</t>
        </is>
      </c>
      <c r="B1519" t="inlineStr">
        <is>
          <t>Ovins FAB</t>
        </is>
      </c>
      <c r="C1519" t="n">
        <v>36.2</v>
      </c>
      <c r="D1519" t="n">
        <v>45</v>
      </c>
      <c r="E1519" t="n">
        <v>2.25</v>
      </c>
      <c r="F1519" t="n">
        <v>0.1</v>
      </c>
      <c r="G1519" t="n">
        <v>0</v>
      </c>
      <c r="H1519" t="n">
        <v>500000000</v>
      </c>
      <c r="I1519" t="n">
        <v>3.91</v>
      </c>
      <c r="J1519" t="inlineStr">
        <is>
          <t xml:space="preserve">1425 - 1540 - 1541 - 1542 - </t>
        </is>
      </c>
      <c r="K1519" t="inlineStr">
        <is>
          <t>mesuré</t>
        </is>
      </c>
    </row>
    <row r="1520">
      <c r="A1520" t="inlineStr">
        <is>
          <t>CP Cér</t>
        </is>
      </c>
      <c r="B1520" t="inlineStr">
        <is>
          <t>OL FAB</t>
        </is>
      </c>
      <c r="C1520" t="n">
        <v>12.1</v>
      </c>
      <c r="D1520" t="inlineStr"/>
      <c r="E1520" t="inlineStr"/>
      <c r="F1520" t="inlineStr"/>
      <c r="G1520" t="inlineStr"/>
      <c r="H1520" t="inlineStr"/>
      <c r="I1520" t="inlineStr"/>
      <c r="J1520" t="inlineStr">
        <is>
          <t xml:space="preserve">1427 - 1542 - 1543 - 1610 - </t>
        </is>
      </c>
      <c r="K1520" t="inlineStr">
        <is>
          <t>libre</t>
        </is>
      </c>
    </row>
    <row r="1521">
      <c r="A1521" t="inlineStr">
        <is>
          <t>CP Cér</t>
        </is>
      </c>
      <c r="B1521" t="inlineStr">
        <is>
          <t>OV FAB</t>
        </is>
      </c>
      <c r="C1521" t="n">
        <v>24.1</v>
      </c>
      <c r="D1521" t="inlineStr"/>
      <c r="E1521" t="inlineStr"/>
      <c r="F1521" t="inlineStr"/>
      <c r="G1521" t="inlineStr"/>
      <c r="H1521" t="inlineStr"/>
      <c r="I1521" t="inlineStr"/>
      <c r="J1521" t="inlineStr">
        <is>
          <t xml:space="preserve">1428 - 1542 - 1544 - 1612 - </t>
        </is>
      </c>
      <c r="K1521" t="inlineStr">
        <is>
          <t>libre</t>
        </is>
      </c>
    </row>
    <row r="1522">
      <c r="A1522" t="inlineStr">
        <is>
          <t>CP Cér</t>
        </is>
      </c>
      <c r="B1522" t="inlineStr">
        <is>
          <t>Ca FAB</t>
        </is>
      </c>
      <c r="C1522" t="n">
        <v>22.3</v>
      </c>
      <c r="D1522" t="n">
        <v>21</v>
      </c>
      <c r="E1522" t="n">
        <v>1.05</v>
      </c>
      <c r="F1522" t="n">
        <v>0.1</v>
      </c>
      <c r="G1522" t="n">
        <v>0</v>
      </c>
      <c r="H1522" t="n">
        <v>500000000</v>
      </c>
      <c r="I1522" t="n">
        <v>1.27</v>
      </c>
      <c r="J1522" t="inlineStr">
        <is>
          <t xml:space="preserve">1429 - 1540 - 1545 - 1614 - </t>
        </is>
      </c>
      <c r="K1522" t="inlineStr">
        <is>
          <t>mesuré</t>
        </is>
      </c>
    </row>
    <row r="1523">
      <c r="A1523" t="inlineStr">
        <is>
          <t>CP Cér</t>
        </is>
      </c>
      <c r="B1523" t="inlineStr">
        <is>
          <t>Lap FAB</t>
        </is>
      </c>
      <c r="C1523" t="n">
        <v>54.1</v>
      </c>
      <c r="D1523" t="inlineStr"/>
      <c r="E1523" t="inlineStr"/>
      <c r="F1523" t="inlineStr"/>
      <c r="G1523" t="inlineStr"/>
      <c r="H1523" t="inlineStr"/>
      <c r="I1523" t="inlineStr"/>
      <c r="J1523" t="inlineStr">
        <is>
          <t xml:space="preserve">1430 - 1533 - 1546 - 1620 - </t>
        </is>
      </c>
      <c r="K1523" t="inlineStr">
        <is>
          <t>déterminé</t>
        </is>
      </c>
    </row>
    <row r="1524">
      <c r="A1524" t="inlineStr">
        <is>
          <t>CP Cér</t>
        </is>
      </c>
      <c r="B1524" t="inlineStr">
        <is>
          <t>Eq FAB</t>
        </is>
      </c>
      <c r="C1524" t="n">
        <v>8</v>
      </c>
      <c r="D1524" t="inlineStr"/>
      <c r="E1524" t="inlineStr"/>
      <c r="F1524" t="inlineStr"/>
      <c r="G1524" t="inlineStr"/>
      <c r="H1524" t="inlineStr"/>
      <c r="I1524" t="inlineStr"/>
      <c r="J1524" t="inlineStr">
        <is>
          <t xml:space="preserve">1431 - 1533 - 1547 - 1567 - 1618 - </t>
        </is>
      </c>
      <c r="K1524" t="inlineStr">
        <is>
          <t>libre</t>
        </is>
      </c>
    </row>
    <row r="1525">
      <c r="A1525" t="inlineStr">
        <is>
          <t>CP Cér</t>
        </is>
      </c>
      <c r="B1525" t="inlineStr">
        <is>
          <t>Aliments complets</t>
        </is>
      </c>
      <c r="C1525" t="n">
        <v>1450</v>
      </c>
      <c r="D1525" t="inlineStr"/>
      <c r="E1525" t="inlineStr"/>
      <c r="F1525" t="inlineStr"/>
      <c r="G1525" t="inlineStr"/>
      <c r="H1525" t="inlineStr"/>
      <c r="I1525" t="inlineStr"/>
      <c r="J1525" t="inlineStr">
        <is>
          <t xml:space="preserve">1432 - 1533 - 1548 - 1549 - </t>
        </is>
      </c>
      <c r="K1525" t="inlineStr">
        <is>
          <t>libre pp</t>
        </is>
      </c>
    </row>
    <row r="1526">
      <c r="A1526" t="inlineStr">
        <is>
          <t>CP Cér</t>
        </is>
      </c>
      <c r="B1526" t="inlineStr">
        <is>
          <t>Bovins FAB complets</t>
        </is>
      </c>
      <c r="C1526" t="n">
        <v>1000</v>
      </c>
      <c r="D1526" t="inlineStr"/>
      <c r="E1526" t="inlineStr"/>
      <c r="F1526" t="inlineStr"/>
      <c r="G1526" t="inlineStr"/>
      <c r="H1526" t="inlineStr"/>
      <c r="I1526" t="inlineStr"/>
      <c r="J1526" t="inlineStr">
        <is>
          <t xml:space="preserve">1434 - 1549 - 1550 - 1551 - 1594 - </t>
        </is>
      </c>
      <c r="K1526" t="inlineStr">
        <is>
          <t>libre</t>
        </is>
      </c>
    </row>
    <row r="1527">
      <c r="A1527" t="inlineStr">
        <is>
          <t>CP Cér</t>
        </is>
      </c>
      <c r="B1527" t="inlineStr">
        <is>
          <t>BL FAB complets</t>
        </is>
      </c>
      <c r="C1527" t="n">
        <v>703</v>
      </c>
      <c r="D1527" t="inlineStr"/>
      <c r="E1527" t="inlineStr"/>
      <c r="F1527" t="inlineStr"/>
      <c r="G1527" t="inlineStr"/>
      <c r="H1527" t="inlineStr"/>
      <c r="I1527" t="inlineStr"/>
      <c r="J1527" t="inlineStr">
        <is>
          <t xml:space="preserve">1436 - 1551 - 1552 - 1602 - </t>
        </is>
      </c>
      <c r="K1527" t="inlineStr">
        <is>
          <t>libre</t>
        </is>
      </c>
    </row>
    <row r="1528">
      <c r="A1528" t="inlineStr">
        <is>
          <t>CP Cér</t>
        </is>
      </c>
      <c r="B1528" t="inlineStr">
        <is>
          <t>BV FAB complets</t>
        </is>
      </c>
      <c r="C1528" t="n">
        <v>301</v>
      </c>
      <c r="D1528" t="inlineStr"/>
      <c r="E1528" t="inlineStr"/>
      <c r="F1528" t="inlineStr"/>
      <c r="G1528" t="inlineStr"/>
      <c r="H1528" t="inlineStr"/>
      <c r="I1528" t="inlineStr"/>
      <c r="J1528" t="inlineStr">
        <is>
          <t xml:space="preserve">1437 - 1551 - 1553 - 1606 - </t>
        </is>
      </c>
      <c r="K1528" t="inlineStr">
        <is>
          <t>libre</t>
        </is>
      </c>
    </row>
    <row r="1529">
      <c r="A1529" t="inlineStr">
        <is>
          <t>CP Cér</t>
        </is>
      </c>
      <c r="B1529" t="inlineStr">
        <is>
          <t>Pc FAB complets</t>
        </is>
      </c>
      <c r="C1529" t="n">
        <v>442</v>
      </c>
      <c r="D1529" t="inlineStr"/>
      <c r="E1529" t="inlineStr"/>
      <c r="F1529" t="inlineStr"/>
      <c r="G1529" t="inlineStr"/>
      <c r="H1529" t="inlineStr"/>
      <c r="I1529" t="inlineStr"/>
      <c r="J1529" t="inlineStr">
        <is>
          <t xml:space="preserve">1438 - 1549 - 1554 - 1555 - 1626 - </t>
        </is>
      </c>
      <c r="K1529" t="inlineStr">
        <is>
          <t>libre</t>
        </is>
      </c>
    </row>
    <row r="1530">
      <c r="A1530" t="inlineStr">
        <is>
          <t>CP Cér</t>
        </is>
      </c>
      <c r="B1530" t="inlineStr">
        <is>
          <t>Pc pclets FAB</t>
        </is>
      </c>
      <c r="C1530" t="n">
        <v>40</v>
      </c>
      <c r="D1530" t="inlineStr"/>
      <c r="E1530" t="inlineStr"/>
      <c r="F1530" t="inlineStr"/>
      <c r="G1530" t="inlineStr"/>
      <c r="H1530" t="inlineStr"/>
      <c r="I1530" t="inlineStr"/>
      <c r="J1530" t="inlineStr">
        <is>
          <t xml:space="preserve">1440 - 1555 - 1556 - </t>
        </is>
      </c>
      <c r="K1530" t="inlineStr">
        <is>
          <t>libre</t>
        </is>
      </c>
    </row>
    <row r="1531">
      <c r="A1531" t="inlineStr">
        <is>
          <t>CP Cér</t>
        </is>
      </c>
      <c r="B1531" t="inlineStr">
        <is>
          <t>Pc engrais FAB complets</t>
        </is>
      </c>
      <c r="C1531" t="n">
        <v>293</v>
      </c>
      <c r="D1531" t="inlineStr"/>
      <c r="E1531" t="inlineStr"/>
      <c r="F1531" t="inlineStr"/>
      <c r="G1531" t="inlineStr"/>
      <c r="H1531" t="inlineStr"/>
      <c r="I1531" t="inlineStr"/>
      <c r="J1531" t="inlineStr">
        <is>
          <t xml:space="preserve">1441 - 1555 - 1557 - 1638 - </t>
        </is>
      </c>
      <c r="K1531" t="inlineStr">
        <is>
          <t>libre</t>
        </is>
      </c>
    </row>
    <row r="1532">
      <c r="A1532" t="inlineStr">
        <is>
          <t>CP Cér</t>
        </is>
      </c>
      <c r="B1532" t="inlineStr">
        <is>
          <t>Pc truies FAB</t>
        </is>
      </c>
      <c r="C1532" t="n">
        <v>108</v>
      </c>
      <c r="D1532" t="inlineStr"/>
      <c r="E1532" t="inlineStr"/>
      <c r="F1532" t="inlineStr"/>
      <c r="G1532" t="inlineStr"/>
      <c r="H1532" t="inlineStr"/>
      <c r="I1532" t="inlineStr"/>
      <c r="J1532" t="inlineStr">
        <is>
          <t xml:space="preserve">1442 - 1555 - 1558 - 1640 - </t>
        </is>
      </c>
      <c r="K1532" t="inlineStr">
        <is>
          <t>libre</t>
        </is>
      </c>
    </row>
    <row r="1533">
      <c r="A1533" t="inlineStr">
        <is>
          <t>CP Cér</t>
        </is>
      </c>
      <c r="B1533" t="inlineStr">
        <is>
          <t>Aliments complémentaires</t>
        </is>
      </c>
      <c r="C1533" t="n">
        <v>613</v>
      </c>
      <c r="D1533" t="inlineStr"/>
      <c r="E1533" t="inlineStr"/>
      <c r="F1533" t="inlineStr"/>
      <c r="G1533" t="inlineStr"/>
      <c r="H1533" t="inlineStr"/>
      <c r="I1533" t="inlineStr"/>
      <c r="J1533" t="inlineStr">
        <is>
          <t xml:space="preserve">1443 - 1533 - 1559 - 1560 - </t>
        </is>
      </c>
      <c r="K1533" t="inlineStr">
        <is>
          <t>libre pp</t>
        </is>
      </c>
    </row>
    <row r="1534">
      <c r="A1534" t="inlineStr">
        <is>
          <t>CP Cér</t>
        </is>
      </c>
      <c r="B1534" t="inlineStr">
        <is>
          <t>Bovins FAB ctaire</t>
        </is>
      </c>
      <c r="C1534" t="n">
        <v>351</v>
      </c>
      <c r="D1534" t="inlineStr"/>
      <c r="E1534" t="inlineStr"/>
      <c r="F1534" t="inlineStr"/>
      <c r="G1534" t="inlineStr"/>
      <c r="H1534" t="inlineStr"/>
      <c r="I1534" t="inlineStr"/>
      <c r="J1534" t="inlineStr">
        <is>
          <t xml:space="preserve">1445 - 1560 - 1561 - 1562 - 1594 - </t>
        </is>
      </c>
      <c r="K1534" t="inlineStr">
        <is>
          <t>libre</t>
        </is>
      </c>
    </row>
    <row r="1535">
      <c r="A1535" t="inlineStr">
        <is>
          <t>CP Cér</t>
        </is>
      </c>
      <c r="B1535" t="inlineStr">
        <is>
          <t>BL FAB ctaire</t>
        </is>
      </c>
      <c r="C1535" t="n">
        <v>300</v>
      </c>
      <c r="D1535" t="inlineStr"/>
      <c r="E1535" t="inlineStr"/>
      <c r="F1535" t="inlineStr"/>
      <c r="G1535" t="inlineStr"/>
      <c r="H1535" t="inlineStr"/>
      <c r="I1535" t="inlineStr"/>
      <c r="J1535" t="inlineStr">
        <is>
          <t xml:space="preserve">1447 - 1562 - 1563 - 1602 - </t>
        </is>
      </c>
      <c r="K1535" t="inlineStr">
        <is>
          <t>libre</t>
        </is>
      </c>
    </row>
    <row r="1536">
      <c r="A1536" t="inlineStr">
        <is>
          <t>CP Cér</t>
        </is>
      </c>
      <c r="B1536" t="inlineStr">
        <is>
          <t>BV FAB ctaire</t>
        </is>
      </c>
      <c r="C1536" t="n">
        <v>51.2</v>
      </c>
      <c r="D1536" t="inlineStr"/>
      <c r="E1536" t="inlineStr"/>
      <c r="F1536" t="inlineStr"/>
      <c r="G1536" t="inlineStr"/>
      <c r="H1536" t="inlineStr"/>
      <c r="I1536" t="inlineStr"/>
      <c r="J1536" t="inlineStr">
        <is>
          <t xml:space="preserve">1448 - 1562 - 1564 - 1606 - </t>
        </is>
      </c>
      <c r="K1536" t="inlineStr">
        <is>
          <t>libre</t>
        </is>
      </c>
    </row>
    <row r="1537">
      <c r="A1537" t="inlineStr">
        <is>
          <t>CP Cér</t>
        </is>
      </c>
      <c r="B1537" t="inlineStr">
        <is>
          <t>Pc engrais FAB ctaire</t>
        </is>
      </c>
      <c r="C1537" t="n">
        <v>90.7</v>
      </c>
      <c r="D1537" t="inlineStr"/>
      <c r="E1537" t="inlineStr"/>
      <c r="F1537" t="inlineStr"/>
      <c r="G1537" t="inlineStr"/>
      <c r="H1537" t="inlineStr"/>
      <c r="I1537" t="inlineStr"/>
      <c r="J1537" t="inlineStr">
        <is>
          <t xml:space="preserve">1449 - 1560 - 1565 - 1626 - 1638 - </t>
        </is>
      </c>
      <c r="K1537" t="inlineStr">
        <is>
          <t>libre</t>
        </is>
      </c>
    </row>
    <row r="1538">
      <c r="A1538" t="inlineStr">
        <is>
          <t>CP Cér</t>
        </is>
      </c>
      <c r="B1538" t="inlineStr">
        <is>
          <t>Autres FAB</t>
        </is>
      </c>
      <c r="C1538" t="n">
        <v>0</v>
      </c>
      <c r="D1538" t="inlineStr"/>
      <c r="E1538" t="inlineStr"/>
      <c r="F1538" t="inlineStr"/>
      <c r="G1538" t="inlineStr"/>
      <c r="H1538" t="inlineStr"/>
      <c r="I1538" t="inlineStr"/>
      <c r="J1538" t="inlineStr">
        <is>
          <t xml:space="preserve">1450 - 1531 - 1566 - 1567 - </t>
        </is>
      </c>
      <c r="K1538" t="inlineStr">
        <is>
          <t>libre pp</t>
        </is>
      </c>
    </row>
    <row r="1539">
      <c r="A1539" t="inlineStr">
        <is>
          <t>CP Cér</t>
        </is>
      </c>
      <c r="B1539" t="inlineStr">
        <is>
          <t>Poissons FAB</t>
        </is>
      </c>
      <c r="C1539" t="n">
        <v>2.7</v>
      </c>
      <c r="D1539" t="inlineStr"/>
      <c r="E1539" t="inlineStr"/>
      <c r="F1539" t="inlineStr"/>
      <c r="G1539" t="inlineStr"/>
      <c r="H1539" t="inlineStr"/>
      <c r="I1539" t="inlineStr"/>
      <c r="J1539" t="inlineStr">
        <is>
          <t xml:space="preserve">1452 - 1567 - 1568 - </t>
        </is>
      </c>
      <c r="K1539" t="inlineStr">
        <is>
          <t>libre</t>
        </is>
      </c>
    </row>
    <row r="1540">
      <c r="A1540" t="inlineStr">
        <is>
          <t>CP Cér</t>
        </is>
      </c>
      <c r="B1540" t="inlineStr">
        <is>
          <t>Divers FAB</t>
        </is>
      </c>
      <c r="C1540" t="n">
        <v>1.1</v>
      </c>
      <c r="D1540" t="inlineStr"/>
      <c r="E1540" t="inlineStr"/>
      <c r="F1540" t="inlineStr"/>
      <c r="G1540" t="inlineStr"/>
      <c r="H1540" t="inlineStr"/>
      <c r="I1540" t="inlineStr"/>
      <c r="J1540" t="inlineStr">
        <is>
          <t xml:space="preserve">1453 - 1567 - 1569 - </t>
        </is>
      </c>
      <c r="K1540" t="inlineStr">
        <is>
          <t>libre</t>
        </is>
      </c>
    </row>
    <row r="1541">
      <c r="A1541" t="inlineStr">
        <is>
          <t>CP Cér</t>
        </is>
      </c>
      <c r="B1541" t="inlineStr">
        <is>
          <t>Alimentation animale rente (EA)</t>
        </is>
      </c>
      <c r="C1541" t="n">
        <v>0</v>
      </c>
      <c r="D1541" t="inlineStr"/>
      <c r="E1541" t="inlineStr"/>
      <c r="F1541" t="inlineStr"/>
      <c r="G1541" t="inlineStr"/>
      <c r="H1541" t="inlineStr"/>
      <c r="I1541" t="inlineStr"/>
      <c r="J1541" t="inlineStr">
        <is>
          <t xml:space="preserve">1454 - 1529 - 1570 - 1571 - </t>
        </is>
      </c>
      <c r="K1541" t="inlineStr">
        <is>
          <t>libre pp</t>
        </is>
      </c>
    </row>
    <row r="1542">
      <c r="A1542" t="inlineStr">
        <is>
          <t>CP Cér</t>
        </is>
      </c>
      <c r="B1542" t="inlineStr">
        <is>
          <t>Direct élevage</t>
        </is>
      </c>
      <c r="C1542" t="n">
        <v>0</v>
      </c>
      <c r="D1542" t="inlineStr"/>
      <c r="E1542" t="inlineStr"/>
      <c r="F1542" t="inlineStr"/>
      <c r="G1542" t="inlineStr"/>
      <c r="H1542" t="inlineStr"/>
      <c r="I1542" t="inlineStr"/>
      <c r="J1542" t="inlineStr">
        <is>
          <t xml:space="preserve">1456 - 1571 - 1572 - 1573 - </t>
        </is>
      </c>
      <c r="K1542" t="inlineStr">
        <is>
          <t>libre pp</t>
        </is>
      </c>
    </row>
    <row r="1543">
      <c r="A1543" t="inlineStr">
        <is>
          <t>CP Cér</t>
        </is>
      </c>
      <c r="B1543" t="inlineStr">
        <is>
          <t>Bovins dir</t>
        </is>
      </c>
      <c r="C1543" t="n">
        <v>0</v>
      </c>
      <c r="D1543" t="inlineStr"/>
      <c r="E1543" t="inlineStr"/>
      <c r="F1543" t="inlineStr"/>
      <c r="G1543" t="inlineStr"/>
      <c r="H1543" t="inlineStr"/>
      <c r="I1543" t="inlineStr"/>
      <c r="J1543" t="inlineStr">
        <is>
          <t xml:space="preserve">1458 - 1573 - 1574 - 1575 - </t>
        </is>
      </c>
      <c r="K1543" t="inlineStr">
        <is>
          <t>libre pp</t>
        </is>
      </c>
    </row>
    <row r="1544">
      <c r="A1544" t="inlineStr">
        <is>
          <t>CP Cér</t>
        </is>
      </c>
      <c r="B1544" t="inlineStr">
        <is>
          <t>BL dir</t>
        </is>
      </c>
      <c r="C1544" t="n">
        <v>417</v>
      </c>
      <c r="D1544" t="inlineStr"/>
      <c r="E1544" t="inlineStr"/>
      <c r="F1544" t="inlineStr"/>
      <c r="G1544" t="inlineStr"/>
      <c r="H1544" t="inlineStr"/>
      <c r="I1544" t="inlineStr"/>
      <c r="J1544" t="inlineStr">
        <is>
          <t xml:space="preserve">1460 - 1575 - 1576 - 1600 - </t>
        </is>
      </c>
      <c r="K1544" t="inlineStr">
        <is>
          <t>libre</t>
        </is>
      </c>
    </row>
    <row r="1545">
      <c r="A1545" t="inlineStr">
        <is>
          <t>CP Cér</t>
        </is>
      </c>
      <c r="B1545" t="inlineStr">
        <is>
          <t>BV dir</t>
        </is>
      </c>
      <c r="C1545" t="n">
        <v>663</v>
      </c>
      <c r="D1545" t="inlineStr"/>
      <c r="E1545" t="inlineStr"/>
      <c r="F1545" t="inlineStr"/>
      <c r="G1545" t="inlineStr"/>
      <c r="H1545" t="inlineStr"/>
      <c r="I1545" t="inlineStr"/>
      <c r="J1545" t="inlineStr">
        <is>
          <t xml:space="preserve">1461 - 1575 - 1577 - 1604 - </t>
        </is>
      </c>
      <c r="K1545" t="inlineStr">
        <is>
          <t>libre</t>
        </is>
      </c>
    </row>
    <row r="1546">
      <c r="A1546" t="inlineStr">
        <is>
          <t>CP Cér</t>
        </is>
      </c>
      <c r="B1546" t="inlineStr">
        <is>
          <t>Ovins dir</t>
        </is>
      </c>
      <c r="C1546" t="n">
        <v>0</v>
      </c>
      <c r="D1546" t="inlineStr"/>
      <c r="E1546" t="inlineStr"/>
      <c r="F1546" t="inlineStr"/>
      <c r="G1546" t="inlineStr"/>
      <c r="H1546" t="inlineStr"/>
      <c r="I1546" t="inlineStr"/>
      <c r="J1546" t="inlineStr">
        <is>
          <t xml:space="preserve">1462 - 1573 - 1578 - 1579 - </t>
        </is>
      </c>
      <c r="K1546" t="inlineStr">
        <is>
          <t>libre pp</t>
        </is>
      </c>
    </row>
    <row r="1547">
      <c r="A1547" t="inlineStr">
        <is>
          <t>CP Cér</t>
        </is>
      </c>
      <c r="B1547" t="inlineStr">
        <is>
          <t>OL dir</t>
        </is>
      </c>
      <c r="C1547" t="n">
        <v>0</v>
      </c>
      <c r="D1547" t="inlineStr"/>
      <c r="E1547" t="inlineStr"/>
      <c r="F1547" t="inlineStr"/>
      <c r="G1547" t="inlineStr"/>
      <c r="H1547" t="inlineStr"/>
      <c r="I1547" t="inlineStr"/>
      <c r="J1547" t="inlineStr">
        <is>
          <t xml:space="preserve">1464 - 1579 - 1580 - 1610 - </t>
        </is>
      </c>
      <c r="K1547" t="inlineStr">
        <is>
          <t>libre</t>
        </is>
      </c>
    </row>
    <row r="1548">
      <c r="A1548" t="inlineStr">
        <is>
          <t>CP Cér</t>
        </is>
      </c>
      <c r="B1548" t="inlineStr">
        <is>
          <t>OV dir</t>
        </is>
      </c>
      <c r="C1548" t="n">
        <v>0</v>
      </c>
      <c r="D1548" t="inlineStr"/>
      <c r="E1548" t="inlineStr"/>
      <c r="F1548" t="inlineStr"/>
      <c r="G1548" t="inlineStr"/>
      <c r="H1548" t="inlineStr"/>
      <c r="I1548" t="inlineStr"/>
      <c r="J1548" t="inlineStr">
        <is>
          <t xml:space="preserve">1465 - 1579 - 1581 - 1612 - </t>
        </is>
      </c>
      <c r="K1548" t="inlineStr">
        <is>
          <t>libre</t>
        </is>
      </c>
    </row>
    <row r="1549">
      <c r="A1549" t="inlineStr">
        <is>
          <t>CP Cér</t>
        </is>
      </c>
      <c r="B1549" t="inlineStr">
        <is>
          <t>Ca dir</t>
        </is>
      </c>
      <c r="C1549" t="n">
        <v>15.9</v>
      </c>
      <c r="D1549" t="inlineStr"/>
      <c r="E1549" t="inlineStr"/>
      <c r="F1549" t="inlineStr"/>
      <c r="G1549" t="inlineStr"/>
      <c r="H1549" t="inlineStr"/>
      <c r="I1549" t="inlineStr"/>
      <c r="J1549" t="inlineStr">
        <is>
          <t xml:space="preserve">1466 - 1573 - 1582 - 1616 - </t>
        </is>
      </c>
      <c r="K1549" t="inlineStr">
        <is>
          <t>déterminé</t>
        </is>
      </c>
    </row>
    <row r="1550">
      <c r="A1550" t="inlineStr">
        <is>
          <t>CP Cér</t>
        </is>
      </c>
      <c r="B1550" t="inlineStr">
        <is>
          <t>Eq dir</t>
        </is>
      </c>
      <c r="C1550" t="n">
        <v>0</v>
      </c>
      <c r="D1550" t="inlineStr"/>
      <c r="E1550" t="inlineStr"/>
      <c r="F1550" t="inlineStr"/>
      <c r="G1550" t="inlineStr"/>
      <c r="H1550" t="inlineStr"/>
      <c r="I1550" t="inlineStr"/>
      <c r="J1550" t="inlineStr">
        <is>
          <t xml:space="preserve">1467 - 1573 - 1583 - 1618 - </t>
        </is>
      </c>
      <c r="K1550" t="inlineStr">
        <is>
          <t>libre</t>
        </is>
      </c>
    </row>
    <row r="1551">
      <c r="A1551" t="inlineStr">
        <is>
          <t>CP Cér</t>
        </is>
      </c>
      <c r="B1551" t="inlineStr">
        <is>
          <t>Pc dir</t>
        </is>
      </c>
      <c r="C1551" t="n">
        <v>42.4</v>
      </c>
      <c r="D1551" t="inlineStr"/>
      <c r="E1551" t="inlineStr"/>
      <c r="F1551" t="inlineStr"/>
      <c r="G1551" t="inlineStr"/>
      <c r="H1551" t="inlineStr"/>
      <c r="I1551" t="inlineStr"/>
      <c r="J1551" t="inlineStr">
        <is>
          <t xml:space="preserve">1469 - 1573 - 1584 - 1585 - 1624 - </t>
        </is>
      </c>
      <c r="K1551" t="inlineStr">
        <is>
          <t>libre</t>
        </is>
      </c>
    </row>
    <row r="1552">
      <c r="A1552" t="inlineStr">
        <is>
          <t>CP Cér</t>
        </is>
      </c>
      <c r="B1552" t="inlineStr">
        <is>
          <t>Pc engrais dir</t>
        </is>
      </c>
      <c r="C1552" t="n">
        <v>42.4</v>
      </c>
      <c r="D1552" t="inlineStr"/>
      <c r="E1552" t="inlineStr"/>
      <c r="F1552" t="inlineStr"/>
      <c r="G1552" t="inlineStr"/>
      <c r="H1552" t="inlineStr"/>
      <c r="I1552" t="inlineStr"/>
      <c r="J1552" t="inlineStr">
        <is>
          <t xml:space="preserve">1471 - 1585 - 1586 - 1636 - </t>
        </is>
      </c>
      <c r="K1552" t="inlineStr">
        <is>
          <t>libre</t>
        </is>
      </c>
    </row>
    <row r="1553">
      <c r="A1553" t="inlineStr">
        <is>
          <t>CP Cér</t>
        </is>
      </c>
      <c r="B1553" t="inlineStr">
        <is>
          <t>Pc truies dir</t>
        </is>
      </c>
      <c r="C1553" t="n">
        <v>0</v>
      </c>
      <c r="D1553" t="inlineStr"/>
      <c r="E1553" t="inlineStr"/>
      <c r="F1553" t="inlineStr"/>
      <c r="G1553" t="inlineStr"/>
      <c r="H1553" t="inlineStr"/>
      <c r="I1553" t="inlineStr"/>
      <c r="J1553" t="inlineStr">
        <is>
          <t xml:space="preserve">1472 - 1585 - 1587 - 1640 - </t>
        </is>
      </c>
      <c r="K1553" t="inlineStr">
        <is>
          <t>libre</t>
        </is>
      </c>
    </row>
    <row r="1554">
      <c r="A1554" t="inlineStr">
        <is>
          <t>CP Cér</t>
        </is>
      </c>
      <c r="B1554" t="inlineStr">
        <is>
          <t>Volailles dir</t>
        </is>
      </c>
      <c r="C1554" t="n">
        <v>0</v>
      </c>
      <c r="D1554" t="inlineStr"/>
      <c r="E1554" t="inlineStr"/>
      <c r="F1554" t="inlineStr"/>
      <c r="G1554" t="inlineStr"/>
      <c r="H1554" t="inlineStr"/>
      <c r="I1554" t="inlineStr"/>
      <c r="J1554" t="inlineStr">
        <is>
          <t xml:space="preserve">1473 - 1573 - 1588 - 1589 - </t>
        </is>
      </c>
      <c r="K1554" t="inlineStr">
        <is>
          <t>libre pp</t>
        </is>
      </c>
    </row>
    <row r="1555">
      <c r="A1555" t="inlineStr">
        <is>
          <t>CP Cér</t>
        </is>
      </c>
      <c r="B1555" t="inlineStr">
        <is>
          <t>Vol ch dir</t>
        </is>
      </c>
      <c r="C1555" t="n">
        <v>0</v>
      </c>
      <c r="D1555" t="inlineStr"/>
      <c r="E1555" t="inlineStr"/>
      <c r="F1555" t="inlineStr"/>
      <c r="G1555" t="inlineStr"/>
      <c r="H1555" t="inlineStr"/>
      <c r="I1555" t="inlineStr"/>
      <c r="J1555" t="inlineStr">
        <is>
          <t xml:space="preserve">1475 - 1589 - 1590 - 1630 - </t>
        </is>
      </c>
      <c r="K1555" t="inlineStr">
        <is>
          <t>libre</t>
        </is>
      </c>
    </row>
    <row r="1556">
      <c r="A1556" t="inlineStr">
        <is>
          <t>CP Cér</t>
        </is>
      </c>
      <c r="B1556" t="inlineStr">
        <is>
          <t>Vol po dir</t>
        </is>
      </c>
      <c r="C1556" t="n">
        <v>0</v>
      </c>
      <c r="D1556" t="inlineStr"/>
      <c r="E1556" t="inlineStr"/>
      <c r="F1556" t="inlineStr"/>
      <c r="G1556" t="inlineStr"/>
      <c r="H1556" t="inlineStr"/>
      <c r="I1556" t="inlineStr"/>
      <c r="J1556" t="inlineStr">
        <is>
          <t xml:space="preserve">1476 - 1589 - 1591 - 1632 - </t>
        </is>
      </c>
      <c r="K1556" t="inlineStr">
        <is>
          <t>libre</t>
        </is>
      </c>
    </row>
    <row r="1557">
      <c r="A1557" t="inlineStr">
        <is>
          <t>CP Cér</t>
        </is>
      </c>
      <c r="B1557" t="inlineStr">
        <is>
          <t>Palmip. gras dir</t>
        </is>
      </c>
      <c r="C1557" t="n">
        <v>0</v>
      </c>
      <c r="D1557" t="inlineStr"/>
      <c r="E1557" t="inlineStr"/>
      <c r="F1557" t="inlineStr"/>
      <c r="G1557" t="inlineStr"/>
      <c r="H1557" t="inlineStr"/>
      <c r="I1557" t="inlineStr"/>
      <c r="J1557" t="inlineStr">
        <is>
          <t xml:space="preserve">1477 - 1589 - 1592 - 1634 - </t>
        </is>
      </c>
      <c r="K1557" t="inlineStr">
        <is>
          <t>libre</t>
        </is>
      </c>
    </row>
    <row r="1558">
      <c r="A1558" t="inlineStr">
        <is>
          <t>CP Cér</t>
        </is>
      </c>
      <c r="B1558" t="inlineStr">
        <is>
          <t>Bovins FAB</t>
        </is>
      </c>
      <c r="C1558" t="n">
        <v>1360</v>
      </c>
      <c r="D1558" t="inlineStr"/>
      <c r="E1558" t="inlineStr"/>
      <c r="F1558" t="inlineStr"/>
      <c r="G1558" t="inlineStr"/>
      <c r="H1558" t="inlineStr"/>
      <c r="I1558" t="inlineStr"/>
      <c r="J1558" t="inlineStr">
        <is>
          <t xml:space="preserve">1478 - 1593 - 1594 - </t>
        </is>
      </c>
      <c r="K1558" t="inlineStr">
        <is>
          <t>libre pp</t>
        </is>
      </c>
    </row>
    <row r="1559">
      <c r="A1559" t="inlineStr">
        <is>
          <t>CP Cér</t>
        </is>
      </c>
      <c r="B1559" t="inlineStr">
        <is>
          <t>Herbivores</t>
        </is>
      </c>
      <c r="C1559" t="n">
        <v>718</v>
      </c>
      <c r="D1559" t="inlineStr"/>
      <c r="E1559" t="inlineStr"/>
      <c r="F1559" t="inlineStr"/>
      <c r="G1559" t="inlineStr"/>
      <c r="H1559" t="inlineStr"/>
      <c r="I1559" t="inlineStr"/>
      <c r="J1559" t="inlineStr">
        <is>
          <t xml:space="preserve">1480 - 1595 - 1596 - </t>
        </is>
      </c>
      <c r="K1559" t="inlineStr">
        <is>
          <t>libre pp</t>
        </is>
      </c>
    </row>
    <row r="1560">
      <c r="A1560" t="inlineStr">
        <is>
          <t>CP Cér</t>
        </is>
      </c>
      <c r="B1560" t="inlineStr">
        <is>
          <t>Bovins</t>
        </is>
      </c>
      <c r="C1560" t="n">
        <v>582</v>
      </c>
      <c r="D1560" t="inlineStr"/>
      <c r="E1560" t="inlineStr"/>
      <c r="F1560" t="inlineStr"/>
      <c r="G1560" t="inlineStr"/>
      <c r="H1560" t="inlineStr"/>
      <c r="I1560" t="inlineStr"/>
      <c r="J1560" t="inlineStr">
        <is>
          <t xml:space="preserve">1482 - 1596 - 1597 - 1598 - </t>
        </is>
      </c>
      <c r="K1560" t="inlineStr">
        <is>
          <t>libre pp</t>
        </is>
      </c>
    </row>
    <row r="1561">
      <c r="A1561" t="inlineStr">
        <is>
          <t>CP Cér</t>
        </is>
      </c>
      <c r="B1561" t="inlineStr">
        <is>
          <t>BL</t>
        </is>
      </c>
      <c r="C1561" t="n">
        <v>652</v>
      </c>
      <c r="D1561" t="inlineStr"/>
      <c r="E1561" t="inlineStr"/>
      <c r="F1561" t="inlineStr"/>
      <c r="G1561" t="inlineStr"/>
      <c r="H1561" t="inlineStr"/>
      <c r="I1561" t="inlineStr"/>
      <c r="J1561" t="inlineStr">
        <is>
          <t xml:space="preserve">1484 - 1598 - 1599 - 1600 - </t>
        </is>
      </c>
      <c r="K1561" t="inlineStr">
        <is>
          <t>libre pp</t>
        </is>
      </c>
    </row>
    <row r="1562">
      <c r="A1562" t="inlineStr">
        <is>
          <t>CP Cér</t>
        </is>
      </c>
      <c r="B1562" t="inlineStr">
        <is>
          <t>BL FAB</t>
        </is>
      </c>
      <c r="C1562" t="n">
        <v>1000</v>
      </c>
      <c r="D1562" t="inlineStr"/>
      <c r="E1562" t="inlineStr"/>
      <c r="F1562" t="inlineStr"/>
      <c r="G1562" t="inlineStr"/>
      <c r="H1562" t="inlineStr"/>
      <c r="I1562" t="inlineStr"/>
      <c r="J1562" t="inlineStr">
        <is>
          <t xml:space="preserve">1486 - 1600 - 1601 - 1602 - </t>
        </is>
      </c>
      <c r="K1562" t="inlineStr">
        <is>
          <t>libre pp</t>
        </is>
      </c>
    </row>
    <row r="1563">
      <c r="A1563" t="inlineStr">
        <is>
          <t>CP Cér</t>
        </is>
      </c>
      <c r="B1563" t="inlineStr">
        <is>
          <t>BV</t>
        </is>
      </c>
      <c r="C1563" t="n">
        <v>0</v>
      </c>
      <c r="D1563" t="inlineStr"/>
      <c r="E1563" t="inlineStr"/>
      <c r="F1563" t="inlineStr"/>
      <c r="G1563" t="inlineStr"/>
      <c r="H1563" t="inlineStr"/>
      <c r="I1563" t="inlineStr"/>
      <c r="J1563" t="inlineStr">
        <is>
          <t xml:space="preserve">1488 - 1598 - 1603 - 1604 - </t>
        </is>
      </c>
      <c r="K1563" t="inlineStr">
        <is>
          <t>libre pp</t>
        </is>
      </c>
    </row>
    <row r="1564">
      <c r="A1564" t="inlineStr">
        <is>
          <t>CP Cér</t>
        </is>
      </c>
      <c r="B1564" t="inlineStr">
        <is>
          <t>BV FAB</t>
        </is>
      </c>
      <c r="C1564" t="n">
        <v>352</v>
      </c>
      <c r="D1564" t="inlineStr"/>
      <c r="E1564" t="inlineStr"/>
      <c r="F1564" t="inlineStr"/>
      <c r="G1564" t="inlineStr"/>
      <c r="H1564" t="inlineStr"/>
      <c r="I1564" t="inlineStr"/>
      <c r="J1564" t="inlineStr">
        <is>
          <t xml:space="preserve">1490 - 1604 - 1605 - 1606 - </t>
        </is>
      </c>
      <c r="K1564" t="inlineStr">
        <is>
          <t>libre pp</t>
        </is>
      </c>
    </row>
    <row r="1565">
      <c r="A1565" t="inlineStr">
        <is>
          <t>CP Cér</t>
        </is>
      </c>
      <c r="B1565" t="inlineStr">
        <is>
          <t>Ovins</t>
        </is>
      </c>
      <c r="C1565" t="n">
        <v>36.2</v>
      </c>
      <c r="D1565" t="inlineStr"/>
      <c r="E1565" t="inlineStr"/>
      <c r="F1565" t="inlineStr"/>
      <c r="G1565" t="inlineStr"/>
      <c r="H1565" t="inlineStr"/>
      <c r="I1565" t="inlineStr"/>
      <c r="J1565" t="inlineStr">
        <is>
          <t xml:space="preserve">1492 - 1596 - 1607 - 1608 - </t>
        </is>
      </c>
      <c r="K1565" t="inlineStr">
        <is>
          <t>libre pp</t>
        </is>
      </c>
    </row>
    <row r="1566">
      <c r="A1566" t="inlineStr">
        <is>
          <t>CP Cér</t>
        </is>
      </c>
      <c r="B1566" t="inlineStr">
        <is>
          <t>OL</t>
        </is>
      </c>
      <c r="C1566" t="n">
        <v>12.1</v>
      </c>
      <c r="D1566" t="inlineStr"/>
      <c r="E1566" t="inlineStr"/>
      <c r="F1566" t="inlineStr"/>
      <c r="G1566" t="inlineStr"/>
      <c r="H1566" t="inlineStr"/>
      <c r="I1566" t="inlineStr"/>
      <c r="J1566" t="inlineStr">
        <is>
          <t xml:space="preserve">1494 - 1608 - 1609 - 1610 - </t>
        </is>
      </c>
      <c r="K1566" t="inlineStr">
        <is>
          <t>libre pp</t>
        </is>
      </c>
    </row>
    <row r="1567">
      <c r="A1567" t="inlineStr">
        <is>
          <t>CP Cér</t>
        </is>
      </c>
      <c r="B1567" t="inlineStr">
        <is>
          <t>OV</t>
        </is>
      </c>
      <c r="C1567" t="n">
        <v>24.1</v>
      </c>
      <c r="D1567" t="inlineStr"/>
      <c r="E1567" t="inlineStr"/>
      <c r="F1567" t="inlineStr"/>
      <c r="G1567" t="inlineStr"/>
      <c r="H1567" t="inlineStr"/>
      <c r="I1567" t="inlineStr"/>
      <c r="J1567" t="inlineStr">
        <is>
          <t xml:space="preserve">1496 - 1608 - 1611 - 1612 - </t>
        </is>
      </c>
      <c r="K1567" t="inlineStr">
        <is>
          <t>libre pp</t>
        </is>
      </c>
    </row>
    <row r="1568">
      <c r="A1568" t="inlineStr">
        <is>
          <t>CP Cér</t>
        </is>
      </c>
      <c r="B1568" t="inlineStr">
        <is>
          <t>Ca</t>
        </is>
      </c>
      <c r="C1568" t="n">
        <v>38.3</v>
      </c>
      <c r="D1568" t="inlineStr"/>
      <c r="E1568" t="inlineStr"/>
      <c r="F1568" t="inlineStr"/>
      <c r="G1568" t="inlineStr"/>
      <c r="H1568" t="inlineStr"/>
      <c r="I1568" t="inlineStr"/>
      <c r="J1568" t="inlineStr">
        <is>
          <t xml:space="preserve">1498 - 1596 - 1613 - 1614 - </t>
        </is>
      </c>
      <c r="K1568" t="inlineStr">
        <is>
          <t>déterminé pp</t>
        </is>
      </c>
    </row>
    <row r="1569">
      <c r="A1569" t="inlineStr">
        <is>
          <t>CP Cér</t>
        </is>
      </c>
      <c r="B1569" t="inlineStr">
        <is>
          <t>Alimentation Ca (EA)</t>
        </is>
      </c>
      <c r="C1569" t="n">
        <v>15.9</v>
      </c>
      <c r="D1569" t="n">
        <v>21.034</v>
      </c>
      <c r="E1569" t="n">
        <v>1.0517</v>
      </c>
      <c r="F1569" t="n">
        <v>0.1</v>
      </c>
      <c r="G1569" t="n">
        <v>0</v>
      </c>
      <c r="H1569" t="n">
        <v>500000000</v>
      </c>
      <c r="I1569" t="n">
        <v>4.87</v>
      </c>
      <c r="J1569" t="inlineStr">
        <is>
          <t xml:space="preserve">1500 - 1614 - 1615 - 1616 - </t>
        </is>
      </c>
      <c r="K1569" t="inlineStr">
        <is>
          <t>mesuré</t>
        </is>
      </c>
    </row>
    <row r="1570">
      <c r="A1570" t="inlineStr">
        <is>
          <t>CP Cér</t>
        </is>
      </c>
      <c r="B1570" t="inlineStr">
        <is>
          <t>Eq</t>
        </is>
      </c>
      <c r="C1570" t="n">
        <v>8</v>
      </c>
      <c r="D1570" t="inlineStr"/>
      <c r="E1570" t="inlineStr"/>
      <c r="F1570" t="inlineStr"/>
      <c r="G1570" t="inlineStr"/>
      <c r="H1570" t="inlineStr"/>
      <c r="I1570" t="inlineStr"/>
      <c r="J1570" t="inlineStr">
        <is>
          <t xml:space="preserve">1502 - 1596 - 1617 - 1618 - </t>
        </is>
      </c>
      <c r="K1570" t="inlineStr">
        <is>
          <t>libre pp</t>
        </is>
      </c>
    </row>
    <row r="1571">
      <c r="A1571" t="inlineStr">
        <is>
          <t>CP Cér</t>
        </is>
      </c>
      <c r="B1571" t="inlineStr">
        <is>
          <t>Lap</t>
        </is>
      </c>
      <c r="C1571" t="n">
        <v>54.1</v>
      </c>
      <c r="D1571" t="n">
        <v>53.2</v>
      </c>
      <c r="E1571" t="n">
        <v>2.66</v>
      </c>
      <c r="F1571" t="n">
        <v>0.1</v>
      </c>
      <c r="G1571" t="n">
        <v>0</v>
      </c>
      <c r="H1571" t="n">
        <v>500000000</v>
      </c>
      <c r="I1571" t="n">
        <v>0.36</v>
      </c>
      <c r="J1571" t="inlineStr">
        <is>
          <t xml:space="preserve">1504 - 1596 - 1619 - 1620 - </t>
        </is>
      </c>
      <c r="K1571" t="inlineStr">
        <is>
          <t>mesuré</t>
        </is>
      </c>
    </row>
    <row r="1572">
      <c r="A1572" t="inlineStr">
        <is>
          <t>CP Cér</t>
        </is>
      </c>
      <c r="B1572" t="inlineStr">
        <is>
          <t>Monoagastriques</t>
        </is>
      </c>
      <c r="C1572" t="n">
        <v>810</v>
      </c>
      <c r="D1572" t="inlineStr"/>
      <c r="E1572" t="inlineStr"/>
      <c r="F1572" t="inlineStr"/>
      <c r="G1572" t="inlineStr"/>
      <c r="H1572" t="inlineStr"/>
      <c r="I1572" t="inlineStr"/>
      <c r="J1572" t="inlineStr">
        <is>
          <t xml:space="preserve">1506 - 1621 - 1622 - </t>
        </is>
      </c>
      <c r="K1572" t="inlineStr">
        <is>
          <t>déterminé pp</t>
        </is>
      </c>
    </row>
    <row r="1573">
      <c r="A1573" t="inlineStr">
        <is>
          <t>CP Cér</t>
        </is>
      </c>
      <c r="B1573" t="inlineStr">
        <is>
          <t>Pc</t>
        </is>
      </c>
      <c r="C1573" t="n">
        <v>575</v>
      </c>
      <c r="D1573" t="n">
        <v>519.6037236729925</v>
      </c>
      <c r="E1573" t="n">
        <v>12.99009309182481</v>
      </c>
      <c r="F1573" t="n">
        <v>0.05</v>
      </c>
      <c r="G1573" t="n">
        <v>0</v>
      </c>
      <c r="H1573" t="n">
        <v>500000000</v>
      </c>
      <c r="I1573" t="n">
        <v>4.25</v>
      </c>
      <c r="J1573" t="inlineStr">
        <is>
          <t xml:space="preserve">1508 - 1622 - 1623 - 1624 - </t>
        </is>
      </c>
      <c r="K1573" t="inlineStr">
        <is>
          <t>mesuré</t>
        </is>
      </c>
    </row>
    <row r="1574">
      <c r="A1574" t="inlineStr">
        <is>
          <t>CP Cér</t>
        </is>
      </c>
      <c r="B1574" t="inlineStr">
        <is>
          <t>Pc FAB</t>
        </is>
      </c>
      <c r="C1574" t="n">
        <v>703</v>
      </c>
      <c r="D1574" t="inlineStr"/>
      <c r="E1574" t="inlineStr"/>
      <c r="F1574" t="inlineStr"/>
      <c r="G1574" t="inlineStr"/>
      <c r="H1574" t="inlineStr"/>
      <c r="I1574" t="inlineStr"/>
      <c r="J1574" t="inlineStr">
        <is>
          <t xml:space="preserve">1510 - 1624 - 1625 - 1626 - </t>
        </is>
      </c>
      <c r="K1574" t="inlineStr">
        <is>
          <t>libre pp</t>
        </is>
      </c>
    </row>
    <row r="1575">
      <c r="A1575" t="inlineStr">
        <is>
          <t>CP Cér</t>
        </is>
      </c>
      <c r="B1575" t="inlineStr">
        <is>
          <t>Volailles</t>
        </is>
      </c>
      <c r="C1575" t="n">
        <v>236</v>
      </c>
      <c r="D1575" t="inlineStr"/>
      <c r="E1575" t="inlineStr"/>
      <c r="F1575" t="inlineStr"/>
      <c r="G1575" t="inlineStr"/>
      <c r="H1575" t="inlineStr"/>
      <c r="I1575" t="inlineStr"/>
      <c r="J1575" t="inlineStr">
        <is>
          <t xml:space="preserve">1512 - 1622 - 1627 - 1628 - </t>
        </is>
      </c>
      <c r="K1575" t="inlineStr">
        <is>
          <t>déterminé pp</t>
        </is>
      </c>
    </row>
    <row r="1576">
      <c r="A1576" t="inlineStr">
        <is>
          <t>CP Cér</t>
        </is>
      </c>
      <c r="B1576" t="inlineStr">
        <is>
          <t>Vol ch</t>
        </is>
      </c>
      <c r="C1576" t="n">
        <v>134</v>
      </c>
      <c r="D1576" t="n">
        <v>116</v>
      </c>
      <c r="E1576" t="n">
        <v>5.800000000000001</v>
      </c>
      <c r="F1576" t="n">
        <v>0.1</v>
      </c>
      <c r="G1576" t="n">
        <v>0</v>
      </c>
      <c r="H1576" t="n">
        <v>500000000</v>
      </c>
      <c r="I1576" t="n">
        <v>3.1</v>
      </c>
      <c r="J1576" t="inlineStr">
        <is>
          <t xml:space="preserve">1514 - 1628 - 1629 - 1630 - </t>
        </is>
      </c>
      <c r="K1576" t="inlineStr">
        <is>
          <t>mesuré</t>
        </is>
      </c>
    </row>
    <row r="1577">
      <c r="A1577" t="inlineStr">
        <is>
          <t>CP Cér</t>
        </is>
      </c>
      <c r="B1577" t="inlineStr">
        <is>
          <t>Vol po</t>
        </is>
      </c>
      <c r="C1577" t="n">
        <v>89.5</v>
      </c>
      <c r="D1577" t="n">
        <v>77.5</v>
      </c>
      <c r="E1577" t="n">
        <v>3.875</v>
      </c>
      <c r="F1577" t="n">
        <v>0.1</v>
      </c>
      <c r="G1577" t="n">
        <v>0</v>
      </c>
      <c r="H1577" t="n">
        <v>500000000</v>
      </c>
      <c r="I1577" t="n">
        <v>3.1</v>
      </c>
      <c r="J1577" t="inlineStr">
        <is>
          <t xml:space="preserve">1516 - 1628 - 1631 - 1632 - </t>
        </is>
      </c>
      <c r="K1577" t="inlineStr">
        <is>
          <t>mesuré</t>
        </is>
      </c>
    </row>
    <row r="1578">
      <c r="A1578" t="inlineStr">
        <is>
          <t>CP Cér</t>
        </is>
      </c>
      <c r="B1578" t="inlineStr">
        <is>
          <t>Palmip. gras</t>
        </is>
      </c>
      <c r="C1578" t="n">
        <v>12.2</v>
      </c>
      <c r="D1578" t="n">
        <v>20</v>
      </c>
      <c r="E1578" t="n">
        <v>1</v>
      </c>
      <c r="F1578" t="n">
        <v>0.1</v>
      </c>
      <c r="G1578" t="n">
        <v>0</v>
      </c>
      <c r="H1578" t="n">
        <v>500000000</v>
      </c>
      <c r="I1578" t="n">
        <v>7.77</v>
      </c>
      <c r="J1578" t="inlineStr">
        <is>
          <t xml:space="preserve">1518 - 1628 - 1633 - 1634 - </t>
        </is>
      </c>
      <c r="K1578" t="inlineStr">
        <is>
          <t>mesuré</t>
        </is>
      </c>
    </row>
    <row r="1579">
      <c r="A1579" t="inlineStr">
        <is>
          <t>CP Cér</t>
        </is>
      </c>
      <c r="B1579" t="inlineStr">
        <is>
          <t>Pc engraissement</t>
        </is>
      </c>
      <c r="C1579" t="n">
        <v>360</v>
      </c>
      <c r="D1579" t="inlineStr"/>
      <c r="E1579" t="inlineStr"/>
      <c r="F1579" t="inlineStr"/>
      <c r="G1579" t="inlineStr"/>
      <c r="H1579" t="inlineStr"/>
      <c r="I1579" t="inlineStr"/>
      <c r="J1579" t="inlineStr">
        <is>
          <t xml:space="preserve">1520 - 1635 - 1636 - </t>
        </is>
      </c>
      <c r="K1579" t="inlineStr">
        <is>
          <t>libre pp</t>
        </is>
      </c>
    </row>
    <row r="1580">
      <c r="A1580" t="inlineStr">
        <is>
          <t>CP Cér</t>
        </is>
      </c>
      <c r="B1580" t="inlineStr">
        <is>
          <t>Pc engrais FAB</t>
        </is>
      </c>
      <c r="C1580" t="n">
        <v>488</v>
      </c>
      <c r="D1580" t="inlineStr"/>
      <c r="E1580" t="inlineStr"/>
      <c r="F1580" t="inlineStr"/>
      <c r="G1580" t="inlineStr"/>
      <c r="H1580" t="inlineStr"/>
      <c r="I1580" t="inlineStr"/>
      <c r="J1580" t="inlineStr">
        <is>
          <t xml:space="preserve">1522 - 1636 - 1637 - 1638 - </t>
        </is>
      </c>
      <c r="K1580" t="inlineStr">
        <is>
          <t>libre pp</t>
        </is>
      </c>
    </row>
    <row r="1581">
      <c r="A1581" t="inlineStr">
        <is>
          <t>CP Cér</t>
        </is>
      </c>
      <c r="B1581" t="inlineStr">
        <is>
          <t>Pc truies</t>
        </is>
      </c>
      <c r="C1581" t="n">
        <v>108</v>
      </c>
      <c r="D1581" t="inlineStr"/>
      <c r="E1581" t="inlineStr"/>
      <c r="F1581" t="inlineStr"/>
      <c r="G1581" t="inlineStr"/>
      <c r="H1581" t="inlineStr"/>
      <c r="I1581" t="inlineStr"/>
      <c r="J1581" t="inlineStr">
        <is>
          <t xml:space="preserve">1524 - 1639 - 1640 - </t>
        </is>
      </c>
      <c r="K1581" t="inlineStr">
        <is>
          <t>libre pp</t>
        </is>
      </c>
    </row>
    <row r="1582">
      <c r="A1582" t="inlineStr">
        <is>
          <t>CP Cér</t>
        </is>
      </c>
      <c r="B1582" t="inlineStr">
        <is>
          <t>Autres utilisations</t>
        </is>
      </c>
      <c r="C1582" t="n">
        <v>0</v>
      </c>
      <c r="D1582" t="inlineStr"/>
      <c r="E1582" t="inlineStr"/>
      <c r="F1582" t="inlineStr"/>
      <c r="G1582" t="inlineStr"/>
      <c r="H1582" t="inlineStr"/>
      <c r="I1582" t="inlineStr"/>
      <c r="J1582" t="inlineStr">
        <is>
          <t xml:space="preserve">1526 - 1641 - </t>
        </is>
      </c>
      <c r="K1582" t="inlineStr">
        <is>
          <t>libre unbounded</t>
        </is>
      </c>
    </row>
    <row r="1583">
      <c r="A1583" t="inlineStr">
        <is>
          <t>CP blét meunerie</t>
        </is>
      </c>
      <c r="B1583" t="inlineStr">
        <is>
          <t>Feed</t>
        </is>
      </c>
      <c r="C1583" t="n">
        <v>794</v>
      </c>
      <c r="D1583" t="inlineStr"/>
      <c r="E1583" t="inlineStr"/>
      <c r="F1583" t="inlineStr"/>
      <c r="G1583" t="inlineStr"/>
      <c r="H1583" t="inlineStr"/>
      <c r="I1583" t="inlineStr"/>
      <c r="J1583" t="inlineStr">
        <is>
          <t xml:space="preserve">1528 - 1642 - </t>
        </is>
      </c>
      <c r="K1583" t="inlineStr">
        <is>
          <t>libre</t>
        </is>
      </c>
    </row>
    <row r="1584">
      <c r="A1584" t="inlineStr">
        <is>
          <t>CP blét meunerie</t>
        </is>
      </c>
      <c r="B1584" t="inlineStr">
        <is>
          <t>FAB</t>
        </is>
      </c>
      <c r="C1584" t="n">
        <v>770</v>
      </c>
      <c r="D1584" t="inlineStr"/>
      <c r="E1584" t="inlineStr"/>
      <c r="F1584" t="inlineStr"/>
      <c r="G1584" t="inlineStr"/>
      <c r="H1584" t="inlineStr"/>
      <c r="I1584" t="inlineStr"/>
      <c r="J1584" t="inlineStr">
        <is>
          <t xml:space="preserve">1530 - 1642 - 1643 - </t>
        </is>
      </c>
      <c r="K1584" t="inlineStr">
        <is>
          <t>libre</t>
        </is>
      </c>
    </row>
    <row r="1585">
      <c r="A1585" t="inlineStr">
        <is>
          <t>CP blét meunerie</t>
        </is>
      </c>
      <c r="B1585" t="inlineStr">
        <is>
          <t>Aliments composés</t>
        </is>
      </c>
      <c r="C1585" t="n">
        <v>770</v>
      </c>
      <c r="D1585" t="inlineStr"/>
      <c r="E1585" t="inlineStr"/>
      <c r="F1585" t="inlineStr"/>
      <c r="G1585" t="inlineStr"/>
      <c r="H1585" t="inlineStr"/>
      <c r="I1585" t="inlineStr"/>
      <c r="J1585" t="inlineStr">
        <is>
          <t xml:space="preserve">1532 - 1643 - 1644 - </t>
        </is>
      </c>
      <c r="K1585" t="inlineStr">
        <is>
          <t>libre</t>
        </is>
      </c>
    </row>
    <row r="1586">
      <c r="A1586" t="inlineStr">
        <is>
          <t>CP blét meunerie</t>
        </is>
      </c>
      <c r="B1586" t="inlineStr">
        <is>
          <t>Volailles FAB</t>
        </is>
      </c>
      <c r="C1586" t="n">
        <v>0</v>
      </c>
      <c r="D1586" t="inlineStr"/>
      <c r="E1586" t="inlineStr"/>
      <c r="F1586" t="inlineStr"/>
      <c r="G1586" t="inlineStr"/>
      <c r="H1586" t="inlineStr"/>
      <c r="I1586" t="inlineStr"/>
      <c r="J1586" t="inlineStr">
        <is>
          <t xml:space="preserve">1534 - 1644 - 1645 - </t>
        </is>
      </c>
      <c r="K1586" t="inlineStr">
        <is>
          <t>libre</t>
        </is>
      </c>
    </row>
    <row r="1587">
      <c r="A1587" t="inlineStr">
        <is>
          <t>CP blét meunerie</t>
        </is>
      </c>
      <c r="B1587" t="inlineStr">
        <is>
          <t>Vol ch FAB</t>
        </is>
      </c>
      <c r="C1587" t="n">
        <v>0</v>
      </c>
      <c r="D1587" t="inlineStr"/>
      <c r="E1587" t="inlineStr"/>
      <c r="F1587" t="inlineStr"/>
      <c r="G1587" t="inlineStr"/>
      <c r="H1587" t="inlineStr"/>
      <c r="I1587" t="inlineStr"/>
      <c r="J1587" t="inlineStr">
        <is>
          <t xml:space="preserve">1536 - 1645 - 1678 - </t>
        </is>
      </c>
      <c r="K1587" t="inlineStr">
        <is>
          <t>libre</t>
        </is>
      </c>
    </row>
    <row r="1588">
      <c r="A1588" t="inlineStr">
        <is>
          <t>CP blét meunerie</t>
        </is>
      </c>
      <c r="B1588" t="inlineStr">
        <is>
          <t>Vol po FAB</t>
        </is>
      </c>
      <c r="C1588" t="n">
        <v>0</v>
      </c>
      <c r="D1588" t="inlineStr"/>
      <c r="E1588" t="inlineStr"/>
      <c r="F1588" t="inlineStr"/>
      <c r="G1588" t="inlineStr"/>
      <c r="H1588" t="inlineStr"/>
      <c r="I1588" t="inlineStr"/>
      <c r="J1588" t="inlineStr">
        <is>
          <t xml:space="preserve">1537 - 1645 - 1679 - </t>
        </is>
      </c>
      <c r="K1588" t="inlineStr">
        <is>
          <t>libre</t>
        </is>
      </c>
    </row>
    <row r="1589">
      <c r="A1589" t="inlineStr">
        <is>
          <t>CP blét meunerie</t>
        </is>
      </c>
      <c r="B1589" t="inlineStr">
        <is>
          <t>Palmip. gras FAB</t>
        </is>
      </c>
      <c r="C1589" t="n">
        <v>0</v>
      </c>
      <c r="D1589" t="inlineStr"/>
      <c r="E1589" t="inlineStr"/>
      <c r="F1589" t="inlineStr"/>
      <c r="G1589" t="inlineStr"/>
      <c r="H1589" t="inlineStr"/>
      <c r="I1589" t="inlineStr"/>
      <c r="J1589" t="inlineStr">
        <is>
          <t xml:space="preserve">1538 - 1645 - 1680 - </t>
        </is>
      </c>
      <c r="K1589" t="inlineStr">
        <is>
          <t>libre</t>
        </is>
      </c>
    </row>
    <row r="1590">
      <c r="A1590" t="inlineStr">
        <is>
          <t>CP blét meunerie</t>
        </is>
      </c>
      <c r="B1590" t="inlineStr">
        <is>
          <t>Ovins + Ca FAB</t>
        </is>
      </c>
      <c r="C1590" t="n">
        <v>16.4</v>
      </c>
      <c r="D1590" t="n">
        <v>18.6</v>
      </c>
      <c r="E1590" t="n">
        <v>0.186</v>
      </c>
      <c r="F1590" t="n">
        <v>0.02</v>
      </c>
      <c r="G1590" t="n">
        <v>0</v>
      </c>
      <c r="H1590" t="n">
        <v>500000000</v>
      </c>
      <c r="I1590" t="n">
        <v>11.85</v>
      </c>
      <c r="J1590" t="inlineStr">
        <is>
          <t xml:space="preserve">1539 - 1644 - 1646 - </t>
        </is>
      </c>
      <c r="K1590" t="inlineStr">
        <is>
          <t>mesuré</t>
        </is>
      </c>
    </row>
    <row r="1591">
      <c r="A1591" t="inlineStr">
        <is>
          <t>CP blét meunerie</t>
        </is>
      </c>
      <c r="B1591" t="inlineStr">
        <is>
          <t>Ovins FAB</t>
        </is>
      </c>
      <c r="C1591" t="n">
        <v>13.8</v>
      </c>
      <c r="D1591" t="inlineStr"/>
      <c r="E1591" t="inlineStr"/>
      <c r="F1591" t="inlineStr"/>
      <c r="G1591" t="inlineStr"/>
      <c r="H1591" t="inlineStr"/>
      <c r="I1591" t="inlineStr"/>
      <c r="J1591" t="inlineStr">
        <is>
          <t xml:space="preserve">1541 - 1646 - 1647 - </t>
        </is>
      </c>
      <c r="K1591" t="inlineStr">
        <is>
          <t>libre</t>
        </is>
      </c>
    </row>
    <row r="1592">
      <c r="A1592" t="inlineStr">
        <is>
          <t>CP blét meunerie</t>
        </is>
      </c>
      <c r="B1592" t="inlineStr">
        <is>
          <t>OL FAB</t>
        </is>
      </c>
      <c r="C1592" t="n">
        <v>1.8</v>
      </c>
      <c r="D1592" t="inlineStr"/>
      <c r="E1592" t="inlineStr"/>
      <c r="F1592" t="inlineStr"/>
      <c r="G1592" t="inlineStr"/>
      <c r="H1592" t="inlineStr"/>
      <c r="I1592" t="inlineStr"/>
      <c r="J1592" t="inlineStr">
        <is>
          <t xml:space="preserve">1543 - 1647 - 1668 - </t>
        </is>
      </c>
      <c r="K1592" t="inlineStr">
        <is>
          <t>libre</t>
        </is>
      </c>
    </row>
    <row r="1593">
      <c r="A1593" t="inlineStr">
        <is>
          <t>CP blét meunerie</t>
        </is>
      </c>
      <c r="B1593" t="inlineStr">
        <is>
          <t>OV FAB</t>
        </is>
      </c>
      <c r="C1593" t="n">
        <v>12.1</v>
      </c>
      <c r="D1593" t="inlineStr"/>
      <c r="E1593" t="inlineStr"/>
      <c r="F1593" t="inlineStr"/>
      <c r="G1593" t="inlineStr"/>
      <c r="H1593" t="inlineStr"/>
      <c r="I1593" t="inlineStr"/>
      <c r="J1593" t="inlineStr">
        <is>
          <t xml:space="preserve">1544 - 1647 - 1669 - </t>
        </is>
      </c>
      <c r="K1593" t="inlineStr">
        <is>
          <t>libre</t>
        </is>
      </c>
    </row>
    <row r="1594">
      <c r="A1594" t="inlineStr">
        <is>
          <t>CP blét meunerie</t>
        </is>
      </c>
      <c r="B1594" t="inlineStr">
        <is>
          <t>Ca FAB</t>
        </is>
      </c>
      <c r="C1594" t="n">
        <v>2.6</v>
      </c>
      <c r="D1594" t="inlineStr"/>
      <c r="E1594" t="inlineStr"/>
      <c r="F1594" t="inlineStr"/>
      <c r="G1594" t="inlineStr"/>
      <c r="H1594" t="inlineStr"/>
      <c r="I1594" t="inlineStr"/>
      <c r="J1594" t="inlineStr">
        <is>
          <t xml:space="preserve">1545 - 1646 - 1670 - </t>
        </is>
      </c>
      <c r="K1594" t="inlineStr">
        <is>
          <t>libre</t>
        </is>
      </c>
    </row>
    <row r="1595">
      <c r="A1595" t="inlineStr">
        <is>
          <t>CP blét meunerie</t>
        </is>
      </c>
      <c r="B1595" t="inlineStr">
        <is>
          <t>Lap FAB</t>
        </is>
      </c>
      <c r="C1595" t="n">
        <v>0</v>
      </c>
      <c r="D1595" t="inlineStr"/>
      <c r="E1595" t="inlineStr"/>
      <c r="F1595" t="inlineStr"/>
      <c r="G1595" t="inlineStr"/>
      <c r="H1595" t="inlineStr"/>
      <c r="I1595" t="inlineStr"/>
      <c r="J1595" t="inlineStr">
        <is>
          <t xml:space="preserve">1546 - 1644 - 1673 - </t>
        </is>
      </c>
      <c r="K1595" t="inlineStr">
        <is>
          <t>libre</t>
        </is>
      </c>
    </row>
    <row r="1596">
      <c r="A1596" t="inlineStr">
        <is>
          <t>CP blét meunerie</t>
        </is>
      </c>
      <c r="B1596" t="inlineStr">
        <is>
          <t>Eq FAB</t>
        </is>
      </c>
      <c r="C1596" t="n">
        <v>0</v>
      </c>
      <c r="D1596" t="inlineStr"/>
      <c r="E1596" t="inlineStr"/>
      <c r="F1596" t="inlineStr"/>
      <c r="G1596" t="inlineStr"/>
      <c r="H1596" t="inlineStr"/>
      <c r="I1596" t="inlineStr"/>
      <c r="J1596" t="inlineStr">
        <is>
          <t xml:space="preserve">1547 - 1644 - 1653 - 1672 - </t>
        </is>
      </c>
      <c r="K1596" t="inlineStr">
        <is>
          <t>libre</t>
        </is>
      </c>
    </row>
    <row r="1597">
      <c r="A1597" t="inlineStr">
        <is>
          <t>CP blét meunerie</t>
        </is>
      </c>
      <c r="B1597" t="inlineStr">
        <is>
          <t>Aliments complets</t>
        </is>
      </c>
      <c r="C1597" t="n">
        <v>497</v>
      </c>
      <c r="D1597" t="inlineStr"/>
      <c r="E1597" t="inlineStr"/>
      <c r="F1597" t="inlineStr"/>
      <c r="G1597" t="inlineStr"/>
      <c r="H1597" t="inlineStr"/>
      <c r="I1597" t="inlineStr"/>
      <c r="J1597" t="inlineStr">
        <is>
          <t xml:space="preserve">1548 - 1644 - 1648 - </t>
        </is>
      </c>
      <c r="K1597" t="inlineStr">
        <is>
          <t>déterminé</t>
        </is>
      </c>
    </row>
    <row r="1598">
      <c r="A1598" t="inlineStr">
        <is>
          <t>CP blét meunerie</t>
        </is>
      </c>
      <c r="B1598" t="inlineStr">
        <is>
          <t>Bovins FAB complets</t>
        </is>
      </c>
      <c r="C1598" t="n">
        <v>273</v>
      </c>
      <c r="D1598" t="inlineStr"/>
      <c r="E1598" t="inlineStr"/>
      <c r="F1598" t="inlineStr"/>
      <c r="G1598" t="inlineStr"/>
      <c r="H1598" t="inlineStr"/>
      <c r="I1598" t="inlineStr"/>
      <c r="J1598" t="inlineStr">
        <is>
          <t xml:space="preserve">1550 - 1648 - 1649 - 1660 - </t>
        </is>
      </c>
      <c r="K1598" t="inlineStr">
        <is>
          <t>déterminé</t>
        </is>
      </c>
    </row>
    <row r="1599">
      <c r="A1599" t="inlineStr">
        <is>
          <t>CP blét meunerie</t>
        </is>
      </c>
      <c r="B1599" t="inlineStr">
        <is>
          <t>BL FAB complets</t>
        </is>
      </c>
      <c r="C1599" t="n">
        <v>98</v>
      </c>
      <c r="D1599" t="n">
        <v>109.6420696518198</v>
      </c>
      <c r="E1599" t="n">
        <v>1.096420696518198</v>
      </c>
      <c r="F1599" t="n">
        <v>0.02</v>
      </c>
      <c r="G1599" t="n">
        <v>0</v>
      </c>
      <c r="H1599" t="n">
        <v>500000000</v>
      </c>
      <c r="I1599" t="n">
        <v>10.58</v>
      </c>
      <c r="J1599" t="inlineStr">
        <is>
          <t xml:space="preserve">1552 - 1649 - 1664 - </t>
        </is>
      </c>
      <c r="K1599" t="inlineStr">
        <is>
          <t>mesuré</t>
        </is>
      </c>
    </row>
    <row r="1600">
      <c r="A1600" t="inlineStr">
        <is>
          <t>CP blét meunerie</t>
        </is>
      </c>
      <c r="B1600" t="inlineStr">
        <is>
          <t>BV FAB complets</t>
        </is>
      </c>
      <c r="C1600" t="n">
        <v>175</v>
      </c>
      <c r="D1600" t="n">
        <v>195.8465531493285</v>
      </c>
      <c r="E1600" t="n">
        <v>1.958465531493285</v>
      </c>
      <c r="F1600" t="n">
        <v>0.02</v>
      </c>
      <c r="G1600" t="n">
        <v>0</v>
      </c>
      <c r="H1600" t="n">
        <v>500000000</v>
      </c>
      <c r="I1600" t="n">
        <v>10.58</v>
      </c>
      <c r="J1600" t="inlineStr">
        <is>
          <t xml:space="preserve">1553 - 1649 - 1666 - </t>
        </is>
      </c>
      <c r="K1600" t="inlineStr">
        <is>
          <t>mesuré</t>
        </is>
      </c>
    </row>
    <row r="1601">
      <c r="A1601" t="inlineStr">
        <is>
          <t>CP blét meunerie</t>
        </is>
      </c>
      <c r="B1601" t="inlineStr">
        <is>
          <t>Pc FAB complets</t>
        </is>
      </c>
      <c r="C1601" t="n">
        <v>223</v>
      </c>
      <c r="D1601" t="n">
        <v>200</v>
      </c>
      <c r="E1601" t="n">
        <v>10</v>
      </c>
      <c r="F1601" t="n">
        <v>0.1</v>
      </c>
      <c r="G1601" t="n">
        <v>0</v>
      </c>
      <c r="H1601" t="n">
        <v>500000000</v>
      </c>
      <c r="I1601" t="n">
        <v>2.34</v>
      </c>
      <c r="J1601" t="inlineStr">
        <is>
          <t xml:space="preserve">1554 - 1648 - 1650 - 1676 - </t>
        </is>
      </c>
      <c r="K1601" t="inlineStr">
        <is>
          <t>redondant</t>
        </is>
      </c>
    </row>
    <row r="1602">
      <c r="A1602" t="inlineStr">
        <is>
          <t>CP blét meunerie</t>
        </is>
      </c>
      <c r="B1602" t="inlineStr">
        <is>
          <t>Pc pclets FAB</t>
        </is>
      </c>
      <c r="C1602" t="n">
        <v>3.2</v>
      </c>
      <c r="D1602" t="n">
        <v>4.449580649411765</v>
      </c>
      <c r="E1602" t="n">
        <v>0.2224790324705883</v>
      </c>
      <c r="F1602" t="n">
        <v>0.1</v>
      </c>
      <c r="G1602" t="n">
        <v>0</v>
      </c>
      <c r="H1602" t="n">
        <v>500000000</v>
      </c>
      <c r="I1602" t="n">
        <v>5.78</v>
      </c>
      <c r="J1602" t="inlineStr">
        <is>
          <t xml:space="preserve">1556 - 1650 - </t>
        </is>
      </c>
      <c r="K1602" t="inlineStr">
        <is>
          <t>redondant</t>
        </is>
      </c>
    </row>
    <row r="1603">
      <c r="A1603" t="inlineStr">
        <is>
          <t>CP blét meunerie</t>
        </is>
      </c>
      <c r="B1603" t="inlineStr">
        <is>
          <t>Pc engrais FAB complets</t>
        </is>
      </c>
      <c r="C1603" t="n">
        <v>144</v>
      </c>
      <c r="D1603" t="n">
        <v>159.4220781234249</v>
      </c>
      <c r="E1603" t="n">
        <v>7.971103906171246</v>
      </c>
      <c r="F1603" t="n">
        <v>0.1</v>
      </c>
      <c r="G1603" t="n">
        <v>0</v>
      </c>
      <c r="H1603" t="n">
        <v>500000000</v>
      </c>
      <c r="I1603" t="n">
        <v>1.9</v>
      </c>
      <c r="J1603" t="inlineStr">
        <is>
          <t xml:space="preserve">1557 - 1650 - 1682 - </t>
        </is>
      </c>
      <c r="K1603" t="inlineStr">
        <is>
          <t>redondant</t>
        </is>
      </c>
    </row>
    <row r="1604">
      <c r="A1604" t="inlineStr">
        <is>
          <t>CP blét meunerie</t>
        </is>
      </c>
      <c r="B1604" t="inlineStr">
        <is>
          <t>Pc truies FAB</t>
        </is>
      </c>
      <c r="C1604" t="n">
        <v>76</v>
      </c>
      <c r="D1604" t="n">
        <v>88.44781155877779</v>
      </c>
      <c r="E1604" t="n">
        <v>4.42239057793889</v>
      </c>
      <c r="F1604" t="n">
        <v>0.1</v>
      </c>
      <c r="G1604" t="n">
        <v>0</v>
      </c>
      <c r="H1604" t="n">
        <v>500000000</v>
      </c>
      <c r="I1604" t="n">
        <v>2.82</v>
      </c>
      <c r="J1604" t="inlineStr">
        <is>
          <t xml:space="preserve">1558 - 1650 - 1683 - </t>
        </is>
      </c>
      <c r="K1604" t="inlineStr">
        <is>
          <t>redondant</t>
        </is>
      </c>
    </row>
    <row r="1605">
      <c r="A1605" t="inlineStr">
        <is>
          <t>CP blét meunerie</t>
        </is>
      </c>
      <c r="B1605" t="inlineStr">
        <is>
          <t>Aliments complémentaires</t>
        </is>
      </c>
      <c r="C1605" t="n">
        <v>257</v>
      </c>
      <c r="D1605" t="inlineStr"/>
      <c r="E1605" t="inlineStr"/>
      <c r="F1605" t="inlineStr"/>
      <c r="G1605" t="inlineStr"/>
      <c r="H1605" t="inlineStr"/>
      <c r="I1605" t="inlineStr"/>
      <c r="J1605" t="inlineStr">
        <is>
          <t xml:space="preserve">1559 - 1644 - 1651 - </t>
        </is>
      </c>
      <c r="K1605" t="inlineStr">
        <is>
          <t>déterminé</t>
        </is>
      </c>
    </row>
    <row r="1606">
      <c r="A1606" t="inlineStr">
        <is>
          <t>CP blét meunerie</t>
        </is>
      </c>
      <c r="B1606" t="inlineStr">
        <is>
          <t>Bovins FAB ctaire</t>
        </is>
      </c>
      <c r="C1606" t="n">
        <v>206</v>
      </c>
      <c r="D1606" t="inlineStr"/>
      <c r="E1606" t="inlineStr"/>
      <c r="F1606" t="inlineStr"/>
      <c r="G1606" t="inlineStr"/>
      <c r="H1606" t="inlineStr"/>
      <c r="I1606" t="inlineStr"/>
      <c r="J1606" t="inlineStr">
        <is>
          <t xml:space="preserve">1561 - 1651 - 1652 - 1660 - </t>
        </is>
      </c>
      <c r="K1606" t="inlineStr">
        <is>
          <t>déterminé</t>
        </is>
      </c>
    </row>
    <row r="1607">
      <c r="A1607" t="inlineStr">
        <is>
          <t>CP blét meunerie</t>
        </is>
      </c>
      <c r="B1607" t="inlineStr">
        <is>
          <t>BL FAB ctaire</t>
        </is>
      </c>
      <c r="C1607" t="n">
        <v>206</v>
      </c>
      <c r="D1607" t="n">
        <v>230.5126900558269</v>
      </c>
      <c r="E1607" t="n">
        <v>2.305126900558269</v>
      </c>
      <c r="F1607" t="n">
        <v>0.02</v>
      </c>
      <c r="G1607" t="n">
        <v>0</v>
      </c>
      <c r="H1607" t="n">
        <v>500000000</v>
      </c>
      <c r="I1607" t="n">
        <v>10.58</v>
      </c>
      <c r="J1607" t="inlineStr">
        <is>
          <t xml:space="preserve">1563 - 1652 - 1664 - </t>
        </is>
      </c>
      <c r="K1607" t="inlineStr">
        <is>
          <t>mesuré</t>
        </is>
      </c>
    </row>
    <row r="1608">
      <c r="A1608" t="inlineStr">
        <is>
          <t>CP blét meunerie</t>
        </is>
      </c>
      <c r="B1608" t="inlineStr">
        <is>
          <t>BV FAB ctaire</t>
        </is>
      </c>
      <c r="C1608" t="n">
        <v>0.1</v>
      </c>
      <c r="D1608" t="n">
        <v>0.1</v>
      </c>
      <c r="E1608" t="n">
        <v>0</v>
      </c>
      <c r="F1608" t="n">
        <v>0</v>
      </c>
      <c r="G1608" t="n">
        <v>0</v>
      </c>
      <c r="H1608" t="n">
        <v>500000000</v>
      </c>
      <c r="I1608" t="n">
        <v>0</v>
      </c>
      <c r="J1608" t="inlineStr">
        <is>
          <t xml:space="preserve">1564 - 1652 - 1666 - </t>
        </is>
      </c>
      <c r="K1608" t="inlineStr">
        <is>
          <t>mesuré</t>
        </is>
      </c>
    </row>
    <row r="1609">
      <c r="A1609" t="inlineStr">
        <is>
          <t>CP blét meunerie</t>
        </is>
      </c>
      <c r="B1609" t="inlineStr">
        <is>
          <t>Pc engrais FAB ctaire</t>
        </is>
      </c>
      <c r="C1609" t="n">
        <v>51.1</v>
      </c>
      <c r="D1609" t="n">
        <v>50</v>
      </c>
      <c r="E1609" t="n">
        <v>2.5</v>
      </c>
      <c r="F1609" t="n">
        <v>0.1</v>
      </c>
      <c r="G1609" t="n">
        <v>0</v>
      </c>
      <c r="H1609" t="n">
        <v>500000000</v>
      </c>
      <c r="I1609" t="n">
        <v>0.43</v>
      </c>
      <c r="J1609" t="inlineStr">
        <is>
          <t xml:space="preserve">1565 - 1651 - 1676 - 1682 - </t>
        </is>
      </c>
      <c r="K1609" t="inlineStr">
        <is>
          <t>mesuré</t>
        </is>
      </c>
    </row>
    <row r="1610">
      <c r="A1610" t="inlineStr">
        <is>
          <t>CP blét meunerie</t>
        </is>
      </c>
      <c r="B1610" t="inlineStr">
        <is>
          <t>Autres FAB</t>
        </is>
      </c>
      <c r="C1610" t="n">
        <v>0</v>
      </c>
      <c r="D1610" t="inlineStr"/>
      <c r="E1610" t="inlineStr"/>
      <c r="F1610" t="inlineStr"/>
      <c r="G1610" t="inlineStr"/>
      <c r="H1610" t="inlineStr"/>
      <c r="I1610" t="inlineStr"/>
      <c r="J1610" t="inlineStr">
        <is>
          <t xml:space="preserve">1566 - 1643 - 1653 - </t>
        </is>
      </c>
      <c r="K1610" t="inlineStr">
        <is>
          <t>libre</t>
        </is>
      </c>
    </row>
    <row r="1611">
      <c r="A1611" t="inlineStr">
        <is>
          <t>CP blét meunerie</t>
        </is>
      </c>
      <c r="B1611" t="inlineStr">
        <is>
          <t>Poissons FAB</t>
        </is>
      </c>
      <c r="C1611" t="n">
        <v>0</v>
      </c>
      <c r="D1611" t="inlineStr"/>
      <c r="E1611" t="inlineStr"/>
      <c r="F1611" t="inlineStr"/>
      <c r="G1611" t="inlineStr"/>
      <c r="H1611" t="inlineStr"/>
      <c r="I1611" t="inlineStr"/>
      <c r="J1611" t="inlineStr">
        <is>
          <t xml:space="preserve">1568 - 1653 - </t>
        </is>
      </c>
      <c r="K1611" t="inlineStr">
        <is>
          <t>libre</t>
        </is>
      </c>
    </row>
    <row r="1612">
      <c r="A1612" t="inlineStr">
        <is>
          <t>CP blét meunerie</t>
        </is>
      </c>
      <c r="B1612" t="inlineStr">
        <is>
          <t>Divers FAB</t>
        </is>
      </c>
      <c r="C1612" t="n">
        <v>0</v>
      </c>
      <c r="D1612" t="inlineStr"/>
      <c r="E1612" t="inlineStr"/>
      <c r="F1612" t="inlineStr"/>
      <c r="G1612" t="inlineStr"/>
      <c r="H1612" t="inlineStr"/>
      <c r="I1612" t="inlineStr"/>
      <c r="J1612" t="inlineStr">
        <is>
          <t xml:space="preserve">1569 - 1653 - </t>
        </is>
      </c>
      <c r="K1612" t="inlineStr">
        <is>
          <t>libre</t>
        </is>
      </c>
    </row>
    <row r="1613">
      <c r="A1613" t="inlineStr">
        <is>
          <t>CP blét meunerie</t>
        </is>
      </c>
      <c r="B1613" t="inlineStr">
        <is>
          <t>Alimentation animale rente (EA)</t>
        </is>
      </c>
      <c r="C1613" t="n">
        <v>24.1</v>
      </c>
      <c r="D1613" t="inlineStr"/>
      <c r="E1613" t="inlineStr"/>
      <c r="F1613" t="inlineStr"/>
      <c r="G1613" t="inlineStr"/>
      <c r="H1613" t="inlineStr"/>
      <c r="I1613" t="inlineStr"/>
      <c r="J1613" t="inlineStr">
        <is>
          <t xml:space="preserve">1570 - 1642 - 1654 - </t>
        </is>
      </c>
      <c r="K1613" t="inlineStr">
        <is>
          <t>libre</t>
        </is>
      </c>
    </row>
    <row r="1614">
      <c r="A1614" t="inlineStr">
        <is>
          <t>CP blét meunerie</t>
        </is>
      </c>
      <c r="B1614" t="inlineStr">
        <is>
          <t>Direct élevage</t>
        </is>
      </c>
      <c r="C1614" t="n">
        <v>24.1</v>
      </c>
      <c r="D1614" t="inlineStr"/>
      <c r="E1614" t="inlineStr"/>
      <c r="F1614" t="inlineStr"/>
      <c r="G1614" t="inlineStr"/>
      <c r="H1614" t="inlineStr"/>
      <c r="I1614" t="inlineStr"/>
      <c r="J1614" t="inlineStr">
        <is>
          <t xml:space="preserve">1572 - 1654 - 1655 - </t>
        </is>
      </c>
      <c r="K1614" t="inlineStr">
        <is>
          <t>libre</t>
        </is>
      </c>
    </row>
    <row r="1615">
      <c r="A1615" t="inlineStr">
        <is>
          <t>CP blét meunerie</t>
        </is>
      </c>
      <c r="B1615" t="inlineStr">
        <is>
          <t>Bovins dir</t>
        </is>
      </c>
      <c r="C1615" t="n">
        <v>0</v>
      </c>
      <c r="D1615" t="inlineStr"/>
      <c r="E1615" t="inlineStr"/>
      <c r="F1615" t="inlineStr"/>
      <c r="G1615" t="inlineStr"/>
      <c r="H1615" t="inlineStr"/>
      <c r="I1615" t="inlineStr"/>
      <c r="J1615" t="inlineStr">
        <is>
          <t xml:space="preserve">1574 - 1655 - 1656 - </t>
        </is>
      </c>
      <c r="K1615" t="inlineStr">
        <is>
          <t>libre</t>
        </is>
      </c>
    </row>
    <row r="1616">
      <c r="A1616" t="inlineStr">
        <is>
          <t>CP blét meunerie</t>
        </is>
      </c>
      <c r="B1616" t="inlineStr">
        <is>
          <t>BL dir</t>
        </is>
      </c>
      <c r="C1616" t="n">
        <v>0</v>
      </c>
      <c r="D1616" t="inlineStr"/>
      <c r="E1616" t="inlineStr"/>
      <c r="F1616" t="inlineStr"/>
      <c r="G1616" t="inlineStr"/>
      <c r="H1616" t="inlineStr"/>
      <c r="I1616" t="inlineStr"/>
      <c r="J1616" t="inlineStr">
        <is>
          <t xml:space="preserve">1576 - 1656 - 1663 - </t>
        </is>
      </c>
      <c r="K1616" t="inlineStr">
        <is>
          <t>libre</t>
        </is>
      </c>
    </row>
    <row r="1617">
      <c r="A1617" t="inlineStr">
        <is>
          <t>CP blét meunerie</t>
        </is>
      </c>
      <c r="B1617" t="inlineStr">
        <is>
          <t>BV dir</t>
        </is>
      </c>
      <c r="C1617" t="n">
        <v>0</v>
      </c>
      <c r="D1617" t="inlineStr"/>
      <c r="E1617" t="inlineStr"/>
      <c r="F1617" t="inlineStr"/>
      <c r="G1617" t="inlineStr"/>
      <c r="H1617" t="inlineStr"/>
      <c r="I1617" t="inlineStr"/>
      <c r="J1617" t="inlineStr">
        <is>
          <t xml:space="preserve">1577 - 1656 - 1665 - </t>
        </is>
      </c>
      <c r="K1617" t="inlineStr">
        <is>
          <t>libre</t>
        </is>
      </c>
    </row>
    <row r="1618">
      <c r="A1618" t="inlineStr">
        <is>
          <t>CP blét meunerie</t>
        </is>
      </c>
      <c r="B1618" t="inlineStr">
        <is>
          <t>Ovins dir</t>
        </is>
      </c>
      <c r="C1618" t="n">
        <v>0</v>
      </c>
      <c r="D1618" t="inlineStr"/>
      <c r="E1618" t="inlineStr"/>
      <c r="F1618" t="inlineStr"/>
      <c r="G1618" t="inlineStr"/>
      <c r="H1618" t="inlineStr"/>
      <c r="I1618" t="inlineStr"/>
      <c r="J1618" t="inlineStr">
        <is>
          <t xml:space="preserve">1578 - 1655 - 1657 - </t>
        </is>
      </c>
      <c r="K1618" t="inlineStr">
        <is>
          <t>libre</t>
        </is>
      </c>
    </row>
    <row r="1619">
      <c r="A1619" t="inlineStr">
        <is>
          <t>CP blét meunerie</t>
        </is>
      </c>
      <c r="B1619" t="inlineStr">
        <is>
          <t>OL dir</t>
        </is>
      </c>
      <c r="C1619" t="n">
        <v>0</v>
      </c>
      <c r="D1619" t="inlineStr"/>
      <c r="E1619" t="inlineStr"/>
      <c r="F1619" t="inlineStr"/>
      <c r="G1619" t="inlineStr"/>
      <c r="H1619" t="inlineStr"/>
      <c r="I1619" t="inlineStr"/>
      <c r="J1619" t="inlineStr">
        <is>
          <t xml:space="preserve">1580 - 1657 - 1668 - </t>
        </is>
      </c>
      <c r="K1619" t="inlineStr">
        <is>
          <t>libre</t>
        </is>
      </c>
    </row>
    <row r="1620">
      <c r="A1620" t="inlineStr">
        <is>
          <t>CP blét meunerie</t>
        </is>
      </c>
      <c r="B1620" t="inlineStr">
        <is>
          <t>OV dir</t>
        </is>
      </c>
      <c r="C1620" t="n">
        <v>0</v>
      </c>
      <c r="D1620" t="inlineStr"/>
      <c r="E1620" t="inlineStr"/>
      <c r="F1620" t="inlineStr"/>
      <c r="G1620" t="inlineStr"/>
      <c r="H1620" t="inlineStr"/>
      <c r="I1620" t="inlineStr"/>
      <c r="J1620" t="inlineStr">
        <is>
          <t xml:space="preserve">1581 - 1657 - 1669 - </t>
        </is>
      </c>
      <c r="K1620" t="inlineStr">
        <is>
          <t>libre</t>
        </is>
      </c>
    </row>
    <row r="1621">
      <c r="A1621" t="inlineStr">
        <is>
          <t>CP blét meunerie</t>
        </is>
      </c>
      <c r="B1621" t="inlineStr">
        <is>
          <t>Ca dir</t>
        </is>
      </c>
      <c r="C1621" t="n">
        <v>0</v>
      </c>
      <c r="D1621" t="inlineStr"/>
      <c r="E1621" t="inlineStr"/>
      <c r="F1621" t="inlineStr"/>
      <c r="G1621" t="inlineStr"/>
      <c r="H1621" t="inlineStr"/>
      <c r="I1621" t="inlineStr"/>
      <c r="J1621" t="inlineStr">
        <is>
          <t xml:space="preserve">1582 - 1655 - 1671 - </t>
        </is>
      </c>
      <c r="K1621" t="inlineStr">
        <is>
          <t>libre</t>
        </is>
      </c>
    </row>
    <row r="1622">
      <c r="A1622" t="inlineStr">
        <is>
          <t>CP blét meunerie</t>
        </is>
      </c>
      <c r="B1622" t="inlineStr">
        <is>
          <t>Eq dir</t>
        </is>
      </c>
      <c r="C1622" t="n">
        <v>0</v>
      </c>
      <c r="D1622" t="inlineStr"/>
      <c r="E1622" t="inlineStr"/>
      <c r="F1622" t="inlineStr"/>
      <c r="G1622" t="inlineStr"/>
      <c r="H1622" t="inlineStr"/>
      <c r="I1622" t="inlineStr"/>
      <c r="J1622" t="inlineStr">
        <is>
          <t xml:space="preserve">1583 - 1655 - 1672 - </t>
        </is>
      </c>
      <c r="K1622" t="inlineStr">
        <is>
          <t>libre</t>
        </is>
      </c>
    </row>
    <row r="1623">
      <c r="A1623" t="inlineStr">
        <is>
          <t>CP blét meunerie</t>
        </is>
      </c>
      <c r="B1623" t="inlineStr">
        <is>
          <t>Pc dir</t>
        </is>
      </c>
      <c r="C1623" t="n">
        <v>24.1</v>
      </c>
      <c r="D1623" t="inlineStr"/>
      <c r="E1623" t="inlineStr"/>
      <c r="F1623" t="inlineStr"/>
      <c r="G1623" t="inlineStr"/>
      <c r="H1623" t="inlineStr"/>
      <c r="I1623" t="inlineStr"/>
      <c r="J1623" t="inlineStr">
        <is>
          <t xml:space="preserve">1584 - 1655 - 1658 - 1675 - </t>
        </is>
      </c>
      <c r="K1623" t="inlineStr">
        <is>
          <t>déterminé</t>
        </is>
      </c>
    </row>
    <row r="1624">
      <c r="A1624" t="inlineStr">
        <is>
          <t>CP blét meunerie</t>
        </is>
      </c>
      <c r="B1624" t="inlineStr">
        <is>
          <t>Pc engrais dir</t>
        </is>
      </c>
      <c r="C1624" t="n">
        <v>24.1</v>
      </c>
      <c r="D1624" t="inlineStr"/>
      <c r="E1624" t="inlineStr"/>
      <c r="F1624" t="inlineStr"/>
      <c r="G1624" t="inlineStr"/>
      <c r="H1624" t="inlineStr"/>
      <c r="I1624" t="inlineStr"/>
      <c r="J1624" t="inlineStr">
        <is>
          <t xml:space="preserve">1586 - 1658 - 1681 - </t>
        </is>
      </c>
      <c r="K1624" t="inlineStr">
        <is>
          <t>déterminé</t>
        </is>
      </c>
    </row>
    <row r="1625">
      <c r="A1625" t="inlineStr">
        <is>
          <t>CP blét meunerie</t>
        </is>
      </c>
      <c r="B1625" t="inlineStr">
        <is>
          <t>Pc truies dir</t>
        </is>
      </c>
      <c r="C1625" t="n">
        <v>0</v>
      </c>
      <c r="D1625" t="inlineStr"/>
      <c r="E1625" t="inlineStr"/>
      <c r="F1625" t="inlineStr"/>
      <c r="G1625" t="inlineStr"/>
      <c r="H1625" t="inlineStr"/>
      <c r="I1625" t="inlineStr"/>
      <c r="J1625" t="inlineStr">
        <is>
          <t xml:space="preserve">1587 - 1658 - 1683 - </t>
        </is>
      </c>
      <c r="K1625" t="inlineStr">
        <is>
          <t>déterminé</t>
        </is>
      </c>
    </row>
    <row r="1626">
      <c r="A1626" t="inlineStr">
        <is>
          <t>CP blét meunerie</t>
        </is>
      </c>
      <c r="B1626" t="inlineStr">
        <is>
          <t>Volailles dir</t>
        </is>
      </c>
      <c r="C1626" t="n">
        <v>0</v>
      </c>
      <c r="D1626" t="inlineStr"/>
      <c r="E1626" t="inlineStr"/>
      <c r="F1626" t="inlineStr"/>
      <c r="G1626" t="inlineStr"/>
      <c r="H1626" t="inlineStr"/>
      <c r="I1626" t="inlineStr"/>
      <c r="J1626" t="inlineStr">
        <is>
          <t xml:space="preserve">1588 - 1655 - 1659 - </t>
        </is>
      </c>
      <c r="K1626" t="inlineStr">
        <is>
          <t>libre</t>
        </is>
      </c>
    </row>
    <row r="1627">
      <c r="A1627" t="inlineStr">
        <is>
          <t>CP blét meunerie</t>
        </is>
      </c>
      <c r="B1627" t="inlineStr">
        <is>
          <t>Vol po dir</t>
        </is>
      </c>
      <c r="C1627" t="n">
        <v>0</v>
      </c>
      <c r="D1627" t="inlineStr"/>
      <c r="E1627" t="inlineStr"/>
      <c r="F1627" t="inlineStr"/>
      <c r="G1627" t="inlineStr"/>
      <c r="H1627" t="inlineStr"/>
      <c r="I1627" t="inlineStr"/>
      <c r="J1627" t="inlineStr">
        <is>
          <t xml:space="preserve">1591 - 1659 - 1679 - </t>
        </is>
      </c>
      <c r="K1627" t="inlineStr">
        <is>
          <t>libre</t>
        </is>
      </c>
    </row>
    <row r="1628">
      <c r="A1628" t="inlineStr">
        <is>
          <t>CP blét meunerie</t>
        </is>
      </c>
      <c r="B1628" t="inlineStr">
        <is>
          <t>Palmip. gras dir</t>
        </is>
      </c>
      <c r="C1628" t="n">
        <v>0</v>
      </c>
      <c r="D1628" t="inlineStr"/>
      <c r="E1628" t="inlineStr"/>
      <c r="F1628" t="inlineStr"/>
      <c r="G1628" t="inlineStr"/>
      <c r="H1628" t="inlineStr"/>
      <c r="I1628" t="inlineStr"/>
      <c r="J1628" t="inlineStr">
        <is>
          <t xml:space="preserve">1592 - 1659 - 1680 - </t>
        </is>
      </c>
      <c r="K1628" t="inlineStr">
        <is>
          <t>libre</t>
        </is>
      </c>
    </row>
    <row r="1629">
      <c r="A1629" t="inlineStr">
        <is>
          <t>CP blét meunerie</t>
        </is>
      </c>
      <c r="B1629" t="inlineStr">
        <is>
          <t>Bovins FAB</t>
        </is>
      </c>
      <c r="C1629" t="n">
        <v>479</v>
      </c>
      <c r="D1629" t="inlineStr"/>
      <c r="E1629" t="inlineStr"/>
      <c r="F1629" t="inlineStr"/>
      <c r="G1629" t="inlineStr"/>
      <c r="H1629" t="inlineStr"/>
      <c r="I1629" t="inlineStr"/>
      <c r="J1629" t="inlineStr">
        <is>
          <t xml:space="preserve">1593 - 1660 - </t>
        </is>
      </c>
      <c r="K1629" t="inlineStr">
        <is>
          <t>déterminé</t>
        </is>
      </c>
    </row>
    <row r="1630">
      <c r="A1630" t="inlineStr">
        <is>
          <t>CP blét meunerie</t>
        </is>
      </c>
      <c r="B1630" t="inlineStr">
        <is>
          <t>Herbivores</t>
        </is>
      </c>
      <c r="C1630" t="n">
        <v>496</v>
      </c>
      <c r="D1630" t="inlineStr"/>
      <c r="E1630" t="inlineStr"/>
      <c r="F1630" t="inlineStr"/>
      <c r="G1630" t="inlineStr"/>
      <c r="H1630" t="inlineStr"/>
      <c r="I1630" t="inlineStr"/>
      <c r="J1630" t="inlineStr">
        <is>
          <t xml:space="preserve">1595 - 1661 - </t>
        </is>
      </c>
      <c r="K1630" t="inlineStr">
        <is>
          <t>libre</t>
        </is>
      </c>
    </row>
    <row r="1631">
      <c r="A1631" t="inlineStr">
        <is>
          <t>CP blét meunerie</t>
        </is>
      </c>
      <c r="B1631" t="inlineStr">
        <is>
          <t>Bovins</t>
        </is>
      </c>
      <c r="C1631" t="n">
        <v>479</v>
      </c>
      <c r="D1631" t="inlineStr"/>
      <c r="E1631" t="inlineStr"/>
      <c r="F1631" t="inlineStr"/>
      <c r="G1631" t="inlineStr"/>
      <c r="H1631" t="inlineStr"/>
      <c r="I1631" t="inlineStr"/>
      <c r="J1631" t="inlineStr">
        <is>
          <t xml:space="preserve">1597 - 1661 - 1662 - </t>
        </is>
      </c>
      <c r="K1631" t="inlineStr">
        <is>
          <t>libre</t>
        </is>
      </c>
    </row>
    <row r="1632">
      <c r="A1632" t="inlineStr">
        <is>
          <t>CP blét meunerie</t>
        </is>
      </c>
      <c r="B1632" t="inlineStr">
        <is>
          <t>BL</t>
        </is>
      </c>
      <c r="C1632" t="n">
        <v>304</v>
      </c>
      <c r="D1632" t="inlineStr"/>
      <c r="E1632" t="inlineStr"/>
      <c r="F1632" t="inlineStr"/>
      <c r="G1632" t="inlineStr"/>
      <c r="H1632" t="inlineStr"/>
      <c r="I1632" t="inlineStr"/>
      <c r="J1632" t="inlineStr">
        <is>
          <t xml:space="preserve">1599 - 1662 - 1663 - </t>
        </is>
      </c>
      <c r="K1632" t="inlineStr">
        <is>
          <t>libre</t>
        </is>
      </c>
    </row>
    <row r="1633">
      <c r="A1633" t="inlineStr">
        <is>
          <t>CP blét meunerie</t>
        </is>
      </c>
      <c r="B1633" t="inlineStr">
        <is>
          <t>BL FAB</t>
        </is>
      </c>
      <c r="C1633" t="n">
        <v>304</v>
      </c>
      <c r="D1633" t="inlineStr"/>
      <c r="E1633" t="inlineStr"/>
      <c r="F1633" t="inlineStr"/>
      <c r="G1633" t="inlineStr"/>
      <c r="H1633" t="inlineStr"/>
      <c r="I1633" t="inlineStr"/>
      <c r="J1633" t="inlineStr">
        <is>
          <t xml:space="preserve">1601 - 1663 - 1664 - </t>
        </is>
      </c>
      <c r="K1633" t="inlineStr">
        <is>
          <t>déterminé</t>
        </is>
      </c>
    </row>
    <row r="1634">
      <c r="A1634" t="inlineStr">
        <is>
          <t>CP blét meunerie</t>
        </is>
      </c>
      <c r="B1634" t="inlineStr">
        <is>
          <t>BV</t>
        </is>
      </c>
      <c r="C1634" t="n">
        <v>175</v>
      </c>
      <c r="D1634" t="inlineStr"/>
      <c r="E1634" t="inlineStr"/>
      <c r="F1634" t="inlineStr"/>
      <c r="G1634" t="inlineStr"/>
      <c r="H1634" t="inlineStr"/>
      <c r="I1634" t="inlineStr"/>
      <c r="J1634" t="inlineStr">
        <is>
          <t xml:space="preserve">1603 - 1662 - 1665 - </t>
        </is>
      </c>
      <c r="K1634" t="inlineStr">
        <is>
          <t>libre</t>
        </is>
      </c>
    </row>
    <row r="1635">
      <c r="A1635" t="inlineStr">
        <is>
          <t>CP blét meunerie</t>
        </is>
      </c>
      <c r="B1635" t="inlineStr">
        <is>
          <t>BV FAB</t>
        </is>
      </c>
      <c r="C1635" t="n">
        <v>175</v>
      </c>
      <c r="D1635" t="inlineStr"/>
      <c r="E1635" t="inlineStr"/>
      <c r="F1635" t="inlineStr"/>
      <c r="G1635" t="inlineStr"/>
      <c r="H1635" t="inlineStr"/>
      <c r="I1635" t="inlineStr"/>
      <c r="J1635" t="inlineStr">
        <is>
          <t xml:space="preserve">1605 - 1665 - 1666 - </t>
        </is>
      </c>
      <c r="K1635" t="inlineStr">
        <is>
          <t>déterminé</t>
        </is>
      </c>
    </row>
    <row r="1636">
      <c r="A1636" t="inlineStr">
        <is>
          <t>CP blét meunerie</t>
        </is>
      </c>
      <c r="B1636" t="inlineStr">
        <is>
          <t>Ovins</t>
        </is>
      </c>
      <c r="C1636" t="n">
        <v>13.8</v>
      </c>
      <c r="D1636" t="inlineStr"/>
      <c r="E1636" t="inlineStr"/>
      <c r="F1636" t="inlineStr"/>
      <c r="G1636" t="inlineStr"/>
      <c r="H1636" t="inlineStr"/>
      <c r="I1636" t="inlineStr"/>
      <c r="J1636" t="inlineStr">
        <is>
          <t xml:space="preserve">1607 - 1661 - 1667 - </t>
        </is>
      </c>
      <c r="K1636" t="inlineStr">
        <is>
          <t>libre</t>
        </is>
      </c>
    </row>
    <row r="1637">
      <c r="A1637" t="inlineStr">
        <is>
          <t>CP blét meunerie</t>
        </is>
      </c>
      <c r="B1637" t="inlineStr">
        <is>
          <t>OL</t>
        </is>
      </c>
      <c r="C1637" t="n">
        <v>1.8</v>
      </c>
      <c r="D1637" t="inlineStr"/>
      <c r="E1637" t="inlineStr"/>
      <c r="F1637" t="inlineStr"/>
      <c r="G1637" t="inlineStr"/>
      <c r="H1637" t="inlineStr"/>
      <c r="I1637" t="inlineStr"/>
      <c r="J1637" t="inlineStr">
        <is>
          <t xml:space="preserve">1609 - 1667 - 1668 - </t>
        </is>
      </c>
      <c r="K1637" t="inlineStr">
        <is>
          <t>libre</t>
        </is>
      </c>
    </row>
    <row r="1638">
      <c r="A1638" t="inlineStr">
        <is>
          <t>CP blét meunerie</t>
        </is>
      </c>
      <c r="B1638" t="inlineStr">
        <is>
          <t>OV</t>
        </is>
      </c>
      <c r="C1638" t="n">
        <v>12.1</v>
      </c>
      <c r="D1638" t="inlineStr"/>
      <c r="E1638" t="inlineStr"/>
      <c r="F1638" t="inlineStr"/>
      <c r="G1638" t="inlineStr"/>
      <c r="H1638" t="inlineStr"/>
      <c r="I1638" t="inlineStr"/>
      <c r="J1638" t="inlineStr">
        <is>
          <t xml:space="preserve">1611 - 1667 - 1669 - </t>
        </is>
      </c>
      <c r="K1638" t="inlineStr">
        <is>
          <t>libre</t>
        </is>
      </c>
    </row>
    <row r="1639">
      <c r="A1639" t="inlineStr">
        <is>
          <t>CP blét meunerie</t>
        </is>
      </c>
      <c r="B1639" t="inlineStr">
        <is>
          <t>Ca</t>
        </is>
      </c>
      <c r="C1639" t="n">
        <v>2.6</v>
      </c>
      <c r="D1639" t="inlineStr"/>
      <c r="E1639" t="inlineStr"/>
      <c r="F1639" t="inlineStr"/>
      <c r="G1639" t="inlineStr"/>
      <c r="H1639" t="inlineStr"/>
      <c r="I1639" t="inlineStr"/>
      <c r="J1639" t="inlineStr">
        <is>
          <t xml:space="preserve">1613 - 1661 - 1670 - </t>
        </is>
      </c>
      <c r="K1639" t="inlineStr">
        <is>
          <t>libre</t>
        </is>
      </c>
    </row>
    <row r="1640">
      <c r="A1640" t="inlineStr">
        <is>
          <t>CP blét meunerie</t>
        </is>
      </c>
      <c r="B1640" t="inlineStr">
        <is>
          <t>Alimentation Ca (EA)</t>
        </is>
      </c>
      <c r="C1640" t="n">
        <v>0</v>
      </c>
      <c r="D1640" t="inlineStr"/>
      <c r="E1640" t="inlineStr"/>
      <c r="F1640" t="inlineStr"/>
      <c r="G1640" t="inlineStr"/>
      <c r="H1640" t="inlineStr"/>
      <c r="I1640" t="inlineStr"/>
      <c r="J1640" t="inlineStr">
        <is>
          <t xml:space="preserve">1615 - 1670 - 1671 - </t>
        </is>
      </c>
      <c r="K1640" t="inlineStr">
        <is>
          <t>libre</t>
        </is>
      </c>
    </row>
    <row r="1641">
      <c r="A1641" t="inlineStr">
        <is>
          <t>CP blét meunerie</t>
        </is>
      </c>
      <c r="B1641" t="inlineStr">
        <is>
          <t>Eq</t>
        </is>
      </c>
      <c r="C1641" t="n">
        <v>0</v>
      </c>
      <c r="D1641" t="inlineStr"/>
      <c r="E1641" t="inlineStr"/>
      <c r="F1641" t="inlineStr"/>
      <c r="G1641" t="inlineStr"/>
      <c r="H1641" t="inlineStr"/>
      <c r="I1641" t="inlineStr"/>
      <c r="J1641" t="inlineStr">
        <is>
          <t xml:space="preserve">1617 - 1661 - 1672 - </t>
        </is>
      </c>
      <c r="K1641" t="inlineStr">
        <is>
          <t>libre</t>
        </is>
      </c>
    </row>
    <row r="1642">
      <c r="A1642" t="inlineStr">
        <is>
          <t>CP blét meunerie</t>
        </is>
      </c>
      <c r="B1642" t="inlineStr">
        <is>
          <t>Lap</t>
        </is>
      </c>
      <c r="C1642" t="n">
        <v>0</v>
      </c>
      <c r="D1642" t="inlineStr"/>
      <c r="E1642" t="inlineStr"/>
      <c r="F1642" t="inlineStr"/>
      <c r="G1642" t="inlineStr"/>
      <c r="H1642" t="inlineStr"/>
      <c r="I1642" t="inlineStr"/>
      <c r="J1642" t="inlineStr">
        <is>
          <t xml:space="preserve">1619 - 1661 - 1673 - </t>
        </is>
      </c>
      <c r="K1642" t="inlineStr">
        <is>
          <t>libre</t>
        </is>
      </c>
    </row>
    <row r="1643">
      <c r="A1643" t="inlineStr">
        <is>
          <t>CP blét meunerie</t>
        </is>
      </c>
      <c r="B1643" t="inlineStr">
        <is>
          <t>Monoagastriques</t>
        </is>
      </c>
      <c r="C1643" t="n">
        <v>299</v>
      </c>
      <c r="D1643" t="inlineStr"/>
      <c r="E1643" t="inlineStr"/>
      <c r="F1643" t="inlineStr"/>
      <c r="G1643" t="inlineStr"/>
      <c r="H1643" t="inlineStr"/>
      <c r="I1643" t="inlineStr"/>
      <c r="J1643" t="inlineStr">
        <is>
          <t xml:space="preserve">1621 - 1674 - </t>
        </is>
      </c>
      <c r="K1643" t="inlineStr">
        <is>
          <t>libre</t>
        </is>
      </c>
    </row>
    <row r="1644">
      <c r="A1644" t="inlineStr">
        <is>
          <t>CP blét meunerie</t>
        </is>
      </c>
      <c r="B1644" t="inlineStr">
        <is>
          <t>Pc</t>
        </is>
      </c>
      <c r="C1644" t="n">
        <v>299</v>
      </c>
      <c r="D1644" t="n">
        <v>364.2704500676867</v>
      </c>
      <c r="E1644" t="n">
        <v>9.106761251692168</v>
      </c>
      <c r="F1644" t="n">
        <v>0.05</v>
      </c>
      <c r="G1644" t="n">
        <v>0</v>
      </c>
      <c r="H1644" t="n">
        <v>500000000</v>
      </c>
      <c r="I1644" t="n">
        <v>7.21</v>
      </c>
      <c r="J1644" t="inlineStr">
        <is>
          <t xml:space="preserve">1623 - 1674 - 1675 - </t>
        </is>
      </c>
      <c r="K1644" t="inlineStr">
        <is>
          <t>redondant</t>
        </is>
      </c>
    </row>
    <row r="1645">
      <c r="A1645" t="inlineStr">
        <is>
          <t>CP blét meunerie</t>
        </is>
      </c>
      <c r="B1645" t="inlineStr">
        <is>
          <t>Pc FAB</t>
        </is>
      </c>
      <c r="C1645" t="n">
        <v>274</v>
      </c>
      <c r="D1645" t="inlineStr"/>
      <c r="E1645" t="inlineStr"/>
      <c r="F1645" t="inlineStr"/>
      <c r="G1645" t="inlineStr"/>
      <c r="H1645" t="inlineStr"/>
      <c r="I1645" t="inlineStr"/>
      <c r="J1645" t="inlineStr">
        <is>
          <t xml:space="preserve">1625 - 1675 - 1676 - </t>
        </is>
      </c>
      <c r="K1645" t="inlineStr">
        <is>
          <t>déterminé</t>
        </is>
      </c>
    </row>
    <row r="1646">
      <c r="A1646" t="inlineStr">
        <is>
          <t>CP blét meunerie</t>
        </is>
      </c>
      <c r="B1646" t="inlineStr">
        <is>
          <t>Volailles</t>
        </is>
      </c>
      <c r="C1646" t="n">
        <v>0</v>
      </c>
      <c r="D1646" t="inlineStr"/>
      <c r="E1646" t="inlineStr"/>
      <c r="F1646" t="inlineStr"/>
      <c r="G1646" t="inlineStr"/>
      <c r="H1646" t="inlineStr"/>
      <c r="I1646" t="inlineStr"/>
      <c r="J1646" t="inlineStr">
        <is>
          <t xml:space="preserve">1627 - 1674 - 1677 - </t>
        </is>
      </c>
      <c r="K1646" t="inlineStr">
        <is>
          <t>libre</t>
        </is>
      </c>
    </row>
    <row r="1647">
      <c r="A1647" t="inlineStr">
        <is>
          <t>CP blét meunerie</t>
        </is>
      </c>
      <c r="B1647" t="inlineStr">
        <is>
          <t>Vol ch</t>
        </is>
      </c>
      <c r="C1647" t="n">
        <v>0</v>
      </c>
      <c r="D1647" t="inlineStr"/>
      <c r="E1647" t="inlineStr"/>
      <c r="F1647" t="inlineStr"/>
      <c r="G1647" t="inlineStr"/>
      <c r="H1647" t="inlineStr"/>
      <c r="I1647" t="inlineStr"/>
      <c r="J1647" t="inlineStr">
        <is>
          <t xml:space="preserve">1629 - 1677 - 1678 - </t>
        </is>
      </c>
      <c r="K1647" t="inlineStr">
        <is>
          <t>libre</t>
        </is>
      </c>
    </row>
    <row r="1648">
      <c r="A1648" t="inlineStr">
        <is>
          <t>CP blét meunerie</t>
        </is>
      </c>
      <c r="B1648" t="inlineStr">
        <is>
          <t>Vol po</t>
        </is>
      </c>
      <c r="C1648" t="n">
        <v>0</v>
      </c>
      <c r="D1648" t="inlineStr"/>
      <c r="E1648" t="inlineStr"/>
      <c r="F1648" t="inlineStr"/>
      <c r="G1648" t="inlineStr"/>
      <c r="H1648" t="inlineStr"/>
      <c r="I1648" t="inlineStr"/>
      <c r="J1648" t="inlineStr">
        <is>
          <t xml:space="preserve">1631 - 1677 - 1679 - </t>
        </is>
      </c>
      <c r="K1648" t="inlineStr">
        <is>
          <t>libre</t>
        </is>
      </c>
    </row>
    <row r="1649">
      <c r="A1649" t="inlineStr">
        <is>
          <t>CP blét meunerie</t>
        </is>
      </c>
      <c r="B1649" t="inlineStr">
        <is>
          <t>Palmip. gras</t>
        </is>
      </c>
      <c r="C1649" t="n">
        <v>0</v>
      </c>
      <c r="D1649" t="inlineStr"/>
      <c r="E1649" t="inlineStr"/>
      <c r="F1649" t="inlineStr"/>
      <c r="G1649" t="inlineStr"/>
      <c r="H1649" t="inlineStr"/>
      <c r="I1649" t="inlineStr"/>
      <c r="J1649" t="inlineStr">
        <is>
          <t xml:space="preserve">1633 - 1677 - 1680 - </t>
        </is>
      </c>
      <c r="K1649" t="inlineStr">
        <is>
          <t>libre</t>
        </is>
      </c>
    </row>
    <row r="1650">
      <c r="A1650" t="inlineStr">
        <is>
          <t>CP blét meunerie</t>
        </is>
      </c>
      <c r="B1650" t="inlineStr">
        <is>
          <t>Pc engraissement</t>
        </is>
      </c>
      <c r="C1650" t="n">
        <v>220</v>
      </c>
      <c r="D1650" t="n">
        <v>271.0178457648836</v>
      </c>
      <c r="E1650" t="n">
        <v>13.55089228824418</v>
      </c>
      <c r="F1650" t="n">
        <v>0.1</v>
      </c>
      <c r="G1650" t="n">
        <v>0</v>
      </c>
      <c r="H1650" t="n">
        <v>500000000</v>
      </c>
      <c r="I1650" t="n">
        <v>3.8</v>
      </c>
      <c r="J1650" t="inlineStr">
        <is>
          <t xml:space="preserve">1635 - 1681 - </t>
        </is>
      </c>
      <c r="K1650" t="inlineStr">
        <is>
          <t>redondant</t>
        </is>
      </c>
    </row>
    <row r="1651">
      <c r="A1651" t="inlineStr">
        <is>
          <t>CP blét meunerie</t>
        </is>
      </c>
      <c r="B1651" t="inlineStr">
        <is>
          <t>Pc engrais FAB</t>
        </is>
      </c>
      <c r="C1651" t="n">
        <v>195</v>
      </c>
      <c r="D1651" t="inlineStr"/>
      <c r="E1651" t="inlineStr"/>
      <c r="F1651" t="inlineStr"/>
      <c r="G1651" t="inlineStr"/>
      <c r="H1651" t="inlineStr"/>
      <c r="I1651" t="inlineStr"/>
      <c r="J1651" t="inlineStr">
        <is>
          <t xml:space="preserve">1637 - 1681 - 1682 - </t>
        </is>
      </c>
      <c r="K1651" t="inlineStr">
        <is>
          <t>déterminé</t>
        </is>
      </c>
    </row>
    <row r="1652">
      <c r="A1652" t="inlineStr">
        <is>
          <t>CP blét meunerie</t>
        </is>
      </c>
      <c r="B1652" t="inlineStr">
        <is>
          <t>Pc truies</t>
        </is>
      </c>
      <c r="C1652" t="n">
        <v>76</v>
      </c>
      <c r="D1652" t="n">
        <v>88.80302365339134</v>
      </c>
      <c r="E1652" t="n">
        <v>4.440151182669567</v>
      </c>
      <c r="F1652" t="n">
        <v>0.1</v>
      </c>
      <c r="G1652" t="n">
        <v>0</v>
      </c>
      <c r="H1652" t="n">
        <v>500000000</v>
      </c>
      <c r="I1652" t="n">
        <v>2.89</v>
      </c>
      <c r="J1652" t="inlineStr">
        <is>
          <t xml:space="preserve">1639 - 1683 - </t>
        </is>
      </c>
      <c r="K1652" t="inlineStr">
        <is>
          <t>redondant</t>
        </is>
      </c>
    </row>
    <row r="1653">
      <c r="A1653" t="inlineStr">
        <is>
          <t>CP blét meunerie</t>
        </is>
      </c>
      <c r="B1653" t="inlineStr">
        <is>
          <t>Autres utilisations</t>
        </is>
      </c>
      <c r="C1653" t="n">
        <v>0</v>
      </c>
      <c r="D1653" t="inlineStr"/>
      <c r="E1653" t="inlineStr"/>
      <c r="F1653" t="inlineStr"/>
      <c r="G1653" t="inlineStr"/>
      <c r="H1653" t="inlineStr"/>
      <c r="I1653" t="inlineStr"/>
      <c r="J1653" t="inlineStr">
        <is>
          <t xml:space="preserve">1641 - </t>
        </is>
      </c>
      <c r="K1653" t="inlineStr">
        <is>
          <t>libre unbounded</t>
        </is>
      </c>
    </row>
    <row r="1654">
      <c r="A1654" t="inlineStr">
        <is>
          <t>CP blét amidonnerie</t>
        </is>
      </c>
      <c r="B1654" t="inlineStr">
        <is>
          <t>Feed</t>
        </is>
      </c>
      <c r="C1654" t="n">
        <v>962</v>
      </c>
      <c r="D1654" t="inlineStr"/>
      <c r="E1654" t="inlineStr"/>
      <c r="F1654" t="inlineStr"/>
      <c r="G1654" t="inlineStr"/>
      <c r="H1654" t="inlineStr"/>
      <c r="I1654" t="inlineStr"/>
      <c r="J1654" t="inlineStr">
        <is>
          <t xml:space="preserve">1528 - 1684 - </t>
        </is>
      </c>
      <c r="K1654" t="inlineStr">
        <is>
          <t>libre</t>
        </is>
      </c>
    </row>
    <row r="1655">
      <c r="A1655" t="inlineStr">
        <is>
          <t>CP blét amidonnerie</t>
        </is>
      </c>
      <c r="B1655" t="inlineStr">
        <is>
          <t>FAB</t>
        </is>
      </c>
      <c r="C1655" t="n">
        <v>372</v>
      </c>
      <c r="D1655" t="inlineStr"/>
      <c r="E1655" t="inlineStr"/>
      <c r="F1655" t="inlineStr"/>
      <c r="G1655" t="inlineStr"/>
      <c r="H1655" t="inlineStr"/>
      <c r="I1655" t="inlineStr"/>
      <c r="J1655" t="inlineStr">
        <is>
          <t xml:space="preserve">1530 - 1684 - 1685 - </t>
        </is>
      </c>
      <c r="K1655" t="inlineStr">
        <is>
          <t>libre</t>
        </is>
      </c>
    </row>
    <row r="1656">
      <c r="A1656" t="inlineStr">
        <is>
          <t>CP blét amidonnerie</t>
        </is>
      </c>
      <c r="B1656" t="inlineStr">
        <is>
          <t>Aliments composés</t>
        </is>
      </c>
      <c r="C1656" t="n">
        <v>372</v>
      </c>
      <c r="D1656" t="inlineStr"/>
      <c r="E1656" t="inlineStr"/>
      <c r="F1656" t="inlineStr"/>
      <c r="G1656" t="inlineStr"/>
      <c r="H1656" t="inlineStr"/>
      <c r="I1656" t="inlineStr"/>
      <c r="J1656" t="inlineStr">
        <is>
          <t xml:space="preserve">1532 - 1685 - 1686 - </t>
        </is>
      </c>
      <c r="K1656" t="inlineStr">
        <is>
          <t>libre</t>
        </is>
      </c>
    </row>
    <row r="1657">
      <c r="A1657" t="inlineStr">
        <is>
          <t>CP blét amidonnerie</t>
        </is>
      </c>
      <c r="B1657" t="inlineStr">
        <is>
          <t>Volailles FAB</t>
        </is>
      </c>
      <c r="C1657" t="n">
        <v>0</v>
      </c>
      <c r="D1657" t="inlineStr"/>
      <c r="E1657" t="inlineStr"/>
      <c r="F1657" t="inlineStr"/>
      <c r="G1657" t="inlineStr"/>
      <c r="H1657" t="inlineStr"/>
      <c r="I1657" t="inlineStr"/>
      <c r="J1657" t="inlineStr">
        <is>
          <t xml:space="preserve">1534 - 1686 - 1687 - </t>
        </is>
      </c>
      <c r="K1657" t="inlineStr">
        <is>
          <t>libre</t>
        </is>
      </c>
    </row>
    <row r="1658">
      <c r="A1658" t="inlineStr">
        <is>
          <t>CP blét amidonnerie</t>
        </is>
      </c>
      <c r="B1658" t="inlineStr">
        <is>
          <t>Vol ch FAB</t>
        </is>
      </c>
      <c r="C1658" t="n">
        <v>0</v>
      </c>
      <c r="D1658" t="inlineStr"/>
      <c r="E1658" t="inlineStr"/>
      <c r="F1658" t="inlineStr"/>
      <c r="G1658" t="inlineStr"/>
      <c r="H1658" t="inlineStr"/>
      <c r="I1658" t="inlineStr"/>
      <c r="J1658" t="inlineStr">
        <is>
          <t xml:space="preserve">1536 - 1687 - 1720 - </t>
        </is>
      </c>
      <c r="K1658" t="inlineStr">
        <is>
          <t>libre</t>
        </is>
      </c>
    </row>
    <row r="1659">
      <c r="A1659" t="inlineStr">
        <is>
          <t>CP blét amidonnerie</t>
        </is>
      </c>
      <c r="B1659" t="inlineStr">
        <is>
          <t>Vol po FAB</t>
        </is>
      </c>
      <c r="C1659" t="n">
        <v>0</v>
      </c>
      <c r="D1659" t="inlineStr"/>
      <c r="E1659" t="inlineStr"/>
      <c r="F1659" t="inlineStr"/>
      <c r="G1659" t="inlineStr"/>
      <c r="H1659" t="inlineStr"/>
      <c r="I1659" t="inlineStr"/>
      <c r="J1659" t="inlineStr">
        <is>
          <t xml:space="preserve">1537 - 1687 - 1721 - </t>
        </is>
      </c>
      <c r="K1659" t="inlineStr">
        <is>
          <t>libre</t>
        </is>
      </c>
    </row>
    <row r="1660">
      <c r="A1660" t="inlineStr">
        <is>
          <t>CP blét amidonnerie</t>
        </is>
      </c>
      <c r="B1660" t="inlineStr">
        <is>
          <t>Palmip. gras FAB</t>
        </is>
      </c>
      <c r="C1660" t="n">
        <v>0</v>
      </c>
      <c r="D1660" t="inlineStr"/>
      <c r="E1660" t="inlineStr"/>
      <c r="F1660" t="inlineStr"/>
      <c r="G1660" t="inlineStr"/>
      <c r="H1660" t="inlineStr"/>
      <c r="I1660" t="inlineStr"/>
      <c r="J1660" t="inlineStr">
        <is>
          <t xml:space="preserve">1538 - 1687 - 1722 - </t>
        </is>
      </c>
      <c r="K1660" t="inlineStr">
        <is>
          <t>libre</t>
        </is>
      </c>
    </row>
    <row r="1661">
      <c r="A1661" t="inlineStr">
        <is>
          <t>CP blét amidonnerie</t>
        </is>
      </c>
      <c r="B1661" t="inlineStr">
        <is>
          <t>Ovins + Ca FAB</t>
        </is>
      </c>
      <c r="C1661" t="n">
        <v>12.9</v>
      </c>
      <c r="D1661" t="n">
        <v>13.7</v>
      </c>
      <c r="E1661" t="n">
        <v>0.137</v>
      </c>
      <c r="F1661" t="n">
        <v>0.02</v>
      </c>
      <c r="G1661" t="n">
        <v>0</v>
      </c>
      <c r="H1661" t="n">
        <v>500000000</v>
      </c>
      <c r="I1661" t="n">
        <v>6.09</v>
      </c>
      <c r="J1661" t="inlineStr">
        <is>
          <t xml:space="preserve">1539 - 1686 - 1688 - </t>
        </is>
      </c>
      <c r="K1661" t="inlineStr">
        <is>
          <t>mesuré</t>
        </is>
      </c>
    </row>
    <row r="1662">
      <c r="A1662" t="inlineStr">
        <is>
          <t>CP blét amidonnerie</t>
        </is>
      </c>
      <c r="B1662" t="inlineStr">
        <is>
          <t>Ovins FAB</t>
        </is>
      </c>
      <c r="C1662" t="n">
        <v>5.8</v>
      </c>
      <c r="D1662" t="inlineStr"/>
      <c r="E1662" t="inlineStr"/>
      <c r="F1662" t="inlineStr"/>
      <c r="G1662" t="inlineStr"/>
      <c r="H1662" t="inlineStr"/>
      <c r="I1662" t="inlineStr"/>
      <c r="J1662" t="inlineStr">
        <is>
          <t xml:space="preserve">1541 - 1688 - 1689 - </t>
        </is>
      </c>
      <c r="K1662" t="inlineStr">
        <is>
          <t>libre</t>
        </is>
      </c>
    </row>
    <row r="1663">
      <c r="A1663" t="inlineStr">
        <is>
          <t>CP blét amidonnerie</t>
        </is>
      </c>
      <c r="B1663" t="inlineStr">
        <is>
          <t>OL FAB</t>
        </is>
      </c>
      <c r="C1663" t="n">
        <v>3.6</v>
      </c>
      <c r="D1663" t="inlineStr"/>
      <c r="E1663" t="inlineStr"/>
      <c r="F1663" t="inlineStr"/>
      <c r="G1663" t="inlineStr"/>
      <c r="H1663" t="inlineStr"/>
      <c r="I1663" t="inlineStr"/>
      <c r="J1663" t="inlineStr">
        <is>
          <t xml:space="preserve">1543 - 1689 - 1710 - </t>
        </is>
      </c>
      <c r="K1663" t="inlineStr">
        <is>
          <t>libre</t>
        </is>
      </c>
    </row>
    <row r="1664">
      <c r="A1664" t="inlineStr">
        <is>
          <t>CP blét amidonnerie</t>
        </is>
      </c>
      <c r="B1664" t="inlineStr">
        <is>
          <t>OV FAB</t>
        </is>
      </c>
      <c r="C1664" t="n">
        <v>2.3</v>
      </c>
      <c r="D1664" t="inlineStr"/>
      <c r="E1664" t="inlineStr"/>
      <c r="F1664" t="inlineStr"/>
      <c r="G1664" t="inlineStr"/>
      <c r="H1664" t="inlineStr"/>
      <c r="I1664" t="inlineStr"/>
      <c r="J1664" t="inlineStr">
        <is>
          <t xml:space="preserve">1544 - 1689 - 1711 - </t>
        </is>
      </c>
      <c r="K1664" t="inlineStr">
        <is>
          <t>libre</t>
        </is>
      </c>
    </row>
    <row r="1665">
      <c r="A1665" t="inlineStr">
        <is>
          <t>CP blét amidonnerie</t>
        </is>
      </c>
      <c r="B1665" t="inlineStr">
        <is>
          <t>Ca FAB</t>
        </is>
      </c>
      <c r="C1665" t="n">
        <v>7</v>
      </c>
      <c r="D1665" t="inlineStr"/>
      <c r="E1665" t="inlineStr"/>
      <c r="F1665" t="inlineStr"/>
      <c r="G1665" t="inlineStr"/>
      <c r="H1665" t="inlineStr"/>
      <c r="I1665" t="inlineStr"/>
      <c r="J1665" t="inlineStr">
        <is>
          <t xml:space="preserve">1545 - 1688 - 1712 - </t>
        </is>
      </c>
      <c r="K1665" t="inlineStr">
        <is>
          <t>libre</t>
        </is>
      </c>
    </row>
    <row r="1666">
      <c r="A1666" t="inlineStr">
        <is>
          <t>CP blét amidonnerie</t>
        </is>
      </c>
      <c r="B1666" t="inlineStr">
        <is>
          <t>Lap FAB</t>
        </is>
      </c>
      <c r="C1666" t="n">
        <v>0</v>
      </c>
      <c r="D1666" t="inlineStr"/>
      <c r="E1666" t="inlineStr"/>
      <c r="F1666" t="inlineStr"/>
      <c r="G1666" t="inlineStr"/>
      <c r="H1666" t="inlineStr"/>
      <c r="I1666" t="inlineStr"/>
      <c r="J1666" t="inlineStr">
        <is>
          <t xml:space="preserve">1546 - 1686 - 1715 - </t>
        </is>
      </c>
      <c r="K1666" t="inlineStr">
        <is>
          <t>libre</t>
        </is>
      </c>
    </row>
    <row r="1667">
      <c r="A1667" t="inlineStr">
        <is>
          <t>CP blét amidonnerie</t>
        </is>
      </c>
      <c r="B1667" t="inlineStr">
        <is>
          <t>Eq FAB</t>
        </is>
      </c>
      <c r="C1667" t="n">
        <v>0</v>
      </c>
      <c r="D1667" t="inlineStr"/>
      <c r="E1667" t="inlineStr"/>
      <c r="F1667" t="inlineStr"/>
      <c r="G1667" t="inlineStr"/>
      <c r="H1667" t="inlineStr"/>
      <c r="I1667" t="inlineStr"/>
      <c r="J1667" t="inlineStr">
        <is>
          <t xml:space="preserve">1547 - 1686 - 1695 - 1714 - </t>
        </is>
      </c>
      <c r="K1667" t="inlineStr">
        <is>
          <t>libre</t>
        </is>
      </c>
    </row>
    <row r="1668">
      <c r="A1668" t="inlineStr">
        <is>
          <t>CP blét amidonnerie</t>
        </is>
      </c>
      <c r="B1668" t="inlineStr">
        <is>
          <t>Aliments complets</t>
        </is>
      </c>
      <c r="C1668" t="n">
        <v>330</v>
      </c>
      <c r="D1668" t="inlineStr"/>
      <c r="E1668" t="inlineStr"/>
      <c r="F1668" t="inlineStr"/>
      <c r="G1668" t="inlineStr"/>
      <c r="H1668" t="inlineStr"/>
      <c r="I1668" t="inlineStr"/>
      <c r="J1668" t="inlineStr">
        <is>
          <t xml:space="preserve">1548 - 1686 - 1690 - </t>
        </is>
      </c>
      <c r="K1668" t="inlineStr">
        <is>
          <t>déterminé</t>
        </is>
      </c>
    </row>
    <row r="1669">
      <c r="A1669" t="inlineStr">
        <is>
          <t>CP blét amidonnerie</t>
        </is>
      </c>
      <c r="B1669" t="inlineStr">
        <is>
          <t>Bovins FAB complets</t>
        </is>
      </c>
      <c r="C1669" t="n">
        <v>330</v>
      </c>
      <c r="D1669" t="inlineStr"/>
      <c r="E1669" t="inlineStr"/>
      <c r="F1669" t="inlineStr"/>
      <c r="G1669" t="inlineStr"/>
      <c r="H1669" t="inlineStr"/>
      <c r="I1669" t="inlineStr"/>
      <c r="J1669" t="inlineStr">
        <is>
          <t xml:space="preserve">1550 - 1690 - 1691 - 1702 - </t>
        </is>
      </c>
      <c r="K1669" t="inlineStr">
        <is>
          <t>déterminé</t>
        </is>
      </c>
    </row>
    <row r="1670">
      <c r="A1670" t="inlineStr">
        <is>
          <t>CP blét amidonnerie</t>
        </is>
      </c>
      <c r="B1670" t="inlineStr">
        <is>
          <t>BL FAB complets</t>
        </is>
      </c>
      <c r="C1670" t="n">
        <v>302</v>
      </c>
      <c r="D1670" t="n">
        <v>317.3746786752809</v>
      </c>
      <c r="E1670" t="n">
        <v>3.173746786752809</v>
      </c>
      <c r="F1670" t="n">
        <v>0.02</v>
      </c>
      <c r="G1670" t="n">
        <v>0</v>
      </c>
      <c r="H1670" t="n">
        <v>500000000</v>
      </c>
      <c r="I1670" t="n">
        <v>4.82</v>
      </c>
      <c r="J1670" t="inlineStr">
        <is>
          <t xml:space="preserve">1552 - 1691 - 1706 - </t>
        </is>
      </c>
      <c r="K1670" t="inlineStr">
        <is>
          <t>mesuré</t>
        </is>
      </c>
    </row>
    <row r="1671">
      <c r="A1671" t="inlineStr">
        <is>
          <t>CP blét amidonnerie</t>
        </is>
      </c>
      <c r="B1671" t="inlineStr">
        <is>
          <t>BV FAB complets</t>
        </is>
      </c>
      <c r="C1671" t="n">
        <v>27.6</v>
      </c>
      <c r="D1671" t="n">
        <v>28.9772672577425</v>
      </c>
      <c r="E1671" t="n">
        <v>0.289772672577425</v>
      </c>
      <c r="F1671" t="n">
        <v>0.02</v>
      </c>
      <c r="G1671" t="n">
        <v>0</v>
      </c>
      <c r="H1671" t="n">
        <v>500000000</v>
      </c>
      <c r="I1671" t="n">
        <v>4.82</v>
      </c>
      <c r="J1671" t="inlineStr">
        <is>
          <t xml:space="preserve">1553 - 1691 - 1708 - </t>
        </is>
      </c>
      <c r="K1671" t="inlineStr">
        <is>
          <t>mesuré</t>
        </is>
      </c>
    </row>
    <row r="1672">
      <c r="A1672" t="inlineStr">
        <is>
          <t>CP blét amidonnerie</t>
        </is>
      </c>
      <c r="B1672" t="inlineStr">
        <is>
          <t>Pc FAB complets</t>
        </is>
      </c>
      <c r="C1672" t="n">
        <v>0.3</v>
      </c>
      <c r="D1672" t="n">
        <v>142</v>
      </c>
      <c r="E1672" t="n">
        <v>7.100000000000001</v>
      </c>
      <c r="F1672" t="n">
        <v>0.1</v>
      </c>
      <c r="G1672" t="n">
        <v>0</v>
      </c>
      <c r="H1672" t="n">
        <v>500000000</v>
      </c>
      <c r="I1672" t="n">
        <v>19.96</v>
      </c>
      <c r="J1672" t="inlineStr">
        <is>
          <t xml:space="preserve">1554 - 1690 - 1692 - 1718 - </t>
        </is>
      </c>
      <c r="K1672" t="inlineStr">
        <is>
          <t>redondant</t>
        </is>
      </c>
    </row>
    <row r="1673">
      <c r="A1673" t="inlineStr">
        <is>
          <t>CP blét amidonnerie</t>
        </is>
      </c>
      <c r="B1673" t="inlineStr">
        <is>
          <t>Pc pclets FAB</t>
        </is>
      </c>
      <c r="C1673" t="n">
        <v>0.1</v>
      </c>
      <c r="D1673" t="n">
        <v>0.1</v>
      </c>
      <c r="E1673" t="n">
        <v>0</v>
      </c>
      <c r="F1673" t="n">
        <v>0</v>
      </c>
      <c r="G1673" t="n">
        <v>0</v>
      </c>
      <c r="H1673" t="n">
        <v>500000000</v>
      </c>
      <c r="I1673" t="n">
        <v>0</v>
      </c>
      <c r="J1673" t="inlineStr">
        <is>
          <t xml:space="preserve">1556 - 1692 - </t>
        </is>
      </c>
      <c r="K1673" t="inlineStr">
        <is>
          <t>redondant</t>
        </is>
      </c>
    </row>
    <row r="1674">
      <c r="A1674" t="inlineStr">
        <is>
          <t>CP blét amidonnerie</t>
        </is>
      </c>
      <c r="B1674" t="inlineStr">
        <is>
          <t>Pc engrais FAB complets</t>
        </is>
      </c>
      <c r="C1674" t="n">
        <v>0.1</v>
      </c>
      <c r="D1674" t="n">
        <v>0.1</v>
      </c>
      <c r="E1674" t="n">
        <v>0</v>
      </c>
      <c r="F1674" t="n">
        <v>0</v>
      </c>
      <c r="G1674" t="n">
        <v>0</v>
      </c>
      <c r="H1674" t="n">
        <v>500000000</v>
      </c>
      <c r="I1674" t="n">
        <v>0</v>
      </c>
      <c r="J1674" t="inlineStr">
        <is>
          <t xml:space="preserve">1557 - 1692 - 1724 - </t>
        </is>
      </c>
      <c r="K1674" t="inlineStr">
        <is>
          <t>redondant</t>
        </is>
      </c>
    </row>
    <row r="1675">
      <c r="A1675" t="inlineStr">
        <is>
          <t>CP blét amidonnerie</t>
        </is>
      </c>
      <c r="B1675" t="inlineStr">
        <is>
          <t>Pc truies FAB</t>
        </is>
      </c>
      <c r="C1675" t="n">
        <v>0.1</v>
      </c>
      <c r="D1675" t="n">
        <v>0.1</v>
      </c>
      <c r="E1675" t="n">
        <v>0</v>
      </c>
      <c r="F1675" t="n">
        <v>0</v>
      </c>
      <c r="G1675" t="n">
        <v>0</v>
      </c>
      <c r="H1675" t="n">
        <v>500000000</v>
      </c>
      <c r="I1675" t="n">
        <v>0</v>
      </c>
      <c r="J1675" t="inlineStr">
        <is>
          <t xml:space="preserve">1558 - 1692 - 1725 - </t>
        </is>
      </c>
      <c r="K1675" t="inlineStr">
        <is>
          <t>redondant</t>
        </is>
      </c>
    </row>
    <row r="1676">
      <c r="A1676" t="inlineStr">
        <is>
          <t>CP blét amidonnerie</t>
        </is>
      </c>
      <c r="B1676" t="inlineStr">
        <is>
          <t>Aliments complémentaires</t>
        </is>
      </c>
      <c r="C1676" t="n">
        <v>29.6</v>
      </c>
      <c r="D1676" t="inlineStr"/>
      <c r="E1676" t="inlineStr"/>
      <c r="F1676" t="inlineStr"/>
      <c r="G1676" t="inlineStr"/>
      <c r="H1676" t="inlineStr"/>
      <c r="I1676" t="inlineStr"/>
      <c r="J1676" t="inlineStr">
        <is>
          <t xml:space="preserve">1559 - 1686 - 1693 - </t>
        </is>
      </c>
      <c r="K1676" t="inlineStr">
        <is>
          <t>déterminé</t>
        </is>
      </c>
    </row>
    <row r="1677">
      <c r="A1677" t="inlineStr">
        <is>
          <t>CP blét amidonnerie</t>
        </is>
      </c>
      <c r="B1677" t="inlineStr">
        <is>
          <t>Bovins FAB ctaire</t>
        </is>
      </c>
      <c r="C1677" t="n">
        <v>29.5</v>
      </c>
      <c r="D1677" t="inlineStr"/>
      <c r="E1677" t="inlineStr"/>
      <c r="F1677" t="inlineStr"/>
      <c r="G1677" t="inlineStr"/>
      <c r="H1677" t="inlineStr"/>
      <c r="I1677" t="inlineStr"/>
      <c r="J1677" t="inlineStr">
        <is>
          <t xml:space="preserve">1561 - 1693 - 1694 - 1702 - </t>
        </is>
      </c>
      <c r="K1677" t="inlineStr">
        <is>
          <t>déterminé</t>
        </is>
      </c>
    </row>
    <row r="1678">
      <c r="A1678" t="inlineStr">
        <is>
          <t>CP blét amidonnerie</t>
        </is>
      </c>
      <c r="B1678" t="inlineStr">
        <is>
          <t>BL FAB ctaire</t>
        </is>
      </c>
      <c r="C1678" t="n">
        <v>29.4</v>
      </c>
      <c r="D1678" t="n">
        <v>30.83758400006606</v>
      </c>
      <c r="E1678" t="n">
        <v>0.3083758400006606</v>
      </c>
      <c r="F1678" t="n">
        <v>0.02</v>
      </c>
      <c r="G1678" t="n">
        <v>0</v>
      </c>
      <c r="H1678" t="n">
        <v>500000000</v>
      </c>
      <c r="I1678" t="n">
        <v>4.82</v>
      </c>
      <c r="J1678" t="inlineStr">
        <is>
          <t xml:space="preserve">1563 - 1694 - 1706 - </t>
        </is>
      </c>
      <c r="K1678" t="inlineStr">
        <is>
          <t>mesuré</t>
        </is>
      </c>
    </row>
    <row r="1679">
      <c r="A1679" t="inlineStr">
        <is>
          <t>CP blét amidonnerie</t>
        </is>
      </c>
      <c r="B1679" t="inlineStr">
        <is>
          <t>BV FAB ctaire</t>
        </is>
      </c>
      <c r="C1679" t="n">
        <v>0.1</v>
      </c>
      <c r="D1679" t="n">
        <v>0.1</v>
      </c>
      <c r="E1679" t="n">
        <v>0</v>
      </c>
      <c r="F1679" t="n">
        <v>0</v>
      </c>
      <c r="G1679" t="n">
        <v>0</v>
      </c>
      <c r="H1679" t="n">
        <v>500000000</v>
      </c>
      <c r="I1679" t="n">
        <v>0</v>
      </c>
      <c r="J1679" t="inlineStr">
        <is>
          <t xml:space="preserve">1564 - 1694 - 1708 - </t>
        </is>
      </c>
      <c r="K1679" t="inlineStr">
        <is>
          <t>mesuré</t>
        </is>
      </c>
    </row>
    <row r="1680">
      <c r="A1680" t="inlineStr">
        <is>
          <t>CP blét amidonnerie</t>
        </is>
      </c>
      <c r="B1680" t="inlineStr">
        <is>
          <t>Pc engrais FAB ctaire</t>
        </is>
      </c>
      <c r="C1680" t="n">
        <v>0.1</v>
      </c>
      <c r="D1680" t="n">
        <v>0.1</v>
      </c>
      <c r="E1680" t="n">
        <v>0</v>
      </c>
      <c r="F1680" t="n">
        <v>0</v>
      </c>
      <c r="G1680" t="n">
        <v>0</v>
      </c>
      <c r="H1680" t="n">
        <v>500000000</v>
      </c>
      <c r="I1680" t="n">
        <v>0</v>
      </c>
      <c r="J1680" t="inlineStr">
        <is>
          <t xml:space="preserve">1565 - 1693 - 1718 - 1724 - </t>
        </is>
      </c>
      <c r="K1680" t="inlineStr">
        <is>
          <t>mesuré</t>
        </is>
      </c>
    </row>
    <row r="1681">
      <c r="A1681" t="inlineStr">
        <is>
          <t>CP blét amidonnerie</t>
        </is>
      </c>
      <c r="B1681" t="inlineStr">
        <is>
          <t>Autres FAB</t>
        </is>
      </c>
      <c r="C1681" t="n">
        <v>0</v>
      </c>
      <c r="D1681" t="inlineStr"/>
      <c r="E1681" t="inlineStr"/>
      <c r="F1681" t="inlineStr"/>
      <c r="G1681" t="inlineStr"/>
      <c r="H1681" t="inlineStr"/>
      <c r="I1681" t="inlineStr"/>
      <c r="J1681" t="inlineStr">
        <is>
          <t xml:space="preserve">1566 - 1685 - 1695 - </t>
        </is>
      </c>
      <c r="K1681" t="inlineStr">
        <is>
          <t>libre</t>
        </is>
      </c>
    </row>
    <row r="1682">
      <c r="A1682" t="inlineStr">
        <is>
          <t>CP blét amidonnerie</t>
        </is>
      </c>
      <c r="B1682" t="inlineStr">
        <is>
          <t>Poissons FAB</t>
        </is>
      </c>
      <c r="C1682" t="n">
        <v>0</v>
      </c>
      <c r="D1682" t="inlineStr"/>
      <c r="E1682" t="inlineStr"/>
      <c r="F1682" t="inlineStr"/>
      <c r="G1682" t="inlineStr"/>
      <c r="H1682" t="inlineStr"/>
      <c r="I1682" t="inlineStr"/>
      <c r="J1682" t="inlineStr">
        <is>
          <t xml:space="preserve">1568 - 1695 - </t>
        </is>
      </c>
      <c r="K1682" t="inlineStr">
        <is>
          <t>libre</t>
        </is>
      </c>
    </row>
    <row r="1683">
      <c r="A1683" t="inlineStr">
        <is>
          <t>CP blét amidonnerie</t>
        </is>
      </c>
      <c r="B1683" t="inlineStr">
        <is>
          <t>Divers FAB</t>
        </is>
      </c>
      <c r="C1683" t="n">
        <v>0</v>
      </c>
      <c r="D1683" t="inlineStr"/>
      <c r="E1683" t="inlineStr"/>
      <c r="F1683" t="inlineStr"/>
      <c r="G1683" t="inlineStr"/>
      <c r="H1683" t="inlineStr"/>
      <c r="I1683" t="inlineStr"/>
      <c r="J1683" t="inlineStr">
        <is>
          <t xml:space="preserve">1569 - 1695 - </t>
        </is>
      </c>
      <c r="K1683" t="inlineStr">
        <is>
          <t>libre</t>
        </is>
      </c>
    </row>
    <row r="1684">
      <c r="A1684" t="inlineStr">
        <is>
          <t>CP blét amidonnerie</t>
        </is>
      </c>
      <c r="B1684" t="inlineStr">
        <is>
          <t>Alimentation animale rente (EA)</t>
        </is>
      </c>
      <c r="C1684" t="n">
        <v>590</v>
      </c>
      <c r="D1684" t="inlineStr"/>
      <c r="E1684" t="inlineStr"/>
      <c r="F1684" t="inlineStr"/>
      <c r="G1684" t="inlineStr"/>
      <c r="H1684" t="inlineStr"/>
      <c r="I1684" t="inlineStr"/>
      <c r="J1684" t="inlineStr">
        <is>
          <t xml:space="preserve">1570 - 1684 - 1696 - </t>
        </is>
      </c>
      <c r="K1684" t="inlineStr">
        <is>
          <t>libre</t>
        </is>
      </c>
    </row>
    <row r="1685">
      <c r="A1685" t="inlineStr">
        <is>
          <t>CP blét amidonnerie</t>
        </is>
      </c>
      <c r="B1685" t="inlineStr">
        <is>
          <t>Direct élevage</t>
        </is>
      </c>
      <c r="C1685" t="n">
        <v>590</v>
      </c>
      <c r="D1685" t="inlineStr"/>
      <c r="E1685" t="inlineStr"/>
      <c r="F1685" t="inlineStr"/>
      <c r="G1685" t="inlineStr"/>
      <c r="H1685" t="inlineStr"/>
      <c r="I1685" t="inlineStr"/>
      <c r="J1685" t="inlineStr">
        <is>
          <t xml:space="preserve">1572 - 1696 - 1697 - </t>
        </is>
      </c>
      <c r="K1685" t="inlineStr">
        <is>
          <t>libre</t>
        </is>
      </c>
    </row>
    <row r="1686">
      <c r="A1686" t="inlineStr">
        <is>
          <t>CP blét amidonnerie</t>
        </is>
      </c>
      <c r="B1686" t="inlineStr">
        <is>
          <t>Bovins dir</t>
        </is>
      </c>
      <c r="C1686" t="n">
        <v>578</v>
      </c>
      <c r="D1686" t="inlineStr"/>
      <c r="E1686" t="inlineStr"/>
      <c r="F1686" t="inlineStr"/>
      <c r="G1686" t="inlineStr"/>
      <c r="H1686" t="inlineStr"/>
      <c r="I1686" t="inlineStr"/>
      <c r="J1686" t="inlineStr">
        <is>
          <t xml:space="preserve">1574 - 1697 - 1698 - </t>
        </is>
      </c>
      <c r="K1686" t="inlineStr">
        <is>
          <t>libre</t>
        </is>
      </c>
    </row>
    <row r="1687">
      <c r="A1687" t="inlineStr">
        <is>
          <t>CP blét amidonnerie</t>
        </is>
      </c>
      <c r="B1687" t="inlineStr">
        <is>
          <t>BL dir</t>
        </is>
      </c>
      <c r="C1687" t="n">
        <v>237</v>
      </c>
      <c r="D1687" t="inlineStr"/>
      <c r="E1687" t="inlineStr"/>
      <c r="F1687" t="inlineStr"/>
      <c r="G1687" t="inlineStr"/>
      <c r="H1687" t="inlineStr"/>
      <c r="I1687" t="inlineStr"/>
      <c r="J1687" t="inlineStr">
        <is>
          <t xml:space="preserve">1576 - 1698 - 1705 - </t>
        </is>
      </c>
      <c r="K1687" t="inlineStr">
        <is>
          <t>libre</t>
        </is>
      </c>
    </row>
    <row r="1688">
      <c r="A1688" t="inlineStr">
        <is>
          <t>CP blét amidonnerie</t>
        </is>
      </c>
      <c r="B1688" t="inlineStr">
        <is>
          <t>BV dir</t>
        </is>
      </c>
      <c r="C1688" t="n">
        <v>340</v>
      </c>
      <c r="D1688" t="inlineStr"/>
      <c r="E1688" t="inlineStr"/>
      <c r="F1688" t="inlineStr"/>
      <c r="G1688" t="inlineStr"/>
      <c r="H1688" t="inlineStr"/>
      <c r="I1688" t="inlineStr"/>
      <c r="J1688" t="inlineStr">
        <is>
          <t xml:space="preserve">1577 - 1698 - 1707 - </t>
        </is>
      </c>
      <c r="K1688" t="inlineStr">
        <is>
          <t>libre</t>
        </is>
      </c>
    </row>
    <row r="1689">
      <c r="A1689" t="inlineStr">
        <is>
          <t>CP blét amidonnerie</t>
        </is>
      </c>
      <c r="B1689" t="inlineStr">
        <is>
          <t>Ovins dir</t>
        </is>
      </c>
      <c r="C1689" t="n">
        <v>0</v>
      </c>
      <c r="D1689" t="inlineStr"/>
      <c r="E1689" t="inlineStr"/>
      <c r="F1689" t="inlineStr"/>
      <c r="G1689" t="inlineStr"/>
      <c r="H1689" t="inlineStr"/>
      <c r="I1689" t="inlineStr"/>
      <c r="J1689" t="inlineStr">
        <is>
          <t xml:space="preserve">1578 - 1697 - 1699 - </t>
        </is>
      </c>
      <c r="K1689" t="inlineStr">
        <is>
          <t>libre</t>
        </is>
      </c>
    </row>
    <row r="1690">
      <c r="A1690" t="inlineStr">
        <is>
          <t>CP blét amidonnerie</t>
        </is>
      </c>
      <c r="B1690" t="inlineStr">
        <is>
          <t>OL dir</t>
        </is>
      </c>
      <c r="C1690" t="n">
        <v>0</v>
      </c>
      <c r="D1690" t="inlineStr"/>
      <c r="E1690" t="inlineStr"/>
      <c r="F1690" t="inlineStr"/>
      <c r="G1690" t="inlineStr"/>
      <c r="H1690" t="inlineStr"/>
      <c r="I1690" t="inlineStr"/>
      <c r="J1690" t="inlineStr">
        <is>
          <t xml:space="preserve">1580 - 1699 - 1710 - </t>
        </is>
      </c>
      <c r="K1690" t="inlineStr">
        <is>
          <t>libre</t>
        </is>
      </c>
    </row>
    <row r="1691">
      <c r="A1691" t="inlineStr">
        <is>
          <t>CP blét amidonnerie</t>
        </is>
      </c>
      <c r="B1691" t="inlineStr">
        <is>
          <t>OV dir</t>
        </is>
      </c>
      <c r="C1691" t="n">
        <v>0</v>
      </c>
      <c r="D1691" t="inlineStr"/>
      <c r="E1691" t="inlineStr"/>
      <c r="F1691" t="inlineStr"/>
      <c r="G1691" t="inlineStr"/>
      <c r="H1691" t="inlineStr"/>
      <c r="I1691" t="inlineStr"/>
      <c r="J1691" t="inlineStr">
        <is>
          <t xml:space="preserve">1581 - 1699 - 1711 - </t>
        </is>
      </c>
      <c r="K1691" t="inlineStr">
        <is>
          <t>libre</t>
        </is>
      </c>
    </row>
    <row r="1692">
      <c r="A1692" t="inlineStr">
        <is>
          <t>CP blét amidonnerie</t>
        </is>
      </c>
      <c r="B1692" t="inlineStr">
        <is>
          <t>Ca dir</t>
        </is>
      </c>
      <c r="C1692" t="n">
        <v>3.8</v>
      </c>
      <c r="D1692" t="inlineStr"/>
      <c r="E1692" t="inlineStr"/>
      <c r="F1692" t="inlineStr"/>
      <c r="G1692" t="inlineStr"/>
      <c r="H1692" t="inlineStr"/>
      <c r="I1692" t="inlineStr"/>
      <c r="J1692" t="inlineStr">
        <is>
          <t xml:space="preserve">1582 - 1697 - 1713 - </t>
        </is>
      </c>
      <c r="K1692" t="inlineStr">
        <is>
          <t>libre</t>
        </is>
      </c>
    </row>
    <row r="1693">
      <c r="A1693" t="inlineStr">
        <is>
          <t>CP blét amidonnerie</t>
        </is>
      </c>
      <c r="B1693" t="inlineStr">
        <is>
          <t>Eq dir</t>
        </is>
      </c>
      <c r="C1693" t="n">
        <v>0</v>
      </c>
      <c r="D1693" t="inlineStr"/>
      <c r="E1693" t="inlineStr"/>
      <c r="F1693" t="inlineStr"/>
      <c r="G1693" t="inlineStr"/>
      <c r="H1693" t="inlineStr"/>
      <c r="I1693" t="inlineStr"/>
      <c r="J1693" t="inlineStr">
        <is>
          <t xml:space="preserve">1583 - 1697 - 1714 - </t>
        </is>
      </c>
      <c r="K1693" t="inlineStr">
        <is>
          <t>libre</t>
        </is>
      </c>
    </row>
    <row r="1694">
      <c r="A1694" t="inlineStr">
        <is>
          <t>CP blét amidonnerie</t>
        </is>
      </c>
      <c r="B1694" t="inlineStr">
        <is>
          <t>Pc dir</t>
        </is>
      </c>
      <c r="C1694" t="n">
        <v>8.300000000000001</v>
      </c>
      <c r="D1694" t="inlineStr"/>
      <c r="E1694" t="inlineStr"/>
      <c r="F1694" t="inlineStr"/>
      <c r="G1694" t="inlineStr"/>
      <c r="H1694" t="inlineStr"/>
      <c r="I1694" t="inlineStr"/>
      <c r="J1694" t="inlineStr">
        <is>
          <t xml:space="preserve">1584 - 1697 - 1700 - 1717 - </t>
        </is>
      </c>
      <c r="K1694" t="inlineStr">
        <is>
          <t>déterminé</t>
        </is>
      </c>
    </row>
    <row r="1695">
      <c r="A1695" t="inlineStr">
        <is>
          <t>CP blét amidonnerie</t>
        </is>
      </c>
      <c r="B1695" t="inlineStr">
        <is>
          <t>Pc engrais dir</t>
        </is>
      </c>
      <c r="C1695" t="n">
        <v>8.300000000000001</v>
      </c>
      <c r="D1695" t="inlineStr"/>
      <c r="E1695" t="inlineStr"/>
      <c r="F1695" t="inlineStr"/>
      <c r="G1695" t="inlineStr"/>
      <c r="H1695" t="inlineStr"/>
      <c r="I1695" t="inlineStr"/>
      <c r="J1695" t="inlineStr">
        <is>
          <t xml:space="preserve">1586 - 1700 - 1723 - </t>
        </is>
      </c>
      <c r="K1695" t="inlineStr">
        <is>
          <t>déterminé</t>
        </is>
      </c>
    </row>
    <row r="1696">
      <c r="A1696" t="inlineStr">
        <is>
          <t>CP blét amidonnerie</t>
        </is>
      </c>
      <c r="B1696" t="inlineStr">
        <is>
          <t>Pc truies dir</t>
        </is>
      </c>
      <c r="C1696" t="n">
        <v>0</v>
      </c>
      <c r="D1696" t="inlineStr"/>
      <c r="E1696" t="inlineStr"/>
      <c r="F1696" t="inlineStr"/>
      <c r="G1696" t="inlineStr"/>
      <c r="H1696" t="inlineStr"/>
      <c r="I1696" t="inlineStr"/>
      <c r="J1696" t="inlineStr">
        <is>
          <t xml:space="preserve">1587 - 1700 - 1725 - </t>
        </is>
      </c>
      <c r="K1696" t="inlineStr">
        <is>
          <t>déterminé</t>
        </is>
      </c>
    </row>
    <row r="1697">
      <c r="A1697" t="inlineStr">
        <is>
          <t>CP blét amidonnerie</t>
        </is>
      </c>
      <c r="B1697" t="inlineStr">
        <is>
          <t>Volailles dir</t>
        </is>
      </c>
      <c r="C1697" t="n">
        <v>0</v>
      </c>
      <c r="D1697" t="inlineStr"/>
      <c r="E1697" t="inlineStr"/>
      <c r="F1697" t="inlineStr"/>
      <c r="G1697" t="inlineStr"/>
      <c r="H1697" t="inlineStr"/>
      <c r="I1697" t="inlineStr"/>
      <c r="J1697" t="inlineStr">
        <is>
          <t xml:space="preserve">1588 - 1697 - 1701 - </t>
        </is>
      </c>
      <c r="K1697" t="inlineStr">
        <is>
          <t>libre</t>
        </is>
      </c>
    </row>
    <row r="1698">
      <c r="A1698" t="inlineStr">
        <is>
          <t>CP blét amidonnerie</t>
        </is>
      </c>
      <c r="B1698" t="inlineStr">
        <is>
          <t>Vol po dir</t>
        </is>
      </c>
      <c r="C1698" t="n">
        <v>0</v>
      </c>
      <c r="D1698" t="inlineStr"/>
      <c r="E1698" t="inlineStr"/>
      <c r="F1698" t="inlineStr"/>
      <c r="G1698" t="inlineStr"/>
      <c r="H1698" t="inlineStr"/>
      <c r="I1698" t="inlineStr"/>
      <c r="J1698" t="inlineStr">
        <is>
          <t xml:space="preserve">1591 - 1701 - 1721 - </t>
        </is>
      </c>
      <c r="K1698" t="inlineStr">
        <is>
          <t>libre</t>
        </is>
      </c>
    </row>
    <row r="1699">
      <c r="A1699" t="inlineStr">
        <is>
          <t>CP blét amidonnerie</t>
        </is>
      </c>
      <c r="B1699" t="inlineStr">
        <is>
          <t>Palmip. gras dir</t>
        </is>
      </c>
      <c r="C1699" t="n">
        <v>0</v>
      </c>
      <c r="D1699" t="inlineStr"/>
      <c r="E1699" t="inlineStr"/>
      <c r="F1699" t="inlineStr"/>
      <c r="G1699" t="inlineStr"/>
      <c r="H1699" t="inlineStr"/>
      <c r="I1699" t="inlineStr"/>
      <c r="J1699" t="inlineStr">
        <is>
          <t xml:space="preserve">1592 - 1701 - 1722 - </t>
        </is>
      </c>
      <c r="K1699" t="inlineStr">
        <is>
          <t>libre</t>
        </is>
      </c>
    </row>
    <row r="1700">
      <c r="A1700" t="inlineStr">
        <is>
          <t>CP blét amidonnerie</t>
        </is>
      </c>
      <c r="B1700" t="inlineStr">
        <is>
          <t>Bovins FAB</t>
        </is>
      </c>
      <c r="C1700" t="n">
        <v>359</v>
      </c>
      <c r="D1700" t="inlineStr"/>
      <c r="E1700" t="inlineStr"/>
      <c r="F1700" t="inlineStr"/>
      <c r="G1700" t="inlineStr"/>
      <c r="H1700" t="inlineStr"/>
      <c r="I1700" t="inlineStr"/>
      <c r="J1700" t="inlineStr">
        <is>
          <t xml:space="preserve">1593 - 1702 - </t>
        </is>
      </c>
      <c r="K1700" t="inlineStr">
        <is>
          <t>déterminé</t>
        </is>
      </c>
    </row>
    <row r="1701">
      <c r="A1701" t="inlineStr">
        <is>
          <t>CP blét amidonnerie</t>
        </is>
      </c>
      <c r="B1701" t="inlineStr">
        <is>
          <t>Herbivores</t>
        </is>
      </c>
      <c r="C1701" t="n">
        <v>953</v>
      </c>
      <c r="D1701" t="inlineStr"/>
      <c r="E1701" t="inlineStr"/>
      <c r="F1701" t="inlineStr"/>
      <c r="G1701" t="inlineStr"/>
      <c r="H1701" t="inlineStr"/>
      <c r="I1701" t="inlineStr"/>
      <c r="J1701" t="inlineStr">
        <is>
          <t xml:space="preserve">1595 - 1703 - </t>
        </is>
      </c>
      <c r="K1701" t="inlineStr">
        <is>
          <t>libre</t>
        </is>
      </c>
    </row>
    <row r="1702">
      <c r="A1702" t="inlineStr">
        <is>
          <t>CP blét amidonnerie</t>
        </is>
      </c>
      <c r="B1702" t="inlineStr">
        <is>
          <t>Bovins</t>
        </is>
      </c>
      <c r="C1702" t="n">
        <v>937</v>
      </c>
      <c r="D1702" t="inlineStr"/>
      <c r="E1702" t="inlineStr"/>
      <c r="F1702" t="inlineStr"/>
      <c r="G1702" t="inlineStr"/>
      <c r="H1702" t="inlineStr"/>
      <c r="I1702" t="inlineStr"/>
      <c r="J1702" t="inlineStr">
        <is>
          <t xml:space="preserve">1597 - 1703 - 1704 - </t>
        </is>
      </c>
      <c r="K1702" t="inlineStr">
        <is>
          <t>libre</t>
        </is>
      </c>
    </row>
    <row r="1703">
      <c r="A1703" t="inlineStr">
        <is>
          <t>CP blét amidonnerie</t>
        </is>
      </c>
      <c r="B1703" t="inlineStr">
        <is>
          <t>BL</t>
        </is>
      </c>
      <c r="C1703" t="n">
        <v>568</v>
      </c>
      <c r="D1703" t="inlineStr"/>
      <c r="E1703" t="inlineStr"/>
      <c r="F1703" t="inlineStr"/>
      <c r="G1703" t="inlineStr"/>
      <c r="H1703" t="inlineStr"/>
      <c r="I1703" t="inlineStr"/>
      <c r="J1703" t="inlineStr">
        <is>
          <t xml:space="preserve">1599 - 1704 - 1705 - </t>
        </is>
      </c>
      <c r="K1703" t="inlineStr">
        <is>
          <t>libre</t>
        </is>
      </c>
    </row>
    <row r="1704">
      <c r="A1704" t="inlineStr">
        <is>
          <t>CP blét amidonnerie</t>
        </is>
      </c>
      <c r="B1704" t="inlineStr">
        <is>
          <t>BL FAB</t>
        </is>
      </c>
      <c r="C1704" t="n">
        <v>331</v>
      </c>
      <c r="D1704" t="inlineStr"/>
      <c r="E1704" t="inlineStr"/>
      <c r="F1704" t="inlineStr"/>
      <c r="G1704" t="inlineStr"/>
      <c r="H1704" t="inlineStr"/>
      <c r="I1704" t="inlineStr"/>
      <c r="J1704" t="inlineStr">
        <is>
          <t xml:space="preserve">1601 - 1705 - 1706 - </t>
        </is>
      </c>
      <c r="K1704" t="inlineStr">
        <is>
          <t>déterminé</t>
        </is>
      </c>
    </row>
    <row r="1705">
      <c r="A1705" t="inlineStr">
        <is>
          <t>CP blét amidonnerie</t>
        </is>
      </c>
      <c r="B1705" t="inlineStr">
        <is>
          <t>BV</t>
        </is>
      </c>
      <c r="C1705" t="n">
        <v>368</v>
      </c>
      <c r="D1705" t="inlineStr"/>
      <c r="E1705" t="inlineStr"/>
      <c r="F1705" t="inlineStr"/>
      <c r="G1705" t="inlineStr"/>
      <c r="H1705" t="inlineStr"/>
      <c r="I1705" t="inlineStr"/>
      <c r="J1705" t="inlineStr">
        <is>
          <t xml:space="preserve">1603 - 1704 - 1707 - </t>
        </is>
      </c>
      <c r="K1705" t="inlineStr">
        <is>
          <t>libre</t>
        </is>
      </c>
    </row>
    <row r="1706">
      <c r="A1706" t="inlineStr">
        <is>
          <t>CP blét amidonnerie</t>
        </is>
      </c>
      <c r="B1706" t="inlineStr">
        <is>
          <t>BV FAB</t>
        </is>
      </c>
      <c r="C1706" t="n">
        <v>27.7</v>
      </c>
      <c r="D1706" t="inlineStr"/>
      <c r="E1706" t="inlineStr"/>
      <c r="F1706" t="inlineStr"/>
      <c r="G1706" t="inlineStr"/>
      <c r="H1706" t="inlineStr"/>
      <c r="I1706" t="inlineStr"/>
      <c r="J1706" t="inlineStr">
        <is>
          <t xml:space="preserve">1605 - 1707 - 1708 - </t>
        </is>
      </c>
      <c r="K1706" t="inlineStr">
        <is>
          <t>déterminé</t>
        </is>
      </c>
    </row>
    <row r="1707">
      <c r="A1707" t="inlineStr">
        <is>
          <t>CP blét amidonnerie</t>
        </is>
      </c>
      <c r="B1707" t="inlineStr">
        <is>
          <t>Ovins</t>
        </is>
      </c>
      <c r="C1707" t="n">
        <v>5.8</v>
      </c>
      <c r="D1707" t="inlineStr"/>
      <c r="E1707" t="inlineStr"/>
      <c r="F1707" t="inlineStr"/>
      <c r="G1707" t="inlineStr"/>
      <c r="H1707" t="inlineStr"/>
      <c r="I1707" t="inlineStr"/>
      <c r="J1707" t="inlineStr">
        <is>
          <t xml:space="preserve">1607 - 1703 - 1709 - </t>
        </is>
      </c>
      <c r="K1707" t="inlineStr">
        <is>
          <t>libre</t>
        </is>
      </c>
    </row>
    <row r="1708">
      <c r="A1708" t="inlineStr">
        <is>
          <t>CP blét amidonnerie</t>
        </is>
      </c>
      <c r="B1708" t="inlineStr">
        <is>
          <t>OL</t>
        </is>
      </c>
      <c r="C1708" t="n">
        <v>3.6</v>
      </c>
      <c r="D1708" t="inlineStr"/>
      <c r="E1708" t="inlineStr"/>
      <c r="F1708" t="inlineStr"/>
      <c r="G1708" t="inlineStr"/>
      <c r="H1708" t="inlineStr"/>
      <c r="I1708" t="inlineStr"/>
      <c r="J1708" t="inlineStr">
        <is>
          <t xml:space="preserve">1609 - 1709 - 1710 - </t>
        </is>
      </c>
      <c r="K1708" t="inlineStr">
        <is>
          <t>libre</t>
        </is>
      </c>
    </row>
    <row r="1709">
      <c r="A1709" t="inlineStr">
        <is>
          <t>CP blét amidonnerie</t>
        </is>
      </c>
      <c r="B1709" t="inlineStr">
        <is>
          <t>OV</t>
        </is>
      </c>
      <c r="C1709" t="n">
        <v>2.3</v>
      </c>
      <c r="D1709" t="inlineStr"/>
      <c r="E1709" t="inlineStr"/>
      <c r="F1709" t="inlineStr"/>
      <c r="G1709" t="inlineStr"/>
      <c r="H1709" t="inlineStr"/>
      <c r="I1709" t="inlineStr"/>
      <c r="J1709" t="inlineStr">
        <is>
          <t xml:space="preserve">1611 - 1709 - 1711 - </t>
        </is>
      </c>
      <c r="K1709" t="inlineStr">
        <is>
          <t>libre</t>
        </is>
      </c>
    </row>
    <row r="1710">
      <c r="A1710" t="inlineStr">
        <is>
          <t>CP blét amidonnerie</t>
        </is>
      </c>
      <c r="B1710" t="inlineStr">
        <is>
          <t>Ca</t>
        </is>
      </c>
      <c r="C1710" t="n">
        <v>10.9</v>
      </c>
      <c r="D1710" t="inlineStr"/>
      <c r="E1710" t="inlineStr"/>
      <c r="F1710" t="inlineStr"/>
      <c r="G1710" t="inlineStr"/>
      <c r="H1710" t="inlineStr"/>
      <c r="I1710" t="inlineStr"/>
      <c r="J1710" t="inlineStr">
        <is>
          <t xml:space="preserve">1613 - 1703 - 1712 - </t>
        </is>
      </c>
      <c r="K1710" t="inlineStr">
        <is>
          <t>libre</t>
        </is>
      </c>
    </row>
    <row r="1711">
      <c r="A1711" t="inlineStr">
        <is>
          <t>CP blét amidonnerie</t>
        </is>
      </c>
      <c r="B1711" t="inlineStr">
        <is>
          <t>Alimentation Ca (EA)</t>
        </is>
      </c>
      <c r="C1711" t="n">
        <v>3.8</v>
      </c>
      <c r="D1711" t="inlineStr"/>
      <c r="E1711" t="inlineStr"/>
      <c r="F1711" t="inlineStr"/>
      <c r="G1711" t="inlineStr"/>
      <c r="H1711" t="inlineStr"/>
      <c r="I1711" t="inlineStr"/>
      <c r="J1711" t="inlineStr">
        <is>
          <t xml:space="preserve">1615 - 1712 - 1713 - </t>
        </is>
      </c>
      <c r="K1711" t="inlineStr">
        <is>
          <t>libre</t>
        </is>
      </c>
    </row>
    <row r="1712">
      <c r="A1712" t="inlineStr">
        <is>
          <t>CP blét amidonnerie</t>
        </is>
      </c>
      <c r="B1712" t="inlineStr">
        <is>
          <t>Eq</t>
        </is>
      </c>
      <c r="C1712" t="n">
        <v>0</v>
      </c>
      <c r="D1712" t="inlineStr"/>
      <c r="E1712" t="inlineStr"/>
      <c r="F1712" t="inlineStr"/>
      <c r="G1712" t="inlineStr"/>
      <c r="H1712" t="inlineStr"/>
      <c r="I1712" t="inlineStr"/>
      <c r="J1712" t="inlineStr">
        <is>
          <t xml:space="preserve">1617 - 1703 - 1714 - </t>
        </is>
      </c>
      <c r="K1712" t="inlineStr">
        <is>
          <t>libre</t>
        </is>
      </c>
    </row>
    <row r="1713">
      <c r="A1713" t="inlineStr">
        <is>
          <t>CP blét amidonnerie</t>
        </is>
      </c>
      <c r="B1713" t="inlineStr">
        <is>
          <t>Lap</t>
        </is>
      </c>
      <c r="C1713" t="n">
        <v>0</v>
      </c>
      <c r="D1713" t="inlineStr"/>
      <c r="E1713" t="inlineStr"/>
      <c r="F1713" t="inlineStr"/>
      <c r="G1713" t="inlineStr"/>
      <c r="H1713" t="inlineStr"/>
      <c r="I1713" t="inlineStr"/>
      <c r="J1713" t="inlineStr">
        <is>
          <t xml:space="preserve">1619 - 1703 - 1715 - </t>
        </is>
      </c>
      <c r="K1713" t="inlineStr">
        <is>
          <t>libre</t>
        </is>
      </c>
    </row>
    <row r="1714">
      <c r="A1714" t="inlineStr">
        <is>
          <t>CP blét amidonnerie</t>
        </is>
      </c>
      <c r="B1714" t="inlineStr">
        <is>
          <t>Monoagastriques</t>
        </is>
      </c>
      <c r="C1714" t="n">
        <v>8.699999999999999</v>
      </c>
      <c r="D1714" t="inlineStr"/>
      <c r="E1714" t="inlineStr"/>
      <c r="F1714" t="inlineStr"/>
      <c r="G1714" t="inlineStr"/>
      <c r="H1714" t="inlineStr"/>
      <c r="I1714" t="inlineStr"/>
      <c r="J1714" t="inlineStr">
        <is>
          <t xml:space="preserve">1621 - 1716 - </t>
        </is>
      </c>
      <c r="K1714" t="inlineStr">
        <is>
          <t>libre</t>
        </is>
      </c>
    </row>
    <row r="1715">
      <c r="A1715" t="inlineStr">
        <is>
          <t>CP blét amidonnerie</t>
        </is>
      </c>
      <c r="B1715" t="inlineStr">
        <is>
          <t>Pc</t>
        </is>
      </c>
      <c r="C1715" t="n">
        <v>8.699999999999999</v>
      </c>
      <c r="D1715" t="inlineStr"/>
      <c r="E1715" t="inlineStr"/>
      <c r="F1715" t="inlineStr"/>
      <c r="G1715" t="inlineStr"/>
      <c r="H1715" t="inlineStr"/>
      <c r="I1715" t="inlineStr"/>
      <c r="J1715" t="inlineStr">
        <is>
          <t xml:space="preserve">1623 - 1716 - 1717 - </t>
        </is>
      </c>
      <c r="K1715" t="inlineStr">
        <is>
          <t>déterminé</t>
        </is>
      </c>
    </row>
    <row r="1716">
      <c r="A1716" t="inlineStr">
        <is>
          <t>CP blét amidonnerie</t>
        </is>
      </c>
      <c r="B1716" t="inlineStr">
        <is>
          <t>Pc FAB</t>
        </is>
      </c>
      <c r="C1716" t="n">
        <v>0.4</v>
      </c>
      <c r="D1716" t="inlineStr"/>
      <c r="E1716" t="inlineStr"/>
      <c r="F1716" t="inlineStr"/>
      <c r="G1716" t="inlineStr"/>
      <c r="H1716" t="inlineStr"/>
      <c r="I1716" t="inlineStr"/>
      <c r="J1716" t="inlineStr">
        <is>
          <t xml:space="preserve">1625 - 1717 - 1718 - </t>
        </is>
      </c>
      <c r="K1716" t="inlineStr">
        <is>
          <t>déterminé</t>
        </is>
      </c>
    </row>
    <row r="1717">
      <c r="A1717" t="inlineStr">
        <is>
          <t>CP blét amidonnerie</t>
        </is>
      </c>
      <c r="B1717" t="inlineStr">
        <is>
          <t>Volailles</t>
        </is>
      </c>
      <c r="C1717" t="n">
        <v>0</v>
      </c>
      <c r="D1717" t="inlineStr"/>
      <c r="E1717" t="inlineStr"/>
      <c r="F1717" t="inlineStr"/>
      <c r="G1717" t="inlineStr"/>
      <c r="H1717" t="inlineStr"/>
      <c r="I1717" t="inlineStr"/>
      <c r="J1717" t="inlineStr">
        <is>
          <t xml:space="preserve">1627 - 1716 - 1719 - </t>
        </is>
      </c>
      <c r="K1717" t="inlineStr">
        <is>
          <t>libre</t>
        </is>
      </c>
    </row>
    <row r="1718">
      <c r="A1718" t="inlineStr">
        <is>
          <t>CP blét amidonnerie</t>
        </is>
      </c>
      <c r="B1718" t="inlineStr">
        <is>
          <t>Vol ch</t>
        </is>
      </c>
      <c r="C1718" t="n">
        <v>0</v>
      </c>
      <c r="D1718" t="inlineStr"/>
      <c r="E1718" t="inlineStr"/>
      <c r="F1718" t="inlineStr"/>
      <c r="G1718" t="inlineStr"/>
      <c r="H1718" t="inlineStr"/>
      <c r="I1718" t="inlineStr"/>
      <c r="J1718" t="inlineStr">
        <is>
          <t xml:space="preserve">1629 - 1719 - 1720 - </t>
        </is>
      </c>
      <c r="K1718" t="inlineStr">
        <is>
          <t>libre</t>
        </is>
      </c>
    </row>
    <row r="1719">
      <c r="A1719" t="inlineStr">
        <is>
          <t>CP blét amidonnerie</t>
        </is>
      </c>
      <c r="B1719" t="inlineStr">
        <is>
          <t>Vol po</t>
        </is>
      </c>
      <c r="C1719" t="n">
        <v>0</v>
      </c>
      <c r="D1719" t="inlineStr"/>
      <c r="E1719" t="inlineStr"/>
      <c r="F1719" t="inlineStr"/>
      <c r="G1719" t="inlineStr"/>
      <c r="H1719" t="inlineStr"/>
      <c r="I1719" t="inlineStr"/>
      <c r="J1719" t="inlineStr">
        <is>
          <t xml:space="preserve">1631 - 1719 - 1721 - </t>
        </is>
      </c>
      <c r="K1719" t="inlineStr">
        <is>
          <t>libre</t>
        </is>
      </c>
    </row>
    <row r="1720">
      <c r="A1720" t="inlineStr">
        <is>
          <t>CP blét amidonnerie</t>
        </is>
      </c>
      <c r="B1720" t="inlineStr">
        <is>
          <t>Palmip. gras</t>
        </is>
      </c>
      <c r="C1720" t="n">
        <v>0</v>
      </c>
      <c r="D1720" t="inlineStr"/>
      <c r="E1720" t="inlineStr"/>
      <c r="F1720" t="inlineStr"/>
      <c r="G1720" t="inlineStr"/>
      <c r="H1720" t="inlineStr"/>
      <c r="I1720" t="inlineStr"/>
      <c r="J1720" t="inlineStr">
        <is>
          <t xml:space="preserve">1633 - 1719 - 1722 - </t>
        </is>
      </c>
      <c r="K1720" t="inlineStr">
        <is>
          <t>libre</t>
        </is>
      </c>
    </row>
    <row r="1721">
      <c r="A1721" t="inlineStr">
        <is>
          <t>CP blét amidonnerie</t>
        </is>
      </c>
      <c r="B1721" t="inlineStr">
        <is>
          <t>Pc engraissement</t>
        </is>
      </c>
      <c r="C1721" t="n">
        <v>8.5</v>
      </c>
      <c r="D1721" t="n">
        <v>16.19989549284195</v>
      </c>
      <c r="E1721" t="n">
        <v>0.8099947746420976</v>
      </c>
      <c r="F1721" t="n">
        <v>0.1</v>
      </c>
      <c r="G1721" t="n">
        <v>0</v>
      </c>
      <c r="H1721" t="n">
        <v>500000000</v>
      </c>
      <c r="I1721" t="n">
        <v>9.49</v>
      </c>
      <c r="J1721" t="inlineStr">
        <is>
          <t xml:space="preserve">1635 - 1723 - </t>
        </is>
      </c>
      <c r="K1721" t="inlineStr">
        <is>
          <t>mesuré</t>
        </is>
      </c>
    </row>
    <row r="1722">
      <c r="A1722" t="inlineStr">
        <is>
          <t>CP blét amidonnerie</t>
        </is>
      </c>
      <c r="B1722" t="inlineStr">
        <is>
          <t>Pc engrais FAB</t>
        </is>
      </c>
      <c r="C1722" t="n">
        <v>0.2</v>
      </c>
      <c r="D1722" t="inlineStr"/>
      <c r="E1722" t="inlineStr"/>
      <c r="F1722" t="inlineStr"/>
      <c r="G1722" t="inlineStr"/>
      <c r="H1722" t="inlineStr"/>
      <c r="I1722" t="inlineStr"/>
      <c r="J1722" t="inlineStr">
        <is>
          <t xml:space="preserve">1637 - 1723 - 1724 - </t>
        </is>
      </c>
      <c r="K1722" t="inlineStr">
        <is>
          <t>déterminé</t>
        </is>
      </c>
    </row>
    <row r="1723">
      <c r="A1723" t="inlineStr">
        <is>
          <t>CP blét amidonnerie</t>
        </is>
      </c>
      <c r="B1723" t="inlineStr">
        <is>
          <t>Pc truies</t>
        </is>
      </c>
      <c r="C1723" t="n">
        <v>0.1</v>
      </c>
      <c r="D1723" t="n">
        <v>0.1</v>
      </c>
      <c r="E1723" t="n">
        <v>0</v>
      </c>
      <c r="F1723" t="n">
        <v>0</v>
      </c>
      <c r="G1723" t="n">
        <v>0</v>
      </c>
      <c r="H1723" t="n">
        <v>500000000</v>
      </c>
      <c r="I1723" t="n">
        <v>0</v>
      </c>
      <c r="J1723" t="inlineStr">
        <is>
          <t xml:space="preserve">1639 - 1725 - </t>
        </is>
      </c>
      <c r="K1723" t="inlineStr">
        <is>
          <t>mesuré</t>
        </is>
      </c>
    </row>
    <row r="1724">
      <c r="A1724" t="inlineStr">
        <is>
          <t>CP blét amidonnerie</t>
        </is>
      </c>
      <c r="B1724" t="inlineStr">
        <is>
          <t>Autres utilisations</t>
        </is>
      </c>
      <c r="C1724" t="n">
        <v>0</v>
      </c>
      <c r="D1724" t="inlineStr"/>
      <c r="E1724" t="inlineStr"/>
      <c r="F1724" t="inlineStr"/>
      <c r="G1724" t="inlineStr"/>
      <c r="H1724" t="inlineStr"/>
      <c r="I1724" t="inlineStr"/>
      <c r="J1724" t="inlineStr">
        <is>
          <t xml:space="preserve">1641 - </t>
        </is>
      </c>
      <c r="K1724" t="inlineStr">
        <is>
          <t>libre unbounded</t>
        </is>
      </c>
    </row>
    <row r="1725">
      <c r="A1725" t="inlineStr">
        <is>
          <t>CP blét éthanolerie</t>
        </is>
      </c>
      <c r="B1725" t="inlineStr">
        <is>
          <t>Feed</t>
        </is>
      </c>
      <c r="C1725" t="n">
        <v>316</v>
      </c>
      <c r="D1725" t="inlineStr"/>
      <c r="E1725" t="inlineStr"/>
      <c r="F1725" t="inlineStr"/>
      <c r="G1725" t="inlineStr"/>
      <c r="H1725" t="inlineStr"/>
      <c r="I1725" t="inlineStr"/>
      <c r="J1725" t="inlineStr">
        <is>
          <t xml:space="preserve">1528 - 1726 - </t>
        </is>
      </c>
      <c r="K1725" t="inlineStr">
        <is>
          <t>libre</t>
        </is>
      </c>
    </row>
    <row r="1726">
      <c r="A1726" t="inlineStr">
        <is>
          <t>CP blét éthanolerie</t>
        </is>
      </c>
      <c r="B1726" t="inlineStr">
        <is>
          <t>FAB</t>
        </is>
      </c>
      <c r="C1726" t="n">
        <v>180</v>
      </c>
      <c r="D1726" t="inlineStr"/>
      <c r="E1726" t="inlineStr"/>
      <c r="F1726" t="inlineStr"/>
      <c r="G1726" t="inlineStr"/>
      <c r="H1726" t="inlineStr"/>
      <c r="I1726" t="inlineStr"/>
      <c r="J1726" t="inlineStr">
        <is>
          <t xml:space="preserve">1530 - 1726 - 1727 - </t>
        </is>
      </c>
      <c r="K1726" t="inlineStr">
        <is>
          <t>libre</t>
        </is>
      </c>
    </row>
    <row r="1727">
      <c r="A1727" t="inlineStr">
        <is>
          <t>CP blét éthanolerie</t>
        </is>
      </c>
      <c r="B1727" t="inlineStr">
        <is>
          <t>Aliments composés</t>
        </is>
      </c>
      <c r="C1727" t="n">
        <v>180</v>
      </c>
      <c r="D1727" t="inlineStr"/>
      <c r="E1727" t="inlineStr"/>
      <c r="F1727" t="inlineStr"/>
      <c r="G1727" t="inlineStr"/>
      <c r="H1727" t="inlineStr"/>
      <c r="I1727" t="inlineStr"/>
      <c r="J1727" t="inlineStr">
        <is>
          <t xml:space="preserve">1532 - 1727 - 1728 - </t>
        </is>
      </c>
      <c r="K1727" t="inlineStr">
        <is>
          <t>libre</t>
        </is>
      </c>
    </row>
    <row r="1728">
      <c r="A1728" t="inlineStr">
        <is>
          <t>CP blét éthanolerie</t>
        </is>
      </c>
      <c r="B1728" t="inlineStr">
        <is>
          <t>Volailles FAB</t>
        </is>
      </c>
      <c r="C1728" t="n">
        <v>0</v>
      </c>
      <c r="D1728" t="inlineStr"/>
      <c r="E1728" t="inlineStr"/>
      <c r="F1728" t="inlineStr"/>
      <c r="G1728" t="inlineStr"/>
      <c r="H1728" t="inlineStr"/>
      <c r="I1728" t="inlineStr"/>
      <c r="J1728" t="inlineStr">
        <is>
          <t xml:space="preserve">1534 - 1728 - 1729 - </t>
        </is>
      </c>
      <c r="K1728" t="inlineStr">
        <is>
          <t>libre</t>
        </is>
      </c>
    </row>
    <row r="1729">
      <c r="A1729" t="inlineStr">
        <is>
          <t>CP blét éthanolerie</t>
        </is>
      </c>
      <c r="B1729" t="inlineStr">
        <is>
          <t>Vol ch FAB</t>
        </is>
      </c>
      <c r="C1729" t="n">
        <v>0</v>
      </c>
      <c r="D1729" t="inlineStr"/>
      <c r="E1729" t="inlineStr"/>
      <c r="F1729" t="inlineStr"/>
      <c r="G1729" t="inlineStr"/>
      <c r="H1729" t="inlineStr"/>
      <c r="I1729" t="inlineStr"/>
      <c r="J1729" t="inlineStr">
        <is>
          <t xml:space="preserve">1536 - 1729 - 1762 - </t>
        </is>
      </c>
      <c r="K1729" t="inlineStr">
        <is>
          <t>libre</t>
        </is>
      </c>
    </row>
    <row r="1730">
      <c r="A1730" t="inlineStr">
        <is>
          <t>CP blét éthanolerie</t>
        </is>
      </c>
      <c r="B1730" t="inlineStr">
        <is>
          <t>Vol po FAB</t>
        </is>
      </c>
      <c r="C1730" t="n">
        <v>0</v>
      </c>
      <c r="D1730" t="inlineStr"/>
      <c r="E1730" t="inlineStr"/>
      <c r="F1730" t="inlineStr"/>
      <c r="G1730" t="inlineStr"/>
      <c r="H1730" t="inlineStr"/>
      <c r="I1730" t="inlineStr"/>
      <c r="J1730" t="inlineStr">
        <is>
          <t xml:space="preserve">1537 - 1729 - 1763 - </t>
        </is>
      </c>
      <c r="K1730" t="inlineStr">
        <is>
          <t>libre</t>
        </is>
      </c>
    </row>
    <row r="1731">
      <c r="A1731" t="inlineStr">
        <is>
          <t>CP blét éthanolerie</t>
        </is>
      </c>
      <c r="B1731" t="inlineStr">
        <is>
          <t>Palmip. gras FAB</t>
        </is>
      </c>
      <c r="C1731" t="n">
        <v>0</v>
      </c>
      <c r="D1731" t="inlineStr"/>
      <c r="E1731" t="inlineStr"/>
      <c r="F1731" t="inlineStr"/>
      <c r="G1731" t="inlineStr"/>
      <c r="H1731" t="inlineStr"/>
      <c r="I1731" t="inlineStr"/>
      <c r="J1731" t="inlineStr">
        <is>
          <t xml:space="preserve">1538 - 1729 - 1764 - </t>
        </is>
      </c>
      <c r="K1731" t="inlineStr">
        <is>
          <t>libre</t>
        </is>
      </c>
    </row>
    <row r="1732">
      <c r="A1732" t="inlineStr">
        <is>
          <t>CP blét éthanolerie</t>
        </is>
      </c>
      <c r="B1732" t="inlineStr">
        <is>
          <t>Ovins + Ca FAB</t>
        </is>
      </c>
      <c r="C1732" t="n">
        <v>6.3</v>
      </c>
      <c r="D1732" t="n">
        <v>6.7</v>
      </c>
      <c r="E1732" t="n">
        <v>0.067</v>
      </c>
      <c r="F1732" t="n">
        <v>0.02</v>
      </c>
      <c r="G1732" t="n">
        <v>0</v>
      </c>
      <c r="H1732" t="n">
        <v>500000000</v>
      </c>
      <c r="I1732" t="n">
        <v>6.52</v>
      </c>
      <c r="J1732" t="inlineStr">
        <is>
          <t xml:space="preserve">1539 - 1728 - 1730 - </t>
        </is>
      </c>
      <c r="K1732" t="inlineStr">
        <is>
          <t>mesuré</t>
        </is>
      </c>
    </row>
    <row r="1733">
      <c r="A1733" t="inlineStr">
        <is>
          <t>CP blét éthanolerie</t>
        </is>
      </c>
      <c r="B1733" t="inlineStr">
        <is>
          <t>Ovins FAB</t>
        </is>
      </c>
      <c r="C1733" t="n">
        <v>5.3</v>
      </c>
      <c r="D1733" t="inlineStr"/>
      <c r="E1733" t="inlineStr"/>
      <c r="F1733" t="inlineStr"/>
      <c r="G1733" t="inlineStr"/>
      <c r="H1733" t="inlineStr"/>
      <c r="I1733" t="inlineStr"/>
      <c r="J1733" t="inlineStr">
        <is>
          <t xml:space="preserve">1541 - 1730 - 1731 - </t>
        </is>
      </c>
      <c r="K1733" t="inlineStr">
        <is>
          <t>libre</t>
        </is>
      </c>
    </row>
    <row r="1734">
      <c r="A1734" t="inlineStr">
        <is>
          <t>CP blét éthanolerie</t>
        </is>
      </c>
      <c r="B1734" t="inlineStr">
        <is>
          <t>OL FAB</t>
        </is>
      </c>
      <c r="C1734" t="n">
        <v>1.5</v>
      </c>
      <c r="D1734" t="inlineStr"/>
      <c r="E1734" t="inlineStr"/>
      <c r="F1734" t="inlineStr"/>
      <c r="G1734" t="inlineStr"/>
      <c r="H1734" t="inlineStr"/>
      <c r="I1734" t="inlineStr"/>
      <c r="J1734" t="inlineStr">
        <is>
          <t xml:space="preserve">1543 - 1731 - 1752 - </t>
        </is>
      </c>
      <c r="K1734" t="inlineStr">
        <is>
          <t>libre</t>
        </is>
      </c>
    </row>
    <row r="1735">
      <c r="A1735" t="inlineStr">
        <is>
          <t>CP blét éthanolerie</t>
        </is>
      </c>
      <c r="B1735" t="inlineStr">
        <is>
          <t>OV FAB</t>
        </is>
      </c>
      <c r="C1735" t="n">
        <v>3.8</v>
      </c>
      <c r="D1735" t="inlineStr"/>
      <c r="E1735" t="inlineStr"/>
      <c r="F1735" t="inlineStr"/>
      <c r="G1735" t="inlineStr"/>
      <c r="H1735" t="inlineStr"/>
      <c r="I1735" t="inlineStr"/>
      <c r="J1735" t="inlineStr">
        <is>
          <t xml:space="preserve">1544 - 1731 - 1753 - </t>
        </is>
      </c>
      <c r="K1735" t="inlineStr">
        <is>
          <t>libre</t>
        </is>
      </c>
    </row>
    <row r="1736">
      <c r="A1736" t="inlineStr">
        <is>
          <t>CP blét éthanolerie</t>
        </is>
      </c>
      <c r="B1736" t="inlineStr">
        <is>
          <t>Ca FAB</t>
        </is>
      </c>
      <c r="C1736" t="n">
        <v>1</v>
      </c>
      <c r="D1736" t="inlineStr"/>
      <c r="E1736" t="inlineStr"/>
      <c r="F1736" t="inlineStr"/>
      <c r="G1736" t="inlineStr"/>
      <c r="H1736" t="inlineStr"/>
      <c r="I1736" t="inlineStr"/>
      <c r="J1736" t="inlineStr">
        <is>
          <t xml:space="preserve">1545 - 1730 - 1754 - </t>
        </is>
      </c>
      <c r="K1736" t="inlineStr">
        <is>
          <t>libre</t>
        </is>
      </c>
    </row>
    <row r="1737">
      <c r="A1737" t="inlineStr">
        <is>
          <t>CP blét éthanolerie</t>
        </is>
      </c>
      <c r="B1737" t="inlineStr">
        <is>
          <t>Lap FAB</t>
        </is>
      </c>
      <c r="C1737" t="n">
        <v>0</v>
      </c>
      <c r="D1737" t="inlineStr"/>
      <c r="E1737" t="inlineStr"/>
      <c r="F1737" t="inlineStr"/>
      <c r="G1737" t="inlineStr"/>
      <c r="H1737" t="inlineStr"/>
      <c r="I1737" t="inlineStr"/>
      <c r="J1737" t="inlineStr">
        <is>
          <t xml:space="preserve">1546 - 1728 - 1757 - </t>
        </is>
      </c>
      <c r="K1737" t="inlineStr">
        <is>
          <t>libre</t>
        </is>
      </c>
    </row>
    <row r="1738">
      <c r="A1738" t="inlineStr">
        <is>
          <t>CP blét éthanolerie</t>
        </is>
      </c>
      <c r="B1738" t="inlineStr">
        <is>
          <t>Eq FAB</t>
        </is>
      </c>
      <c r="C1738" t="n">
        <v>0</v>
      </c>
      <c r="D1738" t="inlineStr"/>
      <c r="E1738" t="inlineStr"/>
      <c r="F1738" t="inlineStr"/>
      <c r="G1738" t="inlineStr"/>
      <c r="H1738" t="inlineStr"/>
      <c r="I1738" t="inlineStr"/>
      <c r="J1738" t="inlineStr">
        <is>
          <t xml:space="preserve">1547 - 1728 - 1737 - 1756 - </t>
        </is>
      </c>
      <c r="K1738" t="inlineStr">
        <is>
          <t>libre</t>
        </is>
      </c>
    </row>
    <row r="1739">
      <c r="A1739" t="inlineStr">
        <is>
          <t>CP blét éthanolerie</t>
        </is>
      </c>
      <c r="B1739" t="inlineStr">
        <is>
          <t>Aliments complets</t>
        </is>
      </c>
      <c r="C1739" t="n">
        <v>120</v>
      </c>
      <c r="D1739" t="inlineStr"/>
      <c r="E1739" t="inlineStr"/>
      <c r="F1739" t="inlineStr"/>
      <c r="G1739" t="inlineStr"/>
      <c r="H1739" t="inlineStr"/>
      <c r="I1739" t="inlineStr"/>
      <c r="J1739" t="inlineStr">
        <is>
          <t xml:space="preserve">1548 - 1728 - 1732 - </t>
        </is>
      </c>
      <c r="K1739" t="inlineStr">
        <is>
          <t>déterminé</t>
        </is>
      </c>
    </row>
    <row r="1740">
      <c r="A1740" t="inlineStr">
        <is>
          <t>CP blét éthanolerie</t>
        </is>
      </c>
      <c r="B1740" t="inlineStr">
        <is>
          <t>Bovins FAB complets</t>
        </is>
      </c>
      <c r="C1740" t="n">
        <v>81.09999999999999</v>
      </c>
      <c r="D1740" t="inlineStr"/>
      <c r="E1740" t="inlineStr"/>
      <c r="F1740" t="inlineStr"/>
      <c r="G1740" t="inlineStr"/>
      <c r="H1740" t="inlineStr"/>
      <c r="I1740" t="inlineStr"/>
      <c r="J1740" t="inlineStr">
        <is>
          <t xml:space="preserve">1550 - 1732 - 1733 - 1744 - </t>
        </is>
      </c>
      <c r="K1740" t="inlineStr">
        <is>
          <t>déterminé</t>
        </is>
      </c>
    </row>
    <row r="1741">
      <c r="A1741" t="inlineStr">
        <is>
          <t>CP blét éthanolerie</t>
        </is>
      </c>
      <c r="B1741" t="inlineStr">
        <is>
          <t>BL FAB complets</t>
        </is>
      </c>
      <c r="C1741" t="n">
        <v>76.59999999999999</v>
      </c>
      <c r="D1741" t="n">
        <v>80.86016793986666</v>
      </c>
      <c r="E1741" t="n">
        <v>0.8086016793986666</v>
      </c>
      <c r="F1741" t="n">
        <v>0.02</v>
      </c>
      <c r="G1741" t="n">
        <v>0</v>
      </c>
      <c r="H1741" t="n">
        <v>500000000</v>
      </c>
      <c r="I1741" t="n">
        <v>5.24</v>
      </c>
      <c r="J1741" t="inlineStr">
        <is>
          <t xml:space="preserve">1552 - 1733 - 1748 - </t>
        </is>
      </c>
      <c r="K1741" t="inlineStr">
        <is>
          <t>mesuré</t>
        </is>
      </c>
    </row>
    <row r="1742">
      <c r="A1742" t="inlineStr">
        <is>
          <t>CP blét éthanolerie</t>
        </is>
      </c>
      <c r="B1742" t="inlineStr">
        <is>
          <t>BV FAB complets</t>
        </is>
      </c>
      <c r="C1742" t="n">
        <v>4.5</v>
      </c>
      <c r="D1742" t="n">
        <v>4.745522723946912</v>
      </c>
      <c r="E1742" t="n">
        <v>0.04745522723946913</v>
      </c>
      <c r="F1742" t="n">
        <v>0.02</v>
      </c>
      <c r="G1742" t="n">
        <v>0</v>
      </c>
      <c r="H1742" t="n">
        <v>500000000</v>
      </c>
      <c r="I1742" t="n">
        <v>5.24</v>
      </c>
      <c r="J1742" t="inlineStr">
        <is>
          <t xml:space="preserve">1553 - 1733 - 1750 - </t>
        </is>
      </c>
      <c r="K1742" t="inlineStr">
        <is>
          <t>mesuré</t>
        </is>
      </c>
    </row>
    <row r="1743">
      <c r="A1743" t="inlineStr">
        <is>
          <t>CP blét éthanolerie</t>
        </is>
      </c>
      <c r="B1743" t="inlineStr">
        <is>
          <t>Pc FAB complets</t>
        </is>
      </c>
      <c r="C1743" t="n">
        <v>38.8</v>
      </c>
      <c r="D1743" t="n">
        <v>38</v>
      </c>
      <c r="E1743" t="n">
        <v>1.9</v>
      </c>
      <c r="F1743" t="n">
        <v>0.1</v>
      </c>
      <c r="G1743" t="n">
        <v>0</v>
      </c>
      <c r="H1743" t="n">
        <v>500000000</v>
      </c>
      <c r="I1743" t="n">
        <v>0.4</v>
      </c>
      <c r="J1743" t="inlineStr">
        <is>
          <t xml:space="preserve">1554 - 1732 - 1734 - 1760 - </t>
        </is>
      </c>
      <c r="K1743" t="inlineStr">
        <is>
          <t>redondant</t>
        </is>
      </c>
    </row>
    <row r="1744">
      <c r="A1744" t="inlineStr">
        <is>
          <t>CP blét éthanolerie</t>
        </is>
      </c>
      <c r="B1744" t="inlineStr">
        <is>
          <t>Pc pclets FAB</t>
        </is>
      </c>
      <c r="C1744" t="n">
        <v>31.3</v>
      </c>
      <c r="D1744" t="n">
        <v>43.87101176470587</v>
      </c>
      <c r="E1744" t="n">
        <v>2.193550588235293</v>
      </c>
      <c r="F1744" t="n">
        <v>0.1</v>
      </c>
      <c r="G1744" t="n">
        <v>0</v>
      </c>
      <c r="H1744" t="n">
        <v>500000000</v>
      </c>
      <c r="I1744" t="n">
        <v>5.71</v>
      </c>
      <c r="J1744" t="inlineStr">
        <is>
          <t xml:space="preserve">1556 - 1734 - </t>
        </is>
      </c>
      <c r="K1744" t="inlineStr">
        <is>
          <t>redondant</t>
        </is>
      </c>
    </row>
    <row r="1745">
      <c r="A1745" t="inlineStr">
        <is>
          <t>CP blét éthanolerie</t>
        </is>
      </c>
      <c r="B1745" t="inlineStr">
        <is>
          <t>Pc engrais FAB complets</t>
        </is>
      </c>
      <c r="C1745" t="n">
        <v>0.1</v>
      </c>
      <c r="D1745" t="n">
        <v>0.1</v>
      </c>
      <c r="E1745" t="n">
        <v>0</v>
      </c>
      <c r="F1745" t="n">
        <v>0</v>
      </c>
      <c r="G1745" t="n">
        <v>0</v>
      </c>
      <c r="H1745" t="n">
        <v>500000000</v>
      </c>
      <c r="I1745" t="n">
        <v>0</v>
      </c>
      <c r="J1745" t="inlineStr">
        <is>
          <t xml:space="preserve">1557 - 1734 - 1766 - </t>
        </is>
      </c>
      <c r="K1745" t="inlineStr">
        <is>
          <t>redondant</t>
        </is>
      </c>
    </row>
    <row r="1746">
      <c r="A1746" t="inlineStr">
        <is>
          <t>CP blét éthanolerie</t>
        </is>
      </c>
      <c r="B1746" t="inlineStr">
        <is>
          <t>Pc truies FAB</t>
        </is>
      </c>
      <c r="C1746" t="n">
        <v>7.3</v>
      </c>
      <c r="D1746" t="n">
        <v>8.512993413137254</v>
      </c>
      <c r="E1746" t="n">
        <v>0.4256496706568627</v>
      </c>
      <c r="F1746" t="n">
        <v>0.1</v>
      </c>
      <c r="G1746" t="n">
        <v>0</v>
      </c>
      <c r="H1746" t="n">
        <v>500000000</v>
      </c>
      <c r="I1746" t="n">
        <v>2.79</v>
      </c>
      <c r="J1746" t="inlineStr">
        <is>
          <t xml:space="preserve">1558 - 1734 - 1767 - </t>
        </is>
      </c>
      <c r="K1746" t="inlineStr">
        <is>
          <t>redondant</t>
        </is>
      </c>
    </row>
    <row r="1747">
      <c r="A1747" t="inlineStr">
        <is>
          <t>CP blét éthanolerie</t>
        </is>
      </c>
      <c r="B1747" t="inlineStr">
        <is>
          <t>Aliments complémentaires</t>
        </is>
      </c>
      <c r="C1747" t="n">
        <v>54.2</v>
      </c>
      <c r="D1747" t="inlineStr"/>
      <c r="E1747" t="inlineStr"/>
      <c r="F1747" t="inlineStr"/>
      <c r="G1747" t="inlineStr"/>
      <c r="H1747" t="inlineStr"/>
      <c r="I1747" t="inlineStr"/>
      <c r="J1747" t="inlineStr">
        <is>
          <t xml:space="preserve">1559 - 1728 - 1735 - </t>
        </is>
      </c>
      <c r="K1747" t="inlineStr">
        <is>
          <t>déterminé</t>
        </is>
      </c>
    </row>
    <row r="1748">
      <c r="A1748" t="inlineStr">
        <is>
          <t>CP blét éthanolerie</t>
        </is>
      </c>
      <c r="B1748" t="inlineStr">
        <is>
          <t>Bovins FAB ctaire</t>
        </is>
      </c>
      <c r="C1748" t="n">
        <v>23.9</v>
      </c>
      <c r="D1748" t="inlineStr"/>
      <c r="E1748" t="inlineStr"/>
      <c r="F1748" t="inlineStr"/>
      <c r="G1748" t="inlineStr"/>
      <c r="H1748" t="inlineStr"/>
      <c r="I1748" t="inlineStr"/>
      <c r="J1748" t="inlineStr">
        <is>
          <t xml:space="preserve">1561 - 1735 - 1736 - 1744 - </t>
        </is>
      </c>
      <c r="K1748" t="inlineStr">
        <is>
          <t>déterminé</t>
        </is>
      </c>
    </row>
    <row r="1749">
      <c r="A1749" t="inlineStr">
        <is>
          <t>CP blét éthanolerie</t>
        </is>
      </c>
      <c r="B1749" t="inlineStr">
        <is>
          <t>BL FAB ctaire</t>
        </is>
      </c>
      <c r="C1749" t="n">
        <v>23.8</v>
      </c>
      <c r="D1749" t="n">
        <v>25.08771829180316</v>
      </c>
      <c r="E1749" t="n">
        <v>0.2508771829180316</v>
      </c>
      <c r="F1749" t="n">
        <v>0.02</v>
      </c>
      <c r="G1749" t="n">
        <v>0</v>
      </c>
      <c r="H1749" t="n">
        <v>500000000</v>
      </c>
      <c r="I1749" t="n">
        <v>5.24</v>
      </c>
      <c r="J1749" t="inlineStr">
        <is>
          <t xml:space="preserve">1563 - 1736 - 1748 - </t>
        </is>
      </c>
      <c r="K1749" t="inlineStr">
        <is>
          <t>mesuré</t>
        </is>
      </c>
    </row>
    <row r="1750">
      <c r="A1750" t="inlineStr">
        <is>
          <t>CP blét éthanolerie</t>
        </is>
      </c>
      <c r="B1750" t="inlineStr">
        <is>
          <t>BV FAB ctaire</t>
        </is>
      </c>
      <c r="C1750" t="n">
        <v>0.1</v>
      </c>
      <c r="D1750" t="n">
        <v>0.1</v>
      </c>
      <c r="E1750" t="n">
        <v>0</v>
      </c>
      <c r="F1750" t="n">
        <v>0</v>
      </c>
      <c r="G1750" t="n">
        <v>0</v>
      </c>
      <c r="H1750" t="n">
        <v>500000000</v>
      </c>
      <c r="I1750" t="n">
        <v>0</v>
      </c>
      <c r="J1750" t="inlineStr">
        <is>
          <t xml:space="preserve">1564 - 1736 - 1750 - </t>
        </is>
      </c>
      <c r="K1750" t="inlineStr">
        <is>
          <t>mesuré</t>
        </is>
      </c>
    </row>
    <row r="1751">
      <c r="A1751" t="inlineStr">
        <is>
          <t>CP blét éthanolerie</t>
        </is>
      </c>
      <c r="B1751" t="inlineStr">
        <is>
          <t>Pc engrais FAB ctaire</t>
        </is>
      </c>
      <c r="C1751" t="n">
        <v>30.3</v>
      </c>
      <c r="D1751" t="n">
        <v>25</v>
      </c>
      <c r="E1751" t="n">
        <v>1.25</v>
      </c>
      <c r="F1751" t="n">
        <v>0.1</v>
      </c>
      <c r="G1751" t="n">
        <v>0</v>
      </c>
      <c r="H1751" t="n">
        <v>500000000</v>
      </c>
      <c r="I1751" t="n">
        <v>4.25</v>
      </c>
      <c r="J1751" t="inlineStr">
        <is>
          <t xml:space="preserve">1565 - 1735 - 1760 - 1766 - </t>
        </is>
      </c>
      <c r="K1751" t="inlineStr">
        <is>
          <t>mesuré</t>
        </is>
      </c>
    </row>
    <row r="1752">
      <c r="A1752" t="inlineStr">
        <is>
          <t>CP blét éthanolerie</t>
        </is>
      </c>
      <c r="B1752" t="inlineStr">
        <is>
          <t>Autres FAB</t>
        </is>
      </c>
      <c r="C1752" t="n">
        <v>0</v>
      </c>
      <c r="D1752" t="inlineStr"/>
      <c r="E1752" t="inlineStr"/>
      <c r="F1752" t="inlineStr"/>
      <c r="G1752" t="inlineStr"/>
      <c r="H1752" t="inlineStr"/>
      <c r="I1752" t="inlineStr"/>
      <c r="J1752" t="inlineStr">
        <is>
          <t xml:space="preserve">1566 - 1727 - 1737 - </t>
        </is>
      </c>
      <c r="K1752" t="inlineStr">
        <is>
          <t>libre</t>
        </is>
      </c>
    </row>
    <row r="1753">
      <c r="A1753" t="inlineStr">
        <is>
          <t>CP blét éthanolerie</t>
        </is>
      </c>
      <c r="B1753" t="inlineStr">
        <is>
          <t>Poissons FAB</t>
        </is>
      </c>
      <c r="C1753" t="n">
        <v>0</v>
      </c>
      <c r="D1753" t="inlineStr"/>
      <c r="E1753" t="inlineStr"/>
      <c r="F1753" t="inlineStr"/>
      <c r="G1753" t="inlineStr"/>
      <c r="H1753" t="inlineStr"/>
      <c r="I1753" t="inlineStr"/>
      <c r="J1753" t="inlineStr">
        <is>
          <t xml:space="preserve">1568 - 1737 - </t>
        </is>
      </c>
      <c r="K1753" t="inlineStr">
        <is>
          <t>libre</t>
        </is>
      </c>
    </row>
    <row r="1754">
      <c r="A1754" t="inlineStr">
        <is>
          <t>CP blét éthanolerie</t>
        </is>
      </c>
      <c r="B1754" t="inlineStr">
        <is>
          <t>Divers FAB</t>
        </is>
      </c>
      <c r="C1754" t="n">
        <v>0</v>
      </c>
      <c r="D1754" t="inlineStr"/>
      <c r="E1754" t="inlineStr"/>
      <c r="F1754" t="inlineStr"/>
      <c r="G1754" t="inlineStr"/>
      <c r="H1754" t="inlineStr"/>
      <c r="I1754" t="inlineStr"/>
      <c r="J1754" t="inlineStr">
        <is>
          <t xml:space="preserve">1569 - 1737 - </t>
        </is>
      </c>
      <c r="K1754" t="inlineStr">
        <is>
          <t>libre</t>
        </is>
      </c>
    </row>
    <row r="1755">
      <c r="A1755" t="inlineStr">
        <is>
          <t>CP blét éthanolerie</t>
        </is>
      </c>
      <c r="B1755" t="inlineStr">
        <is>
          <t>Alimentation animale rente (EA)</t>
        </is>
      </c>
      <c r="C1755" t="n">
        <v>136</v>
      </c>
      <c r="D1755" t="inlineStr"/>
      <c r="E1755" t="inlineStr"/>
      <c r="F1755" t="inlineStr"/>
      <c r="G1755" t="inlineStr"/>
      <c r="H1755" t="inlineStr"/>
      <c r="I1755" t="inlineStr"/>
      <c r="J1755" t="inlineStr">
        <is>
          <t xml:space="preserve">1570 - 1726 - 1738 - </t>
        </is>
      </c>
      <c r="K1755" t="inlineStr">
        <is>
          <t>libre</t>
        </is>
      </c>
    </row>
    <row r="1756">
      <c r="A1756" t="inlineStr">
        <is>
          <t>CP blét éthanolerie</t>
        </is>
      </c>
      <c r="B1756" t="inlineStr">
        <is>
          <t>Direct élevage</t>
        </is>
      </c>
      <c r="C1756" t="n">
        <v>136</v>
      </c>
      <c r="D1756" t="inlineStr"/>
      <c r="E1756" t="inlineStr"/>
      <c r="F1756" t="inlineStr"/>
      <c r="G1756" t="inlineStr"/>
      <c r="H1756" t="inlineStr"/>
      <c r="I1756" t="inlineStr"/>
      <c r="J1756" t="inlineStr">
        <is>
          <t xml:space="preserve">1572 - 1738 - 1739 - </t>
        </is>
      </c>
      <c r="K1756" t="inlineStr">
        <is>
          <t>libre</t>
        </is>
      </c>
    </row>
    <row r="1757">
      <c r="A1757" t="inlineStr">
        <is>
          <t>CP blét éthanolerie</t>
        </is>
      </c>
      <c r="B1757" t="inlineStr">
        <is>
          <t>Bovins dir</t>
        </is>
      </c>
      <c r="C1757" t="n">
        <v>124</v>
      </c>
      <c r="D1757" t="inlineStr"/>
      <c r="E1757" t="inlineStr"/>
      <c r="F1757" t="inlineStr"/>
      <c r="G1757" t="inlineStr"/>
      <c r="H1757" t="inlineStr"/>
      <c r="I1757" t="inlineStr"/>
      <c r="J1757" t="inlineStr">
        <is>
          <t xml:space="preserve">1574 - 1739 - 1740 - </t>
        </is>
      </c>
      <c r="K1757" t="inlineStr">
        <is>
          <t>libre</t>
        </is>
      </c>
    </row>
    <row r="1758">
      <c r="A1758" t="inlineStr">
        <is>
          <t>CP blét éthanolerie</t>
        </is>
      </c>
      <c r="B1758" t="inlineStr">
        <is>
          <t>BL dir</t>
        </is>
      </c>
      <c r="C1758" t="n">
        <v>34.8</v>
      </c>
      <c r="D1758" t="inlineStr"/>
      <c r="E1758" t="inlineStr"/>
      <c r="F1758" t="inlineStr"/>
      <c r="G1758" t="inlineStr"/>
      <c r="H1758" t="inlineStr"/>
      <c r="I1758" t="inlineStr"/>
      <c r="J1758" t="inlineStr">
        <is>
          <t xml:space="preserve">1576 - 1740 - 1747 - </t>
        </is>
      </c>
      <c r="K1758" t="inlineStr">
        <is>
          <t>libre</t>
        </is>
      </c>
    </row>
    <row r="1759">
      <c r="A1759" t="inlineStr">
        <is>
          <t>CP blét éthanolerie</t>
        </is>
      </c>
      <c r="B1759" t="inlineStr">
        <is>
          <t>BV dir</t>
        </is>
      </c>
      <c r="C1759" t="n">
        <v>89</v>
      </c>
      <c r="D1759" t="inlineStr"/>
      <c r="E1759" t="inlineStr"/>
      <c r="F1759" t="inlineStr"/>
      <c r="G1759" t="inlineStr"/>
      <c r="H1759" t="inlineStr"/>
      <c r="I1759" t="inlineStr"/>
      <c r="J1759" t="inlineStr">
        <is>
          <t xml:space="preserve">1577 - 1740 - 1749 - </t>
        </is>
      </c>
      <c r="K1759" t="inlineStr">
        <is>
          <t>libre</t>
        </is>
      </c>
    </row>
    <row r="1760">
      <c r="A1760" t="inlineStr">
        <is>
          <t>CP blét éthanolerie</t>
        </is>
      </c>
      <c r="B1760" t="inlineStr">
        <is>
          <t>Ovins dir</t>
        </is>
      </c>
      <c r="C1760" t="n">
        <v>0</v>
      </c>
      <c r="D1760" t="inlineStr"/>
      <c r="E1760" t="inlineStr"/>
      <c r="F1760" t="inlineStr"/>
      <c r="G1760" t="inlineStr"/>
      <c r="H1760" t="inlineStr"/>
      <c r="I1760" t="inlineStr"/>
      <c r="J1760" t="inlineStr">
        <is>
          <t xml:space="preserve">1578 - 1739 - 1741 - </t>
        </is>
      </c>
      <c r="K1760" t="inlineStr">
        <is>
          <t>libre</t>
        </is>
      </c>
    </row>
    <row r="1761">
      <c r="A1761" t="inlineStr">
        <is>
          <t>CP blét éthanolerie</t>
        </is>
      </c>
      <c r="B1761" t="inlineStr">
        <is>
          <t>OL dir</t>
        </is>
      </c>
      <c r="C1761" t="n">
        <v>0</v>
      </c>
      <c r="D1761" t="inlineStr"/>
      <c r="E1761" t="inlineStr"/>
      <c r="F1761" t="inlineStr"/>
      <c r="G1761" t="inlineStr"/>
      <c r="H1761" t="inlineStr"/>
      <c r="I1761" t="inlineStr"/>
      <c r="J1761" t="inlineStr">
        <is>
          <t xml:space="preserve">1580 - 1741 - 1752 - </t>
        </is>
      </c>
      <c r="K1761" t="inlineStr">
        <is>
          <t>libre</t>
        </is>
      </c>
    </row>
    <row r="1762">
      <c r="A1762" t="inlineStr">
        <is>
          <t>CP blét éthanolerie</t>
        </is>
      </c>
      <c r="B1762" t="inlineStr">
        <is>
          <t>OV dir</t>
        </is>
      </c>
      <c r="C1762" t="n">
        <v>0</v>
      </c>
      <c r="D1762" t="inlineStr"/>
      <c r="E1762" t="inlineStr"/>
      <c r="F1762" t="inlineStr"/>
      <c r="G1762" t="inlineStr"/>
      <c r="H1762" t="inlineStr"/>
      <c r="I1762" t="inlineStr"/>
      <c r="J1762" t="inlineStr">
        <is>
          <t xml:space="preserve">1581 - 1741 - 1753 - </t>
        </is>
      </c>
      <c r="K1762" t="inlineStr">
        <is>
          <t>libre</t>
        </is>
      </c>
    </row>
    <row r="1763">
      <c r="A1763" t="inlineStr">
        <is>
          <t>CP blét éthanolerie</t>
        </is>
      </c>
      <c r="B1763" t="inlineStr">
        <is>
          <t>Ca dir</t>
        </is>
      </c>
      <c r="C1763" t="n">
        <v>2</v>
      </c>
      <c r="D1763" t="inlineStr"/>
      <c r="E1763" t="inlineStr"/>
      <c r="F1763" t="inlineStr"/>
      <c r="G1763" t="inlineStr"/>
      <c r="H1763" t="inlineStr"/>
      <c r="I1763" t="inlineStr"/>
      <c r="J1763" t="inlineStr">
        <is>
          <t xml:space="preserve">1582 - 1739 - 1755 - </t>
        </is>
      </c>
      <c r="K1763" t="inlineStr">
        <is>
          <t>libre</t>
        </is>
      </c>
    </row>
    <row r="1764">
      <c r="A1764" t="inlineStr">
        <is>
          <t>CP blét éthanolerie</t>
        </is>
      </c>
      <c r="B1764" t="inlineStr">
        <is>
          <t>Eq dir</t>
        </is>
      </c>
      <c r="C1764" t="n">
        <v>0</v>
      </c>
      <c r="D1764" t="inlineStr"/>
      <c r="E1764" t="inlineStr"/>
      <c r="F1764" t="inlineStr"/>
      <c r="G1764" t="inlineStr"/>
      <c r="H1764" t="inlineStr"/>
      <c r="I1764" t="inlineStr"/>
      <c r="J1764" t="inlineStr">
        <is>
          <t xml:space="preserve">1583 - 1739 - 1756 - </t>
        </is>
      </c>
      <c r="K1764" t="inlineStr">
        <is>
          <t>libre</t>
        </is>
      </c>
    </row>
    <row r="1765">
      <c r="A1765" t="inlineStr">
        <is>
          <t>CP blét éthanolerie</t>
        </is>
      </c>
      <c r="B1765" t="inlineStr">
        <is>
          <t>Pc dir</t>
        </is>
      </c>
      <c r="C1765" t="n">
        <v>10</v>
      </c>
      <c r="D1765" t="inlineStr"/>
      <c r="E1765" t="inlineStr"/>
      <c r="F1765" t="inlineStr"/>
      <c r="G1765" t="inlineStr"/>
      <c r="H1765" t="inlineStr"/>
      <c r="I1765" t="inlineStr"/>
      <c r="J1765" t="inlineStr">
        <is>
          <t xml:space="preserve">1584 - 1739 - 1742 - 1759 - </t>
        </is>
      </c>
      <c r="K1765" t="inlineStr">
        <is>
          <t>déterminé</t>
        </is>
      </c>
    </row>
    <row r="1766">
      <c r="A1766" t="inlineStr">
        <is>
          <t>CP blét éthanolerie</t>
        </is>
      </c>
      <c r="B1766" t="inlineStr">
        <is>
          <t>Pc engrais dir</t>
        </is>
      </c>
      <c r="C1766" t="n">
        <v>10</v>
      </c>
      <c r="D1766" t="inlineStr"/>
      <c r="E1766" t="inlineStr"/>
      <c r="F1766" t="inlineStr"/>
      <c r="G1766" t="inlineStr"/>
      <c r="H1766" t="inlineStr"/>
      <c r="I1766" t="inlineStr"/>
      <c r="J1766" t="inlineStr">
        <is>
          <t xml:space="preserve">1586 - 1742 - 1765 - </t>
        </is>
      </c>
      <c r="K1766" t="inlineStr">
        <is>
          <t>déterminé</t>
        </is>
      </c>
    </row>
    <row r="1767">
      <c r="A1767" t="inlineStr">
        <is>
          <t>CP blét éthanolerie</t>
        </is>
      </c>
      <c r="B1767" t="inlineStr">
        <is>
          <t>Pc truies dir</t>
        </is>
      </c>
      <c r="C1767" t="n">
        <v>0</v>
      </c>
      <c r="D1767" t="inlineStr"/>
      <c r="E1767" t="inlineStr"/>
      <c r="F1767" t="inlineStr"/>
      <c r="G1767" t="inlineStr"/>
      <c r="H1767" t="inlineStr"/>
      <c r="I1767" t="inlineStr"/>
      <c r="J1767" t="inlineStr">
        <is>
          <t xml:space="preserve">1587 - 1742 - 1767 - </t>
        </is>
      </c>
      <c r="K1767" t="inlineStr">
        <is>
          <t>déterminé</t>
        </is>
      </c>
    </row>
    <row r="1768">
      <c r="A1768" t="inlineStr">
        <is>
          <t>CP blét éthanolerie</t>
        </is>
      </c>
      <c r="B1768" t="inlineStr">
        <is>
          <t>Volailles dir</t>
        </is>
      </c>
      <c r="C1768" t="n">
        <v>0</v>
      </c>
      <c r="D1768" t="inlineStr"/>
      <c r="E1768" t="inlineStr"/>
      <c r="F1768" t="inlineStr"/>
      <c r="G1768" t="inlineStr"/>
      <c r="H1768" t="inlineStr"/>
      <c r="I1768" t="inlineStr"/>
      <c r="J1768" t="inlineStr">
        <is>
          <t xml:space="preserve">1588 - 1739 - 1743 - </t>
        </is>
      </c>
      <c r="K1768" t="inlineStr">
        <is>
          <t>libre</t>
        </is>
      </c>
    </row>
    <row r="1769">
      <c r="A1769" t="inlineStr">
        <is>
          <t>CP blét éthanolerie</t>
        </is>
      </c>
      <c r="B1769" t="inlineStr">
        <is>
          <t>Vol po dir</t>
        </is>
      </c>
      <c r="C1769" t="n">
        <v>0</v>
      </c>
      <c r="D1769" t="inlineStr"/>
      <c r="E1769" t="inlineStr"/>
      <c r="F1769" t="inlineStr"/>
      <c r="G1769" t="inlineStr"/>
      <c r="H1769" t="inlineStr"/>
      <c r="I1769" t="inlineStr"/>
      <c r="J1769" t="inlineStr">
        <is>
          <t xml:space="preserve">1591 - 1743 - 1763 - </t>
        </is>
      </c>
      <c r="K1769" t="inlineStr">
        <is>
          <t>libre</t>
        </is>
      </c>
    </row>
    <row r="1770">
      <c r="A1770" t="inlineStr">
        <is>
          <t>CP blét éthanolerie</t>
        </is>
      </c>
      <c r="B1770" t="inlineStr">
        <is>
          <t>Palmip. gras dir</t>
        </is>
      </c>
      <c r="C1770" t="n">
        <v>0</v>
      </c>
      <c r="D1770" t="inlineStr"/>
      <c r="E1770" t="inlineStr"/>
      <c r="F1770" t="inlineStr"/>
      <c r="G1770" t="inlineStr"/>
      <c r="H1770" t="inlineStr"/>
      <c r="I1770" t="inlineStr"/>
      <c r="J1770" t="inlineStr">
        <is>
          <t xml:space="preserve">1592 - 1743 - 1764 - </t>
        </is>
      </c>
      <c r="K1770" t="inlineStr">
        <is>
          <t>libre</t>
        </is>
      </c>
    </row>
    <row r="1771">
      <c r="A1771" t="inlineStr">
        <is>
          <t>CP blét éthanolerie</t>
        </is>
      </c>
      <c r="B1771" t="inlineStr">
        <is>
          <t>Bovins FAB</t>
        </is>
      </c>
      <c r="C1771" t="n">
        <v>105</v>
      </c>
      <c r="D1771" t="inlineStr"/>
      <c r="E1771" t="inlineStr"/>
      <c r="F1771" t="inlineStr"/>
      <c r="G1771" t="inlineStr"/>
      <c r="H1771" t="inlineStr"/>
      <c r="I1771" t="inlineStr"/>
      <c r="J1771" t="inlineStr">
        <is>
          <t xml:space="preserve">1593 - 1744 - </t>
        </is>
      </c>
      <c r="K1771" t="inlineStr">
        <is>
          <t>déterminé</t>
        </is>
      </c>
    </row>
    <row r="1772">
      <c r="A1772" t="inlineStr">
        <is>
          <t>CP blét éthanolerie</t>
        </is>
      </c>
      <c r="B1772" t="inlineStr">
        <is>
          <t>Herbivores</t>
        </is>
      </c>
      <c r="C1772" t="n">
        <v>237</v>
      </c>
      <c r="D1772" t="inlineStr"/>
      <c r="E1772" t="inlineStr"/>
      <c r="F1772" t="inlineStr"/>
      <c r="G1772" t="inlineStr"/>
      <c r="H1772" t="inlineStr"/>
      <c r="I1772" t="inlineStr"/>
      <c r="J1772" t="inlineStr">
        <is>
          <t xml:space="preserve">1595 - 1745 - </t>
        </is>
      </c>
      <c r="K1772" t="inlineStr">
        <is>
          <t>libre</t>
        </is>
      </c>
    </row>
    <row r="1773">
      <c r="A1773" t="inlineStr">
        <is>
          <t>CP blét éthanolerie</t>
        </is>
      </c>
      <c r="B1773" t="inlineStr">
        <is>
          <t>Bovins</t>
        </is>
      </c>
      <c r="C1773" t="n">
        <v>229</v>
      </c>
      <c r="D1773" t="inlineStr"/>
      <c r="E1773" t="inlineStr"/>
      <c r="F1773" t="inlineStr"/>
      <c r="G1773" t="inlineStr"/>
      <c r="H1773" t="inlineStr"/>
      <c r="I1773" t="inlineStr"/>
      <c r="J1773" t="inlineStr">
        <is>
          <t xml:space="preserve">1597 - 1745 - 1746 - </t>
        </is>
      </c>
      <c r="K1773" t="inlineStr">
        <is>
          <t>libre</t>
        </is>
      </c>
    </row>
    <row r="1774">
      <c r="A1774" t="inlineStr">
        <is>
          <t>CP blét éthanolerie</t>
        </is>
      </c>
      <c r="B1774" t="inlineStr">
        <is>
          <t>BL</t>
        </is>
      </c>
      <c r="C1774" t="n">
        <v>135</v>
      </c>
      <c r="D1774" t="inlineStr"/>
      <c r="E1774" t="inlineStr"/>
      <c r="F1774" t="inlineStr"/>
      <c r="G1774" t="inlineStr"/>
      <c r="H1774" t="inlineStr"/>
      <c r="I1774" t="inlineStr"/>
      <c r="J1774" t="inlineStr">
        <is>
          <t xml:space="preserve">1599 - 1746 - 1747 - </t>
        </is>
      </c>
      <c r="K1774" t="inlineStr">
        <is>
          <t>libre</t>
        </is>
      </c>
    </row>
    <row r="1775">
      <c r="A1775" t="inlineStr">
        <is>
          <t>CP blét éthanolerie</t>
        </is>
      </c>
      <c r="B1775" t="inlineStr">
        <is>
          <t>BL FAB</t>
        </is>
      </c>
      <c r="C1775" t="n">
        <v>100</v>
      </c>
      <c r="D1775" t="inlineStr"/>
      <c r="E1775" t="inlineStr"/>
      <c r="F1775" t="inlineStr"/>
      <c r="G1775" t="inlineStr"/>
      <c r="H1775" t="inlineStr"/>
      <c r="I1775" t="inlineStr"/>
      <c r="J1775" t="inlineStr">
        <is>
          <t xml:space="preserve">1601 - 1747 - 1748 - </t>
        </is>
      </c>
      <c r="K1775" t="inlineStr">
        <is>
          <t>déterminé</t>
        </is>
      </c>
    </row>
    <row r="1776">
      <c r="A1776" t="inlineStr">
        <is>
          <t>CP blét éthanolerie</t>
        </is>
      </c>
      <c r="B1776" t="inlineStr">
        <is>
          <t>BV</t>
        </is>
      </c>
      <c r="C1776" t="n">
        <v>93.59999999999999</v>
      </c>
      <c r="D1776" t="inlineStr"/>
      <c r="E1776" t="inlineStr"/>
      <c r="F1776" t="inlineStr"/>
      <c r="G1776" t="inlineStr"/>
      <c r="H1776" t="inlineStr"/>
      <c r="I1776" t="inlineStr"/>
      <c r="J1776" t="inlineStr">
        <is>
          <t xml:space="preserve">1603 - 1746 - 1749 - </t>
        </is>
      </c>
      <c r="K1776" t="inlineStr">
        <is>
          <t>libre</t>
        </is>
      </c>
    </row>
    <row r="1777">
      <c r="A1777" t="inlineStr">
        <is>
          <t>CP blét éthanolerie</t>
        </is>
      </c>
      <c r="B1777" t="inlineStr">
        <is>
          <t>BV FAB</t>
        </is>
      </c>
      <c r="C1777" t="n">
        <v>4.6</v>
      </c>
      <c r="D1777" t="inlineStr"/>
      <c r="E1777" t="inlineStr"/>
      <c r="F1777" t="inlineStr"/>
      <c r="G1777" t="inlineStr"/>
      <c r="H1777" t="inlineStr"/>
      <c r="I1777" t="inlineStr"/>
      <c r="J1777" t="inlineStr">
        <is>
          <t xml:space="preserve">1605 - 1749 - 1750 - </t>
        </is>
      </c>
      <c r="K1777" t="inlineStr">
        <is>
          <t>déterminé</t>
        </is>
      </c>
    </row>
    <row r="1778">
      <c r="A1778" t="inlineStr">
        <is>
          <t>CP blét éthanolerie</t>
        </is>
      </c>
      <c r="B1778" t="inlineStr">
        <is>
          <t>Ovins</t>
        </is>
      </c>
      <c r="C1778" t="n">
        <v>5.3</v>
      </c>
      <c r="D1778" t="inlineStr"/>
      <c r="E1778" t="inlineStr"/>
      <c r="F1778" t="inlineStr"/>
      <c r="G1778" t="inlineStr"/>
      <c r="H1778" t="inlineStr"/>
      <c r="I1778" t="inlineStr"/>
      <c r="J1778" t="inlineStr">
        <is>
          <t xml:space="preserve">1607 - 1745 - 1751 - </t>
        </is>
      </c>
      <c r="K1778" t="inlineStr">
        <is>
          <t>libre</t>
        </is>
      </c>
    </row>
    <row r="1779">
      <c r="A1779" t="inlineStr">
        <is>
          <t>CP blét éthanolerie</t>
        </is>
      </c>
      <c r="B1779" t="inlineStr">
        <is>
          <t>OL</t>
        </is>
      </c>
      <c r="C1779" t="n">
        <v>1.5</v>
      </c>
      <c r="D1779" t="inlineStr"/>
      <c r="E1779" t="inlineStr"/>
      <c r="F1779" t="inlineStr"/>
      <c r="G1779" t="inlineStr"/>
      <c r="H1779" t="inlineStr"/>
      <c r="I1779" t="inlineStr"/>
      <c r="J1779" t="inlineStr">
        <is>
          <t xml:space="preserve">1609 - 1751 - 1752 - </t>
        </is>
      </c>
      <c r="K1779" t="inlineStr">
        <is>
          <t>libre</t>
        </is>
      </c>
    </row>
    <row r="1780">
      <c r="A1780" t="inlineStr">
        <is>
          <t>CP blét éthanolerie</t>
        </is>
      </c>
      <c r="B1780" t="inlineStr">
        <is>
          <t>OV</t>
        </is>
      </c>
      <c r="C1780" t="n">
        <v>3.8</v>
      </c>
      <c r="D1780" t="inlineStr"/>
      <c r="E1780" t="inlineStr"/>
      <c r="F1780" t="inlineStr"/>
      <c r="G1780" t="inlineStr"/>
      <c r="H1780" t="inlineStr"/>
      <c r="I1780" t="inlineStr"/>
      <c r="J1780" t="inlineStr">
        <is>
          <t xml:space="preserve">1611 - 1751 - 1753 - </t>
        </is>
      </c>
      <c r="K1780" t="inlineStr">
        <is>
          <t>libre</t>
        </is>
      </c>
    </row>
    <row r="1781">
      <c r="A1781" t="inlineStr">
        <is>
          <t>CP blét éthanolerie</t>
        </is>
      </c>
      <c r="B1781" t="inlineStr">
        <is>
          <t>Ca</t>
        </is>
      </c>
      <c r="C1781" t="n">
        <v>3</v>
      </c>
      <c r="D1781" t="inlineStr"/>
      <c r="E1781" t="inlineStr"/>
      <c r="F1781" t="inlineStr"/>
      <c r="G1781" t="inlineStr"/>
      <c r="H1781" t="inlineStr"/>
      <c r="I1781" t="inlineStr"/>
      <c r="J1781" t="inlineStr">
        <is>
          <t xml:space="preserve">1613 - 1745 - 1754 - </t>
        </is>
      </c>
      <c r="K1781" t="inlineStr">
        <is>
          <t>libre</t>
        </is>
      </c>
    </row>
    <row r="1782">
      <c r="A1782" t="inlineStr">
        <is>
          <t>CP blét éthanolerie</t>
        </is>
      </c>
      <c r="B1782" t="inlineStr">
        <is>
          <t>Alimentation Ca (EA)</t>
        </is>
      </c>
      <c r="C1782" t="n">
        <v>2</v>
      </c>
      <c r="D1782" t="inlineStr"/>
      <c r="E1782" t="inlineStr"/>
      <c r="F1782" t="inlineStr"/>
      <c r="G1782" t="inlineStr"/>
      <c r="H1782" t="inlineStr"/>
      <c r="I1782" t="inlineStr"/>
      <c r="J1782" t="inlineStr">
        <is>
          <t xml:space="preserve">1615 - 1754 - 1755 - </t>
        </is>
      </c>
      <c r="K1782" t="inlineStr">
        <is>
          <t>libre</t>
        </is>
      </c>
    </row>
    <row r="1783">
      <c r="A1783" t="inlineStr">
        <is>
          <t>CP blét éthanolerie</t>
        </is>
      </c>
      <c r="B1783" t="inlineStr">
        <is>
          <t>Eq</t>
        </is>
      </c>
      <c r="C1783" t="n">
        <v>0</v>
      </c>
      <c r="D1783" t="inlineStr"/>
      <c r="E1783" t="inlineStr"/>
      <c r="F1783" t="inlineStr"/>
      <c r="G1783" t="inlineStr"/>
      <c r="H1783" t="inlineStr"/>
      <c r="I1783" t="inlineStr"/>
      <c r="J1783" t="inlineStr">
        <is>
          <t xml:space="preserve">1617 - 1745 - 1756 - </t>
        </is>
      </c>
      <c r="K1783" t="inlineStr">
        <is>
          <t>libre</t>
        </is>
      </c>
    </row>
    <row r="1784">
      <c r="A1784" t="inlineStr">
        <is>
          <t>CP blét éthanolerie</t>
        </is>
      </c>
      <c r="B1784" t="inlineStr">
        <is>
          <t>Lap</t>
        </is>
      </c>
      <c r="C1784" t="n">
        <v>0</v>
      </c>
      <c r="D1784" t="inlineStr"/>
      <c r="E1784" t="inlineStr"/>
      <c r="F1784" t="inlineStr"/>
      <c r="G1784" t="inlineStr"/>
      <c r="H1784" t="inlineStr"/>
      <c r="I1784" t="inlineStr"/>
      <c r="J1784" t="inlineStr">
        <is>
          <t xml:space="preserve">1619 - 1745 - 1757 - </t>
        </is>
      </c>
      <c r="K1784" t="inlineStr">
        <is>
          <t>libre</t>
        </is>
      </c>
    </row>
    <row r="1785">
      <c r="A1785" t="inlineStr">
        <is>
          <t>CP blét éthanolerie</t>
        </is>
      </c>
      <c r="B1785" t="inlineStr">
        <is>
          <t>Monoagastriques</t>
        </is>
      </c>
      <c r="C1785" t="n">
        <v>79.09999999999999</v>
      </c>
      <c r="D1785" t="inlineStr"/>
      <c r="E1785" t="inlineStr"/>
      <c r="F1785" t="inlineStr"/>
      <c r="G1785" t="inlineStr"/>
      <c r="H1785" t="inlineStr"/>
      <c r="I1785" t="inlineStr"/>
      <c r="J1785" t="inlineStr">
        <is>
          <t xml:space="preserve">1621 - 1758 - </t>
        </is>
      </c>
      <c r="K1785" t="inlineStr">
        <is>
          <t>libre</t>
        </is>
      </c>
    </row>
    <row r="1786">
      <c r="A1786" t="inlineStr">
        <is>
          <t>CP blét éthanolerie</t>
        </is>
      </c>
      <c r="B1786" t="inlineStr">
        <is>
          <t>Pc</t>
        </is>
      </c>
      <c r="C1786" t="n">
        <v>79.09999999999999</v>
      </c>
      <c r="D1786" t="inlineStr"/>
      <c r="E1786" t="inlineStr"/>
      <c r="F1786" t="inlineStr"/>
      <c r="G1786" t="inlineStr"/>
      <c r="H1786" t="inlineStr"/>
      <c r="I1786" t="inlineStr"/>
      <c r="J1786" t="inlineStr">
        <is>
          <t xml:space="preserve">1623 - 1758 - 1759 - </t>
        </is>
      </c>
      <c r="K1786" t="inlineStr">
        <is>
          <t>déterminé</t>
        </is>
      </c>
    </row>
    <row r="1787">
      <c r="A1787" t="inlineStr">
        <is>
          <t>CP blét éthanolerie</t>
        </is>
      </c>
      <c r="B1787" t="inlineStr">
        <is>
          <t>Pc FAB</t>
        </is>
      </c>
      <c r="C1787" t="n">
        <v>69.09999999999999</v>
      </c>
      <c r="D1787" t="inlineStr"/>
      <c r="E1787" t="inlineStr"/>
      <c r="F1787" t="inlineStr"/>
      <c r="G1787" t="inlineStr"/>
      <c r="H1787" t="inlineStr"/>
      <c r="I1787" t="inlineStr"/>
      <c r="J1787" t="inlineStr">
        <is>
          <t xml:space="preserve">1625 - 1759 - 1760 - </t>
        </is>
      </c>
      <c r="K1787" t="inlineStr">
        <is>
          <t>déterminé</t>
        </is>
      </c>
    </row>
    <row r="1788">
      <c r="A1788" t="inlineStr">
        <is>
          <t>CP blét éthanolerie</t>
        </is>
      </c>
      <c r="B1788" t="inlineStr">
        <is>
          <t>Volailles</t>
        </is>
      </c>
      <c r="C1788" t="n">
        <v>0</v>
      </c>
      <c r="D1788" t="inlineStr"/>
      <c r="E1788" t="inlineStr"/>
      <c r="F1788" t="inlineStr"/>
      <c r="G1788" t="inlineStr"/>
      <c r="H1788" t="inlineStr"/>
      <c r="I1788" t="inlineStr"/>
      <c r="J1788" t="inlineStr">
        <is>
          <t xml:space="preserve">1627 - 1758 - 1761 - </t>
        </is>
      </c>
      <c r="K1788" t="inlineStr">
        <is>
          <t>libre</t>
        </is>
      </c>
    </row>
    <row r="1789">
      <c r="A1789" t="inlineStr">
        <is>
          <t>CP blét éthanolerie</t>
        </is>
      </c>
      <c r="B1789" t="inlineStr">
        <is>
          <t>Vol ch</t>
        </is>
      </c>
      <c r="C1789" t="n">
        <v>0</v>
      </c>
      <c r="D1789" t="inlineStr"/>
      <c r="E1789" t="inlineStr"/>
      <c r="F1789" t="inlineStr"/>
      <c r="G1789" t="inlineStr"/>
      <c r="H1789" t="inlineStr"/>
      <c r="I1789" t="inlineStr"/>
      <c r="J1789" t="inlineStr">
        <is>
          <t xml:space="preserve">1629 - 1761 - 1762 - </t>
        </is>
      </c>
      <c r="K1789" t="inlineStr">
        <is>
          <t>libre</t>
        </is>
      </c>
    </row>
    <row r="1790">
      <c r="A1790" t="inlineStr">
        <is>
          <t>CP blét éthanolerie</t>
        </is>
      </c>
      <c r="B1790" t="inlineStr">
        <is>
          <t>Vol po</t>
        </is>
      </c>
      <c r="C1790" t="n">
        <v>0</v>
      </c>
      <c r="D1790" t="inlineStr"/>
      <c r="E1790" t="inlineStr"/>
      <c r="F1790" t="inlineStr"/>
      <c r="G1790" t="inlineStr"/>
      <c r="H1790" t="inlineStr"/>
      <c r="I1790" t="inlineStr"/>
      <c r="J1790" t="inlineStr">
        <is>
          <t xml:space="preserve">1631 - 1761 - 1763 - </t>
        </is>
      </c>
      <c r="K1790" t="inlineStr">
        <is>
          <t>libre</t>
        </is>
      </c>
    </row>
    <row r="1791">
      <c r="A1791" t="inlineStr">
        <is>
          <t>CP blét éthanolerie</t>
        </is>
      </c>
      <c r="B1791" t="inlineStr">
        <is>
          <t>Palmip. gras</t>
        </is>
      </c>
      <c r="C1791" t="n">
        <v>0</v>
      </c>
      <c r="D1791" t="inlineStr"/>
      <c r="E1791" t="inlineStr"/>
      <c r="F1791" t="inlineStr"/>
      <c r="G1791" t="inlineStr"/>
      <c r="H1791" t="inlineStr"/>
      <c r="I1791" t="inlineStr"/>
      <c r="J1791" t="inlineStr">
        <is>
          <t xml:space="preserve">1633 - 1761 - 1764 - </t>
        </is>
      </c>
      <c r="K1791" t="inlineStr">
        <is>
          <t>libre</t>
        </is>
      </c>
    </row>
    <row r="1792">
      <c r="A1792" t="inlineStr">
        <is>
          <t>CP blét éthanolerie</t>
        </is>
      </c>
      <c r="B1792" t="inlineStr">
        <is>
          <t>Pc engraissement</t>
        </is>
      </c>
      <c r="C1792" t="n">
        <v>40.4</v>
      </c>
      <c r="D1792" t="n">
        <v>76.90777260844121</v>
      </c>
      <c r="E1792" t="n">
        <v>3.845388630422061</v>
      </c>
      <c r="F1792" t="n">
        <v>0.1</v>
      </c>
      <c r="G1792" t="n">
        <v>0</v>
      </c>
      <c r="H1792" t="n">
        <v>500000000</v>
      </c>
      <c r="I1792" t="n">
        <v>9.49</v>
      </c>
      <c r="J1792" t="inlineStr">
        <is>
          <t xml:space="preserve">1635 - 1765 - </t>
        </is>
      </c>
      <c r="K1792" t="inlineStr">
        <is>
          <t>mesuré</t>
        </is>
      </c>
    </row>
    <row r="1793">
      <c r="A1793" t="inlineStr">
        <is>
          <t>CP blét éthanolerie</t>
        </is>
      </c>
      <c r="B1793" t="inlineStr">
        <is>
          <t>Pc engrais FAB</t>
        </is>
      </c>
      <c r="C1793" t="n">
        <v>30.4</v>
      </c>
      <c r="D1793" t="inlineStr"/>
      <c r="E1793" t="inlineStr"/>
      <c r="F1793" t="inlineStr"/>
      <c r="G1793" t="inlineStr"/>
      <c r="H1793" t="inlineStr"/>
      <c r="I1793" t="inlineStr"/>
      <c r="J1793" t="inlineStr">
        <is>
          <t xml:space="preserve">1637 - 1765 - 1766 - </t>
        </is>
      </c>
      <c r="K1793" t="inlineStr">
        <is>
          <t>déterminé</t>
        </is>
      </c>
    </row>
    <row r="1794">
      <c r="A1794" t="inlineStr">
        <is>
          <t>CP blét éthanolerie</t>
        </is>
      </c>
      <c r="B1794" t="inlineStr">
        <is>
          <t>Pc truies</t>
        </is>
      </c>
      <c r="C1794" t="n">
        <v>7.3</v>
      </c>
      <c r="D1794" t="n">
        <v>8.54718214170407</v>
      </c>
      <c r="E1794" t="n">
        <v>0.4273591070852035</v>
      </c>
      <c r="F1794" t="n">
        <v>0.1</v>
      </c>
      <c r="G1794" t="n">
        <v>0</v>
      </c>
      <c r="H1794" t="n">
        <v>500000000</v>
      </c>
      <c r="I1794" t="n">
        <v>2.86</v>
      </c>
      <c r="J1794" t="inlineStr">
        <is>
          <t xml:space="preserve">1639 - 1767 - </t>
        </is>
      </c>
      <c r="K1794" t="inlineStr">
        <is>
          <t>mesuré</t>
        </is>
      </c>
    </row>
    <row r="1795">
      <c r="A1795" t="inlineStr">
        <is>
          <t>CP blét éthanolerie</t>
        </is>
      </c>
      <c r="B1795" t="inlineStr">
        <is>
          <t>Autres utilisations</t>
        </is>
      </c>
      <c r="C1795" t="n">
        <v>0</v>
      </c>
      <c r="D1795" t="inlineStr"/>
      <c r="E1795" t="inlineStr"/>
      <c r="F1795" t="inlineStr"/>
      <c r="G1795" t="inlineStr"/>
      <c r="H1795" t="inlineStr"/>
      <c r="I1795" t="inlineStr"/>
      <c r="J1795" t="inlineStr">
        <is>
          <t xml:space="preserve">1641 - </t>
        </is>
      </c>
      <c r="K1795" t="inlineStr">
        <is>
          <t>libre unbounded</t>
        </is>
      </c>
    </row>
    <row r="1796">
      <c r="A1796" t="inlineStr">
        <is>
          <t>CP maïs amidonnerie</t>
        </is>
      </c>
      <c r="B1796" t="inlineStr">
        <is>
          <t>Feed</t>
        </is>
      </c>
      <c r="C1796" t="n">
        <v>192</v>
      </c>
      <c r="D1796" t="inlineStr"/>
      <c r="E1796" t="inlineStr"/>
      <c r="F1796" t="inlineStr"/>
      <c r="G1796" t="inlineStr"/>
      <c r="H1796" t="inlineStr"/>
      <c r="I1796" t="inlineStr"/>
      <c r="J1796" t="inlineStr">
        <is>
          <t xml:space="preserve">1528 - 1768 - </t>
        </is>
      </c>
      <c r="K1796" t="inlineStr">
        <is>
          <t>libre</t>
        </is>
      </c>
    </row>
    <row r="1797">
      <c r="A1797" t="inlineStr">
        <is>
          <t>CP maïs amidonnerie</t>
        </is>
      </c>
      <c r="B1797" t="inlineStr">
        <is>
          <t>FAB</t>
        </is>
      </c>
      <c r="C1797" t="n">
        <v>87.40000000000001</v>
      </c>
      <c r="D1797" t="inlineStr"/>
      <c r="E1797" t="inlineStr"/>
      <c r="F1797" t="inlineStr"/>
      <c r="G1797" t="inlineStr"/>
      <c r="H1797" t="inlineStr"/>
      <c r="I1797" t="inlineStr"/>
      <c r="J1797" t="inlineStr">
        <is>
          <t xml:space="preserve">1530 - 1768 - 1769 - </t>
        </is>
      </c>
      <c r="K1797" t="inlineStr">
        <is>
          <t>libre</t>
        </is>
      </c>
    </row>
    <row r="1798">
      <c r="A1798" t="inlineStr">
        <is>
          <t>CP maïs amidonnerie</t>
        </is>
      </c>
      <c r="B1798" t="inlineStr">
        <is>
          <t>Aliments composés</t>
        </is>
      </c>
      <c r="C1798" t="n">
        <v>87.40000000000001</v>
      </c>
      <c r="D1798" t="inlineStr"/>
      <c r="E1798" t="inlineStr"/>
      <c r="F1798" t="inlineStr"/>
      <c r="G1798" t="inlineStr"/>
      <c r="H1798" t="inlineStr"/>
      <c r="I1798" t="inlineStr"/>
      <c r="J1798" t="inlineStr">
        <is>
          <t xml:space="preserve">1532 - 1769 - 1770 - </t>
        </is>
      </c>
      <c r="K1798" t="inlineStr">
        <is>
          <t>libre</t>
        </is>
      </c>
    </row>
    <row r="1799">
      <c r="A1799" t="inlineStr">
        <is>
          <t>CP maïs amidonnerie</t>
        </is>
      </c>
      <c r="B1799" t="inlineStr">
        <is>
          <t>Volailles FAB</t>
        </is>
      </c>
      <c r="C1799" t="n">
        <v>0</v>
      </c>
      <c r="D1799" t="inlineStr"/>
      <c r="E1799" t="inlineStr"/>
      <c r="F1799" t="inlineStr"/>
      <c r="G1799" t="inlineStr"/>
      <c r="H1799" t="inlineStr"/>
      <c r="I1799" t="inlineStr"/>
      <c r="J1799" t="inlineStr">
        <is>
          <t xml:space="preserve">1534 - 1770 - 1771 - </t>
        </is>
      </c>
      <c r="K1799" t="inlineStr">
        <is>
          <t>libre</t>
        </is>
      </c>
    </row>
    <row r="1800">
      <c r="A1800" t="inlineStr">
        <is>
          <t>CP maïs amidonnerie</t>
        </is>
      </c>
      <c r="B1800" t="inlineStr">
        <is>
          <t>Vol ch FAB</t>
        </is>
      </c>
      <c r="C1800" t="n">
        <v>0</v>
      </c>
      <c r="D1800" t="inlineStr"/>
      <c r="E1800" t="inlineStr"/>
      <c r="F1800" t="inlineStr"/>
      <c r="G1800" t="inlineStr"/>
      <c r="H1800" t="inlineStr"/>
      <c r="I1800" t="inlineStr"/>
      <c r="J1800" t="inlineStr">
        <is>
          <t xml:space="preserve">1536 - 1771 - 1804 - </t>
        </is>
      </c>
      <c r="K1800" t="inlineStr">
        <is>
          <t>libre</t>
        </is>
      </c>
    </row>
    <row r="1801">
      <c r="A1801" t="inlineStr">
        <is>
          <t>CP maïs amidonnerie</t>
        </is>
      </c>
      <c r="B1801" t="inlineStr">
        <is>
          <t>Vol po FAB</t>
        </is>
      </c>
      <c r="C1801" t="n">
        <v>0</v>
      </c>
      <c r="D1801" t="inlineStr"/>
      <c r="E1801" t="inlineStr"/>
      <c r="F1801" t="inlineStr"/>
      <c r="G1801" t="inlineStr"/>
      <c r="H1801" t="inlineStr"/>
      <c r="I1801" t="inlineStr"/>
      <c r="J1801" t="inlineStr">
        <is>
          <t xml:space="preserve">1537 - 1771 - 1805 - </t>
        </is>
      </c>
      <c r="K1801" t="inlineStr">
        <is>
          <t>libre</t>
        </is>
      </c>
    </row>
    <row r="1802">
      <c r="A1802" t="inlineStr">
        <is>
          <t>CP maïs amidonnerie</t>
        </is>
      </c>
      <c r="B1802" t="inlineStr">
        <is>
          <t>Palmip. gras FAB</t>
        </is>
      </c>
      <c r="C1802" t="n">
        <v>0</v>
      </c>
      <c r="D1802" t="inlineStr"/>
      <c r="E1802" t="inlineStr"/>
      <c r="F1802" t="inlineStr"/>
      <c r="G1802" t="inlineStr"/>
      <c r="H1802" t="inlineStr"/>
      <c r="I1802" t="inlineStr"/>
      <c r="J1802" t="inlineStr">
        <is>
          <t xml:space="preserve">1538 - 1771 - 1806 - </t>
        </is>
      </c>
      <c r="K1802" t="inlineStr">
        <is>
          <t>libre</t>
        </is>
      </c>
    </row>
    <row r="1803">
      <c r="A1803" t="inlineStr">
        <is>
          <t>CP maïs amidonnerie</t>
        </is>
      </c>
      <c r="B1803" t="inlineStr">
        <is>
          <t>Ovins + Ca FAB</t>
        </is>
      </c>
      <c r="C1803" t="n">
        <v>0.4</v>
      </c>
      <c r="D1803" t="n">
        <v>1</v>
      </c>
      <c r="E1803" t="n">
        <v>0.01</v>
      </c>
      <c r="F1803" t="n">
        <v>0.02</v>
      </c>
      <c r="G1803" t="n">
        <v>0</v>
      </c>
      <c r="H1803" t="n">
        <v>500000000</v>
      </c>
      <c r="I1803" t="n">
        <v>58.2</v>
      </c>
      <c r="J1803" t="inlineStr">
        <is>
          <t xml:space="preserve">1539 - 1770 - 1772 - </t>
        </is>
      </c>
      <c r="K1803" t="inlineStr">
        <is>
          <t>mesuré</t>
        </is>
      </c>
    </row>
    <row r="1804">
      <c r="A1804" t="inlineStr">
        <is>
          <t>CP maïs amidonnerie</t>
        </is>
      </c>
      <c r="B1804" t="inlineStr">
        <is>
          <t>Ovins FAB</t>
        </is>
      </c>
      <c r="C1804" t="n">
        <v>0.4</v>
      </c>
      <c r="D1804" t="inlineStr"/>
      <c r="E1804" t="inlineStr"/>
      <c r="F1804" t="inlineStr"/>
      <c r="G1804" t="inlineStr"/>
      <c r="H1804" t="inlineStr"/>
      <c r="I1804" t="inlineStr"/>
      <c r="J1804" t="inlineStr">
        <is>
          <t xml:space="preserve">1541 - 1772 - 1773 - </t>
        </is>
      </c>
      <c r="K1804" t="inlineStr">
        <is>
          <t>libre</t>
        </is>
      </c>
    </row>
    <row r="1805">
      <c r="A1805" t="inlineStr">
        <is>
          <t>CP maïs amidonnerie</t>
        </is>
      </c>
      <c r="B1805" t="inlineStr">
        <is>
          <t>OL FAB</t>
        </is>
      </c>
      <c r="C1805" t="n">
        <v>0.2</v>
      </c>
      <c r="D1805" t="inlineStr"/>
      <c r="E1805" t="inlineStr"/>
      <c r="F1805" t="inlineStr"/>
      <c r="G1805" t="inlineStr"/>
      <c r="H1805" t="inlineStr"/>
      <c r="I1805" t="inlineStr"/>
      <c r="J1805" t="inlineStr">
        <is>
          <t xml:space="preserve">1543 - 1773 - 1794 - </t>
        </is>
      </c>
      <c r="K1805" t="inlineStr">
        <is>
          <t>libre</t>
        </is>
      </c>
    </row>
    <row r="1806">
      <c r="A1806" t="inlineStr">
        <is>
          <t>CP maïs amidonnerie</t>
        </is>
      </c>
      <c r="B1806" t="inlineStr">
        <is>
          <t>OV FAB</t>
        </is>
      </c>
      <c r="C1806" t="n">
        <v>0.2</v>
      </c>
      <c r="D1806" t="inlineStr"/>
      <c r="E1806" t="inlineStr"/>
      <c r="F1806" t="inlineStr"/>
      <c r="G1806" t="inlineStr"/>
      <c r="H1806" t="inlineStr"/>
      <c r="I1806" t="inlineStr"/>
      <c r="J1806" t="inlineStr">
        <is>
          <t xml:space="preserve">1544 - 1773 - 1795 - </t>
        </is>
      </c>
      <c r="K1806" t="inlineStr">
        <is>
          <t>libre</t>
        </is>
      </c>
    </row>
    <row r="1807">
      <c r="A1807" t="inlineStr">
        <is>
          <t>CP maïs amidonnerie</t>
        </is>
      </c>
      <c r="B1807" t="inlineStr">
        <is>
          <t>Ca FAB</t>
        </is>
      </c>
      <c r="C1807" t="n">
        <v>0</v>
      </c>
      <c r="D1807" t="inlineStr"/>
      <c r="E1807" t="inlineStr"/>
      <c r="F1807" t="inlineStr"/>
      <c r="G1807" t="inlineStr"/>
      <c r="H1807" t="inlineStr"/>
      <c r="I1807" t="inlineStr"/>
      <c r="J1807" t="inlineStr">
        <is>
          <t xml:space="preserve">1545 - 1772 - 1796 - </t>
        </is>
      </c>
      <c r="K1807" t="inlineStr">
        <is>
          <t>libre</t>
        </is>
      </c>
    </row>
    <row r="1808">
      <c r="A1808" t="inlineStr">
        <is>
          <t>CP maïs amidonnerie</t>
        </is>
      </c>
      <c r="B1808" t="inlineStr">
        <is>
          <t>Lap FAB</t>
        </is>
      </c>
      <c r="C1808" t="n">
        <v>0</v>
      </c>
      <c r="D1808" t="inlineStr"/>
      <c r="E1808" t="inlineStr"/>
      <c r="F1808" t="inlineStr"/>
      <c r="G1808" t="inlineStr"/>
      <c r="H1808" t="inlineStr"/>
      <c r="I1808" t="inlineStr"/>
      <c r="J1808" t="inlineStr">
        <is>
          <t xml:space="preserve">1546 - 1770 - 1799 - </t>
        </is>
      </c>
      <c r="K1808" t="inlineStr">
        <is>
          <t>libre</t>
        </is>
      </c>
    </row>
    <row r="1809">
      <c r="A1809" t="inlineStr">
        <is>
          <t>CP maïs amidonnerie</t>
        </is>
      </c>
      <c r="B1809" t="inlineStr">
        <is>
          <t>Eq FAB</t>
        </is>
      </c>
      <c r="C1809" t="n">
        <v>0</v>
      </c>
      <c r="D1809" t="inlineStr"/>
      <c r="E1809" t="inlineStr"/>
      <c r="F1809" t="inlineStr"/>
      <c r="G1809" t="inlineStr"/>
      <c r="H1809" t="inlineStr"/>
      <c r="I1809" t="inlineStr"/>
      <c r="J1809" t="inlineStr">
        <is>
          <t xml:space="preserve">1547 - 1770 - 1779 - 1798 - </t>
        </is>
      </c>
      <c r="K1809" t="inlineStr">
        <is>
          <t>libre</t>
        </is>
      </c>
    </row>
    <row r="1810">
      <c r="A1810" t="inlineStr">
        <is>
          <t>CP maïs amidonnerie</t>
        </is>
      </c>
      <c r="B1810" t="inlineStr">
        <is>
          <t>Aliments complets</t>
        </is>
      </c>
      <c r="C1810" t="n">
        <v>86.8</v>
      </c>
      <c r="D1810" t="inlineStr"/>
      <c r="E1810" t="inlineStr"/>
      <c r="F1810" t="inlineStr"/>
      <c r="G1810" t="inlineStr"/>
      <c r="H1810" t="inlineStr"/>
      <c r="I1810" t="inlineStr"/>
      <c r="J1810" t="inlineStr">
        <is>
          <t xml:space="preserve">1548 - 1770 - 1774 - </t>
        </is>
      </c>
      <c r="K1810" t="inlineStr">
        <is>
          <t>déterminé</t>
        </is>
      </c>
    </row>
    <row r="1811">
      <c r="A1811" t="inlineStr">
        <is>
          <t>CP maïs amidonnerie</t>
        </is>
      </c>
      <c r="B1811" t="inlineStr">
        <is>
          <t>Bovins FAB complets</t>
        </is>
      </c>
      <c r="C1811" t="n">
        <v>86.7</v>
      </c>
      <c r="D1811" t="inlineStr"/>
      <c r="E1811" t="inlineStr"/>
      <c r="F1811" t="inlineStr"/>
      <c r="G1811" t="inlineStr"/>
      <c r="H1811" t="inlineStr"/>
      <c r="I1811" t="inlineStr"/>
      <c r="J1811" t="inlineStr">
        <is>
          <t xml:space="preserve">1550 - 1774 - 1775 - 1786 - </t>
        </is>
      </c>
      <c r="K1811" t="inlineStr">
        <is>
          <t>déterminé</t>
        </is>
      </c>
    </row>
    <row r="1812">
      <c r="A1812" t="inlineStr">
        <is>
          <t>CP maïs amidonnerie</t>
        </is>
      </c>
      <c r="B1812" t="inlineStr">
        <is>
          <t>BL FAB complets</t>
        </is>
      </c>
      <c r="C1812" t="n">
        <v>84.09999999999999</v>
      </c>
      <c r="D1812" t="n">
        <v>195.2042848778819</v>
      </c>
      <c r="E1812" t="n">
        <v>1.952042848778819</v>
      </c>
      <c r="F1812" t="n">
        <v>0.02</v>
      </c>
      <c r="G1812" t="n">
        <v>0</v>
      </c>
      <c r="H1812" t="n">
        <v>500000000</v>
      </c>
      <c r="I1812" t="n">
        <v>56.93</v>
      </c>
      <c r="J1812" t="inlineStr">
        <is>
          <t xml:space="preserve">1552 - 1775 - 1790 - </t>
        </is>
      </c>
      <c r="K1812" t="inlineStr">
        <is>
          <t>mesuré</t>
        </is>
      </c>
    </row>
    <row r="1813">
      <c r="A1813" t="inlineStr">
        <is>
          <t>CP maïs amidonnerie</t>
        </is>
      </c>
      <c r="B1813" t="inlineStr">
        <is>
          <t>BV FAB complets</t>
        </is>
      </c>
      <c r="C1813" t="n">
        <v>2.6</v>
      </c>
      <c r="D1813" t="n">
        <v>6.148152149824458</v>
      </c>
      <c r="E1813" t="n">
        <v>0.06148152149824458</v>
      </c>
      <c r="F1813" t="n">
        <v>0.02</v>
      </c>
      <c r="G1813" t="n">
        <v>0</v>
      </c>
      <c r="H1813" t="n">
        <v>500000000</v>
      </c>
      <c r="I1813" t="n">
        <v>56.93</v>
      </c>
      <c r="J1813" t="inlineStr">
        <is>
          <t xml:space="preserve">1553 - 1775 - 1792 - </t>
        </is>
      </c>
      <c r="K1813" t="inlineStr">
        <is>
          <t>mesuré</t>
        </is>
      </c>
    </row>
    <row r="1814">
      <c r="A1814" t="inlineStr">
        <is>
          <t>CP maïs amidonnerie</t>
        </is>
      </c>
      <c r="B1814" t="inlineStr">
        <is>
          <t>Pc FAB complets</t>
        </is>
      </c>
      <c r="C1814" t="n">
        <v>0.1</v>
      </c>
      <c r="D1814" t="n">
        <v>0.1</v>
      </c>
      <c r="E1814" t="n">
        <v>0</v>
      </c>
      <c r="F1814" t="n">
        <v>0</v>
      </c>
      <c r="G1814" t="n">
        <v>0</v>
      </c>
      <c r="H1814" t="n">
        <v>500000000</v>
      </c>
      <c r="I1814" t="n">
        <v>0</v>
      </c>
      <c r="J1814" t="inlineStr">
        <is>
          <t xml:space="preserve">1554 - 1774 - 1776 - 1802 - </t>
        </is>
      </c>
      <c r="K1814" t="inlineStr">
        <is>
          <t>mesuré</t>
        </is>
      </c>
    </row>
    <row r="1815">
      <c r="A1815" t="inlineStr">
        <is>
          <t>CP maïs amidonnerie</t>
        </is>
      </c>
      <c r="B1815" t="inlineStr">
        <is>
          <t>Pc pclets FAB</t>
        </is>
      </c>
      <c r="C1815" t="n">
        <v>0</v>
      </c>
      <c r="D1815" t="inlineStr"/>
      <c r="E1815" t="inlineStr"/>
      <c r="F1815" t="inlineStr"/>
      <c r="G1815" t="inlineStr"/>
      <c r="H1815" t="inlineStr"/>
      <c r="I1815" t="inlineStr"/>
      <c r="J1815" t="inlineStr">
        <is>
          <t xml:space="preserve">1556 - 1776 - </t>
        </is>
      </c>
      <c r="K1815" t="inlineStr">
        <is>
          <t>déterminé</t>
        </is>
      </c>
    </row>
    <row r="1816">
      <c r="A1816" t="inlineStr">
        <is>
          <t>CP maïs amidonnerie</t>
        </is>
      </c>
      <c r="B1816" t="inlineStr">
        <is>
          <t>Pc engrais FAB complets</t>
        </is>
      </c>
      <c r="C1816" t="n">
        <v>0.1</v>
      </c>
      <c r="D1816" t="n">
        <v>0.1</v>
      </c>
      <c r="E1816" t="n">
        <v>0</v>
      </c>
      <c r="F1816" t="n">
        <v>0</v>
      </c>
      <c r="G1816" t="n">
        <v>0</v>
      </c>
      <c r="H1816" t="n">
        <v>500000000</v>
      </c>
      <c r="I1816" t="n">
        <v>0</v>
      </c>
      <c r="J1816" t="inlineStr">
        <is>
          <t xml:space="preserve">1557 - 1776 - 1808 - </t>
        </is>
      </c>
      <c r="K1816" t="inlineStr">
        <is>
          <t>mesuré</t>
        </is>
      </c>
    </row>
    <row r="1817">
      <c r="A1817" t="inlineStr">
        <is>
          <t>CP maïs amidonnerie</t>
        </is>
      </c>
      <c r="B1817" t="inlineStr">
        <is>
          <t>Pc truies FAB</t>
        </is>
      </c>
      <c r="C1817" t="n">
        <v>0.1</v>
      </c>
      <c r="D1817" t="n">
        <v>0.1</v>
      </c>
      <c r="E1817" t="n">
        <v>0</v>
      </c>
      <c r="F1817" t="n">
        <v>0</v>
      </c>
      <c r="G1817" t="n">
        <v>0</v>
      </c>
      <c r="H1817" t="n">
        <v>500000000</v>
      </c>
      <c r="I1817" t="n">
        <v>0</v>
      </c>
      <c r="J1817" t="inlineStr">
        <is>
          <t xml:space="preserve">1558 - 1776 - 1809 - </t>
        </is>
      </c>
      <c r="K1817" t="inlineStr">
        <is>
          <t>mesuré</t>
        </is>
      </c>
    </row>
    <row r="1818">
      <c r="A1818" t="inlineStr">
        <is>
          <t>CP maïs amidonnerie</t>
        </is>
      </c>
      <c r="B1818" t="inlineStr">
        <is>
          <t>Aliments complémentaires</t>
        </is>
      </c>
      <c r="C1818" t="n">
        <v>0.2</v>
      </c>
      <c r="D1818" t="inlineStr"/>
      <c r="E1818" t="inlineStr"/>
      <c r="F1818" t="inlineStr"/>
      <c r="G1818" t="inlineStr"/>
      <c r="H1818" t="inlineStr"/>
      <c r="I1818" t="inlineStr"/>
      <c r="J1818" t="inlineStr">
        <is>
          <t xml:space="preserve">1559 - 1770 - 1777 - </t>
        </is>
      </c>
      <c r="K1818" t="inlineStr">
        <is>
          <t>déterminé</t>
        </is>
      </c>
    </row>
    <row r="1819">
      <c r="A1819" t="inlineStr">
        <is>
          <t>CP maïs amidonnerie</t>
        </is>
      </c>
      <c r="B1819" t="inlineStr">
        <is>
          <t>Bovins FAB ctaire</t>
        </is>
      </c>
      <c r="C1819" t="n">
        <v>0.1</v>
      </c>
      <c r="D1819" t="n">
        <v>0.1</v>
      </c>
      <c r="E1819" t="n">
        <v>0</v>
      </c>
      <c r="F1819" t="n">
        <v>0</v>
      </c>
      <c r="G1819" t="n">
        <v>0</v>
      </c>
      <c r="H1819" t="n">
        <v>500000000</v>
      </c>
      <c r="I1819" t="n">
        <v>0</v>
      </c>
      <c r="J1819" t="inlineStr">
        <is>
          <t xml:space="preserve">1561 - 1777 - 1778 - 1786 - </t>
        </is>
      </c>
      <c r="K1819" t="inlineStr">
        <is>
          <t>mesuré</t>
        </is>
      </c>
    </row>
    <row r="1820">
      <c r="A1820" t="inlineStr">
        <is>
          <t>CP maïs amidonnerie</t>
        </is>
      </c>
      <c r="B1820" t="inlineStr">
        <is>
          <t>BL FAB ctaire</t>
        </is>
      </c>
      <c r="C1820" t="n">
        <v>0</v>
      </c>
      <c r="D1820" t="inlineStr"/>
      <c r="E1820" t="inlineStr"/>
      <c r="F1820" t="inlineStr"/>
      <c r="G1820" t="inlineStr"/>
      <c r="H1820" t="inlineStr"/>
      <c r="I1820" t="inlineStr"/>
      <c r="J1820" t="inlineStr">
        <is>
          <t xml:space="preserve">1563 - 1778 - 1790 - </t>
        </is>
      </c>
      <c r="K1820" t="inlineStr">
        <is>
          <t>déterminé</t>
        </is>
      </c>
    </row>
    <row r="1821">
      <c r="A1821" t="inlineStr">
        <is>
          <t>CP maïs amidonnerie</t>
        </is>
      </c>
      <c r="B1821" t="inlineStr">
        <is>
          <t>BV FAB ctaire</t>
        </is>
      </c>
      <c r="C1821" t="n">
        <v>0.1</v>
      </c>
      <c r="D1821" t="n">
        <v>0.1</v>
      </c>
      <c r="E1821" t="n">
        <v>0</v>
      </c>
      <c r="F1821" t="n">
        <v>0</v>
      </c>
      <c r="G1821" t="n">
        <v>0</v>
      </c>
      <c r="H1821" t="n">
        <v>500000000</v>
      </c>
      <c r="I1821" t="n">
        <v>0</v>
      </c>
      <c r="J1821" t="inlineStr">
        <is>
          <t xml:space="preserve">1564 - 1778 - 1792 - </t>
        </is>
      </c>
      <c r="K1821" t="inlineStr">
        <is>
          <t>mesuré</t>
        </is>
      </c>
    </row>
    <row r="1822">
      <c r="A1822" t="inlineStr">
        <is>
          <t>CP maïs amidonnerie</t>
        </is>
      </c>
      <c r="B1822" t="inlineStr">
        <is>
          <t>Pc engrais FAB ctaire</t>
        </is>
      </c>
      <c r="C1822" t="n">
        <v>0.1</v>
      </c>
      <c r="D1822" t="n">
        <v>0.1</v>
      </c>
      <c r="E1822" t="n">
        <v>0</v>
      </c>
      <c r="F1822" t="n">
        <v>0</v>
      </c>
      <c r="G1822" t="n">
        <v>0</v>
      </c>
      <c r="H1822" t="n">
        <v>500000000</v>
      </c>
      <c r="I1822" t="n">
        <v>0</v>
      </c>
      <c r="J1822" t="inlineStr">
        <is>
          <t xml:space="preserve">1565 - 1777 - 1802 - 1808 - </t>
        </is>
      </c>
      <c r="K1822" t="inlineStr">
        <is>
          <t>mesuré</t>
        </is>
      </c>
    </row>
    <row r="1823">
      <c r="A1823" t="inlineStr">
        <is>
          <t>CP maïs amidonnerie</t>
        </is>
      </c>
      <c r="B1823" t="inlineStr">
        <is>
          <t>Autres FAB</t>
        </is>
      </c>
      <c r="C1823" t="n">
        <v>0</v>
      </c>
      <c r="D1823" t="inlineStr"/>
      <c r="E1823" t="inlineStr"/>
      <c r="F1823" t="inlineStr"/>
      <c r="G1823" t="inlineStr"/>
      <c r="H1823" t="inlineStr"/>
      <c r="I1823" t="inlineStr"/>
      <c r="J1823" t="inlineStr">
        <is>
          <t xml:space="preserve">1566 - 1769 - 1779 - </t>
        </is>
      </c>
      <c r="K1823" t="inlineStr">
        <is>
          <t>libre</t>
        </is>
      </c>
    </row>
    <row r="1824">
      <c r="A1824" t="inlineStr">
        <is>
          <t>CP maïs amidonnerie</t>
        </is>
      </c>
      <c r="B1824" t="inlineStr">
        <is>
          <t>Poissons FAB</t>
        </is>
      </c>
      <c r="C1824" t="n">
        <v>0</v>
      </c>
      <c r="D1824" t="inlineStr"/>
      <c r="E1824" t="inlineStr"/>
      <c r="F1824" t="inlineStr"/>
      <c r="G1824" t="inlineStr"/>
      <c r="H1824" t="inlineStr"/>
      <c r="I1824" t="inlineStr"/>
      <c r="J1824" t="inlineStr">
        <is>
          <t xml:space="preserve">1568 - 1779 - </t>
        </is>
      </c>
      <c r="K1824" t="inlineStr">
        <is>
          <t>libre</t>
        </is>
      </c>
    </row>
    <row r="1825">
      <c r="A1825" t="inlineStr">
        <is>
          <t>CP maïs amidonnerie</t>
        </is>
      </c>
      <c r="B1825" t="inlineStr">
        <is>
          <t>Divers FAB</t>
        </is>
      </c>
      <c r="C1825" t="n">
        <v>0</v>
      </c>
      <c r="D1825" t="inlineStr"/>
      <c r="E1825" t="inlineStr"/>
      <c r="F1825" t="inlineStr"/>
      <c r="G1825" t="inlineStr"/>
      <c r="H1825" t="inlineStr"/>
      <c r="I1825" t="inlineStr"/>
      <c r="J1825" t="inlineStr">
        <is>
          <t xml:space="preserve">1569 - 1779 - </t>
        </is>
      </c>
      <c r="K1825" t="inlineStr">
        <is>
          <t>libre</t>
        </is>
      </c>
    </row>
    <row r="1826">
      <c r="A1826" t="inlineStr">
        <is>
          <t>CP maïs amidonnerie</t>
        </is>
      </c>
      <c r="B1826" t="inlineStr">
        <is>
          <t>Alimentation animale rente (EA)</t>
        </is>
      </c>
      <c r="C1826" t="n">
        <v>104</v>
      </c>
      <c r="D1826" t="inlineStr"/>
      <c r="E1826" t="inlineStr"/>
      <c r="F1826" t="inlineStr"/>
      <c r="G1826" t="inlineStr"/>
      <c r="H1826" t="inlineStr"/>
      <c r="I1826" t="inlineStr"/>
      <c r="J1826" t="inlineStr">
        <is>
          <t xml:space="preserve">1570 - 1768 - 1780 - </t>
        </is>
      </c>
      <c r="K1826" t="inlineStr">
        <is>
          <t>libre</t>
        </is>
      </c>
    </row>
    <row r="1827">
      <c r="A1827" t="inlineStr">
        <is>
          <t>CP maïs amidonnerie</t>
        </is>
      </c>
      <c r="B1827" t="inlineStr">
        <is>
          <t>Direct élevage</t>
        </is>
      </c>
      <c r="C1827" t="n">
        <v>104</v>
      </c>
      <c r="D1827" t="inlineStr"/>
      <c r="E1827" t="inlineStr"/>
      <c r="F1827" t="inlineStr"/>
      <c r="G1827" t="inlineStr"/>
      <c r="H1827" t="inlineStr"/>
      <c r="I1827" t="inlineStr"/>
      <c r="J1827" t="inlineStr">
        <is>
          <t xml:space="preserve">1572 - 1780 - 1781 - </t>
        </is>
      </c>
      <c r="K1827" t="inlineStr">
        <is>
          <t>libre</t>
        </is>
      </c>
    </row>
    <row r="1828">
      <c r="A1828" t="inlineStr">
        <is>
          <t>CP maïs amidonnerie</t>
        </is>
      </c>
      <c r="B1828" t="inlineStr">
        <is>
          <t>Bovins dir</t>
        </is>
      </c>
      <c r="C1828" t="n">
        <v>102</v>
      </c>
      <c r="D1828" t="inlineStr"/>
      <c r="E1828" t="inlineStr"/>
      <c r="F1828" t="inlineStr"/>
      <c r="G1828" t="inlineStr"/>
      <c r="H1828" t="inlineStr"/>
      <c r="I1828" t="inlineStr"/>
      <c r="J1828" t="inlineStr">
        <is>
          <t xml:space="preserve">1574 - 1781 - 1782 - </t>
        </is>
      </c>
      <c r="K1828" t="inlineStr">
        <is>
          <t>libre</t>
        </is>
      </c>
    </row>
    <row r="1829">
      <c r="A1829" t="inlineStr">
        <is>
          <t>CP maïs amidonnerie</t>
        </is>
      </c>
      <c r="B1829" t="inlineStr">
        <is>
          <t>BL dir</t>
        </is>
      </c>
      <c r="C1829" t="n">
        <v>51.2</v>
      </c>
      <c r="D1829" t="inlineStr"/>
      <c r="E1829" t="inlineStr"/>
      <c r="F1829" t="inlineStr"/>
      <c r="G1829" t="inlineStr"/>
      <c r="H1829" t="inlineStr"/>
      <c r="I1829" t="inlineStr"/>
      <c r="J1829" t="inlineStr">
        <is>
          <t xml:space="preserve">1576 - 1782 - 1789 - </t>
        </is>
      </c>
      <c r="K1829" t="inlineStr">
        <is>
          <t>libre</t>
        </is>
      </c>
    </row>
    <row r="1830">
      <c r="A1830" t="inlineStr">
        <is>
          <t>CP maïs amidonnerie</t>
        </is>
      </c>
      <c r="B1830" t="inlineStr">
        <is>
          <t>BV dir</t>
        </is>
      </c>
      <c r="C1830" t="n">
        <v>50.5</v>
      </c>
      <c r="D1830" t="inlineStr"/>
      <c r="E1830" t="inlineStr"/>
      <c r="F1830" t="inlineStr"/>
      <c r="G1830" t="inlineStr"/>
      <c r="H1830" t="inlineStr"/>
      <c r="I1830" t="inlineStr"/>
      <c r="J1830" t="inlineStr">
        <is>
          <t xml:space="preserve">1577 - 1782 - 1791 - </t>
        </is>
      </c>
      <c r="K1830" t="inlineStr">
        <is>
          <t>libre</t>
        </is>
      </c>
    </row>
    <row r="1831">
      <c r="A1831" t="inlineStr">
        <is>
          <t>CP maïs amidonnerie</t>
        </is>
      </c>
      <c r="B1831" t="inlineStr">
        <is>
          <t>Ovins dir</t>
        </is>
      </c>
      <c r="C1831" t="n">
        <v>0</v>
      </c>
      <c r="D1831" t="inlineStr"/>
      <c r="E1831" t="inlineStr"/>
      <c r="F1831" t="inlineStr"/>
      <c r="G1831" t="inlineStr"/>
      <c r="H1831" t="inlineStr"/>
      <c r="I1831" t="inlineStr"/>
      <c r="J1831" t="inlineStr">
        <is>
          <t xml:space="preserve">1578 - 1781 - 1783 - </t>
        </is>
      </c>
      <c r="K1831" t="inlineStr">
        <is>
          <t>libre</t>
        </is>
      </c>
    </row>
    <row r="1832">
      <c r="A1832" t="inlineStr">
        <is>
          <t>CP maïs amidonnerie</t>
        </is>
      </c>
      <c r="B1832" t="inlineStr">
        <is>
          <t>OL dir</t>
        </is>
      </c>
      <c r="C1832" t="n">
        <v>0</v>
      </c>
      <c r="D1832" t="inlineStr"/>
      <c r="E1832" t="inlineStr"/>
      <c r="F1832" t="inlineStr"/>
      <c r="G1832" t="inlineStr"/>
      <c r="H1832" t="inlineStr"/>
      <c r="I1832" t="inlineStr"/>
      <c r="J1832" t="inlineStr">
        <is>
          <t xml:space="preserve">1580 - 1783 - 1794 - </t>
        </is>
      </c>
      <c r="K1832" t="inlineStr">
        <is>
          <t>libre</t>
        </is>
      </c>
    </row>
    <row r="1833">
      <c r="A1833" t="inlineStr">
        <is>
          <t>CP maïs amidonnerie</t>
        </is>
      </c>
      <c r="B1833" t="inlineStr">
        <is>
          <t>OV dir</t>
        </is>
      </c>
      <c r="C1833" t="n">
        <v>0</v>
      </c>
      <c r="D1833" t="inlineStr"/>
      <c r="E1833" t="inlineStr"/>
      <c r="F1833" t="inlineStr"/>
      <c r="G1833" t="inlineStr"/>
      <c r="H1833" t="inlineStr"/>
      <c r="I1833" t="inlineStr"/>
      <c r="J1833" t="inlineStr">
        <is>
          <t xml:space="preserve">1581 - 1783 - 1795 - </t>
        </is>
      </c>
      <c r="K1833" t="inlineStr">
        <is>
          <t>libre</t>
        </is>
      </c>
    </row>
    <row r="1834">
      <c r="A1834" t="inlineStr">
        <is>
          <t>CP maïs amidonnerie</t>
        </is>
      </c>
      <c r="B1834" t="inlineStr">
        <is>
          <t>Ca dir</t>
        </is>
      </c>
      <c r="C1834" t="n">
        <v>2.6</v>
      </c>
      <c r="D1834" t="inlineStr"/>
      <c r="E1834" t="inlineStr"/>
      <c r="F1834" t="inlineStr"/>
      <c r="G1834" t="inlineStr"/>
      <c r="H1834" t="inlineStr"/>
      <c r="I1834" t="inlineStr"/>
      <c r="J1834" t="inlineStr">
        <is>
          <t xml:space="preserve">1582 - 1781 - 1797 - </t>
        </is>
      </c>
      <c r="K1834" t="inlineStr">
        <is>
          <t>libre</t>
        </is>
      </c>
    </row>
    <row r="1835">
      <c r="A1835" t="inlineStr">
        <is>
          <t>CP maïs amidonnerie</t>
        </is>
      </c>
      <c r="B1835" t="inlineStr">
        <is>
          <t>Eq dir</t>
        </is>
      </c>
      <c r="C1835" t="n">
        <v>0</v>
      </c>
      <c r="D1835" t="inlineStr"/>
      <c r="E1835" t="inlineStr"/>
      <c r="F1835" t="inlineStr"/>
      <c r="G1835" t="inlineStr"/>
      <c r="H1835" t="inlineStr"/>
      <c r="I1835" t="inlineStr"/>
      <c r="J1835" t="inlineStr">
        <is>
          <t xml:space="preserve">1583 - 1781 - 1798 - </t>
        </is>
      </c>
      <c r="K1835" t="inlineStr">
        <is>
          <t>libre</t>
        </is>
      </c>
    </row>
    <row r="1836">
      <c r="A1836" t="inlineStr">
        <is>
          <t>CP maïs amidonnerie</t>
        </is>
      </c>
      <c r="B1836" t="inlineStr">
        <is>
          <t>Pc dir</t>
        </is>
      </c>
      <c r="C1836" t="n">
        <v>0</v>
      </c>
      <c r="D1836" t="inlineStr"/>
      <c r="E1836" t="inlineStr"/>
      <c r="F1836" t="inlineStr"/>
      <c r="G1836" t="inlineStr"/>
      <c r="H1836" t="inlineStr"/>
      <c r="I1836" t="inlineStr"/>
      <c r="J1836" t="inlineStr">
        <is>
          <t xml:space="preserve">1584 - 1781 - 1784 - 1801 - </t>
        </is>
      </c>
      <c r="K1836" t="inlineStr">
        <is>
          <t>libre</t>
        </is>
      </c>
    </row>
    <row r="1837">
      <c r="A1837" t="inlineStr">
        <is>
          <t>CP maïs amidonnerie</t>
        </is>
      </c>
      <c r="B1837" t="inlineStr">
        <is>
          <t>Pc engrais dir</t>
        </is>
      </c>
      <c r="C1837" t="n">
        <v>0</v>
      </c>
      <c r="D1837" t="inlineStr"/>
      <c r="E1837" t="inlineStr"/>
      <c r="F1837" t="inlineStr"/>
      <c r="G1837" t="inlineStr"/>
      <c r="H1837" t="inlineStr"/>
      <c r="I1837" t="inlineStr"/>
      <c r="J1837" t="inlineStr">
        <is>
          <t xml:space="preserve">1586 - 1784 - 1807 - </t>
        </is>
      </c>
      <c r="K1837" t="inlineStr">
        <is>
          <t>libre</t>
        </is>
      </c>
    </row>
    <row r="1838">
      <c r="A1838" t="inlineStr">
        <is>
          <t>CP maïs amidonnerie</t>
        </is>
      </c>
      <c r="B1838" t="inlineStr">
        <is>
          <t>Pc truies dir</t>
        </is>
      </c>
      <c r="C1838" t="n">
        <v>0</v>
      </c>
      <c r="D1838" t="inlineStr"/>
      <c r="E1838" t="inlineStr"/>
      <c r="F1838" t="inlineStr"/>
      <c r="G1838" t="inlineStr"/>
      <c r="H1838" t="inlineStr"/>
      <c r="I1838" t="inlineStr"/>
      <c r="J1838" t="inlineStr">
        <is>
          <t xml:space="preserve">1587 - 1784 - 1809 - </t>
        </is>
      </c>
      <c r="K1838" t="inlineStr">
        <is>
          <t>libre</t>
        </is>
      </c>
    </row>
    <row r="1839">
      <c r="A1839" t="inlineStr">
        <is>
          <t>CP maïs amidonnerie</t>
        </is>
      </c>
      <c r="B1839" t="inlineStr">
        <is>
          <t>Volailles dir</t>
        </is>
      </c>
      <c r="C1839" t="n">
        <v>0</v>
      </c>
      <c r="D1839" t="inlineStr"/>
      <c r="E1839" t="inlineStr"/>
      <c r="F1839" t="inlineStr"/>
      <c r="G1839" t="inlineStr"/>
      <c r="H1839" t="inlineStr"/>
      <c r="I1839" t="inlineStr"/>
      <c r="J1839" t="inlineStr">
        <is>
          <t xml:space="preserve">1588 - 1781 - 1785 - </t>
        </is>
      </c>
      <c r="K1839" t="inlineStr">
        <is>
          <t>libre</t>
        </is>
      </c>
    </row>
    <row r="1840">
      <c r="A1840" t="inlineStr">
        <is>
          <t>CP maïs amidonnerie</t>
        </is>
      </c>
      <c r="B1840" t="inlineStr">
        <is>
          <t>Vol ch dir</t>
        </is>
      </c>
      <c r="C1840" t="n">
        <v>0</v>
      </c>
      <c r="D1840" t="inlineStr"/>
      <c r="E1840" t="inlineStr"/>
      <c r="F1840" t="inlineStr"/>
      <c r="G1840" t="inlineStr"/>
      <c r="H1840" t="inlineStr"/>
      <c r="I1840" t="inlineStr"/>
      <c r="J1840" t="inlineStr">
        <is>
          <t xml:space="preserve">1590 - 1785 - 1804 - </t>
        </is>
      </c>
      <c r="K1840" t="inlineStr">
        <is>
          <t>libre</t>
        </is>
      </c>
    </row>
    <row r="1841">
      <c r="A1841" t="inlineStr">
        <is>
          <t>CP maïs amidonnerie</t>
        </is>
      </c>
      <c r="B1841" t="inlineStr">
        <is>
          <t>Vol po dir</t>
        </is>
      </c>
      <c r="C1841" t="n">
        <v>0</v>
      </c>
      <c r="D1841" t="inlineStr"/>
      <c r="E1841" t="inlineStr"/>
      <c r="F1841" t="inlineStr"/>
      <c r="G1841" t="inlineStr"/>
      <c r="H1841" t="inlineStr"/>
      <c r="I1841" t="inlineStr"/>
      <c r="J1841" t="inlineStr">
        <is>
          <t xml:space="preserve">1591 - 1785 - 1805 - </t>
        </is>
      </c>
      <c r="K1841" t="inlineStr">
        <is>
          <t>libre</t>
        </is>
      </c>
    </row>
    <row r="1842">
      <c r="A1842" t="inlineStr">
        <is>
          <t>CP maïs amidonnerie</t>
        </is>
      </c>
      <c r="B1842" t="inlineStr">
        <is>
          <t>Palmip. gras dir</t>
        </is>
      </c>
      <c r="C1842" t="n">
        <v>0</v>
      </c>
      <c r="D1842" t="inlineStr"/>
      <c r="E1842" t="inlineStr"/>
      <c r="F1842" t="inlineStr"/>
      <c r="G1842" t="inlineStr"/>
      <c r="H1842" t="inlineStr"/>
      <c r="I1842" t="inlineStr"/>
      <c r="J1842" t="inlineStr">
        <is>
          <t xml:space="preserve">1592 - 1785 - 1806 - </t>
        </is>
      </c>
      <c r="K1842" t="inlineStr">
        <is>
          <t>libre</t>
        </is>
      </c>
    </row>
    <row r="1843">
      <c r="A1843" t="inlineStr">
        <is>
          <t>CP maïs amidonnerie</t>
        </is>
      </c>
      <c r="B1843" t="inlineStr">
        <is>
          <t>Bovins FAB</t>
        </is>
      </c>
      <c r="C1843" t="n">
        <v>86.8</v>
      </c>
      <c r="D1843" t="inlineStr"/>
      <c r="E1843" t="inlineStr"/>
      <c r="F1843" t="inlineStr"/>
      <c r="G1843" t="inlineStr"/>
      <c r="H1843" t="inlineStr"/>
      <c r="I1843" t="inlineStr"/>
      <c r="J1843" t="inlineStr">
        <is>
          <t xml:space="preserve">1593 - 1786 - </t>
        </is>
      </c>
      <c r="K1843" t="inlineStr">
        <is>
          <t>déterminé</t>
        </is>
      </c>
    </row>
    <row r="1844">
      <c r="A1844" t="inlineStr">
        <is>
          <t>CP maïs amidonnerie</t>
        </is>
      </c>
      <c r="B1844" t="inlineStr">
        <is>
          <t>Herbivores</t>
        </is>
      </c>
      <c r="C1844" t="n">
        <v>192</v>
      </c>
      <c r="D1844" t="inlineStr"/>
      <c r="E1844" t="inlineStr"/>
      <c r="F1844" t="inlineStr"/>
      <c r="G1844" t="inlineStr"/>
      <c r="H1844" t="inlineStr"/>
      <c r="I1844" t="inlineStr"/>
      <c r="J1844" t="inlineStr">
        <is>
          <t xml:space="preserve">1595 - 1787 - </t>
        </is>
      </c>
      <c r="K1844" t="inlineStr">
        <is>
          <t>libre</t>
        </is>
      </c>
    </row>
    <row r="1845">
      <c r="A1845" t="inlineStr">
        <is>
          <t>CP maïs amidonnerie</t>
        </is>
      </c>
      <c r="B1845" t="inlineStr">
        <is>
          <t>Bovins</t>
        </is>
      </c>
      <c r="C1845" t="n">
        <v>188</v>
      </c>
      <c r="D1845" t="inlineStr"/>
      <c r="E1845" t="inlineStr"/>
      <c r="F1845" t="inlineStr"/>
      <c r="G1845" t="inlineStr"/>
      <c r="H1845" t="inlineStr"/>
      <c r="I1845" t="inlineStr"/>
      <c r="J1845" t="inlineStr">
        <is>
          <t xml:space="preserve">1597 - 1787 - 1788 - </t>
        </is>
      </c>
      <c r="K1845" t="inlineStr">
        <is>
          <t>libre</t>
        </is>
      </c>
    </row>
    <row r="1846">
      <c r="A1846" t="inlineStr">
        <is>
          <t>CP maïs amidonnerie</t>
        </is>
      </c>
      <c r="B1846" t="inlineStr">
        <is>
          <t>BL</t>
        </is>
      </c>
      <c r="C1846" t="n">
        <v>135</v>
      </c>
      <c r="D1846" t="inlineStr"/>
      <c r="E1846" t="inlineStr"/>
      <c r="F1846" t="inlineStr"/>
      <c r="G1846" t="inlineStr"/>
      <c r="H1846" t="inlineStr"/>
      <c r="I1846" t="inlineStr"/>
      <c r="J1846" t="inlineStr">
        <is>
          <t xml:space="preserve">1599 - 1788 - 1789 - </t>
        </is>
      </c>
      <c r="K1846" t="inlineStr">
        <is>
          <t>libre</t>
        </is>
      </c>
    </row>
    <row r="1847">
      <c r="A1847" t="inlineStr">
        <is>
          <t>CP maïs amidonnerie</t>
        </is>
      </c>
      <c r="B1847" t="inlineStr">
        <is>
          <t>BL FAB</t>
        </is>
      </c>
      <c r="C1847" t="n">
        <v>84.09999999999999</v>
      </c>
      <c r="D1847" t="inlineStr"/>
      <c r="E1847" t="inlineStr"/>
      <c r="F1847" t="inlineStr"/>
      <c r="G1847" t="inlineStr"/>
      <c r="H1847" t="inlineStr"/>
      <c r="I1847" t="inlineStr"/>
      <c r="J1847" t="inlineStr">
        <is>
          <t xml:space="preserve">1601 - 1789 - 1790 - </t>
        </is>
      </c>
      <c r="K1847" t="inlineStr">
        <is>
          <t>déterminé</t>
        </is>
      </c>
    </row>
    <row r="1848">
      <c r="A1848" t="inlineStr">
        <is>
          <t>CP maïs amidonnerie</t>
        </is>
      </c>
      <c r="B1848" t="inlineStr">
        <is>
          <t>BV</t>
        </is>
      </c>
      <c r="C1848" t="n">
        <v>53.3</v>
      </c>
      <c r="D1848" t="inlineStr"/>
      <c r="E1848" t="inlineStr"/>
      <c r="F1848" t="inlineStr"/>
      <c r="G1848" t="inlineStr"/>
      <c r="H1848" t="inlineStr"/>
      <c r="I1848" t="inlineStr"/>
      <c r="J1848" t="inlineStr">
        <is>
          <t xml:space="preserve">1603 - 1788 - 1791 - </t>
        </is>
      </c>
      <c r="K1848" t="inlineStr">
        <is>
          <t>libre</t>
        </is>
      </c>
    </row>
    <row r="1849">
      <c r="A1849" t="inlineStr">
        <is>
          <t>CP maïs amidonnerie</t>
        </is>
      </c>
      <c r="B1849" t="inlineStr">
        <is>
          <t>BV FAB</t>
        </is>
      </c>
      <c r="C1849" t="n">
        <v>2.7</v>
      </c>
      <c r="D1849" t="inlineStr"/>
      <c r="E1849" t="inlineStr"/>
      <c r="F1849" t="inlineStr"/>
      <c r="G1849" t="inlineStr"/>
      <c r="H1849" t="inlineStr"/>
      <c r="I1849" t="inlineStr"/>
      <c r="J1849" t="inlineStr">
        <is>
          <t xml:space="preserve">1605 - 1791 - 1792 - </t>
        </is>
      </c>
      <c r="K1849" t="inlineStr">
        <is>
          <t>déterminé</t>
        </is>
      </c>
    </row>
    <row r="1850">
      <c r="A1850" t="inlineStr">
        <is>
          <t>CP maïs amidonnerie</t>
        </is>
      </c>
      <c r="B1850" t="inlineStr">
        <is>
          <t>Ovins</t>
        </is>
      </c>
      <c r="C1850" t="n">
        <v>0.4</v>
      </c>
      <c r="D1850" t="inlineStr"/>
      <c r="E1850" t="inlineStr"/>
      <c r="F1850" t="inlineStr"/>
      <c r="G1850" t="inlineStr"/>
      <c r="H1850" t="inlineStr"/>
      <c r="I1850" t="inlineStr"/>
      <c r="J1850" t="inlineStr">
        <is>
          <t xml:space="preserve">1607 - 1787 - 1793 - </t>
        </is>
      </c>
      <c r="K1850" t="inlineStr">
        <is>
          <t>libre</t>
        </is>
      </c>
    </row>
    <row r="1851">
      <c r="A1851" t="inlineStr">
        <is>
          <t>CP maïs amidonnerie</t>
        </is>
      </c>
      <c r="B1851" t="inlineStr">
        <is>
          <t>OL</t>
        </is>
      </c>
      <c r="C1851" t="n">
        <v>0.2</v>
      </c>
      <c r="D1851" t="inlineStr"/>
      <c r="E1851" t="inlineStr"/>
      <c r="F1851" t="inlineStr"/>
      <c r="G1851" t="inlineStr"/>
      <c r="H1851" t="inlineStr"/>
      <c r="I1851" t="inlineStr"/>
      <c r="J1851" t="inlineStr">
        <is>
          <t xml:space="preserve">1609 - 1793 - 1794 - </t>
        </is>
      </c>
      <c r="K1851" t="inlineStr">
        <is>
          <t>libre</t>
        </is>
      </c>
    </row>
    <row r="1852">
      <c r="A1852" t="inlineStr">
        <is>
          <t>CP maïs amidonnerie</t>
        </is>
      </c>
      <c r="B1852" t="inlineStr">
        <is>
          <t>OV</t>
        </is>
      </c>
      <c r="C1852" t="n">
        <v>0.2</v>
      </c>
      <c r="D1852" t="inlineStr"/>
      <c r="E1852" t="inlineStr"/>
      <c r="F1852" t="inlineStr"/>
      <c r="G1852" t="inlineStr"/>
      <c r="H1852" t="inlineStr"/>
      <c r="I1852" t="inlineStr"/>
      <c r="J1852" t="inlineStr">
        <is>
          <t xml:space="preserve">1611 - 1793 - 1795 - </t>
        </is>
      </c>
      <c r="K1852" t="inlineStr">
        <is>
          <t>libre</t>
        </is>
      </c>
    </row>
    <row r="1853">
      <c r="A1853" t="inlineStr">
        <is>
          <t>CP maïs amidonnerie</t>
        </is>
      </c>
      <c r="B1853" t="inlineStr">
        <is>
          <t>Ca</t>
        </is>
      </c>
      <c r="C1853" t="n">
        <v>2.6</v>
      </c>
      <c r="D1853" t="inlineStr"/>
      <c r="E1853" t="inlineStr"/>
      <c r="F1853" t="inlineStr"/>
      <c r="G1853" t="inlineStr"/>
      <c r="H1853" t="inlineStr"/>
      <c r="I1853" t="inlineStr"/>
      <c r="J1853" t="inlineStr">
        <is>
          <t xml:space="preserve">1613 - 1787 - 1796 - </t>
        </is>
      </c>
      <c r="K1853" t="inlineStr">
        <is>
          <t>libre</t>
        </is>
      </c>
    </row>
    <row r="1854">
      <c r="A1854" t="inlineStr">
        <is>
          <t>CP maïs amidonnerie</t>
        </is>
      </c>
      <c r="B1854" t="inlineStr">
        <is>
          <t>Alimentation Ca (EA)</t>
        </is>
      </c>
      <c r="C1854" t="n">
        <v>2.6</v>
      </c>
      <c r="D1854" t="inlineStr"/>
      <c r="E1854" t="inlineStr"/>
      <c r="F1854" t="inlineStr"/>
      <c r="G1854" t="inlineStr"/>
      <c r="H1854" t="inlineStr"/>
      <c r="I1854" t="inlineStr"/>
      <c r="J1854" t="inlineStr">
        <is>
          <t xml:space="preserve">1615 - 1796 - 1797 - </t>
        </is>
      </c>
      <c r="K1854" t="inlineStr">
        <is>
          <t>libre</t>
        </is>
      </c>
    </row>
    <row r="1855">
      <c r="A1855" t="inlineStr">
        <is>
          <t>CP maïs amidonnerie</t>
        </is>
      </c>
      <c r="B1855" t="inlineStr">
        <is>
          <t>Eq</t>
        </is>
      </c>
      <c r="C1855" t="n">
        <v>0</v>
      </c>
      <c r="D1855" t="inlineStr"/>
      <c r="E1855" t="inlineStr"/>
      <c r="F1855" t="inlineStr"/>
      <c r="G1855" t="inlineStr"/>
      <c r="H1855" t="inlineStr"/>
      <c r="I1855" t="inlineStr"/>
      <c r="J1855" t="inlineStr">
        <is>
          <t xml:space="preserve">1617 - 1787 - 1798 - </t>
        </is>
      </c>
      <c r="K1855" t="inlineStr">
        <is>
          <t>libre</t>
        </is>
      </c>
    </row>
    <row r="1856">
      <c r="A1856" t="inlineStr">
        <is>
          <t>CP maïs amidonnerie</t>
        </is>
      </c>
      <c r="B1856" t="inlineStr">
        <is>
          <t>Lap</t>
        </is>
      </c>
      <c r="C1856" t="n">
        <v>0</v>
      </c>
      <c r="D1856" t="inlineStr"/>
      <c r="E1856" t="inlineStr"/>
      <c r="F1856" t="inlineStr"/>
      <c r="G1856" t="inlineStr"/>
      <c r="H1856" t="inlineStr"/>
      <c r="I1856" t="inlineStr"/>
      <c r="J1856" t="inlineStr">
        <is>
          <t xml:space="preserve">1619 - 1787 - 1799 - </t>
        </is>
      </c>
      <c r="K1856" t="inlineStr">
        <is>
          <t>libre</t>
        </is>
      </c>
    </row>
    <row r="1857">
      <c r="A1857" t="inlineStr">
        <is>
          <t>CP maïs amidonnerie</t>
        </is>
      </c>
      <c r="B1857" t="inlineStr">
        <is>
          <t>Monoagastriques</t>
        </is>
      </c>
      <c r="C1857" t="n">
        <v>0.2</v>
      </c>
      <c r="D1857" t="inlineStr"/>
      <c r="E1857" t="inlineStr"/>
      <c r="F1857" t="inlineStr"/>
      <c r="G1857" t="inlineStr"/>
      <c r="H1857" t="inlineStr"/>
      <c r="I1857" t="inlineStr"/>
      <c r="J1857" t="inlineStr">
        <is>
          <t xml:space="preserve">1621 - 1800 - </t>
        </is>
      </c>
      <c r="K1857" t="inlineStr">
        <is>
          <t>libre</t>
        </is>
      </c>
    </row>
    <row r="1858">
      <c r="A1858" t="inlineStr">
        <is>
          <t>CP maïs amidonnerie</t>
        </is>
      </c>
      <c r="B1858" t="inlineStr">
        <is>
          <t>Pc</t>
        </is>
      </c>
      <c r="C1858" t="n">
        <v>0.2</v>
      </c>
      <c r="D1858" t="inlineStr"/>
      <c r="E1858" t="inlineStr"/>
      <c r="F1858" t="inlineStr"/>
      <c r="G1858" t="inlineStr"/>
      <c r="H1858" t="inlineStr"/>
      <c r="I1858" t="inlineStr"/>
      <c r="J1858" t="inlineStr">
        <is>
          <t xml:space="preserve">1623 - 1800 - 1801 - </t>
        </is>
      </c>
      <c r="K1858" t="inlineStr">
        <is>
          <t>libre</t>
        </is>
      </c>
    </row>
    <row r="1859">
      <c r="A1859" t="inlineStr">
        <is>
          <t>CP maïs amidonnerie</t>
        </is>
      </c>
      <c r="B1859" t="inlineStr">
        <is>
          <t>Pc FAB</t>
        </is>
      </c>
      <c r="C1859" t="n">
        <v>0.2</v>
      </c>
      <c r="D1859" t="inlineStr"/>
      <c r="E1859" t="inlineStr"/>
      <c r="F1859" t="inlineStr"/>
      <c r="G1859" t="inlineStr"/>
      <c r="H1859" t="inlineStr"/>
      <c r="I1859" t="inlineStr"/>
      <c r="J1859" t="inlineStr">
        <is>
          <t xml:space="preserve">1625 - 1801 - 1802 - </t>
        </is>
      </c>
      <c r="K1859" t="inlineStr">
        <is>
          <t>déterminé</t>
        </is>
      </c>
    </row>
    <row r="1860">
      <c r="A1860" t="inlineStr">
        <is>
          <t>CP maïs amidonnerie</t>
        </is>
      </c>
      <c r="B1860" t="inlineStr">
        <is>
          <t>Volailles</t>
        </is>
      </c>
      <c r="C1860" t="n">
        <v>0</v>
      </c>
      <c r="D1860" t="inlineStr"/>
      <c r="E1860" t="inlineStr"/>
      <c r="F1860" t="inlineStr"/>
      <c r="G1860" t="inlineStr"/>
      <c r="H1860" t="inlineStr"/>
      <c r="I1860" t="inlineStr"/>
      <c r="J1860" t="inlineStr">
        <is>
          <t xml:space="preserve">1627 - 1800 - 1803 - </t>
        </is>
      </c>
      <c r="K1860" t="inlineStr">
        <is>
          <t>libre</t>
        </is>
      </c>
    </row>
    <row r="1861">
      <c r="A1861" t="inlineStr">
        <is>
          <t>CP maïs amidonnerie</t>
        </is>
      </c>
      <c r="B1861" t="inlineStr">
        <is>
          <t>Vol ch</t>
        </is>
      </c>
      <c r="C1861" t="n">
        <v>0</v>
      </c>
      <c r="D1861" t="inlineStr"/>
      <c r="E1861" t="inlineStr"/>
      <c r="F1861" t="inlineStr"/>
      <c r="G1861" t="inlineStr"/>
      <c r="H1861" t="inlineStr"/>
      <c r="I1861" t="inlineStr"/>
      <c r="J1861" t="inlineStr">
        <is>
          <t xml:space="preserve">1629 - 1803 - 1804 - </t>
        </is>
      </c>
      <c r="K1861" t="inlineStr">
        <is>
          <t>libre</t>
        </is>
      </c>
    </row>
    <row r="1862">
      <c r="A1862" t="inlineStr">
        <is>
          <t>CP maïs amidonnerie</t>
        </is>
      </c>
      <c r="B1862" t="inlineStr">
        <is>
          <t>Vol po</t>
        </is>
      </c>
      <c r="C1862" t="n">
        <v>0</v>
      </c>
      <c r="D1862" t="inlineStr"/>
      <c r="E1862" t="inlineStr"/>
      <c r="F1862" t="inlineStr"/>
      <c r="G1862" t="inlineStr"/>
      <c r="H1862" t="inlineStr"/>
      <c r="I1862" t="inlineStr"/>
      <c r="J1862" t="inlineStr">
        <is>
          <t xml:space="preserve">1631 - 1803 - 1805 - </t>
        </is>
      </c>
      <c r="K1862" t="inlineStr">
        <is>
          <t>libre</t>
        </is>
      </c>
    </row>
    <row r="1863">
      <c r="A1863" t="inlineStr">
        <is>
          <t>CP maïs amidonnerie</t>
        </is>
      </c>
      <c r="B1863" t="inlineStr">
        <is>
          <t>Palmip. gras</t>
        </is>
      </c>
      <c r="C1863" t="n">
        <v>0</v>
      </c>
      <c r="D1863" t="inlineStr"/>
      <c r="E1863" t="inlineStr"/>
      <c r="F1863" t="inlineStr"/>
      <c r="G1863" t="inlineStr"/>
      <c r="H1863" t="inlineStr"/>
      <c r="I1863" t="inlineStr"/>
      <c r="J1863" t="inlineStr">
        <is>
          <t xml:space="preserve">1633 - 1803 - 1806 - </t>
        </is>
      </c>
      <c r="K1863" t="inlineStr">
        <is>
          <t>libre</t>
        </is>
      </c>
    </row>
    <row r="1864">
      <c r="A1864" t="inlineStr">
        <is>
          <t>CP maïs amidonnerie</t>
        </is>
      </c>
      <c r="B1864" t="inlineStr">
        <is>
          <t>Pc engraissement</t>
        </is>
      </c>
      <c r="C1864" t="n">
        <v>0.2</v>
      </c>
      <c r="D1864" t="inlineStr"/>
      <c r="E1864" t="inlineStr"/>
      <c r="F1864" t="inlineStr"/>
      <c r="G1864" t="inlineStr"/>
      <c r="H1864" t="inlineStr"/>
      <c r="I1864" t="inlineStr"/>
      <c r="J1864" t="inlineStr">
        <is>
          <t xml:space="preserve">1635 - 1807 - </t>
        </is>
      </c>
      <c r="K1864" t="inlineStr">
        <is>
          <t>libre</t>
        </is>
      </c>
    </row>
    <row r="1865">
      <c r="A1865" t="inlineStr">
        <is>
          <t>CP maïs amidonnerie</t>
        </is>
      </c>
      <c r="B1865" t="inlineStr">
        <is>
          <t>Pc engrais FAB</t>
        </is>
      </c>
      <c r="C1865" t="n">
        <v>0.2</v>
      </c>
      <c r="D1865" t="inlineStr"/>
      <c r="E1865" t="inlineStr"/>
      <c r="F1865" t="inlineStr"/>
      <c r="G1865" t="inlineStr"/>
      <c r="H1865" t="inlineStr"/>
      <c r="I1865" t="inlineStr"/>
      <c r="J1865" t="inlineStr">
        <is>
          <t xml:space="preserve">1637 - 1807 - 1808 - </t>
        </is>
      </c>
      <c r="K1865" t="inlineStr">
        <is>
          <t>déterminé</t>
        </is>
      </c>
    </row>
    <row r="1866">
      <c r="A1866" t="inlineStr">
        <is>
          <t>CP maïs amidonnerie</t>
        </is>
      </c>
      <c r="B1866" t="inlineStr">
        <is>
          <t>Pc truies</t>
        </is>
      </c>
      <c r="C1866" t="n">
        <v>0.1</v>
      </c>
      <c r="D1866" t="inlineStr"/>
      <c r="E1866" t="inlineStr"/>
      <c r="F1866" t="inlineStr"/>
      <c r="G1866" t="inlineStr"/>
      <c r="H1866" t="inlineStr"/>
      <c r="I1866" t="inlineStr"/>
      <c r="J1866" t="inlineStr">
        <is>
          <t xml:space="preserve">1639 - 1809 - </t>
        </is>
      </c>
      <c r="K1866" t="inlineStr">
        <is>
          <t>libre</t>
        </is>
      </c>
    </row>
    <row r="1867">
      <c r="A1867" t="inlineStr">
        <is>
          <t>CP maïs amidonnerie</t>
        </is>
      </c>
      <c r="B1867" t="inlineStr">
        <is>
          <t>Autres utilisations</t>
        </is>
      </c>
      <c r="C1867" t="n">
        <v>0</v>
      </c>
      <c r="D1867" t="inlineStr"/>
      <c r="E1867" t="inlineStr"/>
      <c r="F1867" t="inlineStr"/>
      <c r="G1867" t="inlineStr"/>
      <c r="H1867" t="inlineStr"/>
      <c r="I1867" t="inlineStr"/>
      <c r="J1867" t="inlineStr">
        <is>
          <t xml:space="preserve">1641 - </t>
        </is>
      </c>
      <c r="K1867" t="inlineStr">
        <is>
          <t>libre unbounded</t>
        </is>
      </c>
    </row>
    <row r="1868">
      <c r="A1868" t="inlineStr">
        <is>
          <t>CP maïs éthanolerie</t>
        </is>
      </c>
      <c r="B1868" t="inlineStr">
        <is>
          <t>Feed</t>
        </is>
      </c>
      <c r="C1868" t="n">
        <v>440</v>
      </c>
      <c r="D1868" t="inlineStr"/>
      <c r="E1868" t="inlineStr"/>
      <c r="F1868" t="inlineStr"/>
      <c r="G1868" t="inlineStr"/>
      <c r="H1868" t="inlineStr"/>
      <c r="I1868" t="inlineStr"/>
      <c r="J1868" t="inlineStr">
        <is>
          <t xml:space="preserve">1528 - 1810 - </t>
        </is>
      </c>
      <c r="K1868" t="inlineStr">
        <is>
          <t>libre</t>
        </is>
      </c>
    </row>
    <row r="1869">
      <c r="A1869" t="inlineStr">
        <is>
          <t>CP maïs éthanolerie</t>
        </is>
      </c>
      <c r="B1869" t="inlineStr">
        <is>
          <t>FAB</t>
        </is>
      </c>
      <c r="C1869" t="n">
        <v>361</v>
      </c>
      <c r="D1869" t="inlineStr"/>
      <c r="E1869" t="inlineStr"/>
      <c r="F1869" t="inlineStr"/>
      <c r="G1869" t="inlineStr"/>
      <c r="H1869" t="inlineStr"/>
      <c r="I1869" t="inlineStr"/>
      <c r="J1869" t="inlineStr">
        <is>
          <t xml:space="preserve">1530 - 1810 - 1811 - </t>
        </is>
      </c>
      <c r="K1869" t="inlineStr">
        <is>
          <t>libre</t>
        </is>
      </c>
    </row>
    <row r="1870">
      <c r="A1870" t="inlineStr">
        <is>
          <t>CP maïs éthanolerie</t>
        </is>
      </c>
      <c r="B1870" t="inlineStr">
        <is>
          <t>Aliments composés</t>
        </is>
      </c>
      <c r="C1870" t="n">
        <v>350</v>
      </c>
      <c r="D1870" t="inlineStr"/>
      <c r="E1870" t="inlineStr"/>
      <c r="F1870" t="inlineStr"/>
      <c r="G1870" t="inlineStr"/>
      <c r="H1870" t="inlineStr"/>
      <c r="I1870" t="inlineStr"/>
      <c r="J1870" t="inlineStr">
        <is>
          <t xml:space="preserve">1532 - 1811 - 1812 - </t>
        </is>
      </c>
      <c r="K1870" t="inlineStr">
        <is>
          <t>libre</t>
        </is>
      </c>
    </row>
    <row r="1871">
      <c r="A1871" t="inlineStr">
        <is>
          <t>CP maïs éthanolerie</t>
        </is>
      </c>
      <c r="B1871" t="inlineStr">
        <is>
          <t>Volailles FAB</t>
        </is>
      </c>
      <c r="C1871" t="n">
        <v>236</v>
      </c>
      <c r="D1871" t="inlineStr"/>
      <c r="E1871" t="inlineStr"/>
      <c r="F1871" t="inlineStr"/>
      <c r="G1871" t="inlineStr"/>
      <c r="H1871" t="inlineStr"/>
      <c r="I1871" t="inlineStr"/>
      <c r="J1871" t="inlineStr">
        <is>
          <t xml:space="preserve">1534 - 1812 - 1813 - </t>
        </is>
      </c>
      <c r="K1871" t="inlineStr">
        <is>
          <t>libre</t>
        </is>
      </c>
    </row>
    <row r="1872">
      <c r="A1872" t="inlineStr">
        <is>
          <t>CP maïs éthanolerie</t>
        </is>
      </c>
      <c r="B1872" t="inlineStr">
        <is>
          <t>Vol ch FAB</t>
        </is>
      </c>
      <c r="C1872" t="n">
        <v>134</v>
      </c>
      <c r="D1872" t="inlineStr"/>
      <c r="E1872" t="inlineStr"/>
      <c r="F1872" t="inlineStr"/>
      <c r="G1872" t="inlineStr"/>
      <c r="H1872" t="inlineStr"/>
      <c r="I1872" t="inlineStr"/>
      <c r="J1872" t="inlineStr">
        <is>
          <t xml:space="preserve">1536 - 1813 - 1846 - </t>
        </is>
      </c>
      <c r="K1872" t="inlineStr">
        <is>
          <t>libre</t>
        </is>
      </c>
    </row>
    <row r="1873">
      <c r="A1873" t="inlineStr">
        <is>
          <t>CP maïs éthanolerie</t>
        </is>
      </c>
      <c r="B1873" t="inlineStr">
        <is>
          <t>Vol po FAB</t>
        </is>
      </c>
      <c r="C1873" t="n">
        <v>89.5</v>
      </c>
      <c r="D1873" t="inlineStr"/>
      <c r="E1873" t="inlineStr"/>
      <c r="F1873" t="inlineStr"/>
      <c r="G1873" t="inlineStr"/>
      <c r="H1873" t="inlineStr"/>
      <c r="I1873" t="inlineStr"/>
      <c r="J1873" t="inlineStr">
        <is>
          <t xml:space="preserve">1537 - 1813 - 1847 - </t>
        </is>
      </c>
      <c r="K1873" t="inlineStr">
        <is>
          <t>libre</t>
        </is>
      </c>
    </row>
    <row r="1874">
      <c r="A1874" t="inlineStr">
        <is>
          <t>CP maïs éthanolerie</t>
        </is>
      </c>
      <c r="B1874" t="inlineStr">
        <is>
          <t>Palmip. gras FAB</t>
        </is>
      </c>
      <c r="C1874" t="n">
        <v>12.2</v>
      </c>
      <c r="D1874" t="inlineStr"/>
      <c r="E1874" t="inlineStr"/>
      <c r="F1874" t="inlineStr"/>
      <c r="G1874" t="inlineStr"/>
      <c r="H1874" t="inlineStr"/>
      <c r="I1874" t="inlineStr"/>
      <c r="J1874" t="inlineStr">
        <is>
          <t xml:space="preserve">1538 - 1813 - 1848 - </t>
        </is>
      </c>
      <c r="K1874" t="inlineStr">
        <is>
          <t>libre</t>
        </is>
      </c>
    </row>
    <row r="1875">
      <c r="A1875" t="inlineStr">
        <is>
          <t>CP maïs éthanolerie</t>
        </is>
      </c>
      <c r="B1875" t="inlineStr">
        <is>
          <t>Ovins + Ca FAB</t>
        </is>
      </c>
      <c r="C1875" t="n">
        <v>22.6</v>
      </c>
      <c r="D1875" t="n">
        <v>22.3</v>
      </c>
      <c r="E1875" t="n">
        <v>0.223</v>
      </c>
      <c r="F1875" t="n">
        <v>0.02</v>
      </c>
      <c r="G1875" t="n">
        <v>0</v>
      </c>
      <c r="H1875" t="n">
        <v>500000000</v>
      </c>
      <c r="I1875" t="n">
        <v>1.35</v>
      </c>
      <c r="J1875" t="inlineStr">
        <is>
          <t xml:space="preserve">1539 - 1812 - 1814 - </t>
        </is>
      </c>
      <c r="K1875" t="inlineStr">
        <is>
          <t>mesuré</t>
        </is>
      </c>
    </row>
    <row r="1876">
      <c r="A1876" t="inlineStr">
        <is>
          <t>CP maïs éthanolerie</t>
        </is>
      </c>
      <c r="B1876" t="inlineStr">
        <is>
          <t>Ovins FAB</t>
        </is>
      </c>
      <c r="C1876" t="n">
        <v>10.9</v>
      </c>
      <c r="D1876" t="inlineStr"/>
      <c r="E1876" t="inlineStr"/>
      <c r="F1876" t="inlineStr"/>
      <c r="G1876" t="inlineStr"/>
      <c r="H1876" t="inlineStr"/>
      <c r="I1876" t="inlineStr"/>
      <c r="J1876" t="inlineStr">
        <is>
          <t xml:space="preserve">1541 - 1814 - 1815 - </t>
        </is>
      </c>
      <c r="K1876" t="inlineStr">
        <is>
          <t>libre</t>
        </is>
      </c>
    </row>
    <row r="1877">
      <c r="A1877" t="inlineStr">
        <is>
          <t>CP maïs éthanolerie</t>
        </is>
      </c>
      <c r="B1877" t="inlineStr">
        <is>
          <t>OL FAB</t>
        </is>
      </c>
      <c r="C1877" t="n">
        <v>5</v>
      </c>
      <c r="D1877" t="inlineStr"/>
      <c r="E1877" t="inlineStr"/>
      <c r="F1877" t="inlineStr"/>
      <c r="G1877" t="inlineStr"/>
      <c r="H1877" t="inlineStr"/>
      <c r="I1877" t="inlineStr"/>
      <c r="J1877" t="inlineStr">
        <is>
          <t xml:space="preserve">1543 - 1815 - 1836 - </t>
        </is>
      </c>
      <c r="K1877" t="inlineStr">
        <is>
          <t>libre</t>
        </is>
      </c>
    </row>
    <row r="1878">
      <c r="A1878" t="inlineStr">
        <is>
          <t>CP maïs éthanolerie</t>
        </is>
      </c>
      <c r="B1878" t="inlineStr">
        <is>
          <t>OV FAB</t>
        </is>
      </c>
      <c r="C1878" t="n">
        <v>5.8</v>
      </c>
      <c r="D1878" t="inlineStr"/>
      <c r="E1878" t="inlineStr"/>
      <c r="F1878" t="inlineStr"/>
      <c r="G1878" t="inlineStr"/>
      <c r="H1878" t="inlineStr"/>
      <c r="I1878" t="inlineStr"/>
      <c r="J1878" t="inlineStr">
        <is>
          <t xml:space="preserve">1544 - 1815 - 1837 - </t>
        </is>
      </c>
      <c r="K1878" t="inlineStr">
        <is>
          <t>libre</t>
        </is>
      </c>
    </row>
    <row r="1879">
      <c r="A1879" t="inlineStr">
        <is>
          <t>CP maïs éthanolerie</t>
        </is>
      </c>
      <c r="B1879" t="inlineStr">
        <is>
          <t>Ca FAB</t>
        </is>
      </c>
      <c r="C1879" t="n">
        <v>11.7</v>
      </c>
      <c r="D1879" t="inlineStr"/>
      <c r="E1879" t="inlineStr"/>
      <c r="F1879" t="inlineStr"/>
      <c r="G1879" t="inlineStr"/>
      <c r="H1879" t="inlineStr"/>
      <c r="I1879" t="inlineStr"/>
      <c r="J1879" t="inlineStr">
        <is>
          <t xml:space="preserve">1545 - 1814 - 1838 - </t>
        </is>
      </c>
      <c r="K1879" t="inlineStr">
        <is>
          <t>libre</t>
        </is>
      </c>
    </row>
    <row r="1880">
      <c r="A1880" t="inlineStr">
        <is>
          <t>CP maïs éthanolerie</t>
        </is>
      </c>
      <c r="B1880" t="inlineStr">
        <is>
          <t>Lap FAB</t>
        </is>
      </c>
      <c r="C1880" t="n">
        <v>54.1</v>
      </c>
      <c r="D1880" t="inlineStr"/>
      <c r="E1880" t="inlineStr"/>
      <c r="F1880" t="inlineStr"/>
      <c r="G1880" t="inlineStr"/>
      <c r="H1880" t="inlineStr"/>
      <c r="I1880" t="inlineStr"/>
      <c r="J1880" t="inlineStr">
        <is>
          <t xml:space="preserve">1546 - 1812 - 1841 - </t>
        </is>
      </c>
      <c r="K1880" t="inlineStr">
        <is>
          <t>libre</t>
        </is>
      </c>
    </row>
    <row r="1881">
      <c r="A1881" t="inlineStr">
        <is>
          <t>CP maïs éthanolerie</t>
        </is>
      </c>
      <c r="B1881" t="inlineStr">
        <is>
          <t>Eq FAB</t>
        </is>
      </c>
      <c r="C1881" t="n">
        <v>8</v>
      </c>
      <c r="D1881" t="inlineStr"/>
      <c r="E1881" t="inlineStr"/>
      <c r="F1881" t="inlineStr"/>
      <c r="G1881" t="inlineStr"/>
      <c r="H1881" t="inlineStr"/>
      <c r="I1881" t="inlineStr"/>
      <c r="J1881" t="inlineStr">
        <is>
          <t xml:space="preserve">1547 - 1812 - 1821 - 1840 - </t>
        </is>
      </c>
      <c r="K1881" t="inlineStr">
        <is>
          <t>libre</t>
        </is>
      </c>
    </row>
    <row r="1882">
      <c r="A1882" t="inlineStr">
        <is>
          <t>CP maïs éthanolerie</t>
        </is>
      </c>
      <c r="B1882" t="inlineStr">
        <is>
          <t>Aliments complets</t>
        </is>
      </c>
      <c r="C1882" t="n">
        <v>18</v>
      </c>
      <c r="D1882" t="inlineStr"/>
      <c r="E1882" t="inlineStr"/>
      <c r="F1882" t="inlineStr"/>
      <c r="G1882" t="inlineStr"/>
      <c r="H1882" t="inlineStr"/>
      <c r="I1882" t="inlineStr"/>
      <c r="J1882" t="inlineStr">
        <is>
          <t xml:space="preserve">1548 - 1812 - 1816 - </t>
        </is>
      </c>
      <c r="K1882" t="inlineStr">
        <is>
          <t>déterminé</t>
        </is>
      </c>
    </row>
    <row r="1883">
      <c r="A1883" t="inlineStr">
        <is>
          <t>CP maïs éthanolerie</t>
        </is>
      </c>
      <c r="B1883" t="inlineStr">
        <is>
          <t>Bovins FAB complets</t>
        </is>
      </c>
      <c r="C1883" t="n">
        <v>12.3</v>
      </c>
      <c r="D1883" t="inlineStr"/>
      <c r="E1883" t="inlineStr"/>
      <c r="F1883" t="inlineStr"/>
      <c r="G1883" t="inlineStr"/>
      <c r="H1883" t="inlineStr"/>
      <c r="I1883" t="inlineStr"/>
      <c r="J1883" t="inlineStr">
        <is>
          <t xml:space="preserve">1550 - 1816 - 1817 - 1828 - </t>
        </is>
      </c>
      <c r="K1883" t="inlineStr">
        <is>
          <t>déterminé</t>
        </is>
      </c>
    </row>
    <row r="1884">
      <c r="A1884" t="inlineStr">
        <is>
          <t>CP maïs éthanolerie</t>
        </is>
      </c>
      <c r="B1884" t="inlineStr">
        <is>
          <t>BL FAB complets</t>
        </is>
      </c>
      <c r="C1884" t="n">
        <v>12.2</v>
      </c>
      <c r="D1884" t="n">
        <v>11.86601440525414</v>
      </c>
      <c r="E1884" t="n">
        <v>0.1186601440525414</v>
      </c>
      <c r="F1884" t="n">
        <v>0.02</v>
      </c>
      <c r="G1884" t="n">
        <v>0</v>
      </c>
      <c r="H1884" t="n">
        <v>500000000</v>
      </c>
      <c r="I1884" t="n">
        <v>2.63</v>
      </c>
      <c r="J1884" t="inlineStr">
        <is>
          <t xml:space="preserve">1552 - 1817 - 1832 - </t>
        </is>
      </c>
      <c r="K1884" t="inlineStr">
        <is>
          <t>mesuré</t>
        </is>
      </c>
    </row>
    <row r="1885">
      <c r="A1885" t="inlineStr">
        <is>
          <t>CP maïs éthanolerie</t>
        </is>
      </c>
      <c r="B1885" t="inlineStr">
        <is>
          <t>BV FAB complets</t>
        </is>
      </c>
      <c r="C1885" t="n">
        <v>0.1</v>
      </c>
      <c r="D1885" t="n">
        <v>0.1057686959880691</v>
      </c>
      <c r="E1885" t="n">
        <v>0.001057686959880691</v>
      </c>
      <c r="F1885" t="n">
        <v>0.02</v>
      </c>
      <c r="G1885" t="n">
        <v>0</v>
      </c>
      <c r="H1885" t="n">
        <v>500000000</v>
      </c>
      <c r="I1885" t="n">
        <v>2.63</v>
      </c>
      <c r="J1885" t="inlineStr">
        <is>
          <t xml:space="preserve">1553 - 1817 - 1834 - </t>
        </is>
      </c>
      <c r="K1885" t="inlineStr">
        <is>
          <t>mesuré</t>
        </is>
      </c>
    </row>
    <row r="1886">
      <c r="A1886" t="inlineStr">
        <is>
          <t>CP maïs éthanolerie</t>
        </is>
      </c>
      <c r="B1886" t="inlineStr">
        <is>
          <t>Pc FAB complets</t>
        </is>
      </c>
      <c r="C1886" t="n">
        <v>5.7</v>
      </c>
      <c r="D1886" t="n">
        <v>5</v>
      </c>
      <c r="E1886" t="n">
        <v>0.25</v>
      </c>
      <c r="F1886" t="n">
        <v>0.1</v>
      </c>
      <c r="G1886" t="n">
        <v>0</v>
      </c>
      <c r="H1886" t="n">
        <v>500000000</v>
      </c>
      <c r="I1886" t="n">
        <v>2.89</v>
      </c>
      <c r="J1886" t="inlineStr">
        <is>
          <t xml:space="preserve">1554 - 1816 - 1818 - 1844 - </t>
        </is>
      </c>
      <c r="K1886" t="inlineStr">
        <is>
          <t>redondant</t>
        </is>
      </c>
    </row>
    <row r="1887">
      <c r="A1887" t="inlineStr">
        <is>
          <t>CP maïs éthanolerie</t>
        </is>
      </c>
      <c r="B1887" t="inlineStr">
        <is>
          <t>Pc pclets FAB</t>
        </is>
      </c>
      <c r="C1887" t="n">
        <v>5.5</v>
      </c>
      <c r="D1887" t="n">
        <v>5.64021564235294</v>
      </c>
      <c r="E1887" t="n">
        <v>0.282010782117647</v>
      </c>
      <c r="F1887" t="n">
        <v>0.1</v>
      </c>
      <c r="G1887" t="n">
        <v>0</v>
      </c>
      <c r="H1887" t="n">
        <v>500000000</v>
      </c>
      <c r="I1887" t="n">
        <v>0.33</v>
      </c>
      <c r="J1887" t="inlineStr">
        <is>
          <t xml:space="preserve">1556 - 1818 - </t>
        </is>
      </c>
      <c r="K1887" t="inlineStr">
        <is>
          <t>redondant</t>
        </is>
      </c>
    </row>
    <row r="1888">
      <c r="A1888" t="inlineStr">
        <is>
          <t>CP maïs éthanolerie</t>
        </is>
      </c>
      <c r="B1888" t="inlineStr">
        <is>
          <t>Pc engrais FAB complets</t>
        </is>
      </c>
      <c r="C1888" t="n">
        <v>0.1</v>
      </c>
      <c r="D1888" t="n">
        <v>4.150527171438592</v>
      </c>
      <c r="E1888" t="n">
        <v>0.2075263585719296</v>
      </c>
      <c r="F1888" t="n">
        <v>0.1</v>
      </c>
      <c r="G1888" t="n">
        <v>0</v>
      </c>
      <c r="H1888" t="n">
        <v>500000000</v>
      </c>
      <c r="I1888" t="n">
        <v>19.64</v>
      </c>
      <c r="J1888" t="inlineStr">
        <is>
          <t xml:space="preserve">1557 - 1818 - 1850 - </t>
        </is>
      </c>
      <c r="K1888" t="inlineStr">
        <is>
          <t>redondant</t>
        </is>
      </c>
    </row>
    <row r="1889">
      <c r="A1889" t="inlineStr">
        <is>
          <t>CP maïs éthanolerie</t>
        </is>
      </c>
      <c r="B1889" t="inlineStr">
        <is>
          <t>Pc truies FAB</t>
        </is>
      </c>
      <c r="C1889" t="n">
        <v>0.1</v>
      </c>
      <c r="D1889" t="n">
        <v>0.1</v>
      </c>
      <c r="E1889" t="n">
        <v>0</v>
      </c>
      <c r="F1889" t="n">
        <v>0</v>
      </c>
      <c r="G1889" t="n">
        <v>0</v>
      </c>
      <c r="H1889" t="n">
        <v>500000000</v>
      </c>
      <c r="I1889" t="n">
        <v>0</v>
      </c>
      <c r="J1889" t="inlineStr">
        <is>
          <t xml:space="preserve">1558 - 1818 - 1851 - </t>
        </is>
      </c>
      <c r="K1889" t="inlineStr">
        <is>
          <t>redondant</t>
        </is>
      </c>
    </row>
    <row r="1890">
      <c r="A1890" t="inlineStr">
        <is>
          <t>CP maïs éthanolerie</t>
        </is>
      </c>
      <c r="B1890" t="inlineStr">
        <is>
          <t>Aliments complémentaires</t>
        </is>
      </c>
      <c r="C1890" t="n">
        <v>11.1</v>
      </c>
      <c r="D1890" t="inlineStr"/>
      <c r="E1890" t="inlineStr"/>
      <c r="F1890" t="inlineStr"/>
      <c r="G1890" t="inlineStr"/>
      <c r="H1890" t="inlineStr"/>
      <c r="I1890" t="inlineStr"/>
      <c r="J1890" t="inlineStr">
        <is>
          <t xml:space="preserve">1559 - 1812 - 1819 - </t>
        </is>
      </c>
      <c r="K1890" t="inlineStr">
        <is>
          <t>déterminé</t>
        </is>
      </c>
    </row>
    <row r="1891">
      <c r="A1891" t="inlineStr">
        <is>
          <t>CP maïs éthanolerie</t>
        </is>
      </c>
      <c r="B1891" t="inlineStr">
        <is>
          <t>Bovins FAB ctaire</t>
        </is>
      </c>
      <c r="C1891" t="n">
        <v>3</v>
      </c>
      <c r="D1891" t="inlineStr"/>
      <c r="E1891" t="inlineStr"/>
      <c r="F1891" t="inlineStr"/>
      <c r="G1891" t="inlineStr"/>
      <c r="H1891" t="inlineStr"/>
      <c r="I1891" t="inlineStr"/>
      <c r="J1891" t="inlineStr">
        <is>
          <t xml:space="preserve">1561 - 1819 - 1820 - 1828 - </t>
        </is>
      </c>
      <c r="K1891" t="inlineStr">
        <is>
          <t>déterminé</t>
        </is>
      </c>
    </row>
    <row r="1892">
      <c r="A1892" t="inlineStr">
        <is>
          <t>CP maïs éthanolerie</t>
        </is>
      </c>
      <c r="B1892" t="inlineStr">
        <is>
          <t>BL FAB ctaire</t>
        </is>
      </c>
      <c r="C1892" t="n">
        <v>2.9</v>
      </c>
      <c r="D1892" t="n">
        <v>2.836695819900815</v>
      </c>
      <c r="E1892" t="n">
        <v>0.02836695819900815</v>
      </c>
      <c r="F1892" t="n">
        <v>0.02</v>
      </c>
      <c r="G1892" t="n">
        <v>0</v>
      </c>
      <c r="H1892" t="n">
        <v>500000000</v>
      </c>
      <c r="I1892" t="n">
        <v>2.63</v>
      </c>
      <c r="J1892" t="inlineStr">
        <is>
          <t xml:space="preserve">1563 - 1820 - 1832 - </t>
        </is>
      </c>
      <c r="K1892" t="inlineStr">
        <is>
          <t>mesuré</t>
        </is>
      </c>
    </row>
    <row r="1893">
      <c r="A1893" t="inlineStr">
        <is>
          <t>CP maïs éthanolerie</t>
        </is>
      </c>
      <c r="B1893" t="inlineStr">
        <is>
          <t>BV FAB ctaire</t>
        </is>
      </c>
      <c r="C1893" t="n">
        <v>0.1</v>
      </c>
      <c r="D1893" t="n">
        <v>0.1</v>
      </c>
      <c r="E1893" t="n">
        <v>0</v>
      </c>
      <c r="F1893" t="n">
        <v>0</v>
      </c>
      <c r="G1893" t="n">
        <v>0</v>
      </c>
      <c r="H1893" t="n">
        <v>500000000</v>
      </c>
      <c r="I1893" t="n">
        <v>0</v>
      </c>
      <c r="J1893" t="inlineStr">
        <is>
          <t xml:space="preserve">1564 - 1820 - 1834 - </t>
        </is>
      </c>
      <c r="K1893" t="inlineStr">
        <is>
          <t>mesuré</t>
        </is>
      </c>
    </row>
    <row r="1894">
      <c r="A1894" t="inlineStr">
        <is>
          <t>CP maïs éthanolerie</t>
        </is>
      </c>
      <c r="B1894" t="inlineStr">
        <is>
          <t>Pc engrais FAB ctaire</t>
        </is>
      </c>
      <c r="C1894" t="n">
        <v>8.1</v>
      </c>
      <c r="D1894" t="n">
        <v>50</v>
      </c>
      <c r="E1894" t="n">
        <v>2.5</v>
      </c>
      <c r="F1894" t="n">
        <v>0.1</v>
      </c>
      <c r="G1894" t="n">
        <v>0</v>
      </c>
      <c r="H1894" t="n">
        <v>500000000</v>
      </c>
      <c r="I1894" t="n">
        <v>16.75</v>
      </c>
      <c r="J1894" t="inlineStr">
        <is>
          <t xml:space="preserve">1565 - 1819 - 1844 - 1850 - </t>
        </is>
      </c>
      <c r="K1894" t="inlineStr">
        <is>
          <t>mesuré</t>
        </is>
      </c>
    </row>
    <row r="1895">
      <c r="A1895" t="inlineStr">
        <is>
          <t>CP maïs éthanolerie</t>
        </is>
      </c>
      <c r="B1895" t="inlineStr">
        <is>
          <t>Autres FAB</t>
        </is>
      </c>
      <c r="C1895" t="n">
        <v>11.8</v>
      </c>
      <c r="D1895" t="inlineStr"/>
      <c r="E1895" t="inlineStr"/>
      <c r="F1895" t="inlineStr"/>
      <c r="G1895" t="inlineStr"/>
      <c r="H1895" t="inlineStr"/>
      <c r="I1895" t="inlineStr"/>
      <c r="J1895" t="inlineStr">
        <is>
          <t xml:space="preserve">1566 - 1811 - 1821 - </t>
        </is>
      </c>
      <c r="K1895" t="inlineStr">
        <is>
          <t>libre</t>
        </is>
      </c>
    </row>
    <row r="1896">
      <c r="A1896" t="inlineStr">
        <is>
          <t>CP maïs éthanolerie</t>
        </is>
      </c>
      <c r="B1896" t="inlineStr">
        <is>
          <t>Poissons FAB</t>
        </is>
      </c>
      <c r="C1896" t="n">
        <v>2.7</v>
      </c>
      <c r="D1896" t="inlineStr"/>
      <c r="E1896" t="inlineStr"/>
      <c r="F1896" t="inlineStr"/>
      <c r="G1896" t="inlineStr"/>
      <c r="H1896" t="inlineStr"/>
      <c r="I1896" t="inlineStr"/>
      <c r="J1896" t="inlineStr">
        <is>
          <t xml:space="preserve">1568 - 1821 - </t>
        </is>
      </c>
      <c r="K1896" t="inlineStr">
        <is>
          <t>libre</t>
        </is>
      </c>
    </row>
    <row r="1897">
      <c r="A1897" t="inlineStr">
        <is>
          <t>CP maïs éthanolerie</t>
        </is>
      </c>
      <c r="B1897" t="inlineStr">
        <is>
          <t>Divers FAB</t>
        </is>
      </c>
      <c r="C1897" t="n">
        <v>1.1</v>
      </c>
      <c r="D1897" t="inlineStr"/>
      <c r="E1897" t="inlineStr"/>
      <c r="F1897" t="inlineStr"/>
      <c r="G1897" t="inlineStr"/>
      <c r="H1897" t="inlineStr"/>
      <c r="I1897" t="inlineStr"/>
      <c r="J1897" t="inlineStr">
        <is>
          <t xml:space="preserve">1569 - 1821 - </t>
        </is>
      </c>
      <c r="K1897" t="inlineStr">
        <is>
          <t>libre</t>
        </is>
      </c>
    </row>
    <row r="1898">
      <c r="A1898" t="inlineStr">
        <is>
          <t>CP maïs éthanolerie</t>
        </is>
      </c>
      <c r="B1898" t="inlineStr">
        <is>
          <t>Alimentation animale rente (EA)</t>
        </is>
      </c>
      <c r="C1898" t="n">
        <v>79</v>
      </c>
      <c r="D1898" t="inlineStr"/>
      <c r="E1898" t="inlineStr"/>
      <c r="F1898" t="inlineStr"/>
      <c r="G1898" t="inlineStr"/>
      <c r="H1898" t="inlineStr"/>
      <c r="I1898" t="inlineStr"/>
      <c r="J1898" t="inlineStr">
        <is>
          <t xml:space="preserve">1570 - 1810 - 1822 - </t>
        </is>
      </c>
      <c r="K1898" t="inlineStr">
        <is>
          <t>libre</t>
        </is>
      </c>
    </row>
    <row r="1899">
      <c r="A1899" t="inlineStr">
        <is>
          <t>CP maïs éthanolerie</t>
        </is>
      </c>
      <c r="B1899" t="inlineStr">
        <is>
          <t>Direct élevage</t>
        </is>
      </c>
      <c r="C1899" t="n">
        <v>79</v>
      </c>
      <c r="D1899" t="inlineStr"/>
      <c r="E1899" t="inlineStr"/>
      <c r="F1899" t="inlineStr"/>
      <c r="G1899" t="inlineStr"/>
      <c r="H1899" t="inlineStr"/>
      <c r="I1899" t="inlineStr"/>
      <c r="J1899" t="inlineStr">
        <is>
          <t xml:space="preserve">1572 - 1822 - 1823 - </t>
        </is>
      </c>
      <c r="K1899" t="inlineStr">
        <is>
          <t>libre</t>
        </is>
      </c>
    </row>
    <row r="1900">
      <c r="A1900" t="inlineStr">
        <is>
          <t>CP maïs éthanolerie</t>
        </is>
      </c>
      <c r="B1900" t="inlineStr">
        <is>
          <t>Bovins dir</t>
        </is>
      </c>
      <c r="C1900" t="n">
        <v>76.09999999999999</v>
      </c>
      <c r="D1900" t="inlineStr"/>
      <c r="E1900" t="inlineStr"/>
      <c r="F1900" t="inlineStr"/>
      <c r="G1900" t="inlineStr"/>
      <c r="H1900" t="inlineStr"/>
      <c r="I1900" t="inlineStr"/>
      <c r="J1900" t="inlineStr">
        <is>
          <t xml:space="preserve">1574 - 1823 - 1824 - </t>
        </is>
      </c>
      <c r="K1900" t="inlineStr">
        <is>
          <t>libre</t>
        </is>
      </c>
    </row>
    <row r="1901">
      <c r="A1901" t="inlineStr">
        <is>
          <t>CP maïs éthanolerie</t>
        </is>
      </c>
      <c r="B1901" t="inlineStr">
        <is>
          <t>BL dir</t>
        </is>
      </c>
      <c r="C1901" t="n">
        <v>26.4</v>
      </c>
      <c r="D1901" t="inlineStr"/>
      <c r="E1901" t="inlineStr"/>
      <c r="F1901" t="inlineStr"/>
      <c r="G1901" t="inlineStr"/>
      <c r="H1901" t="inlineStr"/>
      <c r="I1901" t="inlineStr"/>
      <c r="J1901" t="inlineStr">
        <is>
          <t xml:space="preserve">1576 - 1824 - 1831 - </t>
        </is>
      </c>
      <c r="K1901" t="inlineStr">
        <is>
          <t>libre</t>
        </is>
      </c>
    </row>
    <row r="1902">
      <c r="A1902" t="inlineStr">
        <is>
          <t>CP maïs éthanolerie</t>
        </is>
      </c>
      <c r="B1902" t="inlineStr">
        <is>
          <t>BV dir</t>
        </is>
      </c>
      <c r="C1902" t="n">
        <v>49.7</v>
      </c>
      <c r="D1902" t="inlineStr"/>
      <c r="E1902" t="inlineStr"/>
      <c r="F1902" t="inlineStr"/>
      <c r="G1902" t="inlineStr"/>
      <c r="H1902" t="inlineStr"/>
      <c r="I1902" t="inlineStr"/>
      <c r="J1902" t="inlineStr">
        <is>
          <t xml:space="preserve">1577 - 1824 - 1833 - </t>
        </is>
      </c>
      <c r="K1902" t="inlineStr">
        <is>
          <t>libre</t>
        </is>
      </c>
    </row>
    <row r="1903">
      <c r="A1903" t="inlineStr">
        <is>
          <t>CP maïs éthanolerie</t>
        </is>
      </c>
      <c r="B1903" t="inlineStr">
        <is>
          <t>Ovins dir</t>
        </is>
      </c>
      <c r="C1903" t="n">
        <v>0</v>
      </c>
      <c r="D1903" t="inlineStr"/>
      <c r="E1903" t="inlineStr"/>
      <c r="F1903" t="inlineStr"/>
      <c r="G1903" t="inlineStr"/>
      <c r="H1903" t="inlineStr"/>
      <c r="I1903" t="inlineStr"/>
      <c r="J1903" t="inlineStr">
        <is>
          <t xml:space="preserve">1578 - 1823 - 1825 - </t>
        </is>
      </c>
      <c r="K1903" t="inlineStr">
        <is>
          <t>libre</t>
        </is>
      </c>
    </row>
    <row r="1904">
      <c r="A1904" t="inlineStr">
        <is>
          <t>CP maïs éthanolerie</t>
        </is>
      </c>
      <c r="B1904" t="inlineStr">
        <is>
          <t>OL dir</t>
        </is>
      </c>
      <c r="C1904" t="n">
        <v>0</v>
      </c>
      <c r="D1904" t="inlineStr"/>
      <c r="E1904" t="inlineStr"/>
      <c r="F1904" t="inlineStr"/>
      <c r="G1904" t="inlineStr"/>
      <c r="H1904" t="inlineStr"/>
      <c r="I1904" t="inlineStr"/>
      <c r="J1904" t="inlineStr">
        <is>
          <t xml:space="preserve">1580 - 1825 - 1836 - </t>
        </is>
      </c>
      <c r="K1904" t="inlineStr">
        <is>
          <t>libre</t>
        </is>
      </c>
    </row>
    <row r="1905">
      <c r="A1905" t="inlineStr">
        <is>
          <t>CP maïs éthanolerie</t>
        </is>
      </c>
      <c r="B1905" t="inlineStr">
        <is>
          <t>OV dir</t>
        </is>
      </c>
      <c r="C1905" t="n">
        <v>0</v>
      </c>
      <c r="D1905" t="inlineStr"/>
      <c r="E1905" t="inlineStr"/>
      <c r="F1905" t="inlineStr"/>
      <c r="G1905" t="inlineStr"/>
      <c r="H1905" t="inlineStr"/>
      <c r="I1905" t="inlineStr"/>
      <c r="J1905" t="inlineStr">
        <is>
          <t xml:space="preserve">1581 - 1825 - 1837 - </t>
        </is>
      </c>
      <c r="K1905" t="inlineStr">
        <is>
          <t>libre</t>
        </is>
      </c>
    </row>
    <row r="1906">
      <c r="A1906" t="inlineStr">
        <is>
          <t>CP maïs éthanolerie</t>
        </is>
      </c>
      <c r="B1906" t="inlineStr">
        <is>
          <t>Ca dir</t>
        </is>
      </c>
      <c r="C1906" t="n">
        <v>2.9</v>
      </c>
      <c r="D1906" t="inlineStr"/>
      <c r="E1906" t="inlineStr"/>
      <c r="F1906" t="inlineStr"/>
      <c r="G1906" t="inlineStr"/>
      <c r="H1906" t="inlineStr"/>
      <c r="I1906" t="inlineStr"/>
      <c r="J1906" t="inlineStr">
        <is>
          <t xml:space="preserve">1582 - 1823 - 1839 - </t>
        </is>
      </c>
      <c r="K1906" t="inlineStr">
        <is>
          <t>libre</t>
        </is>
      </c>
    </row>
    <row r="1907">
      <c r="A1907" t="inlineStr">
        <is>
          <t>CP maïs éthanolerie</t>
        </is>
      </c>
      <c r="B1907" t="inlineStr">
        <is>
          <t>Eq dir</t>
        </is>
      </c>
      <c r="C1907" t="n">
        <v>0</v>
      </c>
      <c r="D1907" t="inlineStr"/>
      <c r="E1907" t="inlineStr"/>
      <c r="F1907" t="inlineStr"/>
      <c r="G1907" t="inlineStr"/>
      <c r="H1907" t="inlineStr"/>
      <c r="I1907" t="inlineStr"/>
      <c r="J1907" t="inlineStr">
        <is>
          <t xml:space="preserve">1583 - 1823 - 1840 - </t>
        </is>
      </c>
      <c r="K1907" t="inlineStr">
        <is>
          <t>libre</t>
        </is>
      </c>
    </row>
    <row r="1908">
      <c r="A1908" t="inlineStr">
        <is>
          <t>CP maïs éthanolerie</t>
        </is>
      </c>
      <c r="B1908" t="inlineStr">
        <is>
          <t>Pc dir</t>
        </is>
      </c>
      <c r="C1908" t="n">
        <v>0</v>
      </c>
      <c r="D1908" t="inlineStr"/>
      <c r="E1908" t="inlineStr"/>
      <c r="F1908" t="inlineStr"/>
      <c r="G1908" t="inlineStr"/>
      <c r="H1908" t="inlineStr"/>
      <c r="I1908" t="inlineStr"/>
      <c r="J1908" t="inlineStr">
        <is>
          <t xml:space="preserve">1584 - 1823 - 1826 - 1843 - </t>
        </is>
      </c>
      <c r="K1908" t="inlineStr">
        <is>
          <t>déterminé</t>
        </is>
      </c>
    </row>
    <row r="1909">
      <c r="A1909" t="inlineStr">
        <is>
          <t>CP maïs éthanolerie</t>
        </is>
      </c>
      <c r="B1909" t="inlineStr">
        <is>
          <t>Pc engrais dir</t>
        </is>
      </c>
      <c r="C1909" t="n">
        <v>0</v>
      </c>
      <c r="D1909" t="inlineStr"/>
      <c r="E1909" t="inlineStr"/>
      <c r="F1909" t="inlineStr"/>
      <c r="G1909" t="inlineStr"/>
      <c r="H1909" t="inlineStr"/>
      <c r="I1909" t="inlineStr"/>
      <c r="J1909" t="inlineStr">
        <is>
          <t xml:space="preserve">1586 - 1826 - 1849 - </t>
        </is>
      </c>
      <c r="K1909" t="inlineStr">
        <is>
          <t>déterminé</t>
        </is>
      </c>
    </row>
    <row r="1910">
      <c r="A1910" t="inlineStr">
        <is>
          <t>CP maïs éthanolerie</t>
        </is>
      </c>
      <c r="B1910" t="inlineStr">
        <is>
          <t>Pc truies dir</t>
        </is>
      </c>
      <c r="C1910" t="n">
        <v>0</v>
      </c>
      <c r="D1910" t="inlineStr"/>
      <c r="E1910" t="inlineStr"/>
      <c r="F1910" t="inlineStr"/>
      <c r="G1910" t="inlineStr"/>
      <c r="H1910" t="inlineStr"/>
      <c r="I1910" t="inlineStr"/>
      <c r="J1910" t="inlineStr">
        <is>
          <t xml:space="preserve">1587 - 1826 - 1851 - </t>
        </is>
      </c>
      <c r="K1910" t="inlineStr">
        <is>
          <t>déterminé</t>
        </is>
      </c>
    </row>
    <row r="1911">
      <c r="A1911" t="inlineStr">
        <is>
          <t>CP maïs éthanolerie</t>
        </is>
      </c>
      <c r="B1911" t="inlineStr">
        <is>
          <t>Volailles dir</t>
        </is>
      </c>
      <c r="C1911" t="n">
        <v>0</v>
      </c>
      <c r="D1911" t="inlineStr"/>
      <c r="E1911" t="inlineStr"/>
      <c r="F1911" t="inlineStr"/>
      <c r="G1911" t="inlineStr"/>
      <c r="H1911" t="inlineStr"/>
      <c r="I1911" t="inlineStr"/>
      <c r="J1911" t="inlineStr">
        <is>
          <t xml:space="preserve">1588 - 1823 - 1827 - </t>
        </is>
      </c>
      <c r="K1911" t="inlineStr">
        <is>
          <t>libre</t>
        </is>
      </c>
    </row>
    <row r="1912">
      <c r="A1912" t="inlineStr">
        <is>
          <t>CP maïs éthanolerie</t>
        </is>
      </c>
      <c r="B1912" t="inlineStr">
        <is>
          <t>Vol po dir</t>
        </is>
      </c>
      <c r="C1912" t="n">
        <v>0</v>
      </c>
      <c r="D1912" t="inlineStr"/>
      <c r="E1912" t="inlineStr"/>
      <c r="F1912" t="inlineStr"/>
      <c r="G1912" t="inlineStr"/>
      <c r="H1912" t="inlineStr"/>
      <c r="I1912" t="inlineStr"/>
      <c r="J1912" t="inlineStr">
        <is>
          <t xml:space="preserve">1591 - 1827 - 1847 - </t>
        </is>
      </c>
      <c r="K1912" t="inlineStr">
        <is>
          <t>libre</t>
        </is>
      </c>
    </row>
    <row r="1913">
      <c r="A1913" t="inlineStr">
        <is>
          <t>CP maïs éthanolerie</t>
        </is>
      </c>
      <c r="B1913" t="inlineStr">
        <is>
          <t>Palmip. gras dir</t>
        </is>
      </c>
      <c r="C1913" t="n">
        <v>0</v>
      </c>
      <c r="D1913" t="inlineStr"/>
      <c r="E1913" t="inlineStr"/>
      <c r="F1913" t="inlineStr"/>
      <c r="G1913" t="inlineStr"/>
      <c r="H1913" t="inlineStr"/>
      <c r="I1913" t="inlineStr"/>
      <c r="J1913" t="inlineStr">
        <is>
          <t xml:space="preserve">1592 - 1827 - 1848 - </t>
        </is>
      </c>
      <c r="K1913" t="inlineStr">
        <is>
          <t>libre</t>
        </is>
      </c>
    </row>
    <row r="1914">
      <c r="A1914" t="inlineStr">
        <is>
          <t>CP maïs éthanolerie</t>
        </is>
      </c>
      <c r="B1914" t="inlineStr">
        <is>
          <t>Bovins FAB</t>
        </is>
      </c>
      <c r="C1914" t="n">
        <v>15.3</v>
      </c>
      <c r="D1914" t="inlineStr"/>
      <c r="E1914" t="inlineStr"/>
      <c r="F1914" t="inlineStr"/>
      <c r="G1914" t="inlineStr"/>
      <c r="H1914" t="inlineStr"/>
      <c r="I1914" t="inlineStr"/>
      <c r="J1914" t="inlineStr">
        <is>
          <t xml:space="preserve">1593 - 1828 - </t>
        </is>
      </c>
      <c r="K1914" t="inlineStr">
        <is>
          <t>déterminé</t>
        </is>
      </c>
    </row>
    <row r="1915">
      <c r="A1915" t="inlineStr">
        <is>
          <t>CP maïs éthanolerie</t>
        </is>
      </c>
      <c r="B1915" t="inlineStr">
        <is>
          <t>Herbivores</t>
        </is>
      </c>
      <c r="C1915" t="n">
        <v>179</v>
      </c>
      <c r="D1915" t="inlineStr"/>
      <c r="E1915" t="inlineStr"/>
      <c r="F1915" t="inlineStr"/>
      <c r="G1915" t="inlineStr"/>
      <c r="H1915" t="inlineStr"/>
      <c r="I1915" t="inlineStr"/>
      <c r="J1915" t="inlineStr">
        <is>
          <t xml:space="preserve">1595 - 1829 - </t>
        </is>
      </c>
      <c r="K1915" t="inlineStr">
        <is>
          <t>libre</t>
        </is>
      </c>
    </row>
    <row r="1916">
      <c r="A1916" t="inlineStr">
        <is>
          <t>CP maïs éthanolerie</t>
        </is>
      </c>
      <c r="B1916" t="inlineStr">
        <is>
          <t>Bovins</t>
        </is>
      </c>
      <c r="C1916" t="n">
        <v>91.40000000000001</v>
      </c>
      <c r="D1916" t="inlineStr"/>
      <c r="E1916" t="inlineStr"/>
      <c r="F1916" t="inlineStr"/>
      <c r="G1916" t="inlineStr"/>
      <c r="H1916" t="inlineStr"/>
      <c r="I1916" t="inlineStr"/>
      <c r="J1916" t="inlineStr">
        <is>
          <t xml:space="preserve">1597 - 1829 - 1830 - </t>
        </is>
      </c>
      <c r="K1916" t="inlineStr">
        <is>
          <t>libre</t>
        </is>
      </c>
    </row>
    <row r="1917">
      <c r="A1917" t="inlineStr">
        <is>
          <t>CP maïs éthanolerie</t>
        </is>
      </c>
      <c r="B1917" t="inlineStr">
        <is>
          <t>BL</t>
        </is>
      </c>
      <c r="C1917" t="n">
        <v>41.5</v>
      </c>
      <c r="D1917" t="inlineStr"/>
      <c r="E1917" t="inlineStr"/>
      <c r="F1917" t="inlineStr"/>
      <c r="G1917" t="inlineStr"/>
      <c r="H1917" t="inlineStr"/>
      <c r="I1917" t="inlineStr"/>
      <c r="J1917" t="inlineStr">
        <is>
          <t xml:space="preserve">1599 - 1830 - 1831 - </t>
        </is>
      </c>
      <c r="K1917" t="inlineStr">
        <is>
          <t>libre</t>
        </is>
      </c>
    </row>
    <row r="1918">
      <c r="A1918" t="inlineStr">
        <is>
          <t>CP maïs éthanolerie</t>
        </is>
      </c>
      <c r="B1918" t="inlineStr">
        <is>
          <t>BL FAB</t>
        </is>
      </c>
      <c r="C1918" t="n">
        <v>15.1</v>
      </c>
      <c r="D1918" t="inlineStr"/>
      <c r="E1918" t="inlineStr"/>
      <c r="F1918" t="inlineStr"/>
      <c r="G1918" t="inlineStr"/>
      <c r="H1918" t="inlineStr"/>
      <c r="I1918" t="inlineStr"/>
      <c r="J1918" t="inlineStr">
        <is>
          <t xml:space="preserve">1601 - 1831 - 1832 - </t>
        </is>
      </c>
      <c r="K1918" t="inlineStr">
        <is>
          <t>déterminé</t>
        </is>
      </c>
    </row>
    <row r="1919">
      <c r="A1919" t="inlineStr">
        <is>
          <t>CP maïs éthanolerie</t>
        </is>
      </c>
      <c r="B1919" t="inlineStr">
        <is>
          <t>BV</t>
        </is>
      </c>
      <c r="C1919" t="n">
        <v>49.9</v>
      </c>
      <c r="D1919" t="inlineStr"/>
      <c r="E1919" t="inlineStr"/>
      <c r="F1919" t="inlineStr"/>
      <c r="G1919" t="inlineStr"/>
      <c r="H1919" t="inlineStr"/>
      <c r="I1919" t="inlineStr"/>
      <c r="J1919" t="inlineStr">
        <is>
          <t xml:space="preserve">1603 - 1830 - 1833 - </t>
        </is>
      </c>
      <c r="K1919" t="inlineStr">
        <is>
          <t>libre</t>
        </is>
      </c>
    </row>
    <row r="1920">
      <c r="A1920" t="inlineStr">
        <is>
          <t>CP maïs éthanolerie</t>
        </is>
      </c>
      <c r="B1920" t="inlineStr">
        <is>
          <t>BV FAB</t>
        </is>
      </c>
      <c r="C1920" t="n">
        <v>0.2</v>
      </c>
      <c r="D1920" t="inlineStr"/>
      <c r="E1920" t="inlineStr"/>
      <c r="F1920" t="inlineStr"/>
      <c r="G1920" t="inlineStr"/>
      <c r="H1920" t="inlineStr"/>
      <c r="I1920" t="inlineStr"/>
      <c r="J1920" t="inlineStr">
        <is>
          <t xml:space="preserve">1605 - 1833 - 1834 - </t>
        </is>
      </c>
      <c r="K1920" t="inlineStr">
        <is>
          <t>déterminé</t>
        </is>
      </c>
    </row>
    <row r="1921">
      <c r="A1921" t="inlineStr">
        <is>
          <t>CP maïs éthanolerie</t>
        </is>
      </c>
      <c r="B1921" t="inlineStr">
        <is>
          <t>Ovins</t>
        </is>
      </c>
      <c r="C1921" t="n">
        <v>10.9</v>
      </c>
      <c r="D1921" t="inlineStr"/>
      <c r="E1921" t="inlineStr"/>
      <c r="F1921" t="inlineStr"/>
      <c r="G1921" t="inlineStr"/>
      <c r="H1921" t="inlineStr"/>
      <c r="I1921" t="inlineStr"/>
      <c r="J1921" t="inlineStr">
        <is>
          <t xml:space="preserve">1607 - 1829 - 1835 - </t>
        </is>
      </c>
      <c r="K1921" t="inlineStr">
        <is>
          <t>libre</t>
        </is>
      </c>
    </row>
    <row r="1922">
      <c r="A1922" t="inlineStr">
        <is>
          <t>CP maïs éthanolerie</t>
        </is>
      </c>
      <c r="B1922" t="inlineStr">
        <is>
          <t>OL</t>
        </is>
      </c>
      <c r="C1922" t="n">
        <v>5</v>
      </c>
      <c r="D1922" t="inlineStr"/>
      <c r="E1922" t="inlineStr"/>
      <c r="F1922" t="inlineStr"/>
      <c r="G1922" t="inlineStr"/>
      <c r="H1922" t="inlineStr"/>
      <c r="I1922" t="inlineStr"/>
      <c r="J1922" t="inlineStr">
        <is>
          <t xml:space="preserve">1609 - 1835 - 1836 - </t>
        </is>
      </c>
      <c r="K1922" t="inlineStr">
        <is>
          <t>libre</t>
        </is>
      </c>
    </row>
    <row r="1923">
      <c r="A1923" t="inlineStr">
        <is>
          <t>CP maïs éthanolerie</t>
        </is>
      </c>
      <c r="B1923" t="inlineStr">
        <is>
          <t>OV</t>
        </is>
      </c>
      <c r="C1923" t="n">
        <v>5.8</v>
      </c>
      <c r="D1923" t="inlineStr"/>
      <c r="E1923" t="inlineStr"/>
      <c r="F1923" t="inlineStr"/>
      <c r="G1923" t="inlineStr"/>
      <c r="H1923" t="inlineStr"/>
      <c r="I1923" t="inlineStr"/>
      <c r="J1923" t="inlineStr">
        <is>
          <t xml:space="preserve">1611 - 1835 - 1837 - </t>
        </is>
      </c>
      <c r="K1923" t="inlineStr">
        <is>
          <t>libre</t>
        </is>
      </c>
    </row>
    <row r="1924">
      <c r="A1924" t="inlineStr">
        <is>
          <t>CP maïs éthanolerie</t>
        </is>
      </c>
      <c r="B1924" t="inlineStr">
        <is>
          <t>Ca</t>
        </is>
      </c>
      <c r="C1924" t="n">
        <v>14.7</v>
      </c>
      <c r="D1924" t="inlineStr"/>
      <c r="E1924" t="inlineStr"/>
      <c r="F1924" t="inlineStr"/>
      <c r="G1924" t="inlineStr"/>
      <c r="H1924" t="inlineStr"/>
      <c r="I1924" t="inlineStr"/>
      <c r="J1924" t="inlineStr">
        <is>
          <t xml:space="preserve">1613 - 1829 - 1838 - </t>
        </is>
      </c>
      <c r="K1924" t="inlineStr">
        <is>
          <t>libre</t>
        </is>
      </c>
    </row>
    <row r="1925">
      <c r="A1925" t="inlineStr">
        <is>
          <t>CP maïs éthanolerie</t>
        </is>
      </c>
      <c r="B1925" t="inlineStr">
        <is>
          <t>Alimentation Ca (EA)</t>
        </is>
      </c>
      <c r="C1925" t="n">
        <v>2.9</v>
      </c>
      <c r="D1925" t="inlineStr"/>
      <c r="E1925" t="inlineStr"/>
      <c r="F1925" t="inlineStr"/>
      <c r="G1925" t="inlineStr"/>
      <c r="H1925" t="inlineStr"/>
      <c r="I1925" t="inlineStr"/>
      <c r="J1925" t="inlineStr">
        <is>
          <t xml:space="preserve">1615 - 1838 - 1839 - </t>
        </is>
      </c>
      <c r="K1925" t="inlineStr">
        <is>
          <t>libre</t>
        </is>
      </c>
    </row>
    <row r="1926">
      <c r="A1926" t="inlineStr">
        <is>
          <t>CP maïs éthanolerie</t>
        </is>
      </c>
      <c r="B1926" t="inlineStr">
        <is>
          <t>Eq</t>
        </is>
      </c>
      <c r="C1926" t="n">
        <v>8</v>
      </c>
      <c r="D1926" t="inlineStr"/>
      <c r="E1926" t="inlineStr"/>
      <c r="F1926" t="inlineStr"/>
      <c r="G1926" t="inlineStr"/>
      <c r="H1926" t="inlineStr"/>
      <c r="I1926" t="inlineStr"/>
      <c r="J1926" t="inlineStr">
        <is>
          <t xml:space="preserve">1617 - 1829 - 1840 - </t>
        </is>
      </c>
      <c r="K1926" t="inlineStr">
        <is>
          <t>libre</t>
        </is>
      </c>
    </row>
    <row r="1927">
      <c r="A1927" t="inlineStr">
        <is>
          <t>CP maïs éthanolerie</t>
        </is>
      </c>
      <c r="B1927" t="inlineStr">
        <is>
          <t>Lap</t>
        </is>
      </c>
      <c r="C1927" t="n">
        <v>54.1</v>
      </c>
      <c r="D1927" t="inlineStr"/>
      <c r="E1927" t="inlineStr"/>
      <c r="F1927" t="inlineStr"/>
      <c r="G1927" t="inlineStr"/>
      <c r="H1927" t="inlineStr"/>
      <c r="I1927" t="inlineStr"/>
      <c r="J1927" t="inlineStr">
        <is>
          <t xml:space="preserve">1619 - 1829 - 1841 - </t>
        </is>
      </c>
      <c r="K1927" t="inlineStr">
        <is>
          <t>libre</t>
        </is>
      </c>
    </row>
    <row r="1928">
      <c r="A1928" t="inlineStr">
        <is>
          <t>CP maïs éthanolerie</t>
        </is>
      </c>
      <c r="B1928" t="inlineStr">
        <is>
          <t>Monoagastriques</t>
        </is>
      </c>
      <c r="C1928" t="n">
        <v>250</v>
      </c>
      <c r="D1928" t="inlineStr"/>
      <c r="E1928" t="inlineStr"/>
      <c r="F1928" t="inlineStr"/>
      <c r="G1928" t="inlineStr"/>
      <c r="H1928" t="inlineStr"/>
      <c r="I1928" t="inlineStr"/>
      <c r="J1928" t="inlineStr">
        <is>
          <t xml:space="preserve">1621 - 1842 - </t>
        </is>
      </c>
      <c r="K1928" t="inlineStr">
        <is>
          <t>libre</t>
        </is>
      </c>
    </row>
    <row r="1929">
      <c r="A1929" t="inlineStr">
        <is>
          <t>CP maïs éthanolerie</t>
        </is>
      </c>
      <c r="B1929" t="inlineStr">
        <is>
          <t>Pc</t>
        </is>
      </c>
      <c r="C1929" t="n">
        <v>13.9</v>
      </c>
      <c r="D1929" t="inlineStr"/>
      <c r="E1929" t="inlineStr"/>
      <c r="F1929" t="inlineStr"/>
      <c r="G1929" t="inlineStr"/>
      <c r="H1929" t="inlineStr"/>
      <c r="I1929" t="inlineStr"/>
      <c r="J1929" t="inlineStr">
        <is>
          <t xml:space="preserve">1623 - 1842 - 1843 - </t>
        </is>
      </c>
      <c r="K1929" t="inlineStr">
        <is>
          <t>déterminé</t>
        </is>
      </c>
    </row>
    <row r="1930">
      <c r="A1930" t="inlineStr">
        <is>
          <t>CP maïs éthanolerie</t>
        </is>
      </c>
      <c r="B1930" t="inlineStr">
        <is>
          <t>Pc FAB</t>
        </is>
      </c>
      <c r="C1930" t="n">
        <v>13.9</v>
      </c>
      <c r="D1930" t="inlineStr"/>
      <c r="E1930" t="inlineStr"/>
      <c r="F1930" t="inlineStr"/>
      <c r="G1930" t="inlineStr"/>
      <c r="H1930" t="inlineStr"/>
      <c r="I1930" t="inlineStr"/>
      <c r="J1930" t="inlineStr">
        <is>
          <t xml:space="preserve">1625 - 1843 - 1844 - </t>
        </is>
      </c>
      <c r="K1930" t="inlineStr">
        <is>
          <t>déterminé</t>
        </is>
      </c>
    </row>
    <row r="1931">
      <c r="A1931" t="inlineStr">
        <is>
          <t>CP maïs éthanolerie</t>
        </is>
      </c>
      <c r="B1931" t="inlineStr">
        <is>
          <t>Volailles</t>
        </is>
      </c>
      <c r="C1931" t="n">
        <v>236</v>
      </c>
      <c r="D1931" t="inlineStr"/>
      <c r="E1931" t="inlineStr"/>
      <c r="F1931" t="inlineStr"/>
      <c r="G1931" t="inlineStr"/>
      <c r="H1931" t="inlineStr"/>
      <c r="I1931" t="inlineStr"/>
      <c r="J1931" t="inlineStr">
        <is>
          <t xml:space="preserve">1627 - 1842 - 1845 - </t>
        </is>
      </c>
      <c r="K1931" t="inlineStr">
        <is>
          <t>libre</t>
        </is>
      </c>
    </row>
    <row r="1932">
      <c r="A1932" t="inlineStr">
        <is>
          <t>CP maïs éthanolerie</t>
        </is>
      </c>
      <c r="B1932" t="inlineStr">
        <is>
          <t>Vol ch</t>
        </is>
      </c>
      <c r="C1932" t="n">
        <v>134</v>
      </c>
      <c r="D1932" t="inlineStr"/>
      <c r="E1932" t="inlineStr"/>
      <c r="F1932" t="inlineStr"/>
      <c r="G1932" t="inlineStr"/>
      <c r="H1932" t="inlineStr"/>
      <c r="I1932" t="inlineStr"/>
      <c r="J1932" t="inlineStr">
        <is>
          <t xml:space="preserve">1629 - 1845 - 1846 - </t>
        </is>
      </c>
      <c r="K1932" t="inlineStr">
        <is>
          <t>libre</t>
        </is>
      </c>
    </row>
    <row r="1933">
      <c r="A1933" t="inlineStr">
        <is>
          <t>CP maïs éthanolerie</t>
        </is>
      </c>
      <c r="B1933" t="inlineStr">
        <is>
          <t>Vol po</t>
        </is>
      </c>
      <c r="C1933" t="n">
        <v>89.5</v>
      </c>
      <c r="D1933" t="inlineStr"/>
      <c r="E1933" t="inlineStr"/>
      <c r="F1933" t="inlineStr"/>
      <c r="G1933" t="inlineStr"/>
      <c r="H1933" t="inlineStr"/>
      <c r="I1933" t="inlineStr"/>
      <c r="J1933" t="inlineStr">
        <is>
          <t xml:space="preserve">1631 - 1845 - 1847 - </t>
        </is>
      </c>
      <c r="K1933" t="inlineStr">
        <is>
          <t>libre</t>
        </is>
      </c>
    </row>
    <row r="1934">
      <c r="A1934" t="inlineStr">
        <is>
          <t>CP maïs éthanolerie</t>
        </is>
      </c>
      <c r="B1934" t="inlineStr">
        <is>
          <t>Palmip. gras</t>
        </is>
      </c>
      <c r="C1934" t="n">
        <v>12.2</v>
      </c>
      <c r="D1934" t="inlineStr"/>
      <c r="E1934" t="inlineStr"/>
      <c r="F1934" t="inlineStr"/>
      <c r="G1934" t="inlineStr"/>
      <c r="H1934" t="inlineStr"/>
      <c r="I1934" t="inlineStr"/>
      <c r="J1934" t="inlineStr">
        <is>
          <t xml:space="preserve">1633 - 1845 - 1848 - </t>
        </is>
      </c>
      <c r="K1934" t="inlineStr">
        <is>
          <t>libre</t>
        </is>
      </c>
    </row>
    <row r="1935">
      <c r="A1935" t="inlineStr">
        <is>
          <t>CP maïs éthanolerie</t>
        </is>
      </c>
      <c r="B1935" t="inlineStr">
        <is>
          <t>Pc engraissement</t>
        </is>
      </c>
      <c r="C1935" t="n">
        <v>8.199999999999999</v>
      </c>
      <c r="D1935" t="n">
        <v>4.16719595525963</v>
      </c>
      <c r="E1935" t="n">
        <v>0.2083597977629815</v>
      </c>
      <c r="F1935" t="n">
        <v>0.1</v>
      </c>
      <c r="G1935" t="n">
        <v>0</v>
      </c>
      <c r="H1935" t="n">
        <v>500000000</v>
      </c>
      <c r="I1935" t="n">
        <v>19.38</v>
      </c>
      <c r="J1935" t="inlineStr">
        <is>
          <t xml:space="preserve">1635 - 1849 - </t>
        </is>
      </c>
      <c r="K1935" t="inlineStr">
        <is>
          <t>mesuré</t>
        </is>
      </c>
    </row>
    <row r="1936">
      <c r="A1936" t="inlineStr">
        <is>
          <t>CP maïs éthanolerie</t>
        </is>
      </c>
      <c r="B1936" t="inlineStr">
        <is>
          <t>Pc engrais FAB</t>
        </is>
      </c>
      <c r="C1936" t="n">
        <v>8.199999999999999</v>
      </c>
      <c r="D1936" t="inlineStr"/>
      <c r="E1936" t="inlineStr"/>
      <c r="F1936" t="inlineStr"/>
      <c r="G1936" t="inlineStr"/>
      <c r="H1936" t="inlineStr"/>
      <c r="I1936" t="inlineStr"/>
      <c r="J1936" t="inlineStr">
        <is>
          <t xml:space="preserve">1637 - 1849 - 1850 - </t>
        </is>
      </c>
      <c r="K1936" t="inlineStr">
        <is>
          <t>déterminé</t>
        </is>
      </c>
    </row>
    <row r="1937">
      <c r="A1937" t="inlineStr">
        <is>
          <t>CP maïs éthanolerie</t>
        </is>
      </c>
      <c r="B1937" t="inlineStr">
        <is>
          <t>Pc truies</t>
        </is>
      </c>
      <c r="C1937" t="n">
        <v>0.1</v>
      </c>
      <c r="D1937" t="n">
        <v>0.1</v>
      </c>
      <c r="E1937" t="n">
        <v>0</v>
      </c>
      <c r="F1937" t="n">
        <v>0</v>
      </c>
      <c r="G1937" t="n">
        <v>0</v>
      </c>
      <c r="H1937" t="n">
        <v>500000000</v>
      </c>
      <c r="I1937" t="n">
        <v>0</v>
      </c>
      <c r="J1937" t="inlineStr">
        <is>
          <t xml:space="preserve">1639 - 1851 - </t>
        </is>
      </c>
      <c r="K1937" t="inlineStr">
        <is>
          <t>mesuré</t>
        </is>
      </c>
    </row>
    <row r="1938">
      <c r="A1938" t="inlineStr">
        <is>
          <t>CP maïs éthanolerie</t>
        </is>
      </c>
      <c r="B1938" t="inlineStr">
        <is>
          <t>Autres utilisations</t>
        </is>
      </c>
      <c r="C1938" t="n">
        <v>0</v>
      </c>
      <c r="D1938" t="inlineStr"/>
      <c r="E1938" t="inlineStr"/>
      <c r="F1938" t="inlineStr"/>
      <c r="G1938" t="inlineStr"/>
      <c r="H1938" t="inlineStr"/>
      <c r="I1938" t="inlineStr"/>
      <c r="J1938" t="inlineStr">
        <is>
          <t xml:space="preserve">1641 - </t>
        </is>
      </c>
      <c r="K1938" t="inlineStr">
        <is>
          <t>libre unbounded</t>
        </is>
      </c>
    </row>
    <row r="1939">
      <c r="A1939" t="inlineStr">
        <is>
          <t>CP orge</t>
        </is>
      </c>
      <c r="B1939" t="inlineStr">
        <is>
          <t>Feed</t>
        </is>
      </c>
      <c r="C1939" t="n">
        <v>360</v>
      </c>
      <c r="D1939" t="inlineStr"/>
      <c r="E1939" t="inlineStr"/>
      <c r="F1939" t="inlineStr"/>
      <c r="G1939" t="inlineStr"/>
      <c r="H1939" t="inlineStr"/>
      <c r="I1939" t="inlineStr"/>
      <c r="J1939" t="inlineStr">
        <is>
          <t xml:space="preserve">1528 - 1852 - </t>
        </is>
      </c>
      <c r="K1939" t="inlineStr">
        <is>
          <t>libre</t>
        </is>
      </c>
    </row>
    <row r="1940">
      <c r="A1940" t="inlineStr">
        <is>
          <t>CP orge</t>
        </is>
      </c>
      <c r="B1940" t="inlineStr">
        <is>
          <t>FAB</t>
        </is>
      </c>
      <c r="C1940" t="n">
        <v>216</v>
      </c>
      <c r="D1940" t="inlineStr"/>
      <c r="E1940" t="inlineStr"/>
      <c r="F1940" t="inlineStr"/>
      <c r="G1940" t="inlineStr"/>
      <c r="H1940" t="inlineStr"/>
      <c r="I1940" t="inlineStr"/>
      <c r="J1940" t="inlineStr">
        <is>
          <t xml:space="preserve">1530 - 1852 - 1853 - </t>
        </is>
      </c>
      <c r="K1940" t="inlineStr">
        <is>
          <t>libre</t>
        </is>
      </c>
    </row>
    <row r="1941">
      <c r="A1941" t="inlineStr">
        <is>
          <t>CP orge</t>
        </is>
      </c>
      <c r="B1941" t="inlineStr">
        <is>
          <t>Aliments composés</t>
        </is>
      </c>
      <c r="C1941" t="n">
        <v>216</v>
      </c>
      <c r="D1941" t="inlineStr"/>
      <c r="E1941" t="inlineStr"/>
      <c r="F1941" t="inlineStr"/>
      <c r="G1941" t="inlineStr"/>
      <c r="H1941" t="inlineStr"/>
      <c r="I1941" t="inlineStr"/>
      <c r="J1941" t="inlineStr">
        <is>
          <t xml:space="preserve">1532 - 1853 - 1854 - </t>
        </is>
      </c>
      <c r="K1941" t="inlineStr">
        <is>
          <t>libre</t>
        </is>
      </c>
    </row>
    <row r="1942">
      <c r="A1942" t="inlineStr">
        <is>
          <t>CP orge</t>
        </is>
      </c>
      <c r="B1942" t="inlineStr">
        <is>
          <t>Volailles FAB</t>
        </is>
      </c>
      <c r="C1942" t="n">
        <v>0</v>
      </c>
      <c r="D1942" t="inlineStr"/>
      <c r="E1942" t="inlineStr"/>
      <c r="F1942" t="inlineStr"/>
      <c r="G1942" t="inlineStr"/>
      <c r="H1942" t="inlineStr"/>
      <c r="I1942" t="inlineStr"/>
      <c r="J1942" t="inlineStr">
        <is>
          <t xml:space="preserve">1534 - 1854 - 1855 - </t>
        </is>
      </c>
      <c r="K1942" t="inlineStr">
        <is>
          <t>libre</t>
        </is>
      </c>
    </row>
    <row r="1943">
      <c r="A1943" t="inlineStr">
        <is>
          <t>CP orge</t>
        </is>
      </c>
      <c r="B1943" t="inlineStr">
        <is>
          <t>Vol ch FAB</t>
        </is>
      </c>
      <c r="C1943" t="n">
        <v>0</v>
      </c>
      <c r="D1943" t="inlineStr"/>
      <c r="E1943" t="inlineStr"/>
      <c r="F1943" t="inlineStr"/>
      <c r="G1943" t="inlineStr"/>
      <c r="H1943" t="inlineStr"/>
      <c r="I1943" t="inlineStr"/>
      <c r="J1943" t="inlineStr">
        <is>
          <t xml:space="preserve">1536 - 1855 - 1888 - </t>
        </is>
      </c>
      <c r="K1943" t="inlineStr">
        <is>
          <t>libre</t>
        </is>
      </c>
    </row>
    <row r="1944">
      <c r="A1944" t="inlineStr">
        <is>
          <t>CP orge</t>
        </is>
      </c>
      <c r="B1944" t="inlineStr">
        <is>
          <t>Vol po FAB</t>
        </is>
      </c>
      <c r="C1944" t="n">
        <v>0</v>
      </c>
      <c r="D1944" t="inlineStr"/>
      <c r="E1944" t="inlineStr"/>
      <c r="F1944" t="inlineStr"/>
      <c r="G1944" t="inlineStr"/>
      <c r="H1944" t="inlineStr"/>
      <c r="I1944" t="inlineStr"/>
      <c r="J1944" t="inlineStr">
        <is>
          <t xml:space="preserve">1537 - 1855 - 1889 - </t>
        </is>
      </c>
      <c r="K1944" t="inlineStr">
        <is>
          <t>libre</t>
        </is>
      </c>
    </row>
    <row r="1945">
      <c r="A1945" t="inlineStr">
        <is>
          <t>CP orge</t>
        </is>
      </c>
      <c r="B1945" t="inlineStr">
        <is>
          <t>Palmip. gras FAB</t>
        </is>
      </c>
      <c r="C1945" t="n">
        <v>0</v>
      </c>
      <c r="D1945" t="inlineStr"/>
      <c r="E1945" t="inlineStr"/>
      <c r="F1945" t="inlineStr"/>
      <c r="G1945" t="inlineStr"/>
      <c r="H1945" t="inlineStr"/>
      <c r="I1945" t="inlineStr"/>
      <c r="J1945" t="inlineStr">
        <is>
          <t xml:space="preserve">1538 - 1855 - 1890 - </t>
        </is>
      </c>
      <c r="K1945" t="inlineStr">
        <is>
          <t>libre</t>
        </is>
      </c>
    </row>
    <row r="1946">
      <c r="A1946" t="inlineStr">
        <is>
          <t>CP orge</t>
        </is>
      </c>
      <c r="B1946" t="inlineStr">
        <is>
          <t>Ovins + Ca FAB</t>
        </is>
      </c>
      <c r="C1946" t="n">
        <v>0</v>
      </c>
      <c r="D1946" t="inlineStr"/>
      <c r="E1946" t="inlineStr"/>
      <c r="F1946" t="inlineStr"/>
      <c r="G1946" t="inlineStr"/>
      <c r="H1946" t="inlineStr"/>
      <c r="I1946" t="inlineStr"/>
      <c r="J1946" t="inlineStr">
        <is>
          <t xml:space="preserve">1539 - 1854 - 1856 - </t>
        </is>
      </c>
      <c r="K1946" t="inlineStr">
        <is>
          <t>libre</t>
        </is>
      </c>
    </row>
    <row r="1947">
      <c r="A1947" t="inlineStr">
        <is>
          <t>CP orge</t>
        </is>
      </c>
      <c r="B1947" t="inlineStr">
        <is>
          <t>Ovins FAB</t>
        </is>
      </c>
      <c r="C1947" t="n">
        <v>0</v>
      </c>
      <c r="D1947" t="inlineStr"/>
      <c r="E1947" t="inlineStr"/>
      <c r="F1947" t="inlineStr"/>
      <c r="G1947" t="inlineStr"/>
      <c r="H1947" t="inlineStr"/>
      <c r="I1947" t="inlineStr"/>
      <c r="J1947" t="inlineStr">
        <is>
          <t xml:space="preserve">1541 - 1856 - 1857 - </t>
        </is>
      </c>
      <c r="K1947" t="inlineStr">
        <is>
          <t>libre</t>
        </is>
      </c>
    </row>
    <row r="1948">
      <c r="A1948" t="inlineStr">
        <is>
          <t>CP orge</t>
        </is>
      </c>
      <c r="B1948" t="inlineStr">
        <is>
          <t>OL FAB</t>
        </is>
      </c>
      <c r="C1948" t="n">
        <v>0</v>
      </c>
      <c r="D1948" t="inlineStr"/>
      <c r="E1948" t="inlineStr"/>
      <c r="F1948" t="inlineStr"/>
      <c r="G1948" t="inlineStr"/>
      <c r="H1948" t="inlineStr"/>
      <c r="I1948" t="inlineStr"/>
      <c r="J1948" t="inlineStr">
        <is>
          <t xml:space="preserve">1543 - 1857 - 1878 - </t>
        </is>
      </c>
      <c r="K1948" t="inlineStr">
        <is>
          <t>libre</t>
        </is>
      </c>
    </row>
    <row r="1949">
      <c r="A1949" t="inlineStr">
        <is>
          <t>CP orge</t>
        </is>
      </c>
      <c r="B1949" t="inlineStr">
        <is>
          <t>OV FAB</t>
        </is>
      </c>
      <c r="C1949" t="n">
        <v>0</v>
      </c>
      <c r="D1949" t="inlineStr"/>
      <c r="E1949" t="inlineStr"/>
      <c r="F1949" t="inlineStr"/>
      <c r="G1949" t="inlineStr"/>
      <c r="H1949" t="inlineStr"/>
      <c r="I1949" t="inlineStr"/>
      <c r="J1949" t="inlineStr">
        <is>
          <t xml:space="preserve">1544 - 1857 - 1879 - </t>
        </is>
      </c>
      <c r="K1949" t="inlineStr">
        <is>
          <t>libre</t>
        </is>
      </c>
    </row>
    <row r="1950">
      <c r="A1950" t="inlineStr">
        <is>
          <t>CP orge</t>
        </is>
      </c>
      <c r="B1950" t="inlineStr">
        <is>
          <t>Ca FAB</t>
        </is>
      </c>
      <c r="C1950" t="n">
        <v>0</v>
      </c>
      <c r="D1950" t="inlineStr"/>
      <c r="E1950" t="inlineStr"/>
      <c r="F1950" t="inlineStr"/>
      <c r="G1950" t="inlineStr"/>
      <c r="H1950" t="inlineStr"/>
      <c r="I1950" t="inlineStr"/>
      <c r="J1950" t="inlineStr">
        <is>
          <t xml:space="preserve">1545 - 1856 - 1880 - </t>
        </is>
      </c>
      <c r="K1950" t="inlineStr">
        <is>
          <t>libre</t>
        </is>
      </c>
    </row>
    <row r="1951">
      <c r="A1951" t="inlineStr">
        <is>
          <t>CP orge</t>
        </is>
      </c>
      <c r="B1951" t="inlineStr">
        <is>
          <t>Lap FAB</t>
        </is>
      </c>
      <c r="C1951" t="n">
        <v>0</v>
      </c>
      <c r="D1951" t="inlineStr"/>
      <c r="E1951" t="inlineStr"/>
      <c r="F1951" t="inlineStr"/>
      <c r="G1951" t="inlineStr"/>
      <c r="H1951" t="inlineStr"/>
      <c r="I1951" t="inlineStr"/>
      <c r="J1951" t="inlineStr">
        <is>
          <t xml:space="preserve">1546 - 1854 - 1883 - </t>
        </is>
      </c>
      <c r="K1951" t="inlineStr">
        <is>
          <t>libre</t>
        </is>
      </c>
    </row>
    <row r="1952">
      <c r="A1952" t="inlineStr">
        <is>
          <t>CP orge</t>
        </is>
      </c>
      <c r="B1952" t="inlineStr">
        <is>
          <t>Eq FAB</t>
        </is>
      </c>
      <c r="C1952" t="n">
        <v>0</v>
      </c>
      <c r="D1952" t="inlineStr"/>
      <c r="E1952" t="inlineStr"/>
      <c r="F1952" t="inlineStr"/>
      <c r="G1952" t="inlineStr"/>
      <c r="H1952" t="inlineStr"/>
      <c r="I1952" t="inlineStr"/>
      <c r="J1952" t="inlineStr">
        <is>
          <t xml:space="preserve">1547 - 1854 - 1863 - 1882 - </t>
        </is>
      </c>
      <c r="K1952" t="inlineStr">
        <is>
          <t>libre</t>
        </is>
      </c>
    </row>
    <row r="1953">
      <c r="A1953" t="inlineStr">
        <is>
          <t>CP orge</t>
        </is>
      </c>
      <c r="B1953" t="inlineStr">
        <is>
          <t>Aliments complets</t>
        </is>
      </c>
      <c r="C1953" t="n">
        <v>170</v>
      </c>
      <c r="D1953" t="inlineStr"/>
      <c r="E1953" t="inlineStr"/>
      <c r="F1953" t="inlineStr"/>
      <c r="G1953" t="inlineStr"/>
      <c r="H1953" t="inlineStr"/>
      <c r="I1953" t="inlineStr"/>
      <c r="J1953" t="inlineStr">
        <is>
          <t xml:space="preserve">1548 - 1854 - 1858 - </t>
        </is>
      </c>
      <c r="K1953" t="inlineStr">
        <is>
          <t>libre</t>
        </is>
      </c>
    </row>
    <row r="1954">
      <c r="A1954" t="inlineStr">
        <is>
          <t>CP orge</t>
        </is>
      </c>
      <c r="B1954" t="inlineStr">
        <is>
          <t>Bovins FAB complets</t>
        </is>
      </c>
      <c r="C1954" t="n">
        <v>63.9</v>
      </c>
      <c r="D1954" t="inlineStr"/>
      <c r="E1954" t="inlineStr"/>
      <c r="F1954" t="inlineStr"/>
      <c r="G1954" t="inlineStr"/>
      <c r="H1954" t="inlineStr"/>
      <c r="I1954" t="inlineStr"/>
      <c r="J1954" t="inlineStr">
        <is>
          <t xml:space="preserve">1550 - 1858 - 1859 - 1870 - </t>
        </is>
      </c>
      <c r="K1954" t="inlineStr">
        <is>
          <t>libre</t>
        </is>
      </c>
    </row>
    <row r="1955">
      <c r="A1955" t="inlineStr">
        <is>
          <t>CP orge</t>
        </is>
      </c>
      <c r="B1955" t="inlineStr">
        <is>
          <t>BL FAB complets</t>
        </is>
      </c>
      <c r="C1955" t="n">
        <v>35.5</v>
      </c>
      <c r="D1955" t="inlineStr"/>
      <c r="E1955" t="inlineStr"/>
      <c r="F1955" t="inlineStr"/>
      <c r="G1955" t="inlineStr"/>
      <c r="H1955" t="inlineStr"/>
      <c r="I1955" t="inlineStr"/>
      <c r="J1955" t="inlineStr">
        <is>
          <t xml:space="preserve">1552 - 1859 - 1874 - </t>
        </is>
      </c>
      <c r="K1955" t="inlineStr">
        <is>
          <t>libre</t>
        </is>
      </c>
    </row>
    <row r="1956">
      <c r="A1956" t="inlineStr">
        <is>
          <t>CP orge</t>
        </is>
      </c>
      <c r="B1956" t="inlineStr">
        <is>
          <t>BV FAB complets</t>
        </is>
      </c>
      <c r="C1956" t="n">
        <v>28.4</v>
      </c>
      <c r="D1956" t="inlineStr"/>
      <c r="E1956" t="inlineStr"/>
      <c r="F1956" t="inlineStr"/>
      <c r="G1956" t="inlineStr"/>
      <c r="H1956" t="inlineStr"/>
      <c r="I1956" t="inlineStr"/>
      <c r="J1956" t="inlineStr">
        <is>
          <t xml:space="preserve">1553 - 1859 - 1876 - </t>
        </is>
      </c>
      <c r="K1956" t="inlineStr">
        <is>
          <t>libre</t>
        </is>
      </c>
    </row>
    <row r="1957">
      <c r="A1957" t="inlineStr">
        <is>
          <t>CP orge</t>
        </is>
      </c>
      <c r="B1957" t="inlineStr">
        <is>
          <t>Pc FAB complets</t>
        </is>
      </c>
      <c r="C1957" t="n">
        <v>106</v>
      </c>
      <c r="D1957" t="inlineStr"/>
      <c r="E1957" t="inlineStr"/>
      <c r="F1957" t="inlineStr"/>
      <c r="G1957" t="inlineStr"/>
      <c r="H1957" t="inlineStr"/>
      <c r="I1957" t="inlineStr"/>
      <c r="J1957" t="inlineStr">
        <is>
          <t xml:space="preserve">1554 - 1858 - 1860 - 1886 - </t>
        </is>
      </c>
      <c r="K1957" t="inlineStr">
        <is>
          <t>libre</t>
        </is>
      </c>
    </row>
    <row r="1958">
      <c r="A1958" t="inlineStr">
        <is>
          <t>CP orge</t>
        </is>
      </c>
      <c r="B1958" t="inlineStr">
        <is>
          <t>Pc pclets FAB</t>
        </is>
      </c>
      <c r="C1958" t="n">
        <v>0</v>
      </c>
      <c r="D1958" t="inlineStr"/>
      <c r="E1958" t="inlineStr"/>
      <c r="F1958" t="inlineStr"/>
      <c r="G1958" t="inlineStr"/>
      <c r="H1958" t="inlineStr"/>
      <c r="I1958" t="inlineStr"/>
      <c r="J1958" t="inlineStr">
        <is>
          <t xml:space="preserve">1556 - 1860 - </t>
        </is>
      </c>
      <c r="K1958" t="inlineStr">
        <is>
          <t>libre</t>
        </is>
      </c>
    </row>
    <row r="1959">
      <c r="A1959" t="inlineStr">
        <is>
          <t>CP orge</t>
        </is>
      </c>
      <c r="B1959" t="inlineStr">
        <is>
          <t>Pc engrais FAB complets</t>
        </is>
      </c>
      <c r="C1959" t="n">
        <v>81.40000000000001</v>
      </c>
      <c r="D1959" t="inlineStr"/>
      <c r="E1959" t="inlineStr"/>
      <c r="F1959" t="inlineStr"/>
      <c r="G1959" t="inlineStr"/>
      <c r="H1959" t="inlineStr"/>
      <c r="I1959" t="inlineStr"/>
      <c r="J1959" t="inlineStr">
        <is>
          <t xml:space="preserve">1557 - 1860 - 1892 - </t>
        </is>
      </c>
      <c r="K1959" t="inlineStr">
        <is>
          <t>libre</t>
        </is>
      </c>
    </row>
    <row r="1960">
      <c r="A1960" t="inlineStr">
        <is>
          <t>CP orge</t>
        </is>
      </c>
      <c r="B1960" t="inlineStr">
        <is>
          <t>Pc truies FAB</t>
        </is>
      </c>
      <c r="C1960" t="n">
        <v>24.5</v>
      </c>
      <c r="D1960" t="inlineStr"/>
      <c r="E1960" t="inlineStr"/>
      <c r="F1960" t="inlineStr"/>
      <c r="G1960" t="inlineStr"/>
      <c r="H1960" t="inlineStr"/>
      <c r="I1960" t="inlineStr"/>
      <c r="J1960" t="inlineStr">
        <is>
          <t xml:space="preserve">1558 - 1860 - 1893 - </t>
        </is>
      </c>
      <c r="K1960" t="inlineStr">
        <is>
          <t>libre</t>
        </is>
      </c>
    </row>
    <row r="1961">
      <c r="A1961" t="inlineStr">
        <is>
          <t>CP orge</t>
        </is>
      </c>
      <c r="B1961" t="inlineStr">
        <is>
          <t>Aliments complémentaires</t>
        </is>
      </c>
      <c r="C1961" t="n">
        <v>46.5</v>
      </c>
      <c r="D1961" t="inlineStr"/>
      <c r="E1961" t="inlineStr"/>
      <c r="F1961" t="inlineStr"/>
      <c r="G1961" t="inlineStr"/>
      <c r="H1961" t="inlineStr"/>
      <c r="I1961" t="inlineStr"/>
      <c r="J1961" t="inlineStr">
        <is>
          <t xml:space="preserve">1559 - 1854 - 1861 - </t>
        </is>
      </c>
      <c r="K1961" t="inlineStr">
        <is>
          <t>libre</t>
        </is>
      </c>
    </row>
    <row r="1962">
      <c r="A1962" t="inlineStr">
        <is>
          <t>CP orge</t>
        </is>
      </c>
      <c r="B1962" t="inlineStr">
        <is>
          <t>Bovins FAB ctaire</t>
        </is>
      </c>
      <c r="C1962" t="n">
        <v>46</v>
      </c>
      <c r="D1962" t="inlineStr"/>
      <c r="E1962" t="inlineStr"/>
      <c r="F1962" t="inlineStr"/>
      <c r="G1962" t="inlineStr"/>
      <c r="H1962" t="inlineStr"/>
      <c r="I1962" t="inlineStr"/>
      <c r="J1962" t="inlineStr">
        <is>
          <t xml:space="preserve">1561 - 1861 - 1862 - 1870 - </t>
        </is>
      </c>
      <c r="K1962" t="inlineStr">
        <is>
          <t>libre</t>
        </is>
      </c>
    </row>
    <row r="1963">
      <c r="A1963" t="inlineStr">
        <is>
          <t>CP orge</t>
        </is>
      </c>
      <c r="B1963" t="inlineStr">
        <is>
          <t>BL FAB ctaire</t>
        </is>
      </c>
      <c r="C1963" t="n">
        <v>19.4</v>
      </c>
      <c r="D1963" t="inlineStr"/>
      <c r="E1963" t="inlineStr"/>
      <c r="F1963" t="inlineStr"/>
      <c r="G1963" t="inlineStr"/>
      <c r="H1963" t="inlineStr"/>
      <c r="I1963" t="inlineStr"/>
      <c r="J1963" t="inlineStr">
        <is>
          <t xml:space="preserve">1563 - 1862 - 1874 - </t>
        </is>
      </c>
      <c r="K1963" t="inlineStr">
        <is>
          <t>libre</t>
        </is>
      </c>
    </row>
    <row r="1964">
      <c r="A1964" t="inlineStr">
        <is>
          <t>CP orge</t>
        </is>
      </c>
      <c r="B1964" t="inlineStr">
        <is>
          <t>BV FAB ctaire</t>
        </is>
      </c>
      <c r="C1964" t="n">
        <v>26.5</v>
      </c>
      <c r="D1964" t="inlineStr"/>
      <c r="E1964" t="inlineStr"/>
      <c r="F1964" t="inlineStr"/>
      <c r="G1964" t="inlineStr"/>
      <c r="H1964" t="inlineStr"/>
      <c r="I1964" t="inlineStr"/>
      <c r="J1964" t="inlineStr">
        <is>
          <t xml:space="preserve">1564 - 1862 - 1876 - </t>
        </is>
      </c>
      <c r="K1964" t="inlineStr">
        <is>
          <t>libre</t>
        </is>
      </c>
    </row>
    <row r="1965">
      <c r="A1965" t="inlineStr">
        <is>
          <t>CP orge</t>
        </is>
      </c>
      <c r="B1965" t="inlineStr">
        <is>
          <t>Pc engrais FAB ctaire</t>
        </is>
      </c>
      <c r="C1965" t="n">
        <v>0.5</v>
      </c>
      <c r="D1965" t="inlineStr"/>
      <c r="E1965" t="inlineStr"/>
      <c r="F1965" t="inlineStr"/>
      <c r="G1965" t="inlineStr"/>
      <c r="H1965" t="inlineStr"/>
      <c r="I1965" t="inlineStr"/>
      <c r="J1965" t="inlineStr">
        <is>
          <t xml:space="preserve">1565 - 1861 - 1886 - 1892 - </t>
        </is>
      </c>
      <c r="K1965" t="inlineStr">
        <is>
          <t>libre</t>
        </is>
      </c>
    </row>
    <row r="1966">
      <c r="A1966" t="inlineStr">
        <is>
          <t>CP orge</t>
        </is>
      </c>
      <c r="B1966" t="inlineStr">
        <is>
          <t>Autres FAB</t>
        </is>
      </c>
      <c r="C1966" t="n">
        <v>0</v>
      </c>
      <c r="D1966" t="inlineStr"/>
      <c r="E1966" t="inlineStr"/>
      <c r="F1966" t="inlineStr"/>
      <c r="G1966" t="inlineStr"/>
      <c r="H1966" t="inlineStr"/>
      <c r="I1966" t="inlineStr"/>
      <c r="J1966" t="inlineStr">
        <is>
          <t xml:space="preserve">1566 - 1853 - 1863 - </t>
        </is>
      </c>
      <c r="K1966" t="inlineStr">
        <is>
          <t>libre</t>
        </is>
      </c>
    </row>
    <row r="1967">
      <c r="A1967" t="inlineStr">
        <is>
          <t>CP orge</t>
        </is>
      </c>
      <c r="B1967" t="inlineStr">
        <is>
          <t>Poissons FAB</t>
        </is>
      </c>
      <c r="C1967" t="n">
        <v>0</v>
      </c>
      <c r="D1967" t="inlineStr"/>
      <c r="E1967" t="inlineStr"/>
      <c r="F1967" t="inlineStr"/>
      <c r="G1967" t="inlineStr"/>
      <c r="H1967" t="inlineStr"/>
      <c r="I1967" t="inlineStr"/>
      <c r="J1967" t="inlineStr">
        <is>
          <t xml:space="preserve">1568 - 1863 - </t>
        </is>
      </c>
      <c r="K1967" t="inlineStr">
        <is>
          <t>libre</t>
        </is>
      </c>
    </row>
    <row r="1968">
      <c r="A1968" t="inlineStr">
        <is>
          <t>CP orge</t>
        </is>
      </c>
      <c r="B1968" t="inlineStr">
        <is>
          <t>Divers FAB</t>
        </is>
      </c>
      <c r="C1968" t="n">
        <v>0</v>
      </c>
      <c r="D1968" t="inlineStr"/>
      <c r="E1968" t="inlineStr"/>
      <c r="F1968" t="inlineStr"/>
      <c r="G1968" t="inlineStr"/>
      <c r="H1968" t="inlineStr"/>
      <c r="I1968" t="inlineStr"/>
      <c r="J1968" t="inlineStr">
        <is>
          <t xml:space="preserve">1569 - 1863 - </t>
        </is>
      </c>
      <c r="K1968" t="inlineStr">
        <is>
          <t>libre</t>
        </is>
      </c>
    </row>
    <row r="1969">
      <c r="A1969" t="inlineStr">
        <is>
          <t>CP orge</t>
        </is>
      </c>
      <c r="B1969" t="inlineStr">
        <is>
          <t>Alimentation animale rente (EA)</t>
        </is>
      </c>
      <c r="C1969" t="n">
        <v>144</v>
      </c>
      <c r="D1969" t="inlineStr"/>
      <c r="E1969" t="inlineStr"/>
      <c r="F1969" t="inlineStr"/>
      <c r="G1969" t="inlineStr"/>
      <c r="H1969" t="inlineStr"/>
      <c r="I1969" t="inlineStr"/>
      <c r="J1969" t="inlineStr">
        <is>
          <t xml:space="preserve">1570 - 1852 - 1864 - </t>
        </is>
      </c>
      <c r="K1969" t="inlineStr">
        <is>
          <t>libre</t>
        </is>
      </c>
    </row>
    <row r="1970">
      <c r="A1970" t="inlineStr">
        <is>
          <t>CP orge</t>
        </is>
      </c>
      <c r="B1970" t="inlineStr">
        <is>
          <t>Direct élevage</t>
        </is>
      </c>
      <c r="C1970" t="n">
        <v>144</v>
      </c>
      <c r="D1970" t="inlineStr"/>
      <c r="E1970" t="inlineStr"/>
      <c r="F1970" t="inlineStr"/>
      <c r="G1970" t="inlineStr"/>
      <c r="H1970" t="inlineStr"/>
      <c r="I1970" t="inlineStr"/>
      <c r="J1970" t="inlineStr">
        <is>
          <t xml:space="preserve">1572 - 1864 - 1865 - </t>
        </is>
      </c>
      <c r="K1970" t="inlineStr">
        <is>
          <t>libre</t>
        </is>
      </c>
    </row>
    <row r="1971">
      <c r="A1971" t="inlineStr">
        <is>
          <t>CP orge</t>
        </is>
      </c>
      <c r="B1971" t="inlineStr">
        <is>
          <t>Bovins dir</t>
        </is>
      </c>
      <c r="C1971" t="n">
        <v>141</v>
      </c>
      <c r="D1971" t="inlineStr"/>
      <c r="E1971" t="inlineStr"/>
      <c r="F1971" t="inlineStr"/>
      <c r="G1971" t="inlineStr"/>
      <c r="H1971" t="inlineStr"/>
      <c r="I1971" t="inlineStr"/>
      <c r="J1971" t="inlineStr">
        <is>
          <t xml:space="preserve">1574 - 1865 - 1866 - </t>
        </is>
      </c>
      <c r="K1971" t="inlineStr">
        <is>
          <t>libre</t>
        </is>
      </c>
    </row>
    <row r="1972">
      <c r="A1972" t="inlineStr">
        <is>
          <t>CP orge</t>
        </is>
      </c>
      <c r="B1972" t="inlineStr">
        <is>
          <t>BL dir</t>
        </is>
      </c>
      <c r="C1972" t="n">
        <v>50.9</v>
      </c>
      <c r="D1972" t="inlineStr"/>
      <c r="E1972" t="inlineStr"/>
      <c r="F1972" t="inlineStr"/>
      <c r="G1972" t="inlineStr"/>
      <c r="H1972" t="inlineStr"/>
      <c r="I1972" t="inlineStr"/>
      <c r="J1972" t="inlineStr">
        <is>
          <t xml:space="preserve">1576 - 1866 - 1873 - </t>
        </is>
      </c>
      <c r="K1972" t="inlineStr">
        <is>
          <t>libre</t>
        </is>
      </c>
    </row>
    <row r="1973">
      <c r="A1973" t="inlineStr">
        <is>
          <t>CP orge</t>
        </is>
      </c>
      <c r="B1973" t="inlineStr">
        <is>
          <t>BV dir</t>
        </is>
      </c>
      <c r="C1973" t="n">
        <v>90.09999999999999</v>
      </c>
      <c r="D1973" t="inlineStr"/>
      <c r="E1973" t="inlineStr"/>
      <c r="F1973" t="inlineStr"/>
      <c r="G1973" t="inlineStr"/>
      <c r="H1973" t="inlineStr"/>
      <c r="I1973" t="inlineStr"/>
      <c r="J1973" t="inlineStr">
        <is>
          <t xml:space="preserve">1577 - 1866 - 1875 - </t>
        </is>
      </c>
      <c r="K1973" t="inlineStr">
        <is>
          <t>libre</t>
        </is>
      </c>
    </row>
    <row r="1974">
      <c r="A1974" t="inlineStr">
        <is>
          <t>CP orge</t>
        </is>
      </c>
      <c r="B1974" t="inlineStr">
        <is>
          <t>Ovins dir</t>
        </is>
      </c>
      <c r="C1974" t="n">
        <v>0</v>
      </c>
      <c r="D1974" t="inlineStr"/>
      <c r="E1974" t="inlineStr"/>
      <c r="F1974" t="inlineStr"/>
      <c r="G1974" t="inlineStr"/>
      <c r="H1974" t="inlineStr"/>
      <c r="I1974" t="inlineStr"/>
      <c r="J1974" t="inlineStr">
        <is>
          <t xml:space="preserve">1578 - 1865 - 1867 - </t>
        </is>
      </c>
      <c r="K1974" t="inlineStr">
        <is>
          <t>libre</t>
        </is>
      </c>
    </row>
    <row r="1975">
      <c r="A1975" t="inlineStr">
        <is>
          <t>CP orge</t>
        </is>
      </c>
      <c r="B1975" t="inlineStr">
        <is>
          <t>OL dir</t>
        </is>
      </c>
      <c r="C1975" t="n">
        <v>0</v>
      </c>
      <c r="D1975" t="inlineStr"/>
      <c r="E1975" t="inlineStr"/>
      <c r="F1975" t="inlineStr"/>
      <c r="G1975" t="inlineStr"/>
      <c r="H1975" t="inlineStr"/>
      <c r="I1975" t="inlineStr"/>
      <c r="J1975" t="inlineStr">
        <is>
          <t xml:space="preserve">1580 - 1867 - 1878 - </t>
        </is>
      </c>
      <c r="K1975" t="inlineStr">
        <is>
          <t>libre</t>
        </is>
      </c>
    </row>
    <row r="1976">
      <c r="A1976" t="inlineStr">
        <is>
          <t>CP orge</t>
        </is>
      </c>
      <c r="B1976" t="inlineStr">
        <is>
          <t>OV dir</t>
        </is>
      </c>
      <c r="C1976" t="n">
        <v>0</v>
      </c>
      <c r="D1976" t="inlineStr"/>
      <c r="E1976" t="inlineStr"/>
      <c r="F1976" t="inlineStr"/>
      <c r="G1976" t="inlineStr"/>
      <c r="H1976" t="inlineStr"/>
      <c r="I1976" t="inlineStr"/>
      <c r="J1976" t="inlineStr">
        <is>
          <t xml:space="preserve">1581 - 1867 - 1879 - </t>
        </is>
      </c>
      <c r="K1976" t="inlineStr">
        <is>
          <t>libre</t>
        </is>
      </c>
    </row>
    <row r="1977">
      <c r="A1977" t="inlineStr">
        <is>
          <t>CP orge</t>
        </is>
      </c>
      <c r="B1977" t="inlineStr">
        <is>
          <t>Ca dir</t>
        </is>
      </c>
      <c r="C1977" t="n">
        <v>2.5</v>
      </c>
      <c r="D1977" t="inlineStr"/>
      <c r="E1977" t="inlineStr"/>
      <c r="F1977" t="inlineStr"/>
      <c r="G1977" t="inlineStr"/>
      <c r="H1977" t="inlineStr"/>
      <c r="I1977" t="inlineStr"/>
      <c r="J1977" t="inlineStr">
        <is>
          <t xml:space="preserve">1582 - 1865 - 1881 - </t>
        </is>
      </c>
      <c r="K1977" t="inlineStr">
        <is>
          <t>libre</t>
        </is>
      </c>
    </row>
    <row r="1978">
      <c r="A1978" t="inlineStr">
        <is>
          <t>CP orge</t>
        </is>
      </c>
      <c r="B1978" t="inlineStr">
        <is>
          <t>Eq dir</t>
        </is>
      </c>
      <c r="C1978" t="n">
        <v>0</v>
      </c>
      <c r="D1978" t="inlineStr"/>
      <c r="E1978" t="inlineStr"/>
      <c r="F1978" t="inlineStr"/>
      <c r="G1978" t="inlineStr"/>
      <c r="H1978" t="inlineStr"/>
      <c r="I1978" t="inlineStr"/>
      <c r="J1978" t="inlineStr">
        <is>
          <t xml:space="preserve">1583 - 1865 - 1882 - </t>
        </is>
      </c>
      <c r="K1978" t="inlineStr">
        <is>
          <t>libre</t>
        </is>
      </c>
    </row>
    <row r="1979">
      <c r="A1979" t="inlineStr">
        <is>
          <t>CP orge</t>
        </is>
      </c>
      <c r="B1979" t="inlineStr">
        <is>
          <t>Pc dir</t>
        </is>
      </c>
      <c r="C1979" t="n">
        <v>0</v>
      </c>
      <c r="D1979" t="inlineStr"/>
      <c r="E1979" t="inlineStr"/>
      <c r="F1979" t="inlineStr"/>
      <c r="G1979" t="inlineStr"/>
      <c r="H1979" t="inlineStr"/>
      <c r="I1979" t="inlineStr"/>
      <c r="J1979" t="inlineStr">
        <is>
          <t xml:space="preserve">1584 - 1865 - 1868 - 1885 - </t>
        </is>
      </c>
      <c r="K1979" t="inlineStr">
        <is>
          <t>libre</t>
        </is>
      </c>
    </row>
    <row r="1980">
      <c r="A1980" t="inlineStr">
        <is>
          <t>CP orge</t>
        </is>
      </c>
      <c r="B1980" t="inlineStr">
        <is>
          <t>Pc engrais dir</t>
        </is>
      </c>
      <c r="C1980" t="n">
        <v>0</v>
      </c>
      <c r="D1980" t="inlineStr"/>
      <c r="E1980" t="inlineStr"/>
      <c r="F1980" t="inlineStr"/>
      <c r="G1980" t="inlineStr"/>
      <c r="H1980" t="inlineStr"/>
      <c r="I1980" t="inlineStr"/>
      <c r="J1980" t="inlineStr">
        <is>
          <t xml:space="preserve">1586 - 1868 - 1891 - </t>
        </is>
      </c>
      <c r="K1980" t="inlineStr">
        <is>
          <t>libre</t>
        </is>
      </c>
    </row>
    <row r="1981">
      <c r="A1981" t="inlineStr">
        <is>
          <t>CP orge</t>
        </is>
      </c>
      <c r="B1981" t="inlineStr">
        <is>
          <t>Pc truies dir</t>
        </is>
      </c>
      <c r="C1981" t="n">
        <v>0</v>
      </c>
      <c r="D1981" t="inlineStr"/>
      <c r="E1981" t="inlineStr"/>
      <c r="F1981" t="inlineStr"/>
      <c r="G1981" t="inlineStr"/>
      <c r="H1981" t="inlineStr"/>
      <c r="I1981" t="inlineStr"/>
      <c r="J1981" t="inlineStr">
        <is>
          <t xml:space="preserve">1587 - 1868 - 1893 - </t>
        </is>
      </c>
      <c r="K1981" t="inlineStr">
        <is>
          <t>libre</t>
        </is>
      </c>
    </row>
    <row r="1982">
      <c r="A1982" t="inlineStr">
        <is>
          <t>CP orge</t>
        </is>
      </c>
      <c r="B1982" t="inlineStr">
        <is>
          <t>Volailles dir</t>
        </is>
      </c>
      <c r="C1982" t="n">
        <v>0</v>
      </c>
      <c r="D1982" t="inlineStr"/>
      <c r="E1982" t="inlineStr"/>
      <c r="F1982" t="inlineStr"/>
      <c r="G1982" t="inlineStr"/>
      <c r="H1982" t="inlineStr"/>
      <c r="I1982" t="inlineStr"/>
      <c r="J1982" t="inlineStr">
        <is>
          <t xml:space="preserve">1588 - 1865 - 1869 - </t>
        </is>
      </c>
      <c r="K1982" t="inlineStr">
        <is>
          <t>libre</t>
        </is>
      </c>
    </row>
    <row r="1983">
      <c r="A1983" t="inlineStr">
        <is>
          <t>CP orge</t>
        </is>
      </c>
      <c r="B1983" t="inlineStr">
        <is>
          <t>Vol po dir</t>
        </is>
      </c>
      <c r="C1983" t="n">
        <v>0</v>
      </c>
      <c r="D1983" t="inlineStr"/>
      <c r="E1983" t="inlineStr"/>
      <c r="F1983" t="inlineStr"/>
      <c r="G1983" t="inlineStr"/>
      <c r="H1983" t="inlineStr"/>
      <c r="I1983" t="inlineStr"/>
      <c r="J1983" t="inlineStr">
        <is>
          <t xml:space="preserve">1591 - 1869 - 1889 - </t>
        </is>
      </c>
      <c r="K1983" t="inlineStr">
        <is>
          <t>libre</t>
        </is>
      </c>
    </row>
    <row r="1984">
      <c r="A1984" t="inlineStr">
        <is>
          <t>CP orge</t>
        </is>
      </c>
      <c r="B1984" t="inlineStr">
        <is>
          <t>Palmip. gras dir</t>
        </is>
      </c>
      <c r="C1984" t="n">
        <v>0</v>
      </c>
      <c r="D1984" t="inlineStr"/>
      <c r="E1984" t="inlineStr"/>
      <c r="F1984" t="inlineStr"/>
      <c r="G1984" t="inlineStr"/>
      <c r="H1984" t="inlineStr"/>
      <c r="I1984" t="inlineStr"/>
      <c r="J1984" t="inlineStr">
        <is>
          <t xml:space="preserve">1592 - 1869 - 1890 - </t>
        </is>
      </c>
      <c r="K1984" t="inlineStr">
        <is>
          <t>libre</t>
        </is>
      </c>
    </row>
    <row r="1985">
      <c r="A1985" t="inlineStr">
        <is>
          <t>CP orge</t>
        </is>
      </c>
      <c r="B1985" t="inlineStr">
        <is>
          <t>Bovins FAB</t>
        </is>
      </c>
      <c r="C1985" t="n">
        <v>110</v>
      </c>
      <c r="D1985" t="inlineStr"/>
      <c r="E1985" t="inlineStr"/>
      <c r="F1985" t="inlineStr"/>
      <c r="G1985" t="inlineStr"/>
      <c r="H1985" t="inlineStr"/>
      <c r="I1985" t="inlineStr"/>
      <c r="J1985" t="inlineStr">
        <is>
          <t xml:space="preserve">1593 - 1870 - </t>
        </is>
      </c>
      <c r="K1985" t="inlineStr">
        <is>
          <t>libre</t>
        </is>
      </c>
    </row>
    <row r="1986">
      <c r="A1986" t="inlineStr">
        <is>
          <t>CP orge</t>
        </is>
      </c>
      <c r="B1986" t="inlineStr">
        <is>
          <t>Herbivores</t>
        </is>
      </c>
      <c r="C1986" t="n">
        <v>253</v>
      </c>
      <c r="D1986" t="inlineStr"/>
      <c r="E1986" t="inlineStr"/>
      <c r="F1986" t="inlineStr"/>
      <c r="G1986" t="inlineStr"/>
      <c r="H1986" t="inlineStr"/>
      <c r="I1986" t="inlineStr"/>
      <c r="J1986" t="inlineStr">
        <is>
          <t xml:space="preserve">1595 - 1871 - </t>
        </is>
      </c>
      <c r="K1986" t="inlineStr">
        <is>
          <t>libre</t>
        </is>
      </c>
    </row>
    <row r="1987">
      <c r="A1987" t="inlineStr">
        <is>
          <t>CP orge</t>
        </is>
      </c>
      <c r="B1987" t="inlineStr">
        <is>
          <t>Bovins</t>
        </is>
      </c>
      <c r="C1987" t="n">
        <v>251</v>
      </c>
      <c r="D1987" t="inlineStr"/>
      <c r="E1987" t="inlineStr"/>
      <c r="F1987" t="inlineStr"/>
      <c r="G1987" t="inlineStr"/>
      <c r="H1987" t="inlineStr"/>
      <c r="I1987" t="inlineStr"/>
      <c r="J1987" t="inlineStr">
        <is>
          <t xml:space="preserve">1597 - 1871 - 1872 - </t>
        </is>
      </c>
      <c r="K1987" t="inlineStr">
        <is>
          <t>libre</t>
        </is>
      </c>
    </row>
    <row r="1988">
      <c r="A1988" t="inlineStr">
        <is>
          <t>CP orge</t>
        </is>
      </c>
      <c r="B1988" t="inlineStr">
        <is>
          <t>BL</t>
        </is>
      </c>
      <c r="C1988" t="n">
        <v>106</v>
      </c>
      <c r="D1988" t="inlineStr"/>
      <c r="E1988" t="inlineStr"/>
      <c r="F1988" t="inlineStr"/>
      <c r="G1988" t="inlineStr"/>
      <c r="H1988" t="inlineStr"/>
      <c r="I1988" t="inlineStr"/>
      <c r="J1988" t="inlineStr">
        <is>
          <t xml:space="preserve">1599 - 1872 - 1873 - </t>
        </is>
      </c>
      <c r="K1988" t="inlineStr">
        <is>
          <t>libre</t>
        </is>
      </c>
    </row>
    <row r="1989">
      <c r="A1989" t="inlineStr">
        <is>
          <t>CP orge</t>
        </is>
      </c>
      <c r="B1989" t="inlineStr">
        <is>
          <t>BL FAB</t>
        </is>
      </c>
      <c r="C1989" t="n">
        <v>54.9</v>
      </c>
      <c r="D1989" t="inlineStr"/>
      <c r="E1989" t="inlineStr"/>
      <c r="F1989" t="inlineStr"/>
      <c r="G1989" t="inlineStr"/>
      <c r="H1989" t="inlineStr"/>
      <c r="I1989" t="inlineStr"/>
      <c r="J1989" t="inlineStr">
        <is>
          <t xml:space="preserve">1601 - 1873 - 1874 - </t>
        </is>
      </c>
      <c r="K1989" t="inlineStr">
        <is>
          <t>libre</t>
        </is>
      </c>
    </row>
    <row r="1990">
      <c r="A1990" t="inlineStr">
        <is>
          <t>CP orge</t>
        </is>
      </c>
      <c r="B1990" t="inlineStr">
        <is>
          <t>BV</t>
        </is>
      </c>
      <c r="C1990" t="n">
        <v>145</v>
      </c>
      <c r="D1990" t="inlineStr"/>
      <c r="E1990" t="inlineStr"/>
      <c r="F1990" t="inlineStr"/>
      <c r="G1990" t="inlineStr"/>
      <c r="H1990" t="inlineStr"/>
      <c r="I1990" t="inlineStr"/>
      <c r="J1990" t="inlineStr">
        <is>
          <t xml:space="preserve">1603 - 1872 - 1875 - </t>
        </is>
      </c>
      <c r="K1990" t="inlineStr">
        <is>
          <t>libre</t>
        </is>
      </c>
    </row>
    <row r="1991">
      <c r="A1991" t="inlineStr">
        <is>
          <t>CP orge</t>
        </is>
      </c>
      <c r="B1991" t="inlineStr">
        <is>
          <t>BV FAB</t>
        </is>
      </c>
      <c r="C1991" t="n">
        <v>54.9</v>
      </c>
      <c r="D1991" t="inlineStr"/>
      <c r="E1991" t="inlineStr"/>
      <c r="F1991" t="inlineStr"/>
      <c r="G1991" t="inlineStr"/>
      <c r="H1991" t="inlineStr"/>
      <c r="I1991" t="inlineStr"/>
      <c r="J1991" t="inlineStr">
        <is>
          <t xml:space="preserve">1605 - 1875 - 1876 - </t>
        </is>
      </c>
      <c r="K1991" t="inlineStr">
        <is>
          <t>libre</t>
        </is>
      </c>
    </row>
    <row r="1992">
      <c r="A1992" t="inlineStr">
        <is>
          <t>CP orge</t>
        </is>
      </c>
      <c r="B1992" t="inlineStr">
        <is>
          <t>Ovins</t>
        </is>
      </c>
      <c r="C1992" t="n">
        <v>0</v>
      </c>
      <c r="D1992" t="inlineStr"/>
      <c r="E1992" t="inlineStr"/>
      <c r="F1992" t="inlineStr"/>
      <c r="G1992" t="inlineStr"/>
      <c r="H1992" t="inlineStr"/>
      <c r="I1992" t="inlineStr"/>
      <c r="J1992" t="inlineStr">
        <is>
          <t xml:space="preserve">1607 - 1871 - 1877 - </t>
        </is>
      </c>
      <c r="K1992" t="inlineStr">
        <is>
          <t>libre</t>
        </is>
      </c>
    </row>
    <row r="1993">
      <c r="A1993" t="inlineStr">
        <is>
          <t>CP orge</t>
        </is>
      </c>
      <c r="B1993" t="inlineStr">
        <is>
          <t>OL</t>
        </is>
      </c>
      <c r="C1993" t="n">
        <v>0</v>
      </c>
      <c r="D1993" t="inlineStr"/>
      <c r="E1993" t="inlineStr"/>
      <c r="F1993" t="inlineStr"/>
      <c r="G1993" t="inlineStr"/>
      <c r="H1993" t="inlineStr"/>
      <c r="I1993" t="inlineStr"/>
      <c r="J1993" t="inlineStr">
        <is>
          <t xml:space="preserve">1609 - 1877 - 1878 - </t>
        </is>
      </c>
      <c r="K1993" t="inlineStr">
        <is>
          <t>libre</t>
        </is>
      </c>
    </row>
    <row r="1994">
      <c r="A1994" t="inlineStr">
        <is>
          <t>CP orge</t>
        </is>
      </c>
      <c r="B1994" t="inlineStr">
        <is>
          <t>OV</t>
        </is>
      </c>
      <c r="C1994" t="n">
        <v>0</v>
      </c>
      <c r="D1994" t="inlineStr"/>
      <c r="E1994" t="inlineStr"/>
      <c r="F1994" t="inlineStr"/>
      <c r="G1994" t="inlineStr"/>
      <c r="H1994" t="inlineStr"/>
      <c r="I1994" t="inlineStr"/>
      <c r="J1994" t="inlineStr">
        <is>
          <t xml:space="preserve">1611 - 1877 - 1879 - </t>
        </is>
      </c>
      <c r="K1994" t="inlineStr">
        <is>
          <t>libre</t>
        </is>
      </c>
    </row>
    <row r="1995">
      <c r="A1995" t="inlineStr">
        <is>
          <t>CP orge</t>
        </is>
      </c>
      <c r="B1995" t="inlineStr">
        <is>
          <t>Ca</t>
        </is>
      </c>
      <c r="C1995" t="n">
        <v>2.5</v>
      </c>
      <c r="D1995" t="inlineStr"/>
      <c r="E1995" t="inlineStr"/>
      <c r="F1995" t="inlineStr"/>
      <c r="G1995" t="inlineStr"/>
      <c r="H1995" t="inlineStr"/>
      <c r="I1995" t="inlineStr"/>
      <c r="J1995" t="inlineStr">
        <is>
          <t xml:space="preserve">1613 - 1871 - 1880 - </t>
        </is>
      </c>
      <c r="K1995" t="inlineStr">
        <is>
          <t>libre</t>
        </is>
      </c>
    </row>
    <row r="1996">
      <c r="A1996" t="inlineStr">
        <is>
          <t>CP orge</t>
        </is>
      </c>
      <c r="B1996" t="inlineStr">
        <is>
          <t>Alimentation Ca (EA)</t>
        </is>
      </c>
      <c r="C1996" t="n">
        <v>2.5</v>
      </c>
      <c r="D1996" t="inlineStr"/>
      <c r="E1996" t="inlineStr"/>
      <c r="F1996" t="inlineStr"/>
      <c r="G1996" t="inlineStr"/>
      <c r="H1996" t="inlineStr"/>
      <c r="I1996" t="inlineStr"/>
      <c r="J1996" t="inlineStr">
        <is>
          <t xml:space="preserve">1615 - 1880 - 1881 - </t>
        </is>
      </c>
      <c r="K1996" t="inlineStr">
        <is>
          <t>libre</t>
        </is>
      </c>
    </row>
    <row r="1997">
      <c r="A1997" t="inlineStr">
        <is>
          <t>CP orge</t>
        </is>
      </c>
      <c r="B1997" t="inlineStr">
        <is>
          <t>Eq</t>
        </is>
      </c>
      <c r="C1997" t="n">
        <v>0</v>
      </c>
      <c r="D1997" t="inlineStr"/>
      <c r="E1997" t="inlineStr"/>
      <c r="F1997" t="inlineStr"/>
      <c r="G1997" t="inlineStr"/>
      <c r="H1997" t="inlineStr"/>
      <c r="I1997" t="inlineStr"/>
      <c r="J1997" t="inlineStr">
        <is>
          <t xml:space="preserve">1617 - 1871 - 1882 - </t>
        </is>
      </c>
      <c r="K1997" t="inlineStr">
        <is>
          <t>libre</t>
        </is>
      </c>
    </row>
    <row r="1998">
      <c r="A1998" t="inlineStr">
        <is>
          <t>CP orge</t>
        </is>
      </c>
      <c r="B1998" t="inlineStr">
        <is>
          <t>Lap</t>
        </is>
      </c>
      <c r="C1998" t="n">
        <v>0</v>
      </c>
      <c r="D1998" t="inlineStr"/>
      <c r="E1998" t="inlineStr"/>
      <c r="F1998" t="inlineStr"/>
      <c r="G1998" t="inlineStr"/>
      <c r="H1998" t="inlineStr"/>
      <c r="I1998" t="inlineStr"/>
      <c r="J1998" t="inlineStr">
        <is>
          <t xml:space="preserve">1619 - 1871 - 1883 - </t>
        </is>
      </c>
      <c r="K1998" t="inlineStr">
        <is>
          <t>libre</t>
        </is>
      </c>
    </row>
    <row r="1999">
      <c r="A1999" t="inlineStr">
        <is>
          <t>CP orge</t>
        </is>
      </c>
      <c r="B1999" t="inlineStr">
        <is>
          <t>Monoagastriques</t>
        </is>
      </c>
      <c r="C1999" t="n">
        <v>106</v>
      </c>
      <c r="D1999" t="inlineStr"/>
      <c r="E1999" t="inlineStr"/>
      <c r="F1999" t="inlineStr"/>
      <c r="G1999" t="inlineStr"/>
      <c r="H1999" t="inlineStr"/>
      <c r="I1999" t="inlineStr"/>
      <c r="J1999" t="inlineStr">
        <is>
          <t xml:space="preserve">1621 - 1884 - </t>
        </is>
      </c>
      <c r="K1999" t="inlineStr">
        <is>
          <t>libre</t>
        </is>
      </c>
    </row>
    <row r="2000">
      <c r="A2000" t="inlineStr">
        <is>
          <t>CP orge</t>
        </is>
      </c>
      <c r="B2000" t="inlineStr">
        <is>
          <t>Pc</t>
        </is>
      </c>
      <c r="C2000" t="n">
        <v>106</v>
      </c>
      <c r="D2000" t="inlineStr"/>
      <c r="E2000" t="inlineStr"/>
      <c r="F2000" t="inlineStr"/>
      <c r="G2000" t="inlineStr"/>
      <c r="H2000" t="inlineStr"/>
      <c r="I2000" t="inlineStr"/>
      <c r="J2000" t="inlineStr">
        <is>
          <t xml:space="preserve">1623 - 1884 - 1885 - </t>
        </is>
      </c>
      <c r="K2000" t="inlineStr">
        <is>
          <t>libre</t>
        </is>
      </c>
    </row>
    <row r="2001">
      <c r="A2001" t="inlineStr">
        <is>
          <t>CP orge</t>
        </is>
      </c>
      <c r="B2001" t="inlineStr">
        <is>
          <t>Pc FAB</t>
        </is>
      </c>
      <c r="C2001" t="n">
        <v>106</v>
      </c>
      <c r="D2001" t="inlineStr"/>
      <c r="E2001" t="inlineStr"/>
      <c r="F2001" t="inlineStr"/>
      <c r="G2001" t="inlineStr"/>
      <c r="H2001" t="inlineStr"/>
      <c r="I2001" t="inlineStr"/>
      <c r="J2001" t="inlineStr">
        <is>
          <t xml:space="preserve">1625 - 1885 - 1886 - </t>
        </is>
      </c>
      <c r="K2001" t="inlineStr">
        <is>
          <t>libre</t>
        </is>
      </c>
    </row>
    <row r="2002">
      <c r="A2002" t="inlineStr">
        <is>
          <t>CP orge</t>
        </is>
      </c>
      <c r="B2002" t="inlineStr">
        <is>
          <t>Volailles</t>
        </is>
      </c>
      <c r="C2002" t="n">
        <v>0</v>
      </c>
      <c r="D2002" t="inlineStr"/>
      <c r="E2002" t="inlineStr"/>
      <c r="F2002" t="inlineStr"/>
      <c r="G2002" t="inlineStr"/>
      <c r="H2002" t="inlineStr"/>
      <c r="I2002" t="inlineStr"/>
      <c r="J2002" t="inlineStr">
        <is>
          <t xml:space="preserve">1627 - 1884 - 1887 - </t>
        </is>
      </c>
      <c r="K2002" t="inlineStr">
        <is>
          <t>libre</t>
        </is>
      </c>
    </row>
    <row r="2003">
      <c r="A2003" t="inlineStr">
        <is>
          <t>CP orge</t>
        </is>
      </c>
      <c r="B2003" t="inlineStr">
        <is>
          <t>Vol ch</t>
        </is>
      </c>
      <c r="C2003" t="n">
        <v>0</v>
      </c>
      <c r="D2003" t="inlineStr"/>
      <c r="E2003" t="inlineStr"/>
      <c r="F2003" t="inlineStr"/>
      <c r="G2003" t="inlineStr"/>
      <c r="H2003" t="inlineStr"/>
      <c r="I2003" t="inlineStr"/>
      <c r="J2003" t="inlineStr">
        <is>
          <t xml:space="preserve">1629 - 1887 - 1888 - </t>
        </is>
      </c>
      <c r="K2003" t="inlineStr">
        <is>
          <t>libre</t>
        </is>
      </c>
    </row>
    <row r="2004">
      <c r="A2004" t="inlineStr">
        <is>
          <t>CP orge</t>
        </is>
      </c>
      <c r="B2004" t="inlineStr">
        <is>
          <t>Vol po</t>
        </is>
      </c>
      <c r="C2004" t="n">
        <v>0</v>
      </c>
      <c r="D2004" t="inlineStr"/>
      <c r="E2004" t="inlineStr"/>
      <c r="F2004" t="inlineStr"/>
      <c r="G2004" t="inlineStr"/>
      <c r="H2004" t="inlineStr"/>
      <c r="I2004" t="inlineStr"/>
      <c r="J2004" t="inlineStr">
        <is>
          <t xml:space="preserve">1631 - 1887 - 1889 - </t>
        </is>
      </c>
      <c r="K2004" t="inlineStr">
        <is>
          <t>libre</t>
        </is>
      </c>
    </row>
    <row r="2005">
      <c r="A2005" t="inlineStr">
        <is>
          <t>CP orge</t>
        </is>
      </c>
      <c r="B2005" t="inlineStr">
        <is>
          <t>Palmip. gras</t>
        </is>
      </c>
      <c r="C2005" t="n">
        <v>0</v>
      </c>
      <c r="D2005" t="inlineStr"/>
      <c r="E2005" t="inlineStr"/>
      <c r="F2005" t="inlineStr"/>
      <c r="G2005" t="inlineStr"/>
      <c r="H2005" t="inlineStr"/>
      <c r="I2005" t="inlineStr"/>
      <c r="J2005" t="inlineStr">
        <is>
          <t xml:space="preserve">1633 - 1887 - 1890 - </t>
        </is>
      </c>
      <c r="K2005" t="inlineStr">
        <is>
          <t>libre</t>
        </is>
      </c>
    </row>
    <row r="2006">
      <c r="A2006" t="inlineStr">
        <is>
          <t>CP orge</t>
        </is>
      </c>
      <c r="B2006" t="inlineStr">
        <is>
          <t>Pc engraissement</t>
        </is>
      </c>
      <c r="C2006" t="n">
        <v>81.90000000000001</v>
      </c>
      <c r="D2006" t="inlineStr"/>
      <c r="E2006" t="inlineStr"/>
      <c r="F2006" t="inlineStr"/>
      <c r="G2006" t="inlineStr"/>
      <c r="H2006" t="inlineStr"/>
      <c r="I2006" t="inlineStr"/>
      <c r="J2006" t="inlineStr">
        <is>
          <t xml:space="preserve">1635 - 1891 - </t>
        </is>
      </c>
      <c r="K2006" t="inlineStr">
        <is>
          <t>libre</t>
        </is>
      </c>
    </row>
    <row r="2007">
      <c r="A2007" t="inlineStr">
        <is>
          <t>CP orge</t>
        </is>
      </c>
      <c r="B2007" t="inlineStr">
        <is>
          <t>Pc engrais FAB</t>
        </is>
      </c>
      <c r="C2007" t="n">
        <v>81.90000000000001</v>
      </c>
      <c r="D2007" t="inlineStr"/>
      <c r="E2007" t="inlineStr"/>
      <c r="F2007" t="inlineStr"/>
      <c r="G2007" t="inlineStr"/>
      <c r="H2007" t="inlineStr"/>
      <c r="I2007" t="inlineStr"/>
      <c r="J2007" t="inlineStr">
        <is>
          <t xml:space="preserve">1637 - 1891 - 1892 - </t>
        </is>
      </c>
      <c r="K2007" t="inlineStr">
        <is>
          <t>libre</t>
        </is>
      </c>
    </row>
    <row r="2008">
      <c r="A2008" t="inlineStr">
        <is>
          <t>CP orge</t>
        </is>
      </c>
      <c r="B2008" t="inlineStr">
        <is>
          <t>Pc truies</t>
        </is>
      </c>
      <c r="C2008" t="n">
        <v>24.5</v>
      </c>
      <c r="D2008" t="inlineStr"/>
      <c r="E2008" t="inlineStr"/>
      <c r="F2008" t="inlineStr"/>
      <c r="G2008" t="inlineStr"/>
      <c r="H2008" t="inlineStr"/>
      <c r="I2008" t="inlineStr"/>
      <c r="J2008" t="inlineStr">
        <is>
          <t xml:space="preserve">1639 - 1893 - </t>
        </is>
      </c>
      <c r="K2008" t="inlineStr">
        <is>
          <t>libre</t>
        </is>
      </c>
    </row>
    <row r="2009">
      <c r="A2009" t="inlineStr">
        <is>
          <t>CP orge</t>
        </is>
      </c>
      <c r="B2009" t="inlineStr">
        <is>
          <t>Autres utilisations</t>
        </is>
      </c>
      <c r="C2009" t="n">
        <v>0</v>
      </c>
      <c r="D2009" t="inlineStr"/>
      <c r="E2009" t="inlineStr"/>
      <c r="F2009" t="inlineStr"/>
      <c r="G2009" t="inlineStr"/>
      <c r="H2009" t="inlineStr"/>
      <c r="I2009" t="inlineStr"/>
      <c r="J2009" t="inlineStr">
        <is>
          <t xml:space="preserve">1641 - </t>
        </is>
      </c>
      <c r="K2009" t="inlineStr">
        <is>
          <t>libre unbounded</t>
        </is>
      </c>
    </row>
    <row r="2010">
      <c r="A2010" t="inlineStr">
        <is>
          <t>Autres CP cer</t>
        </is>
      </c>
      <c r="B2010" t="inlineStr">
        <is>
          <t>Feed</t>
        </is>
      </c>
      <c r="C2010" t="n">
        <v>330</v>
      </c>
      <c r="D2010" t="inlineStr"/>
      <c r="E2010" t="inlineStr"/>
      <c r="F2010" t="inlineStr"/>
      <c r="G2010" t="inlineStr"/>
      <c r="H2010" t="inlineStr"/>
      <c r="I2010" t="inlineStr"/>
      <c r="J2010" t="inlineStr">
        <is>
          <t xml:space="preserve">1528 - 1894 - </t>
        </is>
      </c>
      <c r="K2010" t="inlineStr">
        <is>
          <t>libre</t>
        </is>
      </c>
    </row>
    <row r="2011">
      <c r="A2011" t="inlineStr">
        <is>
          <t>Autres CP cer</t>
        </is>
      </c>
      <c r="B2011" t="inlineStr">
        <is>
          <t>FAB</t>
        </is>
      </c>
      <c r="C2011" t="n">
        <v>268</v>
      </c>
      <c r="D2011" t="inlineStr"/>
      <c r="E2011" t="inlineStr"/>
      <c r="F2011" t="inlineStr"/>
      <c r="G2011" t="inlineStr"/>
      <c r="H2011" t="inlineStr"/>
      <c r="I2011" t="inlineStr"/>
      <c r="J2011" t="inlineStr">
        <is>
          <t xml:space="preserve">1530 - 1894 - 1895 - </t>
        </is>
      </c>
      <c r="K2011" t="inlineStr">
        <is>
          <t>libre</t>
        </is>
      </c>
    </row>
    <row r="2012">
      <c r="A2012" t="inlineStr">
        <is>
          <t>Autres CP cer</t>
        </is>
      </c>
      <c r="B2012" t="inlineStr">
        <is>
          <t>Aliments composés</t>
        </is>
      </c>
      <c r="C2012" t="n">
        <v>268</v>
      </c>
      <c r="D2012" t="inlineStr"/>
      <c r="E2012" t="inlineStr"/>
      <c r="F2012" t="inlineStr"/>
      <c r="G2012" t="inlineStr"/>
      <c r="H2012" t="inlineStr"/>
      <c r="I2012" t="inlineStr"/>
      <c r="J2012" t="inlineStr">
        <is>
          <t xml:space="preserve">1532 - 1895 - 1896 - </t>
        </is>
      </c>
      <c r="K2012" t="inlineStr">
        <is>
          <t>libre</t>
        </is>
      </c>
    </row>
    <row r="2013">
      <c r="A2013" t="inlineStr">
        <is>
          <t>Autres CP cer</t>
        </is>
      </c>
      <c r="B2013" t="inlineStr">
        <is>
          <t>Volailles FAB</t>
        </is>
      </c>
      <c r="C2013" t="n">
        <v>0</v>
      </c>
      <c r="D2013" t="inlineStr"/>
      <c r="E2013" t="inlineStr"/>
      <c r="F2013" t="inlineStr"/>
      <c r="G2013" t="inlineStr"/>
      <c r="H2013" t="inlineStr"/>
      <c r="I2013" t="inlineStr"/>
      <c r="J2013" t="inlineStr">
        <is>
          <t xml:space="preserve">1534 - 1896 - 1897 - </t>
        </is>
      </c>
      <c r="K2013" t="inlineStr">
        <is>
          <t>libre</t>
        </is>
      </c>
    </row>
    <row r="2014">
      <c r="A2014" t="inlineStr">
        <is>
          <t>Autres CP cer</t>
        </is>
      </c>
      <c r="B2014" t="inlineStr">
        <is>
          <t>Vol ch FAB</t>
        </is>
      </c>
      <c r="C2014" t="n">
        <v>0</v>
      </c>
      <c r="D2014" t="inlineStr"/>
      <c r="E2014" t="inlineStr"/>
      <c r="F2014" t="inlineStr"/>
      <c r="G2014" t="inlineStr"/>
      <c r="H2014" t="inlineStr"/>
      <c r="I2014" t="inlineStr"/>
      <c r="J2014" t="inlineStr">
        <is>
          <t xml:space="preserve">1536 - 1897 - 1930 - </t>
        </is>
      </c>
      <c r="K2014" t="inlineStr">
        <is>
          <t>libre</t>
        </is>
      </c>
    </row>
    <row r="2015">
      <c r="A2015" t="inlineStr">
        <is>
          <t>Autres CP cer</t>
        </is>
      </c>
      <c r="B2015" t="inlineStr">
        <is>
          <t>Vol po FAB</t>
        </is>
      </c>
      <c r="C2015" t="n">
        <v>0</v>
      </c>
      <c r="D2015" t="inlineStr"/>
      <c r="E2015" t="inlineStr"/>
      <c r="F2015" t="inlineStr"/>
      <c r="G2015" t="inlineStr"/>
      <c r="H2015" t="inlineStr"/>
      <c r="I2015" t="inlineStr"/>
      <c r="J2015" t="inlineStr">
        <is>
          <t xml:space="preserve">1537 - 1897 - 1931 - </t>
        </is>
      </c>
      <c r="K2015" t="inlineStr">
        <is>
          <t>libre</t>
        </is>
      </c>
    </row>
    <row r="2016">
      <c r="A2016" t="inlineStr">
        <is>
          <t>Autres CP cer</t>
        </is>
      </c>
      <c r="B2016" t="inlineStr">
        <is>
          <t>Palmip. gras FAB</t>
        </is>
      </c>
      <c r="C2016" t="n">
        <v>0</v>
      </c>
      <c r="D2016" t="inlineStr"/>
      <c r="E2016" t="inlineStr"/>
      <c r="F2016" t="inlineStr"/>
      <c r="G2016" t="inlineStr"/>
      <c r="H2016" t="inlineStr"/>
      <c r="I2016" t="inlineStr"/>
      <c r="J2016" t="inlineStr">
        <is>
          <t xml:space="preserve">1538 - 1897 - 1932 - </t>
        </is>
      </c>
      <c r="K2016" t="inlineStr">
        <is>
          <t>libre</t>
        </is>
      </c>
    </row>
    <row r="2017">
      <c r="A2017" t="inlineStr">
        <is>
          <t>Autres CP cer</t>
        </is>
      </c>
      <c r="B2017" t="inlineStr">
        <is>
          <t>Ovins + Ca FAB</t>
        </is>
      </c>
      <c r="C2017" t="n">
        <v>0</v>
      </c>
      <c r="D2017" t="inlineStr"/>
      <c r="E2017" t="inlineStr"/>
      <c r="F2017" t="inlineStr"/>
      <c r="G2017" t="inlineStr"/>
      <c r="H2017" t="inlineStr"/>
      <c r="I2017" t="inlineStr"/>
      <c r="J2017" t="inlineStr">
        <is>
          <t xml:space="preserve">1539 - 1896 - 1898 - </t>
        </is>
      </c>
      <c r="K2017" t="inlineStr">
        <is>
          <t>libre</t>
        </is>
      </c>
    </row>
    <row r="2018">
      <c r="A2018" t="inlineStr">
        <is>
          <t>Autres CP cer</t>
        </is>
      </c>
      <c r="B2018" t="inlineStr">
        <is>
          <t>Ovins FAB</t>
        </is>
      </c>
      <c r="C2018" t="n">
        <v>0</v>
      </c>
      <c r="D2018" t="inlineStr"/>
      <c r="E2018" t="inlineStr"/>
      <c r="F2018" t="inlineStr"/>
      <c r="G2018" t="inlineStr"/>
      <c r="H2018" t="inlineStr"/>
      <c r="I2018" t="inlineStr"/>
      <c r="J2018" t="inlineStr">
        <is>
          <t xml:space="preserve">1541 - 1898 - 1899 - </t>
        </is>
      </c>
      <c r="K2018" t="inlineStr">
        <is>
          <t>libre</t>
        </is>
      </c>
    </row>
    <row r="2019">
      <c r="A2019" t="inlineStr">
        <is>
          <t>Autres CP cer</t>
        </is>
      </c>
      <c r="B2019" t="inlineStr">
        <is>
          <t>OL FAB</t>
        </is>
      </c>
      <c r="C2019" t="n">
        <v>0</v>
      </c>
      <c r="D2019" t="inlineStr"/>
      <c r="E2019" t="inlineStr"/>
      <c r="F2019" t="inlineStr"/>
      <c r="G2019" t="inlineStr"/>
      <c r="H2019" t="inlineStr"/>
      <c r="I2019" t="inlineStr"/>
      <c r="J2019" t="inlineStr">
        <is>
          <t xml:space="preserve">1543 - 1899 - 1920 - </t>
        </is>
      </c>
      <c r="K2019" t="inlineStr">
        <is>
          <t>libre</t>
        </is>
      </c>
    </row>
    <row r="2020">
      <c r="A2020" t="inlineStr">
        <is>
          <t>Autres CP cer</t>
        </is>
      </c>
      <c r="B2020" t="inlineStr">
        <is>
          <t>OV FAB</t>
        </is>
      </c>
      <c r="C2020" t="n">
        <v>0</v>
      </c>
      <c r="D2020" t="inlineStr"/>
      <c r="E2020" t="inlineStr"/>
      <c r="F2020" t="inlineStr"/>
      <c r="G2020" t="inlineStr"/>
      <c r="H2020" t="inlineStr"/>
      <c r="I2020" t="inlineStr"/>
      <c r="J2020" t="inlineStr">
        <is>
          <t xml:space="preserve">1544 - 1899 - 1921 - </t>
        </is>
      </c>
      <c r="K2020" t="inlineStr">
        <is>
          <t>libre</t>
        </is>
      </c>
    </row>
    <row r="2021">
      <c r="A2021" t="inlineStr">
        <is>
          <t>Autres CP cer</t>
        </is>
      </c>
      <c r="B2021" t="inlineStr">
        <is>
          <t>Ca FAB</t>
        </is>
      </c>
      <c r="C2021" t="n">
        <v>0</v>
      </c>
      <c r="D2021" t="inlineStr"/>
      <c r="E2021" t="inlineStr"/>
      <c r="F2021" t="inlineStr"/>
      <c r="G2021" t="inlineStr"/>
      <c r="H2021" t="inlineStr"/>
      <c r="I2021" t="inlineStr"/>
      <c r="J2021" t="inlineStr">
        <is>
          <t xml:space="preserve">1545 - 1898 - 1922 - </t>
        </is>
      </c>
      <c r="K2021" t="inlineStr">
        <is>
          <t>libre</t>
        </is>
      </c>
    </row>
    <row r="2022">
      <c r="A2022" t="inlineStr">
        <is>
          <t>Autres CP cer</t>
        </is>
      </c>
      <c r="B2022" t="inlineStr">
        <is>
          <t>Lap FAB</t>
        </is>
      </c>
      <c r="C2022" t="n">
        <v>0</v>
      </c>
      <c r="D2022" t="inlineStr"/>
      <c r="E2022" t="inlineStr"/>
      <c r="F2022" t="inlineStr"/>
      <c r="G2022" t="inlineStr"/>
      <c r="H2022" t="inlineStr"/>
      <c r="I2022" t="inlineStr"/>
      <c r="J2022" t="inlineStr">
        <is>
          <t xml:space="preserve">1546 - 1896 - 1925 - </t>
        </is>
      </c>
      <c r="K2022" t="inlineStr">
        <is>
          <t>libre</t>
        </is>
      </c>
    </row>
    <row r="2023">
      <c r="A2023" t="inlineStr">
        <is>
          <t>Autres CP cer</t>
        </is>
      </c>
      <c r="B2023" t="inlineStr">
        <is>
          <t>Eq FAB</t>
        </is>
      </c>
      <c r="C2023" t="n">
        <v>0</v>
      </c>
      <c r="D2023" t="inlineStr"/>
      <c r="E2023" t="inlineStr"/>
      <c r="F2023" t="inlineStr"/>
      <c r="G2023" t="inlineStr"/>
      <c r="H2023" t="inlineStr"/>
      <c r="I2023" t="inlineStr"/>
      <c r="J2023" t="inlineStr">
        <is>
          <t xml:space="preserve">1547 - 1896 - 1905 - 1924 - </t>
        </is>
      </c>
      <c r="K2023" t="inlineStr">
        <is>
          <t>libre</t>
        </is>
      </c>
    </row>
    <row r="2024">
      <c r="A2024" t="inlineStr">
        <is>
          <t>Autres CP cer</t>
        </is>
      </c>
      <c r="B2024" t="inlineStr">
        <is>
          <t>Aliments complets</t>
        </is>
      </c>
      <c r="C2024" t="n">
        <v>224</v>
      </c>
      <c r="D2024" t="inlineStr"/>
      <c r="E2024" t="inlineStr"/>
      <c r="F2024" t="inlineStr"/>
      <c r="G2024" t="inlineStr"/>
      <c r="H2024" t="inlineStr"/>
      <c r="I2024" t="inlineStr"/>
      <c r="J2024" t="inlineStr">
        <is>
          <t xml:space="preserve">1548 - 1896 - 1900 - </t>
        </is>
      </c>
      <c r="K2024" t="inlineStr">
        <is>
          <t>libre</t>
        </is>
      </c>
    </row>
    <row r="2025">
      <c r="A2025" t="inlineStr">
        <is>
          <t>Autres CP cer</t>
        </is>
      </c>
      <c r="B2025" t="inlineStr">
        <is>
          <t>Bovins FAB complets</t>
        </is>
      </c>
      <c r="C2025" t="n">
        <v>157</v>
      </c>
      <c r="D2025" t="inlineStr"/>
      <c r="E2025" t="inlineStr"/>
      <c r="F2025" t="inlineStr"/>
      <c r="G2025" t="inlineStr"/>
      <c r="H2025" t="inlineStr"/>
      <c r="I2025" t="inlineStr"/>
      <c r="J2025" t="inlineStr">
        <is>
          <t xml:space="preserve">1550 - 1900 - 1901 - 1912 - </t>
        </is>
      </c>
      <c r="K2025" t="inlineStr">
        <is>
          <t>libre</t>
        </is>
      </c>
    </row>
    <row r="2026">
      <c r="A2026" t="inlineStr">
        <is>
          <t>Autres CP cer</t>
        </is>
      </c>
      <c r="B2026" t="inlineStr">
        <is>
          <t>BL FAB complets</t>
        </is>
      </c>
      <c r="C2026" t="n">
        <v>94.2</v>
      </c>
      <c r="D2026" t="inlineStr"/>
      <c r="E2026" t="inlineStr"/>
      <c r="F2026" t="inlineStr"/>
      <c r="G2026" t="inlineStr"/>
      <c r="H2026" t="inlineStr"/>
      <c r="I2026" t="inlineStr"/>
      <c r="J2026" t="inlineStr">
        <is>
          <t xml:space="preserve">1552 - 1901 - 1916 - </t>
        </is>
      </c>
      <c r="K2026" t="inlineStr">
        <is>
          <t>libre</t>
        </is>
      </c>
    </row>
    <row r="2027">
      <c r="A2027" t="inlineStr">
        <is>
          <t>Autres CP cer</t>
        </is>
      </c>
      <c r="B2027" t="inlineStr">
        <is>
          <t>BV FAB complets</t>
        </is>
      </c>
      <c r="C2027" t="n">
        <v>62.8</v>
      </c>
      <c r="D2027" t="inlineStr"/>
      <c r="E2027" t="inlineStr"/>
      <c r="F2027" t="inlineStr"/>
      <c r="G2027" t="inlineStr"/>
      <c r="H2027" t="inlineStr"/>
      <c r="I2027" t="inlineStr"/>
      <c r="J2027" t="inlineStr">
        <is>
          <t xml:space="preserve">1553 - 1901 - 1918 - </t>
        </is>
      </c>
      <c r="K2027" t="inlineStr">
        <is>
          <t>libre</t>
        </is>
      </c>
    </row>
    <row r="2028">
      <c r="A2028" t="inlineStr">
        <is>
          <t>Autres CP cer</t>
        </is>
      </c>
      <c r="B2028" t="inlineStr">
        <is>
          <t>Pc FAB complets</t>
        </is>
      </c>
      <c r="C2028" t="n">
        <v>67.5</v>
      </c>
      <c r="D2028" t="inlineStr"/>
      <c r="E2028" t="inlineStr"/>
      <c r="F2028" t="inlineStr"/>
      <c r="G2028" t="inlineStr"/>
      <c r="H2028" t="inlineStr"/>
      <c r="I2028" t="inlineStr"/>
      <c r="J2028" t="inlineStr">
        <is>
          <t xml:space="preserve">1554 - 1900 - 1902 - 1928 - </t>
        </is>
      </c>
      <c r="K2028" t="inlineStr">
        <is>
          <t>libre</t>
        </is>
      </c>
    </row>
    <row r="2029">
      <c r="A2029" t="inlineStr">
        <is>
          <t>Autres CP cer</t>
        </is>
      </c>
      <c r="B2029" t="inlineStr">
        <is>
          <t>Pc pclets FAB</t>
        </is>
      </c>
      <c r="C2029" t="n">
        <v>0</v>
      </c>
      <c r="D2029" t="inlineStr"/>
      <c r="E2029" t="inlineStr"/>
      <c r="F2029" t="inlineStr"/>
      <c r="G2029" t="inlineStr"/>
      <c r="H2029" t="inlineStr"/>
      <c r="I2029" t="inlineStr"/>
      <c r="J2029" t="inlineStr">
        <is>
          <t xml:space="preserve">1556 - 1902 - </t>
        </is>
      </c>
      <c r="K2029" t="inlineStr">
        <is>
          <t>libre</t>
        </is>
      </c>
    </row>
    <row r="2030">
      <c r="A2030" t="inlineStr">
        <is>
          <t>Autres CP cer</t>
        </is>
      </c>
      <c r="B2030" t="inlineStr">
        <is>
          <t>Pc engrais FAB complets</t>
        </is>
      </c>
      <c r="C2030" t="n">
        <v>67.2</v>
      </c>
      <c r="D2030" t="inlineStr"/>
      <c r="E2030" t="inlineStr"/>
      <c r="F2030" t="inlineStr"/>
      <c r="G2030" t="inlineStr"/>
      <c r="H2030" t="inlineStr"/>
      <c r="I2030" t="inlineStr"/>
      <c r="J2030" t="inlineStr">
        <is>
          <t xml:space="preserve">1557 - 1902 - 1934 - </t>
        </is>
      </c>
      <c r="K2030" t="inlineStr">
        <is>
          <t>libre</t>
        </is>
      </c>
    </row>
    <row r="2031">
      <c r="A2031" t="inlineStr">
        <is>
          <t>Autres CP cer</t>
        </is>
      </c>
      <c r="B2031" t="inlineStr">
        <is>
          <t>Pc truies FAB</t>
        </is>
      </c>
      <c r="C2031" t="n">
        <v>0.2</v>
      </c>
      <c r="D2031" t="inlineStr"/>
      <c r="E2031" t="inlineStr"/>
      <c r="F2031" t="inlineStr"/>
      <c r="G2031" t="inlineStr"/>
      <c r="H2031" t="inlineStr"/>
      <c r="I2031" t="inlineStr"/>
      <c r="J2031" t="inlineStr">
        <is>
          <t xml:space="preserve">1558 - 1902 - 1935 - </t>
        </is>
      </c>
      <c r="K2031" t="inlineStr">
        <is>
          <t>libre</t>
        </is>
      </c>
    </row>
    <row r="2032">
      <c r="A2032" t="inlineStr">
        <is>
          <t>Autres CP cer</t>
        </is>
      </c>
      <c r="B2032" t="inlineStr">
        <is>
          <t>Aliments complémentaires</t>
        </is>
      </c>
      <c r="C2032" t="n">
        <v>43.2</v>
      </c>
      <c r="D2032" t="inlineStr"/>
      <c r="E2032" t="inlineStr"/>
      <c r="F2032" t="inlineStr"/>
      <c r="G2032" t="inlineStr"/>
      <c r="H2032" t="inlineStr"/>
      <c r="I2032" t="inlineStr"/>
      <c r="J2032" t="inlineStr">
        <is>
          <t xml:space="preserve">1559 - 1896 - 1903 - </t>
        </is>
      </c>
      <c r="K2032" t="inlineStr">
        <is>
          <t>libre</t>
        </is>
      </c>
    </row>
    <row r="2033">
      <c r="A2033" t="inlineStr">
        <is>
          <t>Autres CP cer</t>
        </is>
      </c>
      <c r="B2033" t="inlineStr">
        <is>
          <t>Bovins FAB ctaire</t>
        </is>
      </c>
      <c r="C2033" t="n">
        <v>42.8</v>
      </c>
      <c r="D2033" t="inlineStr"/>
      <c r="E2033" t="inlineStr"/>
      <c r="F2033" t="inlineStr"/>
      <c r="G2033" t="inlineStr"/>
      <c r="H2033" t="inlineStr"/>
      <c r="I2033" t="inlineStr"/>
      <c r="J2033" t="inlineStr">
        <is>
          <t xml:space="preserve">1561 - 1903 - 1904 - 1912 - </t>
        </is>
      </c>
      <c r="K2033" t="inlineStr">
        <is>
          <t>libre</t>
        </is>
      </c>
    </row>
    <row r="2034">
      <c r="A2034" t="inlineStr">
        <is>
          <t>Autres CP cer</t>
        </is>
      </c>
      <c r="B2034" t="inlineStr">
        <is>
          <t>BL FAB ctaire</t>
        </is>
      </c>
      <c r="C2034" t="n">
        <v>18.6</v>
      </c>
      <c r="D2034" t="inlineStr"/>
      <c r="E2034" t="inlineStr"/>
      <c r="F2034" t="inlineStr"/>
      <c r="G2034" t="inlineStr"/>
      <c r="H2034" t="inlineStr"/>
      <c r="I2034" t="inlineStr"/>
      <c r="J2034" t="inlineStr">
        <is>
          <t xml:space="preserve">1563 - 1904 - 1916 - </t>
        </is>
      </c>
      <c r="K2034" t="inlineStr">
        <is>
          <t>libre</t>
        </is>
      </c>
    </row>
    <row r="2035">
      <c r="A2035" t="inlineStr">
        <is>
          <t>Autres CP cer</t>
        </is>
      </c>
      <c r="B2035" t="inlineStr">
        <is>
          <t>BV FAB ctaire</t>
        </is>
      </c>
      <c r="C2035" t="n">
        <v>24.2</v>
      </c>
      <c r="D2035" t="inlineStr"/>
      <c r="E2035" t="inlineStr"/>
      <c r="F2035" t="inlineStr"/>
      <c r="G2035" t="inlineStr"/>
      <c r="H2035" t="inlineStr"/>
      <c r="I2035" t="inlineStr"/>
      <c r="J2035" t="inlineStr">
        <is>
          <t xml:space="preserve">1564 - 1904 - 1918 - </t>
        </is>
      </c>
      <c r="K2035" t="inlineStr">
        <is>
          <t>libre</t>
        </is>
      </c>
    </row>
    <row r="2036">
      <c r="A2036" t="inlineStr">
        <is>
          <t>Autres CP cer</t>
        </is>
      </c>
      <c r="B2036" t="inlineStr">
        <is>
          <t>Pc engrais FAB ctaire</t>
        </is>
      </c>
      <c r="C2036" t="n">
        <v>0.5</v>
      </c>
      <c r="D2036" t="inlineStr"/>
      <c r="E2036" t="inlineStr"/>
      <c r="F2036" t="inlineStr"/>
      <c r="G2036" t="inlineStr"/>
      <c r="H2036" t="inlineStr"/>
      <c r="I2036" t="inlineStr"/>
      <c r="J2036" t="inlineStr">
        <is>
          <t xml:space="preserve">1565 - 1903 - 1928 - 1934 - </t>
        </is>
      </c>
      <c r="K2036" t="inlineStr">
        <is>
          <t>libre</t>
        </is>
      </c>
    </row>
    <row r="2037">
      <c r="A2037" t="inlineStr">
        <is>
          <t>Autres CP cer</t>
        </is>
      </c>
      <c r="B2037" t="inlineStr">
        <is>
          <t>Autres FAB</t>
        </is>
      </c>
      <c r="C2037" t="n">
        <v>0</v>
      </c>
      <c r="D2037" t="inlineStr"/>
      <c r="E2037" t="inlineStr"/>
      <c r="F2037" t="inlineStr"/>
      <c r="G2037" t="inlineStr"/>
      <c r="H2037" t="inlineStr"/>
      <c r="I2037" t="inlineStr"/>
      <c r="J2037" t="inlineStr">
        <is>
          <t xml:space="preserve">1566 - 1895 - 1905 - </t>
        </is>
      </c>
      <c r="K2037" t="inlineStr">
        <is>
          <t>libre</t>
        </is>
      </c>
    </row>
    <row r="2038">
      <c r="A2038" t="inlineStr">
        <is>
          <t>Autres CP cer</t>
        </is>
      </c>
      <c r="B2038" t="inlineStr">
        <is>
          <t>Poissons FAB</t>
        </is>
      </c>
      <c r="C2038" t="n">
        <v>0</v>
      </c>
      <c r="D2038" t="inlineStr"/>
      <c r="E2038" t="inlineStr"/>
      <c r="F2038" t="inlineStr"/>
      <c r="G2038" t="inlineStr"/>
      <c r="H2038" t="inlineStr"/>
      <c r="I2038" t="inlineStr"/>
      <c r="J2038" t="inlineStr">
        <is>
          <t xml:space="preserve">1568 - 1905 - </t>
        </is>
      </c>
      <c r="K2038" t="inlineStr">
        <is>
          <t>libre</t>
        </is>
      </c>
    </row>
    <row r="2039">
      <c r="A2039" t="inlineStr">
        <is>
          <t>Autres CP cer</t>
        </is>
      </c>
      <c r="B2039" t="inlineStr">
        <is>
          <t>Divers FAB</t>
        </is>
      </c>
      <c r="C2039" t="n">
        <v>0</v>
      </c>
      <c r="D2039" t="inlineStr"/>
      <c r="E2039" t="inlineStr"/>
      <c r="F2039" t="inlineStr"/>
      <c r="G2039" t="inlineStr"/>
      <c r="H2039" t="inlineStr"/>
      <c r="I2039" t="inlineStr"/>
      <c r="J2039" t="inlineStr">
        <is>
          <t xml:space="preserve">1569 - 1905 - </t>
        </is>
      </c>
      <c r="K2039" t="inlineStr">
        <is>
          <t>libre</t>
        </is>
      </c>
    </row>
    <row r="2040">
      <c r="A2040" t="inlineStr">
        <is>
          <t>Autres CP cer</t>
        </is>
      </c>
      <c r="B2040" t="inlineStr">
        <is>
          <t>Alimentation animale rente (EA)</t>
        </is>
      </c>
      <c r="C2040" t="n">
        <v>61.9</v>
      </c>
      <c r="D2040" t="inlineStr"/>
      <c r="E2040" t="inlineStr"/>
      <c r="F2040" t="inlineStr"/>
      <c r="G2040" t="inlineStr"/>
      <c r="H2040" t="inlineStr"/>
      <c r="I2040" t="inlineStr"/>
      <c r="J2040" t="inlineStr">
        <is>
          <t xml:space="preserve">1570 - 1894 - 1906 - </t>
        </is>
      </c>
      <c r="K2040" t="inlineStr">
        <is>
          <t>libre</t>
        </is>
      </c>
    </row>
    <row r="2041">
      <c r="A2041" t="inlineStr">
        <is>
          <t>Autres CP cer</t>
        </is>
      </c>
      <c r="B2041" t="inlineStr">
        <is>
          <t>Direct élevage</t>
        </is>
      </c>
      <c r="C2041" t="n">
        <v>61.9</v>
      </c>
      <c r="D2041" t="inlineStr"/>
      <c r="E2041" t="inlineStr"/>
      <c r="F2041" t="inlineStr"/>
      <c r="G2041" t="inlineStr"/>
      <c r="H2041" t="inlineStr"/>
      <c r="I2041" t="inlineStr"/>
      <c r="J2041" t="inlineStr">
        <is>
          <t xml:space="preserve">1572 - 1906 - 1907 - </t>
        </is>
      </c>
      <c r="K2041" t="inlineStr">
        <is>
          <t>libre</t>
        </is>
      </c>
    </row>
    <row r="2042">
      <c r="A2042" t="inlineStr">
        <is>
          <t>Autres CP cer</t>
        </is>
      </c>
      <c r="B2042" t="inlineStr">
        <is>
          <t>Bovins dir</t>
        </is>
      </c>
      <c r="C2042" t="n">
        <v>59.9</v>
      </c>
      <c r="D2042" t="inlineStr"/>
      <c r="E2042" t="inlineStr"/>
      <c r="F2042" t="inlineStr"/>
      <c r="G2042" t="inlineStr"/>
      <c r="H2042" t="inlineStr"/>
      <c r="I2042" t="inlineStr"/>
      <c r="J2042" t="inlineStr">
        <is>
          <t xml:space="preserve">1574 - 1907 - 1908 - </t>
        </is>
      </c>
      <c r="K2042" t="inlineStr">
        <is>
          <t>libre</t>
        </is>
      </c>
    </row>
    <row r="2043">
      <c r="A2043" t="inlineStr">
        <is>
          <t>Autres CP cer</t>
        </is>
      </c>
      <c r="B2043" t="inlineStr">
        <is>
          <t>BL dir</t>
        </is>
      </c>
      <c r="C2043" t="n">
        <v>16.5</v>
      </c>
      <c r="D2043" t="inlineStr"/>
      <c r="E2043" t="inlineStr"/>
      <c r="F2043" t="inlineStr"/>
      <c r="G2043" t="inlineStr"/>
      <c r="H2043" t="inlineStr"/>
      <c r="I2043" t="inlineStr"/>
      <c r="J2043" t="inlineStr">
        <is>
          <t xml:space="preserve">1576 - 1908 - 1915 - </t>
        </is>
      </c>
      <c r="K2043" t="inlineStr">
        <is>
          <t>libre</t>
        </is>
      </c>
    </row>
    <row r="2044">
      <c r="A2044" t="inlineStr">
        <is>
          <t>Autres CP cer</t>
        </is>
      </c>
      <c r="B2044" t="inlineStr">
        <is>
          <t>BV dir</t>
        </is>
      </c>
      <c r="C2044" t="n">
        <v>43.4</v>
      </c>
      <c r="D2044" t="inlineStr"/>
      <c r="E2044" t="inlineStr"/>
      <c r="F2044" t="inlineStr"/>
      <c r="G2044" t="inlineStr"/>
      <c r="H2044" t="inlineStr"/>
      <c r="I2044" t="inlineStr"/>
      <c r="J2044" t="inlineStr">
        <is>
          <t xml:space="preserve">1577 - 1908 - 1917 - </t>
        </is>
      </c>
      <c r="K2044" t="inlineStr">
        <is>
          <t>libre</t>
        </is>
      </c>
    </row>
    <row r="2045">
      <c r="A2045" t="inlineStr">
        <is>
          <t>Autres CP cer</t>
        </is>
      </c>
      <c r="B2045" t="inlineStr">
        <is>
          <t>Ovins dir</t>
        </is>
      </c>
      <c r="C2045" t="n">
        <v>0</v>
      </c>
      <c r="D2045" t="inlineStr"/>
      <c r="E2045" t="inlineStr"/>
      <c r="F2045" t="inlineStr"/>
      <c r="G2045" t="inlineStr"/>
      <c r="H2045" t="inlineStr"/>
      <c r="I2045" t="inlineStr"/>
      <c r="J2045" t="inlineStr">
        <is>
          <t xml:space="preserve">1578 - 1907 - 1909 - </t>
        </is>
      </c>
      <c r="K2045" t="inlineStr">
        <is>
          <t>libre</t>
        </is>
      </c>
    </row>
    <row r="2046">
      <c r="A2046" t="inlineStr">
        <is>
          <t>Autres CP cer</t>
        </is>
      </c>
      <c r="B2046" t="inlineStr">
        <is>
          <t>OL dir</t>
        </is>
      </c>
      <c r="C2046" t="n">
        <v>0</v>
      </c>
      <c r="D2046" t="inlineStr"/>
      <c r="E2046" t="inlineStr"/>
      <c r="F2046" t="inlineStr"/>
      <c r="G2046" t="inlineStr"/>
      <c r="H2046" t="inlineStr"/>
      <c r="I2046" t="inlineStr"/>
      <c r="J2046" t="inlineStr">
        <is>
          <t xml:space="preserve">1580 - 1909 - 1920 - </t>
        </is>
      </c>
      <c r="K2046" t="inlineStr">
        <is>
          <t>libre</t>
        </is>
      </c>
    </row>
    <row r="2047">
      <c r="A2047" t="inlineStr">
        <is>
          <t>Autres CP cer</t>
        </is>
      </c>
      <c r="B2047" t="inlineStr">
        <is>
          <t>OV dir</t>
        </is>
      </c>
      <c r="C2047" t="n">
        <v>0</v>
      </c>
      <c r="D2047" t="inlineStr"/>
      <c r="E2047" t="inlineStr"/>
      <c r="F2047" t="inlineStr"/>
      <c r="G2047" t="inlineStr"/>
      <c r="H2047" t="inlineStr"/>
      <c r="I2047" t="inlineStr"/>
      <c r="J2047" t="inlineStr">
        <is>
          <t xml:space="preserve">1581 - 1909 - 1921 - </t>
        </is>
      </c>
      <c r="K2047" t="inlineStr">
        <is>
          <t>libre</t>
        </is>
      </c>
    </row>
    <row r="2048">
      <c r="A2048" t="inlineStr">
        <is>
          <t>Autres CP cer</t>
        </is>
      </c>
      <c r="B2048" t="inlineStr">
        <is>
          <t>Ca dir</t>
        </is>
      </c>
      <c r="C2048" t="n">
        <v>2</v>
      </c>
      <c r="D2048" t="inlineStr"/>
      <c r="E2048" t="inlineStr"/>
      <c r="F2048" t="inlineStr"/>
      <c r="G2048" t="inlineStr"/>
      <c r="H2048" t="inlineStr"/>
      <c r="I2048" t="inlineStr"/>
      <c r="J2048" t="inlineStr">
        <is>
          <t xml:space="preserve">1582 - 1907 - 1923 - </t>
        </is>
      </c>
      <c r="K2048" t="inlineStr">
        <is>
          <t>libre</t>
        </is>
      </c>
    </row>
    <row r="2049">
      <c r="A2049" t="inlineStr">
        <is>
          <t>Autres CP cer</t>
        </is>
      </c>
      <c r="B2049" t="inlineStr">
        <is>
          <t>Eq dir</t>
        </is>
      </c>
      <c r="C2049" t="n">
        <v>0</v>
      </c>
      <c r="D2049" t="inlineStr"/>
      <c r="E2049" t="inlineStr"/>
      <c r="F2049" t="inlineStr"/>
      <c r="G2049" t="inlineStr"/>
      <c r="H2049" t="inlineStr"/>
      <c r="I2049" t="inlineStr"/>
      <c r="J2049" t="inlineStr">
        <is>
          <t xml:space="preserve">1583 - 1907 - 1924 - </t>
        </is>
      </c>
      <c r="K2049" t="inlineStr">
        <is>
          <t>libre</t>
        </is>
      </c>
    </row>
    <row r="2050">
      <c r="A2050" t="inlineStr">
        <is>
          <t>Autres CP cer</t>
        </is>
      </c>
      <c r="B2050" t="inlineStr">
        <is>
          <t>Pc dir</t>
        </is>
      </c>
      <c r="C2050" t="n">
        <v>0</v>
      </c>
      <c r="D2050" t="inlineStr"/>
      <c r="E2050" t="inlineStr"/>
      <c r="F2050" t="inlineStr"/>
      <c r="G2050" t="inlineStr"/>
      <c r="H2050" t="inlineStr"/>
      <c r="I2050" t="inlineStr"/>
      <c r="J2050" t="inlineStr">
        <is>
          <t xml:space="preserve">1584 - 1907 - 1910 - 1927 - </t>
        </is>
      </c>
      <c r="K2050" t="inlineStr">
        <is>
          <t>libre</t>
        </is>
      </c>
    </row>
    <row r="2051">
      <c r="A2051" t="inlineStr">
        <is>
          <t>Autres CP cer</t>
        </is>
      </c>
      <c r="B2051" t="inlineStr">
        <is>
          <t>Pc engrais dir</t>
        </is>
      </c>
      <c r="C2051" t="n">
        <v>0</v>
      </c>
      <c r="D2051" t="inlineStr"/>
      <c r="E2051" t="inlineStr"/>
      <c r="F2051" t="inlineStr"/>
      <c r="G2051" t="inlineStr"/>
      <c r="H2051" t="inlineStr"/>
      <c r="I2051" t="inlineStr"/>
      <c r="J2051" t="inlineStr">
        <is>
          <t xml:space="preserve">1586 - 1910 - 1933 - </t>
        </is>
      </c>
      <c r="K2051" t="inlineStr">
        <is>
          <t>libre</t>
        </is>
      </c>
    </row>
    <row r="2052">
      <c r="A2052" t="inlineStr">
        <is>
          <t>Autres CP cer</t>
        </is>
      </c>
      <c r="B2052" t="inlineStr">
        <is>
          <t>Pc truies dir</t>
        </is>
      </c>
      <c r="C2052" t="n">
        <v>0</v>
      </c>
      <c r="D2052" t="inlineStr"/>
      <c r="E2052" t="inlineStr"/>
      <c r="F2052" t="inlineStr"/>
      <c r="G2052" t="inlineStr"/>
      <c r="H2052" t="inlineStr"/>
      <c r="I2052" t="inlineStr"/>
      <c r="J2052" t="inlineStr">
        <is>
          <t xml:space="preserve">1587 - 1910 - 1935 - </t>
        </is>
      </c>
      <c r="K2052" t="inlineStr">
        <is>
          <t>libre</t>
        </is>
      </c>
    </row>
    <row r="2053">
      <c r="A2053" t="inlineStr">
        <is>
          <t>Autres CP cer</t>
        </is>
      </c>
      <c r="B2053" t="inlineStr">
        <is>
          <t>Volailles dir</t>
        </is>
      </c>
      <c r="C2053" t="n">
        <v>0</v>
      </c>
      <c r="D2053" t="inlineStr"/>
      <c r="E2053" t="inlineStr"/>
      <c r="F2053" t="inlineStr"/>
      <c r="G2053" t="inlineStr"/>
      <c r="H2053" t="inlineStr"/>
      <c r="I2053" t="inlineStr"/>
      <c r="J2053" t="inlineStr">
        <is>
          <t xml:space="preserve">1588 - 1907 - 1911 - </t>
        </is>
      </c>
      <c r="K2053" t="inlineStr">
        <is>
          <t>libre</t>
        </is>
      </c>
    </row>
    <row r="2054">
      <c r="A2054" t="inlineStr">
        <is>
          <t>Autres CP cer</t>
        </is>
      </c>
      <c r="B2054" t="inlineStr">
        <is>
          <t>Vol ch dir</t>
        </is>
      </c>
      <c r="C2054" t="n">
        <v>0</v>
      </c>
      <c r="D2054" t="inlineStr"/>
      <c r="E2054" t="inlineStr"/>
      <c r="F2054" t="inlineStr"/>
      <c r="G2054" t="inlineStr"/>
      <c r="H2054" t="inlineStr"/>
      <c r="I2054" t="inlineStr"/>
      <c r="J2054" t="inlineStr">
        <is>
          <t xml:space="preserve">1590 - 1911 - 1930 - </t>
        </is>
      </c>
      <c r="K2054" t="inlineStr">
        <is>
          <t>libre</t>
        </is>
      </c>
    </row>
    <row r="2055">
      <c r="A2055" t="inlineStr">
        <is>
          <t>Autres CP cer</t>
        </is>
      </c>
      <c r="B2055" t="inlineStr">
        <is>
          <t>Vol po dir</t>
        </is>
      </c>
      <c r="C2055" t="n">
        <v>0</v>
      </c>
      <c r="D2055" t="inlineStr"/>
      <c r="E2055" t="inlineStr"/>
      <c r="F2055" t="inlineStr"/>
      <c r="G2055" t="inlineStr"/>
      <c r="H2055" t="inlineStr"/>
      <c r="I2055" t="inlineStr"/>
      <c r="J2055" t="inlineStr">
        <is>
          <t xml:space="preserve">1591 - 1911 - 1931 - </t>
        </is>
      </c>
      <c r="K2055" t="inlineStr">
        <is>
          <t>libre</t>
        </is>
      </c>
    </row>
    <row r="2056">
      <c r="A2056" t="inlineStr">
        <is>
          <t>Autres CP cer</t>
        </is>
      </c>
      <c r="B2056" t="inlineStr">
        <is>
          <t>Palmip. gras dir</t>
        </is>
      </c>
      <c r="C2056" t="n">
        <v>0</v>
      </c>
      <c r="D2056" t="inlineStr"/>
      <c r="E2056" t="inlineStr"/>
      <c r="F2056" t="inlineStr"/>
      <c r="G2056" t="inlineStr"/>
      <c r="H2056" t="inlineStr"/>
      <c r="I2056" t="inlineStr"/>
      <c r="J2056" t="inlineStr">
        <is>
          <t xml:space="preserve">1592 - 1911 - 1932 - </t>
        </is>
      </c>
      <c r="K2056" t="inlineStr">
        <is>
          <t>libre</t>
        </is>
      </c>
    </row>
    <row r="2057">
      <c r="A2057" t="inlineStr">
        <is>
          <t>Autres CP cer</t>
        </is>
      </c>
      <c r="B2057" t="inlineStr">
        <is>
          <t>Bovins FAB</t>
        </is>
      </c>
      <c r="C2057" t="n">
        <v>200</v>
      </c>
      <c r="D2057" t="inlineStr"/>
      <c r="E2057" t="inlineStr"/>
      <c r="F2057" t="inlineStr"/>
      <c r="G2057" t="inlineStr"/>
      <c r="H2057" t="inlineStr"/>
      <c r="I2057" t="inlineStr"/>
      <c r="J2057" t="inlineStr">
        <is>
          <t xml:space="preserve">1593 - 1912 - </t>
        </is>
      </c>
      <c r="K2057" t="inlineStr">
        <is>
          <t>libre</t>
        </is>
      </c>
    </row>
    <row r="2058">
      <c r="A2058" t="inlineStr">
        <is>
          <t>Autres CP cer</t>
        </is>
      </c>
      <c r="B2058" t="inlineStr">
        <is>
          <t>Herbivores</t>
        </is>
      </c>
      <c r="C2058" t="n">
        <v>262</v>
      </c>
      <c r="D2058" t="inlineStr"/>
      <c r="E2058" t="inlineStr"/>
      <c r="F2058" t="inlineStr"/>
      <c r="G2058" t="inlineStr"/>
      <c r="H2058" t="inlineStr"/>
      <c r="I2058" t="inlineStr"/>
      <c r="J2058" t="inlineStr">
        <is>
          <t xml:space="preserve">1595 - 1913 - </t>
        </is>
      </c>
      <c r="K2058" t="inlineStr">
        <is>
          <t>libre</t>
        </is>
      </c>
    </row>
    <row r="2059">
      <c r="A2059" t="inlineStr">
        <is>
          <t>Autres CP cer</t>
        </is>
      </c>
      <c r="B2059" t="inlineStr">
        <is>
          <t>Bovins</t>
        </is>
      </c>
      <c r="C2059" t="n">
        <v>260</v>
      </c>
      <c r="D2059" t="inlineStr"/>
      <c r="E2059" t="inlineStr"/>
      <c r="F2059" t="inlineStr"/>
      <c r="G2059" t="inlineStr"/>
      <c r="H2059" t="inlineStr"/>
      <c r="I2059" t="inlineStr"/>
      <c r="J2059" t="inlineStr">
        <is>
          <t xml:space="preserve">1597 - 1913 - 1914 - </t>
        </is>
      </c>
      <c r="K2059" t="inlineStr">
        <is>
          <t>libre</t>
        </is>
      </c>
    </row>
    <row r="2060">
      <c r="A2060" t="inlineStr">
        <is>
          <t>Autres CP cer</t>
        </is>
      </c>
      <c r="B2060" t="inlineStr">
        <is>
          <t>BL</t>
        </is>
      </c>
      <c r="C2060" t="n">
        <v>129</v>
      </c>
      <c r="D2060" t="inlineStr"/>
      <c r="E2060" t="inlineStr"/>
      <c r="F2060" t="inlineStr"/>
      <c r="G2060" t="inlineStr"/>
      <c r="H2060" t="inlineStr"/>
      <c r="I2060" t="inlineStr"/>
      <c r="J2060" t="inlineStr">
        <is>
          <t xml:space="preserve">1599 - 1914 - 1915 - </t>
        </is>
      </c>
      <c r="K2060" t="inlineStr">
        <is>
          <t>libre</t>
        </is>
      </c>
    </row>
    <row r="2061">
      <c r="A2061" t="inlineStr">
        <is>
          <t>Autres CP cer</t>
        </is>
      </c>
      <c r="B2061" t="inlineStr">
        <is>
          <t>BL FAB</t>
        </is>
      </c>
      <c r="C2061" t="n">
        <v>113</v>
      </c>
      <c r="D2061" t="inlineStr"/>
      <c r="E2061" t="inlineStr"/>
      <c r="F2061" t="inlineStr"/>
      <c r="G2061" t="inlineStr"/>
      <c r="H2061" t="inlineStr"/>
      <c r="I2061" t="inlineStr"/>
      <c r="J2061" t="inlineStr">
        <is>
          <t xml:space="preserve">1601 - 1915 - 1916 - </t>
        </is>
      </c>
      <c r="K2061" t="inlineStr">
        <is>
          <t>libre</t>
        </is>
      </c>
    </row>
    <row r="2062">
      <c r="A2062" t="inlineStr">
        <is>
          <t>Autres CP cer</t>
        </is>
      </c>
      <c r="B2062" t="inlineStr">
        <is>
          <t>BV</t>
        </is>
      </c>
      <c r="C2062" t="n">
        <v>130</v>
      </c>
      <c r="D2062" t="inlineStr"/>
      <c r="E2062" t="inlineStr"/>
      <c r="F2062" t="inlineStr"/>
      <c r="G2062" t="inlineStr"/>
      <c r="H2062" t="inlineStr"/>
      <c r="I2062" t="inlineStr"/>
      <c r="J2062" t="inlineStr">
        <is>
          <t xml:space="preserve">1603 - 1914 - 1917 - </t>
        </is>
      </c>
      <c r="K2062" t="inlineStr">
        <is>
          <t>libre</t>
        </is>
      </c>
    </row>
    <row r="2063">
      <c r="A2063" t="inlineStr">
        <is>
          <t>Autres CP cer</t>
        </is>
      </c>
      <c r="B2063" t="inlineStr">
        <is>
          <t>BV FAB</t>
        </is>
      </c>
      <c r="C2063" t="n">
        <v>87</v>
      </c>
      <c r="D2063" t="inlineStr"/>
      <c r="E2063" t="inlineStr"/>
      <c r="F2063" t="inlineStr"/>
      <c r="G2063" t="inlineStr"/>
      <c r="H2063" t="inlineStr"/>
      <c r="I2063" t="inlineStr"/>
      <c r="J2063" t="inlineStr">
        <is>
          <t xml:space="preserve">1605 - 1917 - 1918 - </t>
        </is>
      </c>
      <c r="K2063" t="inlineStr">
        <is>
          <t>libre</t>
        </is>
      </c>
    </row>
    <row r="2064">
      <c r="A2064" t="inlineStr">
        <is>
          <t>Autres CP cer</t>
        </is>
      </c>
      <c r="B2064" t="inlineStr">
        <is>
          <t>Ovins</t>
        </is>
      </c>
      <c r="C2064" t="n">
        <v>0</v>
      </c>
      <c r="D2064" t="inlineStr"/>
      <c r="E2064" t="inlineStr"/>
      <c r="F2064" t="inlineStr"/>
      <c r="G2064" t="inlineStr"/>
      <c r="H2064" t="inlineStr"/>
      <c r="I2064" t="inlineStr"/>
      <c r="J2064" t="inlineStr">
        <is>
          <t xml:space="preserve">1607 - 1913 - 1919 - </t>
        </is>
      </c>
      <c r="K2064" t="inlineStr">
        <is>
          <t>libre</t>
        </is>
      </c>
    </row>
    <row r="2065">
      <c r="A2065" t="inlineStr">
        <is>
          <t>Autres CP cer</t>
        </is>
      </c>
      <c r="B2065" t="inlineStr">
        <is>
          <t>OL</t>
        </is>
      </c>
      <c r="C2065" t="n">
        <v>0</v>
      </c>
      <c r="D2065" t="inlineStr"/>
      <c r="E2065" t="inlineStr"/>
      <c r="F2065" t="inlineStr"/>
      <c r="G2065" t="inlineStr"/>
      <c r="H2065" t="inlineStr"/>
      <c r="I2065" t="inlineStr"/>
      <c r="J2065" t="inlineStr">
        <is>
          <t xml:space="preserve">1609 - 1919 - 1920 - </t>
        </is>
      </c>
      <c r="K2065" t="inlineStr">
        <is>
          <t>libre</t>
        </is>
      </c>
    </row>
    <row r="2066">
      <c r="A2066" t="inlineStr">
        <is>
          <t>Autres CP cer</t>
        </is>
      </c>
      <c r="B2066" t="inlineStr">
        <is>
          <t>OV</t>
        </is>
      </c>
      <c r="C2066" t="n">
        <v>0</v>
      </c>
      <c r="D2066" t="inlineStr"/>
      <c r="E2066" t="inlineStr"/>
      <c r="F2066" t="inlineStr"/>
      <c r="G2066" t="inlineStr"/>
      <c r="H2066" t="inlineStr"/>
      <c r="I2066" t="inlineStr"/>
      <c r="J2066" t="inlineStr">
        <is>
          <t xml:space="preserve">1611 - 1919 - 1921 - </t>
        </is>
      </c>
      <c r="K2066" t="inlineStr">
        <is>
          <t>libre</t>
        </is>
      </c>
    </row>
    <row r="2067">
      <c r="A2067" t="inlineStr">
        <is>
          <t>Autres CP cer</t>
        </is>
      </c>
      <c r="B2067" t="inlineStr">
        <is>
          <t>Ca</t>
        </is>
      </c>
      <c r="C2067" t="n">
        <v>2</v>
      </c>
      <c r="D2067" t="inlineStr"/>
      <c r="E2067" t="inlineStr"/>
      <c r="F2067" t="inlineStr"/>
      <c r="G2067" t="inlineStr"/>
      <c r="H2067" t="inlineStr"/>
      <c r="I2067" t="inlineStr"/>
      <c r="J2067" t="inlineStr">
        <is>
          <t xml:space="preserve">1613 - 1913 - 1922 - </t>
        </is>
      </c>
      <c r="K2067" t="inlineStr">
        <is>
          <t>libre</t>
        </is>
      </c>
    </row>
    <row r="2068">
      <c r="A2068" t="inlineStr">
        <is>
          <t>Autres CP cer</t>
        </is>
      </c>
      <c r="B2068" t="inlineStr">
        <is>
          <t>Alimentation Ca (EA)</t>
        </is>
      </c>
      <c r="C2068" t="n">
        <v>2</v>
      </c>
      <c r="D2068" t="inlineStr"/>
      <c r="E2068" t="inlineStr"/>
      <c r="F2068" t="inlineStr"/>
      <c r="G2068" t="inlineStr"/>
      <c r="H2068" t="inlineStr"/>
      <c r="I2068" t="inlineStr"/>
      <c r="J2068" t="inlineStr">
        <is>
          <t xml:space="preserve">1615 - 1922 - 1923 - </t>
        </is>
      </c>
      <c r="K2068" t="inlineStr">
        <is>
          <t>libre</t>
        </is>
      </c>
    </row>
    <row r="2069">
      <c r="A2069" t="inlineStr">
        <is>
          <t>Autres CP cer</t>
        </is>
      </c>
      <c r="B2069" t="inlineStr">
        <is>
          <t>Eq</t>
        </is>
      </c>
      <c r="C2069" t="n">
        <v>0</v>
      </c>
      <c r="D2069" t="inlineStr"/>
      <c r="E2069" t="inlineStr"/>
      <c r="F2069" t="inlineStr"/>
      <c r="G2069" t="inlineStr"/>
      <c r="H2069" t="inlineStr"/>
      <c r="I2069" t="inlineStr"/>
      <c r="J2069" t="inlineStr">
        <is>
          <t xml:space="preserve">1617 - 1913 - 1924 - </t>
        </is>
      </c>
      <c r="K2069" t="inlineStr">
        <is>
          <t>libre</t>
        </is>
      </c>
    </row>
    <row r="2070">
      <c r="A2070" t="inlineStr">
        <is>
          <t>Autres CP cer</t>
        </is>
      </c>
      <c r="B2070" t="inlineStr">
        <is>
          <t>Lap</t>
        </is>
      </c>
      <c r="C2070" t="n">
        <v>0</v>
      </c>
      <c r="D2070" t="inlineStr"/>
      <c r="E2070" t="inlineStr"/>
      <c r="F2070" t="inlineStr"/>
      <c r="G2070" t="inlineStr"/>
      <c r="H2070" t="inlineStr"/>
      <c r="I2070" t="inlineStr"/>
      <c r="J2070" t="inlineStr">
        <is>
          <t xml:space="preserve">1619 - 1913 - 1925 - </t>
        </is>
      </c>
      <c r="K2070" t="inlineStr">
        <is>
          <t>libre</t>
        </is>
      </c>
    </row>
    <row r="2071">
      <c r="A2071" t="inlineStr">
        <is>
          <t>Autres CP cer</t>
        </is>
      </c>
      <c r="B2071" t="inlineStr">
        <is>
          <t>Monoagastriques</t>
        </is>
      </c>
      <c r="C2071" t="n">
        <v>67.90000000000001</v>
      </c>
      <c r="D2071" t="inlineStr"/>
      <c r="E2071" t="inlineStr"/>
      <c r="F2071" t="inlineStr"/>
      <c r="G2071" t="inlineStr"/>
      <c r="H2071" t="inlineStr"/>
      <c r="I2071" t="inlineStr"/>
      <c r="J2071" t="inlineStr">
        <is>
          <t xml:space="preserve">1621 - 1926 - </t>
        </is>
      </c>
      <c r="K2071" t="inlineStr">
        <is>
          <t>libre</t>
        </is>
      </c>
    </row>
    <row r="2072">
      <c r="A2072" t="inlineStr">
        <is>
          <t>Autres CP cer</t>
        </is>
      </c>
      <c r="B2072" t="inlineStr">
        <is>
          <t>Pc</t>
        </is>
      </c>
      <c r="C2072" t="n">
        <v>67.90000000000001</v>
      </c>
      <c r="D2072" t="inlineStr"/>
      <c r="E2072" t="inlineStr"/>
      <c r="F2072" t="inlineStr"/>
      <c r="G2072" t="inlineStr"/>
      <c r="H2072" t="inlineStr"/>
      <c r="I2072" t="inlineStr"/>
      <c r="J2072" t="inlineStr">
        <is>
          <t xml:space="preserve">1623 - 1926 - 1927 - </t>
        </is>
      </c>
      <c r="K2072" t="inlineStr">
        <is>
          <t>libre</t>
        </is>
      </c>
    </row>
    <row r="2073">
      <c r="A2073" t="inlineStr">
        <is>
          <t>Autres CP cer</t>
        </is>
      </c>
      <c r="B2073" t="inlineStr">
        <is>
          <t>Pc FAB</t>
        </is>
      </c>
      <c r="C2073" t="n">
        <v>67.90000000000001</v>
      </c>
      <c r="D2073" t="inlineStr"/>
      <c r="E2073" t="inlineStr"/>
      <c r="F2073" t="inlineStr"/>
      <c r="G2073" t="inlineStr"/>
      <c r="H2073" t="inlineStr"/>
      <c r="I2073" t="inlineStr"/>
      <c r="J2073" t="inlineStr">
        <is>
          <t xml:space="preserve">1625 - 1927 - 1928 - </t>
        </is>
      </c>
      <c r="K2073" t="inlineStr">
        <is>
          <t>libre</t>
        </is>
      </c>
    </row>
    <row r="2074">
      <c r="A2074" t="inlineStr">
        <is>
          <t>Autres CP cer</t>
        </is>
      </c>
      <c r="B2074" t="inlineStr">
        <is>
          <t>Volailles</t>
        </is>
      </c>
      <c r="C2074" t="n">
        <v>0</v>
      </c>
      <c r="D2074" t="inlineStr"/>
      <c r="E2074" t="inlineStr"/>
      <c r="F2074" t="inlineStr"/>
      <c r="G2074" t="inlineStr"/>
      <c r="H2074" t="inlineStr"/>
      <c r="I2074" t="inlineStr"/>
      <c r="J2074" t="inlineStr">
        <is>
          <t xml:space="preserve">1627 - 1926 - 1929 - </t>
        </is>
      </c>
      <c r="K2074" t="inlineStr">
        <is>
          <t>libre</t>
        </is>
      </c>
    </row>
    <row r="2075">
      <c r="A2075" t="inlineStr">
        <is>
          <t>Autres CP cer</t>
        </is>
      </c>
      <c r="B2075" t="inlineStr">
        <is>
          <t>Vol ch</t>
        </is>
      </c>
      <c r="C2075" t="n">
        <v>0</v>
      </c>
      <c r="D2075" t="inlineStr"/>
      <c r="E2075" t="inlineStr"/>
      <c r="F2075" t="inlineStr"/>
      <c r="G2075" t="inlineStr"/>
      <c r="H2075" t="inlineStr"/>
      <c r="I2075" t="inlineStr"/>
      <c r="J2075" t="inlineStr">
        <is>
          <t xml:space="preserve">1629 - 1929 - 1930 - </t>
        </is>
      </c>
      <c r="K2075" t="inlineStr">
        <is>
          <t>libre</t>
        </is>
      </c>
    </row>
    <row r="2076">
      <c r="A2076" t="inlineStr">
        <is>
          <t>Autres CP cer</t>
        </is>
      </c>
      <c r="B2076" t="inlineStr">
        <is>
          <t>Vol po</t>
        </is>
      </c>
      <c r="C2076" t="n">
        <v>0</v>
      </c>
      <c r="D2076" t="inlineStr"/>
      <c r="E2076" t="inlineStr"/>
      <c r="F2076" t="inlineStr"/>
      <c r="G2076" t="inlineStr"/>
      <c r="H2076" t="inlineStr"/>
      <c r="I2076" t="inlineStr"/>
      <c r="J2076" t="inlineStr">
        <is>
          <t xml:space="preserve">1631 - 1929 - 1931 - </t>
        </is>
      </c>
      <c r="K2076" t="inlineStr">
        <is>
          <t>libre</t>
        </is>
      </c>
    </row>
    <row r="2077">
      <c r="A2077" t="inlineStr">
        <is>
          <t>Autres CP cer</t>
        </is>
      </c>
      <c r="B2077" t="inlineStr">
        <is>
          <t>Palmip. gras</t>
        </is>
      </c>
      <c r="C2077" t="n">
        <v>0</v>
      </c>
      <c r="D2077" t="inlineStr"/>
      <c r="E2077" t="inlineStr"/>
      <c r="F2077" t="inlineStr"/>
      <c r="G2077" t="inlineStr"/>
      <c r="H2077" t="inlineStr"/>
      <c r="I2077" t="inlineStr"/>
      <c r="J2077" t="inlineStr">
        <is>
          <t xml:space="preserve">1633 - 1929 - 1932 - </t>
        </is>
      </c>
      <c r="K2077" t="inlineStr">
        <is>
          <t>libre</t>
        </is>
      </c>
    </row>
    <row r="2078">
      <c r="A2078" t="inlineStr">
        <is>
          <t>Autres CP cer</t>
        </is>
      </c>
      <c r="B2078" t="inlineStr">
        <is>
          <t>Pc engraissement</t>
        </is>
      </c>
      <c r="C2078" t="n">
        <v>67.7</v>
      </c>
      <c r="D2078" t="inlineStr"/>
      <c r="E2078" t="inlineStr"/>
      <c r="F2078" t="inlineStr"/>
      <c r="G2078" t="inlineStr"/>
      <c r="H2078" t="inlineStr"/>
      <c r="I2078" t="inlineStr"/>
      <c r="J2078" t="inlineStr">
        <is>
          <t xml:space="preserve">1635 - 1933 - </t>
        </is>
      </c>
      <c r="K2078" t="inlineStr">
        <is>
          <t>libre</t>
        </is>
      </c>
    </row>
    <row r="2079">
      <c r="A2079" t="inlineStr">
        <is>
          <t>Autres CP cer</t>
        </is>
      </c>
      <c r="B2079" t="inlineStr">
        <is>
          <t>Pc engrais FAB</t>
        </is>
      </c>
      <c r="C2079" t="n">
        <v>67.7</v>
      </c>
      <c r="D2079" t="inlineStr"/>
      <c r="E2079" t="inlineStr"/>
      <c r="F2079" t="inlineStr"/>
      <c r="G2079" t="inlineStr"/>
      <c r="H2079" t="inlineStr"/>
      <c r="I2079" t="inlineStr"/>
      <c r="J2079" t="inlineStr">
        <is>
          <t xml:space="preserve">1637 - 1933 - 1934 - </t>
        </is>
      </c>
      <c r="K2079" t="inlineStr">
        <is>
          <t>libre</t>
        </is>
      </c>
    </row>
    <row r="2080">
      <c r="A2080" t="inlineStr">
        <is>
          <t>Autres CP cer</t>
        </is>
      </c>
      <c r="B2080" t="inlineStr">
        <is>
          <t>Pc truies</t>
        </is>
      </c>
      <c r="C2080" t="n">
        <v>0.2</v>
      </c>
      <c r="D2080" t="inlineStr"/>
      <c r="E2080" t="inlineStr"/>
      <c r="F2080" t="inlineStr"/>
      <c r="G2080" t="inlineStr"/>
      <c r="H2080" t="inlineStr"/>
      <c r="I2080" t="inlineStr"/>
      <c r="J2080" t="inlineStr">
        <is>
          <t xml:space="preserve">1639 - 1935 - </t>
        </is>
      </c>
      <c r="K2080" t="inlineStr">
        <is>
          <t>libre</t>
        </is>
      </c>
    </row>
    <row r="2081">
      <c r="A2081" t="inlineStr">
        <is>
          <t>Autres CP cer</t>
        </is>
      </c>
      <c r="B2081" t="inlineStr">
        <is>
          <t>Autres utilisations</t>
        </is>
      </c>
      <c r="C2081" t="n">
        <v>0</v>
      </c>
      <c r="D2081" t="inlineStr"/>
      <c r="E2081" t="inlineStr"/>
      <c r="F2081" t="inlineStr"/>
      <c r="G2081" t="inlineStr"/>
      <c r="H2081" t="inlineStr"/>
      <c r="I2081" t="inlineStr"/>
      <c r="J2081" t="inlineStr">
        <is>
          <t xml:space="preserve">1641 - </t>
        </is>
      </c>
      <c r="K2081" t="inlineStr">
        <is>
          <t>libre unbounded</t>
        </is>
      </c>
    </row>
    <row r="2082">
      <c r="A2082" t="inlineStr">
        <is>
          <t>CP Oléopro</t>
        </is>
      </c>
      <c r="B2082" t="inlineStr">
        <is>
          <t>Feed</t>
        </is>
      </c>
      <c r="C2082" t="n">
        <v>8260</v>
      </c>
      <c r="D2082" t="inlineStr"/>
      <c r="E2082" t="inlineStr"/>
      <c r="F2082" t="inlineStr"/>
      <c r="G2082" t="inlineStr"/>
      <c r="H2082" t="inlineStr"/>
      <c r="I2082" t="inlineStr"/>
      <c r="J2082" t="inlineStr">
        <is>
          <t xml:space="preserve">1412 - 1936 - 1937 - </t>
        </is>
      </c>
      <c r="K2082" t="inlineStr">
        <is>
          <t>libre pp</t>
        </is>
      </c>
    </row>
    <row r="2083">
      <c r="A2083" t="inlineStr">
        <is>
          <t>CP Oléopro</t>
        </is>
      </c>
      <c r="B2083" t="inlineStr">
        <is>
          <t>FAB</t>
        </is>
      </c>
      <c r="C2083" t="n">
        <v>6700</v>
      </c>
      <c r="D2083" t="inlineStr"/>
      <c r="E2083" t="inlineStr"/>
      <c r="F2083" t="inlineStr"/>
      <c r="G2083" t="inlineStr"/>
      <c r="H2083" t="inlineStr"/>
      <c r="I2083" t="inlineStr"/>
      <c r="J2083" t="inlineStr">
        <is>
          <t xml:space="preserve">1414 - 1937 - 1938 - 1939 - </t>
        </is>
      </c>
      <c r="K2083" t="inlineStr">
        <is>
          <t>libre pp</t>
        </is>
      </c>
    </row>
    <row r="2084">
      <c r="A2084" t="inlineStr">
        <is>
          <t>CP Oléopro</t>
        </is>
      </c>
      <c r="B2084" t="inlineStr">
        <is>
          <t>Aliments composés</t>
        </is>
      </c>
      <c r="C2084" t="n">
        <v>6200</v>
      </c>
      <c r="D2084" t="inlineStr"/>
      <c r="E2084" t="inlineStr"/>
      <c r="F2084" t="inlineStr"/>
      <c r="G2084" t="inlineStr"/>
      <c r="H2084" t="inlineStr"/>
      <c r="I2084" t="inlineStr"/>
      <c r="J2084" t="inlineStr">
        <is>
          <t xml:space="preserve">1416 - 1939 - 1940 - 1941 - </t>
        </is>
      </c>
      <c r="K2084" t="inlineStr">
        <is>
          <t>libre pp</t>
        </is>
      </c>
    </row>
    <row r="2085">
      <c r="A2085" t="inlineStr">
        <is>
          <t>CP Oléopro</t>
        </is>
      </c>
      <c r="B2085" t="inlineStr">
        <is>
          <t>Volailles FAB</t>
        </is>
      </c>
      <c r="C2085" t="n">
        <v>2370</v>
      </c>
      <c r="D2085" t="inlineStr"/>
      <c r="E2085" t="inlineStr"/>
      <c r="F2085" t="inlineStr"/>
      <c r="G2085" t="inlineStr"/>
      <c r="H2085" t="inlineStr"/>
      <c r="I2085" t="inlineStr"/>
      <c r="J2085" t="inlineStr">
        <is>
          <t xml:space="preserve">1418 - 1941 - 1942 - 1943 - </t>
        </is>
      </c>
      <c r="K2085" t="inlineStr">
        <is>
          <t>libre pp</t>
        </is>
      </c>
    </row>
    <row r="2086">
      <c r="A2086" t="inlineStr">
        <is>
          <t>CP Oléopro</t>
        </is>
      </c>
      <c r="B2086" t="inlineStr">
        <is>
          <t>Vol ch FAB</t>
        </is>
      </c>
      <c r="C2086" t="n">
        <v>1520</v>
      </c>
      <c r="D2086" t="inlineStr"/>
      <c r="E2086" t="inlineStr"/>
      <c r="F2086" t="inlineStr"/>
      <c r="G2086" t="inlineStr"/>
      <c r="H2086" t="inlineStr"/>
      <c r="I2086" t="inlineStr"/>
      <c r="J2086" t="inlineStr">
        <is>
          <t xml:space="preserve">1420 - 1943 - 1944 - 2038 - </t>
        </is>
      </c>
      <c r="K2086" t="inlineStr">
        <is>
          <t>libre</t>
        </is>
      </c>
    </row>
    <row r="2087">
      <c r="A2087" t="inlineStr">
        <is>
          <t>CP Oléopro</t>
        </is>
      </c>
      <c r="B2087" t="inlineStr">
        <is>
          <t>Vol po FAB</t>
        </is>
      </c>
      <c r="C2087" t="n">
        <v>650</v>
      </c>
      <c r="D2087" t="inlineStr"/>
      <c r="E2087" t="inlineStr"/>
      <c r="F2087" t="inlineStr"/>
      <c r="G2087" t="inlineStr"/>
      <c r="H2087" t="inlineStr"/>
      <c r="I2087" t="inlineStr"/>
      <c r="J2087" t="inlineStr">
        <is>
          <t xml:space="preserve">1421 - 1943 - 1945 - 2040 - </t>
        </is>
      </c>
      <c r="K2087" t="inlineStr">
        <is>
          <t>libre</t>
        </is>
      </c>
    </row>
    <row r="2088">
      <c r="A2088" t="inlineStr">
        <is>
          <t>CP Oléopro</t>
        </is>
      </c>
      <c r="B2088" t="inlineStr">
        <is>
          <t>Palmip. gras FAB</t>
        </is>
      </c>
      <c r="C2088" t="n">
        <v>202</v>
      </c>
      <c r="D2088" t="inlineStr"/>
      <c r="E2088" t="inlineStr"/>
      <c r="F2088" t="inlineStr"/>
      <c r="G2088" t="inlineStr"/>
      <c r="H2088" t="inlineStr"/>
      <c r="I2088" t="inlineStr"/>
      <c r="J2088" t="inlineStr">
        <is>
          <t xml:space="preserve">1422 - 1943 - 1946 - 2042 - </t>
        </is>
      </c>
      <c r="K2088" t="inlineStr">
        <is>
          <t>libre</t>
        </is>
      </c>
    </row>
    <row r="2089">
      <c r="A2089" t="inlineStr">
        <is>
          <t>CP Oléopro</t>
        </is>
      </c>
      <c r="B2089" t="inlineStr">
        <is>
          <t>Ovins + Ca FAB</t>
        </is>
      </c>
      <c r="C2089" t="n">
        <v>110</v>
      </c>
      <c r="D2089" t="inlineStr"/>
      <c r="E2089" t="inlineStr"/>
      <c r="F2089" t="inlineStr"/>
      <c r="G2089" t="inlineStr"/>
      <c r="H2089" t="inlineStr"/>
      <c r="I2089" t="inlineStr"/>
      <c r="J2089" t="inlineStr">
        <is>
          <t xml:space="preserve">1423 - 1941 - 1947 - 1948 - </t>
        </is>
      </c>
      <c r="K2089" t="inlineStr">
        <is>
          <t>libre pp</t>
        </is>
      </c>
    </row>
    <row r="2090">
      <c r="A2090" t="inlineStr">
        <is>
          <t>CP Oléopro</t>
        </is>
      </c>
      <c r="B2090" t="inlineStr">
        <is>
          <t>Ovins FAB</t>
        </is>
      </c>
      <c r="C2090" t="n">
        <v>105</v>
      </c>
      <c r="D2090" t="inlineStr"/>
      <c r="E2090" t="inlineStr"/>
      <c r="F2090" t="inlineStr"/>
      <c r="G2090" t="inlineStr"/>
      <c r="H2090" t="inlineStr"/>
      <c r="I2090" t="inlineStr"/>
      <c r="J2090" t="inlineStr">
        <is>
          <t xml:space="preserve">1425 - 1948 - 1949 - 1950 - </t>
        </is>
      </c>
      <c r="K2090" t="inlineStr">
        <is>
          <t>libre pp</t>
        </is>
      </c>
    </row>
    <row r="2091">
      <c r="A2091" t="inlineStr">
        <is>
          <t>CP Oléopro</t>
        </is>
      </c>
      <c r="B2091" t="inlineStr">
        <is>
          <t>OL FAB</t>
        </is>
      </c>
      <c r="C2091" t="n">
        <v>13.4</v>
      </c>
      <c r="D2091" t="inlineStr"/>
      <c r="E2091" t="inlineStr"/>
      <c r="F2091" t="inlineStr"/>
      <c r="G2091" t="inlineStr"/>
      <c r="H2091" t="inlineStr"/>
      <c r="I2091" t="inlineStr"/>
      <c r="J2091" t="inlineStr">
        <is>
          <t xml:space="preserve">1427 - 1950 - 1951 - 2018 - </t>
        </is>
      </c>
      <c r="K2091" t="inlineStr">
        <is>
          <t>libre</t>
        </is>
      </c>
    </row>
    <row r="2092">
      <c r="A2092" t="inlineStr">
        <is>
          <t>CP Oléopro</t>
        </is>
      </c>
      <c r="B2092" t="inlineStr">
        <is>
          <t>OV FAB</t>
        </is>
      </c>
      <c r="C2092" t="n">
        <v>48.2</v>
      </c>
      <c r="D2092" t="inlineStr"/>
      <c r="E2092" t="inlineStr"/>
      <c r="F2092" t="inlineStr"/>
      <c r="G2092" t="inlineStr"/>
      <c r="H2092" t="inlineStr"/>
      <c r="I2092" t="inlineStr"/>
      <c r="J2092" t="inlineStr">
        <is>
          <t xml:space="preserve">1428 - 1950 - 1952 - 2020 - </t>
        </is>
      </c>
      <c r="K2092" t="inlineStr">
        <is>
          <t>libre</t>
        </is>
      </c>
    </row>
    <row r="2093">
      <c r="A2093" t="inlineStr">
        <is>
          <t>CP Oléopro</t>
        </is>
      </c>
      <c r="B2093" t="inlineStr">
        <is>
          <t>Ca FAB</t>
        </is>
      </c>
      <c r="C2093" t="n">
        <v>5.2</v>
      </c>
      <c r="D2093" t="inlineStr"/>
      <c r="E2093" t="inlineStr"/>
      <c r="F2093" t="inlineStr"/>
      <c r="G2093" t="inlineStr"/>
      <c r="H2093" t="inlineStr"/>
      <c r="I2093" t="inlineStr"/>
      <c r="J2093" t="inlineStr">
        <is>
          <t xml:space="preserve">1429 - 1948 - 1953 - 2022 - </t>
        </is>
      </c>
      <c r="K2093" t="inlineStr">
        <is>
          <t>libre</t>
        </is>
      </c>
    </row>
    <row r="2094">
      <c r="A2094" t="inlineStr">
        <is>
          <t>CP Oléopro</t>
        </is>
      </c>
      <c r="B2094" t="inlineStr">
        <is>
          <t>Lap FAB</t>
        </is>
      </c>
      <c r="C2094" t="n">
        <v>95.59999999999999</v>
      </c>
      <c r="D2094" t="inlineStr"/>
      <c r="E2094" t="inlineStr"/>
      <c r="F2094" t="inlineStr"/>
      <c r="G2094" t="inlineStr"/>
      <c r="H2094" t="inlineStr"/>
      <c r="I2094" t="inlineStr"/>
      <c r="J2094" t="inlineStr">
        <is>
          <t xml:space="preserve">1430 - 1941 - 1954 - 2028 - </t>
        </is>
      </c>
      <c r="K2094" t="inlineStr">
        <is>
          <t>libre</t>
        </is>
      </c>
    </row>
    <row r="2095">
      <c r="A2095" t="inlineStr">
        <is>
          <t>CP Oléopro</t>
        </is>
      </c>
      <c r="B2095" t="inlineStr">
        <is>
          <t>Eq FAB</t>
        </is>
      </c>
      <c r="C2095" t="n">
        <v>211</v>
      </c>
      <c r="D2095" t="inlineStr"/>
      <c r="E2095" t="inlineStr"/>
      <c r="F2095" t="inlineStr"/>
      <c r="G2095" t="inlineStr"/>
      <c r="H2095" t="inlineStr"/>
      <c r="I2095" t="inlineStr"/>
      <c r="J2095" t="inlineStr">
        <is>
          <t xml:space="preserve">1431 - 1941 - 1955 - 1975 - 2026 - </t>
        </is>
      </c>
      <c r="K2095" t="inlineStr">
        <is>
          <t>libre</t>
        </is>
      </c>
    </row>
    <row r="2096">
      <c r="A2096" t="inlineStr">
        <is>
          <t>CP Oléopro</t>
        </is>
      </c>
      <c r="B2096" t="inlineStr">
        <is>
          <t>Aliments complets</t>
        </is>
      </c>
      <c r="C2096" t="n">
        <v>1190</v>
      </c>
      <c r="D2096" t="inlineStr"/>
      <c r="E2096" t="inlineStr"/>
      <c r="F2096" t="inlineStr"/>
      <c r="G2096" t="inlineStr"/>
      <c r="H2096" t="inlineStr"/>
      <c r="I2096" t="inlineStr"/>
      <c r="J2096" t="inlineStr">
        <is>
          <t xml:space="preserve">1432 - 1941 - 1956 - 1957 - </t>
        </is>
      </c>
      <c r="K2096" t="inlineStr">
        <is>
          <t>libre pp</t>
        </is>
      </c>
    </row>
    <row r="2097">
      <c r="A2097" t="inlineStr">
        <is>
          <t>CP Oléopro</t>
        </is>
      </c>
      <c r="B2097" t="inlineStr">
        <is>
          <t>Bovins FAB complets</t>
        </is>
      </c>
      <c r="C2097" t="n">
        <v>634</v>
      </c>
      <c r="D2097" t="inlineStr"/>
      <c r="E2097" t="inlineStr"/>
      <c r="F2097" t="inlineStr"/>
      <c r="G2097" t="inlineStr"/>
      <c r="H2097" t="inlineStr"/>
      <c r="I2097" t="inlineStr"/>
      <c r="J2097" t="inlineStr">
        <is>
          <t xml:space="preserve">1434 - 1957 - 1958 - 1959 - 2002 - </t>
        </is>
      </c>
      <c r="K2097" t="inlineStr">
        <is>
          <t>libre</t>
        </is>
      </c>
    </row>
    <row r="2098">
      <c r="A2098" t="inlineStr">
        <is>
          <t>CP Oléopro</t>
        </is>
      </c>
      <c r="B2098" t="inlineStr">
        <is>
          <t>BL FAB complets</t>
        </is>
      </c>
      <c r="C2098" t="n">
        <v>468</v>
      </c>
      <c r="D2098" t="inlineStr"/>
      <c r="E2098" t="inlineStr"/>
      <c r="F2098" t="inlineStr"/>
      <c r="G2098" t="inlineStr"/>
      <c r="H2098" t="inlineStr"/>
      <c r="I2098" t="inlineStr"/>
      <c r="J2098" t="inlineStr">
        <is>
          <t xml:space="preserve">1436 - 1959 - 1960 - 2010 - </t>
        </is>
      </c>
      <c r="K2098" t="inlineStr">
        <is>
          <t>libre</t>
        </is>
      </c>
    </row>
    <row r="2099">
      <c r="A2099" t="inlineStr">
        <is>
          <t>CP Oléopro</t>
        </is>
      </c>
      <c r="B2099" t="inlineStr">
        <is>
          <t>BV FAB complets</t>
        </is>
      </c>
      <c r="C2099" t="n">
        <v>165</v>
      </c>
      <c r="D2099" t="inlineStr"/>
      <c r="E2099" t="inlineStr"/>
      <c r="F2099" t="inlineStr"/>
      <c r="G2099" t="inlineStr"/>
      <c r="H2099" t="inlineStr"/>
      <c r="I2099" t="inlineStr"/>
      <c r="J2099" t="inlineStr">
        <is>
          <t xml:space="preserve">1437 - 1959 - 1961 - 2014 - </t>
        </is>
      </c>
      <c r="K2099" t="inlineStr">
        <is>
          <t>libre</t>
        </is>
      </c>
    </row>
    <row r="2100">
      <c r="A2100" t="inlineStr">
        <is>
          <t>CP Oléopro</t>
        </is>
      </c>
      <c r="B2100" t="inlineStr">
        <is>
          <t>Pc FAB complets</t>
        </is>
      </c>
      <c r="C2100" t="n">
        <v>559</v>
      </c>
      <c r="D2100" t="inlineStr"/>
      <c r="E2100" t="inlineStr"/>
      <c r="F2100" t="inlineStr"/>
      <c r="G2100" t="inlineStr"/>
      <c r="H2100" t="inlineStr"/>
      <c r="I2100" t="inlineStr"/>
      <c r="J2100" t="inlineStr">
        <is>
          <t xml:space="preserve">1438 - 1957 - 1962 - 1963 - 2034 - </t>
        </is>
      </c>
      <c r="K2100" t="inlineStr">
        <is>
          <t>déterminé</t>
        </is>
      </c>
    </row>
    <row r="2101">
      <c r="A2101" t="inlineStr">
        <is>
          <t>CP Oléopro</t>
        </is>
      </c>
      <c r="B2101" t="inlineStr">
        <is>
          <t>Pc pclets FAB</t>
        </is>
      </c>
      <c r="C2101" t="n">
        <v>149</v>
      </c>
      <c r="D2101" t="inlineStr"/>
      <c r="E2101" t="inlineStr"/>
      <c r="F2101" t="inlineStr"/>
      <c r="G2101" t="inlineStr"/>
      <c r="H2101" t="inlineStr"/>
      <c r="I2101" t="inlineStr"/>
      <c r="J2101" t="inlineStr">
        <is>
          <t xml:space="preserve">1440 - 1963 - 1964 - </t>
        </is>
      </c>
      <c r="K2101" t="inlineStr">
        <is>
          <t>libre</t>
        </is>
      </c>
    </row>
    <row r="2102">
      <c r="A2102" t="inlineStr">
        <is>
          <t>CP Oléopro</t>
        </is>
      </c>
      <c r="B2102" t="inlineStr">
        <is>
          <t>Pc engrais FAB complets</t>
        </is>
      </c>
      <c r="C2102" t="n">
        <v>309</v>
      </c>
      <c r="D2102" t="inlineStr"/>
      <c r="E2102" t="inlineStr"/>
      <c r="F2102" t="inlineStr"/>
      <c r="G2102" t="inlineStr"/>
      <c r="H2102" t="inlineStr"/>
      <c r="I2102" t="inlineStr"/>
      <c r="J2102" t="inlineStr">
        <is>
          <t xml:space="preserve">1441 - 1963 - 1965 - 2046 - </t>
        </is>
      </c>
      <c r="K2102" t="inlineStr">
        <is>
          <t>libre</t>
        </is>
      </c>
    </row>
    <row r="2103">
      <c r="A2103" t="inlineStr">
        <is>
          <t>CP Oléopro</t>
        </is>
      </c>
      <c r="B2103" t="inlineStr">
        <is>
          <t>Pc truies FAB</t>
        </is>
      </c>
      <c r="C2103" t="n">
        <v>101</v>
      </c>
      <c r="D2103" t="inlineStr"/>
      <c r="E2103" t="inlineStr"/>
      <c r="F2103" t="inlineStr"/>
      <c r="G2103" t="inlineStr"/>
      <c r="H2103" t="inlineStr"/>
      <c r="I2103" t="inlineStr"/>
      <c r="J2103" t="inlineStr">
        <is>
          <t xml:space="preserve">1442 - 1963 - 1966 - 2048 - </t>
        </is>
      </c>
      <c r="K2103" t="inlineStr">
        <is>
          <t>libre</t>
        </is>
      </c>
    </row>
    <row r="2104">
      <c r="A2104" t="inlineStr">
        <is>
          <t>CP Oléopro</t>
        </is>
      </c>
      <c r="B2104" t="inlineStr">
        <is>
          <t>Aliments complémentaires</t>
        </is>
      </c>
      <c r="C2104" t="n">
        <v>2220</v>
      </c>
      <c r="D2104" t="inlineStr"/>
      <c r="E2104" t="inlineStr"/>
      <c r="F2104" t="inlineStr"/>
      <c r="G2104" t="inlineStr"/>
      <c r="H2104" t="inlineStr"/>
      <c r="I2104" t="inlineStr"/>
      <c r="J2104" t="inlineStr">
        <is>
          <t xml:space="preserve">1443 - 1941 - 1967 - 1968 - </t>
        </is>
      </c>
      <c r="K2104" t="inlineStr">
        <is>
          <t>libre pp</t>
        </is>
      </c>
    </row>
    <row r="2105">
      <c r="A2105" t="inlineStr">
        <is>
          <t>CP Oléopro</t>
        </is>
      </c>
      <c r="B2105" t="inlineStr">
        <is>
          <t>Bovins FAB ctaire</t>
        </is>
      </c>
      <c r="C2105" t="n">
        <v>1940</v>
      </c>
      <c r="D2105" t="inlineStr"/>
      <c r="E2105" t="inlineStr"/>
      <c r="F2105" t="inlineStr"/>
      <c r="G2105" t="inlineStr"/>
      <c r="H2105" t="inlineStr"/>
      <c r="I2105" t="inlineStr"/>
      <c r="J2105" t="inlineStr">
        <is>
          <t xml:space="preserve">1445 - 1968 - 1969 - 1970 - 2002 - </t>
        </is>
      </c>
      <c r="K2105" t="inlineStr">
        <is>
          <t>libre</t>
        </is>
      </c>
    </row>
    <row r="2106">
      <c r="A2106" t="inlineStr">
        <is>
          <t>CP Oléopro</t>
        </is>
      </c>
      <c r="B2106" t="inlineStr">
        <is>
          <t>BL FAB ctaire</t>
        </is>
      </c>
      <c r="C2106" t="n">
        <v>1470</v>
      </c>
      <c r="D2106" t="inlineStr"/>
      <c r="E2106" t="inlineStr"/>
      <c r="F2106" t="inlineStr"/>
      <c r="G2106" t="inlineStr"/>
      <c r="H2106" t="inlineStr"/>
      <c r="I2106" t="inlineStr"/>
      <c r="J2106" t="inlineStr">
        <is>
          <t xml:space="preserve">1447 - 1970 - 1971 - 2010 - </t>
        </is>
      </c>
      <c r="K2106" t="inlineStr">
        <is>
          <t>libre</t>
        </is>
      </c>
    </row>
    <row r="2107">
      <c r="A2107" t="inlineStr">
        <is>
          <t>CP Oléopro</t>
        </is>
      </c>
      <c r="B2107" t="inlineStr">
        <is>
          <t>BV FAB ctaire</t>
        </is>
      </c>
      <c r="C2107" t="n">
        <v>472</v>
      </c>
      <c r="D2107" t="inlineStr"/>
      <c r="E2107" t="inlineStr"/>
      <c r="F2107" t="inlineStr"/>
      <c r="G2107" t="inlineStr"/>
      <c r="H2107" t="inlineStr"/>
      <c r="I2107" t="inlineStr"/>
      <c r="J2107" t="inlineStr">
        <is>
          <t xml:space="preserve">1448 - 1970 - 1972 - 2014 - </t>
        </is>
      </c>
      <c r="K2107" t="inlineStr">
        <is>
          <t>libre</t>
        </is>
      </c>
    </row>
    <row r="2108">
      <c r="A2108" t="inlineStr">
        <is>
          <t>CP Oléopro</t>
        </is>
      </c>
      <c r="B2108" t="inlineStr">
        <is>
          <t>Pc engrais FAB ctaire</t>
        </is>
      </c>
      <c r="C2108" t="n">
        <v>280</v>
      </c>
      <c r="D2108" t="inlineStr"/>
      <c r="E2108" t="inlineStr"/>
      <c r="F2108" t="inlineStr"/>
      <c r="G2108" t="inlineStr"/>
      <c r="H2108" t="inlineStr"/>
      <c r="I2108" t="inlineStr"/>
      <c r="J2108" t="inlineStr">
        <is>
          <t xml:space="preserve">1449 - 1968 - 1973 - 2034 - 2046 - </t>
        </is>
      </c>
      <c r="K2108" t="inlineStr">
        <is>
          <t>libre</t>
        </is>
      </c>
    </row>
    <row r="2109">
      <c r="A2109" t="inlineStr">
        <is>
          <t>CP Oléopro</t>
        </is>
      </c>
      <c r="B2109" t="inlineStr">
        <is>
          <t>Autres FAB</t>
        </is>
      </c>
      <c r="C2109" t="n">
        <v>501</v>
      </c>
      <c r="D2109" t="inlineStr"/>
      <c r="E2109" t="inlineStr"/>
      <c r="F2109" t="inlineStr"/>
      <c r="G2109" t="inlineStr"/>
      <c r="H2109" t="inlineStr"/>
      <c r="I2109" t="inlineStr"/>
      <c r="J2109" t="inlineStr">
        <is>
          <t xml:space="preserve">1450 - 1939 - 1974 - 1975 - </t>
        </is>
      </c>
      <c r="K2109" t="inlineStr">
        <is>
          <t>libre pp</t>
        </is>
      </c>
    </row>
    <row r="2110">
      <c r="A2110" t="inlineStr">
        <is>
          <t>CP Oléopro</t>
        </is>
      </c>
      <c r="B2110" t="inlineStr">
        <is>
          <t>Poissons FAB</t>
        </is>
      </c>
      <c r="C2110" t="n">
        <v>92.40000000000001</v>
      </c>
      <c r="D2110" t="inlineStr"/>
      <c r="E2110" t="inlineStr"/>
      <c r="F2110" t="inlineStr"/>
      <c r="G2110" t="inlineStr"/>
      <c r="H2110" t="inlineStr"/>
      <c r="I2110" t="inlineStr"/>
      <c r="J2110" t="inlineStr">
        <is>
          <t xml:space="preserve">1452 - 1975 - 1976 - </t>
        </is>
      </c>
      <c r="K2110" t="inlineStr">
        <is>
          <t>libre</t>
        </is>
      </c>
    </row>
    <row r="2111">
      <c r="A2111" t="inlineStr">
        <is>
          <t>CP Oléopro</t>
        </is>
      </c>
      <c r="B2111" t="inlineStr">
        <is>
          <t>Divers FAB</t>
        </is>
      </c>
      <c r="C2111" t="n">
        <v>187</v>
      </c>
      <c r="D2111" t="inlineStr"/>
      <c r="E2111" t="inlineStr"/>
      <c r="F2111" t="inlineStr"/>
      <c r="G2111" t="inlineStr"/>
      <c r="H2111" t="inlineStr"/>
      <c r="I2111" t="inlineStr"/>
      <c r="J2111" t="inlineStr">
        <is>
          <t xml:space="preserve">1453 - 1975 - 1977 - </t>
        </is>
      </c>
      <c r="K2111" t="inlineStr">
        <is>
          <t>libre</t>
        </is>
      </c>
    </row>
    <row r="2112">
      <c r="A2112" t="inlineStr">
        <is>
          <t>CP Oléopro</t>
        </is>
      </c>
      <c r="B2112" t="inlineStr">
        <is>
          <t>Alimentation animale rente (EA)</t>
        </is>
      </c>
      <c r="C2112" t="n">
        <v>1560</v>
      </c>
      <c r="D2112" t="inlineStr"/>
      <c r="E2112" t="inlineStr"/>
      <c r="F2112" t="inlineStr"/>
      <c r="G2112" t="inlineStr"/>
      <c r="H2112" t="inlineStr"/>
      <c r="I2112" t="inlineStr"/>
      <c r="J2112" t="inlineStr">
        <is>
          <t xml:space="preserve">1454 - 1937 - 1978 - 1979 - </t>
        </is>
      </c>
      <c r="K2112" t="inlineStr">
        <is>
          <t>libre pp</t>
        </is>
      </c>
    </row>
    <row r="2113">
      <c r="A2113" t="inlineStr">
        <is>
          <t>CP Oléopro</t>
        </is>
      </c>
      <c r="B2113" t="inlineStr">
        <is>
          <t>Direct élevage</t>
        </is>
      </c>
      <c r="C2113" t="n">
        <v>1560</v>
      </c>
      <c r="D2113" t="inlineStr"/>
      <c r="E2113" t="inlineStr"/>
      <c r="F2113" t="inlineStr"/>
      <c r="G2113" t="inlineStr"/>
      <c r="H2113" t="inlineStr"/>
      <c r="I2113" t="inlineStr"/>
      <c r="J2113" t="inlineStr">
        <is>
          <t xml:space="preserve">1456 - 1979 - 1980 - 1981 - </t>
        </is>
      </c>
      <c r="K2113" t="inlineStr">
        <is>
          <t>libre pp</t>
        </is>
      </c>
    </row>
    <row r="2114">
      <c r="A2114" t="inlineStr">
        <is>
          <t>CP Oléopro</t>
        </is>
      </c>
      <c r="B2114" t="inlineStr">
        <is>
          <t>Bovins dir</t>
        </is>
      </c>
      <c r="C2114" t="n">
        <v>1290</v>
      </c>
      <c r="D2114" t="inlineStr"/>
      <c r="E2114" t="inlineStr"/>
      <c r="F2114" t="inlineStr"/>
      <c r="G2114" t="inlineStr"/>
      <c r="H2114" t="inlineStr"/>
      <c r="I2114" t="inlineStr"/>
      <c r="J2114" t="inlineStr">
        <is>
          <t xml:space="preserve">1458 - 1981 - 1982 - 1983 - </t>
        </is>
      </c>
      <c r="K2114" t="inlineStr">
        <is>
          <t>libre pp</t>
        </is>
      </c>
    </row>
    <row r="2115">
      <c r="A2115" t="inlineStr">
        <is>
          <t>CP Oléopro</t>
        </is>
      </c>
      <c r="B2115" t="inlineStr">
        <is>
          <t>BL dir</t>
        </is>
      </c>
      <c r="C2115" t="n">
        <v>648</v>
      </c>
      <c r="D2115" t="inlineStr"/>
      <c r="E2115" t="inlineStr"/>
      <c r="F2115" t="inlineStr"/>
      <c r="G2115" t="inlineStr"/>
      <c r="H2115" t="inlineStr"/>
      <c r="I2115" t="inlineStr"/>
      <c r="J2115" t="inlineStr">
        <is>
          <t xml:space="preserve">1460 - 1983 - 1984 - 2008 - </t>
        </is>
      </c>
      <c r="K2115" t="inlineStr">
        <is>
          <t>libre</t>
        </is>
      </c>
    </row>
    <row r="2116">
      <c r="A2116" t="inlineStr">
        <is>
          <t>CP Oléopro</t>
        </is>
      </c>
      <c r="B2116" t="inlineStr">
        <is>
          <t>BV dir</t>
        </is>
      </c>
      <c r="C2116" t="n">
        <v>516</v>
      </c>
      <c r="D2116" t="inlineStr"/>
      <c r="E2116" t="inlineStr"/>
      <c r="F2116" t="inlineStr"/>
      <c r="G2116" t="inlineStr"/>
      <c r="H2116" t="inlineStr"/>
      <c r="I2116" t="inlineStr"/>
      <c r="J2116" t="inlineStr">
        <is>
          <t xml:space="preserve">1461 - 1983 - 1985 - 2012 - </t>
        </is>
      </c>
      <c r="K2116" t="inlineStr">
        <is>
          <t>libre</t>
        </is>
      </c>
    </row>
    <row r="2117">
      <c r="A2117" t="inlineStr">
        <is>
          <t>CP Oléopro</t>
        </is>
      </c>
      <c r="B2117" t="inlineStr">
        <is>
          <t>Ovins dir</t>
        </is>
      </c>
      <c r="C2117" t="n">
        <v>0</v>
      </c>
      <c r="D2117" t="inlineStr"/>
      <c r="E2117" t="inlineStr"/>
      <c r="F2117" t="inlineStr"/>
      <c r="G2117" t="inlineStr"/>
      <c r="H2117" t="inlineStr"/>
      <c r="I2117" t="inlineStr"/>
      <c r="J2117" t="inlineStr">
        <is>
          <t xml:space="preserve">1462 - 1981 - 1986 - 1987 - </t>
        </is>
      </c>
      <c r="K2117" t="inlineStr">
        <is>
          <t>libre pp</t>
        </is>
      </c>
    </row>
    <row r="2118">
      <c r="A2118" t="inlineStr">
        <is>
          <t>CP Oléopro</t>
        </is>
      </c>
      <c r="B2118" t="inlineStr">
        <is>
          <t>OL dir</t>
        </is>
      </c>
      <c r="C2118" t="n">
        <v>18.8</v>
      </c>
      <c r="D2118" t="inlineStr"/>
      <c r="E2118" t="inlineStr"/>
      <c r="F2118" t="inlineStr"/>
      <c r="G2118" t="inlineStr"/>
      <c r="H2118" t="inlineStr"/>
      <c r="I2118" t="inlineStr"/>
      <c r="J2118" t="inlineStr">
        <is>
          <t xml:space="preserve">1464 - 1987 - 1988 - 2018 - </t>
        </is>
      </c>
      <c r="K2118" t="inlineStr">
        <is>
          <t>libre</t>
        </is>
      </c>
    </row>
    <row r="2119">
      <c r="A2119" t="inlineStr">
        <is>
          <t>CP Oléopro</t>
        </is>
      </c>
      <c r="B2119" t="inlineStr">
        <is>
          <t>OV dir</t>
        </is>
      </c>
      <c r="C2119" t="n">
        <v>7.9</v>
      </c>
      <c r="D2119" t="inlineStr"/>
      <c r="E2119" t="inlineStr"/>
      <c r="F2119" t="inlineStr"/>
      <c r="G2119" t="inlineStr"/>
      <c r="H2119" t="inlineStr"/>
      <c r="I2119" t="inlineStr"/>
      <c r="J2119" t="inlineStr">
        <is>
          <t xml:space="preserve">1465 - 1987 - 1989 - 2020 - </t>
        </is>
      </c>
      <c r="K2119" t="inlineStr">
        <is>
          <t>libre</t>
        </is>
      </c>
    </row>
    <row r="2120">
      <c r="A2120" t="inlineStr">
        <is>
          <t>CP Oléopro</t>
        </is>
      </c>
      <c r="B2120" t="inlineStr">
        <is>
          <t>Ca dir</t>
        </is>
      </c>
      <c r="C2120" t="n">
        <v>19.8</v>
      </c>
      <c r="D2120" t="inlineStr"/>
      <c r="E2120" t="inlineStr"/>
      <c r="F2120" t="inlineStr"/>
      <c r="G2120" t="inlineStr"/>
      <c r="H2120" t="inlineStr"/>
      <c r="I2120" t="inlineStr"/>
      <c r="J2120" t="inlineStr">
        <is>
          <t xml:space="preserve">1466 - 1981 - 1990 - 2024 - </t>
        </is>
      </c>
      <c r="K2120" t="inlineStr">
        <is>
          <t>déterminé</t>
        </is>
      </c>
    </row>
    <row r="2121">
      <c r="A2121" t="inlineStr">
        <is>
          <t>CP Oléopro</t>
        </is>
      </c>
      <c r="B2121" t="inlineStr">
        <is>
          <t>Eq dir</t>
        </is>
      </c>
      <c r="C2121" t="n">
        <v>0</v>
      </c>
      <c r="D2121" t="inlineStr"/>
      <c r="E2121" t="inlineStr"/>
      <c r="F2121" t="inlineStr"/>
      <c r="G2121" t="inlineStr"/>
      <c r="H2121" t="inlineStr"/>
      <c r="I2121" t="inlineStr"/>
      <c r="J2121" t="inlineStr">
        <is>
          <t xml:space="preserve">1467 - 1981 - 1991 - 2026 - </t>
        </is>
      </c>
      <c r="K2121" t="inlineStr">
        <is>
          <t>libre</t>
        </is>
      </c>
    </row>
    <row r="2122">
      <c r="A2122" t="inlineStr">
        <is>
          <t>CP Oléopro</t>
        </is>
      </c>
      <c r="B2122" t="inlineStr">
        <is>
          <t>Pc dir</t>
        </is>
      </c>
      <c r="C2122" t="n">
        <v>192</v>
      </c>
      <c r="D2122" t="inlineStr"/>
      <c r="E2122" t="inlineStr"/>
      <c r="F2122" t="inlineStr"/>
      <c r="G2122" t="inlineStr"/>
      <c r="H2122" t="inlineStr"/>
      <c r="I2122" t="inlineStr"/>
      <c r="J2122" t="inlineStr">
        <is>
          <t xml:space="preserve">1469 - 1981 - 1992 - 1993 - 2032 - </t>
        </is>
      </c>
      <c r="K2122" t="inlineStr">
        <is>
          <t>libre</t>
        </is>
      </c>
    </row>
    <row r="2123">
      <c r="A2123" t="inlineStr">
        <is>
          <t>CP Oléopro</t>
        </is>
      </c>
      <c r="B2123" t="inlineStr">
        <is>
          <t>Pc engrais dir</t>
        </is>
      </c>
      <c r="C2123" t="n">
        <v>165</v>
      </c>
      <c r="D2123" t="inlineStr"/>
      <c r="E2123" t="inlineStr"/>
      <c r="F2123" t="inlineStr"/>
      <c r="G2123" t="inlineStr"/>
      <c r="H2123" t="inlineStr"/>
      <c r="I2123" t="inlineStr"/>
      <c r="J2123" t="inlineStr">
        <is>
          <t xml:space="preserve">1471 - 1993 - 1994 - 2044 - </t>
        </is>
      </c>
      <c r="K2123" t="inlineStr">
        <is>
          <t>libre</t>
        </is>
      </c>
    </row>
    <row r="2124">
      <c r="A2124" t="inlineStr">
        <is>
          <t>CP Oléopro</t>
        </is>
      </c>
      <c r="B2124" t="inlineStr">
        <is>
          <t>Pc truies dir</t>
        </is>
      </c>
      <c r="C2124" t="n">
        <v>26.9</v>
      </c>
      <c r="D2124" t="inlineStr"/>
      <c r="E2124" t="inlineStr"/>
      <c r="F2124" t="inlineStr"/>
      <c r="G2124" t="inlineStr"/>
      <c r="H2124" t="inlineStr"/>
      <c r="I2124" t="inlineStr"/>
      <c r="J2124" t="inlineStr">
        <is>
          <t xml:space="preserve">1472 - 1993 - 1995 - 2048 - </t>
        </is>
      </c>
      <c r="K2124" t="inlineStr">
        <is>
          <t>libre</t>
        </is>
      </c>
    </row>
    <row r="2125">
      <c r="A2125" t="inlineStr">
        <is>
          <t>CP Oléopro</t>
        </is>
      </c>
      <c r="B2125" t="inlineStr">
        <is>
          <t>Volailles dir</t>
        </is>
      </c>
      <c r="C2125" t="n">
        <v>77</v>
      </c>
      <c r="D2125" t="inlineStr"/>
      <c r="E2125" t="inlineStr"/>
      <c r="F2125" t="inlineStr"/>
      <c r="G2125" t="inlineStr"/>
      <c r="H2125" t="inlineStr"/>
      <c r="I2125" t="inlineStr"/>
      <c r="J2125" t="inlineStr">
        <is>
          <t xml:space="preserve">1473 - 1981 - 1996 - 1997 - </t>
        </is>
      </c>
      <c r="K2125" t="inlineStr">
        <is>
          <t>libre pp</t>
        </is>
      </c>
    </row>
    <row r="2126">
      <c r="A2126" t="inlineStr">
        <is>
          <t>CP Oléopro</t>
        </is>
      </c>
      <c r="B2126" t="inlineStr">
        <is>
          <t>Vol ch dir</t>
        </is>
      </c>
      <c r="C2126" t="n">
        <v>0</v>
      </c>
      <c r="D2126" t="inlineStr"/>
      <c r="E2126" t="inlineStr"/>
      <c r="F2126" t="inlineStr"/>
      <c r="G2126" t="inlineStr"/>
      <c r="H2126" t="inlineStr"/>
      <c r="I2126" t="inlineStr"/>
      <c r="J2126" t="inlineStr">
        <is>
          <t xml:space="preserve">1475 - 1997 - 1998 - 2038 - </t>
        </is>
      </c>
      <c r="K2126" t="inlineStr">
        <is>
          <t>libre</t>
        </is>
      </c>
    </row>
    <row r="2127">
      <c r="A2127" t="inlineStr">
        <is>
          <t>CP Oléopro</t>
        </is>
      </c>
      <c r="B2127" t="inlineStr">
        <is>
          <t>Vol po dir</t>
        </is>
      </c>
      <c r="C2127" t="n">
        <v>77</v>
      </c>
      <c r="D2127" t="inlineStr"/>
      <c r="E2127" t="inlineStr"/>
      <c r="F2127" t="inlineStr"/>
      <c r="G2127" t="inlineStr"/>
      <c r="H2127" t="inlineStr"/>
      <c r="I2127" t="inlineStr"/>
      <c r="J2127" t="inlineStr">
        <is>
          <t xml:space="preserve">1476 - 1997 - 1999 - 2040 - </t>
        </is>
      </c>
      <c r="K2127" t="inlineStr">
        <is>
          <t>déterminé</t>
        </is>
      </c>
    </row>
    <row r="2128">
      <c r="A2128" t="inlineStr">
        <is>
          <t>CP Oléopro</t>
        </is>
      </c>
      <c r="B2128" t="inlineStr">
        <is>
          <t>Palmip. gras dir</t>
        </is>
      </c>
      <c r="C2128" t="n">
        <v>0</v>
      </c>
      <c r="D2128" t="inlineStr"/>
      <c r="E2128" t="inlineStr"/>
      <c r="F2128" t="inlineStr"/>
      <c r="G2128" t="inlineStr"/>
      <c r="H2128" t="inlineStr"/>
      <c r="I2128" t="inlineStr"/>
      <c r="J2128" t="inlineStr">
        <is>
          <t xml:space="preserve">1477 - 1997 - 2000 - 2042 - </t>
        </is>
      </c>
      <c r="K2128" t="inlineStr">
        <is>
          <t>libre</t>
        </is>
      </c>
    </row>
    <row r="2129">
      <c r="A2129" t="inlineStr">
        <is>
          <t>CP Oléopro</t>
        </is>
      </c>
      <c r="B2129" t="inlineStr">
        <is>
          <t>Bovins FAB</t>
        </is>
      </c>
      <c r="C2129" t="n">
        <v>2570</v>
      </c>
      <c r="D2129" t="inlineStr"/>
      <c r="E2129" t="inlineStr"/>
      <c r="F2129" t="inlineStr"/>
      <c r="G2129" t="inlineStr"/>
      <c r="H2129" t="inlineStr"/>
      <c r="I2129" t="inlineStr"/>
      <c r="J2129" t="inlineStr">
        <is>
          <t xml:space="preserve">1478 - 2001 - 2002 - </t>
        </is>
      </c>
      <c r="K2129" t="inlineStr">
        <is>
          <t>libre pp</t>
        </is>
      </c>
    </row>
    <row r="2130">
      <c r="A2130" t="inlineStr">
        <is>
          <t>CP Oléopro</t>
        </is>
      </c>
      <c r="B2130" t="inlineStr">
        <is>
          <t>Herbivores</t>
        </is>
      </c>
      <c r="C2130" t="n">
        <v>4280</v>
      </c>
      <c r="D2130" t="inlineStr"/>
      <c r="E2130" t="inlineStr"/>
      <c r="F2130" t="inlineStr"/>
      <c r="G2130" t="inlineStr"/>
      <c r="H2130" t="inlineStr"/>
      <c r="I2130" t="inlineStr"/>
      <c r="J2130" t="inlineStr">
        <is>
          <t xml:space="preserve">1480 - 2003 - 2004 - </t>
        </is>
      </c>
      <c r="K2130" t="inlineStr">
        <is>
          <t>libre pp</t>
        </is>
      </c>
    </row>
    <row r="2131">
      <c r="A2131" t="inlineStr">
        <is>
          <t>CP Oléopro</t>
        </is>
      </c>
      <c r="B2131" t="inlineStr">
        <is>
          <t>Bovins</t>
        </is>
      </c>
      <c r="C2131" t="n">
        <v>3860</v>
      </c>
      <c r="D2131" t="inlineStr"/>
      <c r="E2131" t="inlineStr"/>
      <c r="F2131" t="inlineStr"/>
      <c r="G2131" t="inlineStr"/>
      <c r="H2131" t="inlineStr"/>
      <c r="I2131" t="inlineStr"/>
      <c r="J2131" t="inlineStr">
        <is>
          <t xml:space="preserve">1482 - 2004 - 2005 - 2006 - </t>
        </is>
      </c>
      <c r="K2131" t="inlineStr">
        <is>
          <t>libre pp</t>
        </is>
      </c>
    </row>
    <row r="2132">
      <c r="A2132" t="inlineStr">
        <is>
          <t>CP Oléopro</t>
        </is>
      </c>
      <c r="B2132" t="inlineStr">
        <is>
          <t>BL</t>
        </is>
      </c>
      <c r="C2132" t="n">
        <v>3110</v>
      </c>
      <c r="D2132" t="inlineStr"/>
      <c r="E2132" t="inlineStr"/>
      <c r="F2132" t="inlineStr"/>
      <c r="G2132" t="inlineStr"/>
      <c r="H2132" t="inlineStr"/>
      <c r="I2132" t="inlineStr"/>
      <c r="J2132" t="inlineStr">
        <is>
          <t xml:space="preserve">1484 - 2006 - 2007 - 2008 - </t>
        </is>
      </c>
      <c r="K2132" t="inlineStr">
        <is>
          <t>libre pp</t>
        </is>
      </c>
    </row>
    <row r="2133">
      <c r="A2133" t="inlineStr">
        <is>
          <t>CP Oléopro</t>
        </is>
      </c>
      <c r="B2133" t="inlineStr">
        <is>
          <t>BL FAB</t>
        </is>
      </c>
      <c r="C2133" t="n">
        <v>1940</v>
      </c>
      <c r="D2133" t="inlineStr"/>
      <c r="E2133" t="inlineStr"/>
      <c r="F2133" t="inlineStr"/>
      <c r="G2133" t="inlineStr"/>
      <c r="H2133" t="inlineStr"/>
      <c r="I2133" t="inlineStr"/>
      <c r="J2133" t="inlineStr">
        <is>
          <t xml:space="preserve">1486 - 2008 - 2009 - 2010 - </t>
        </is>
      </c>
      <c r="K2133" t="inlineStr">
        <is>
          <t>libre pp</t>
        </is>
      </c>
    </row>
    <row r="2134">
      <c r="A2134" t="inlineStr">
        <is>
          <t>CP Oléopro</t>
        </is>
      </c>
      <c r="B2134" t="inlineStr">
        <is>
          <t>BV</t>
        </is>
      </c>
      <c r="C2134" t="n">
        <v>746</v>
      </c>
      <c r="D2134" t="inlineStr"/>
      <c r="E2134" t="inlineStr"/>
      <c r="F2134" t="inlineStr"/>
      <c r="G2134" t="inlineStr"/>
      <c r="H2134" t="inlineStr"/>
      <c r="I2134" t="inlineStr"/>
      <c r="J2134" t="inlineStr">
        <is>
          <t xml:space="preserve">1488 - 2006 - 2011 - 2012 - </t>
        </is>
      </c>
      <c r="K2134" t="inlineStr">
        <is>
          <t>libre pp</t>
        </is>
      </c>
    </row>
    <row r="2135">
      <c r="A2135" t="inlineStr">
        <is>
          <t>CP Oléopro</t>
        </is>
      </c>
      <c r="B2135" t="inlineStr">
        <is>
          <t>BV FAB</t>
        </is>
      </c>
      <c r="C2135" t="n">
        <v>637</v>
      </c>
      <c r="D2135" t="inlineStr"/>
      <c r="E2135" t="inlineStr"/>
      <c r="F2135" t="inlineStr"/>
      <c r="G2135" t="inlineStr"/>
      <c r="H2135" t="inlineStr"/>
      <c r="I2135" t="inlineStr"/>
      <c r="J2135" t="inlineStr">
        <is>
          <t xml:space="preserve">1490 - 2012 - 2013 - 2014 - </t>
        </is>
      </c>
      <c r="K2135" t="inlineStr">
        <is>
          <t>libre pp</t>
        </is>
      </c>
    </row>
    <row r="2136">
      <c r="A2136" t="inlineStr">
        <is>
          <t>CP Oléopro</t>
        </is>
      </c>
      <c r="B2136" t="inlineStr">
        <is>
          <t>Ovins</t>
        </is>
      </c>
      <c r="C2136" t="n">
        <v>88.2</v>
      </c>
      <c r="D2136" t="inlineStr"/>
      <c r="E2136" t="inlineStr"/>
      <c r="F2136" t="inlineStr"/>
      <c r="G2136" t="inlineStr"/>
      <c r="H2136" t="inlineStr"/>
      <c r="I2136" t="inlineStr"/>
      <c r="J2136" t="inlineStr">
        <is>
          <t xml:space="preserve">1492 - 2004 - 2015 - 2016 - </t>
        </is>
      </c>
      <c r="K2136" t="inlineStr">
        <is>
          <t>libre pp</t>
        </is>
      </c>
    </row>
    <row r="2137">
      <c r="A2137" t="inlineStr">
        <is>
          <t>CP Oléopro</t>
        </is>
      </c>
      <c r="B2137" t="inlineStr">
        <is>
          <t>OL</t>
        </is>
      </c>
      <c r="C2137" t="n">
        <v>32.2</v>
      </c>
      <c r="D2137" t="inlineStr"/>
      <c r="E2137" t="inlineStr"/>
      <c r="F2137" t="inlineStr"/>
      <c r="G2137" t="inlineStr"/>
      <c r="H2137" t="inlineStr"/>
      <c r="I2137" t="inlineStr"/>
      <c r="J2137" t="inlineStr">
        <is>
          <t xml:space="preserve">1494 - 2016 - 2017 - 2018 - </t>
        </is>
      </c>
      <c r="K2137" t="inlineStr">
        <is>
          <t>libre pp</t>
        </is>
      </c>
    </row>
    <row r="2138">
      <c r="A2138" t="inlineStr">
        <is>
          <t>CP Oléopro</t>
        </is>
      </c>
      <c r="B2138" t="inlineStr">
        <is>
          <t>OV</t>
        </is>
      </c>
      <c r="C2138" t="n">
        <v>56.1</v>
      </c>
      <c r="D2138" t="inlineStr"/>
      <c r="E2138" t="inlineStr"/>
      <c r="F2138" t="inlineStr"/>
      <c r="G2138" t="inlineStr"/>
      <c r="H2138" t="inlineStr"/>
      <c r="I2138" t="inlineStr"/>
      <c r="J2138" t="inlineStr">
        <is>
          <t xml:space="preserve">1496 - 2016 - 2019 - 2020 - </t>
        </is>
      </c>
      <c r="K2138" t="inlineStr">
        <is>
          <t>libre pp</t>
        </is>
      </c>
    </row>
    <row r="2139">
      <c r="A2139" t="inlineStr">
        <is>
          <t>CP Oléopro</t>
        </is>
      </c>
      <c r="B2139" t="inlineStr">
        <is>
          <t>Ca</t>
        </is>
      </c>
      <c r="C2139" t="n">
        <v>25</v>
      </c>
      <c r="D2139" t="inlineStr"/>
      <c r="E2139" t="inlineStr"/>
      <c r="F2139" t="inlineStr"/>
      <c r="G2139" t="inlineStr"/>
      <c r="H2139" t="inlineStr"/>
      <c r="I2139" t="inlineStr"/>
      <c r="J2139" t="inlineStr">
        <is>
          <t xml:space="preserve">1498 - 2004 - 2021 - 2022 - </t>
        </is>
      </c>
      <c r="K2139" t="inlineStr">
        <is>
          <t>libre pp</t>
        </is>
      </c>
    </row>
    <row r="2140">
      <c r="A2140" t="inlineStr">
        <is>
          <t>CP Oléopro</t>
        </is>
      </c>
      <c r="B2140" t="inlineStr">
        <is>
          <t>Alimentation Ca (EA)</t>
        </is>
      </c>
      <c r="C2140" t="n">
        <v>19.8</v>
      </c>
      <c r="D2140" t="inlineStr"/>
      <c r="E2140" t="inlineStr"/>
      <c r="F2140" t="inlineStr"/>
      <c r="G2140" t="inlineStr"/>
      <c r="H2140" t="inlineStr"/>
      <c r="I2140" t="inlineStr"/>
      <c r="J2140" t="inlineStr">
        <is>
          <t xml:space="preserve">1500 - 2022 - 2023 - 2024 - </t>
        </is>
      </c>
      <c r="K2140" t="inlineStr">
        <is>
          <t>déterminé pp</t>
        </is>
      </c>
    </row>
    <row r="2141">
      <c r="A2141" t="inlineStr">
        <is>
          <t>CP Oléopro</t>
        </is>
      </c>
      <c r="B2141" t="inlineStr">
        <is>
          <t>Eq</t>
        </is>
      </c>
      <c r="C2141" t="n">
        <v>211</v>
      </c>
      <c r="D2141" t="inlineStr"/>
      <c r="E2141" t="inlineStr"/>
      <c r="F2141" t="inlineStr"/>
      <c r="G2141" t="inlineStr"/>
      <c r="H2141" t="inlineStr"/>
      <c r="I2141" t="inlineStr"/>
      <c r="J2141" t="inlineStr">
        <is>
          <t xml:space="preserve">1502 - 2004 - 2025 - 2026 - </t>
        </is>
      </c>
      <c r="K2141" t="inlineStr">
        <is>
          <t>libre pp</t>
        </is>
      </c>
    </row>
    <row r="2142">
      <c r="A2142" t="inlineStr">
        <is>
          <t>CP Oléopro</t>
        </is>
      </c>
      <c r="B2142" t="inlineStr">
        <is>
          <t>Lap</t>
        </is>
      </c>
      <c r="C2142" t="n">
        <v>95.59999999999999</v>
      </c>
      <c r="D2142" t="inlineStr"/>
      <c r="E2142" t="inlineStr"/>
      <c r="F2142" t="inlineStr"/>
      <c r="G2142" t="inlineStr"/>
      <c r="H2142" t="inlineStr"/>
      <c r="I2142" t="inlineStr"/>
      <c r="J2142" t="inlineStr">
        <is>
          <t xml:space="preserve">1504 - 2004 - 2027 - 2028 - </t>
        </is>
      </c>
      <c r="K2142" t="inlineStr">
        <is>
          <t>libre pp</t>
        </is>
      </c>
    </row>
    <row r="2143">
      <c r="A2143" t="inlineStr">
        <is>
          <t>CP Oléopro</t>
        </is>
      </c>
      <c r="B2143" t="inlineStr">
        <is>
          <t>Monoagastriques</t>
        </is>
      </c>
      <c r="C2143" t="n">
        <v>3480</v>
      </c>
      <c r="D2143" t="inlineStr"/>
      <c r="E2143" t="inlineStr"/>
      <c r="F2143" t="inlineStr"/>
      <c r="G2143" t="inlineStr"/>
      <c r="H2143" t="inlineStr"/>
      <c r="I2143" t="inlineStr"/>
      <c r="J2143" t="inlineStr">
        <is>
          <t xml:space="preserve">1506 - 2029 - 2030 - </t>
        </is>
      </c>
      <c r="K2143" t="inlineStr">
        <is>
          <t>libre pp</t>
        </is>
      </c>
    </row>
    <row r="2144">
      <c r="A2144" t="inlineStr">
        <is>
          <t>CP Oléopro</t>
        </is>
      </c>
      <c r="B2144" t="inlineStr">
        <is>
          <t>Pc</t>
        </is>
      </c>
      <c r="C2144" t="n">
        <v>1030</v>
      </c>
      <c r="D2144" t="inlineStr"/>
      <c r="E2144" t="inlineStr"/>
      <c r="F2144" t="inlineStr"/>
      <c r="G2144" t="inlineStr"/>
      <c r="H2144" t="inlineStr"/>
      <c r="I2144" t="inlineStr"/>
      <c r="J2144" t="inlineStr">
        <is>
          <t xml:space="preserve">1508 - 2030 - 2031 - 2032 - </t>
        </is>
      </c>
      <c r="K2144" t="inlineStr">
        <is>
          <t>libre pp</t>
        </is>
      </c>
    </row>
    <row r="2145">
      <c r="A2145" t="inlineStr">
        <is>
          <t>CP Oléopro</t>
        </is>
      </c>
      <c r="B2145" t="inlineStr">
        <is>
          <t>Pc FAB</t>
        </is>
      </c>
      <c r="C2145" t="n">
        <v>839</v>
      </c>
      <c r="D2145" t="inlineStr"/>
      <c r="E2145" t="inlineStr"/>
      <c r="F2145" t="inlineStr"/>
      <c r="G2145" t="inlineStr"/>
      <c r="H2145" t="inlineStr"/>
      <c r="I2145" t="inlineStr"/>
      <c r="J2145" t="inlineStr">
        <is>
          <t xml:space="preserve">1510 - 2032 - 2033 - 2034 - </t>
        </is>
      </c>
      <c r="K2145" t="inlineStr">
        <is>
          <t>libre pp</t>
        </is>
      </c>
    </row>
    <row r="2146">
      <c r="A2146" t="inlineStr">
        <is>
          <t>CP Oléopro</t>
        </is>
      </c>
      <c r="B2146" t="inlineStr">
        <is>
          <t>Volailles</t>
        </is>
      </c>
      <c r="C2146" t="n">
        <v>2440</v>
      </c>
      <c r="D2146" t="inlineStr"/>
      <c r="E2146" t="inlineStr"/>
      <c r="F2146" t="inlineStr"/>
      <c r="G2146" t="inlineStr"/>
      <c r="H2146" t="inlineStr"/>
      <c r="I2146" t="inlineStr"/>
      <c r="J2146" t="inlineStr">
        <is>
          <t xml:space="preserve">1512 - 2030 - 2035 - 2036 - </t>
        </is>
      </c>
      <c r="K2146" t="inlineStr">
        <is>
          <t>libre pp</t>
        </is>
      </c>
    </row>
    <row r="2147">
      <c r="A2147" t="inlineStr">
        <is>
          <t>CP Oléopro</t>
        </is>
      </c>
      <c r="B2147" t="inlineStr">
        <is>
          <t>Vol ch</t>
        </is>
      </c>
      <c r="C2147" t="n">
        <v>1520</v>
      </c>
      <c r="D2147" t="inlineStr"/>
      <c r="E2147" t="inlineStr"/>
      <c r="F2147" t="inlineStr"/>
      <c r="G2147" t="inlineStr"/>
      <c r="H2147" t="inlineStr"/>
      <c r="I2147" t="inlineStr"/>
      <c r="J2147" t="inlineStr">
        <is>
          <t xml:space="preserve">1514 - 2036 - 2037 - 2038 - </t>
        </is>
      </c>
      <c r="K2147" t="inlineStr">
        <is>
          <t>libre pp</t>
        </is>
      </c>
    </row>
    <row r="2148">
      <c r="A2148" t="inlineStr">
        <is>
          <t>CP Oléopro</t>
        </is>
      </c>
      <c r="B2148" t="inlineStr">
        <is>
          <t>Vol po</t>
        </is>
      </c>
      <c r="C2148" t="n">
        <v>727</v>
      </c>
      <c r="D2148" t="inlineStr"/>
      <c r="E2148" t="inlineStr"/>
      <c r="F2148" t="inlineStr"/>
      <c r="G2148" t="inlineStr"/>
      <c r="H2148" t="inlineStr"/>
      <c r="I2148" t="inlineStr"/>
      <c r="J2148" t="inlineStr">
        <is>
          <t xml:space="preserve">1516 - 2036 - 2039 - 2040 - </t>
        </is>
      </c>
      <c r="K2148" t="inlineStr">
        <is>
          <t>libre pp</t>
        </is>
      </c>
    </row>
    <row r="2149">
      <c r="A2149" t="inlineStr">
        <is>
          <t>CP Oléopro</t>
        </is>
      </c>
      <c r="B2149" t="inlineStr">
        <is>
          <t>Palmip. gras</t>
        </is>
      </c>
      <c r="C2149" t="n">
        <v>202</v>
      </c>
      <c r="D2149" t="inlineStr"/>
      <c r="E2149" t="inlineStr"/>
      <c r="F2149" t="inlineStr"/>
      <c r="G2149" t="inlineStr"/>
      <c r="H2149" t="inlineStr"/>
      <c r="I2149" t="inlineStr"/>
      <c r="J2149" t="inlineStr">
        <is>
          <t xml:space="preserve">1518 - 2036 - 2041 - 2042 - </t>
        </is>
      </c>
      <c r="K2149" t="inlineStr">
        <is>
          <t>libre pp</t>
        </is>
      </c>
    </row>
    <row r="2150">
      <c r="A2150" t="inlineStr">
        <is>
          <t>CP Oléopro</t>
        </is>
      </c>
      <c r="B2150" t="inlineStr">
        <is>
          <t>Pc engraissement</t>
        </is>
      </c>
      <c r="C2150" t="n">
        <v>754</v>
      </c>
      <c r="D2150" t="inlineStr"/>
      <c r="E2150" t="inlineStr"/>
      <c r="F2150" t="inlineStr"/>
      <c r="G2150" t="inlineStr"/>
      <c r="H2150" t="inlineStr"/>
      <c r="I2150" t="inlineStr"/>
      <c r="J2150" t="inlineStr">
        <is>
          <t xml:space="preserve">1520 - 2043 - 2044 - </t>
        </is>
      </c>
      <c r="K2150" t="inlineStr">
        <is>
          <t>libre pp</t>
        </is>
      </c>
    </row>
    <row r="2151">
      <c r="A2151" t="inlineStr">
        <is>
          <t>CP Oléopro</t>
        </is>
      </c>
      <c r="B2151" t="inlineStr">
        <is>
          <t>Pc engrais FAB</t>
        </is>
      </c>
      <c r="C2151" t="n">
        <v>589</v>
      </c>
      <c r="D2151" t="inlineStr"/>
      <c r="E2151" t="inlineStr"/>
      <c r="F2151" t="inlineStr"/>
      <c r="G2151" t="inlineStr"/>
      <c r="H2151" t="inlineStr"/>
      <c r="I2151" t="inlineStr"/>
      <c r="J2151" t="inlineStr">
        <is>
          <t xml:space="preserve">1522 - 2044 - 2045 - 2046 - </t>
        </is>
      </c>
      <c r="K2151" t="inlineStr">
        <is>
          <t>libre pp</t>
        </is>
      </c>
    </row>
    <row r="2152">
      <c r="A2152" t="inlineStr">
        <is>
          <t>CP Oléopro</t>
        </is>
      </c>
      <c r="B2152" t="inlineStr">
        <is>
          <t>Pc truies</t>
        </is>
      </c>
      <c r="C2152" t="n">
        <v>128</v>
      </c>
      <c r="D2152" t="inlineStr"/>
      <c r="E2152" t="inlineStr"/>
      <c r="F2152" t="inlineStr"/>
      <c r="G2152" t="inlineStr"/>
      <c r="H2152" t="inlineStr"/>
      <c r="I2152" t="inlineStr"/>
      <c r="J2152" t="inlineStr">
        <is>
          <t xml:space="preserve">1524 - 2047 - 2048 - </t>
        </is>
      </c>
      <c r="K2152" t="inlineStr">
        <is>
          <t>libre pp</t>
        </is>
      </c>
    </row>
    <row r="2153">
      <c r="A2153" t="inlineStr">
        <is>
          <t>CP Oléopro</t>
        </is>
      </c>
      <c r="B2153" t="inlineStr">
        <is>
          <t>Autres utilisations</t>
        </is>
      </c>
      <c r="C2153" t="n">
        <v>0</v>
      </c>
      <c r="D2153" t="inlineStr"/>
      <c r="E2153" t="inlineStr"/>
      <c r="F2153" t="inlineStr"/>
      <c r="G2153" t="inlineStr"/>
      <c r="H2153" t="inlineStr"/>
      <c r="I2153" t="inlineStr"/>
      <c r="J2153" t="inlineStr">
        <is>
          <t xml:space="preserve">1526 - 2049 - </t>
        </is>
      </c>
      <c r="K2153" t="inlineStr">
        <is>
          <t>libre unbounded</t>
        </is>
      </c>
    </row>
    <row r="2154">
      <c r="A2154" t="inlineStr">
        <is>
          <t>Tourteaux</t>
        </is>
      </c>
      <c r="B2154" t="inlineStr">
        <is>
          <t>Feed</t>
        </is>
      </c>
      <c r="C2154" t="n">
        <v>8140</v>
      </c>
      <c r="D2154" t="inlineStr"/>
      <c r="E2154" t="inlineStr"/>
      <c r="F2154" t="inlineStr"/>
      <c r="G2154" t="inlineStr"/>
      <c r="H2154" t="inlineStr"/>
      <c r="I2154" t="inlineStr"/>
      <c r="J2154" t="inlineStr">
        <is>
          <t xml:space="preserve">1936 - 2050 - 2051 - </t>
        </is>
      </c>
      <c r="K2154" t="inlineStr">
        <is>
          <t>libre pp</t>
        </is>
      </c>
    </row>
    <row r="2155">
      <c r="A2155" t="inlineStr">
        <is>
          <t>Tourteaux</t>
        </is>
      </c>
      <c r="B2155" t="inlineStr">
        <is>
          <t>FAB</t>
        </is>
      </c>
      <c r="C2155" t="n">
        <v>6530</v>
      </c>
      <c r="D2155" t="n">
        <v>6430</v>
      </c>
      <c r="E2155" t="n">
        <v>32.15</v>
      </c>
      <c r="F2155" t="n">
        <v>0.01</v>
      </c>
      <c r="G2155" t="n">
        <v>0</v>
      </c>
      <c r="H2155" t="n">
        <v>500000000</v>
      </c>
      <c r="I2155" t="n">
        <v>3.17</v>
      </c>
      <c r="J2155" t="inlineStr">
        <is>
          <t xml:space="preserve">1938 - 2051 - 2052 - 2053 - </t>
        </is>
      </c>
      <c r="K2155" t="inlineStr">
        <is>
          <t>mesuré</t>
        </is>
      </c>
    </row>
    <row r="2156">
      <c r="A2156" t="inlineStr">
        <is>
          <t>Tourteaux</t>
        </is>
      </c>
      <c r="B2156" t="inlineStr">
        <is>
          <t>Aliments composés</t>
        </is>
      </c>
      <c r="C2156" t="n">
        <v>6030</v>
      </c>
      <c r="D2156" t="inlineStr"/>
      <c r="E2156" t="inlineStr"/>
      <c r="F2156" t="inlineStr"/>
      <c r="G2156" t="inlineStr"/>
      <c r="H2156" t="inlineStr"/>
      <c r="I2156" t="inlineStr"/>
      <c r="J2156" t="inlineStr">
        <is>
          <t xml:space="preserve">1940 - 2053 - 2054 - 2055 - </t>
        </is>
      </c>
      <c r="K2156" t="inlineStr">
        <is>
          <t>libre pp</t>
        </is>
      </c>
    </row>
    <row r="2157">
      <c r="A2157" t="inlineStr">
        <is>
          <t>Tourteaux</t>
        </is>
      </c>
      <c r="B2157" t="inlineStr">
        <is>
          <t>Volailles FAB</t>
        </is>
      </c>
      <c r="C2157" t="n">
        <v>2260</v>
      </c>
      <c r="D2157" t="inlineStr"/>
      <c r="E2157" t="inlineStr"/>
      <c r="F2157" t="inlineStr"/>
      <c r="G2157" t="inlineStr"/>
      <c r="H2157" t="inlineStr"/>
      <c r="I2157" t="inlineStr"/>
      <c r="J2157" t="inlineStr">
        <is>
          <t xml:space="preserve">1942 - 2055 - 2056 - 2057 - </t>
        </is>
      </c>
      <c r="K2157" t="inlineStr">
        <is>
          <t>libre pp</t>
        </is>
      </c>
    </row>
    <row r="2158">
      <c r="A2158" t="inlineStr">
        <is>
          <t>Tourteaux</t>
        </is>
      </c>
      <c r="B2158" t="inlineStr">
        <is>
          <t>Vol ch FAB</t>
        </is>
      </c>
      <c r="C2158" t="n">
        <v>1430</v>
      </c>
      <c r="D2158" t="inlineStr"/>
      <c r="E2158" t="inlineStr"/>
      <c r="F2158" t="inlineStr"/>
      <c r="G2158" t="inlineStr"/>
      <c r="H2158" t="inlineStr"/>
      <c r="I2158" t="inlineStr"/>
      <c r="J2158" t="inlineStr">
        <is>
          <t xml:space="preserve">1944 - 2057 - 2058 - 2152 - </t>
        </is>
      </c>
      <c r="K2158" t="inlineStr">
        <is>
          <t>libre</t>
        </is>
      </c>
    </row>
    <row r="2159">
      <c r="A2159" t="inlineStr">
        <is>
          <t>Tourteaux</t>
        </is>
      </c>
      <c r="B2159" t="inlineStr">
        <is>
          <t>Vol po FAB</t>
        </is>
      </c>
      <c r="C2159" t="n">
        <v>625</v>
      </c>
      <c r="D2159" t="n">
        <v>638.75</v>
      </c>
      <c r="E2159" t="n">
        <v>15.96875</v>
      </c>
      <c r="F2159" t="n">
        <v>0.05</v>
      </c>
      <c r="G2159" t="n">
        <v>0</v>
      </c>
      <c r="H2159" t="n">
        <v>500000000</v>
      </c>
      <c r="I2159" t="n">
        <v>0.84</v>
      </c>
      <c r="J2159" t="inlineStr">
        <is>
          <t xml:space="preserve">1945 - 2057 - 2059 - 2154 - </t>
        </is>
      </c>
      <c r="K2159" t="inlineStr">
        <is>
          <t>mesuré</t>
        </is>
      </c>
    </row>
    <row r="2160">
      <c r="A2160" t="inlineStr">
        <is>
          <t>Tourteaux</t>
        </is>
      </c>
      <c r="B2160" t="inlineStr">
        <is>
          <t>Palmip. gras FAB</t>
        </is>
      </c>
      <c r="C2160" t="n">
        <v>202</v>
      </c>
      <c r="D2160" t="inlineStr"/>
      <c r="E2160" t="inlineStr"/>
      <c r="F2160" t="inlineStr"/>
      <c r="G2160" t="inlineStr"/>
      <c r="H2160" t="inlineStr"/>
      <c r="I2160" t="inlineStr"/>
      <c r="J2160" t="inlineStr">
        <is>
          <t xml:space="preserve">1946 - 2057 - 2060 - 2156 - </t>
        </is>
      </c>
      <c r="K2160" t="inlineStr">
        <is>
          <t>libre</t>
        </is>
      </c>
    </row>
    <row r="2161">
      <c r="A2161" t="inlineStr">
        <is>
          <t>Tourteaux</t>
        </is>
      </c>
      <c r="B2161" t="inlineStr">
        <is>
          <t>Ovins + Ca FAB</t>
        </is>
      </c>
      <c r="C2161" t="n">
        <v>56.1</v>
      </c>
      <c r="D2161" t="n">
        <v>56.1</v>
      </c>
      <c r="E2161" t="n">
        <v>1.4025</v>
      </c>
      <c r="F2161" t="n">
        <v>0.05</v>
      </c>
      <c r="G2161" t="n">
        <v>0</v>
      </c>
      <c r="H2161" t="n">
        <v>500000000</v>
      </c>
      <c r="I2161" t="n">
        <v>0</v>
      </c>
      <c r="J2161" t="inlineStr">
        <is>
          <t xml:space="preserve">1947 - 2055 - 2061 - 2062 - </t>
        </is>
      </c>
      <c r="K2161" t="inlineStr">
        <is>
          <t>mesuré</t>
        </is>
      </c>
    </row>
    <row r="2162">
      <c r="A2162" t="inlineStr">
        <is>
          <t>Tourteaux</t>
        </is>
      </c>
      <c r="B2162" t="inlineStr">
        <is>
          <t>Ovins FAB</t>
        </is>
      </c>
      <c r="C2162" t="n">
        <v>50.9</v>
      </c>
      <c r="D2162" t="inlineStr"/>
      <c r="E2162" t="inlineStr"/>
      <c r="F2162" t="inlineStr"/>
      <c r="G2162" t="inlineStr"/>
      <c r="H2162" t="inlineStr"/>
      <c r="I2162" t="inlineStr"/>
      <c r="J2162" t="inlineStr">
        <is>
          <t xml:space="preserve">1949 - 2062 - 2063 - 2064 - </t>
        </is>
      </c>
      <c r="K2162" t="inlineStr">
        <is>
          <t>libre pp</t>
        </is>
      </c>
    </row>
    <row r="2163">
      <c r="A2163" t="inlineStr">
        <is>
          <t>Tourteaux</t>
        </is>
      </c>
      <c r="B2163" t="inlineStr">
        <is>
          <t>OL FAB</t>
        </is>
      </c>
      <c r="C2163" t="n">
        <v>13.4</v>
      </c>
      <c r="D2163" t="inlineStr"/>
      <c r="E2163" t="inlineStr"/>
      <c r="F2163" t="inlineStr"/>
      <c r="G2163" t="inlineStr"/>
      <c r="H2163" t="inlineStr"/>
      <c r="I2163" t="inlineStr"/>
      <c r="J2163" t="inlineStr">
        <is>
          <t xml:space="preserve">1951 - 2064 - 2065 - 2132 - </t>
        </is>
      </c>
      <c r="K2163" t="inlineStr">
        <is>
          <t>libre</t>
        </is>
      </c>
    </row>
    <row r="2164">
      <c r="A2164" t="inlineStr">
        <is>
          <t>Tourteaux</t>
        </is>
      </c>
      <c r="B2164" t="inlineStr">
        <is>
          <t>OV FAB</t>
        </is>
      </c>
      <c r="C2164" t="n">
        <v>48.2</v>
      </c>
      <c r="D2164" t="inlineStr"/>
      <c r="E2164" t="inlineStr"/>
      <c r="F2164" t="inlineStr"/>
      <c r="G2164" t="inlineStr"/>
      <c r="H2164" t="inlineStr"/>
      <c r="I2164" t="inlineStr"/>
      <c r="J2164" t="inlineStr">
        <is>
          <t xml:space="preserve">1952 - 2064 - 2066 - 2134 - </t>
        </is>
      </c>
      <c r="K2164" t="inlineStr">
        <is>
          <t>libre</t>
        </is>
      </c>
    </row>
    <row r="2165">
      <c r="A2165" t="inlineStr">
        <is>
          <t>Tourteaux</t>
        </is>
      </c>
      <c r="B2165" t="inlineStr">
        <is>
          <t>Ca FAB</t>
        </is>
      </c>
      <c r="C2165" t="n">
        <v>5.2</v>
      </c>
      <c r="D2165" t="inlineStr"/>
      <c r="E2165" t="inlineStr"/>
      <c r="F2165" t="inlineStr"/>
      <c r="G2165" t="inlineStr"/>
      <c r="H2165" t="inlineStr"/>
      <c r="I2165" t="inlineStr"/>
      <c r="J2165" t="inlineStr">
        <is>
          <t xml:space="preserve">1953 - 2062 - 2067 - 2136 - </t>
        </is>
      </c>
      <c r="K2165" t="inlineStr">
        <is>
          <t>libre</t>
        </is>
      </c>
    </row>
    <row r="2166">
      <c r="A2166" t="inlineStr">
        <is>
          <t>Tourteaux</t>
        </is>
      </c>
      <c r="B2166" t="inlineStr">
        <is>
          <t>Lap FAB</t>
        </is>
      </c>
      <c r="C2166" t="n">
        <v>95.59999999999999</v>
      </c>
      <c r="D2166" t="inlineStr"/>
      <c r="E2166" t="inlineStr"/>
      <c r="F2166" t="inlineStr"/>
      <c r="G2166" t="inlineStr"/>
      <c r="H2166" t="inlineStr"/>
      <c r="I2166" t="inlineStr"/>
      <c r="J2166" t="inlineStr">
        <is>
          <t xml:space="preserve">1954 - 2055 - 2068 - 2142 - </t>
        </is>
      </c>
      <c r="K2166" t="inlineStr">
        <is>
          <t>déterminé</t>
        </is>
      </c>
    </row>
    <row r="2167">
      <c r="A2167" t="inlineStr">
        <is>
          <t>Tourteaux</t>
        </is>
      </c>
      <c r="B2167" t="inlineStr">
        <is>
          <t>Eq FAB</t>
        </is>
      </c>
      <c r="C2167" t="n">
        <v>211</v>
      </c>
      <c r="D2167" t="inlineStr"/>
      <c r="E2167" t="inlineStr"/>
      <c r="F2167" t="inlineStr"/>
      <c r="G2167" t="inlineStr"/>
      <c r="H2167" t="inlineStr"/>
      <c r="I2167" t="inlineStr"/>
      <c r="J2167" t="inlineStr">
        <is>
          <t xml:space="preserve">1955 - 2055 - 2069 - 2089 - 2140 - </t>
        </is>
      </c>
      <c r="K2167" t="inlineStr">
        <is>
          <t>libre</t>
        </is>
      </c>
    </row>
    <row r="2168">
      <c r="A2168" t="inlineStr">
        <is>
          <t>Tourteaux</t>
        </is>
      </c>
      <c r="B2168" t="inlineStr">
        <is>
          <t>Aliments complets</t>
        </is>
      </c>
      <c r="C2168" t="n">
        <v>1190</v>
      </c>
      <c r="D2168" t="inlineStr"/>
      <c r="E2168" t="inlineStr"/>
      <c r="F2168" t="inlineStr"/>
      <c r="G2168" t="inlineStr"/>
      <c r="H2168" t="inlineStr"/>
      <c r="I2168" t="inlineStr"/>
      <c r="J2168" t="inlineStr">
        <is>
          <t xml:space="preserve">1956 - 2055 - 2070 - 2071 - </t>
        </is>
      </c>
      <c r="K2168" t="inlineStr">
        <is>
          <t>libre pp</t>
        </is>
      </c>
    </row>
    <row r="2169">
      <c r="A2169" t="inlineStr">
        <is>
          <t>Tourteaux</t>
        </is>
      </c>
      <c r="B2169" t="inlineStr">
        <is>
          <t>Bovins FAB complets</t>
        </is>
      </c>
      <c r="C2169" t="n">
        <v>634</v>
      </c>
      <c r="D2169" t="inlineStr"/>
      <c r="E2169" t="inlineStr"/>
      <c r="F2169" t="inlineStr"/>
      <c r="G2169" t="inlineStr"/>
      <c r="H2169" t="inlineStr"/>
      <c r="I2169" t="inlineStr"/>
      <c r="J2169" t="inlineStr">
        <is>
          <t xml:space="preserve">1958 - 2071 - 2072 - 2073 - 2116 - </t>
        </is>
      </c>
      <c r="K2169" t="inlineStr">
        <is>
          <t>libre</t>
        </is>
      </c>
    </row>
    <row r="2170">
      <c r="A2170" t="inlineStr">
        <is>
          <t>Tourteaux</t>
        </is>
      </c>
      <c r="B2170" t="inlineStr">
        <is>
          <t>BL FAB complets</t>
        </is>
      </c>
      <c r="C2170" t="n">
        <v>468</v>
      </c>
      <c r="D2170" t="inlineStr"/>
      <c r="E2170" t="inlineStr"/>
      <c r="F2170" t="inlineStr"/>
      <c r="G2170" t="inlineStr"/>
      <c r="H2170" t="inlineStr"/>
      <c r="I2170" t="inlineStr"/>
      <c r="J2170" t="inlineStr">
        <is>
          <t xml:space="preserve">1960 - 2073 - 2074 - 2124 - </t>
        </is>
      </c>
      <c r="K2170" t="inlineStr">
        <is>
          <t>libre</t>
        </is>
      </c>
    </row>
    <row r="2171">
      <c r="A2171" t="inlineStr">
        <is>
          <t>Tourteaux</t>
        </is>
      </c>
      <c r="B2171" t="inlineStr">
        <is>
          <t>BV FAB complets</t>
        </is>
      </c>
      <c r="C2171" t="n">
        <v>165</v>
      </c>
      <c r="D2171" t="inlineStr"/>
      <c r="E2171" t="inlineStr"/>
      <c r="F2171" t="inlineStr"/>
      <c r="G2171" t="inlineStr"/>
      <c r="H2171" t="inlineStr"/>
      <c r="I2171" t="inlineStr"/>
      <c r="J2171" t="inlineStr">
        <is>
          <t xml:space="preserve">1961 - 2073 - 2075 - 2128 - </t>
        </is>
      </c>
      <c r="K2171" t="inlineStr">
        <is>
          <t>libre</t>
        </is>
      </c>
    </row>
    <row r="2172">
      <c r="A2172" t="inlineStr">
        <is>
          <t>Tourteaux</t>
        </is>
      </c>
      <c r="B2172" t="inlineStr">
        <is>
          <t>Pc FAB complets</t>
        </is>
      </c>
      <c r="C2172" t="n">
        <v>559</v>
      </c>
      <c r="D2172" t="n">
        <v>520</v>
      </c>
      <c r="E2172" t="n">
        <v>13</v>
      </c>
      <c r="F2172" t="n">
        <v>0.05</v>
      </c>
      <c r="G2172" t="n">
        <v>0</v>
      </c>
      <c r="H2172" t="n">
        <v>500000000</v>
      </c>
      <c r="I2172" t="n">
        <v>3.03</v>
      </c>
      <c r="J2172" t="inlineStr">
        <is>
          <t xml:space="preserve">1962 - 2071 - 2076 - 2077 - 2148 - </t>
        </is>
      </c>
      <c r="K2172" t="inlineStr">
        <is>
          <t>mesuré</t>
        </is>
      </c>
    </row>
    <row r="2173">
      <c r="A2173" t="inlineStr">
        <is>
          <t>Tourteaux</t>
        </is>
      </c>
      <c r="B2173" t="inlineStr">
        <is>
          <t>Pc pclets FAB</t>
        </is>
      </c>
      <c r="C2173" t="n">
        <v>149</v>
      </c>
      <c r="D2173" t="inlineStr"/>
      <c r="E2173" t="inlineStr"/>
      <c r="F2173" t="inlineStr"/>
      <c r="G2173" t="inlineStr"/>
      <c r="H2173" t="inlineStr"/>
      <c r="I2173" t="inlineStr"/>
      <c r="J2173" t="inlineStr">
        <is>
          <t xml:space="preserve">1964 - 2077 - 2078 - </t>
        </is>
      </c>
      <c r="K2173" t="inlineStr">
        <is>
          <t>libre</t>
        </is>
      </c>
    </row>
    <row r="2174">
      <c r="A2174" t="inlineStr">
        <is>
          <t>Tourteaux</t>
        </is>
      </c>
      <c r="B2174" t="inlineStr">
        <is>
          <t>Pc engrais FAB complets</t>
        </is>
      </c>
      <c r="C2174" t="n">
        <v>310</v>
      </c>
      <c r="D2174" t="inlineStr"/>
      <c r="E2174" t="inlineStr"/>
      <c r="F2174" t="inlineStr"/>
      <c r="G2174" t="inlineStr"/>
      <c r="H2174" t="inlineStr"/>
      <c r="I2174" t="inlineStr"/>
      <c r="J2174" t="inlineStr">
        <is>
          <t xml:space="preserve">1965 - 2077 - 2079 - 2160 - </t>
        </is>
      </c>
      <c r="K2174" t="inlineStr">
        <is>
          <t>libre</t>
        </is>
      </c>
    </row>
    <row r="2175">
      <c r="A2175" t="inlineStr">
        <is>
          <t>Tourteaux</t>
        </is>
      </c>
      <c r="B2175" t="inlineStr">
        <is>
          <t>Pc truies FAB</t>
        </is>
      </c>
      <c r="C2175" t="n">
        <v>101</v>
      </c>
      <c r="D2175" t="inlineStr"/>
      <c r="E2175" t="inlineStr"/>
      <c r="F2175" t="inlineStr"/>
      <c r="G2175" t="inlineStr"/>
      <c r="H2175" t="inlineStr"/>
      <c r="I2175" t="inlineStr"/>
      <c r="J2175" t="inlineStr">
        <is>
          <t xml:space="preserve">1966 - 2077 - 2080 - 2162 - </t>
        </is>
      </c>
      <c r="K2175" t="inlineStr">
        <is>
          <t>libre</t>
        </is>
      </c>
    </row>
    <row r="2176">
      <c r="A2176" t="inlineStr">
        <is>
          <t>Tourteaux</t>
        </is>
      </c>
      <c r="B2176" t="inlineStr">
        <is>
          <t>Aliments complémentaires</t>
        </is>
      </c>
      <c r="C2176" t="n">
        <v>2220</v>
      </c>
      <c r="D2176" t="inlineStr"/>
      <c r="E2176" t="inlineStr"/>
      <c r="F2176" t="inlineStr"/>
      <c r="G2176" t="inlineStr"/>
      <c r="H2176" t="inlineStr"/>
      <c r="I2176" t="inlineStr"/>
      <c r="J2176" t="inlineStr">
        <is>
          <t xml:space="preserve">1967 - 2055 - 2081 - 2082 - </t>
        </is>
      </c>
      <c r="K2176" t="inlineStr">
        <is>
          <t>libre pp</t>
        </is>
      </c>
    </row>
    <row r="2177">
      <c r="A2177" t="inlineStr">
        <is>
          <t>Tourteaux</t>
        </is>
      </c>
      <c r="B2177" t="inlineStr">
        <is>
          <t>Bovins FAB ctaire</t>
        </is>
      </c>
      <c r="C2177" t="n">
        <v>1940</v>
      </c>
      <c r="D2177" t="inlineStr"/>
      <c r="E2177" t="inlineStr"/>
      <c r="F2177" t="inlineStr"/>
      <c r="G2177" t="inlineStr"/>
      <c r="H2177" t="inlineStr"/>
      <c r="I2177" t="inlineStr"/>
      <c r="J2177" t="inlineStr">
        <is>
          <t xml:space="preserve">1969 - 2082 - 2083 - 2084 - 2116 - </t>
        </is>
      </c>
      <c r="K2177" t="inlineStr">
        <is>
          <t>libre</t>
        </is>
      </c>
    </row>
    <row r="2178">
      <c r="A2178" t="inlineStr">
        <is>
          <t>Tourteaux</t>
        </is>
      </c>
      <c r="B2178" t="inlineStr">
        <is>
          <t>BL FAB ctaire</t>
        </is>
      </c>
      <c r="C2178" t="n">
        <v>1470</v>
      </c>
      <c r="D2178" t="inlineStr"/>
      <c r="E2178" t="inlineStr"/>
      <c r="F2178" t="inlineStr"/>
      <c r="G2178" t="inlineStr"/>
      <c r="H2178" t="inlineStr"/>
      <c r="I2178" t="inlineStr"/>
      <c r="J2178" t="inlineStr">
        <is>
          <t xml:space="preserve">1971 - 2084 - 2085 - 2124 - </t>
        </is>
      </c>
      <c r="K2178" t="inlineStr">
        <is>
          <t>libre</t>
        </is>
      </c>
    </row>
    <row r="2179">
      <c r="A2179" t="inlineStr">
        <is>
          <t>Tourteaux</t>
        </is>
      </c>
      <c r="B2179" t="inlineStr">
        <is>
          <t>BV FAB ctaire</t>
        </is>
      </c>
      <c r="C2179" t="n">
        <v>472</v>
      </c>
      <c r="D2179" t="inlineStr"/>
      <c r="E2179" t="inlineStr"/>
      <c r="F2179" t="inlineStr"/>
      <c r="G2179" t="inlineStr"/>
      <c r="H2179" t="inlineStr"/>
      <c r="I2179" t="inlineStr"/>
      <c r="J2179" t="inlineStr">
        <is>
          <t xml:space="preserve">1972 - 2084 - 2086 - 2128 - </t>
        </is>
      </c>
      <c r="K2179" t="inlineStr">
        <is>
          <t>libre</t>
        </is>
      </c>
    </row>
    <row r="2180">
      <c r="A2180" t="inlineStr">
        <is>
          <t>Tourteaux</t>
        </is>
      </c>
      <c r="B2180" t="inlineStr">
        <is>
          <t>Pc engrais FAB ctaire</t>
        </is>
      </c>
      <c r="C2180" t="n">
        <v>277</v>
      </c>
      <c r="D2180" t="n">
        <v>250</v>
      </c>
      <c r="E2180" t="n">
        <v>6.25</v>
      </c>
      <c r="F2180" t="n">
        <v>0.05</v>
      </c>
      <c r="G2180" t="n">
        <v>0</v>
      </c>
      <c r="H2180" t="n">
        <v>500000000</v>
      </c>
      <c r="I2180" t="n">
        <v>4.3</v>
      </c>
      <c r="J2180" t="inlineStr">
        <is>
          <t xml:space="preserve">1973 - 2082 - 2087 - 2148 - 2160 - </t>
        </is>
      </c>
      <c r="K2180" t="inlineStr">
        <is>
          <t>mesuré</t>
        </is>
      </c>
    </row>
    <row r="2181">
      <c r="A2181" t="inlineStr">
        <is>
          <t>Tourteaux</t>
        </is>
      </c>
      <c r="B2181" t="inlineStr">
        <is>
          <t>Autres FAB</t>
        </is>
      </c>
      <c r="C2181" t="n">
        <v>501</v>
      </c>
      <c r="D2181" t="inlineStr"/>
      <c r="E2181" t="inlineStr"/>
      <c r="F2181" t="inlineStr"/>
      <c r="G2181" t="inlineStr"/>
      <c r="H2181" t="inlineStr"/>
      <c r="I2181" t="inlineStr"/>
      <c r="J2181" t="inlineStr">
        <is>
          <t xml:space="preserve">1974 - 2053 - 2088 - 2089 - </t>
        </is>
      </c>
      <c r="K2181" t="inlineStr">
        <is>
          <t>libre pp</t>
        </is>
      </c>
    </row>
    <row r="2182">
      <c r="A2182" t="inlineStr">
        <is>
          <t>Tourteaux</t>
        </is>
      </c>
      <c r="B2182" t="inlineStr">
        <is>
          <t>Poissons FAB</t>
        </is>
      </c>
      <c r="C2182" t="n">
        <v>92.40000000000001</v>
      </c>
      <c r="D2182" t="inlineStr"/>
      <c r="E2182" t="inlineStr"/>
      <c r="F2182" t="inlineStr"/>
      <c r="G2182" t="inlineStr"/>
      <c r="H2182" t="inlineStr"/>
      <c r="I2182" t="inlineStr"/>
      <c r="J2182" t="inlineStr">
        <is>
          <t xml:space="preserve">1976 - 2089 - 2090 - </t>
        </is>
      </c>
      <c r="K2182" t="inlineStr">
        <is>
          <t>libre</t>
        </is>
      </c>
    </row>
    <row r="2183">
      <c r="A2183" t="inlineStr">
        <is>
          <t>Tourteaux</t>
        </is>
      </c>
      <c r="B2183" t="inlineStr">
        <is>
          <t>Divers FAB</t>
        </is>
      </c>
      <c r="C2183" t="n">
        <v>187</v>
      </c>
      <c r="D2183" t="inlineStr"/>
      <c r="E2183" t="inlineStr"/>
      <c r="F2183" t="inlineStr"/>
      <c r="G2183" t="inlineStr"/>
      <c r="H2183" t="inlineStr"/>
      <c r="I2183" t="inlineStr"/>
      <c r="J2183" t="inlineStr">
        <is>
          <t xml:space="preserve">1977 - 2089 - 2091 - </t>
        </is>
      </c>
      <c r="K2183" t="inlineStr">
        <is>
          <t>libre</t>
        </is>
      </c>
    </row>
    <row r="2184">
      <c r="A2184" t="inlineStr">
        <is>
          <t>Tourteaux</t>
        </is>
      </c>
      <c r="B2184" t="inlineStr">
        <is>
          <t>Alimentation animale rente (EA)</t>
        </is>
      </c>
      <c r="C2184" t="n">
        <v>1610</v>
      </c>
      <c r="D2184" t="inlineStr"/>
      <c r="E2184" t="inlineStr"/>
      <c r="F2184" t="inlineStr"/>
      <c r="G2184" t="inlineStr"/>
      <c r="H2184" t="inlineStr"/>
      <c r="I2184" t="inlineStr"/>
      <c r="J2184" t="inlineStr">
        <is>
          <t xml:space="preserve">1978 - 2051 - 2092 - 2093 - </t>
        </is>
      </c>
      <c r="K2184" t="inlineStr">
        <is>
          <t>libre pp</t>
        </is>
      </c>
    </row>
    <row r="2185">
      <c r="A2185" t="inlineStr">
        <is>
          <t>Tourteaux</t>
        </is>
      </c>
      <c r="B2185" t="inlineStr">
        <is>
          <t>Direct élevage</t>
        </is>
      </c>
      <c r="C2185" t="n">
        <v>1610</v>
      </c>
      <c r="D2185" t="inlineStr"/>
      <c r="E2185" t="inlineStr"/>
      <c r="F2185" t="inlineStr"/>
      <c r="G2185" t="inlineStr"/>
      <c r="H2185" t="inlineStr"/>
      <c r="I2185" t="inlineStr"/>
      <c r="J2185" t="inlineStr">
        <is>
          <t xml:space="preserve">1980 - 2093 - 2094 - 2095 - </t>
        </is>
      </c>
      <c r="K2185" t="inlineStr">
        <is>
          <t>libre pp</t>
        </is>
      </c>
    </row>
    <row r="2186">
      <c r="A2186" t="inlineStr">
        <is>
          <t>Tourteaux</t>
        </is>
      </c>
      <c r="B2186" t="inlineStr">
        <is>
          <t>Bovins dir</t>
        </is>
      </c>
      <c r="C2186" t="n">
        <v>1290</v>
      </c>
      <c r="D2186" t="inlineStr"/>
      <c r="E2186" t="inlineStr"/>
      <c r="F2186" t="inlineStr"/>
      <c r="G2186" t="inlineStr"/>
      <c r="H2186" t="inlineStr"/>
      <c r="I2186" t="inlineStr"/>
      <c r="J2186" t="inlineStr">
        <is>
          <t xml:space="preserve">1982 - 2095 - 2096 - 2097 - </t>
        </is>
      </c>
      <c r="K2186" t="inlineStr">
        <is>
          <t>libre pp</t>
        </is>
      </c>
    </row>
    <row r="2187">
      <c r="A2187" t="inlineStr">
        <is>
          <t>Tourteaux</t>
        </is>
      </c>
      <c r="B2187" t="inlineStr">
        <is>
          <t>BL dir</t>
        </is>
      </c>
      <c r="C2187" t="n">
        <v>648</v>
      </c>
      <c r="D2187" t="inlineStr"/>
      <c r="E2187" t="inlineStr"/>
      <c r="F2187" t="inlineStr"/>
      <c r="G2187" t="inlineStr"/>
      <c r="H2187" t="inlineStr"/>
      <c r="I2187" t="inlineStr"/>
      <c r="J2187" t="inlineStr">
        <is>
          <t xml:space="preserve">1984 - 2097 - 2098 - 2122 - </t>
        </is>
      </c>
      <c r="K2187" t="inlineStr">
        <is>
          <t>libre</t>
        </is>
      </c>
    </row>
    <row r="2188">
      <c r="A2188" t="inlineStr">
        <is>
          <t>Tourteaux</t>
        </is>
      </c>
      <c r="B2188" t="inlineStr">
        <is>
          <t>BV dir</t>
        </is>
      </c>
      <c r="C2188" t="n">
        <v>516</v>
      </c>
      <c r="D2188" t="inlineStr"/>
      <c r="E2188" t="inlineStr"/>
      <c r="F2188" t="inlineStr"/>
      <c r="G2188" t="inlineStr"/>
      <c r="H2188" t="inlineStr"/>
      <c r="I2188" t="inlineStr"/>
      <c r="J2188" t="inlineStr">
        <is>
          <t xml:space="preserve">1985 - 2097 - 2099 - 2126 - </t>
        </is>
      </c>
      <c r="K2188" t="inlineStr">
        <is>
          <t>libre</t>
        </is>
      </c>
    </row>
    <row r="2189">
      <c r="A2189" t="inlineStr">
        <is>
          <t>Tourteaux</t>
        </is>
      </c>
      <c r="B2189" t="inlineStr">
        <is>
          <t>Ovins dir</t>
        </is>
      </c>
      <c r="C2189" t="n">
        <v>37.4</v>
      </c>
      <c r="D2189" t="inlineStr"/>
      <c r="E2189" t="inlineStr"/>
      <c r="F2189" t="inlineStr"/>
      <c r="G2189" t="inlineStr"/>
      <c r="H2189" t="inlineStr"/>
      <c r="I2189" t="inlineStr"/>
      <c r="J2189" t="inlineStr">
        <is>
          <t xml:space="preserve">1986 - 2095 - 2100 - 2101 - </t>
        </is>
      </c>
      <c r="K2189" t="inlineStr">
        <is>
          <t>libre pp</t>
        </is>
      </c>
    </row>
    <row r="2190">
      <c r="A2190" t="inlineStr">
        <is>
          <t>Tourteaux</t>
        </is>
      </c>
      <c r="B2190" t="inlineStr">
        <is>
          <t>OL dir</t>
        </is>
      </c>
      <c r="C2190" t="n">
        <v>18.8</v>
      </c>
      <c r="D2190" t="inlineStr"/>
      <c r="E2190" t="inlineStr"/>
      <c r="F2190" t="inlineStr"/>
      <c r="G2190" t="inlineStr"/>
      <c r="H2190" t="inlineStr"/>
      <c r="I2190" t="inlineStr"/>
      <c r="J2190" t="inlineStr">
        <is>
          <t xml:space="preserve">1988 - 2101 - 2102 - 2132 - </t>
        </is>
      </c>
      <c r="K2190" t="inlineStr">
        <is>
          <t>libre</t>
        </is>
      </c>
    </row>
    <row r="2191">
      <c r="A2191" t="inlineStr">
        <is>
          <t>Tourteaux</t>
        </is>
      </c>
      <c r="B2191" t="inlineStr">
        <is>
          <t>OV dir</t>
        </is>
      </c>
      <c r="C2191" t="n">
        <v>7.9</v>
      </c>
      <c r="D2191" t="inlineStr"/>
      <c r="E2191" t="inlineStr"/>
      <c r="F2191" t="inlineStr"/>
      <c r="G2191" t="inlineStr"/>
      <c r="H2191" t="inlineStr"/>
      <c r="I2191" t="inlineStr"/>
      <c r="J2191" t="inlineStr">
        <is>
          <t xml:space="preserve">1989 - 2101 - 2103 - 2134 - </t>
        </is>
      </c>
      <c r="K2191" t="inlineStr">
        <is>
          <t>libre</t>
        </is>
      </c>
    </row>
    <row r="2192">
      <c r="A2192" t="inlineStr">
        <is>
          <t>Tourteaux</t>
        </is>
      </c>
      <c r="B2192" t="inlineStr">
        <is>
          <t>Ca dir</t>
        </is>
      </c>
      <c r="C2192" t="n">
        <v>19.8</v>
      </c>
      <c r="D2192" t="inlineStr"/>
      <c r="E2192" t="inlineStr"/>
      <c r="F2192" t="inlineStr"/>
      <c r="G2192" t="inlineStr"/>
      <c r="H2192" t="inlineStr"/>
      <c r="I2192" t="inlineStr"/>
      <c r="J2192" t="inlineStr">
        <is>
          <t xml:space="preserve">1990 - 2095 - 2104 - 2138 - </t>
        </is>
      </c>
      <c r="K2192" t="inlineStr">
        <is>
          <t>déterminé</t>
        </is>
      </c>
    </row>
    <row r="2193">
      <c r="A2193" t="inlineStr">
        <is>
          <t>Tourteaux</t>
        </is>
      </c>
      <c r="B2193" t="inlineStr">
        <is>
          <t>Eq dir</t>
        </is>
      </c>
      <c r="C2193" t="n">
        <v>0</v>
      </c>
      <c r="D2193" t="inlineStr"/>
      <c r="E2193" t="inlineStr"/>
      <c r="F2193" t="inlineStr"/>
      <c r="G2193" t="inlineStr"/>
      <c r="H2193" t="inlineStr"/>
      <c r="I2193" t="inlineStr"/>
      <c r="J2193" t="inlineStr">
        <is>
          <t xml:space="preserve">1991 - 2095 - 2105 - 2140 - </t>
        </is>
      </c>
      <c r="K2193" t="inlineStr">
        <is>
          <t>libre</t>
        </is>
      </c>
    </row>
    <row r="2194">
      <c r="A2194" t="inlineStr">
        <is>
          <t>Tourteaux</t>
        </is>
      </c>
      <c r="B2194" t="inlineStr">
        <is>
          <t>Pc dir</t>
        </is>
      </c>
      <c r="C2194" t="n">
        <v>192</v>
      </c>
      <c r="D2194" t="inlineStr"/>
      <c r="E2194" t="inlineStr"/>
      <c r="F2194" t="inlineStr"/>
      <c r="G2194" t="inlineStr"/>
      <c r="H2194" t="inlineStr"/>
      <c r="I2194" t="inlineStr"/>
      <c r="J2194" t="inlineStr">
        <is>
          <t xml:space="preserve">1992 - 2095 - 2106 - 2107 - 2146 - </t>
        </is>
      </c>
      <c r="K2194" t="inlineStr">
        <is>
          <t>libre</t>
        </is>
      </c>
    </row>
    <row r="2195">
      <c r="A2195" t="inlineStr">
        <is>
          <t>Tourteaux</t>
        </is>
      </c>
      <c r="B2195" t="inlineStr">
        <is>
          <t>Pc engrais dir</t>
        </is>
      </c>
      <c r="C2195" t="n">
        <v>165</v>
      </c>
      <c r="D2195" t="inlineStr"/>
      <c r="E2195" t="inlineStr"/>
      <c r="F2195" t="inlineStr"/>
      <c r="G2195" t="inlineStr"/>
      <c r="H2195" t="inlineStr"/>
      <c r="I2195" t="inlineStr"/>
      <c r="J2195" t="inlineStr">
        <is>
          <t xml:space="preserve">1994 - 2107 - 2108 - 2158 - </t>
        </is>
      </c>
      <c r="K2195" t="inlineStr">
        <is>
          <t>libre</t>
        </is>
      </c>
    </row>
    <row r="2196">
      <c r="A2196" t="inlineStr">
        <is>
          <t>Tourteaux</t>
        </is>
      </c>
      <c r="B2196" t="inlineStr">
        <is>
          <t>Pc truies dir</t>
        </is>
      </c>
      <c r="C2196" t="n">
        <v>26.8</v>
      </c>
      <c r="D2196" t="inlineStr"/>
      <c r="E2196" t="inlineStr"/>
      <c r="F2196" t="inlineStr"/>
      <c r="G2196" t="inlineStr"/>
      <c r="H2196" t="inlineStr"/>
      <c r="I2196" t="inlineStr"/>
      <c r="J2196" t="inlineStr">
        <is>
          <t xml:space="preserve">1995 - 2107 - 2109 - 2162 - </t>
        </is>
      </c>
      <c r="K2196" t="inlineStr">
        <is>
          <t>libre</t>
        </is>
      </c>
    </row>
    <row r="2197">
      <c r="A2197" t="inlineStr">
        <is>
          <t>Tourteaux</t>
        </is>
      </c>
      <c r="B2197" t="inlineStr">
        <is>
          <t>Volailles dir</t>
        </is>
      </c>
      <c r="C2197" t="n">
        <v>77</v>
      </c>
      <c r="D2197" t="inlineStr"/>
      <c r="E2197" t="inlineStr"/>
      <c r="F2197" t="inlineStr"/>
      <c r="G2197" t="inlineStr"/>
      <c r="H2197" t="inlineStr"/>
      <c r="I2197" t="inlineStr"/>
      <c r="J2197" t="inlineStr">
        <is>
          <t xml:space="preserve">1996 - 2095 - 2110 - 2111 - </t>
        </is>
      </c>
      <c r="K2197" t="inlineStr">
        <is>
          <t>libre pp</t>
        </is>
      </c>
    </row>
    <row r="2198">
      <c r="A2198" t="inlineStr">
        <is>
          <t>Tourteaux</t>
        </is>
      </c>
      <c r="B2198" t="inlineStr">
        <is>
          <t>Vol ch dir</t>
        </is>
      </c>
      <c r="C2198" t="n">
        <v>0</v>
      </c>
      <c r="D2198" t="inlineStr"/>
      <c r="E2198" t="inlineStr"/>
      <c r="F2198" t="inlineStr"/>
      <c r="G2198" t="inlineStr"/>
      <c r="H2198" t="inlineStr"/>
      <c r="I2198" t="inlineStr"/>
      <c r="J2198" t="inlineStr">
        <is>
          <t xml:space="preserve">1998 - 2111 - 2112 - 2152 - </t>
        </is>
      </c>
      <c r="K2198" t="inlineStr">
        <is>
          <t>libre</t>
        </is>
      </c>
    </row>
    <row r="2199">
      <c r="A2199" t="inlineStr">
        <is>
          <t>Tourteaux</t>
        </is>
      </c>
      <c r="B2199" t="inlineStr">
        <is>
          <t>Vol po dir</t>
        </is>
      </c>
      <c r="C2199" t="n">
        <v>77</v>
      </c>
      <c r="D2199" t="inlineStr"/>
      <c r="E2199" t="inlineStr"/>
      <c r="F2199" t="inlineStr"/>
      <c r="G2199" t="inlineStr"/>
      <c r="H2199" t="inlineStr"/>
      <c r="I2199" t="inlineStr"/>
      <c r="J2199" t="inlineStr">
        <is>
          <t xml:space="preserve">1999 - 2111 - 2113 - 2154 - </t>
        </is>
      </c>
      <c r="K2199" t="inlineStr">
        <is>
          <t>déterminé</t>
        </is>
      </c>
    </row>
    <row r="2200">
      <c r="A2200" t="inlineStr">
        <is>
          <t>Tourteaux</t>
        </is>
      </c>
      <c r="B2200" t="inlineStr">
        <is>
          <t>Palmip. gras dir</t>
        </is>
      </c>
      <c r="C2200" t="n">
        <v>0</v>
      </c>
      <c r="D2200" t="inlineStr"/>
      <c r="E2200" t="inlineStr"/>
      <c r="F2200" t="inlineStr"/>
      <c r="G2200" t="inlineStr"/>
      <c r="H2200" t="inlineStr"/>
      <c r="I2200" t="inlineStr"/>
      <c r="J2200" t="inlineStr">
        <is>
          <t xml:space="preserve">2000 - 2111 - 2114 - 2156 - </t>
        </is>
      </c>
      <c r="K2200" t="inlineStr">
        <is>
          <t>libre</t>
        </is>
      </c>
    </row>
    <row r="2201">
      <c r="A2201" t="inlineStr">
        <is>
          <t>Tourteaux</t>
        </is>
      </c>
      <c r="B2201" t="inlineStr">
        <is>
          <t>Bovins FAB</t>
        </is>
      </c>
      <c r="C2201" t="n">
        <v>2570</v>
      </c>
      <c r="D2201" t="inlineStr"/>
      <c r="E2201" t="inlineStr"/>
      <c r="F2201" t="inlineStr"/>
      <c r="G2201" t="inlineStr"/>
      <c r="H2201" t="inlineStr"/>
      <c r="I2201" t="inlineStr"/>
      <c r="J2201" t="inlineStr">
        <is>
          <t xml:space="preserve">2001 - 2115 - 2116 - </t>
        </is>
      </c>
      <c r="K2201" t="inlineStr">
        <is>
          <t>libre pp</t>
        </is>
      </c>
    </row>
    <row r="2202">
      <c r="A2202" t="inlineStr">
        <is>
          <t>Tourteaux</t>
        </is>
      </c>
      <c r="B2202" t="inlineStr">
        <is>
          <t>Herbivores</t>
        </is>
      </c>
      <c r="C2202" t="n">
        <v>4280</v>
      </c>
      <c r="D2202" t="inlineStr"/>
      <c r="E2202" t="inlineStr"/>
      <c r="F2202" t="inlineStr"/>
      <c r="G2202" t="inlineStr"/>
      <c r="H2202" t="inlineStr"/>
      <c r="I2202" t="inlineStr"/>
      <c r="J2202" t="inlineStr">
        <is>
          <t xml:space="preserve">2003 - 2117 - 2118 - </t>
        </is>
      </c>
      <c r="K2202" t="inlineStr">
        <is>
          <t>libre pp</t>
        </is>
      </c>
    </row>
    <row r="2203">
      <c r="A2203" t="inlineStr">
        <is>
          <t>Tourteaux</t>
        </is>
      </c>
      <c r="B2203" t="inlineStr">
        <is>
          <t>Bovins</t>
        </is>
      </c>
      <c r="C2203" t="n">
        <v>3860</v>
      </c>
      <c r="D2203" t="n">
        <v>3860</v>
      </c>
      <c r="E2203" t="n">
        <v>193</v>
      </c>
      <c r="F2203" t="n">
        <v>0.1</v>
      </c>
      <c r="G2203" t="n">
        <v>0</v>
      </c>
      <c r="H2203" t="n">
        <v>500000000</v>
      </c>
      <c r="I2203" t="n">
        <v>0</v>
      </c>
      <c r="J2203" t="inlineStr">
        <is>
          <t xml:space="preserve">2005 - 2118 - 2119 - 2120 - </t>
        </is>
      </c>
      <c r="K2203" t="inlineStr">
        <is>
          <t>redondant</t>
        </is>
      </c>
    </row>
    <row r="2204">
      <c r="A2204" t="inlineStr">
        <is>
          <t>Tourteaux</t>
        </is>
      </c>
      <c r="B2204" t="inlineStr">
        <is>
          <t>BL</t>
        </is>
      </c>
      <c r="C2204" t="n">
        <v>3110</v>
      </c>
      <c r="D2204" t="n">
        <v>3114.006664705881</v>
      </c>
      <c r="E2204" t="n">
        <v>155.7003332352941</v>
      </c>
      <c r="F2204" t="n">
        <v>0.1</v>
      </c>
      <c r="G2204" t="n">
        <v>0</v>
      </c>
      <c r="H2204" t="n">
        <v>500000000</v>
      </c>
      <c r="I2204" t="n">
        <v>0</v>
      </c>
      <c r="J2204" t="inlineStr">
        <is>
          <t xml:space="preserve">2007 - 2120 - 2121 - 2122 - </t>
        </is>
      </c>
      <c r="K2204" t="inlineStr">
        <is>
          <t>redondant</t>
        </is>
      </c>
    </row>
    <row r="2205">
      <c r="A2205" t="inlineStr">
        <is>
          <t>Tourteaux</t>
        </is>
      </c>
      <c r="B2205" t="inlineStr">
        <is>
          <t>BL FAB</t>
        </is>
      </c>
      <c r="C2205" t="n">
        <v>1940</v>
      </c>
      <c r="D2205" t="inlineStr"/>
      <c r="E2205" t="inlineStr"/>
      <c r="F2205" t="inlineStr"/>
      <c r="G2205" t="inlineStr"/>
      <c r="H2205" t="inlineStr"/>
      <c r="I2205" t="inlineStr"/>
      <c r="J2205" t="inlineStr">
        <is>
          <t xml:space="preserve">2009 - 2122 - 2123 - 2124 - </t>
        </is>
      </c>
      <c r="K2205" t="inlineStr">
        <is>
          <t>libre pp</t>
        </is>
      </c>
    </row>
    <row r="2206">
      <c r="A2206" t="inlineStr">
        <is>
          <t>Tourteaux</t>
        </is>
      </c>
      <c r="B2206" t="inlineStr">
        <is>
          <t>BV</t>
        </is>
      </c>
      <c r="C2206" t="n">
        <v>746</v>
      </c>
      <c r="D2206" t="n">
        <v>745.7198870588234</v>
      </c>
      <c r="E2206" t="n">
        <v>37.28599435294117</v>
      </c>
      <c r="F2206" t="n">
        <v>0.09999999999999999</v>
      </c>
      <c r="G2206" t="n">
        <v>0</v>
      </c>
      <c r="H2206" t="n">
        <v>500000000</v>
      </c>
      <c r="I2206" t="n">
        <v>0</v>
      </c>
      <c r="J2206" t="inlineStr">
        <is>
          <t xml:space="preserve">2011 - 2120 - 2125 - 2126 - </t>
        </is>
      </c>
      <c r="K2206" t="inlineStr">
        <is>
          <t>redondant</t>
        </is>
      </c>
    </row>
    <row r="2207">
      <c r="A2207" t="inlineStr">
        <is>
          <t>Tourteaux</t>
        </is>
      </c>
      <c r="B2207" t="inlineStr">
        <is>
          <t>BV FAB</t>
        </is>
      </c>
      <c r="C2207" t="n">
        <v>637</v>
      </c>
      <c r="D2207" t="inlineStr"/>
      <c r="E2207" t="inlineStr"/>
      <c r="F2207" t="inlineStr"/>
      <c r="G2207" t="inlineStr"/>
      <c r="H2207" t="inlineStr"/>
      <c r="I2207" t="inlineStr"/>
      <c r="J2207" t="inlineStr">
        <is>
          <t xml:space="preserve">2013 - 2126 - 2127 - 2128 - </t>
        </is>
      </c>
      <c r="K2207" t="inlineStr">
        <is>
          <t>libre pp</t>
        </is>
      </c>
    </row>
    <row r="2208">
      <c r="A2208" t="inlineStr">
        <is>
          <t>Tourteaux</t>
        </is>
      </c>
      <c r="B2208" t="inlineStr">
        <is>
          <t>Ovins</t>
        </is>
      </c>
      <c r="C2208" t="n">
        <v>88.2</v>
      </c>
      <c r="D2208" t="n">
        <v>115.257</v>
      </c>
      <c r="E2208" t="n">
        <v>5.76285</v>
      </c>
      <c r="F2208" t="n">
        <v>0.1</v>
      </c>
      <c r="G2208" t="n">
        <v>0</v>
      </c>
      <c r="H2208" t="n">
        <v>500000000</v>
      </c>
      <c r="I2208" t="n">
        <v>4.69</v>
      </c>
      <c r="J2208" t="inlineStr">
        <is>
          <t xml:space="preserve">2015 - 2118 - 2129 - 2130 - </t>
        </is>
      </c>
      <c r="K2208" t="inlineStr">
        <is>
          <t>redondant</t>
        </is>
      </c>
    </row>
    <row r="2209">
      <c r="A2209" t="inlineStr">
        <is>
          <t>Tourteaux</t>
        </is>
      </c>
      <c r="B2209" t="inlineStr">
        <is>
          <t>OL</t>
        </is>
      </c>
      <c r="C2209" t="n">
        <v>32.2</v>
      </c>
      <c r="D2209" t="n">
        <v>41.63</v>
      </c>
      <c r="E2209" t="n">
        <v>2.0815</v>
      </c>
      <c r="F2209" t="n">
        <v>0.1</v>
      </c>
      <c r="G2209" t="n">
        <v>0</v>
      </c>
      <c r="H2209" t="n">
        <v>500000000</v>
      </c>
      <c r="I2209" t="n">
        <v>4.55</v>
      </c>
      <c r="J2209" t="inlineStr">
        <is>
          <t xml:space="preserve">2017 - 2130 - 2131 - 2132 - </t>
        </is>
      </c>
      <c r="K2209" t="inlineStr">
        <is>
          <t>redondant</t>
        </is>
      </c>
    </row>
    <row r="2210">
      <c r="A2210" t="inlineStr">
        <is>
          <t>Tourteaux</t>
        </is>
      </c>
      <c r="B2210" t="inlineStr">
        <is>
          <t>OV</t>
        </is>
      </c>
      <c r="C2210" t="n">
        <v>56.1</v>
      </c>
      <c r="D2210" t="n">
        <v>77.581</v>
      </c>
      <c r="E2210" t="n">
        <v>3.87905</v>
      </c>
      <c r="F2210" t="n">
        <v>0.1</v>
      </c>
      <c r="G2210" t="n">
        <v>0</v>
      </c>
      <c r="H2210" t="n">
        <v>500000000</v>
      </c>
      <c r="I2210" t="n">
        <v>5.55</v>
      </c>
      <c r="J2210" t="inlineStr">
        <is>
          <t xml:space="preserve">2019 - 2130 - 2133 - 2134 - </t>
        </is>
      </c>
      <c r="K2210" t="inlineStr">
        <is>
          <t>redondant</t>
        </is>
      </c>
    </row>
    <row r="2211">
      <c r="A2211" t="inlineStr">
        <is>
          <t>Tourteaux</t>
        </is>
      </c>
      <c r="B2211" t="inlineStr">
        <is>
          <t>Ca</t>
        </is>
      </c>
      <c r="C2211" t="n">
        <v>25</v>
      </c>
      <c r="D2211" t="inlineStr"/>
      <c r="E2211" t="inlineStr"/>
      <c r="F2211" t="inlineStr"/>
      <c r="G2211" t="inlineStr"/>
      <c r="H2211" t="inlineStr"/>
      <c r="I2211" t="inlineStr"/>
      <c r="J2211" t="inlineStr">
        <is>
          <t xml:space="preserve">2021 - 2118 - 2135 - 2136 - </t>
        </is>
      </c>
      <c r="K2211" t="inlineStr">
        <is>
          <t>libre</t>
        </is>
      </c>
    </row>
    <row r="2212">
      <c r="A2212" t="inlineStr">
        <is>
          <t>Tourteaux</t>
        </is>
      </c>
      <c r="B2212" t="inlineStr">
        <is>
          <t>Alimentation Ca (EA)</t>
        </is>
      </c>
      <c r="C2212" t="n">
        <v>19.8</v>
      </c>
      <c r="D2212" t="n">
        <v>28.86975405373331</v>
      </c>
      <c r="E2212" t="n">
        <v>1.443487702686665</v>
      </c>
      <c r="F2212" t="n">
        <v>0.1</v>
      </c>
      <c r="G2212" t="n">
        <v>0</v>
      </c>
      <c r="H2212" t="n">
        <v>500000000</v>
      </c>
      <c r="I2212" t="n">
        <v>6.31</v>
      </c>
      <c r="J2212" t="inlineStr">
        <is>
          <t xml:space="preserve">2023 - 2136 - 2137 - 2138 - </t>
        </is>
      </c>
      <c r="K2212" t="inlineStr">
        <is>
          <t>mesuré</t>
        </is>
      </c>
    </row>
    <row r="2213">
      <c r="A2213" t="inlineStr">
        <is>
          <t>Tourteaux</t>
        </is>
      </c>
      <c r="B2213" t="inlineStr">
        <is>
          <t>Eq</t>
        </is>
      </c>
      <c r="C2213" t="n">
        <v>211</v>
      </c>
      <c r="D2213" t="inlineStr"/>
      <c r="E2213" t="inlineStr"/>
      <c r="F2213" t="inlineStr"/>
      <c r="G2213" t="inlineStr"/>
      <c r="H2213" t="inlineStr"/>
      <c r="I2213" t="inlineStr"/>
      <c r="J2213" t="inlineStr">
        <is>
          <t xml:space="preserve">2025 - 2118 - 2139 - 2140 - </t>
        </is>
      </c>
      <c r="K2213" t="inlineStr">
        <is>
          <t>libre pp</t>
        </is>
      </c>
    </row>
    <row r="2214">
      <c r="A2214" t="inlineStr">
        <is>
          <t>Tourteaux</t>
        </is>
      </c>
      <c r="B2214" t="inlineStr">
        <is>
          <t>Lap</t>
        </is>
      </c>
      <c r="C2214" t="n">
        <v>95.59999999999999</v>
      </c>
      <c r="D2214" t="n">
        <v>96.90000000000001</v>
      </c>
      <c r="E2214" t="n">
        <v>2.4225</v>
      </c>
      <c r="F2214" t="n">
        <v>0.05</v>
      </c>
      <c r="G2214" t="n">
        <v>0</v>
      </c>
      <c r="H2214" t="n">
        <v>500000000</v>
      </c>
      <c r="I2214" t="n">
        <v>0.55</v>
      </c>
      <c r="J2214" t="inlineStr">
        <is>
          <t xml:space="preserve">2027 - 2118 - 2141 - 2142 - </t>
        </is>
      </c>
      <c r="K2214" t="inlineStr">
        <is>
          <t>mesuré</t>
        </is>
      </c>
    </row>
    <row r="2215">
      <c r="A2215" t="inlineStr">
        <is>
          <t>Tourteaux</t>
        </is>
      </c>
      <c r="B2215" t="inlineStr">
        <is>
          <t>Monoagastriques</t>
        </is>
      </c>
      <c r="C2215" t="n">
        <v>3360</v>
      </c>
      <c r="D2215" t="inlineStr"/>
      <c r="E2215" t="inlineStr"/>
      <c r="F2215" t="inlineStr"/>
      <c r="G2215" t="inlineStr"/>
      <c r="H2215" t="inlineStr"/>
      <c r="I2215" t="inlineStr"/>
      <c r="J2215" t="inlineStr">
        <is>
          <t xml:space="preserve">2029 - 2143 - 2144 - </t>
        </is>
      </c>
      <c r="K2215" t="inlineStr">
        <is>
          <t>libre pp</t>
        </is>
      </c>
    </row>
    <row r="2216">
      <c r="A2216" t="inlineStr">
        <is>
          <t>Tourteaux</t>
        </is>
      </c>
      <c r="B2216" t="inlineStr">
        <is>
          <t>Pc</t>
        </is>
      </c>
      <c r="C2216" t="n">
        <v>1030</v>
      </c>
      <c r="D2216" t="inlineStr"/>
      <c r="E2216" t="inlineStr"/>
      <c r="F2216" t="inlineStr"/>
      <c r="G2216" t="inlineStr"/>
      <c r="H2216" t="inlineStr"/>
      <c r="I2216" t="inlineStr"/>
      <c r="J2216" t="inlineStr">
        <is>
          <t xml:space="preserve">2031 - 2144 - 2145 - 2146 - </t>
        </is>
      </c>
      <c r="K2216" t="inlineStr">
        <is>
          <t>libre pp</t>
        </is>
      </c>
    </row>
    <row r="2217">
      <c r="A2217" t="inlineStr">
        <is>
          <t>Tourteaux</t>
        </is>
      </c>
      <c r="B2217" t="inlineStr">
        <is>
          <t>Pc FAB</t>
        </is>
      </c>
      <c r="C2217" t="n">
        <v>836</v>
      </c>
      <c r="D2217" t="inlineStr"/>
      <c r="E2217" t="inlineStr"/>
      <c r="F2217" t="inlineStr"/>
      <c r="G2217" t="inlineStr"/>
      <c r="H2217" t="inlineStr"/>
      <c r="I2217" t="inlineStr"/>
      <c r="J2217" t="inlineStr">
        <is>
          <t xml:space="preserve">2033 - 2146 - 2147 - 2148 - </t>
        </is>
      </c>
      <c r="K2217" t="inlineStr">
        <is>
          <t>déterminé pp</t>
        </is>
      </c>
    </row>
    <row r="2218">
      <c r="A2218" t="inlineStr">
        <is>
          <t>Tourteaux</t>
        </is>
      </c>
      <c r="B2218" t="inlineStr">
        <is>
          <t>Volailles</t>
        </is>
      </c>
      <c r="C2218" t="n">
        <v>2330</v>
      </c>
      <c r="D2218" t="inlineStr"/>
      <c r="E2218" t="inlineStr"/>
      <c r="F2218" t="inlineStr"/>
      <c r="G2218" t="inlineStr"/>
      <c r="H2218" t="inlineStr"/>
      <c r="I2218" t="inlineStr"/>
      <c r="J2218" t="inlineStr">
        <is>
          <t xml:space="preserve">2035 - 2144 - 2149 - 2150 - </t>
        </is>
      </c>
      <c r="K2218" t="inlineStr">
        <is>
          <t>déterminé pp</t>
        </is>
      </c>
    </row>
    <row r="2219">
      <c r="A2219" t="inlineStr">
        <is>
          <t>Tourteaux</t>
        </is>
      </c>
      <c r="B2219" t="inlineStr">
        <is>
          <t>Vol ch</t>
        </is>
      </c>
      <c r="C2219" t="n">
        <v>1430</v>
      </c>
      <c r="D2219" t="n">
        <v>1466.99</v>
      </c>
      <c r="E2219" t="n">
        <v>36.67475</v>
      </c>
      <c r="F2219" t="n">
        <v>0.05</v>
      </c>
      <c r="G2219" t="n">
        <v>0</v>
      </c>
      <c r="H2219" t="n">
        <v>500000000</v>
      </c>
      <c r="I2219" t="n">
        <v>1.01</v>
      </c>
      <c r="J2219" t="inlineStr">
        <is>
          <t xml:space="preserve">2037 - 2150 - 2151 - 2152 - </t>
        </is>
      </c>
      <c r="K2219" t="inlineStr">
        <is>
          <t>mesuré</t>
        </is>
      </c>
    </row>
    <row r="2220">
      <c r="A2220" t="inlineStr">
        <is>
          <t>Tourteaux</t>
        </is>
      </c>
      <c r="B2220" t="inlineStr">
        <is>
          <t>Vol po</t>
        </is>
      </c>
      <c r="C2220" t="n">
        <v>702</v>
      </c>
      <c r="D2220" t="n">
        <v>775</v>
      </c>
      <c r="E2220" t="n">
        <v>19.375</v>
      </c>
      <c r="F2220" t="n">
        <v>0.05</v>
      </c>
      <c r="G2220" t="n">
        <v>0</v>
      </c>
      <c r="H2220" t="n">
        <v>500000000</v>
      </c>
      <c r="I2220" t="n">
        <v>3.75</v>
      </c>
      <c r="J2220" t="inlineStr">
        <is>
          <t xml:space="preserve">2039 - 2150 - 2153 - 2154 - </t>
        </is>
      </c>
      <c r="K2220" t="inlineStr">
        <is>
          <t>mesuré</t>
        </is>
      </c>
    </row>
    <row r="2221">
      <c r="A2221" t="inlineStr">
        <is>
          <t>Tourteaux</t>
        </is>
      </c>
      <c r="B2221" t="inlineStr">
        <is>
          <t>Palmip. gras</t>
        </is>
      </c>
      <c r="C2221" t="n">
        <v>202</v>
      </c>
      <c r="D2221" t="n">
        <v>250</v>
      </c>
      <c r="E2221" t="n">
        <v>6.25</v>
      </c>
      <c r="F2221" t="n">
        <v>0.05</v>
      </c>
      <c r="G2221" t="n">
        <v>0</v>
      </c>
      <c r="H2221" t="n">
        <v>500000000</v>
      </c>
      <c r="I2221" t="n">
        <v>7.77</v>
      </c>
      <c r="J2221" t="inlineStr">
        <is>
          <t xml:space="preserve">2041 - 2150 - 2155 - 2156 - </t>
        </is>
      </c>
      <c r="K2221" t="inlineStr">
        <is>
          <t>mesuré</t>
        </is>
      </c>
    </row>
    <row r="2222">
      <c r="A2222" t="inlineStr">
        <is>
          <t>Tourteaux</t>
        </is>
      </c>
      <c r="B2222" t="inlineStr">
        <is>
          <t>Pc engraissement</t>
        </is>
      </c>
      <c r="C2222" t="n">
        <v>752</v>
      </c>
      <c r="D2222" t="inlineStr"/>
      <c r="E2222" t="inlineStr"/>
      <c r="F2222" t="inlineStr"/>
      <c r="G2222" t="inlineStr"/>
      <c r="H2222" t="inlineStr"/>
      <c r="I2222" t="inlineStr"/>
      <c r="J2222" t="inlineStr">
        <is>
          <t xml:space="preserve">2043 - 2157 - 2158 - </t>
        </is>
      </c>
      <c r="K2222" t="inlineStr">
        <is>
          <t>libre pp</t>
        </is>
      </c>
    </row>
    <row r="2223">
      <c r="A2223" t="inlineStr">
        <is>
          <t>Tourteaux</t>
        </is>
      </c>
      <c r="B2223" t="inlineStr">
        <is>
          <t>Pc engrais FAB</t>
        </is>
      </c>
      <c r="C2223" t="n">
        <v>586</v>
      </c>
      <c r="D2223" t="inlineStr"/>
      <c r="E2223" t="inlineStr"/>
      <c r="F2223" t="inlineStr"/>
      <c r="G2223" t="inlineStr"/>
      <c r="H2223" t="inlineStr"/>
      <c r="I2223" t="inlineStr"/>
      <c r="J2223" t="inlineStr">
        <is>
          <t xml:space="preserve">2045 - 2158 - 2159 - 2160 - </t>
        </is>
      </c>
      <c r="K2223" t="inlineStr">
        <is>
          <t>libre pp</t>
        </is>
      </c>
    </row>
    <row r="2224">
      <c r="A2224" t="inlineStr">
        <is>
          <t>Tourteaux</t>
        </is>
      </c>
      <c r="B2224" t="inlineStr">
        <is>
          <t>Pc truies</t>
        </is>
      </c>
      <c r="C2224" t="n">
        <v>128</v>
      </c>
      <c r="D2224" t="inlineStr"/>
      <c r="E2224" t="inlineStr"/>
      <c r="F2224" t="inlineStr"/>
      <c r="G2224" t="inlineStr"/>
      <c r="H2224" t="inlineStr"/>
      <c r="I2224" t="inlineStr"/>
      <c r="J2224" t="inlineStr">
        <is>
          <t xml:space="preserve">2047 - 2161 - 2162 - </t>
        </is>
      </c>
      <c r="K2224" t="inlineStr">
        <is>
          <t>libre pp</t>
        </is>
      </c>
    </row>
    <row r="2225">
      <c r="A2225" t="inlineStr">
        <is>
          <t>Tourteaux</t>
        </is>
      </c>
      <c r="B2225" t="inlineStr">
        <is>
          <t>Autres utilisations</t>
        </is>
      </c>
      <c r="C2225" t="n">
        <v>0</v>
      </c>
      <c r="D2225" t="inlineStr"/>
      <c r="E2225" t="inlineStr"/>
      <c r="F2225" t="inlineStr"/>
      <c r="G2225" t="inlineStr"/>
      <c r="H2225" t="inlineStr"/>
      <c r="I2225" t="inlineStr"/>
      <c r="J2225" t="inlineStr">
        <is>
          <t xml:space="preserve">2049 - 2163 - </t>
        </is>
      </c>
      <c r="K2225" t="inlineStr">
        <is>
          <t>libre unbounded</t>
        </is>
      </c>
    </row>
    <row r="2226">
      <c r="A2226" t="inlineStr">
        <is>
          <t>Tourteaux colza</t>
        </is>
      </c>
      <c r="B2226" t="inlineStr">
        <is>
          <t>Feed</t>
        </is>
      </c>
      <c r="C2226" t="n">
        <v>2410</v>
      </c>
      <c r="D2226" t="inlineStr"/>
      <c r="E2226" t="inlineStr"/>
      <c r="F2226" t="inlineStr"/>
      <c r="G2226" t="inlineStr"/>
      <c r="H2226" t="inlineStr"/>
      <c r="I2226" t="inlineStr"/>
      <c r="J2226" t="inlineStr">
        <is>
          <t xml:space="preserve">2050 - 2164 - </t>
        </is>
      </c>
      <c r="K2226" t="inlineStr">
        <is>
          <t>libre</t>
        </is>
      </c>
    </row>
    <row r="2227">
      <c r="A2227" t="inlineStr">
        <is>
          <t>Tourteaux colza</t>
        </is>
      </c>
      <c r="B2227" t="inlineStr">
        <is>
          <t>FAB</t>
        </is>
      </c>
      <c r="C2227" t="n">
        <v>1950</v>
      </c>
      <c r="D2227" t="inlineStr"/>
      <c r="E2227" t="inlineStr"/>
      <c r="F2227" t="inlineStr"/>
      <c r="G2227" t="inlineStr"/>
      <c r="H2227" t="inlineStr"/>
      <c r="I2227" t="inlineStr"/>
      <c r="J2227" t="inlineStr">
        <is>
          <t xml:space="preserve">2052 - 2164 - 2165 - </t>
        </is>
      </c>
      <c r="K2227" t="inlineStr">
        <is>
          <t>libre</t>
        </is>
      </c>
    </row>
    <row r="2228">
      <c r="A2228" t="inlineStr">
        <is>
          <t>Tourteaux colza</t>
        </is>
      </c>
      <c r="B2228" t="inlineStr">
        <is>
          <t>Aliments composés</t>
        </is>
      </c>
      <c r="C2228" t="n">
        <v>1950</v>
      </c>
      <c r="D2228" t="inlineStr"/>
      <c r="E2228" t="inlineStr"/>
      <c r="F2228" t="inlineStr"/>
      <c r="G2228" t="inlineStr"/>
      <c r="H2228" t="inlineStr"/>
      <c r="I2228" t="inlineStr"/>
      <c r="J2228" t="inlineStr">
        <is>
          <t xml:space="preserve">2054 - 2165 - 2166 - </t>
        </is>
      </c>
      <c r="K2228" t="inlineStr">
        <is>
          <t>libre</t>
        </is>
      </c>
    </row>
    <row r="2229">
      <c r="A2229" t="inlineStr">
        <is>
          <t>Tourteaux colza</t>
        </is>
      </c>
      <c r="B2229" t="inlineStr">
        <is>
          <t>Volailles FAB</t>
        </is>
      </c>
      <c r="C2229" t="n">
        <v>130</v>
      </c>
      <c r="D2229" t="inlineStr"/>
      <c r="E2229" t="inlineStr"/>
      <c r="F2229" t="inlineStr"/>
      <c r="G2229" t="inlineStr"/>
      <c r="H2229" t="inlineStr"/>
      <c r="I2229" t="inlineStr"/>
      <c r="J2229" t="inlineStr">
        <is>
          <t xml:space="preserve">2056 - 2166 - 2167 - </t>
        </is>
      </c>
      <c r="K2229" t="inlineStr">
        <is>
          <t>libre</t>
        </is>
      </c>
    </row>
    <row r="2230">
      <c r="A2230" t="inlineStr">
        <is>
          <t>Tourteaux colza</t>
        </is>
      </c>
      <c r="B2230" t="inlineStr">
        <is>
          <t>Vol ch FAB</t>
        </is>
      </c>
      <c r="C2230" t="n">
        <v>130</v>
      </c>
      <c r="D2230" t="inlineStr"/>
      <c r="E2230" t="inlineStr"/>
      <c r="F2230" t="inlineStr"/>
      <c r="G2230" t="inlineStr"/>
      <c r="H2230" t="inlineStr"/>
      <c r="I2230" t="inlineStr"/>
      <c r="J2230" t="inlineStr">
        <is>
          <t xml:space="preserve">2058 - 2167 - 2200 - </t>
        </is>
      </c>
      <c r="K2230" t="inlineStr">
        <is>
          <t>déterminé</t>
        </is>
      </c>
    </row>
    <row r="2231">
      <c r="A2231" t="inlineStr">
        <is>
          <t>Tourteaux colza</t>
        </is>
      </c>
      <c r="B2231" t="inlineStr">
        <is>
          <t>Vol po FAB</t>
        </is>
      </c>
      <c r="C2231" t="n">
        <v>0</v>
      </c>
      <c r="D2231" t="inlineStr"/>
      <c r="E2231" t="inlineStr"/>
      <c r="F2231" t="inlineStr"/>
      <c r="G2231" t="inlineStr"/>
      <c r="H2231" t="inlineStr"/>
      <c r="I2231" t="inlineStr"/>
      <c r="J2231" t="inlineStr">
        <is>
          <t xml:space="preserve">2059 - 2167 - 2201 - </t>
        </is>
      </c>
      <c r="K2231" t="inlineStr">
        <is>
          <t>libre</t>
        </is>
      </c>
    </row>
    <row r="2232">
      <c r="A2232" t="inlineStr">
        <is>
          <t>Tourteaux colza</t>
        </is>
      </c>
      <c r="B2232" t="inlineStr">
        <is>
          <t>Palmip. gras FAB</t>
        </is>
      </c>
      <c r="C2232" t="n">
        <v>0</v>
      </c>
      <c r="D2232" t="inlineStr"/>
      <c r="E2232" t="inlineStr"/>
      <c r="F2232" t="inlineStr"/>
      <c r="G2232" t="inlineStr"/>
      <c r="H2232" t="inlineStr"/>
      <c r="I2232" t="inlineStr"/>
      <c r="J2232" t="inlineStr">
        <is>
          <t xml:space="preserve">2060 - 2167 - 2202 - </t>
        </is>
      </c>
      <c r="K2232" t="inlineStr">
        <is>
          <t>libre</t>
        </is>
      </c>
    </row>
    <row r="2233">
      <c r="A2233" t="inlineStr">
        <is>
          <t>Tourteaux colza</t>
        </is>
      </c>
      <c r="B2233" t="inlineStr">
        <is>
          <t>Ovins + Ca FAB</t>
        </is>
      </c>
      <c r="C2233" t="n">
        <v>50</v>
      </c>
      <c r="D2233" t="n">
        <v>53.8</v>
      </c>
      <c r="E2233" t="n">
        <v>0.538</v>
      </c>
      <c r="F2233" t="n">
        <v>0.02</v>
      </c>
      <c r="G2233" t="n">
        <v>0</v>
      </c>
      <c r="H2233" t="n">
        <v>500000000</v>
      </c>
      <c r="I2233" t="n">
        <v>7.05</v>
      </c>
      <c r="J2233" t="inlineStr">
        <is>
          <t xml:space="preserve">2061 - 2166 - 2168 - </t>
        </is>
      </c>
      <c r="K2233" t="inlineStr">
        <is>
          <t>mesuré</t>
        </is>
      </c>
    </row>
    <row r="2234">
      <c r="A2234" t="inlineStr">
        <is>
          <t>Tourteaux colza</t>
        </is>
      </c>
      <c r="B2234" t="inlineStr">
        <is>
          <t>Ovins FAB</t>
        </is>
      </c>
      <c r="C2234" t="n">
        <v>45.7</v>
      </c>
      <c r="D2234" t="inlineStr"/>
      <c r="E2234" t="inlineStr"/>
      <c r="F2234" t="inlineStr"/>
      <c r="G2234" t="inlineStr"/>
      <c r="H2234" t="inlineStr"/>
      <c r="I2234" t="inlineStr"/>
      <c r="J2234" t="inlineStr">
        <is>
          <t xml:space="preserve">2063 - 2168 - 2169 - </t>
        </is>
      </c>
      <c r="K2234" t="inlineStr">
        <is>
          <t>libre</t>
        </is>
      </c>
    </row>
    <row r="2235">
      <c r="A2235" t="inlineStr">
        <is>
          <t>Tourteaux colza</t>
        </is>
      </c>
      <c r="B2235" t="inlineStr">
        <is>
          <t>OL FAB</t>
        </is>
      </c>
      <c r="C2235" t="n">
        <v>12.7</v>
      </c>
      <c r="D2235" t="inlineStr"/>
      <c r="E2235" t="inlineStr"/>
      <c r="F2235" t="inlineStr"/>
      <c r="G2235" t="inlineStr"/>
      <c r="H2235" t="inlineStr"/>
      <c r="I2235" t="inlineStr"/>
      <c r="J2235" t="inlineStr">
        <is>
          <t xml:space="preserve">2065 - 2169 - 2190 - </t>
        </is>
      </c>
      <c r="K2235" t="inlineStr">
        <is>
          <t>libre</t>
        </is>
      </c>
    </row>
    <row r="2236">
      <c r="A2236" t="inlineStr">
        <is>
          <t>Tourteaux colza</t>
        </is>
      </c>
      <c r="B2236" t="inlineStr">
        <is>
          <t>OV FAB</t>
        </is>
      </c>
      <c r="C2236" t="n">
        <v>33</v>
      </c>
      <c r="D2236" t="inlineStr"/>
      <c r="E2236" t="inlineStr"/>
      <c r="F2236" t="inlineStr"/>
      <c r="G2236" t="inlineStr"/>
      <c r="H2236" t="inlineStr"/>
      <c r="I2236" t="inlineStr"/>
      <c r="J2236" t="inlineStr">
        <is>
          <t xml:space="preserve">2066 - 2169 - 2191 - </t>
        </is>
      </c>
      <c r="K2236" t="inlineStr">
        <is>
          <t>libre</t>
        </is>
      </c>
    </row>
    <row r="2237">
      <c r="A2237" t="inlineStr">
        <is>
          <t>Tourteaux colza</t>
        </is>
      </c>
      <c r="B2237" t="inlineStr">
        <is>
          <t>Ca FAB</t>
        </is>
      </c>
      <c r="C2237" t="n">
        <v>4.3</v>
      </c>
      <c r="D2237" t="inlineStr"/>
      <c r="E2237" t="inlineStr"/>
      <c r="F2237" t="inlineStr"/>
      <c r="G2237" t="inlineStr"/>
      <c r="H2237" t="inlineStr"/>
      <c r="I2237" t="inlineStr"/>
      <c r="J2237" t="inlineStr">
        <is>
          <t xml:space="preserve">2067 - 2168 - 2192 - </t>
        </is>
      </c>
      <c r="K2237" t="inlineStr">
        <is>
          <t>libre</t>
        </is>
      </c>
    </row>
    <row r="2238">
      <c r="A2238" t="inlineStr">
        <is>
          <t>Tourteaux colza</t>
        </is>
      </c>
      <c r="B2238" t="inlineStr">
        <is>
          <t>Lap FAB</t>
        </is>
      </c>
      <c r="C2238" t="n">
        <v>6.4</v>
      </c>
      <c r="D2238" t="inlineStr"/>
      <c r="E2238" t="inlineStr"/>
      <c r="F2238" t="inlineStr"/>
      <c r="G2238" t="inlineStr"/>
      <c r="H2238" t="inlineStr"/>
      <c r="I2238" t="inlineStr"/>
      <c r="J2238" t="inlineStr">
        <is>
          <t xml:space="preserve">2068 - 2166 - 2195 - </t>
        </is>
      </c>
      <c r="K2238" t="inlineStr">
        <is>
          <t>déterminé</t>
        </is>
      </c>
    </row>
    <row r="2239">
      <c r="A2239" t="inlineStr">
        <is>
          <t>Tourteaux colza</t>
        </is>
      </c>
      <c r="B2239" t="inlineStr">
        <is>
          <t>Eq FAB</t>
        </is>
      </c>
      <c r="C2239" t="n">
        <v>0</v>
      </c>
      <c r="D2239" t="inlineStr"/>
      <c r="E2239" t="inlineStr"/>
      <c r="F2239" t="inlineStr"/>
      <c r="G2239" t="inlineStr"/>
      <c r="H2239" t="inlineStr"/>
      <c r="I2239" t="inlineStr"/>
      <c r="J2239" t="inlineStr">
        <is>
          <t xml:space="preserve">2069 - 2166 - 2175 - 2194 - </t>
        </is>
      </c>
      <c r="K2239" t="inlineStr">
        <is>
          <t>libre</t>
        </is>
      </c>
    </row>
    <row r="2240">
      <c r="A2240" t="inlineStr">
        <is>
          <t>Tourteaux colza</t>
        </is>
      </c>
      <c r="B2240" t="inlineStr">
        <is>
          <t>Aliments complets</t>
        </is>
      </c>
      <c r="C2240" t="n">
        <v>882</v>
      </c>
      <c r="D2240" t="inlineStr"/>
      <c r="E2240" t="inlineStr"/>
      <c r="F2240" t="inlineStr"/>
      <c r="G2240" t="inlineStr"/>
      <c r="H2240" t="inlineStr"/>
      <c r="I2240" t="inlineStr"/>
      <c r="J2240" t="inlineStr">
        <is>
          <t xml:space="preserve">2070 - 2166 - 2170 - </t>
        </is>
      </c>
      <c r="K2240" t="inlineStr">
        <is>
          <t>déterminé</t>
        </is>
      </c>
    </row>
    <row r="2241">
      <c r="A2241" t="inlineStr">
        <is>
          <t>Tourteaux colza</t>
        </is>
      </c>
      <c r="B2241" t="inlineStr">
        <is>
          <t>Bovins FAB complets</t>
        </is>
      </c>
      <c r="C2241" t="n">
        <v>596</v>
      </c>
      <c r="D2241" t="inlineStr"/>
      <c r="E2241" t="inlineStr"/>
      <c r="F2241" t="inlineStr"/>
      <c r="G2241" t="inlineStr"/>
      <c r="H2241" t="inlineStr"/>
      <c r="I2241" t="inlineStr"/>
      <c r="J2241" t="inlineStr">
        <is>
          <t xml:space="preserve">2072 - 2170 - 2171 - 2182 - </t>
        </is>
      </c>
      <c r="K2241" t="inlineStr">
        <is>
          <t>déterminé</t>
        </is>
      </c>
    </row>
    <row r="2242">
      <c r="A2242" t="inlineStr">
        <is>
          <t>Tourteaux colza</t>
        </is>
      </c>
      <c r="B2242" t="inlineStr">
        <is>
          <t>BL FAB complets</t>
        </is>
      </c>
      <c r="C2242" t="n">
        <v>431</v>
      </c>
      <c r="D2242" t="n">
        <v>456.7577844817261</v>
      </c>
      <c r="E2242" t="n">
        <v>4.567577844817261</v>
      </c>
      <c r="F2242" t="n">
        <v>0.02</v>
      </c>
      <c r="G2242" t="n">
        <v>0</v>
      </c>
      <c r="H2242" t="n">
        <v>500000000</v>
      </c>
      <c r="I2242" t="n">
        <v>5.61</v>
      </c>
      <c r="J2242" t="inlineStr">
        <is>
          <t xml:space="preserve">2074 - 2171 - 2186 - </t>
        </is>
      </c>
      <c r="K2242" t="inlineStr">
        <is>
          <t>mesuré</t>
        </is>
      </c>
    </row>
    <row r="2243">
      <c r="A2243" t="inlineStr">
        <is>
          <t>Tourteaux colza</t>
        </is>
      </c>
      <c r="B2243" t="inlineStr">
        <is>
          <t>BV FAB complets</t>
        </is>
      </c>
      <c r="C2243" t="n">
        <v>164</v>
      </c>
      <c r="D2243" t="n">
        <v>174.1152155448044</v>
      </c>
      <c r="E2243" t="n">
        <v>1.741152155448044</v>
      </c>
      <c r="F2243" t="n">
        <v>0.02</v>
      </c>
      <c r="G2243" t="n">
        <v>0</v>
      </c>
      <c r="H2243" t="n">
        <v>500000000</v>
      </c>
      <c r="I2243" t="n">
        <v>5.61</v>
      </c>
      <c r="J2243" t="inlineStr">
        <is>
          <t xml:space="preserve">2075 - 2171 - 2188 - </t>
        </is>
      </c>
      <c r="K2243" t="inlineStr">
        <is>
          <t>mesuré</t>
        </is>
      </c>
    </row>
    <row r="2244">
      <c r="A2244" t="inlineStr">
        <is>
          <t>Tourteaux colza</t>
        </is>
      </c>
      <c r="B2244" t="inlineStr">
        <is>
          <t>Pc FAB complets</t>
        </is>
      </c>
      <c r="C2244" t="n">
        <v>287</v>
      </c>
      <c r="D2244" t="n">
        <v>300</v>
      </c>
      <c r="E2244" t="n">
        <v>15</v>
      </c>
      <c r="F2244" t="n">
        <v>0.1</v>
      </c>
      <c r="G2244" t="n">
        <v>0</v>
      </c>
      <c r="H2244" t="n">
        <v>500000000</v>
      </c>
      <c r="I2244" t="n">
        <v>0.89</v>
      </c>
      <c r="J2244" t="inlineStr">
        <is>
          <t xml:space="preserve">2076 - 2170 - 2172 - 2198 - </t>
        </is>
      </c>
      <c r="K2244" t="inlineStr">
        <is>
          <t>redondant</t>
        </is>
      </c>
    </row>
    <row r="2245">
      <c r="A2245" t="inlineStr">
        <is>
          <t>Tourteaux colza</t>
        </is>
      </c>
      <c r="B2245" t="inlineStr">
        <is>
          <t>Pc pclets FAB</t>
        </is>
      </c>
      <c r="C2245" t="n">
        <v>85.5</v>
      </c>
      <c r="D2245" t="n">
        <v>86.44888235294115</v>
      </c>
      <c r="E2245" t="n">
        <v>4.322444117647058</v>
      </c>
      <c r="F2245" t="n">
        <v>0.1</v>
      </c>
      <c r="G2245" t="n">
        <v>0</v>
      </c>
      <c r="H2245" t="n">
        <v>500000000</v>
      </c>
      <c r="I2245" t="n">
        <v>0.22</v>
      </c>
      <c r="J2245" t="inlineStr">
        <is>
          <t xml:space="preserve">2078 - 2172 - </t>
        </is>
      </c>
      <c r="K2245" t="inlineStr">
        <is>
          <t>redondant</t>
        </is>
      </c>
    </row>
    <row r="2246">
      <c r="A2246" t="inlineStr">
        <is>
          <t>Tourteaux colza</t>
        </is>
      </c>
      <c r="B2246" t="inlineStr">
        <is>
          <t>Pc engrais FAB complets</t>
        </is>
      </c>
      <c r="C2246" t="n">
        <v>163</v>
      </c>
      <c r="D2246" t="n">
        <v>150.2505908146799</v>
      </c>
      <c r="E2246" t="n">
        <v>7.512529540733995</v>
      </c>
      <c r="F2246" t="n">
        <v>0.1</v>
      </c>
      <c r="G2246" t="n">
        <v>0</v>
      </c>
      <c r="H2246" t="n">
        <v>500000000</v>
      </c>
      <c r="I2246" t="n">
        <v>1.74</v>
      </c>
      <c r="J2246" t="inlineStr">
        <is>
          <t xml:space="preserve">2079 - 2172 - 2204 - </t>
        </is>
      </c>
      <c r="K2246" t="inlineStr">
        <is>
          <t>redondant</t>
        </is>
      </c>
    </row>
    <row r="2247">
      <c r="A2247" t="inlineStr">
        <is>
          <t>Tourteaux colza</t>
        </is>
      </c>
      <c r="B2247" t="inlineStr">
        <is>
          <t>Pc truies FAB</t>
        </is>
      </c>
      <c r="C2247" t="n">
        <v>37.9</v>
      </c>
      <c r="D2247" t="n">
        <v>33.74189112259192</v>
      </c>
      <c r="E2247" t="n">
        <v>1.687094556129596</v>
      </c>
      <c r="F2247" t="n">
        <v>0.1</v>
      </c>
      <c r="G2247" t="n">
        <v>0</v>
      </c>
      <c r="H2247" t="n">
        <v>500000000</v>
      </c>
      <c r="I2247" t="n">
        <v>2.44</v>
      </c>
      <c r="J2247" t="inlineStr">
        <is>
          <t xml:space="preserve">2080 - 2172 - 2205 - </t>
        </is>
      </c>
      <c r="K2247" t="inlineStr">
        <is>
          <t>redondant</t>
        </is>
      </c>
    </row>
    <row r="2248">
      <c r="A2248" t="inlineStr">
        <is>
          <t>Tourteaux colza</t>
        </is>
      </c>
      <c r="B2248" t="inlineStr">
        <is>
          <t>Aliments complémentaires</t>
        </is>
      </c>
      <c r="C2248" t="n">
        <v>883</v>
      </c>
      <c r="D2248" t="inlineStr"/>
      <c r="E2248" t="inlineStr"/>
      <c r="F2248" t="inlineStr"/>
      <c r="G2248" t="inlineStr"/>
      <c r="H2248" t="inlineStr"/>
      <c r="I2248" t="inlineStr"/>
      <c r="J2248" t="inlineStr">
        <is>
          <t xml:space="preserve">2081 - 2166 - 2173 - </t>
        </is>
      </c>
      <c r="K2248" t="inlineStr">
        <is>
          <t>déterminé</t>
        </is>
      </c>
    </row>
    <row r="2249">
      <c r="A2249" t="inlineStr">
        <is>
          <t>Tourteaux colza</t>
        </is>
      </c>
      <c r="B2249" t="inlineStr">
        <is>
          <t>Bovins FAB ctaire</t>
        </is>
      </c>
      <c r="C2249" t="n">
        <v>785</v>
      </c>
      <c r="D2249" t="inlineStr"/>
      <c r="E2249" t="inlineStr"/>
      <c r="F2249" t="inlineStr"/>
      <c r="G2249" t="inlineStr"/>
      <c r="H2249" t="inlineStr"/>
      <c r="I2249" t="inlineStr"/>
      <c r="J2249" t="inlineStr">
        <is>
          <t xml:space="preserve">2083 - 2173 - 2174 - 2182 - </t>
        </is>
      </c>
      <c r="K2249" t="inlineStr">
        <is>
          <t>déterminé</t>
        </is>
      </c>
    </row>
    <row r="2250">
      <c r="A2250" t="inlineStr">
        <is>
          <t>Tourteaux colza</t>
        </is>
      </c>
      <c r="B2250" t="inlineStr">
        <is>
          <t>BL FAB ctaire</t>
        </is>
      </c>
      <c r="C2250" t="n">
        <v>623</v>
      </c>
      <c r="D2250" t="n">
        <v>659.9732377356684</v>
      </c>
      <c r="E2250" t="n">
        <v>6.599732377356684</v>
      </c>
      <c r="F2250" t="n">
        <v>0.02</v>
      </c>
      <c r="G2250" t="n">
        <v>0</v>
      </c>
      <c r="H2250" t="n">
        <v>500000000</v>
      </c>
      <c r="I2250" t="n">
        <v>5.61</v>
      </c>
      <c r="J2250" t="inlineStr">
        <is>
          <t xml:space="preserve">2085 - 2174 - 2186 - </t>
        </is>
      </c>
      <c r="K2250" t="inlineStr">
        <is>
          <t>mesuré</t>
        </is>
      </c>
    </row>
    <row r="2251">
      <c r="A2251" t="inlineStr">
        <is>
          <t>Tourteaux colza</t>
        </is>
      </c>
      <c r="B2251" t="inlineStr">
        <is>
          <t>BV FAB ctaire</t>
        </is>
      </c>
      <c r="C2251" t="n">
        <v>162</v>
      </c>
      <c r="D2251" t="n">
        <v>171.9102234572568</v>
      </c>
      <c r="E2251" t="n">
        <v>1.719102234572568</v>
      </c>
      <c r="F2251" t="n">
        <v>0.02</v>
      </c>
      <c r="G2251" t="n">
        <v>0</v>
      </c>
      <c r="H2251" t="n">
        <v>500000000</v>
      </c>
      <c r="I2251" t="n">
        <v>5.61</v>
      </c>
      <c r="J2251" t="inlineStr">
        <is>
          <t xml:space="preserve">2086 - 2174 - 2188 - </t>
        </is>
      </c>
      <c r="K2251" t="inlineStr">
        <is>
          <t>mesuré</t>
        </is>
      </c>
    </row>
    <row r="2252">
      <c r="A2252" t="inlineStr">
        <is>
          <t>Tourteaux colza</t>
        </is>
      </c>
      <c r="B2252" t="inlineStr">
        <is>
          <t>Pc engrais FAB ctaire</t>
        </is>
      </c>
      <c r="C2252" t="n">
        <v>97.90000000000001</v>
      </c>
      <c r="D2252" t="n">
        <v>100</v>
      </c>
      <c r="E2252" t="n">
        <v>5</v>
      </c>
      <c r="F2252" t="n">
        <v>0.1</v>
      </c>
      <c r="G2252" t="n">
        <v>0</v>
      </c>
      <c r="H2252" t="n">
        <v>500000000</v>
      </c>
      <c r="I2252" t="n">
        <v>0.41</v>
      </c>
      <c r="J2252" t="inlineStr">
        <is>
          <t xml:space="preserve">2087 - 2173 - 2198 - 2204 - </t>
        </is>
      </c>
      <c r="K2252" t="inlineStr">
        <is>
          <t>mesuré</t>
        </is>
      </c>
    </row>
    <row r="2253">
      <c r="A2253" t="inlineStr">
        <is>
          <t>Tourteaux colza</t>
        </is>
      </c>
      <c r="B2253" t="inlineStr">
        <is>
          <t>Autres FAB</t>
        </is>
      </c>
      <c r="C2253" t="n">
        <v>0</v>
      </c>
      <c r="D2253" t="inlineStr"/>
      <c r="E2253" t="inlineStr"/>
      <c r="F2253" t="inlineStr"/>
      <c r="G2253" t="inlineStr"/>
      <c r="H2253" t="inlineStr"/>
      <c r="I2253" t="inlineStr"/>
      <c r="J2253" t="inlineStr">
        <is>
          <t xml:space="preserve">2088 - 2165 - 2175 - </t>
        </is>
      </c>
      <c r="K2253" t="inlineStr">
        <is>
          <t>libre</t>
        </is>
      </c>
    </row>
    <row r="2254">
      <c r="A2254" t="inlineStr">
        <is>
          <t>Tourteaux colza</t>
        </is>
      </c>
      <c r="B2254" t="inlineStr">
        <is>
          <t>Poissons FAB</t>
        </is>
      </c>
      <c r="C2254" t="n">
        <v>0</v>
      </c>
      <c r="D2254" t="inlineStr"/>
      <c r="E2254" t="inlineStr"/>
      <c r="F2254" t="inlineStr"/>
      <c r="G2254" t="inlineStr"/>
      <c r="H2254" t="inlineStr"/>
      <c r="I2254" t="inlineStr"/>
      <c r="J2254" t="inlineStr">
        <is>
          <t xml:space="preserve">2090 - 2175 - </t>
        </is>
      </c>
      <c r="K2254" t="inlineStr">
        <is>
          <t>libre</t>
        </is>
      </c>
    </row>
    <row r="2255">
      <c r="A2255" t="inlineStr">
        <is>
          <t>Tourteaux colza</t>
        </is>
      </c>
      <c r="B2255" t="inlineStr">
        <is>
          <t>Divers FAB</t>
        </is>
      </c>
      <c r="C2255" t="n">
        <v>0</v>
      </c>
      <c r="D2255" t="inlineStr"/>
      <c r="E2255" t="inlineStr"/>
      <c r="F2255" t="inlineStr"/>
      <c r="G2255" t="inlineStr"/>
      <c r="H2255" t="inlineStr"/>
      <c r="I2255" t="inlineStr"/>
      <c r="J2255" t="inlineStr">
        <is>
          <t xml:space="preserve">2091 - 2175 - </t>
        </is>
      </c>
      <c r="K2255" t="inlineStr">
        <is>
          <t>libre</t>
        </is>
      </c>
    </row>
    <row r="2256">
      <c r="A2256" t="inlineStr">
        <is>
          <t>Tourteaux colza</t>
        </is>
      </c>
      <c r="B2256" t="inlineStr">
        <is>
          <t>Alimentation animale rente (EA)</t>
        </is>
      </c>
      <c r="C2256" t="n">
        <v>460</v>
      </c>
      <c r="D2256" t="inlineStr"/>
      <c r="E2256" t="inlineStr"/>
      <c r="F2256" t="inlineStr"/>
      <c r="G2256" t="inlineStr"/>
      <c r="H2256" t="inlineStr"/>
      <c r="I2256" t="inlineStr"/>
      <c r="J2256" t="inlineStr">
        <is>
          <t xml:space="preserve">2092 - 2164 - 2176 - </t>
        </is>
      </c>
      <c r="K2256" t="inlineStr">
        <is>
          <t>libre</t>
        </is>
      </c>
    </row>
    <row r="2257">
      <c r="A2257" t="inlineStr">
        <is>
          <t>Tourteaux colza</t>
        </is>
      </c>
      <c r="B2257" t="inlineStr">
        <is>
          <t>Direct élevage</t>
        </is>
      </c>
      <c r="C2257" t="n">
        <v>460</v>
      </c>
      <c r="D2257" t="inlineStr"/>
      <c r="E2257" t="inlineStr"/>
      <c r="F2257" t="inlineStr"/>
      <c r="G2257" t="inlineStr"/>
      <c r="H2257" t="inlineStr"/>
      <c r="I2257" t="inlineStr"/>
      <c r="J2257" t="inlineStr">
        <is>
          <t xml:space="preserve">2094 - 2176 - 2177 - </t>
        </is>
      </c>
      <c r="K2257" t="inlineStr">
        <is>
          <t>libre</t>
        </is>
      </c>
    </row>
    <row r="2258">
      <c r="A2258" t="inlineStr">
        <is>
          <t>Tourteaux colza</t>
        </is>
      </c>
      <c r="B2258" t="inlineStr">
        <is>
          <t>Bovins dir</t>
        </is>
      </c>
      <c r="C2258" t="n">
        <v>391</v>
      </c>
      <c r="D2258" t="inlineStr"/>
      <c r="E2258" t="inlineStr"/>
      <c r="F2258" t="inlineStr"/>
      <c r="G2258" t="inlineStr"/>
      <c r="H2258" t="inlineStr"/>
      <c r="I2258" t="inlineStr"/>
      <c r="J2258" t="inlineStr">
        <is>
          <t xml:space="preserve">2096 - 2177 - 2178 - </t>
        </is>
      </c>
      <c r="K2258" t="inlineStr">
        <is>
          <t>libre</t>
        </is>
      </c>
    </row>
    <row r="2259">
      <c r="A2259" t="inlineStr">
        <is>
          <t>Tourteaux colza</t>
        </is>
      </c>
      <c r="B2259" t="inlineStr">
        <is>
          <t>BL dir</t>
        </is>
      </c>
      <c r="C2259" t="n">
        <v>67.7</v>
      </c>
      <c r="D2259" t="inlineStr"/>
      <c r="E2259" t="inlineStr"/>
      <c r="F2259" t="inlineStr"/>
      <c r="G2259" t="inlineStr"/>
      <c r="H2259" t="inlineStr"/>
      <c r="I2259" t="inlineStr"/>
      <c r="J2259" t="inlineStr">
        <is>
          <t xml:space="preserve">2098 - 2178 - 2185 - </t>
        </is>
      </c>
      <c r="K2259" t="inlineStr">
        <is>
          <t>libre</t>
        </is>
      </c>
    </row>
    <row r="2260">
      <c r="A2260" t="inlineStr">
        <is>
          <t>Tourteaux colza</t>
        </is>
      </c>
      <c r="B2260" t="inlineStr">
        <is>
          <t>BV dir</t>
        </is>
      </c>
      <c r="C2260" t="n">
        <v>324</v>
      </c>
      <c r="D2260" t="inlineStr"/>
      <c r="E2260" t="inlineStr"/>
      <c r="F2260" t="inlineStr"/>
      <c r="G2260" t="inlineStr"/>
      <c r="H2260" t="inlineStr"/>
      <c r="I2260" t="inlineStr"/>
      <c r="J2260" t="inlineStr">
        <is>
          <t xml:space="preserve">2099 - 2178 - 2187 - </t>
        </is>
      </c>
      <c r="K2260" t="inlineStr">
        <is>
          <t>libre</t>
        </is>
      </c>
    </row>
    <row r="2261">
      <c r="A2261" t="inlineStr">
        <is>
          <t>Tourteaux colza</t>
        </is>
      </c>
      <c r="B2261" t="inlineStr">
        <is>
          <t>Ovins dir</t>
        </is>
      </c>
      <c r="C2261" t="n">
        <v>0</v>
      </c>
      <c r="D2261" t="inlineStr"/>
      <c r="E2261" t="inlineStr"/>
      <c r="F2261" t="inlineStr"/>
      <c r="G2261" t="inlineStr"/>
      <c r="H2261" t="inlineStr"/>
      <c r="I2261" t="inlineStr"/>
      <c r="J2261" t="inlineStr">
        <is>
          <t xml:space="preserve">2100 - 2177 - 2179 - </t>
        </is>
      </c>
      <c r="K2261" t="inlineStr">
        <is>
          <t>libre</t>
        </is>
      </c>
    </row>
    <row r="2262">
      <c r="A2262" t="inlineStr">
        <is>
          <t>Tourteaux colza</t>
        </is>
      </c>
      <c r="B2262" t="inlineStr">
        <is>
          <t>OL dir</t>
        </is>
      </c>
      <c r="C2262" t="n">
        <v>0</v>
      </c>
      <c r="D2262" t="inlineStr"/>
      <c r="E2262" t="inlineStr"/>
      <c r="F2262" t="inlineStr"/>
      <c r="G2262" t="inlineStr"/>
      <c r="H2262" t="inlineStr"/>
      <c r="I2262" t="inlineStr"/>
      <c r="J2262" t="inlineStr">
        <is>
          <t xml:space="preserve">2102 - 2179 - 2190 - </t>
        </is>
      </c>
      <c r="K2262" t="inlineStr">
        <is>
          <t>libre</t>
        </is>
      </c>
    </row>
    <row r="2263">
      <c r="A2263" t="inlineStr">
        <is>
          <t>Tourteaux colza</t>
        </is>
      </c>
      <c r="B2263" t="inlineStr">
        <is>
          <t>OV dir</t>
        </is>
      </c>
      <c r="C2263" t="n">
        <v>0</v>
      </c>
      <c r="D2263" t="inlineStr"/>
      <c r="E2263" t="inlineStr"/>
      <c r="F2263" t="inlineStr"/>
      <c r="G2263" t="inlineStr"/>
      <c r="H2263" t="inlineStr"/>
      <c r="I2263" t="inlineStr"/>
      <c r="J2263" t="inlineStr">
        <is>
          <t xml:space="preserve">2103 - 2179 - 2191 - </t>
        </is>
      </c>
      <c r="K2263" t="inlineStr">
        <is>
          <t>libre</t>
        </is>
      </c>
    </row>
    <row r="2264">
      <c r="A2264" t="inlineStr">
        <is>
          <t>Tourteaux colza</t>
        </is>
      </c>
      <c r="B2264" t="inlineStr">
        <is>
          <t>Ca dir</t>
        </is>
      </c>
      <c r="C2264" t="n">
        <v>5.8</v>
      </c>
      <c r="D2264" t="inlineStr"/>
      <c r="E2264" t="inlineStr"/>
      <c r="F2264" t="inlineStr"/>
      <c r="G2264" t="inlineStr"/>
      <c r="H2264" t="inlineStr"/>
      <c r="I2264" t="inlineStr"/>
      <c r="J2264" t="inlineStr">
        <is>
          <t xml:space="preserve">2104 - 2177 - 2193 - </t>
        </is>
      </c>
      <c r="K2264" t="inlineStr">
        <is>
          <t>libre</t>
        </is>
      </c>
    </row>
    <row r="2265">
      <c r="A2265" t="inlineStr">
        <is>
          <t>Tourteaux colza</t>
        </is>
      </c>
      <c r="B2265" t="inlineStr">
        <is>
          <t>Eq dir</t>
        </is>
      </c>
      <c r="C2265" t="n">
        <v>0</v>
      </c>
      <c r="D2265" t="inlineStr"/>
      <c r="E2265" t="inlineStr"/>
      <c r="F2265" t="inlineStr"/>
      <c r="G2265" t="inlineStr"/>
      <c r="H2265" t="inlineStr"/>
      <c r="I2265" t="inlineStr"/>
      <c r="J2265" t="inlineStr">
        <is>
          <t xml:space="preserve">2105 - 2177 - 2194 - </t>
        </is>
      </c>
      <c r="K2265" t="inlineStr">
        <is>
          <t>libre</t>
        </is>
      </c>
    </row>
    <row r="2266">
      <c r="A2266" t="inlineStr">
        <is>
          <t>Tourteaux colza</t>
        </is>
      </c>
      <c r="B2266" t="inlineStr">
        <is>
          <t>Pc dir</t>
        </is>
      </c>
      <c r="C2266" t="n">
        <v>62.7</v>
      </c>
      <c r="D2266" t="inlineStr"/>
      <c r="E2266" t="inlineStr"/>
      <c r="F2266" t="inlineStr"/>
      <c r="G2266" t="inlineStr"/>
      <c r="H2266" t="inlineStr"/>
      <c r="I2266" t="inlineStr"/>
      <c r="J2266" t="inlineStr">
        <is>
          <t xml:space="preserve">2106 - 2177 - 2180 - 2197 - </t>
        </is>
      </c>
      <c r="K2266" t="inlineStr">
        <is>
          <t>déterminé</t>
        </is>
      </c>
    </row>
    <row r="2267">
      <c r="A2267" t="inlineStr">
        <is>
          <t>Tourteaux colza</t>
        </is>
      </c>
      <c r="B2267" t="inlineStr">
        <is>
          <t>Pc engrais dir</t>
        </is>
      </c>
      <c r="C2267" t="n">
        <v>48.6</v>
      </c>
      <c r="D2267" t="inlineStr"/>
      <c r="E2267" t="inlineStr"/>
      <c r="F2267" t="inlineStr"/>
      <c r="G2267" t="inlineStr"/>
      <c r="H2267" t="inlineStr"/>
      <c r="I2267" t="inlineStr"/>
      <c r="J2267" t="inlineStr">
        <is>
          <t xml:space="preserve">2108 - 2180 - 2203 - </t>
        </is>
      </c>
      <c r="K2267" t="inlineStr">
        <is>
          <t>déterminé</t>
        </is>
      </c>
    </row>
    <row r="2268">
      <c r="A2268" t="inlineStr">
        <is>
          <t>Tourteaux colza</t>
        </is>
      </c>
      <c r="B2268" t="inlineStr">
        <is>
          <t>Pc truies dir</t>
        </is>
      </c>
      <c r="C2268" t="n">
        <v>14.1</v>
      </c>
      <c r="D2268" t="inlineStr"/>
      <c r="E2268" t="inlineStr"/>
      <c r="F2268" t="inlineStr"/>
      <c r="G2268" t="inlineStr"/>
      <c r="H2268" t="inlineStr"/>
      <c r="I2268" t="inlineStr"/>
      <c r="J2268" t="inlineStr">
        <is>
          <t xml:space="preserve">2109 - 2180 - 2205 - </t>
        </is>
      </c>
      <c r="K2268" t="inlineStr">
        <is>
          <t>déterminé</t>
        </is>
      </c>
    </row>
    <row r="2269">
      <c r="A2269" t="inlineStr">
        <is>
          <t>Tourteaux colza</t>
        </is>
      </c>
      <c r="B2269" t="inlineStr">
        <is>
          <t>Volailles dir</t>
        </is>
      </c>
      <c r="C2269" t="n">
        <v>0</v>
      </c>
      <c r="D2269" t="inlineStr"/>
      <c r="E2269" t="inlineStr"/>
      <c r="F2269" t="inlineStr"/>
      <c r="G2269" t="inlineStr"/>
      <c r="H2269" t="inlineStr"/>
      <c r="I2269" t="inlineStr"/>
      <c r="J2269" t="inlineStr">
        <is>
          <t xml:space="preserve">2110 - 2177 - 2181 - </t>
        </is>
      </c>
      <c r="K2269" t="inlineStr">
        <is>
          <t>libre</t>
        </is>
      </c>
    </row>
    <row r="2270">
      <c r="A2270" t="inlineStr">
        <is>
          <t>Tourteaux colza</t>
        </is>
      </c>
      <c r="B2270" t="inlineStr">
        <is>
          <t>Vol po dir</t>
        </is>
      </c>
      <c r="C2270" t="n">
        <v>0</v>
      </c>
      <c r="D2270" t="inlineStr"/>
      <c r="E2270" t="inlineStr"/>
      <c r="F2270" t="inlineStr"/>
      <c r="G2270" t="inlineStr"/>
      <c r="H2270" t="inlineStr"/>
      <c r="I2270" t="inlineStr"/>
      <c r="J2270" t="inlineStr">
        <is>
          <t xml:space="preserve">2113 - 2181 - 2201 - </t>
        </is>
      </c>
      <c r="K2270" t="inlineStr">
        <is>
          <t>libre</t>
        </is>
      </c>
    </row>
    <row r="2271">
      <c r="A2271" t="inlineStr">
        <is>
          <t>Tourteaux colza</t>
        </is>
      </c>
      <c r="B2271" t="inlineStr">
        <is>
          <t>Palmip. gras dir</t>
        </is>
      </c>
      <c r="C2271" t="n">
        <v>0</v>
      </c>
      <c r="D2271" t="inlineStr"/>
      <c r="E2271" t="inlineStr"/>
      <c r="F2271" t="inlineStr"/>
      <c r="G2271" t="inlineStr"/>
      <c r="H2271" t="inlineStr"/>
      <c r="I2271" t="inlineStr"/>
      <c r="J2271" t="inlineStr">
        <is>
          <t xml:space="preserve">2114 - 2181 - 2202 - </t>
        </is>
      </c>
      <c r="K2271" t="inlineStr">
        <is>
          <t>libre</t>
        </is>
      </c>
    </row>
    <row r="2272">
      <c r="A2272" t="inlineStr">
        <is>
          <t>Tourteaux colza</t>
        </is>
      </c>
      <c r="B2272" t="inlineStr">
        <is>
          <t>Bovins FAB</t>
        </is>
      </c>
      <c r="C2272" t="n">
        <v>1380</v>
      </c>
      <c r="D2272" t="inlineStr"/>
      <c r="E2272" t="inlineStr"/>
      <c r="F2272" t="inlineStr"/>
      <c r="G2272" t="inlineStr"/>
      <c r="H2272" t="inlineStr"/>
      <c r="I2272" t="inlineStr"/>
      <c r="J2272" t="inlineStr">
        <is>
          <t xml:space="preserve">2115 - 2182 - </t>
        </is>
      </c>
      <c r="K2272" t="inlineStr">
        <is>
          <t>déterminé</t>
        </is>
      </c>
    </row>
    <row r="2273">
      <c r="A2273" t="inlineStr">
        <is>
          <t>Tourteaux colza</t>
        </is>
      </c>
      <c r="B2273" t="inlineStr">
        <is>
          <t>Herbivores</t>
        </is>
      </c>
      <c r="C2273" t="n">
        <v>1830</v>
      </c>
      <c r="D2273" t="inlineStr"/>
      <c r="E2273" t="inlineStr"/>
      <c r="F2273" t="inlineStr"/>
      <c r="G2273" t="inlineStr"/>
      <c r="H2273" t="inlineStr"/>
      <c r="I2273" t="inlineStr"/>
      <c r="J2273" t="inlineStr">
        <is>
          <t xml:space="preserve">2117 - 2183 - </t>
        </is>
      </c>
      <c r="K2273" t="inlineStr">
        <is>
          <t>libre</t>
        </is>
      </c>
    </row>
    <row r="2274">
      <c r="A2274" t="inlineStr">
        <is>
          <t>Tourteaux colza</t>
        </is>
      </c>
      <c r="B2274" t="inlineStr">
        <is>
          <t>Bovins</t>
        </is>
      </c>
      <c r="C2274" t="n">
        <v>1770</v>
      </c>
      <c r="D2274" t="inlineStr"/>
      <c r="E2274" t="inlineStr"/>
      <c r="F2274" t="inlineStr"/>
      <c r="G2274" t="inlineStr"/>
      <c r="H2274" t="inlineStr"/>
      <c r="I2274" t="inlineStr"/>
      <c r="J2274" t="inlineStr">
        <is>
          <t xml:space="preserve">2119 - 2183 - 2184 - </t>
        </is>
      </c>
      <c r="K2274" t="inlineStr">
        <is>
          <t>libre</t>
        </is>
      </c>
    </row>
    <row r="2275">
      <c r="A2275" t="inlineStr">
        <is>
          <t>Tourteaux colza</t>
        </is>
      </c>
      <c r="B2275" t="inlineStr">
        <is>
          <t>BL</t>
        </is>
      </c>
      <c r="C2275" t="n">
        <v>1120</v>
      </c>
      <c r="D2275" t="inlineStr"/>
      <c r="E2275" t="inlineStr"/>
      <c r="F2275" t="inlineStr"/>
      <c r="G2275" t="inlineStr"/>
      <c r="H2275" t="inlineStr"/>
      <c r="I2275" t="inlineStr"/>
      <c r="J2275" t="inlineStr">
        <is>
          <t xml:space="preserve">2121 - 2184 - 2185 - </t>
        </is>
      </c>
      <c r="K2275" t="inlineStr">
        <is>
          <t>libre</t>
        </is>
      </c>
    </row>
    <row r="2276">
      <c r="A2276" t="inlineStr">
        <is>
          <t>Tourteaux colza</t>
        </is>
      </c>
      <c r="B2276" t="inlineStr">
        <is>
          <t>BL FAB</t>
        </is>
      </c>
      <c r="C2276" t="n">
        <v>1050</v>
      </c>
      <c r="D2276" t="inlineStr"/>
      <c r="E2276" t="inlineStr"/>
      <c r="F2276" t="inlineStr"/>
      <c r="G2276" t="inlineStr"/>
      <c r="H2276" t="inlineStr"/>
      <c r="I2276" t="inlineStr"/>
      <c r="J2276" t="inlineStr">
        <is>
          <t xml:space="preserve">2123 - 2185 - 2186 - </t>
        </is>
      </c>
      <c r="K2276" t="inlineStr">
        <is>
          <t>déterminé</t>
        </is>
      </c>
    </row>
    <row r="2277">
      <c r="A2277" t="inlineStr">
        <is>
          <t>Tourteaux colza</t>
        </is>
      </c>
      <c r="B2277" t="inlineStr">
        <is>
          <t>BV</t>
        </is>
      </c>
      <c r="C2277" t="n">
        <v>650</v>
      </c>
      <c r="D2277" t="inlineStr"/>
      <c r="E2277" t="inlineStr"/>
      <c r="F2277" t="inlineStr"/>
      <c r="G2277" t="inlineStr"/>
      <c r="H2277" t="inlineStr"/>
      <c r="I2277" t="inlineStr"/>
      <c r="J2277" t="inlineStr">
        <is>
          <t xml:space="preserve">2125 - 2184 - 2187 - </t>
        </is>
      </c>
      <c r="K2277" t="inlineStr">
        <is>
          <t>libre</t>
        </is>
      </c>
    </row>
    <row r="2278">
      <c r="A2278" t="inlineStr">
        <is>
          <t>Tourteaux colza</t>
        </is>
      </c>
      <c r="B2278" t="inlineStr">
        <is>
          <t>BV FAB</t>
        </is>
      </c>
      <c r="C2278" t="n">
        <v>327</v>
      </c>
      <c r="D2278" t="inlineStr"/>
      <c r="E2278" t="inlineStr"/>
      <c r="F2278" t="inlineStr"/>
      <c r="G2278" t="inlineStr"/>
      <c r="H2278" t="inlineStr"/>
      <c r="I2278" t="inlineStr"/>
      <c r="J2278" t="inlineStr">
        <is>
          <t xml:space="preserve">2127 - 2187 - 2188 - </t>
        </is>
      </c>
      <c r="K2278" t="inlineStr">
        <is>
          <t>déterminé</t>
        </is>
      </c>
    </row>
    <row r="2279">
      <c r="A2279" t="inlineStr">
        <is>
          <t>Tourteaux colza</t>
        </is>
      </c>
      <c r="B2279" t="inlineStr">
        <is>
          <t>Ovins</t>
        </is>
      </c>
      <c r="C2279" t="n">
        <v>45.7</v>
      </c>
      <c r="D2279" t="n">
        <v>38.419</v>
      </c>
      <c r="E2279" t="n">
        <v>1.92095</v>
      </c>
      <c r="F2279" t="n">
        <v>0.1</v>
      </c>
      <c r="G2279" t="n">
        <v>0</v>
      </c>
      <c r="H2279" t="n">
        <v>500000000</v>
      </c>
      <c r="I2279" t="n">
        <v>3.79</v>
      </c>
      <c r="J2279" t="inlineStr">
        <is>
          <t xml:space="preserve">2129 - 2183 - 2189 - </t>
        </is>
      </c>
      <c r="K2279" t="inlineStr">
        <is>
          <t>redondant</t>
        </is>
      </c>
    </row>
    <row r="2280">
      <c r="A2280" t="inlineStr">
        <is>
          <t>Tourteaux colza</t>
        </is>
      </c>
      <c r="B2280" t="inlineStr">
        <is>
          <t>OL</t>
        </is>
      </c>
      <c r="C2280" t="n">
        <v>12.7</v>
      </c>
      <c r="D2280" t="n">
        <v>11.656</v>
      </c>
      <c r="E2280" t="n">
        <v>0.5828000000000001</v>
      </c>
      <c r="F2280" t="n">
        <v>0.1</v>
      </c>
      <c r="G2280" t="n">
        <v>0</v>
      </c>
      <c r="H2280" t="n">
        <v>500000000</v>
      </c>
      <c r="I2280" t="n">
        <v>1.71</v>
      </c>
      <c r="J2280" t="inlineStr">
        <is>
          <t xml:space="preserve">2131 - 2189 - 2190 - </t>
        </is>
      </c>
      <c r="K2280" t="inlineStr">
        <is>
          <t>redondant</t>
        </is>
      </c>
    </row>
    <row r="2281">
      <c r="A2281" t="inlineStr">
        <is>
          <t>Tourteaux colza</t>
        </is>
      </c>
      <c r="B2281" t="inlineStr">
        <is>
          <t>OV</t>
        </is>
      </c>
      <c r="C2281" t="n">
        <v>33</v>
      </c>
      <c r="D2281" t="n">
        <v>29.093</v>
      </c>
      <c r="E2281" t="n">
        <v>1.45465</v>
      </c>
      <c r="F2281" t="n">
        <v>0.1</v>
      </c>
      <c r="G2281" t="n">
        <v>0</v>
      </c>
      <c r="H2281" t="n">
        <v>500000000</v>
      </c>
      <c r="I2281" t="n">
        <v>2.71</v>
      </c>
      <c r="J2281" t="inlineStr">
        <is>
          <t xml:space="preserve">2133 - 2189 - 2191 - </t>
        </is>
      </c>
      <c r="K2281" t="inlineStr">
        <is>
          <t>redondant</t>
        </is>
      </c>
    </row>
    <row r="2282">
      <c r="A2282" t="inlineStr">
        <is>
          <t>Tourteaux colza</t>
        </is>
      </c>
      <c r="B2282" t="inlineStr">
        <is>
          <t>Ca</t>
        </is>
      </c>
      <c r="C2282" t="n">
        <v>10.1</v>
      </c>
      <c r="D2282" t="inlineStr"/>
      <c r="E2282" t="inlineStr"/>
      <c r="F2282" t="inlineStr"/>
      <c r="G2282" t="inlineStr"/>
      <c r="H2282" t="inlineStr"/>
      <c r="I2282" t="inlineStr"/>
      <c r="J2282" t="inlineStr">
        <is>
          <t xml:space="preserve">2135 - 2183 - 2192 - </t>
        </is>
      </c>
      <c r="K2282" t="inlineStr">
        <is>
          <t>libre</t>
        </is>
      </c>
    </row>
    <row r="2283">
      <c r="A2283" t="inlineStr">
        <is>
          <t>Tourteaux colza</t>
        </is>
      </c>
      <c r="B2283" t="inlineStr">
        <is>
          <t>Alimentation Ca (EA)</t>
        </is>
      </c>
      <c r="C2283" t="n">
        <v>5.8</v>
      </c>
      <c r="D2283" t="inlineStr"/>
      <c r="E2283" t="inlineStr"/>
      <c r="F2283" t="inlineStr"/>
      <c r="G2283" t="inlineStr"/>
      <c r="H2283" t="inlineStr"/>
      <c r="I2283" t="inlineStr"/>
      <c r="J2283" t="inlineStr">
        <is>
          <t xml:space="preserve">2137 - 2192 - 2193 - </t>
        </is>
      </c>
      <c r="K2283" t="inlineStr">
        <is>
          <t>libre</t>
        </is>
      </c>
    </row>
    <row r="2284">
      <c r="A2284" t="inlineStr">
        <is>
          <t>Tourteaux colza</t>
        </is>
      </c>
      <c r="B2284" t="inlineStr">
        <is>
          <t>Eq</t>
        </is>
      </c>
      <c r="C2284" t="n">
        <v>0</v>
      </c>
      <c r="D2284" t="inlineStr"/>
      <c r="E2284" t="inlineStr"/>
      <c r="F2284" t="inlineStr"/>
      <c r="G2284" t="inlineStr"/>
      <c r="H2284" t="inlineStr"/>
      <c r="I2284" t="inlineStr"/>
      <c r="J2284" t="inlineStr">
        <is>
          <t xml:space="preserve">2139 - 2183 - 2194 - </t>
        </is>
      </c>
      <c r="K2284" t="inlineStr">
        <is>
          <t>libre</t>
        </is>
      </c>
    </row>
    <row r="2285">
      <c r="A2285" t="inlineStr">
        <is>
          <t>Tourteaux colza</t>
        </is>
      </c>
      <c r="B2285" t="inlineStr">
        <is>
          <t>Lap</t>
        </is>
      </c>
      <c r="C2285" t="n">
        <v>6.4</v>
      </c>
      <c r="D2285" t="n">
        <v>10.07</v>
      </c>
      <c r="E2285" t="n">
        <v>0.5035000000000001</v>
      </c>
      <c r="F2285" t="n">
        <v>0.1</v>
      </c>
      <c r="G2285" t="n">
        <v>0</v>
      </c>
      <c r="H2285" t="n">
        <v>500000000</v>
      </c>
      <c r="I2285" t="n">
        <v>7.34</v>
      </c>
      <c r="J2285" t="inlineStr">
        <is>
          <t xml:space="preserve">2141 - 2183 - 2195 - </t>
        </is>
      </c>
      <c r="K2285" t="inlineStr">
        <is>
          <t>mesuré</t>
        </is>
      </c>
    </row>
    <row r="2286">
      <c r="A2286" t="inlineStr">
        <is>
          <t>Tourteaux colza</t>
        </is>
      </c>
      <c r="B2286" t="inlineStr">
        <is>
          <t>Monoagastriques</t>
        </is>
      </c>
      <c r="C2286" t="n">
        <v>577</v>
      </c>
      <c r="D2286" t="inlineStr"/>
      <c r="E2286" t="inlineStr"/>
      <c r="F2286" t="inlineStr"/>
      <c r="G2286" t="inlineStr"/>
      <c r="H2286" t="inlineStr"/>
      <c r="I2286" t="inlineStr"/>
      <c r="J2286" t="inlineStr">
        <is>
          <t xml:space="preserve">2143 - 2196 - </t>
        </is>
      </c>
      <c r="K2286" t="inlineStr">
        <is>
          <t>libre</t>
        </is>
      </c>
    </row>
    <row r="2287">
      <c r="A2287" t="inlineStr">
        <is>
          <t>Tourteaux colza</t>
        </is>
      </c>
      <c r="B2287" t="inlineStr">
        <is>
          <t>Pc</t>
        </is>
      </c>
      <c r="C2287" t="n">
        <v>447</v>
      </c>
      <c r="D2287" t="n">
        <v>488.3159087108555</v>
      </c>
      <c r="E2287" t="n">
        <v>12.20789771777139</v>
      </c>
      <c r="F2287" t="n">
        <v>0.05</v>
      </c>
      <c r="G2287" t="n">
        <v>0</v>
      </c>
      <c r="H2287" t="n">
        <v>500000000</v>
      </c>
      <c r="I2287" t="n">
        <v>3.36</v>
      </c>
      <c r="J2287" t="inlineStr">
        <is>
          <t xml:space="preserve">2145 - 2196 - 2197 - </t>
        </is>
      </c>
      <c r="K2287" t="inlineStr">
        <is>
          <t>redondant</t>
        </is>
      </c>
    </row>
    <row r="2288">
      <c r="A2288" t="inlineStr">
        <is>
          <t>Tourteaux colza</t>
        </is>
      </c>
      <c r="B2288" t="inlineStr">
        <is>
          <t>Pc FAB</t>
        </is>
      </c>
      <c r="C2288" t="n">
        <v>385</v>
      </c>
      <c r="D2288" t="inlineStr"/>
      <c r="E2288" t="inlineStr"/>
      <c r="F2288" t="inlineStr"/>
      <c r="G2288" t="inlineStr"/>
      <c r="H2288" t="inlineStr"/>
      <c r="I2288" t="inlineStr"/>
      <c r="J2288" t="inlineStr">
        <is>
          <t xml:space="preserve">2147 - 2197 - 2198 - </t>
        </is>
      </c>
      <c r="K2288" t="inlineStr">
        <is>
          <t>déterminé</t>
        </is>
      </c>
    </row>
    <row r="2289">
      <c r="A2289" t="inlineStr">
        <is>
          <t>Tourteaux colza</t>
        </is>
      </c>
      <c r="B2289" t="inlineStr">
        <is>
          <t>Volailles</t>
        </is>
      </c>
      <c r="C2289" t="n">
        <v>130</v>
      </c>
      <c r="D2289" t="inlineStr"/>
      <c r="E2289" t="inlineStr"/>
      <c r="F2289" t="inlineStr"/>
      <c r="G2289" t="inlineStr"/>
      <c r="H2289" t="inlineStr"/>
      <c r="I2289" t="inlineStr"/>
      <c r="J2289" t="inlineStr">
        <is>
          <t xml:space="preserve">2149 - 2196 - 2199 - </t>
        </is>
      </c>
      <c r="K2289" t="inlineStr">
        <is>
          <t>libre</t>
        </is>
      </c>
    </row>
    <row r="2290">
      <c r="A2290" t="inlineStr">
        <is>
          <t>Tourteaux colza</t>
        </is>
      </c>
      <c r="B2290" t="inlineStr">
        <is>
          <t>Vol ch</t>
        </is>
      </c>
      <c r="C2290" t="n">
        <v>130</v>
      </c>
      <c r="D2290" t="n">
        <v>145</v>
      </c>
      <c r="E2290" t="n">
        <v>3.625</v>
      </c>
      <c r="F2290" t="n">
        <v>0.05</v>
      </c>
      <c r="G2290" t="n">
        <v>0</v>
      </c>
      <c r="H2290" t="n">
        <v>500000000</v>
      </c>
      <c r="I2290" t="n">
        <v>4.13</v>
      </c>
      <c r="J2290" t="inlineStr">
        <is>
          <t xml:space="preserve">2151 - 2199 - 2200 - </t>
        </is>
      </c>
      <c r="K2290" t="inlineStr">
        <is>
          <t>mesuré</t>
        </is>
      </c>
    </row>
    <row r="2291">
      <c r="A2291" t="inlineStr">
        <is>
          <t>Tourteaux colza</t>
        </is>
      </c>
      <c r="B2291" t="inlineStr">
        <is>
          <t>Vol po</t>
        </is>
      </c>
      <c r="C2291" t="n">
        <v>0</v>
      </c>
      <c r="D2291" t="inlineStr"/>
      <c r="E2291" t="inlineStr"/>
      <c r="F2291" t="inlineStr"/>
      <c r="G2291" t="inlineStr"/>
      <c r="H2291" t="inlineStr"/>
      <c r="I2291" t="inlineStr"/>
      <c r="J2291" t="inlineStr">
        <is>
          <t xml:space="preserve">2153 - 2199 - 2201 - </t>
        </is>
      </c>
      <c r="K2291" t="inlineStr">
        <is>
          <t>libre</t>
        </is>
      </c>
    </row>
    <row r="2292">
      <c r="A2292" t="inlineStr">
        <is>
          <t>Tourteaux colza</t>
        </is>
      </c>
      <c r="B2292" t="inlineStr">
        <is>
          <t>Palmip. gras</t>
        </is>
      </c>
      <c r="C2292" t="n">
        <v>0</v>
      </c>
      <c r="D2292" t="inlineStr"/>
      <c r="E2292" t="inlineStr"/>
      <c r="F2292" t="inlineStr"/>
      <c r="G2292" t="inlineStr"/>
      <c r="H2292" t="inlineStr"/>
      <c r="I2292" t="inlineStr"/>
      <c r="J2292" t="inlineStr">
        <is>
          <t xml:space="preserve">2155 - 2199 - 2202 - </t>
        </is>
      </c>
      <c r="K2292" t="inlineStr">
        <is>
          <t>libre</t>
        </is>
      </c>
    </row>
    <row r="2293">
      <c r="A2293" t="inlineStr">
        <is>
          <t>Tourteaux colza</t>
        </is>
      </c>
      <c r="B2293" t="inlineStr">
        <is>
          <t>Pc engraissement</t>
        </is>
      </c>
      <c r="C2293" t="n">
        <v>310</v>
      </c>
      <c r="D2293" t="n">
        <v>342.1669624064689</v>
      </c>
      <c r="E2293" t="n">
        <v>17.10834812032344</v>
      </c>
      <c r="F2293" t="n">
        <v>0.1</v>
      </c>
      <c r="G2293" t="n">
        <v>0</v>
      </c>
      <c r="H2293" t="n">
        <v>500000000</v>
      </c>
      <c r="I2293" t="n">
        <v>1.89</v>
      </c>
      <c r="J2293" t="inlineStr">
        <is>
          <t xml:space="preserve">2157 - 2203 - </t>
        </is>
      </c>
      <c r="K2293" t="inlineStr">
        <is>
          <t>redondant</t>
        </is>
      </c>
    </row>
    <row r="2294">
      <c r="A2294" t="inlineStr">
        <is>
          <t>Tourteaux colza</t>
        </is>
      </c>
      <c r="B2294" t="inlineStr">
        <is>
          <t>Pc engrais FAB</t>
        </is>
      </c>
      <c r="C2294" t="n">
        <v>261</v>
      </c>
      <c r="D2294" t="inlineStr"/>
      <c r="E2294" t="inlineStr"/>
      <c r="F2294" t="inlineStr"/>
      <c r="G2294" t="inlineStr"/>
      <c r="H2294" t="inlineStr"/>
      <c r="I2294" t="inlineStr"/>
      <c r="J2294" t="inlineStr">
        <is>
          <t xml:space="preserve">2159 - 2203 - 2204 - </t>
        </is>
      </c>
      <c r="K2294" t="inlineStr">
        <is>
          <t>déterminé</t>
        </is>
      </c>
    </row>
    <row r="2295">
      <c r="A2295" t="inlineStr">
        <is>
          <t>Tourteaux colza</t>
        </is>
      </c>
      <c r="B2295" t="inlineStr">
        <is>
          <t>Pc truies</t>
        </is>
      </c>
      <c r="C2295" t="n">
        <v>52</v>
      </c>
      <c r="D2295" t="n">
        <v>59.70006395144549</v>
      </c>
      <c r="E2295" t="n">
        <v>2.985003197572275</v>
      </c>
      <c r="F2295" t="n">
        <v>0.1</v>
      </c>
      <c r="G2295" t="n">
        <v>0</v>
      </c>
      <c r="H2295" t="n">
        <v>500000000</v>
      </c>
      <c r="I2295" t="n">
        <v>2.59</v>
      </c>
      <c r="J2295" t="inlineStr">
        <is>
          <t xml:space="preserve">2161 - 2205 - </t>
        </is>
      </c>
      <c r="K2295" t="inlineStr">
        <is>
          <t>redondant</t>
        </is>
      </c>
    </row>
    <row r="2296">
      <c r="A2296" t="inlineStr">
        <is>
          <t>Tourteaux colza</t>
        </is>
      </c>
      <c r="B2296" t="inlineStr">
        <is>
          <t>Autres utilisations</t>
        </is>
      </c>
      <c r="C2296" t="n">
        <v>0</v>
      </c>
      <c r="D2296" t="inlineStr"/>
      <c r="E2296" t="inlineStr"/>
      <c r="F2296" t="inlineStr"/>
      <c r="G2296" t="inlineStr"/>
      <c r="H2296" t="inlineStr"/>
      <c r="I2296" t="inlineStr"/>
      <c r="J2296" t="inlineStr">
        <is>
          <t xml:space="preserve">2163 - </t>
        </is>
      </c>
      <c r="K2296" t="inlineStr">
        <is>
          <t>libre unbounded</t>
        </is>
      </c>
    </row>
    <row r="2297">
      <c r="A2297" t="inlineStr">
        <is>
          <t>Tourteaux tournesol</t>
        </is>
      </c>
      <c r="B2297" t="inlineStr">
        <is>
          <t>Feed</t>
        </is>
      </c>
      <c r="C2297" t="n">
        <v>1690</v>
      </c>
      <c r="D2297" t="inlineStr"/>
      <c r="E2297" t="inlineStr"/>
      <c r="F2297" t="inlineStr"/>
      <c r="G2297" t="inlineStr"/>
      <c r="H2297" t="inlineStr"/>
      <c r="I2297" t="inlineStr"/>
      <c r="J2297" t="inlineStr">
        <is>
          <t xml:space="preserve">2050 - 2206 - 2207 - </t>
        </is>
      </c>
      <c r="K2297" t="inlineStr">
        <is>
          <t>libre pp</t>
        </is>
      </c>
    </row>
    <row r="2298">
      <c r="A2298" t="inlineStr">
        <is>
          <t>Tourteaux tournesol</t>
        </is>
      </c>
      <c r="B2298" t="inlineStr">
        <is>
          <t>FAB</t>
        </is>
      </c>
      <c r="C2298" t="n">
        <v>1450</v>
      </c>
      <c r="D2298" t="inlineStr"/>
      <c r="E2298" t="inlineStr"/>
      <c r="F2298" t="inlineStr"/>
      <c r="G2298" t="inlineStr"/>
      <c r="H2298" t="inlineStr"/>
      <c r="I2298" t="inlineStr"/>
      <c r="J2298" t="inlineStr">
        <is>
          <t xml:space="preserve">2052 - 2207 - 2208 - 2209 - </t>
        </is>
      </c>
      <c r="K2298" t="inlineStr">
        <is>
          <t>libre</t>
        </is>
      </c>
    </row>
    <row r="2299">
      <c r="A2299" t="inlineStr">
        <is>
          <t>Tourteaux tournesol</t>
        </is>
      </c>
      <c r="B2299" t="inlineStr">
        <is>
          <t>Aliments composés</t>
        </is>
      </c>
      <c r="C2299" t="n">
        <v>1110</v>
      </c>
      <c r="D2299" t="inlineStr"/>
      <c r="E2299" t="inlineStr"/>
      <c r="F2299" t="inlineStr"/>
      <c r="G2299" t="inlineStr"/>
      <c r="H2299" t="inlineStr"/>
      <c r="I2299" t="inlineStr"/>
      <c r="J2299" t="inlineStr">
        <is>
          <t xml:space="preserve">2054 - 2209 - 2210 - 2211 - </t>
        </is>
      </c>
      <c r="K2299" t="inlineStr">
        <is>
          <t>libre pp</t>
        </is>
      </c>
    </row>
    <row r="2300">
      <c r="A2300" t="inlineStr">
        <is>
          <t>Tourteaux tournesol</t>
        </is>
      </c>
      <c r="B2300" t="inlineStr">
        <is>
          <t>Volailles FAB</t>
        </is>
      </c>
      <c r="C2300" t="n">
        <v>447</v>
      </c>
      <c r="D2300" t="inlineStr"/>
      <c r="E2300" t="inlineStr"/>
      <c r="F2300" t="inlineStr"/>
      <c r="G2300" t="inlineStr"/>
      <c r="H2300" t="inlineStr"/>
      <c r="I2300" t="inlineStr"/>
      <c r="J2300" t="inlineStr">
        <is>
          <t xml:space="preserve">2056 - 2211 - 2212 - 2213 - </t>
        </is>
      </c>
      <c r="K2300" t="inlineStr">
        <is>
          <t>libre pp</t>
        </is>
      </c>
    </row>
    <row r="2301">
      <c r="A2301" t="inlineStr">
        <is>
          <t>Tourteaux tournesol</t>
        </is>
      </c>
      <c r="B2301" t="inlineStr">
        <is>
          <t>Vol ch FAB</t>
        </is>
      </c>
      <c r="C2301" t="n">
        <v>64.59999999999999</v>
      </c>
      <c r="D2301" t="inlineStr"/>
      <c r="E2301" t="inlineStr"/>
      <c r="F2301" t="inlineStr"/>
      <c r="G2301" t="inlineStr"/>
      <c r="H2301" t="inlineStr"/>
      <c r="I2301" t="inlineStr"/>
      <c r="J2301" t="inlineStr">
        <is>
          <t xml:space="preserve">2058 - 2213 - 2214 - 2307 - </t>
        </is>
      </c>
      <c r="K2301" t="inlineStr">
        <is>
          <t>déterminé</t>
        </is>
      </c>
    </row>
    <row r="2302">
      <c r="A2302" t="inlineStr">
        <is>
          <t>Tourteaux tournesol</t>
        </is>
      </c>
      <c r="B2302" t="inlineStr">
        <is>
          <t>Vol po FAB</t>
        </is>
      </c>
      <c r="C2302" t="n">
        <v>295</v>
      </c>
      <c r="D2302" t="inlineStr"/>
      <c r="E2302" t="inlineStr"/>
      <c r="F2302" t="inlineStr"/>
      <c r="G2302" t="inlineStr"/>
      <c r="H2302" t="inlineStr"/>
      <c r="I2302" t="inlineStr"/>
      <c r="J2302" t="inlineStr">
        <is>
          <t xml:space="preserve">2059 - 2213 - 2215 - 2309 - </t>
        </is>
      </c>
      <c r="K2302" t="inlineStr">
        <is>
          <t>libre</t>
        </is>
      </c>
    </row>
    <row r="2303">
      <c r="A2303" t="inlineStr">
        <is>
          <t>Tourteaux tournesol</t>
        </is>
      </c>
      <c r="B2303" t="inlineStr">
        <is>
          <t>Palmip. gras FAB</t>
        </is>
      </c>
      <c r="C2303" t="n">
        <v>87.7</v>
      </c>
      <c r="D2303" t="inlineStr"/>
      <c r="E2303" t="inlineStr"/>
      <c r="F2303" t="inlineStr"/>
      <c r="G2303" t="inlineStr"/>
      <c r="H2303" t="inlineStr"/>
      <c r="I2303" t="inlineStr"/>
      <c r="J2303" t="inlineStr">
        <is>
          <t xml:space="preserve">2060 - 2213 - 2216 - 2311 - </t>
        </is>
      </c>
      <c r="K2303" t="inlineStr">
        <is>
          <t>libre</t>
        </is>
      </c>
    </row>
    <row r="2304">
      <c r="A2304" t="inlineStr">
        <is>
          <t>Tourteaux tournesol</t>
        </is>
      </c>
      <c r="B2304" t="inlineStr">
        <is>
          <t>Ovins + Ca FAB</t>
        </is>
      </c>
      <c r="C2304" t="n">
        <v>0.2</v>
      </c>
      <c r="D2304" t="inlineStr"/>
      <c r="E2304" t="inlineStr"/>
      <c r="F2304" t="inlineStr"/>
      <c r="G2304" t="inlineStr"/>
      <c r="H2304" t="inlineStr"/>
      <c r="I2304" t="inlineStr"/>
      <c r="J2304" t="inlineStr">
        <is>
          <t xml:space="preserve">2061 - 2211 - 2217 - 2218 - </t>
        </is>
      </c>
      <c r="K2304" t="inlineStr">
        <is>
          <t>déterminé pp</t>
        </is>
      </c>
    </row>
    <row r="2305">
      <c r="A2305" t="inlineStr">
        <is>
          <t>Tourteaux tournesol</t>
        </is>
      </c>
      <c r="B2305" t="inlineStr">
        <is>
          <t>Ovins FAB</t>
        </is>
      </c>
      <c r="C2305" t="n">
        <v>0.2</v>
      </c>
      <c r="D2305" t="inlineStr"/>
      <c r="E2305" t="inlineStr"/>
      <c r="F2305" t="inlineStr"/>
      <c r="G2305" t="inlineStr"/>
      <c r="H2305" t="inlineStr"/>
      <c r="I2305" t="inlineStr"/>
      <c r="J2305" t="inlineStr">
        <is>
          <t xml:space="preserve">2063 - 2218 - 2219 - 2220 - </t>
        </is>
      </c>
      <c r="K2305" t="inlineStr">
        <is>
          <t>libre pp</t>
        </is>
      </c>
    </row>
    <row r="2306">
      <c r="A2306" t="inlineStr">
        <is>
          <t>Tourteaux tournesol</t>
        </is>
      </c>
      <c r="B2306" t="inlineStr">
        <is>
          <t>OL FAB</t>
        </is>
      </c>
      <c r="C2306" t="n">
        <v>0</v>
      </c>
      <c r="D2306" t="inlineStr"/>
      <c r="E2306" t="inlineStr"/>
      <c r="F2306" t="inlineStr"/>
      <c r="G2306" t="inlineStr"/>
      <c r="H2306" t="inlineStr"/>
      <c r="I2306" t="inlineStr"/>
      <c r="J2306" t="inlineStr">
        <is>
          <t xml:space="preserve">2065 - 2220 - 2221 - 2287 - </t>
        </is>
      </c>
      <c r="K2306" t="inlineStr">
        <is>
          <t>libre</t>
        </is>
      </c>
    </row>
    <row r="2307">
      <c r="A2307" t="inlineStr">
        <is>
          <t>Tourteaux tournesol</t>
        </is>
      </c>
      <c r="B2307" t="inlineStr">
        <is>
          <t>OV FAB</t>
        </is>
      </c>
      <c r="C2307" t="n">
        <v>0.2</v>
      </c>
      <c r="D2307" t="inlineStr"/>
      <c r="E2307" t="inlineStr"/>
      <c r="F2307" t="inlineStr"/>
      <c r="G2307" t="inlineStr"/>
      <c r="H2307" t="inlineStr"/>
      <c r="I2307" t="inlineStr"/>
      <c r="J2307" t="inlineStr">
        <is>
          <t xml:space="preserve">2066 - 2220 - 2222 - 2289 - </t>
        </is>
      </c>
      <c r="K2307" t="inlineStr">
        <is>
          <t>libre</t>
        </is>
      </c>
    </row>
    <row r="2308">
      <c r="A2308" t="inlineStr">
        <is>
          <t>Tourteaux tournesol</t>
        </is>
      </c>
      <c r="B2308" t="inlineStr">
        <is>
          <t>Ca FAB</t>
        </is>
      </c>
      <c r="C2308" t="n">
        <v>0</v>
      </c>
      <c r="D2308" t="inlineStr"/>
      <c r="E2308" t="inlineStr"/>
      <c r="F2308" t="inlineStr"/>
      <c r="G2308" t="inlineStr"/>
      <c r="H2308" t="inlineStr"/>
      <c r="I2308" t="inlineStr"/>
      <c r="J2308" t="inlineStr">
        <is>
          <t xml:space="preserve">2067 - 2218 - 2223 - 2291 - </t>
        </is>
      </c>
      <c r="K2308" t="inlineStr">
        <is>
          <t>libre</t>
        </is>
      </c>
    </row>
    <row r="2309">
      <c r="A2309" t="inlineStr">
        <is>
          <t>Tourteaux tournesol</t>
        </is>
      </c>
      <c r="B2309" t="inlineStr">
        <is>
          <t>Lap FAB</t>
        </is>
      </c>
      <c r="C2309" t="n">
        <v>89.09999999999999</v>
      </c>
      <c r="D2309" t="inlineStr"/>
      <c r="E2309" t="inlineStr"/>
      <c r="F2309" t="inlineStr"/>
      <c r="G2309" t="inlineStr"/>
      <c r="H2309" t="inlineStr"/>
      <c r="I2309" t="inlineStr"/>
      <c r="J2309" t="inlineStr">
        <is>
          <t xml:space="preserve">2068 - 2211 - 2224 - 2297 - </t>
        </is>
      </c>
      <c r="K2309" t="inlineStr">
        <is>
          <t>déterminé</t>
        </is>
      </c>
    </row>
    <row r="2310">
      <c r="A2310" t="inlineStr">
        <is>
          <t>Tourteaux tournesol</t>
        </is>
      </c>
      <c r="B2310" t="inlineStr">
        <is>
          <t>Eq FAB</t>
        </is>
      </c>
      <c r="C2310" t="n">
        <v>137</v>
      </c>
      <c r="D2310" t="inlineStr"/>
      <c r="E2310" t="inlineStr"/>
      <c r="F2310" t="inlineStr"/>
      <c r="G2310" t="inlineStr"/>
      <c r="H2310" t="inlineStr"/>
      <c r="I2310" t="inlineStr"/>
      <c r="J2310" t="inlineStr">
        <is>
          <t xml:space="preserve">2069 - 2211 - 2225 - 2245 - 2295 - </t>
        </is>
      </c>
      <c r="K2310" t="inlineStr">
        <is>
          <t>libre</t>
        </is>
      </c>
    </row>
    <row r="2311">
      <c r="A2311" t="inlineStr">
        <is>
          <t>Tourteaux tournesol</t>
        </is>
      </c>
      <c r="B2311" t="inlineStr">
        <is>
          <t>Aliments complets</t>
        </is>
      </c>
      <c r="C2311" t="n">
        <v>197</v>
      </c>
      <c r="D2311" t="inlineStr"/>
      <c r="E2311" t="inlineStr"/>
      <c r="F2311" t="inlineStr"/>
      <c r="G2311" t="inlineStr"/>
      <c r="H2311" t="inlineStr"/>
      <c r="I2311" t="inlineStr"/>
      <c r="J2311" t="inlineStr">
        <is>
          <t xml:space="preserve">2070 - 2211 - 2226 - 2227 - </t>
        </is>
      </c>
      <c r="K2311" t="inlineStr">
        <is>
          <t>déterminé pp</t>
        </is>
      </c>
    </row>
    <row r="2312">
      <c r="A2312" t="inlineStr">
        <is>
          <t>Tourteaux tournesol</t>
        </is>
      </c>
      <c r="B2312" t="inlineStr">
        <is>
          <t>Bovins FAB complets</t>
        </is>
      </c>
      <c r="C2312" t="n">
        <v>6.6</v>
      </c>
      <c r="D2312" t="inlineStr"/>
      <c r="E2312" t="inlineStr"/>
      <c r="F2312" t="inlineStr"/>
      <c r="G2312" t="inlineStr"/>
      <c r="H2312" t="inlineStr"/>
      <c r="I2312" t="inlineStr"/>
      <c r="J2312" t="inlineStr">
        <is>
          <t xml:space="preserve">2072 - 2227 - 2228 - 2229 - 2271 - </t>
        </is>
      </c>
      <c r="K2312" t="inlineStr">
        <is>
          <t>déterminé</t>
        </is>
      </c>
    </row>
    <row r="2313">
      <c r="A2313" t="inlineStr">
        <is>
          <t>Tourteaux tournesol</t>
        </is>
      </c>
      <c r="B2313" t="inlineStr">
        <is>
          <t>BL FAB complets</t>
        </is>
      </c>
      <c r="C2313" t="n">
        <v>6</v>
      </c>
      <c r="D2313" t="inlineStr"/>
      <c r="E2313" t="inlineStr"/>
      <c r="F2313" t="inlineStr"/>
      <c r="G2313" t="inlineStr"/>
      <c r="H2313" t="inlineStr"/>
      <c r="I2313" t="inlineStr"/>
      <c r="J2313" t="inlineStr">
        <is>
          <t xml:space="preserve">2074 - 2229 - 2230 - 2279 - </t>
        </is>
      </c>
      <c r="K2313" t="inlineStr">
        <is>
          <t>déterminé</t>
        </is>
      </c>
    </row>
    <row r="2314">
      <c r="A2314" t="inlineStr">
        <is>
          <t>Tourteaux tournesol</t>
        </is>
      </c>
      <c r="B2314" t="inlineStr">
        <is>
          <t>BV FAB complets</t>
        </is>
      </c>
      <c r="C2314" t="n">
        <v>0.6</v>
      </c>
      <c r="D2314" t="inlineStr"/>
      <c r="E2314" t="inlineStr"/>
      <c r="F2314" t="inlineStr"/>
      <c r="G2314" t="inlineStr"/>
      <c r="H2314" t="inlineStr"/>
      <c r="I2314" t="inlineStr"/>
      <c r="J2314" t="inlineStr">
        <is>
          <t xml:space="preserve">2075 - 2229 - 2231 - 2283 - </t>
        </is>
      </c>
      <c r="K2314" t="inlineStr">
        <is>
          <t>déterminé</t>
        </is>
      </c>
    </row>
    <row r="2315">
      <c r="A2315" t="inlineStr">
        <is>
          <t>Tourteaux tournesol</t>
        </is>
      </c>
      <c r="B2315" t="inlineStr">
        <is>
          <t>Pc FAB complets</t>
        </is>
      </c>
      <c r="C2315" t="n">
        <v>190</v>
      </c>
      <c r="D2315" t="n">
        <v>150</v>
      </c>
      <c r="E2315" t="n">
        <v>7.5</v>
      </c>
      <c r="F2315" t="n">
        <v>0.1</v>
      </c>
      <c r="G2315" t="n">
        <v>0</v>
      </c>
      <c r="H2315" t="n">
        <v>500000000</v>
      </c>
      <c r="I2315" t="n">
        <v>5.38</v>
      </c>
      <c r="J2315" t="inlineStr">
        <is>
          <t xml:space="preserve">2076 - 2227 - 2232 - 2233 - 2303 - </t>
        </is>
      </c>
      <c r="K2315" t="inlineStr">
        <is>
          <t>redondant</t>
        </is>
      </c>
    </row>
    <row r="2316">
      <c r="A2316" t="inlineStr">
        <is>
          <t>Tourteaux tournesol</t>
        </is>
      </c>
      <c r="B2316" t="inlineStr">
        <is>
          <t>Pc pclets FAB</t>
        </is>
      </c>
      <c r="C2316" t="n">
        <v>12.8</v>
      </c>
      <c r="D2316" t="inlineStr"/>
      <c r="E2316" t="inlineStr"/>
      <c r="F2316" t="inlineStr"/>
      <c r="G2316" t="inlineStr"/>
      <c r="H2316" t="inlineStr"/>
      <c r="I2316" t="inlineStr"/>
      <c r="J2316" t="inlineStr">
        <is>
          <t xml:space="preserve">2078 - 2233 - 2234 - </t>
        </is>
      </c>
      <c r="K2316" t="inlineStr">
        <is>
          <t>déterminé</t>
        </is>
      </c>
    </row>
    <row r="2317">
      <c r="A2317" t="inlineStr">
        <is>
          <t>Tourteaux tournesol</t>
        </is>
      </c>
      <c r="B2317" t="inlineStr">
        <is>
          <t>Pc engrais FAB complets</t>
        </is>
      </c>
      <c r="C2317" t="n">
        <v>116</v>
      </c>
      <c r="D2317" t="inlineStr"/>
      <c r="E2317" t="inlineStr"/>
      <c r="F2317" t="inlineStr"/>
      <c r="G2317" t="inlineStr"/>
      <c r="H2317" t="inlineStr"/>
      <c r="I2317" t="inlineStr"/>
      <c r="J2317" t="inlineStr">
        <is>
          <t xml:space="preserve">2079 - 2233 - 2235 - 2315 - </t>
        </is>
      </c>
      <c r="K2317" t="inlineStr">
        <is>
          <t>déterminé</t>
        </is>
      </c>
    </row>
    <row r="2318">
      <c r="A2318" t="inlineStr">
        <is>
          <t>Tourteaux tournesol</t>
        </is>
      </c>
      <c r="B2318" t="inlineStr">
        <is>
          <t>Pc truies FAB</t>
        </is>
      </c>
      <c r="C2318" t="n">
        <v>61.4</v>
      </c>
      <c r="D2318" t="inlineStr"/>
      <c r="E2318" t="inlineStr"/>
      <c r="F2318" t="inlineStr"/>
      <c r="G2318" t="inlineStr"/>
      <c r="H2318" t="inlineStr"/>
      <c r="I2318" t="inlineStr"/>
      <c r="J2318" t="inlineStr">
        <is>
          <t xml:space="preserve">2080 - 2233 - 2236 - 2317 - </t>
        </is>
      </c>
      <c r="K2318" t="inlineStr">
        <is>
          <t>déterminé</t>
        </is>
      </c>
    </row>
    <row r="2319">
      <c r="A2319" t="inlineStr">
        <is>
          <t>Tourteaux tournesol</t>
        </is>
      </c>
      <c r="B2319" t="inlineStr">
        <is>
          <t>Aliments complémentaires</t>
        </is>
      </c>
      <c r="C2319" t="n">
        <v>241</v>
      </c>
      <c r="D2319" t="inlineStr"/>
      <c r="E2319" t="inlineStr"/>
      <c r="F2319" t="inlineStr"/>
      <c r="G2319" t="inlineStr"/>
      <c r="H2319" t="inlineStr"/>
      <c r="I2319" t="inlineStr"/>
      <c r="J2319" t="inlineStr">
        <is>
          <t xml:space="preserve">2081 - 2211 - 2237 - 2238 - </t>
        </is>
      </c>
      <c r="K2319" t="inlineStr">
        <is>
          <t>déterminé pp</t>
        </is>
      </c>
    </row>
    <row r="2320">
      <c r="A2320" t="inlineStr">
        <is>
          <t>Tourteaux tournesol</t>
        </is>
      </c>
      <c r="B2320" t="inlineStr">
        <is>
          <t>Bovins FAB ctaire</t>
        </is>
      </c>
      <c r="C2320" t="n">
        <v>179</v>
      </c>
      <c r="D2320" t="inlineStr"/>
      <c r="E2320" t="inlineStr"/>
      <c r="F2320" t="inlineStr"/>
      <c r="G2320" t="inlineStr"/>
      <c r="H2320" t="inlineStr"/>
      <c r="I2320" t="inlineStr"/>
      <c r="J2320" t="inlineStr">
        <is>
          <t xml:space="preserve">2083 - 2238 - 2239 - 2240 - 2271 - </t>
        </is>
      </c>
      <c r="K2320" t="inlineStr">
        <is>
          <t>déterminé</t>
        </is>
      </c>
    </row>
    <row r="2321">
      <c r="A2321" t="inlineStr">
        <is>
          <t>Tourteaux tournesol</t>
        </is>
      </c>
      <c r="B2321" t="inlineStr">
        <is>
          <t>BL FAB ctaire</t>
        </is>
      </c>
      <c r="C2321" t="n">
        <v>27</v>
      </c>
      <c r="D2321" t="inlineStr"/>
      <c r="E2321" t="inlineStr"/>
      <c r="F2321" t="inlineStr"/>
      <c r="G2321" t="inlineStr"/>
      <c r="H2321" t="inlineStr"/>
      <c r="I2321" t="inlineStr"/>
      <c r="J2321" t="inlineStr">
        <is>
          <t xml:space="preserve">2085 - 2240 - 2241 - 2279 - </t>
        </is>
      </c>
      <c r="K2321" t="inlineStr">
        <is>
          <t>déterminé</t>
        </is>
      </c>
    </row>
    <row r="2322">
      <c r="A2322" t="inlineStr">
        <is>
          <t>Tourteaux tournesol</t>
        </is>
      </c>
      <c r="B2322" t="inlineStr">
        <is>
          <t>BV FAB ctaire</t>
        </is>
      </c>
      <c r="C2322" t="n">
        <v>152</v>
      </c>
      <c r="D2322" t="inlineStr"/>
      <c r="E2322" t="inlineStr"/>
      <c r="F2322" t="inlineStr"/>
      <c r="G2322" t="inlineStr"/>
      <c r="H2322" t="inlineStr"/>
      <c r="I2322" t="inlineStr"/>
      <c r="J2322" t="inlineStr">
        <is>
          <t xml:space="preserve">2086 - 2240 - 2242 - 2283 - </t>
        </is>
      </c>
      <c r="K2322" t="inlineStr">
        <is>
          <t>déterminé</t>
        </is>
      </c>
    </row>
    <row r="2323">
      <c r="A2323" t="inlineStr">
        <is>
          <t>Tourteaux tournesol</t>
        </is>
      </c>
      <c r="B2323" t="inlineStr">
        <is>
          <t>Pc engrais FAB ctaire</t>
        </is>
      </c>
      <c r="C2323" t="n">
        <v>61.5</v>
      </c>
      <c r="D2323" t="n">
        <v>50</v>
      </c>
      <c r="E2323" t="n">
        <v>2.5</v>
      </c>
      <c r="F2323" t="n">
        <v>0.1</v>
      </c>
      <c r="G2323" t="n">
        <v>0</v>
      </c>
      <c r="H2323" t="n">
        <v>500000000</v>
      </c>
      <c r="I2323" t="n">
        <v>4.6</v>
      </c>
      <c r="J2323" t="inlineStr">
        <is>
          <t xml:space="preserve">2087 - 2238 - 2243 - 2303 - 2315 - </t>
        </is>
      </c>
      <c r="K2323" t="inlineStr">
        <is>
          <t>mesuré</t>
        </is>
      </c>
    </row>
    <row r="2324">
      <c r="A2324" t="inlineStr">
        <is>
          <t>Tourteaux tournesol</t>
        </is>
      </c>
      <c r="B2324" t="inlineStr">
        <is>
          <t>Autres FAB</t>
        </is>
      </c>
      <c r="C2324" t="n">
        <v>335</v>
      </c>
      <c r="D2324" t="inlineStr"/>
      <c r="E2324" t="inlineStr"/>
      <c r="F2324" t="inlineStr"/>
      <c r="G2324" t="inlineStr"/>
      <c r="H2324" t="inlineStr"/>
      <c r="I2324" t="inlineStr"/>
      <c r="J2324" t="inlineStr">
        <is>
          <t xml:space="preserve">2088 - 2209 - 2244 - 2245 - </t>
        </is>
      </c>
      <c r="K2324" t="inlineStr">
        <is>
          <t>libre pp</t>
        </is>
      </c>
    </row>
    <row r="2325">
      <c r="A2325" t="inlineStr">
        <is>
          <t>Tourteaux tournesol</t>
        </is>
      </c>
      <c r="B2325" t="inlineStr">
        <is>
          <t>Poissons FAB</t>
        </is>
      </c>
      <c r="C2325" t="n">
        <v>37.4</v>
      </c>
      <c r="D2325" t="inlineStr"/>
      <c r="E2325" t="inlineStr"/>
      <c r="F2325" t="inlineStr"/>
      <c r="G2325" t="inlineStr"/>
      <c r="H2325" t="inlineStr"/>
      <c r="I2325" t="inlineStr"/>
      <c r="J2325" t="inlineStr">
        <is>
          <t xml:space="preserve">2090 - 2245 - 2246 - </t>
        </is>
      </c>
      <c r="K2325" t="inlineStr">
        <is>
          <t>libre</t>
        </is>
      </c>
    </row>
    <row r="2326">
      <c r="A2326" t="inlineStr">
        <is>
          <t>Tourteaux tournesol</t>
        </is>
      </c>
      <c r="B2326" t="inlineStr">
        <is>
          <t>Divers FAB</t>
        </is>
      </c>
      <c r="C2326" t="n">
        <v>161</v>
      </c>
      <c r="D2326" t="inlineStr"/>
      <c r="E2326" t="inlineStr"/>
      <c r="F2326" t="inlineStr"/>
      <c r="G2326" t="inlineStr"/>
      <c r="H2326" t="inlineStr"/>
      <c r="I2326" t="inlineStr"/>
      <c r="J2326" t="inlineStr">
        <is>
          <t xml:space="preserve">2091 - 2245 - 2247 - </t>
        </is>
      </c>
      <c r="K2326" t="inlineStr">
        <is>
          <t>libre</t>
        </is>
      </c>
    </row>
    <row r="2327">
      <c r="A2327" t="inlineStr">
        <is>
          <t>Tourteaux tournesol</t>
        </is>
      </c>
      <c r="B2327" t="inlineStr">
        <is>
          <t>Alimentation animale rente (EA)</t>
        </is>
      </c>
      <c r="C2327" t="n">
        <v>248</v>
      </c>
      <c r="D2327" t="inlineStr"/>
      <c r="E2327" t="inlineStr"/>
      <c r="F2327" t="inlineStr"/>
      <c r="G2327" t="inlineStr"/>
      <c r="H2327" t="inlineStr"/>
      <c r="I2327" t="inlineStr"/>
      <c r="J2327" t="inlineStr">
        <is>
          <t xml:space="preserve">2092 - 2207 - 2248 - 2249 - </t>
        </is>
      </c>
      <c r="K2327" t="inlineStr">
        <is>
          <t>libre pp</t>
        </is>
      </c>
    </row>
    <row r="2328">
      <c r="A2328" t="inlineStr">
        <is>
          <t>Tourteaux tournesol</t>
        </is>
      </c>
      <c r="B2328" t="inlineStr">
        <is>
          <t>Direct élevage</t>
        </is>
      </c>
      <c r="C2328" t="n">
        <v>248</v>
      </c>
      <c r="D2328" t="inlineStr"/>
      <c r="E2328" t="inlineStr"/>
      <c r="F2328" t="inlineStr"/>
      <c r="G2328" t="inlineStr"/>
      <c r="H2328" t="inlineStr"/>
      <c r="I2328" t="inlineStr"/>
      <c r="J2328" t="inlineStr">
        <is>
          <t xml:space="preserve">2094 - 2249 - 2250 - 2251 - </t>
        </is>
      </c>
      <c r="K2328" t="inlineStr">
        <is>
          <t>libre</t>
        </is>
      </c>
    </row>
    <row r="2329">
      <c r="A2329" t="inlineStr">
        <is>
          <t>Tourteaux tournesol</t>
        </is>
      </c>
      <c r="B2329" t="inlineStr">
        <is>
          <t>Bovins dir</t>
        </is>
      </c>
      <c r="C2329" t="n">
        <v>88</v>
      </c>
      <c r="D2329" t="inlineStr"/>
      <c r="E2329" t="inlineStr"/>
      <c r="F2329" t="inlineStr"/>
      <c r="G2329" t="inlineStr"/>
      <c r="H2329" t="inlineStr"/>
      <c r="I2329" t="inlineStr"/>
      <c r="J2329" t="inlineStr">
        <is>
          <t xml:space="preserve">2096 - 2251 - 2252 - 2253 - </t>
        </is>
      </c>
      <c r="K2329" t="inlineStr">
        <is>
          <t>libre pp</t>
        </is>
      </c>
    </row>
    <row r="2330">
      <c r="A2330" t="inlineStr">
        <is>
          <t>Tourteaux tournesol</t>
        </is>
      </c>
      <c r="B2330" t="inlineStr">
        <is>
          <t>BL dir</t>
        </is>
      </c>
      <c r="C2330" t="n">
        <v>40.5</v>
      </c>
      <c r="D2330" t="inlineStr"/>
      <c r="E2330" t="inlineStr"/>
      <c r="F2330" t="inlineStr"/>
      <c r="G2330" t="inlineStr"/>
      <c r="H2330" t="inlineStr"/>
      <c r="I2330" t="inlineStr"/>
      <c r="J2330" t="inlineStr">
        <is>
          <t xml:space="preserve">2098 - 2253 - 2254 - 2277 - </t>
        </is>
      </c>
      <c r="K2330" t="inlineStr">
        <is>
          <t>libre</t>
        </is>
      </c>
    </row>
    <row r="2331">
      <c r="A2331" t="inlineStr">
        <is>
          <t>Tourteaux tournesol</t>
        </is>
      </c>
      <c r="B2331" t="inlineStr">
        <is>
          <t>BV dir</t>
        </is>
      </c>
      <c r="C2331" t="n">
        <v>47.5</v>
      </c>
      <c r="D2331" t="inlineStr"/>
      <c r="E2331" t="inlineStr"/>
      <c r="F2331" t="inlineStr"/>
      <c r="G2331" t="inlineStr"/>
      <c r="H2331" t="inlineStr"/>
      <c r="I2331" t="inlineStr"/>
      <c r="J2331" t="inlineStr">
        <is>
          <t xml:space="preserve">2099 - 2253 - 2255 - 2281 - </t>
        </is>
      </c>
      <c r="K2331" t="inlineStr">
        <is>
          <t>libre</t>
        </is>
      </c>
    </row>
    <row r="2332">
      <c r="A2332" t="inlineStr">
        <is>
          <t>Tourteaux tournesol</t>
        </is>
      </c>
      <c r="B2332" t="inlineStr">
        <is>
          <t>Ovins dir</t>
        </is>
      </c>
      <c r="C2332" t="n">
        <v>0</v>
      </c>
      <c r="D2332" t="inlineStr"/>
      <c r="E2332" t="inlineStr"/>
      <c r="F2332" t="inlineStr"/>
      <c r="G2332" t="inlineStr"/>
      <c r="H2332" t="inlineStr"/>
      <c r="I2332" t="inlineStr"/>
      <c r="J2332" t="inlineStr">
        <is>
          <t xml:space="preserve">2100 - 2251 - 2256 - 2257 - </t>
        </is>
      </c>
      <c r="K2332" t="inlineStr">
        <is>
          <t>libre pp</t>
        </is>
      </c>
    </row>
    <row r="2333">
      <c r="A2333" t="inlineStr">
        <is>
          <t>Tourteaux tournesol</t>
        </is>
      </c>
      <c r="B2333" t="inlineStr">
        <is>
          <t>OL dir</t>
        </is>
      </c>
      <c r="C2333" t="n">
        <v>0</v>
      </c>
      <c r="D2333" t="inlineStr"/>
      <c r="E2333" t="inlineStr"/>
      <c r="F2333" t="inlineStr"/>
      <c r="G2333" t="inlineStr"/>
      <c r="H2333" t="inlineStr"/>
      <c r="I2333" t="inlineStr"/>
      <c r="J2333" t="inlineStr">
        <is>
          <t xml:space="preserve">2102 - 2257 - 2258 - 2287 - </t>
        </is>
      </c>
      <c r="K2333" t="inlineStr">
        <is>
          <t>libre</t>
        </is>
      </c>
    </row>
    <row r="2334">
      <c r="A2334" t="inlineStr">
        <is>
          <t>Tourteaux tournesol</t>
        </is>
      </c>
      <c r="B2334" t="inlineStr">
        <is>
          <t>OV dir</t>
        </is>
      </c>
      <c r="C2334" t="n">
        <v>0</v>
      </c>
      <c r="D2334" t="inlineStr"/>
      <c r="E2334" t="inlineStr"/>
      <c r="F2334" t="inlineStr"/>
      <c r="G2334" t="inlineStr"/>
      <c r="H2334" t="inlineStr"/>
      <c r="I2334" t="inlineStr"/>
      <c r="J2334" t="inlineStr">
        <is>
          <t xml:space="preserve">2103 - 2257 - 2259 - 2289 - </t>
        </is>
      </c>
      <c r="K2334" t="inlineStr">
        <is>
          <t>libre</t>
        </is>
      </c>
    </row>
    <row r="2335">
      <c r="A2335" t="inlineStr">
        <is>
          <t>Tourteaux tournesol</t>
        </is>
      </c>
      <c r="B2335" t="inlineStr">
        <is>
          <t>Ca dir</t>
        </is>
      </c>
      <c r="C2335" t="n">
        <v>8.6</v>
      </c>
      <c r="D2335" t="inlineStr"/>
      <c r="E2335" t="inlineStr"/>
      <c r="F2335" t="inlineStr"/>
      <c r="G2335" t="inlineStr"/>
      <c r="H2335" t="inlineStr"/>
      <c r="I2335" t="inlineStr"/>
      <c r="J2335" t="inlineStr">
        <is>
          <t xml:space="preserve">2104 - 2251 - 2260 - 2293 - </t>
        </is>
      </c>
      <c r="K2335" t="inlineStr">
        <is>
          <t>libre</t>
        </is>
      </c>
    </row>
    <row r="2336">
      <c r="A2336" t="inlineStr">
        <is>
          <t>Tourteaux tournesol</t>
        </is>
      </c>
      <c r="B2336" t="inlineStr">
        <is>
          <t>Eq dir</t>
        </is>
      </c>
      <c r="C2336" t="n">
        <v>0</v>
      </c>
      <c r="D2336" t="inlineStr"/>
      <c r="E2336" t="inlineStr"/>
      <c r="F2336" t="inlineStr"/>
      <c r="G2336" t="inlineStr"/>
      <c r="H2336" t="inlineStr"/>
      <c r="I2336" t="inlineStr"/>
      <c r="J2336" t="inlineStr">
        <is>
          <t xml:space="preserve">2105 - 2251 - 2261 - 2295 - </t>
        </is>
      </c>
      <c r="K2336" t="inlineStr">
        <is>
          <t>libre</t>
        </is>
      </c>
    </row>
    <row r="2337">
      <c r="A2337" t="inlineStr">
        <is>
          <t>Tourteaux tournesol</t>
        </is>
      </c>
      <c r="B2337" t="inlineStr">
        <is>
          <t>Pc dir</t>
        </is>
      </c>
      <c r="C2337" t="n">
        <v>127</v>
      </c>
      <c r="D2337" t="inlineStr"/>
      <c r="E2337" t="inlineStr"/>
      <c r="F2337" t="inlineStr"/>
      <c r="G2337" t="inlineStr"/>
      <c r="H2337" t="inlineStr"/>
      <c r="I2337" t="inlineStr"/>
      <c r="J2337" t="inlineStr">
        <is>
          <t xml:space="preserve">2106 - 2251 - 2262 - 2263 - 2301 - </t>
        </is>
      </c>
      <c r="K2337" t="inlineStr">
        <is>
          <t>déterminé</t>
        </is>
      </c>
    </row>
    <row r="2338">
      <c r="A2338" t="inlineStr">
        <is>
          <t>Tourteaux tournesol</t>
        </is>
      </c>
      <c r="B2338" t="inlineStr">
        <is>
          <t>Pc engrais dir</t>
        </is>
      </c>
      <c r="C2338" t="n">
        <v>117</v>
      </c>
      <c r="D2338" t="inlineStr"/>
      <c r="E2338" t="inlineStr"/>
      <c r="F2338" t="inlineStr"/>
      <c r="G2338" t="inlineStr"/>
      <c r="H2338" t="inlineStr"/>
      <c r="I2338" t="inlineStr"/>
      <c r="J2338" t="inlineStr">
        <is>
          <t xml:space="preserve">2108 - 2263 - 2264 - 2313 - </t>
        </is>
      </c>
      <c r="K2338" t="inlineStr">
        <is>
          <t>déterminé</t>
        </is>
      </c>
    </row>
    <row r="2339">
      <c r="A2339" t="inlineStr">
        <is>
          <t>Tourteaux tournesol</t>
        </is>
      </c>
      <c r="B2339" t="inlineStr">
        <is>
          <t>Pc truies dir</t>
        </is>
      </c>
      <c r="C2339" t="n">
        <v>10.1</v>
      </c>
      <c r="D2339" t="inlineStr"/>
      <c r="E2339" t="inlineStr"/>
      <c r="F2339" t="inlineStr"/>
      <c r="G2339" t="inlineStr"/>
      <c r="H2339" t="inlineStr"/>
      <c r="I2339" t="inlineStr"/>
      <c r="J2339" t="inlineStr">
        <is>
          <t xml:space="preserve">2109 - 2263 - 2265 - 2317 - </t>
        </is>
      </c>
      <c r="K2339" t="inlineStr">
        <is>
          <t>déterminé</t>
        </is>
      </c>
    </row>
    <row r="2340">
      <c r="A2340" t="inlineStr">
        <is>
          <t>Tourteaux tournesol</t>
        </is>
      </c>
      <c r="B2340" t="inlineStr">
        <is>
          <t>Volailles dir</t>
        </is>
      </c>
      <c r="C2340" t="n">
        <v>24.9</v>
      </c>
      <c r="D2340" t="inlineStr"/>
      <c r="E2340" t="inlineStr"/>
      <c r="F2340" t="inlineStr"/>
      <c r="G2340" t="inlineStr"/>
      <c r="H2340" t="inlineStr"/>
      <c r="I2340" t="inlineStr"/>
      <c r="J2340" t="inlineStr">
        <is>
          <t xml:space="preserve">2110 - 2251 - 2266 - 2267 - </t>
        </is>
      </c>
      <c r="K2340" t="inlineStr">
        <is>
          <t>libre pp</t>
        </is>
      </c>
    </row>
    <row r="2341">
      <c r="A2341" t="inlineStr">
        <is>
          <t>Tourteaux tournesol</t>
        </is>
      </c>
      <c r="B2341" t="inlineStr">
        <is>
          <t>Vol po dir</t>
        </is>
      </c>
      <c r="C2341" t="n">
        <v>24.9</v>
      </c>
      <c r="D2341" t="inlineStr"/>
      <c r="E2341" t="inlineStr"/>
      <c r="F2341" t="inlineStr"/>
      <c r="G2341" t="inlineStr"/>
      <c r="H2341" t="inlineStr"/>
      <c r="I2341" t="inlineStr"/>
      <c r="J2341" t="inlineStr">
        <is>
          <t xml:space="preserve">2113 - 2267 - 2268 - 2309 - </t>
        </is>
      </c>
      <c r="K2341" t="inlineStr">
        <is>
          <t>libre</t>
        </is>
      </c>
    </row>
    <row r="2342">
      <c r="A2342" t="inlineStr">
        <is>
          <t>Tourteaux tournesol</t>
        </is>
      </c>
      <c r="B2342" t="inlineStr">
        <is>
          <t>Palmip. gras dir</t>
        </is>
      </c>
      <c r="C2342" t="n">
        <v>0</v>
      </c>
      <c r="D2342" t="inlineStr"/>
      <c r="E2342" t="inlineStr"/>
      <c r="F2342" t="inlineStr"/>
      <c r="G2342" t="inlineStr"/>
      <c r="H2342" t="inlineStr"/>
      <c r="I2342" t="inlineStr"/>
      <c r="J2342" t="inlineStr">
        <is>
          <t xml:space="preserve">2114 - 2267 - 2269 - 2311 - </t>
        </is>
      </c>
      <c r="K2342" t="inlineStr">
        <is>
          <t>libre</t>
        </is>
      </c>
    </row>
    <row r="2343">
      <c r="A2343" t="inlineStr">
        <is>
          <t>Tourteaux tournesol</t>
        </is>
      </c>
      <c r="B2343" t="inlineStr">
        <is>
          <t>Bovins FAB</t>
        </is>
      </c>
      <c r="C2343" t="n">
        <v>186</v>
      </c>
      <c r="D2343" t="inlineStr"/>
      <c r="E2343" t="inlineStr"/>
      <c r="F2343" t="inlineStr"/>
      <c r="G2343" t="inlineStr"/>
      <c r="H2343" t="inlineStr"/>
      <c r="I2343" t="inlineStr"/>
      <c r="J2343" t="inlineStr">
        <is>
          <t xml:space="preserve">2115 - 2270 - 2271 - </t>
        </is>
      </c>
      <c r="K2343" t="inlineStr">
        <is>
          <t>déterminé pp</t>
        </is>
      </c>
    </row>
    <row r="2344">
      <c r="A2344" t="inlineStr">
        <is>
          <t>Tourteaux tournesol</t>
        </is>
      </c>
      <c r="B2344" t="inlineStr">
        <is>
          <t>Herbivores</t>
        </is>
      </c>
      <c r="C2344" t="n">
        <v>508</v>
      </c>
      <c r="D2344" t="inlineStr"/>
      <c r="E2344" t="inlineStr"/>
      <c r="F2344" t="inlineStr"/>
      <c r="G2344" t="inlineStr"/>
      <c r="H2344" t="inlineStr"/>
      <c r="I2344" t="inlineStr"/>
      <c r="J2344" t="inlineStr">
        <is>
          <t xml:space="preserve">2117 - 2272 - 2273 - </t>
        </is>
      </c>
      <c r="K2344" t="inlineStr">
        <is>
          <t>libre pp</t>
        </is>
      </c>
    </row>
    <row r="2345">
      <c r="A2345" t="inlineStr">
        <is>
          <t>Tourteaux tournesol</t>
        </is>
      </c>
      <c r="B2345" t="inlineStr">
        <is>
          <t>Bovins</t>
        </is>
      </c>
      <c r="C2345" t="n">
        <v>274</v>
      </c>
      <c r="D2345" t="inlineStr"/>
      <c r="E2345" t="inlineStr"/>
      <c r="F2345" t="inlineStr"/>
      <c r="G2345" t="inlineStr"/>
      <c r="H2345" t="inlineStr"/>
      <c r="I2345" t="inlineStr"/>
      <c r="J2345" t="inlineStr">
        <is>
          <t xml:space="preserve">2119 - 2273 - 2274 - 2275 - </t>
        </is>
      </c>
      <c r="K2345" t="inlineStr">
        <is>
          <t>libre pp</t>
        </is>
      </c>
    </row>
    <row r="2346">
      <c r="A2346" t="inlineStr">
        <is>
          <t>Tourteaux tournesol</t>
        </is>
      </c>
      <c r="B2346" t="inlineStr">
        <is>
          <t>BL</t>
        </is>
      </c>
      <c r="C2346" t="n">
        <v>73.5</v>
      </c>
      <c r="D2346" t="inlineStr"/>
      <c r="E2346" t="inlineStr"/>
      <c r="F2346" t="inlineStr"/>
      <c r="G2346" t="inlineStr"/>
      <c r="H2346" t="inlineStr"/>
      <c r="I2346" t="inlineStr"/>
      <c r="J2346" t="inlineStr">
        <is>
          <t xml:space="preserve">2121 - 2275 - 2276 - 2277 - </t>
        </is>
      </c>
      <c r="K2346" t="inlineStr">
        <is>
          <t>libre pp</t>
        </is>
      </c>
    </row>
    <row r="2347">
      <c r="A2347" t="inlineStr">
        <is>
          <t>Tourteaux tournesol</t>
        </is>
      </c>
      <c r="B2347" t="inlineStr">
        <is>
          <t>BL FAB</t>
        </is>
      </c>
      <c r="C2347" t="n">
        <v>33</v>
      </c>
      <c r="D2347" t="inlineStr"/>
      <c r="E2347" t="inlineStr"/>
      <c r="F2347" t="inlineStr"/>
      <c r="G2347" t="inlineStr"/>
      <c r="H2347" t="inlineStr"/>
      <c r="I2347" t="inlineStr"/>
      <c r="J2347" t="inlineStr">
        <is>
          <t xml:space="preserve">2123 - 2277 - 2278 - 2279 - </t>
        </is>
      </c>
      <c r="K2347" t="inlineStr">
        <is>
          <t>déterminé pp</t>
        </is>
      </c>
    </row>
    <row r="2348">
      <c r="A2348" t="inlineStr">
        <is>
          <t>Tourteaux tournesol</t>
        </is>
      </c>
      <c r="B2348" t="inlineStr">
        <is>
          <t>BV</t>
        </is>
      </c>
      <c r="C2348" t="n">
        <v>200</v>
      </c>
      <c r="D2348" t="inlineStr"/>
      <c r="E2348" t="inlineStr"/>
      <c r="F2348" t="inlineStr"/>
      <c r="G2348" t="inlineStr"/>
      <c r="H2348" t="inlineStr"/>
      <c r="I2348" t="inlineStr"/>
      <c r="J2348" t="inlineStr">
        <is>
          <t xml:space="preserve">2125 - 2275 - 2280 - 2281 - </t>
        </is>
      </c>
      <c r="K2348" t="inlineStr">
        <is>
          <t>libre pp</t>
        </is>
      </c>
    </row>
    <row r="2349">
      <c r="A2349" t="inlineStr">
        <is>
          <t>Tourteaux tournesol</t>
        </is>
      </c>
      <c r="B2349" t="inlineStr">
        <is>
          <t>BV FAB</t>
        </is>
      </c>
      <c r="C2349" t="n">
        <v>153</v>
      </c>
      <c r="D2349" t="inlineStr"/>
      <c r="E2349" t="inlineStr"/>
      <c r="F2349" t="inlineStr"/>
      <c r="G2349" t="inlineStr"/>
      <c r="H2349" t="inlineStr"/>
      <c r="I2349" t="inlineStr"/>
      <c r="J2349" t="inlineStr">
        <is>
          <t xml:space="preserve">2127 - 2281 - 2282 - 2283 - </t>
        </is>
      </c>
      <c r="K2349" t="inlineStr">
        <is>
          <t>déterminé pp</t>
        </is>
      </c>
    </row>
    <row r="2350">
      <c r="A2350" t="inlineStr">
        <is>
          <t>Tourteaux tournesol</t>
        </is>
      </c>
      <c r="B2350" t="inlineStr">
        <is>
          <t>Ovins</t>
        </is>
      </c>
      <c r="C2350" t="n">
        <v>0.2</v>
      </c>
      <c r="D2350" t="inlineStr"/>
      <c r="E2350" t="inlineStr"/>
      <c r="F2350" t="inlineStr"/>
      <c r="G2350" t="inlineStr"/>
      <c r="H2350" t="inlineStr"/>
      <c r="I2350" t="inlineStr"/>
      <c r="J2350" t="inlineStr">
        <is>
          <t xml:space="preserve">2129 - 2273 - 2284 - 2285 - </t>
        </is>
      </c>
      <c r="K2350" t="inlineStr">
        <is>
          <t>libre pp</t>
        </is>
      </c>
    </row>
    <row r="2351">
      <c r="A2351" t="inlineStr">
        <is>
          <t>Tourteaux tournesol</t>
        </is>
      </c>
      <c r="B2351" t="inlineStr">
        <is>
          <t>OL</t>
        </is>
      </c>
      <c r="C2351" t="n">
        <v>0</v>
      </c>
      <c r="D2351" t="inlineStr"/>
      <c r="E2351" t="inlineStr"/>
      <c r="F2351" t="inlineStr"/>
      <c r="G2351" t="inlineStr"/>
      <c r="H2351" t="inlineStr"/>
      <c r="I2351" t="inlineStr"/>
      <c r="J2351" t="inlineStr">
        <is>
          <t xml:space="preserve">2131 - 2285 - 2286 - 2287 - </t>
        </is>
      </c>
      <c r="K2351" t="inlineStr">
        <is>
          <t>libre pp</t>
        </is>
      </c>
    </row>
    <row r="2352">
      <c r="A2352" t="inlineStr">
        <is>
          <t>Tourteaux tournesol</t>
        </is>
      </c>
      <c r="B2352" t="inlineStr">
        <is>
          <t>OV</t>
        </is>
      </c>
      <c r="C2352" t="n">
        <v>0.2</v>
      </c>
      <c r="D2352" t="inlineStr"/>
      <c r="E2352" t="inlineStr"/>
      <c r="F2352" t="inlineStr"/>
      <c r="G2352" t="inlineStr"/>
      <c r="H2352" t="inlineStr"/>
      <c r="I2352" t="inlineStr"/>
      <c r="J2352" t="inlineStr">
        <is>
          <t xml:space="preserve">2133 - 2285 - 2288 - 2289 - </t>
        </is>
      </c>
      <c r="K2352" t="inlineStr">
        <is>
          <t>libre pp</t>
        </is>
      </c>
    </row>
    <row r="2353">
      <c r="A2353" t="inlineStr">
        <is>
          <t>Tourteaux tournesol</t>
        </is>
      </c>
      <c r="B2353" t="inlineStr">
        <is>
          <t>Ca</t>
        </is>
      </c>
      <c r="C2353" t="n">
        <v>8.6</v>
      </c>
      <c r="D2353" t="inlineStr"/>
      <c r="E2353" t="inlineStr"/>
      <c r="F2353" t="inlineStr"/>
      <c r="G2353" t="inlineStr"/>
      <c r="H2353" t="inlineStr"/>
      <c r="I2353" t="inlineStr"/>
      <c r="J2353" t="inlineStr">
        <is>
          <t xml:space="preserve">2135 - 2273 - 2290 - 2291 - </t>
        </is>
      </c>
      <c r="K2353" t="inlineStr">
        <is>
          <t>libre pp</t>
        </is>
      </c>
    </row>
    <row r="2354">
      <c r="A2354" t="inlineStr">
        <is>
          <t>Tourteaux tournesol</t>
        </is>
      </c>
      <c r="B2354" t="inlineStr">
        <is>
          <t>Alimentation Ca (EA)</t>
        </is>
      </c>
      <c r="C2354" t="n">
        <v>8.6</v>
      </c>
      <c r="D2354" t="inlineStr"/>
      <c r="E2354" t="inlineStr"/>
      <c r="F2354" t="inlineStr"/>
      <c r="G2354" t="inlineStr"/>
      <c r="H2354" t="inlineStr"/>
      <c r="I2354" t="inlineStr"/>
      <c r="J2354" t="inlineStr">
        <is>
          <t xml:space="preserve">2137 - 2291 - 2292 - 2293 - </t>
        </is>
      </c>
      <c r="K2354" t="inlineStr">
        <is>
          <t>libre pp</t>
        </is>
      </c>
    </row>
    <row r="2355">
      <c r="A2355" t="inlineStr">
        <is>
          <t>Tourteaux tournesol</t>
        </is>
      </c>
      <c r="B2355" t="inlineStr">
        <is>
          <t>Eq</t>
        </is>
      </c>
      <c r="C2355" t="n">
        <v>137</v>
      </c>
      <c r="D2355" t="inlineStr"/>
      <c r="E2355" t="inlineStr"/>
      <c r="F2355" t="inlineStr"/>
      <c r="G2355" t="inlineStr"/>
      <c r="H2355" t="inlineStr"/>
      <c r="I2355" t="inlineStr"/>
      <c r="J2355" t="inlineStr">
        <is>
          <t xml:space="preserve">2139 - 2273 - 2294 - 2295 - </t>
        </is>
      </c>
      <c r="K2355" t="inlineStr">
        <is>
          <t>libre pp</t>
        </is>
      </c>
    </row>
    <row r="2356">
      <c r="A2356" t="inlineStr">
        <is>
          <t>Tourteaux tournesol</t>
        </is>
      </c>
      <c r="B2356" t="inlineStr">
        <is>
          <t>Lap</t>
        </is>
      </c>
      <c r="C2356" t="n">
        <v>89.09999999999999</v>
      </c>
      <c r="D2356" t="inlineStr"/>
      <c r="E2356" t="inlineStr"/>
      <c r="F2356" t="inlineStr"/>
      <c r="G2356" t="inlineStr"/>
      <c r="H2356" t="inlineStr"/>
      <c r="I2356" t="inlineStr"/>
      <c r="J2356" t="inlineStr">
        <is>
          <t xml:space="preserve">2141 - 2273 - 2296 - 2297 - </t>
        </is>
      </c>
      <c r="K2356" t="inlineStr">
        <is>
          <t>déterminé pp</t>
        </is>
      </c>
    </row>
    <row r="2357">
      <c r="A2357" t="inlineStr">
        <is>
          <t>Tourteaux tournesol</t>
        </is>
      </c>
      <c r="B2357" t="inlineStr">
        <is>
          <t>Monoagastriques</t>
        </is>
      </c>
      <c r="C2357" t="n">
        <v>851</v>
      </c>
      <c r="D2357" t="inlineStr"/>
      <c r="E2357" t="inlineStr"/>
      <c r="F2357" t="inlineStr"/>
      <c r="G2357" t="inlineStr"/>
      <c r="H2357" t="inlineStr"/>
      <c r="I2357" t="inlineStr"/>
      <c r="J2357" t="inlineStr">
        <is>
          <t xml:space="preserve">2143 - 2298 - 2299 - </t>
        </is>
      </c>
      <c r="K2357" t="inlineStr">
        <is>
          <t>libre pp</t>
        </is>
      </c>
    </row>
    <row r="2358">
      <c r="A2358" t="inlineStr">
        <is>
          <t>Tourteaux tournesol</t>
        </is>
      </c>
      <c r="B2358" t="inlineStr">
        <is>
          <t>Pc</t>
        </is>
      </c>
      <c r="C2358" t="n">
        <v>379</v>
      </c>
      <c r="D2358" t="n">
        <v>411.2829903338716</v>
      </c>
      <c r="E2358" t="n">
        <v>10.28207475834679</v>
      </c>
      <c r="F2358" t="n">
        <v>0.05</v>
      </c>
      <c r="G2358" t="n">
        <v>0</v>
      </c>
      <c r="H2358" t="n">
        <v>500000000</v>
      </c>
      <c r="I2358" t="n">
        <v>3.16</v>
      </c>
      <c r="J2358" t="inlineStr">
        <is>
          <t xml:space="preserve">2145 - 2299 - 2300 - 2301 - </t>
        </is>
      </c>
      <c r="K2358" t="inlineStr">
        <is>
          <t>redondant</t>
        </is>
      </c>
    </row>
    <row r="2359">
      <c r="A2359" t="inlineStr">
        <is>
          <t>Tourteaux tournesol</t>
        </is>
      </c>
      <c r="B2359" t="inlineStr">
        <is>
          <t>Pc FAB</t>
        </is>
      </c>
      <c r="C2359" t="n">
        <v>252</v>
      </c>
      <c r="D2359" t="inlineStr"/>
      <c r="E2359" t="inlineStr"/>
      <c r="F2359" t="inlineStr"/>
      <c r="G2359" t="inlineStr"/>
      <c r="H2359" t="inlineStr"/>
      <c r="I2359" t="inlineStr"/>
      <c r="J2359" t="inlineStr">
        <is>
          <t xml:space="preserve">2147 - 2301 - 2302 - 2303 - </t>
        </is>
      </c>
      <c r="K2359" t="inlineStr">
        <is>
          <t>déterminé pp</t>
        </is>
      </c>
    </row>
    <row r="2360">
      <c r="A2360" t="inlineStr">
        <is>
          <t>Tourteaux tournesol</t>
        </is>
      </c>
      <c r="B2360" t="inlineStr">
        <is>
          <t>Volailles</t>
        </is>
      </c>
      <c r="C2360" t="n">
        <v>472</v>
      </c>
      <c r="D2360" t="inlineStr"/>
      <c r="E2360" t="inlineStr"/>
      <c r="F2360" t="inlineStr"/>
      <c r="G2360" t="inlineStr"/>
      <c r="H2360" t="inlineStr"/>
      <c r="I2360" t="inlineStr"/>
      <c r="J2360" t="inlineStr">
        <is>
          <t xml:space="preserve">2149 - 2299 - 2304 - 2305 - </t>
        </is>
      </c>
      <c r="K2360" t="inlineStr">
        <is>
          <t>libre pp</t>
        </is>
      </c>
    </row>
    <row r="2361">
      <c r="A2361" t="inlineStr">
        <is>
          <t>Tourteaux tournesol</t>
        </is>
      </c>
      <c r="B2361" t="inlineStr">
        <is>
          <t>Vol ch</t>
        </is>
      </c>
      <c r="C2361" t="n">
        <v>64.59999999999999</v>
      </c>
      <c r="D2361" t="inlineStr"/>
      <c r="E2361" t="inlineStr"/>
      <c r="F2361" t="inlineStr"/>
      <c r="G2361" t="inlineStr"/>
      <c r="H2361" t="inlineStr"/>
      <c r="I2361" t="inlineStr"/>
      <c r="J2361" t="inlineStr">
        <is>
          <t xml:space="preserve">2151 - 2305 - 2306 - 2307 - </t>
        </is>
      </c>
      <c r="K2361" t="inlineStr">
        <is>
          <t>déterminé pp</t>
        </is>
      </c>
    </row>
    <row r="2362">
      <c r="A2362" t="inlineStr">
        <is>
          <t>Tourteaux tournesol</t>
        </is>
      </c>
      <c r="B2362" t="inlineStr">
        <is>
          <t>Vol po</t>
        </is>
      </c>
      <c r="C2362" t="n">
        <v>320</v>
      </c>
      <c r="D2362" t="inlineStr"/>
      <c r="E2362" t="inlineStr"/>
      <c r="F2362" t="inlineStr"/>
      <c r="G2362" t="inlineStr"/>
      <c r="H2362" t="inlineStr"/>
      <c r="I2362" t="inlineStr"/>
      <c r="J2362" t="inlineStr">
        <is>
          <t xml:space="preserve">2153 - 2305 - 2308 - 2309 - </t>
        </is>
      </c>
      <c r="K2362" t="inlineStr">
        <is>
          <t>déterminé pp</t>
        </is>
      </c>
    </row>
    <row r="2363">
      <c r="A2363" t="inlineStr">
        <is>
          <t>Tourteaux tournesol</t>
        </is>
      </c>
      <c r="B2363" t="inlineStr">
        <is>
          <t>Palmip. gras</t>
        </is>
      </c>
      <c r="C2363" t="n">
        <v>87.7</v>
      </c>
      <c r="D2363" t="inlineStr"/>
      <c r="E2363" t="inlineStr"/>
      <c r="F2363" t="inlineStr"/>
      <c r="G2363" t="inlineStr"/>
      <c r="H2363" t="inlineStr"/>
      <c r="I2363" t="inlineStr"/>
      <c r="J2363" t="inlineStr">
        <is>
          <t xml:space="preserve">2155 - 2305 - 2310 - 2311 - </t>
        </is>
      </c>
      <c r="K2363" t="inlineStr">
        <is>
          <t>libre pp</t>
        </is>
      </c>
    </row>
    <row r="2364">
      <c r="A2364" t="inlineStr">
        <is>
          <t>Tourteaux tournesol</t>
        </is>
      </c>
      <c r="B2364" t="inlineStr">
        <is>
          <t>Pc engraissement</t>
        </is>
      </c>
      <c r="C2364" t="n">
        <v>294</v>
      </c>
      <c r="D2364" t="inlineStr"/>
      <c r="E2364" t="inlineStr"/>
      <c r="F2364" t="inlineStr"/>
      <c r="G2364" t="inlineStr"/>
      <c r="H2364" t="inlineStr"/>
      <c r="I2364" t="inlineStr"/>
      <c r="J2364" t="inlineStr">
        <is>
          <t xml:space="preserve">2157 - 2312 - 2313 - </t>
        </is>
      </c>
      <c r="K2364" t="inlineStr">
        <is>
          <t>déterminé pp</t>
        </is>
      </c>
    </row>
    <row r="2365">
      <c r="A2365" t="inlineStr">
        <is>
          <t>Tourteaux tournesol</t>
        </is>
      </c>
      <c r="B2365" t="inlineStr">
        <is>
          <t>Pc engrais FAB</t>
        </is>
      </c>
      <c r="C2365" t="n">
        <v>178</v>
      </c>
      <c r="D2365" t="inlineStr"/>
      <c r="E2365" t="inlineStr"/>
      <c r="F2365" t="inlineStr"/>
      <c r="G2365" t="inlineStr"/>
      <c r="H2365" t="inlineStr"/>
      <c r="I2365" t="inlineStr"/>
      <c r="J2365" t="inlineStr">
        <is>
          <t xml:space="preserve">2159 - 2313 - 2314 - 2315 - </t>
        </is>
      </c>
      <c r="K2365" t="inlineStr">
        <is>
          <t>déterminé pp</t>
        </is>
      </c>
    </row>
    <row r="2366">
      <c r="A2366" t="inlineStr">
        <is>
          <t>Tourteaux tournesol</t>
        </is>
      </c>
      <c r="B2366" t="inlineStr">
        <is>
          <t>Pc truies</t>
        </is>
      </c>
      <c r="C2366" t="n">
        <v>71.5</v>
      </c>
      <c r="D2366" t="inlineStr"/>
      <c r="E2366" t="inlineStr"/>
      <c r="F2366" t="inlineStr"/>
      <c r="G2366" t="inlineStr"/>
      <c r="H2366" t="inlineStr"/>
      <c r="I2366" t="inlineStr"/>
      <c r="J2366" t="inlineStr">
        <is>
          <t xml:space="preserve">2161 - 2316 - 2317 - </t>
        </is>
      </c>
      <c r="K2366" t="inlineStr">
        <is>
          <t>déterminé pp</t>
        </is>
      </c>
    </row>
    <row r="2367">
      <c r="A2367" t="inlineStr">
        <is>
          <t>Tourteaux tournesol</t>
        </is>
      </c>
      <c r="B2367" t="inlineStr">
        <is>
          <t>Autres utilisations</t>
        </is>
      </c>
      <c r="C2367" t="n">
        <v>0</v>
      </c>
      <c r="D2367" t="inlineStr"/>
      <c r="E2367" t="inlineStr"/>
      <c r="F2367" t="inlineStr"/>
      <c r="G2367" t="inlineStr"/>
      <c r="H2367" t="inlineStr"/>
      <c r="I2367" t="inlineStr"/>
      <c r="J2367" t="inlineStr">
        <is>
          <t xml:space="preserve">2163 - 2318 - </t>
        </is>
      </c>
      <c r="K2367" t="inlineStr">
        <is>
          <t>libre unbounded</t>
        </is>
      </c>
    </row>
    <row r="2368">
      <c r="A2368" t="inlineStr">
        <is>
          <t>Tourteaux lopro</t>
        </is>
      </c>
      <c r="B2368" t="inlineStr">
        <is>
          <t>Feed</t>
        </is>
      </c>
      <c r="C2368" t="n">
        <v>1130</v>
      </c>
      <c r="D2368" t="inlineStr"/>
      <c r="E2368" t="inlineStr"/>
      <c r="F2368" t="inlineStr"/>
      <c r="G2368" t="inlineStr"/>
      <c r="H2368" t="inlineStr"/>
      <c r="I2368" t="inlineStr"/>
      <c r="J2368" t="inlineStr">
        <is>
          <t xml:space="preserve">2206 - 2319 - </t>
        </is>
      </c>
      <c r="K2368" t="inlineStr">
        <is>
          <t>libre</t>
        </is>
      </c>
    </row>
    <row r="2369">
      <c r="A2369" t="inlineStr">
        <is>
          <t>Tourteaux lopro</t>
        </is>
      </c>
      <c r="B2369" t="inlineStr">
        <is>
          <t>FAB</t>
        </is>
      </c>
      <c r="C2369" t="n">
        <v>1050</v>
      </c>
      <c r="D2369" t="inlineStr"/>
      <c r="E2369" t="inlineStr"/>
      <c r="F2369" t="inlineStr"/>
      <c r="G2369" t="inlineStr"/>
      <c r="H2369" t="inlineStr"/>
      <c r="I2369" t="inlineStr"/>
      <c r="J2369" t="inlineStr">
        <is>
          <t xml:space="preserve">2208 - 2319 - 2320 - </t>
        </is>
      </c>
      <c r="K2369" t="inlineStr">
        <is>
          <t>libre</t>
        </is>
      </c>
    </row>
    <row r="2370">
      <c r="A2370" t="inlineStr">
        <is>
          <t>Tourteaux lopro</t>
        </is>
      </c>
      <c r="B2370" t="inlineStr">
        <is>
          <t>Aliments composés</t>
        </is>
      </c>
      <c r="C2370" t="n">
        <v>717</v>
      </c>
      <c r="D2370" t="inlineStr"/>
      <c r="E2370" t="inlineStr"/>
      <c r="F2370" t="inlineStr"/>
      <c r="G2370" t="inlineStr"/>
      <c r="H2370" t="inlineStr"/>
      <c r="I2370" t="inlineStr"/>
      <c r="J2370" t="inlineStr">
        <is>
          <t xml:space="preserve">2210 - 2320 - 2321 - </t>
        </is>
      </c>
      <c r="K2370" t="inlineStr">
        <is>
          <t>libre</t>
        </is>
      </c>
    </row>
    <row r="2371">
      <c r="A2371" t="inlineStr">
        <is>
          <t>Tourteaux lopro</t>
        </is>
      </c>
      <c r="B2371" t="inlineStr">
        <is>
          <t>Volailles FAB</t>
        </is>
      </c>
      <c r="C2371" t="n">
        <v>168</v>
      </c>
      <c r="D2371" t="inlineStr"/>
      <c r="E2371" t="inlineStr"/>
      <c r="F2371" t="inlineStr"/>
      <c r="G2371" t="inlineStr"/>
      <c r="H2371" t="inlineStr"/>
      <c r="I2371" t="inlineStr"/>
      <c r="J2371" t="inlineStr">
        <is>
          <t xml:space="preserve">2212 - 2321 - 2322 - </t>
        </is>
      </c>
      <c r="K2371" t="inlineStr">
        <is>
          <t>libre</t>
        </is>
      </c>
    </row>
    <row r="2372">
      <c r="A2372" t="inlineStr">
        <is>
          <t>Tourteaux lopro</t>
        </is>
      </c>
      <c r="B2372" t="inlineStr">
        <is>
          <t>Vol ch FAB</t>
        </is>
      </c>
      <c r="C2372" t="n">
        <v>17.7</v>
      </c>
      <c r="D2372" t="inlineStr"/>
      <c r="E2372" t="inlineStr"/>
      <c r="F2372" t="inlineStr"/>
      <c r="G2372" t="inlineStr"/>
      <c r="H2372" t="inlineStr"/>
      <c r="I2372" t="inlineStr"/>
      <c r="J2372" t="inlineStr">
        <is>
          <t xml:space="preserve">2214 - 2322 - 2355 - </t>
        </is>
      </c>
      <c r="K2372" t="inlineStr">
        <is>
          <t>déterminé</t>
        </is>
      </c>
    </row>
    <row r="2373">
      <c r="A2373" t="inlineStr">
        <is>
          <t>Tourteaux lopro</t>
        </is>
      </c>
      <c r="B2373" t="inlineStr">
        <is>
          <t>Vol po FAB</t>
        </is>
      </c>
      <c r="C2373" t="n">
        <v>62.3</v>
      </c>
      <c r="D2373" t="inlineStr"/>
      <c r="E2373" t="inlineStr"/>
      <c r="F2373" t="inlineStr"/>
      <c r="G2373" t="inlineStr"/>
      <c r="H2373" t="inlineStr"/>
      <c r="I2373" t="inlineStr"/>
      <c r="J2373" t="inlineStr">
        <is>
          <t xml:space="preserve">2215 - 2322 - 2356 - </t>
        </is>
      </c>
      <c r="K2373" t="inlineStr">
        <is>
          <t>libre</t>
        </is>
      </c>
    </row>
    <row r="2374">
      <c r="A2374" t="inlineStr">
        <is>
          <t>Tourteaux lopro</t>
        </is>
      </c>
      <c r="B2374" t="inlineStr">
        <is>
          <t>Palmip. gras FAB</t>
        </is>
      </c>
      <c r="C2374" t="n">
        <v>87.7</v>
      </c>
      <c r="D2374" t="inlineStr"/>
      <c r="E2374" t="inlineStr"/>
      <c r="F2374" t="inlineStr"/>
      <c r="G2374" t="inlineStr"/>
      <c r="H2374" t="inlineStr"/>
      <c r="I2374" t="inlineStr"/>
      <c r="J2374" t="inlineStr">
        <is>
          <t xml:space="preserve">2216 - 2322 - 2357 - </t>
        </is>
      </c>
      <c r="K2374" t="inlineStr">
        <is>
          <t>libre</t>
        </is>
      </c>
    </row>
    <row r="2375">
      <c r="A2375" t="inlineStr">
        <is>
          <t>Tourteaux lopro</t>
        </is>
      </c>
      <c r="B2375" t="inlineStr">
        <is>
          <t>Ovins + Ca FAB</t>
        </is>
      </c>
      <c r="C2375" t="n">
        <v>0.1</v>
      </c>
      <c r="D2375" t="n">
        <v>0.1</v>
      </c>
      <c r="E2375" t="n">
        <v>0</v>
      </c>
      <c r="F2375" t="n">
        <v>0</v>
      </c>
      <c r="G2375" t="n">
        <v>0</v>
      </c>
      <c r="H2375" t="n">
        <v>500000000</v>
      </c>
      <c r="I2375" t="n">
        <v>0</v>
      </c>
      <c r="J2375" t="inlineStr">
        <is>
          <t xml:space="preserve">2217 - 2321 - 2323 - </t>
        </is>
      </c>
      <c r="K2375" t="inlineStr">
        <is>
          <t>mesuré</t>
        </is>
      </c>
    </row>
    <row r="2376">
      <c r="A2376" t="inlineStr">
        <is>
          <t>Tourteaux lopro</t>
        </is>
      </c>
      <c r="B2376" t="inlineStr">
        <is>
          <t>Ovins FAB</t>
        </is>
      </c>
      <c r="C2376" t="n">
        <v>0.1</v>
      </c>
      <c r="D2376" t="inlineStr"/>
      <c r="E2376" t="inlineStr"/>
      <c r="F2376" t="inlineStr"/>
      <c r="G2376" t="inlineStr"/>
      <c r="H2376" t="inlineStr"/>
      <c r="I2376" t="inlineStr"/>
      <c r="J2376" t="inlineStr">
        <is>
          <t xml:space="preserve">2219 - 2323 - 2324 - </t>
        </is>
      </c>
      <c r="K2376" t="inlineStr">
        <is>
          <t>libre</t>
        </is>
      </c>
    </row>
    <row r="2377">
      <c r="A2377" t="inlineStr">
        <is>
          <t>Tourteaux lopro</t>
        </is>
      </c>
      <c r="B2377" t="inlineStr">
        <is>
          <t>OL FAB</t>
        </is>
      </c>
      <c r="C2377" t="n">
        <v>0</v>
      </c>
      <c r="D2377" t="inlineStr"/>
      <c r="E2377" t="inlineStr"/>
      <c r="F2377" t="inlineStr"/>
      <c r="G2377" t="inlineStr"/>
      <c r="H2377" t="inlineStr"/>
      <c r="I2377" t="inlineStr"/>
      <c r="J2377" t="inlineStr">
        <is>
          <t xml:space="preserve">2221 - 2324 - 2345 - </t>
        </is>
      </c>
      <c r="K2377" t="inlineStr">
        <is>
          <t>libre</t>
        </is>
      </c>
    </row>
    <row r="2378">
      <c r="A2378" t="inlineStr">
        <is>
          <t>Tourteaux lopro</t>
        </is>
      </c>
      <c r="B2378" t="inlineStr">
        <is>
          <t>OV FAB</t>
        </is>
      </c>
      <c r="C2378" t="n">
        <v>0.1</v>
      </c>
      <c r="D2378" t="inlineStr"/>
      <c r="E2378" t="inlineStr"/>
      <c r="F2378" t="inlineStr"/>
      <c r="G2378" t="inlineStr"/>
      <c r="H2378" t="inlineStr"/>
      <c r="I2378" t="inlineStr"/>
      <c r="J2378" t="inlineStr">
        <is>
          <t xml:space="preserve">2222 - 2324 - 2346 - </t>
        </is>
      </c>
      <c r="K2378" t="inlineStr">
        <is>
          <t>libre</t>
        </is>
      </c>
    </row>
    <row r="2379">
      <c r="A2379" t="inlineStr">
        <is>
          <t>Tourteaux lopro</t>
        </is>
      </c>
      <c r="B2379" t="inlineStr">
        <is>
          <t>Ca FAB</t>
        </is>
      </c>
      <c r="C2379" t="n">
        <v>0</v>
      </c>
      <c r="D2379" t="inlineStr"/>
      <c r="E2379" t="inlineStr"/>
      <c r="F2379" t="inlineStr"/>
      <c r="G2379" t="inlineStr"/>
      <c r="H2379" t="inlineStr"/>
      <c r="I2379" t="inlineStr"/>
      <c r="J2379" t="inlineStr">
        <is>
          <t xml:space="preserve">2223 - 2323 - 2347 - </t>
        </is>
      </c>
      <c r="K2379" t="inlineStr">
        <is>
          <t>libre</t>
        </is>
      </c>
    </row>
    <row r="2380">
      <c r="A2380" t="inlineStr">
        <is>
          <t>Tourteaux lopro</t>
        </is>
      </c>
      <c r="B2380" t="inlineStr">
        <is>
          <t>Lap FAB</t>
        </is>
      </c>
      <c r="C2380" t="n">
        <v>87.3</v>
      </c>
      <c r="D2380" t="inlineStr"/>
      <c r="E2380" t="inlineStr"/>
      <c r="F2380" t="inlineStr"/>
      <c r="G2380" t="inlineStr"/>
      <c r="H2380" t="inlineStr"/>
      <c r="I2380" t="inlineStr"/>
      <c r="J2380" t="inlineStr">
        <is>
          <t xml:space="preserve">2224 - 2321 - 2350 - </t>
        </is>
      </c>
      <c r="K2380" t="inlineStr">
        <is>
          <t>déterminé</t>
        </is>
      </c>
    </row>
    <row r="2381">
      <c r="A2381" t="inlineStr">
        <is>
          <t>Tourteaux lopro</t>
        </is>
      </c>
      <c r="B2381" t="inlineStr">
        <is>
          <t>Eq FAB</t>
        </is>
      </c>
      <c r="C2381" t="n">
        <v>137</v>
      </c>
      <c r="D2381" t="inlineStr"/>
      <c r="E2381" t="inlineStr"/>
      <c r="F2381" t="inlineStr"/>
      <c r="G2381" t="inlineStr"/>
      <c r="H2381" t="inlineStr"/>
      <c r="I2381" t="inlineStr"/>
      <c r="J2381" t="inlineStr">
        <is>
          <t xml:space="preserve">2225 - 2321 - 2330 - 2349 - </t>
        </is>
      </c>
      <c r="K2381" t="inlineStr">
        <is>
          <t>libre</t>
        </is>
      </c>
    </row>
    <row r="2382">
      <c r="A2382" t="inlineStr">
        <is>
          <t>Tourteaux lopro</t>
        </is>
      </c>
      <c r="B2382" t="inlineStr">
        <is>
          <t>Aliments complets</t>
        </is>
      </c>
      <c r="C2382" t="n">
        <v>138</v>
      </c>
      <c r="D2382" t="inlineStr"/>
      <c r="E2382" t="inlineStr"/>
      <c r="F2382" t="inlineStr"/>
      <c r="G2382" t="inlineStr"/>
      <c r="H2382" t="inlineStr"/>
      <c r="I2382" t="inlineStr"/>
      <c r="J2382" t="inlineStr">
        <is>
          <t xml:space="preserve">2226 - 2321 - 2325 - </t>
        </is>
      </c>
      <c r="K2382" t="inlineStr">
        <is>
          <t>déterminé</t>
        </is>
      </c>
    </row>
    <row r="2383">
      <c r="A2383" t="inlineStr">
        <is>
          <t>Tourteaux lopro</t>
        </is>
      </c>
      <c r="B2383" t="inlineStr">
        <is>
          <t>Bovins FAB complets</t>
        </is>
      </c>
      <c r="C2383" t="n">
        <v>0.6</v>
      </c>
      <c r="D2383" t="inlineStr"/>
      <c r="E2383" t="inlineStr"/>
      <c r="F2383" t="inlineStr"/>
      <c r="G2383" t="inlineStr"/>
      <c r="H2383" t="inlineStr"/>
      <c r="I2383" t="inlineStr"/>
      <c r="J2383" t="inlineStr">
        <is>
          <t xml:space="preserve">2228 - 2325 - 2326 - 2337 - </t>
        </is>
      </c>
      <c r="K2383" t="inlineStr">
        <is>
          <t>déterminé</t>
        </is>
      </c>
    </row>
    <row r="2384">
      <c r="A2384" t="inlineStr">
        <is>
          <t>Tourteaux lopro</t>
        </is>
      </c>
      <c r="B2384" t="inlineStr">
        <is>
          <t>BL FAB complets</t>
        </is>
      </c>
      <c r="C2384" t="n">
        <v>0.1</v>
      </c>
      <c r="D2384" t="n">
        <v>0.1</v>
      </c>
      <c r="E2384" t="n">
        <v>0</v>
      </c>
      <c r="F2384" t="n">
        <v>0</v>
      </c>
      <c r="G2384" t="n">
        <v>0</v>
      </c>
      <c r="H2384" t="n">
        <v>500000000</v>
      </c>
      <c r="I2384" t="n">
        <v>0</v>
      </c>
      <c r="J2384" t="inlineStr">
        <is>
          <t xml:space="preserve">2230 - 2326 - 2341 - </t>
        </is>
      </c>
      <c r="K2384" t="inlineStr">
        <is>
          <t>mesuré</t>
        </is>
      </c>
    </row>
    <row r="2385">
      <c r="A2385" t="inlineStr">
        <is>
          <t>Tourteaux lopro</t>
        </is>
      </c>
      <c r="B2385" t="inlineStr">
        <is>
          <t>BV FAB complets</t>
        </is>
      </c>
      <c r="C2385" t="n">
        <v>0.5</v>
      </c>
      <c r="D2385" t="n">
        <v>0.5287842694199208</v>
      </c>
      <c r="E2385" t="n">
        <v>0.005287842694199209</v>
      </c>
      <c r="F2385" t="n">
        <v>0.02</v>
      </c>
      <c r="G2385" t="n">
        <v>0</v>
      </c>
      <c r="H2385" t="n">
        <v>500000000</v>
      </c>
      <c r="I2385" t="n">
        <v>2.63</v>
      </c>
      <c r="J2385" t="inlineStr">
        <is>
          <t xml:space="preserve">2231 - 2326 - 2343 - </t>
        </is>
      </c>
      <c r="K2385" t="inlineStr">
        <is>
          <t>mesuré</t>
        </is>
      </c>
    </row>
    <row r="2386">
      <c r="A2386" t="inlineStr">
        <is>
          <t>Tourteaux lopro</t>
        </is>
      </c>
      <c r="B2386" t="inlineStr">
        <is>
          <t>Pc FAB complets</t>
        </is>
      </c>
      <c r="C2386" t="n">
        <v>137</v>
      </c>
      <c r="D2386" t="inlineStr"/>
      <c r="E2386" t="inlineStr"/>
      <c r="F2386" t="inlineStr"/>
      <c r="G2386" t="inlineStr"/>
      <c r="H2386" t="inlineStr"/>
      <c r="I2386" t="inlineStr"/>
      <c r="J2386" t="inlineStr">
        <is>
          <t xml:space="preserve">2232 - 2325 - 2327 - 2353 - </t>
        </is>
      </c>
      <c r="K2386" t="inlineStr">
        <is>
          <t>déterminé</t>
        </is>
      </c>
    </row>
    <row r="2387">
      <c r="A2387" t="inlineStr">
        <is>
          <t>Tourteaux lopro</t>
        </is>
      </c>
      <c r="B2387" t="inlineStr">
        <is>
          <t>Pc pclets FAB</t>
        </is>
      </c>
      <c r="C2387" t="n">
        <v>4</v>
      </c>
      <c r="D2387" t="n">
        <v>3.694552235294117</v>
      </c>
      <c r="E2387" t="n">
        <v>0.1847276117647059</v>
      </c>
      <c r="F2387" t="n">
        <v>0.1</v>
      </c>
      <c r="G2387" t="n">
        <v>0</v>
      </c>
      <c r="H2387" t="n">
        <v>500000000</v>
      </c>
      <c r="I2387" t="n">
        <v>1.57</v>
      </c>
      <c r="J2387" t="inlineStr">
        <is>
          <t xml:space="preserve">2234 - 2327 - </t>
        </is>
      </c>
      <c r="K2387" t="inlineStr">
        <is>
          <t>redondant</t>
        </is>
      </c>
    </row>
    <row r="2388">
      <c r="A2388" t="inlineStr">
        <is>
          <t>Tourteaux lopro</t>
        </is>
      </c>
      <c r="B2388" t="inlineStr">
        <is>
          <t>Pc engrais FAB complets</t>
        </is>
      </c>
      <c r="C2388" t="n">
        <v>85.40000000000001</v>
      </c>
      <c r="D2388" t="n">
        <v>83.33458495815681</v>
      </c>
      <c r="E2388" t="n">
        <v>4.166729247907841</v>
      </c>
      <c r="F2388" t="n">
        <v>0.1</v>
      </c>
      <c r="G2388" t="n">
        <v>0</v>
      </c>
      <c r="H2388" t="n">
        <v>500000000</v>
      </c>
      <c r="I2388" t="n">
        <v>0.49</v>
      </c>
      <c r="J2388" t="inlineStr">
        <is>
          <t xml:space="preserve">2235 - 2327 - 2359 - </t>
        </is>
      </c>
      <c r="K2388" t="inlineStr">
        <is>
          <t>redondant</t>
        </is>
      </c>
    </row>
    <row r="2389">
      <c r="A2389" t="inlineStr">
        <is>
          <t>Tourteaux lopro</t>
        </is>
      </c>
      <c r="B2389" t="inlineStr">
        <is>
          <t>Pc truies FAB</t>
        </is>
      </c>
      <c r="C2389" t="n">
        <v>47.7</v>
      </c>
      <c r="D2389" t="n">
        <v>41.32467430730881</v>
      </c>
      <c r="E2389" t="n">
        <v>2.066233715365441</v>
      </c>
      <c r="F2389" t="n">
        <v>0.1</v>
      </c>
      <c r="G2389" t="n">
        <v>0</v>
      </c>
      <c r="H2389" t="n">
        <v>500000000</v>
      </c>
      <c r="I2389" t="n">
        <v>3.09</v>
      </c>
      <c r="J2389" t="inlineStr">
        <is>
          <t xml:space="preserve">2236 - 2327 - 2360 - </t>
        </is>
      </c>
      <c r="K2389" t="inlineStr">
        <is>
          <t>redondant</t>
        </is>
      </c>
    </row>
    <row r="2390">
      <c r="A2390" t="inlineStr">
        <is>
          <t>Tourteaux lopro</t>
        </is>
      </c>
      <c r="B2390" t="inlineStr">
        <is>
          <t>Aliments complémentaires</t>
        </is>
      </c>
      <c r="C2390" t="n">
        <v>187</v>
      </c>
      <c r="D2390" t="inlineStr"/>
      <c r="E2390" t="inlineStr"/>
      <c r="F2390" t="inlineStr"/>
      <c r="G2390" t="inlineStr"/>
      <c r="H2390" t="inlineStr"/>
      <c r="I2390" t="inlineStr"/>
      <c r="J2390" t="inlineStr">
        <is>
          <t xml:space="preserve">2237 - 2321 - 2328 - </t>
        </is>
      </c>
      <c r="K2390" t="inlineStr">
        <is>
          <t>libre</t>
        </is>
      </c>
    </row>
    <row r="2391">
      <c r="A2391" t="inlineStr">
        <is>
          <t>Tourteaux lopro</t>
        </is>
      </c>
      <c r="B2391" t="inlineStr">
        <is>
          <t>Bovins FAB ctaire</t>
        </is>
      </c>
      <c r="C2391" t="n">
        <v>126</v>
      </c>
      <c r="D2391" t="inlineStr"/>
      <c r="E2391" t="inlineStr"/>
      <c r="F2391" t="inlineStr"/>
      <c r="G2391" t="inlineStr"/>
      <c r="H2391" t="inlineStr"/>
      <c r="I2391" t="inlineStr"/>
      <c r="J2391" t="inlineStr">
        <is>
          <t xml:space="preserve">2239 - 2328 - 2329 - 2337 - </t>
        </is>
      </c>
      <c r="K2391" t="inlineStr">
        <is>
          <t>déterminé</t>
        </is>
      </c>
    </row>
    <row r="2392">
      <c r="A2392" t="inlineStr">
        <is>
          <t>Tourteaux lopro</t>
        </is>
      </c>
      <c r="B2392" t="inlineStr">
        <is>
          <t>BL FAB ctaire</t>
        </is>
      </c>
      <c r="C2392" t="n">
        <v>0.1</v>
      </c>
      <c r="D2392" t="n">
        <v>0.1</v>
      </c>
      <c r="E2392" t="n">
        <v>0</v>
      </c>
      <c r="F2392" t="n">
        <v>0</v>
      </c>
      <c r="G2392" t="n">
        <v>0</v>
      </c>
      <c r="H2392" t="n">
        <v>500000000</v>
      </c>
      <c r="I2392" t="n">
        <v>0</v>
      </c>
      <c r="J2392" t="inlineStr">
        <is>
          <t xml:space="preserve">2241 - 2329 - 2341 - </t>
        </is>
      </c>
      <c r="K2392" t="inlineStr">
        <is>
          <t>mesuré</t>
        </is>
      </c>
    </row>
    <row r="2393">
      <c r="A2393" t="inlineStr">
        <is>
          <t>Tourteaux lopro</t>
        </is>
      </c>
      <c r="B2393" t="inlineStr">
        <is>
          <t>BV FAB ctaire</t>
        </is>
      </c>
      <c r="C2393" t="n">
        <v>126</v>
      </c>
      <c r="D2393" t="n">
        <v>122.4970199410041</v>
      </c>
      <c r="E2393" t="n">
        <v>1.224970199410041</v>
      </c>
      <c r="F2393" t="n">
        <v>0.02</v>
      </c>
      <c r="G2393" t="n">
        <v>0</v>
      </c>
      <c r="H2393" t="n">
        <v>500000000</v>
      </c>
      <c r="I2393" t="n">
        <v>2.63</v>
      </c>
      <c r="J2393" t="inlineStr">
        <is>
          <t xml:space="preserve">2242 - 2329 - 2343 - </t>
        </is>
      </c>
      <c r="K2393" t="inlineStr">
        <is>
          <t>mesuré</t>
        </is>
      </c>
    </row>
    <row r="2394">
      <c r="A2394" t="inlineStr">
        <is>
          <t>Tourteaux lopro</t>
        </is>
      </c>
      <c r="B2394" t="inlineStr">
        <is>
          <t>Pc engrais FAB ctaire</t>
        </is>
      </c>
      <c r="C2394" t="n">
        <v>61.5</v>
      </c>
      <c r="D2394" t="inlineStr"/>
      <c r="E2394" t="inlineStr"/>
      <c r="F2394" t="inlineStr"/>
      <c r="G2394" t="inlineStr"/>
      <c r="H2394" t="inlineStr"/>
      <c r="I2394" t="inlineStr"/>
      <c r="J2394" t="inlineStr">
        <is>
          <t xml:space="preserve">2243 - 2328 - 2353 - 2359 - </t>
        </is>
      </c>
      <c r="K2394" t="inlineStr">
        <is>
          <t>libre</t>
        </is>
      </c>
    </row>
    <row r="2395">
      <c r="A2395" t="inlineStr">
        <is>
          <t>Tourteaux lopro</t>
        </is>
      </c>
      <c r="B2395" t="inlineStr">
        <is>
          <t>Autres FAB</t>
        </is>
      </c>
      <c r="C2395" t="n">
        <v>335</v>
      </c>
      <c r="D2395" t="inlineStr"/>
      <c r="E2395" t="inlineStr"/>
      <c r="F2395" t="inlineStr"/>
      <c r="G2395" t="inlineStr"/>
      <c r="H2395" t="inlineStr"/>
      <c r="I2395" t="inlineStr"/>
      <c r="J2395" t="inlineStr">
        <is>
          <t xml:space="preserve">2244 - 2320 - 2330 - </t>
        </is>
      </c>
      <c r="K2395" t="inlineStr">
        <is>
          <t>libre</t>
        </is>
      </c>
    </row>
    <row r="2396">
      <c r="A2396" t="inlineStr">
        <is>
          <t>Tourteaux lopro</t>
        </is>
      </c>
      <c r="B2396" t="inlineStr">
        <is>
          <t>Poissons FAB</t>
        </is>
      </c>
      <c r="C2396" t="n">
        <v>37.4</v>
      </c>
      <c r="D2396" t="inlineStr"/>
      <c r="E2396" t="inlineStr"/>
      <c r="F2396" t="inlineStr"/>
      <c r="G2396" t="inlineStr"/>
      <c r="H2396" t="inlineStr"/>
      <c r="I2396" t="inlineStr"/>
      <c r="J2396" t="inlineStr">
        <is>
          <t xml:space="preserve">2246 - 2330 - </t>
        </is>
      </c>
      <c r="K2396" t="inlineStr">
        <is>
          <t>libre</t>
        </is>
      </c>
    </row>
    <row r="2397">
      <c r="A2397" t="inlineStr">
        <is>
          <t>Tourteaux lopro</t>
        </is>
      </c>
      <c r="B2397" t="inlineStr">
        <is>
          <t>Divers FAB</t>
        </is>
      </c>
      <c r="C2397" t="n">
        <v>161</v>
      </c>
      <c r="D2397" t="inlineStr"/>
      <c r="E2397" t="inlineStr"/>
      <c r="F2397" t="inlineStr"/>
      <c r="G2397" t="inlineStr"/>
      <c r="H2397" t="inlineStr"/>
      <c r="I2397" t="inlineStr"/>
      <c r="J2397" t="inlineStr">
        <is>
          <t xml:space="preserve">2247 - 2330 - </t>
        </is>
      </c>
      <c r="K2397" t="inlineStr">
        <is>
          <t>libre</t>
        </is>
      </c>
    </row>
    <row r="2398">
      <c r="A2398" t="inlineStr">
        <is>
          <t>Tourteaux lopro</t>
        </is>
      </c>
      <c r="B2398" t="inlineStr">
        <is>
          <t>Alimentation animale rente (EA)</t>
        </is>
      </c>
      <c r="C2398" t="n">
        <v>81.5</v>
      </c>
      <c r="D2398" t="inlineStr"/>
      <c r="E2398" t="inlineStr"/>
      <c r="F2398" t="inlineStr"/>
      <c r="G2398" t="inlineStr"/>
      <c r="H2398" t="inlineStr"/>
      <c r="I2398" t="inlineStr"/>
      <c r="J2398" t="inlineStr">
        <is>
          <t xml:space="preserve">2248 - 2319 - 2331 - </t>
        </is>
      </c>
      <c r="K2398" t="inlineStr">
        <is>
          <t>libre</t>
        </is>
      </c>
    </row>
    <row r="2399">
      <c r="A2399" t="inlineStr">
        <is>
          <t>Tourteaux lopro</t>
        </is>
      </c>
      <c r="B2399" t="inlineStr">
        <is>
          <t>Direct élevage</t>
        </is>
      </c>
      <c r="C2399" t="n">
        <v>81.5</v>
      </c>
      <c r="D2399" t="inlineStr"/>
      <c r="E2399" t="inlineStr"/>
      <c r="F2399" t="inlineStr"/>
      <c r="G2399" t="inlineStr"/>
      <c r="H2399" t="inlineStr"/>
      <c r="I2399" t="inlineStr"/>
      <c r="J2399" t="inlineStr">
        <is>
          <t xml:space="preserve">2250 - 2331 - 2332 - </t>
        </is>
      </c>
      <c r="K2399" t="inlineStr">
        <is>
          <t>libre</t>
        </is>
      </c>
    </row>
    <row r="2400">
      <c r="A2400" t="inlineStr">
        <is>
          <t>Tourteaux lopro</t>
        </is>
      </c>
      <c r="B2400" t="inlineStr">
        <is>
          <t>Bovins dir</t>
        </is>
      </c>
      <c r="C2400" t="n">
        <v>73.3</v>
      </c>
      <c r="D2400" t="inlineStr"/>
      <c r="E2400" t="inlineStr"/>
      <c r="F2400" t="inlineStr"/>
      <c r="G2400" t="inlineStr"/>
      <c r="H2400" t="inlineStr"/>
      <c r="I2400" t="inlineStr"/>
      <c r="J2400" t="inlineStr">
        <is>
          <t xml:space="preserve">2252 - 2332 - 2333 - </t>
        </is>
      </c>
      <c r="K2400" t="inlineStr">
        <is>
          <t>libre</t>
        </is>
      </c>
    </row>
    <row r="2401">
      <c r="A2401" t="inlineStr">
        <is>
          <t>Tourteaux lopro</t>
        </is>
      </c>
      <c r="B2401" t="inlineStr">
        <is>
          <t>BL dir</t>
        </is>
      </c>
      <c r="C2401" t="n">
        <v>25.9</v>
      </c>
      <c r="D2401" t="inlineStr"/>
      <c r="E2401" t="inlineStr"/>
      <c r="F2401" t="inlineStr"/>
      <c r="G2401" t="inlineStr"/>
      <c r="H2401" t="inlineStr"/>
      <c r="I2401" t="inlineStr"/>
      <c r="J2401" t="inlineStr">
        <is>
          <t xml:space="preserve">2254 - 2333 - 2340 - </t>
        </is>
      </c>
      <c r="K2401" t="inlineStr">
        <is>
          <t>libre</t>
        </is>
      </c>
    </row>
    <row r="2402">
      <c r="A2402" t="inlineStr">
        <is>
          <t>Tourteaux lopro</t>
        </is>
      </c>
      <c r="B2402" t="inlineStr">
        <is>
          <t>BV dir</t>
        </is>
      </c>
      <c r="C2402" t="n">
        <v>47.4</v>
      </c>
      <c r="D2402" t="inlineStr"/>
      <c r="E2402" t="inlineStr"/>
      <c r="F2402" t="inlineStr"/>
      <c r="G2402" t="inlineStr"/>
      <c r="H2402" t="inlineStr"/>
      <c r="I2402" t="inlineStr"/>
      <c r="J2402" t="inlineStr">
        <is>
          <t xml:space="preserve">2255 - 2333 - 2342 - </t>
        </is>
      </c>
      <c r="K2402" t="inlineStr">
        <is>
          <t>libre</t>
        </is>
      </c>
    </row>
    <row r="2403">
      <c r="A2403" t="inlineStr">
        <is>
          <t>Tourteaux lopro</t>
        </is>
      </c>
      <c r="B2403" t="inlineStr">
        <is>
          <t>Ovins dir</t>
        </is>
      </c>
      <c r="C2403" t="n">
        <v>0</v>
      </c>
      <c r="D2403" t="inlineStr"/>
      <c r="E2403" t="inlineStr"/>
      <c r="F2403" t="inlineStr"/>
      <c r="G2403" t="inlineStr"/>
      <c r="H2403" t="inlineStr"/>
      <c r="I2403" t="inlineStr"/>
      <c r="J2403" t="inlineStr">
        <is>
          <t xml:space="preserve">2256 - 2332 - 2334 - </t>
        </is>
      </c>
      <c r="K2403" t="inlineStr">
        <is>
          <t>libre</t>
        </is>
      </c>
    </row>
    <row r="2404">
      <c r="A2404" t="inlineStr">
        <is>
          <t>Tourteaux lopro</t>
        </is>
      </c>
      <c r="B2404" t="inlineStr">
        <is>
          <t>OL dir</t>
        </is>
      </c>
      <c r="C2404" t="n">
        <v>0</v>
      </c>
      <c r="D2404" t="inlineStr"/>
      <c r="E2404" t="inlineStr"/>
      <c r="F2404" t="inlineStr"/>
      <c r="G2404" t="inlineStr"/>
      <c r="H2404" t="inlineStr"/>
      <c r="I2404" t="inlineStr"/>
      <c r="J2404" t="inlineStr">
        <is>
          <t xml:space="preserve">2258 - 2334 - 2345 - </t>
        </is>
      </c>
      <c r="K2404" t="inlineStr">
        <is>
          <t>libre</t>
        </is>
      </c>
    </row>
    <row r="2405">
      <c r="A2405" t="inlineStr">
        <is>
          <t>Tourteaux lopro</t>
        </is>
      </c>
      <c r="B2405" t="inlineStr">
        <is>
          <t>OV dir</t>
        </is>
      </c>
      <c r="C2405" t="n">
        <v>0</v>
      </c>
      <c r="D2405" t="inlineStr"/>
      <c r="E2405" t="inlineStr"/>
      <c r="F2405" t="inlineStr"/>
      <c r="G2405" t="inlineStr"/>
      <c r="H2405" t="inlineStr"/>
      <c r="I2405" t="inlineStr"/>
      <c r="J2405" t="inlineStr">
        <is>
          <t xml:space="preserve">2259 - 2334 - 2346 - </t>
        </is>
      </c>
      <c r="K2405" t="inlineStr">
        <is>
          <t>libre</t>
        </is>
      </c>
    </row>
    <row r="2406">
      <c r="A2406" t="inlineStr">
        <is>
          <t>Tourteaux lopro</t>
        </is>
      </c>
      <c r="B2406" t="inlineStr">
        <is>
          <t>Ca dir</t>
        </is>
      </c>
      <c r="C2406" t="n">
        <v>8.199999999999999</v>
      </c>
      <c r="D2406" t="inlineStr"/>
      <c r="E2406" t="inlineStr"/>
      <c r="F2406" t="inlineStr"/>
      <c r="G2406" t="inlineStr"/>
      <c r="H2406" t="inlineStr"/>
      <c r="I2406" t="inlineStr"/>
      <c r="J2406" t="inlineStr">
        <is>
          <t xml:space="preserve">2260 - 2332 - 2348 - </t>
        </is>
      </c>
      <c r="K2406" t="inlineStr">
        <is>
          <t>libre</t>
        </is>
      </c>
    </row>
    <row r="2407">
      <c r="A2407" t="inlineStr">
        <is>
          <t>Tourteaux lopro</t>
        </is>
      </c>
      <c r="B2407" t="inlineStr">
        <is>
          <t>Eq dir</t>
        </is>
      </c>
      <c r="C2407" t="n">
        <v>0</v>
      </c>
      <c r="D2407" t="inlineStr"/>
      <c r="E2407" t="inlineStr"/>
      <c r="F2407" t="inlineStr"/>
      <c r="G2407" t="inlineStr"/>
      <c r="H2407" t="inlineStr"/>
      <c r="I2407" t="inlineStr"/>
      <c r="J2407" t="inlineStr">
        <is>
          <t xml:space="preserve">2261 - 2332 - 2349 - </t>
        </is>
      </c>
      <c r="K2407" t="inlineStr">
        <is>
          <t>libre</t>
        </is>
      </c>
    </row>
    <row r="2408">
      <c r="A2408" t="inlineStr">
        <is>
          <t>Tourteaux lopro</t>
        </is>
      </c>
      <c r="B2408" t="inlineStr">
        <is>
          <t>Pc dir</t>
        </is>
      </c>
      <c r="C2408" t="n">
        <v>0</v>
      </c>
      <c r="D2408" t="inlineStr"/>
      <c r="E2408" t="inlineStr"/>
      <c r="F2408" t="inlineStr"/>
      <c r="G2408" t="inlineStr"/>
      <c r="H2408" t="inlineStr"/>
      <c r="I2408" t="inlineStr"/>
      <c r="J2408" t="inlineStr">
        <is>
          <t xml:space="preserve">2262 - 2332 - 2335 - 2352 - </t>
        </is>
      </c>
      <c r="K2408" t="inlineStr">
        <is>
          <t>libre</t>
        </is>
      </c>
    </row>
    <row r="2409">
      <c r="A2409" t="inlineStr">
        <is>
          <t>Tourteaux lopro</t>
        </is>
      </c>
      <c r="B2409" t="inlineStr">
        <is>
          <t>Pc engrais dir</t>
        </is>
      </c>
      <c r="C2409" t="n">
        <v>0</v>
      </c>
      <c r="D2409" t="inlineStr"/>
      <c r="E2409" t="inlineStr"/>
      <c r="F2409" t="inlineStr"/>
      <c r="G2409" t="inlineStr"/>
      <c r="H2409" t="inlineStr"/>
      <c r="I2409" t="inlineStr"/>
      <c r="J2409" t="inlineStr">
        <is>
          <t xml:space="preserve">2264 - 2335 - 2358 - </t>
        </is>
      </c>
      <c r="K2409" t="inlineStr">
        <is>
          <t>libre</t>
        </is>
      </c>
    </row>
    <row r="2410">
      <c r="A2410" t="inlineStr">
        <is>
          <t>Tourteaux lopro</t>
        </is>
      </c>
      <c r="B2410" t="inlineStr">
        <is>
          <t>Pc truies dir</t>
        </is>
      </c>
      <c r="C2410" t="n">
        <v>0</v>
      </c>
      <c r="D2410" t="inlineStr"/>
      <c r="E2410" t="inlineStr"/>
      <c r="F2410" t="inlineStr"/>
      <c r="G2410" t="inlineStr"/>
      <c r="H2410" t="inlineStr"/>
      <c r="I2410" t="inlineStr"/>
      <c r="J2410" t="inlineStr">
        <is>
          <t xml:space="preserve">2265 - 2335 - 2360 - </t>
        </is>
      </c>
      <c r="K2410" t="inlineStr">
        <is>
          <t>déterminé</t>
        </is>
      </c>
    </row>
    <row r="2411">
      <c r="A2411" t="inlineStr">
        <is>
          <t>Tourteaux lopro</t>
        </is>
      </c>
      <c r="B2411" t="inlineStr">
        <is>
          <t>Volailles dir</t>
        </is>
      </c>
      <c r="C2411" t="n">
        <v>0</v>
      </c>
      <c r="D2411" t="inlineStr"/>
      <c r="E2411" t="inlineStr"/>
      <c r="F2411" t="inlineStr"/>
      <c r="G2411" t="inlineStr"/>
      <c r="H2411" t="inlineStr"/>
      <c r="I2411" t="inlineStr"/>
      <c r="J2411" t="inlineStr">
        <is>
          <t xml:space="preserve">2266 - 2332 - 2336 - </t>
        </is>
      </c>
      <c r="K2411" t="inlineStr">
        <is>
          <t>libre</t>
        </is>
      </c>
    </row>
    <row r="2412">
      <c r="A2412" t="inlineStr">
        <is>
          <t>Tourteaux lopro</t>
        </is>
      </c>
      <c r="B2412" t="inlineStr">
        <is>
          <t>Vol po dir</t>
        </is>
      </c>
      <c r="C2412" t="n">
        <v>0</v>
      </c>
      <c r="D2412" t="inlineStr"/>
      <c r="E2412" t="inlineStr"/>
      <c r="F2412" t="inlineStr"/>
      <c r="G2412" t="inlineStr"/>
      <c r="H2412" t="inlineStr"/>
      <c r="I2412" t="inlineStr"/>
      <c r="J2412" t="inlineStr">
        <is>
          <t xml:space="preserve">2268 - 2336 - 2356 - </t>
        </is>
      </c>
      <c r="K2412" t="inlineStr">
        <is>
          <t>libre</t>
        </is>
      </c>
    </row>
    <row r="2413">
      <c r="A2413" t="inlineStr">
        <is>
          <t>Tourteaux lopro</t>
        </is>
      </c>
      <c r="B2413" t="inlineStr">
        <is>
          <t>Palmip. gras dir</t>
        </is>
      </c>
      <c r="C2413" t="n">
        <v>0</v>
      </c>
      <c r="D2413" t="inlineStr"/>
      <c r="E2413" t="inlineStr"/>
      <c r="F2413" t="inlineStr"/>
      <c r="G2413" t="inlineStr"/>
      <c r="H2413" t="inlineStr"/>
      <c r="I2413" t="inlineStr"/>
      <c r="J2413" t="inlineStr">
        <is>
          <t xml:space="preserve">2269 - 2336 - 2357 - </t>
        </is>
      </c>
      <c r="K2413" t="inlineStr">
        <is>
          <t>libre</t>
        </is>
      </c>
    </row>
    <row r="2414">
      <c r="A2414" t="inlineStr">
        <is>
          <t>Tourteaux lopro</t>
        </is>
      </c>
      <c r="B2414" t="inlineStr">
        <is>
          <t>Bovins FAB</t>
        </is>
      </c>
      <c r="C2414" t="n">
        <v>126</v>
      </c>
      <c r="D2414" t="inlineStr"/>
      <c r="E2414" t="inlineStr"/>
      <c r="F2414" t="inlineStr"/>
      <c r="G2414" t="inlineStr"/>
      <c r="H2414" t="inlineStr"/>
      <c r="I2414" t="inlineStr"/>
      <c r="J2414" t="inlineStr">
        <is>
          <t xml:space="preserve">2270 - 2337 - </t>
        </is>
      </c>
      <c r="K2414" t="inlineStr">
        <is>
          <t>déterminé</t>
        </is>
      </c>
    </row>
    <row r="2415">
      <c r="A2415" t="inlineStr">
        <is>
          <t>Tourteaux lopro</t>
        </is>
      </c>
      <c r="B2415" t="inlineStr">
        <is>
          <t>Herbivores</t>
        </is>
      </c>
      <c r="C2415" t="n">
        <v>432</v>
      </c>
      <c r="D2415" t="inlineStr"/>
      <c r="E2415" t="inlineStr"/>
      <c r="F2415" t="inlineStr"/>
      <c r="G2415" t="inlineStr"/>
      <c r="H2415" t="inlineStr"/>
      <c r="I2415" t="inlineStr"/>
      <c r="J2415" t="inlineStr">
        <is>
          <t xml:space="preserve">2272 - 2338 - </t>
        </is>
      </c>
      <c r="K2415" t="inlineStr">
        <is>
          <t>libre</t>
        </is>
      </c>
    </row>
    <row r="2416">
      <c r="A2416" t="inlineStr">
        <is>
          <t>Tourteaux lopro</t>
        </is>
      </c>
      <c r="B2416" t="inlineStr">
        <is>
          <t>Bovins</t>
        </is>
      </c>
      <c r="C2416" t="n">
        <v>200</v>
      </c>
      <c r="D2416" t="inlineStr"/>
      <c r="E2416" t="inlineStr"/>
      <c r="F2416" t="inlineStr"/>
      <c r="G2416" t="inlineStr"/>
      <c r="H2416" t="inlineStr"/>
      <c r="I2416" t="inlineStr"/>
      <c r="J2416" t="inlineStr">
        <is>
          <t xml:space="preserve">2274 - 2338 - 2339 - </t>
        </is>
      </c>
      <c r="K2416" t="inlineStr">
        <is>
          <t>libre</t>
        </is>
      </c>
    </row>
    <row r="2417">
      <c r="A2417" t="inlineStr">
        <is>
          <t>Tourteaux lopro</t>
        </is>
      </c>
      <c r="B2417" t="inlineStr">
        <is>
          <t>BL</t>
        </is>
      </c>
      <c r="C2417" t="n">
        <v>26.1</v>
      </c>
      <c r="D2417" t="inlineStr"/>
      <c r="E2417" t="inlineStr"/>
      <c r="F2417" t="inlineStr"/>
      <c r="G2417" t="inlineStr"/>
      <c r="H2417" t="inlineStr"/>
      <c r="I2417" t="inlineStr"/>
      <c r="J2417" t="inlineStr">
        <is>
          <t xml:space="preserve">2276 - 2339 - 2340 - </t>
        </is>
      </c>
      <c r="K2417" t="inlineStr">
        <is>
          <t>libre</t>
        </is>
      </c>
    </row>
    <row r="2418">
      <c r="A2418" t="inlineStr">
        <is>
          <t>Tourteaux lopro</t>
        </is>
      </c>
      <c r="B2418" t="inlineStr">
        <is>
          <t>BL FAB</t>
        </is>
      </c>
      <c r="C2418" t="n">
        <v>0.2</v>
      </c>
      <c r="D2418" t="inlineStr"/>
      <c r="E2418" t="inlineStr"/>
      <c r="F2418" t="inlineStr"/>
      <c r="G2418" t="inlineStr"/>
      <c r="H2418" t="inlineStr"/>
      <c r="I2418" t="inlineStr"/>
      <c r="J2418" t="inlineStr">
        <is>
          <t xml:space="preserve">2278 - 2340 - 2341 - </t>
        </is>
      </c>
      <c r="K2418" t="inlineStr">
        <is>
          <t>déterminé</t>
        </is>
      </c>
    </row>
    <row r="2419">
      <c r="A2419" t="inlineStr">
        <is>
          <t>Tourteaux lopro</t>
        </is>
      </c>
      <c r="B2419" t="inlineStr">
        <is>
          <t>BV</t>
        </is>
      </c>
      <c r="C2419" t="n">
        <v>174</v>
      </c>
      <c r="D2419" t="inlineStr"/>
      <c r="E2419" t="inlineStr"/>
      <c r="F2419" t="inlineStr"/>
      <c r="G2419" t="inlineStr"/>
      <c r="H2419" t="inlineStr"/>
      <c r="I2419" t="inlineStr"/>
      <c r="J2419" t="inlineStr">
        <is>
          <t xml:space="preserve">2280 - 2339 - 2342 - </t>
        </is>
      </c>
      <c r="K2419" t="inlineStr">
        <is>
          <t>libre</t>
        </is>
      </c>
    </row>
    <row r="2420">
      <c r="A2420" t="inlineStr">
        <is>
          <t>Tourteaux lopro</t>
        </is>
      </c>
      <c r="B2420" t="inlineStr">
        <is>
          <t>BV FAB</t>
        </is>
      </c>
      <c r="C2420" t="n">
        <v>126</v>
      </c>
      <c r="D2420" t="inlineStr"/>
      <c r="E2420" t="inlineStr"/>
      <c r="F2420" t="inlineStr"/>
      <c r="G2420" t="inlineStr"/>
      <c r="H2420" t="inlineStr"/>
      <c r="I2420" t="inlineStr"/>
      <c r="J2420" t="inlineStr">
        <is>
          <t xml:space="preserve">2282 - 2342 - 2343 - </t>
        </is>
      </c>
      <c r="K2420" t="inlineStr">
        <is>
          <t>déterminé</t>
        </is>
      </c>
    </row>
    <row r="2421">
      <c r="A2421" t="inlineStr">
        <is>
          <t>Tourteaux lopro</t>
        </is>
      </c>
      <c r="B2421" t="inlineStr">
        <is>
          <t>Ovins</t>
        </is>
      </c>
      <c r="C2421" t="n">
        <v>0.1</v>
      </c>
      <c r="D2421" t="inlineStr"/>
      <c r="E2421" t="inlineStr"/>
      <c r="F2421" t="inlineStr"/>
      <c r="G2421" t="inlineStr"/>
      <c r="H2421" t="inlineStr"/>
      <c r="I2421" t="inlineStr"/>
      <c r="J2421" t="inlineStr">
        <is>
          <t xml:space="preserve">2284 - 2338 - 2344 - </t>
        </is>
      </c>
      <c r="K2421" t="inlineStr">
        <is>
          <t>libre</t>
        </is>
      </c>
    </row>
    <row r="2422">
      <c r="A2422" t="inlineStr">
        <is>
          <t>Tourteaux lopro</t>
        </is>
      </c>
      <c r="B2422" t="inlineStr">
        <is>
          <t>OL</t>
        </is>
      </c>
      <c r="C2422" t="n">
        <v>0</v>
      </c>
      <c r="D2422" t="inlineStr"/>
      <c r="E2422" t="inlineStr"/>
      <c r="F2422" t="inlineStr"/>
      <c r="G2422" t="inlineStr"/>
      <c r="H2422" t="inlineStr"/>
      <c r="I2422" t="inlineStr"/>
      <c r="J2422" t="inlineStr">
        <is>
          <t xml:space="preserve">2286 - 2344 - 2345 - </t>
        </is>
      </c>
      <c r="K2422" t="inlineStr">
        <is>
          <t>libre</t>
        </is>
      </c>
    </row>
    <row r="2423">
      <c r="A2423" t="inlineStr">
        <is>
          <t>Tourteaux lopro</t>
        </is>
      </c>
      <c r="B2423" t="inlineStr">
        <is>
          <t>OV</t>
        </is>
      </c>
      <c r="C2423" t="n">
        <v>0.1</v>
      </c>
      <c r="D2423" t="inlineStr"/>
      <c r="E2423" t="inlineStr"/>
      <c r="F2423" t="inlineStr"/>
      <c r="G2423" t="inlineStr"/>
      <c r="H2423" t="inlineStr"/>
      <c r="I2423" t="inlineStr"/>
      <c r="J2423" t="inlineStr">
        <is>
          <t xml:space="preserve">2288 - 2344 - 2346 - </t>
        </is>
      </c>
      <c r="K2423" t="inlineStr">
        <is>
          <t>libre</t>
        </is>
      </c>
    </row>
    <row r="2424">
      <c r="A2424" t="inlineStr">
        <is>
          <t>Tourteaux lopro</t>
        </is>
      </c>
      <c r="B2424" t="inlineStr">
        <is>
          <t>Ca</t>
        </is>
      </c>
      <c r="C2424" t="n">
        <v>8.199999999999999</v>
      </c>
      <c r="D2424" t="inlineStr"/>
      <c r="E2424" t="inlineStr"/>
      <c r="F2424" t="inlineStr"/>
      <c r="G2424" t="inlineStr"/>
      <c r="H2424" t="inlineStr"/>
      <c r="I2424" t="inlineStr"/>
      <c r="J2424" t="inlineStr">
        <is>
          <t xml:space="preserve">2290 - 2338 - 2347 - </t>
        </is>
      </c>
      <c r="K2424" t="inlineStr">
        <is>
          <t>libre</t>
        </is>
      </c>
    </row>
    <row r="2425">
      <c r="A2425" t="inlineStr">
        <is>
          <t>Tourteaux lopro</t>
        </is>
      </c>
      <c r="B2425" t="inlineStr">
        <is>
          <t>Alimentation Ca (EA)</t>
        </is>
      </c>
      <c r="C2425" t="n">
        <v>8.199999999999999</v>
      </c>
      <c r="D2425" t="inlineStr"/>
      <c r="E2425" t="inlineStr"/>
      <c r="F2425" t="inlineStr"/>
      <c r="G2425" t="inlineStr"/>
      <c r="H2425" t="inlineStr"/>
      <c r="I2425" t="inlineStr"/>
      <c r="J2425" t="inlineStr">
        <is>
          <t xml:space="preserve">2292 - 2347 - 2348 - </t>
        </is>
      </c>
      <c r="K2425" t="inlineStr">
        <is>
          <t>libre</t>
        </is>
      </c>
    </row>
    <row r="2426">
      <c r="A2426" t="inlineStr">
        <is>
          <t>Tourteaux lopro</t>
        </is>
      </c>
      <c r="B2426" t="inlineStr">
        <is>
          <t>Eq</t>
        </is>
      </c>
      <c r="C2426" t="n">
        <v>137</v>
      </c>
      <c r="D2426" t="inlineStr"/>
      <c r="E2426" t="inlineStr"/>
      <c r="F2426" t="inlineStr"/>
      <c r="G2426" t="inlineStr"/>
      <c r="H2426" t="inlineStr"/>
      <c r="I2426" t="inlineStr"/>
      <c r="J2426" t="inlineStr">
        <is>
          <t xml:space="preserve">2294 - 2338 - 2349 - </t>
        </is>
      </c>
      <c r="K2426" t="inlineStr">
        <is>
          <t>libre</t>
        </is>
      </c>
    </row>
    <row r="2427">
      <c r="A2427" t="inlineStr">
        <is>
          <t>Tourteaux lopro</t>
        </is>
      </c>
      <c r="B2427" t="inlineStr">
        <is>
          <t>Lap</t>
        </is>
      </c>
      <c r="C2427" t="n">
        <v>87.3</v>
      </c>
      <c r="D2427" t="n">
        <v>85.3575</v>
      </c>
      <c r="E2427" t="n">
        <v>2.1339375</v>
      </c>
      <c r="F2427" t="n">
        <v>0.05</v>
      </c>
      <c r="G2427" t="n">
        <v>0</v>
      </c>
      <c r="H2427" t="n">
        <v>500000000</v>
      </c>
      <c r="I2427" t="n">
        <v>0.9</v>
      </c>
      <c r="J2427" t="inlineStr">
        <is>
          <t xml:space="preserve">2296 - 2338 - 2350 - </t>
        </is>
      </c>
      <c r="K2427" t="inlineStr">
        <is>
          <t>mesuré</t>
        </is>
      </c>
    </row>
    <row r="2428">
      <c r="A2428" t="inlineStr">
        <is>
          <t>Tourteaux lopro</t>
        </is>
      </c>
      <c r="B2428" t="inlineStr">
        <is>
          <t>Monoagastriques</t>
        </is>
      </c>
      <c r="C2428" t="n">
        <v>366</v>
      </c>
      <c r="D2428" t="inlineStr"/>
      <c r="E2428" t="inlineStr"/>
      <c r="F2428" t="inlineStr"/>
      <c r="G2428" t="inlineStr"/>
      <c r="H2428" t="inlineStr"/>
      <c r="I2428" t="inlineStr"/>
      <c r="J2428" t="inlineStr">
        <is>
          <t xml:space="preserve">2298 - 2351 - </t>
        </is>
      </c>
      <c r="K2428" t="inlineStr">
        <is>
          <t>libre</t>
        </is>
      </c>
    </row>
    <row r="2429">
      <c r="A2429" t="inlineStr">
        <is>
          <t>Tourteaux lopro</t>
        </is>
      </c>
      <c r="B2429" t="inlineStr">
        <is>
          <t>Pc</t>
        </is>
      </c>
      <c r="C2429" t="n">
        <v>199</v>
      </c>
      <c r="D2429" t="inlineStr"/>
      <c r="E2429" t="inlineStr"/>
      <c r="F2429" t="inlineStr"/>
      <c r="G2429" t="inlineStr"/>
      <c r="H2429" t="inlineStr"/>
      <c r="I2429" t="inlineStr"/>
      <c r="J2429" t="inlineStr">
        <is>
          <t xml:space="preserve">2300 - 2351 - 2352 - </t>
        </is>
      </c>
      <c r="K2429" t="inlineStr">
        <is>
          <t>déterminé</t>
        </is>
      </c>
    </row>
    <row r="2430">
      <c r="A2430" t="inlineStr">
        <is>
          <t>Tourteaux lopro</t>
        </is>
      </c>
      <c r="B2430" t="inlineStr">
        <is>
          <t>Pc FAB</t>
        </is>
      </c>
      <c r="C2430" t="n">
        <v>199</v>
      </c>
      <c r="D2430" t="inlineStr"/>
      <c r="E2430" t="inlineStr"/>
      <c r="F2430" t="inlineStr"/>
      <c r="G2430" t="inlineStr"/>
      <c r="H2430" t="inlineStr"/>
      <c r="I2430" t="inlineStr"/>
      <c r="J2430" t="inlineStr">
        <is>
          <t xml:space="preserve">2302 - 2352 - 2353 - </t>
        </is>
      </c>
      <c r="K2430" t="inlineStr">
        <is>
          <t>libre</t>
        </is>
      </c>
    </row>
    <row r="2431">
      <c r="A2431" t="inlineStr">
        <is>
          <t>Tourteaux lopro</t>
        </is>
      </c>
      <c r="B2431" t="inlineStr">
        <is>
          <t>Volailles</t>
        </is>
      </c>
      <c r="C2431" t="n">
        <v>168</v>
      </c>
      <c r="D2431" t="inlineStr"/>
      <c r="E2431" t="inlineStr"/>
      <c r="F2431" t="inlineStr"/>
      <c r="G2431" t="inlineStr"/>
      <c r="H2431" t="inlineStr"/>
      <c r="I2431" t="inlineStr"/>
      <c r="J2431" t="inlineStr">
        <is>
          <t xml:space="preserve">2304 - 2351 - 2354 - </t>
        </is>
      </c>
      <c r="K2431" t="inlineStr">
        <is>
          <t>libre</t>
        </is>
      </c>
    </row>
    <row r="2432">
      <c r="A2432" t="inlineStr">
        <is>
          <t>Tourteaux lopro</t>
        </is>
      </c>
      <c r="B2432" t="inlineStr">
        <is>
          <t>Vol ch</t>
        </is>
      </c>
      <c r="C2432" t="n">
        <v>17.7</v>
      </c>
      <c r="D2432" t="n">
        <v>14.6699</v>
      </c>
      <c r="E2432" t="n">
        <v>0.733495</v>
      </c>
      <c r="F2432" t="n">
        <v>0.1</v>
      </c>
      <c r="G2432" t="n">
        <v>0</v>
      </c>
      <c r="H2432" t="n">
        <v>500000000</v>
      </c>
      <c r="I2432" t="n">
        <v>4.11</v>
      </c>
      <c r="J2432" t="inlineStr">
        <is>
          <t xml:space="preserve">2306 - 2354 - 2355 - </t>
        </is>
      </c>
      <c r="K2432" t="inlineStr">
        <is>
          <t>mesuré</t>
        </is>
      </c>
    </row>
    <row r="2433">
      <c r="A2433" t="inlineStr">
        <is>
          <t>Tourteaux lopro</t>
        </is>
      </c>
      <c r="B2433" t="inlineStr">
        <is>
          <t>Vol po</t>
        </is>
      </c>
      <c r="C2433" t="n">
        <v>62.3</v>
      </c>
      <c r="D2433" t="n">
        <v>45</v>
      </c>
      <c r="E2433" t="n">
        <v>2.25</v>
      </c>
      <c r="F2433" t="n">
        <v>0.1</v>
      </c>
      <c r="G2433" t="n">
        <v>0</v>
      </c>
      <c r="H2433" t="n">
        <v>500000000</v>
      </c>
      <c r="I2433" t="n">
        <v>7.68</v>
      </c>
      <c r="J2433" t="inlineStr">
        <is>
          <t xml:space="preserve">2308 - 2354 - 2356 - </t>
        </is>
      </c>
      <c r="K2433" t="inlineStr">
        <is>
          <t>mesuré</t>
        </is>
      </c>
    </row>
    <row r="2434">
      <c r="A2434" t="inlineStr">
        <is>
          <t>Tourteaux lopro</t>
        </is>
      </c>
      <c r="B2434" t="inlineStr">
        <is>
          <t>Palmip. gras</t>
        </is>
      </c>
      <c r="C2434" t="n">
        <v>87.7</v>
      </c>
      <c r="D2434" t="inlineStr"/>
      <c r="E2434" t="inlineStr"/>
      <c r="F2434" t="inlineStr"/>
      <c r="G2434" t="inlineStr"/>
      <c r="H2434" t="inlineStr"/>
      <c r="I2434" t="inlineStr"/>
      <c r="J2434" t="inlineStr">
        <is>
          <t xml:space="preserve">2310 - 2354 - 2357 - </t>
        </is>
      </c>
      <c r="K2434" t="inlineStr">
        <is>
          <t>libre</t>
        </is>
      </c>
    </row>
    <row r="2435">
      <c r="A2435" t="inlineStr">
        <is>
          <t>Tourteaux lopro</t>
        </is>
      </c>
      <c r="B2435" t="inlineStr">
        <is>
          <t>Pc engraissement</t>
        </is>
      </c>
      <c r="C2435" t="n">
        <v>147</v>
      </c>
      <c r="D2435" t="n">
        <v>138.9359615962952</v>
      </c>
      <c r="E2435" t="n">
        <v>6.946798079814759</v>
      </c>
      <c r="F2435" t="n">
        <v>0.1</v>
      </c>
      <c r="G2435" t="n">
        <v>0</v>
      </c>
      <c r="H2435" t="n">
        <v>500000000</v>
      </c>
      <c r="I2435" t="n">
        <v>1.14</v>
      </c>
      <c r="J2435" t="inlineStr">
        <is>
          <t xml:space="preserve">2312 - 2358 - </t>
        </is>
      </c>
      <c r="K2435" t="inlineStr">
        <is>
          <t>redondant</t>
        </is>
      </c>
    </row>
    <row r="2436">
      <c r="A2436" t="inlineStr">
        <is>
          <t>Tourteaux lopro</t>
        </is>
      </c>
      <c r="B2436" t="inlineStr">
        <is>
          <t>Pc engrais FAB</t>
        </is>
      </c>
      <c r="C2436" t="n">
        <v>147</v>
      </c>
      <c r="D2436" t="inlineStr"/>
      <c r="E2436" t="inlineStr"/>
      <c r="F2436" t="inlineStr"/>
      <c r="G2436" t="inlineStr"/>
      <c r="H2436" t="inlineStr"/>
      <c r="I2436" t="inlineStr"/>
      <c r="J2436" t="inlineStr">
        <is>
          <t xml:space="preserve">2314 - 2358 - 2359 - </t>
        </is>
      </c>
      <c r="K2436" t="inlineStr">
        <is>
          <t>libre</t>
        </is>
      </c>
    </row>
    <row r="2437">
      <c r="A2437" t="inlineStr">
        <is>
          <t>Tourteaux lopro</t>
        </is>
      </c>
      <c r="B2437" t="inlineStr">
        <is>
          <t>Pc truies</t>
        </is>
      </c>
      <c r="C2437" t="n">
        <v>47.7</v>
      </c>
      <c r="D2437" t="n">
        <v>51.44606149162087</v>
      </c>
      <c r="E2437" t="n">
        <v>2.572303074581043</v>
      </c>
      <c r="F2437" t="n">
        <v>0.1</v>
      </c>
      <c r="G2437" t="n">
        <v>0</v>
      </c>
      <c r="H2437" t="n">
        <v>500000000</v>
      </c>
      <c r="I2437" t="n">
        <v>1.45</v>
      </c>
      <c r="J2437" t="inlineStr">
        <is>
          <t xml:space="preserve">2316 - 2360 - </t>
        </is>
      </c>
      <c r="K2437" t="inlineStr">
        <is>
          <t>redondant</t>
        </is>
      </c>
    </row>
    <row r="2438">
      <c r="A2438" t="inlineStr">
        <is>
          <t>Tourteaux lopro</t>
        </is>
      </c>
      <c r="B2438" t="inlineStr">
        <is>
          <t>Autres utilisations</t>
        </is>
      </c>
      <c r="C2438" t="n">
        <v>0</v>
      </c>
      <c r="D2438" t="inlineStr"/>
      <c r="E2438" t="inlineStr"/>
      <c r="F2438" t="inlineStr"/>
      <c r="G2438" t="inlineStr"/>
      <c r="H2438" t="inlineStr"/>
      <c r="I2438" t="inlineStr"/>
      <c r="J2438" t="inlineStr">
        <is>
          <t xml:space="preserve">2318 - </t>
        </is>
      </c>
      <c r="K2438" t="inlineStr">
        <is>
          <t>libre unbounded</t>
        </is>
      </c>
    </row>
    <row r="2439">
      <c r="A2439" t="inlineStr">
        <is>
          <t>Tourteaux hipro</t>
        </is>
      </c>
      <c r="B2439" t="inlineStr">
        <is>
          <t>Feed</t>
        </is>
      </c>
      <c r="C2439" t="n">
        <v>561</v>
      </c>
      <c r="D2439" t="inlineStr"/>
      <c r="E2439" t="inlineStr"/>
      <c r="F2439" t="inlineStr"/>
      <c r="G2439" t="inlineStr"/>
      <c r="H2439" t="inlineStr"/>
      <c r="I2439" t="inlineStr"/>
      <c r="J2439" t="inlineStr">
        <is>
          <t xml:space="preserve">2206 - 2361 - </t>
        </is>
      </c>
      <c r="K2439" t="inlineStr">
        <is>
          <t>libre</t>
        </is>
      </c>
    </row>
    <row r="2440">
      <c r="A2440" t="inlineStr">
        <is>
          <t>Tourteaux hipro</t>
        </is>
      </c>
      <c r="B2440" t="inlineStr">
        <is>
          <t>FAB</t>
        </is>
      </c>
      <c r="C2440" t="n">
        <v>394</v>
      </c>
      <c r="D2440" t="inlineStr"/>
      <c r="E2440" t="inlineStr"/>
      <c r="F2440" t="inlineStr"/>
      <c r="G2440" t="inlineStr"/>
      <c r="H2440" t="inlineStr"/>
      <c r="I2440" t="inlineStr"/>
      <c r="J2440" t="inlineStr">
        <is>
          <t xml:space="preserve">2208 - 2361 - 2362 - </t>
        </is>
      </c>
      <c r="K2440" t="inlineStr">
        <is>
          <t>libre</t>
        </is>
      </c>
    </row>
    <row r="2441">
      <c r="A2441" t="inlineStr">
        <is>
          <t>Tourteaux hipro</t>
        </is>
      </c>
      <c r="B2441" t="inlineStr">
        <is>
          <t>Aliments composés</t>
        </is>
      </c>
      <c r="C2441" t="n">
        <v>394</v>
      </c>
      <c r="D2441" t="inlineStr"/>
      <c r="E2441" t="inlineStr"/>
      <c r="F2441" t="inlineStr"/>
      <c r="G2441" t="inlineStr"/>
      <c r="H2441" t="inlineStr"/>
      <c r="I2441" t="inlineStr"/>
      <c r="J2441" t="inlineStr">
        <is>
          <t xml:space="preserve">2210 - 2362 - 2363 - </t>
        </is>
      </c>
      <c r="K2441" t="inlineStr">
        <is>
          <t>libre</t>
        </is>
      </c>
    </row>
    <row r="2442">
      <c r="A2442" t="inlineStr">
        <is>
          <t>Tourteaux hipro</t>
        </is>
      </c>
      <c r="B2442" t="inlineStr">
        <is>
          <t>Volailles FAB</t>
        </is>
      </c>
      <c r="C2442" t="n">
        <v>279</v>
      </c>
      <c r="D2442" t="inlineStr"/>
      <c r="E2442" t="inlineStr"/>
      <c r="F2442" t="inlineStr"/>
      <c r="G2442" t="inlineStr"/>
      <c r="H2442" t="inlineStr"/>
      <c r="I2442" t="inlineStr"/>
      <c r="J2442" t="inlineStr">
        <is>
          <t xml:space="preserve">2212 - 2363 - 2364 - </t>
        </is>
      </c>
      <c r="K2442" t="inlineStr">
        <is>
          <t>libre</t>
        </is>
      </c>
    </row>
    <row r="2443">
      <c r="A2443" t="inlineStr">
        <is>
          <t>Tourteaux hipro</t>
        </is>
      </c>
      <c r="B2443" t="inlineStr">
        <is>
          <t>Vol ch FAB</t>
        </is>
      </c>
      <c r="C2443" t="n">
        <v>46.9</v>
      </c>
      <c r="D2443" t="inlineStr"/>
      <c r="E2443" t="inlineStr"/>
      <c r="F2443" t="inlineStr"/>
      <c r="G2443" t="inlineStr"/>
      <c r="H2443" t="inlineStr"/>
      <c r="I2443" t="inlineStr"/>
      <c r="J2443" t="inlineStr">
        <is>
          <t xml:space="preserve">2214 - 2364 - 2397 - </t>
        </is>
      </c>
      <c r="K2443" t="inlineStr">
        <is>
          <t>déterminé</t>
        </is>
      </c>
    </row>
    <row r="2444">
      <c r="A2444" t="inlineStr">
        <is>
          <t>Tourteaux hipro</t>
        </is>
      </c>
      <c r="B2444" t="inlineStr">
        <is>
          <t>Vol po FAB</t>
        </is>
      </c>
      <c r="C2444" t="n">
        <v>232</v>
      </c>
      <c r="D2444" t="inlineStr"/>
      <c r="E2444" t="inlineStr"/>
      <c r="F2444" t="inlineStr"/>
      <c r="G2444" t="inlineStr"/>
      <c r="H2444" t="inlineStr"/>
      <c r="I2444" t="inlineStr"/>
      <c r="J2444" t="inlineStr">
        <is>
          <t xml:space="preserve">2215 - 2364 - 2398 - </t>
        </is>
      </c>
      <c r="K2444" t="inlineStr">
        <is>
          <t>libre</t>
        </is>
      </c>
    </row>
    <row r="2445">
      <c r="A2445" t="inlineStr">
        <is>
          <t>Tourteaux hipro</t>
        </is>
      </c>
      <c r="B2445" t="inlineStr">
        <is>
          <t>Palmip. gras FAB</t>
        </is>
      </c>
      <c r="C2445" t="n">
        <v>0</v>
      </c>
      <c r="D2445" t="inlineStr"/>
      <c r="E2445" t="inlineStr"/>
      <c r="F2445" t="inlineStr"/>
      <c r="G2445" t="inlineStr"/>
      <c r="H2445" t="inlineStr"/>
      <c r="I2445" t="inlineStr"/>
      <c r="J2445" t="inlineStr">
        <is>
          <t xml:space="preserve">2216 - 2364 - 2399 - </t>
        </is>
      </c>
      <c r="K2445" t="inlineStr">
        <is>
          <t>libre</t>
        </is>
      </c>
    </row>
    <row r="2446">
      <c r="A2446" t="inlineStr">
        <is>
          <t>Tourteaux hipro</t>
        </is>
      </c>
      <c r="B2446" t="inlineStr">
        <is>
          <t>Ovins + Ca FAB</t>
        </is>
      </c>
      <c r="C2446" t="n">
        <v>0.1</v>
      </c>
      <c r="D2446" t="n">
        <v>0.1</v>
      </c>
      <c r="E2446" t="n">
        <v>0</v>
      </c>
      <c r="F2446" t="n">
        <v>0</v>
      </c>
      <c r="G2446" t="n">
        <v>0</v>
      </c>
      <c r="H2446" t="n">
        <v>500000000</v>
      </c>
      <c r="I2446" t="n">
        <v>0</v>
      </c>
      <c r="J2446" t="inlineStr">
        <is>
          <t xml:space="preserve">2217 - 2363 - 2365 - </t>
        </is>
      </c>
      <c r="K2446" t="inlineStr">
        <is>
          <t>mesuré</t>
        </is>
      </c>
    </row>
    <row r="2447">
      <c r="A2447" t="inlineStr">
        <is>
          <t>Tourteaux hipro</t>
        </is>
      </c>
      <c r="B2447" t="inlineStr">
        <is>
          <t>Ovins FAB</t>
        </is>
      </c>
      <c r="C2447" t="n">
        <v>0.1</v>
      </c>
      <c r="D2447" t="inlineStr"/>
      <c r="E2447" t="inlineStr"/>
      <c r="F2447" t="inlineStr"/>
      <c r="G2447" t="inlineStr"/>
      <c r="H2447" t="inlineStr"/>
      <c r="I2447" t="inlineStr"/>
      <c r="J2447" t="inlineStr">
        <is>
          <t xml:space="preserve">2219 - 2365 - 2366 - </t>
        </is>
      </c>
      <c r="K2447" t="inlineStr">
        <is>
          <t>libre</t>
        </is>
      </c>
    </row>
    <row r="2448">
      <c r="A2448" t="inlineStr">
        <is>
          <t>Tourteaux hipro</t>
        </is>
      </c>
      <c r="B2448" t="inlineStr">
        <is>
          <t>OL FAB</t>
        </is>
      </c>
      <c r="C2448" t="n">
        <v>0</v>
      </c>
      <c r="D2448" t="inlineStr"/>
      <c r="E2448" t="inlineStr"/>
      <c r="F2448" t="inlineStr"/>
      <c r="G2448" t="inlineStr"/>
      <c r="H2448" t="inlineStr"/>
      <c r="I2448" t="inlineStr"/>
      <c r="J2448" t="inlineStr">
        <is>
          <t xml:space="preserve">2221 - 2366 - 2387 - </t>
        </is>
      </c>
      <c r="K2448" t="inlineStr">
        <is>
          <t>libre</t>
        </is>
      </c>
    </row>
    <row r="2449">
      <c r="A2449" t="inlineStr">
        <is>
          <t>Tourteaux hipro</t>
        </is>
      </c>
      <c r="B2449" t="inlineStr">
        <is>
          <t>OV FAB</t>
        </is>
      </c>
      <c r="C2449" t="n">
        <v>0.1</v>
      </c>
      <c r="D2449" t="inlineStr"/>
      <c r="E2449" t="inlineStr"/>
      <c r="F2449" t="inlineStr"/>
      <c r="G2449" t="inlineStr"/>
      <c r="H2449" t="inlineStr"/>
      <c r="I2449" t="inlineStr"/>
      <c r="J2449" t="inlineStr">
        <is>
          <t xml:space="preserve">2222 - 2366 - 2388 - </t>
        </is>
      </c>
      <c r="K2449" t="inlineStr">
        <is>
          <t>libre</t>
        </is>
      </c>
    </row>
    <row r="2450">
      <c r="A2450" t="inlineStr">
        <is>
          <t>Tourteaux hipro</t>
        </is>
      </c>
      <c r="B2450" t="inlineStr">
        <is>
          <t>Ca FAB</t>
        </is>
      </c>
      <c r="C2450" t="n">
        <v>0</v>
      </c>
      <c r="D2450" t="inlineStr"/>
      <c r="E2450" t="inlineStr"/>
      <c r="F2450" t="inlineStr"/>
      <c r="G2450" t="inlineStr"/>
      <c r="H2450" t="inlineStr"/>
      <c r="I2450" t="inlineStr"/>
      <c r="J2450" t="inlineStr">
        <is>
          <t xml:space="preserve">2223 - 2365 - 2389 - </t>
        </is>
      </c>
      <c r="K2450" t="inlineStr">
        <is>
          <t>libre</t>
        </is>
      </c>
    </row>
    <row r="2451">
      <c r="A2451" t="inlineStr">
        <is>
          <t>Tourteaux hipro</t>
        </is>
      </c>
      <c r="B2451" t="inlineStr">
        <is>
          <t>Lap FAB</t>
        </is>
      </c>
      <c r="C2451" t="n">
        <v>1.8</v>
      </c>
      <c r="D2451" t="inlineStr"/>
      <c r="E2451" t="inlineStr"/>
      <c r="F2451" t="inlineStr"/>
      <c r="G2451" t="inlineStr"/>
      <c r="H2451" t="inlineStr"/>
      <c r="I2451" t="inlineStr"/>
      <c r="J2451" t="inlineStr">
        <is>
          <t xml:space="preserve">2224 - 2363 - 2392 - </t>
        </is>
      </c>
      <c r="K2451" t="inlineStr">
        <is>
          <t>déterminé</t>
        </is>
      </c>
    </row>
    <row r="2452">
      <c r="A2452" t="inlineStr">
        <is>
          <t>Tourteaux hipro</t>
        </is>
      </c>
      <c r="B2452" t="inlineStr">
        <is>
          <t>Eq FAB</t>
        </is>
      </c>
      <c r="C2452" t="n">
        <v>0</v>
      </c>
      <c r="D2452" t="inlineStr"/>
      <c r="E2452" t="inlineStr"/>
      <c r="F2452" t="inlineStr"/>
      <c r="G2452" t="inlineStr"/>
      <c r="H2452" t="inlineStr"/>
      <c r="I2452" t="inlineStr"/>
      <c r="J2452" t="inlineStr">
        <is>
          <t xml:space="preserve">2225 - 2363 - 2372 - 2391 - </t>
        </is>
      </c>
      <c r="K2452" t="inlineStr">
        <is>
          <t>libre</t>
        </is>
      </c>
    </row>
    <row r="2453">
      <c r="A2453" t="inlineStr">
        <is>
          <t>Tourteaux hipro</t>
        </is>
      </c>
      <c r="B2453" t="inlineStr">
        <is>
          <t>Aliments complets</t>
        </is>
      </c>
      <c r="C2453" t="n">
        <v>59.3</v>
      </c>
      <c r="D2453" t="inlineStr"/>
      <c r="E2453" t="inlineStr"/>
      <c r="F2453" t="inlineStr"/>
      <c r="G2453" t="inlineStr"/>
      <c r="H2453" t="inlineStr"/>
      <c r="I2453" t="inlineStr"/>
      <c r="J2453" t="inlineStr">
        <is>
          <t xml:space="preserve">2226 - 2363 - 2367 - </t>
        </is>
      </c>
      <c r="K2453" t="inlineStr">
        <is>
          <t>déterminé</t>
        </is>
      </c>
    </row>
    <row r="2454">
      <c r="A2454" t="inlineStr">
        <is>
          <t>Tourteaux hipro</t>
        </is>
      </c>
      <c r="B2454" t="inlineStr">
        <is>
          <t>Bovins FAB complets</t>
        </is>
      </c>
      <c r="C2454" t="n">
        <v>6</v>
      </c>
      <c r="D2454" t="inlineStr"/>
      <c r="E2454" t="inlineStr"/>
      <c r="F2454" t="inlineStr"/>
      <c r="G2454" t="inlineStr"/>
      <c r="H2454" t="inlineStr"/>
      <c r="I2454" t="inlineStr"/>
      <c r="J2454" t="inlineStr">
        <is>
          <t xml:space="preserve">2228 - 2367 - 2368 - 2379 - </t>
        </is>
      </c>
      <c r="K2454" t="inlineStr">
        <is>
          <t>déterminé</t>
        </is>
      </c>
    </row>
    <row r="2455">
      <c r="A2455" t="inlineStr">
        <is>
          <t>Tourteaux hipro</t>
        </is>
      </c>
      <c r="B2455" t="inlineStr">
        <is>
          <t>BL FAB complets</t>
        </is>
      </c>
      <c r="C2455" t="n">
        <v>5.9</v>
      </c>
      <c r="D2455" t="n">
        <v>6.69212289755594</v>
      </c>
      <c r="E2455" t="n">
        <v>0.0669212289755594</v>
      </c>
      <c r="F2455" t="n">
        <v>0.02</v>
      </c>
      <c r="G2455" t="n">
        <v>0</v>
      </c>
      <c r="H2455" t="n">
        <v>500000000</v>
      </c>
      <c r="I2455" t="n">
        <v>11.86</v>
      </c>
      <c r="J2455" t="inlineStr">
        <is>
          <t xml:space="preserve">2230 - 2368 - 2383 - </t>
        </is>
      </c>
      <c r="K2455" t="inlineStr">
        <is>
          <t>mesuré</t>
        </is>
      </c>
    </row>
    <row r="2456">
      <c r="A2456" t="inlineStr">
        <is>
          <t>Tourteaux hipro</t>
        </is>
      </c>
      <c r="B2456" t="inlineStr">
        <is>
          <t>BV FAB complets</t>
        </is>
      </c>
      <c r="C2456" t="n">
        <v>0.1</v>
      </c>
      <c r="D2456" t="n">
        <v>0.1</v>
      </c>
      <c r="E2456" t="n">
        <v>0</v>
      </c>
      <c r="F2456" t="n">
        <v>0</v>
      </c>
      <c r="G2456" t="n">
        <v>0</v>
      </c>
      <c r="H2456" t="n">
        <v>500000000</v>
      </c>
      <c r="I2456" t="n">
        <v>0</v>
      </c>
      <c r="J2456" t="inlineStr">
        <is>
          <t xml:space="preserve">2231 - 2368 - 2385 - </t>
        </is>
      </c>
      <c r="K2456" t="inlineStr">
        <is>
          <t>mesuré</t>
        </is>
      </c>
    </row>
    <row r="2457">
      <c r="A2457" t="inlineStr">
        <is>
          <t>Tourteaux hipro</t>
        </is>
      </c>
      <c r="B2457" t="inlineStr">
        <is>
          <t>Pc FAB complets</t>
        </is>
      </c>
      <c r="C2457" t="n">
        <v>53.3</v>
      </c>
      <c r="D2457" t="inlineStr"/>
      <c r="E2457" t="inlineStr"/>
      <c r="F2457" t="inlineStr"/>
      <c r="G2457" t="inlineStr"/>
      <c r="H2457" t="inlineStr"/>
      <c r="I2457" t="inlineStr"/>
      <c r="J2457" t="inlineStr">
        <is>
          <t xml:space="preserve">2232 - 2367 - 2369 - 2395 - </t>
        </is>
      </c>
      <c r="K2457" t="inlineStr">
        <is>
          <t>déterminé</t>
        </is>
      </c>
    </row>
    <row r="2458">
      <c r="A2458" t="inlineStr">
        <is>
          <t>Tourteaux hipro</t>
        </is>
      </c>
      <c r="B2458" t="inlineStr">
        <is>
          <t>Pc pclets FAB</t>
        </is>
      </c>
      <c r="C2458" t="n">
        <v>8.800000000000001</v>
      </c>
      <c r="D2458" t="n">
        <v>24.84266844647059</v>
      </c>
      <c r="E2458" t="n">
        <v>1.24213342232353</v>
      </c>
      <c r="F2458" t="n">
        <v>0.1</v>
      </c>
      <c r="G2458" t="n">
        <v>0</v>
      </c>
      <c r="H2458" t="n">
        <v>500000000</v>
      </c>
      <c r="I2458" t="n">
        <v>12.92</v>
      </c>
      <c r="J2458" t="inlineStr">
        <is>
          <t xml:space="preserve">2234 - 2369 - </t>
        </is>
      </c>
      <c r="K2458" t="inlineStr">
        <is>
          <t>redondant</t>
        </is>
      </c>
    </row>
    <row r="2459">
      <c r="A2459" t="inlineStr">
        <is>
          <t>Tourteaux hipro</t>
        </is>
      </c>
      <c r="B2459" t="inlineStr">
        <is>
          <t>Pc engrais FAB complets</t>
        </is>
      </c>
      <c r="C2459" t="n">
        <v>30.8</v>
      </c>
      <c r="D2459" t="n">
        <v>66.82072945912644</v>
      </c>
      <c r="E2459" t="n">
        <v>3.341036472956322</v>
      </c>
      <c r="F2459" t="n">
        <v>0.1</v>
      </c>
      <c r="G2459" t="n">
        <v>0</v>
      </c>
      <c r="H2459" t="n">
        <v>500000000</v>
      </c>
      <c r="I2459" t="n">
        <v>10.77</v>
      </c>
      <c r="J2459" t="inlineStr">
        <is>
          <t xml:space="preserve">2235 - 2369 - 2401 - </t>
        </is>
      </c>
      <c r="K2459" t="inlineStr">
        <is>
          <t>redondant</t>
        </is>
      </c>
    </row>
    <row r="2460">
      <c r="A2460" t="inlineStr">
        <is>
          <t>Tourteaux hipro</t>
        </is>
      </c>
      <c r="B2460" t="inlineStr">
        <is>
          <t>Pc truies FAB</t>
        </is>
      </c>
      <c r="C2460" t="n">
        <v>13.7</v>
      </c>
      <c r="D2460" t="n">
        <v>27.50704907741691</v>
      </c>
      <c r="E2460" t="n">
        <v>1.375352453870845</v>
      </c>
      <c r="F2460" t="n">
        <v>0.1</v>
      </c>
      <c r="G2460" t="n">
        <v>0</v>
      </c>
      <c r="H2460" t="n">
        <v>500000000</v>
      </c>
      <c r="I2460" t="n">
        <v>10.07</v>
      </c>
      <c r="J2460" t="inlineStr">
        <is>
          <t xml:space="preserve">2236 - 2369 - 2402 - </t>
        </is>
      </c>
      <c r="K2460" t="inlineStr">
        <is>
          <t>redondant</t>
        </is>
      </c>
    </row>
    <row r="2461">
      <c r="A2461" t="inlineStr">
        <is>
          <t>Tourteaux hipro</t>
        </is>
      </c>
      <c r="B2461" t="inlineStr">
        <is>
          <t>Aliments complémentaires</t>
        </is>
      </c>
      <c r="C2461" t="n">
        <v>53.4</v>
      </c>
      <c r="D2461" t="inlineStr"/>
      <c r="E2461" t="inlineStr"/>
      <c r="F2461" t="inlineStr"/>
      <c r="G2461" t="inlineStr"/>
      <c r="H2461" t="inlineStr"/>
      <c r="I2461" t="inlineStr"/>
      <c r="J2461" t="inlineStr">
        <is>
          <t xml:space="preserve">2237 - 2363 - 2370 - </t>
        </is>
      </c>
      <c r="K2461" t="inlineStr">
        <is>
          <t>libre</t>
        </is>
      </c>
    </row>
    <row r="2462">
      <c r="A2462" t="inlineStr">
        <is>
          <t>Tourteaux hipro</t>
        </is>
      </c>
      <c r="B2462" t="inlineStr">
        <is>
          <t>Bovins FAB ctaire</t>
        </is>
      </c>
      <c r="C2462" t="n">
        <v>53.4</v>
      </c>
      <c r="D2462" t="inlineStr"/>
      <c r="E2462" t="inlineStr"/>
      <c r="F2462" t="inlineStr"/>
      <c r="G2462" t="inlineStr"/>
      <c r="H2462" t="inlineStr"/>
      <c r="I2462" t="inlineStr"/>
      <c r="J2462" t="inlineStr">
        <is>
          <t xml:space="preserve">2239 - 2370 - 2371 - 2379 - </t>
        </is>
      </c>
      <c r="K2462" t="inlineStr">
        <is>
          <t>déterminé</t>
        </is>
      </c>
    </row>
    <row r="2463">
      <c r="A2463" t="inlineStr">
        <is>
          <t>Tourteaux hipro</t>
        </is>
      </c>
      <c r="B2463" t="inlineStr">
        <is>
          <t>BL FAB ctaire</t>
        </is>
      </c>
      <c r="C2463" t="n">
        <v>26.9</v>
      </c>
      <c r="D2463" t="n">
        <v>30.53079784407699</v>
      </c>
      <c r="E2463" t="n">
        <v>0.3053079784407699</v>
      </c>
      <c r="F2463" t="n">
        <v>0.02</v>
      </c>
      <c r="G2463" t="n">
        <v>0</v>
      </c>
      <c r="H2463" t="n">
        <v>500000000</v>
      </c>
      <c r="I2463" t="n">
        <v>11.86</v>
      </c>
      <c r="J2463" t="inlineStr">
        <is>
          <t xml:space="preserve">2241 - 2371 - 2383 - </t>
        </is>
      </c>
      <c r="K2463" t="inlineStr">
        <is>
          <t>mesuré</t>
        </is>
      </c>
    </row>
    <row r="2464">
      <c r="A2464" t="inlineStr">
        <is>
          <t>Tourteaux hipro</t>
        </is>
      </c>
      <c r="B2464" t="inlineStr">
        <is>
          <t>BV FAB ctaire</t>
        </is>
      </c>
      <c r="C2464" t="n">
        <v>26.5</v>
      </c>
      <c r="D2464" t="n">
        <v>30.0648219931186</v>
      </c>
      <c r="E2464" t="n">
        <v>0.300648219931186</v>
      </c>
      <c r="F2464" t="n">
        <v>0.02</v>
      </c>
      <c r="G2464" t="n">
        <v>0</v>
      </c>
      <c r="H2464" t="n">
        <v>500000000</v>
      </c>
      <c r="I2464" t="n">
        <v>11.86</v>
      </c>
      <c r="J2464" t="inlineStr">
        <is>
          <t xml:space="preserve">2242 - 2371 - 2385 - </t>
        </is>
      </c>
      <c r="K2464" t="inlineStr">
        <is>
          <t>mesuré</t>
        </is>
      </c>
    </row>
    <row r="2465">
      <c r="A2465" t="inlineStr">
        <is>
          <t>Tourteaux hipro</t>
        </is>
      </c>
      <c r="B2465" t="inlineStr">
        <is>
          <t>Pc engrais FAB ctaire</t>
        </is>
      </c>
      <c r="C2465" t="n">
        <v>0</v>
      </c>
      <c r="D2465" t="inlineStr"/>
      <c r="E2465" t="inlineStr"/>
      <c r="F2465" t="inlineStr"/>
      <c r="G2465" t="inlineStr"/>
      <c r="H2465" t="inlineStr"/>
      <c r="I2465" t="inlineStr"/>
      <c r="J2465" t="inlineStr">
        <is>
          <t xml:space="preserve">2243 - 2370 - 2395 - 2401 - </t>
        </is>
      </c>
      <c r="K2465" t="inlineStr">
        <is>
          <t>libre</t>
        </is>
      </c>
    </row>
    <row r="2466">
      <c r="A2466" t="inlineStr">
        <is>
          <t>Tourteaux hipro</t>
        </is>
      </c>
      <c r="B2466" t="inlineStr">
        <is>
          <t>Autres FAB</t>
        </is>
      </c>
      <c r="C2466" t="n">
        <v>0</v>
      </c>
      <c r="D2466" t="inlineStr"/>
      <c r="E2466" t="inlineStr"/>
      <c r="F2466" t="inlineStr"/>
      <c r="G2466" t="inlineStr"/>
      <c r="H2466" t="inlineStr"/>
      <c r="I2466" t="inlineStr"/>
      <c r="J2466" t="inlineStr">
        <is>
          <t xml:space="preserve">2244 - 2362 - 2372 - </t>
        </is>
      </c>
      <c r="K2466" t="inlineStr">
        <is>
          <t>libre</t>
        </is>
      </c>
    </row>
    <row r="2467">
      <c r="A2467" t="inlineStr">
        <is>
          <t>Tourteaux hipro</t>
        </is>
      </c>
      <c r="B2467" t="inlineStr">
        <is>
          <t>Poissons FAB</t>
        </is>
      </c>
      <c r="C2467" t="n">
        <v>0</v>
      </c>
      <c r="D2467" t="inlineStr"/>
      <c r="E2467" t="inlineStr"/>
      <c r="F2467" t="inlineStr"/>
      <c r="G2467" t="inlineStr"/>
      <c r="H2467" t="inlineStr"/>
      <c r="I2467" t="inlineStr"/>
      <c r="J2467" t="inlineStr">
        <is>
          <t xml:space="preserve">2246 - 2372 - </t>
        </is>
      </c>
      <c r="K2467" t="inlineStr">
        <is>
          <t>libre</t>
        </is>
      </c>
    </row>
    <row r="2468">
      <c r="A2468" t="inlineStr">
        <is>
          <t>Tourteaux hipro</t>
        </is>
      </c>
      <c r="B2468" t="inlineStr">
        <is>
          <t>Divers FAB</t>
        </is>
      </c>
      <c r="C2468" t="n">
        <v>0</v>
      </c>
      <c r="D2468" t="inlineStr"/>
      <c r="E2468" t="inlineStr"/>
      <c r="F2468" t="inlineStr"/>
      <c r="G2468" t="inlineStr"/>
      <c r="H2468" t="inlineStr"/>
      <c r="I2468" t="inlineStr"/>
      <c r="J2468" t="inlineStr">
        <is>
          <t xml:space="preserve">2247 - 2372 - </t>
        </is>
      </c>
      <c r="K2468" t="inlineStr">
        <is>
          <t>libre</t>
        </is>
      </c>
    </row>
    <row r="2469">
      <c r="A2469" t="inlineStr">
        <is>
          <t>Tourteaux hipro</t>
        </is>
      </c>
      <c r="B2469" t="inlineStr">
        <is>
          <t>Alimentation animale rente (EA)</t>
        </is>
      </c>
      <c r="C2469" t="n">
        <v>167</v>
      </c>
      <c r="D2469" t="inlineStr"/>
      <c r="E2469" t="inlineStr"/>
      <c r="F2469" t="inlineStr"/>
      <c r="G2469" t="inlineStr"/>
      <c r="H2469" t="inlineStr"/>
      <c r="I2469" t="inlineStr"/>
      <c r="J2469" t="inlineStr">
        <is>
          <t xml:space="preserve">2248 - 2361 - 2373 - </t>
        </is>
      </c>
      <c r="K2469" t="inlineStr">
        <is>
          <t>libre</t>
        </is>
      </c>
    </row>
    <row r="2470">
      <c r="A2470" t="inlineStr">
        <is>
          <t>Tourteaux hipro</t>
        </is>
      </c>
      <c r="B2470" t="inlineStr">
        <is>
          <t>Direct élevage</t>
        </is>
      </c>
      <c r="C2470" t="n">
        <v>167</v>
      </c>
      <c r="D2470" t="inlineStr"/>
      <c r="E2470" t="inlineStr"/>
      <c r="F2470" t="inlineStr"/>
      <c r="G2470" t="inlineStr"/>
      <c r="H2470" t="inlineStr"/>
      <c r="I2470" t="inlineStr"/>
      <c r="J2470" t="inlineStr">
        <is>
          <t xml:space="preserve">2250 - 2373 - 2374 - </t>
        </is>
      </c>
      <c r="K2470" t="inlineStr">
        <is>
          <t>libre</t>
        </is>
      </c>
    </row>
    <row r="2471">
      <c r="A2471" t="inlineStr">
        <is>
          <t>Tourteaux hipro</t>
        </is>
      </c>
      <c r="B2471" t="inlineStr">
        <is>
          <t>Bovins dir</t>
        </is>
      </c>
      <c r="C2471" t="n">
        <v>14.7</v>
      </c>
      <c r="D2471" t="inlineStr"/>
      <c r="E2471" t="inlineStr"/>
      <c r="F2471" t="inlineStr"/>
      <c r="G2471" t="inlineStr"/>
      <c r="H2471" t="inlineStr"/>
      <c r="I2471" t="inlineStr"/>
      <c r="J2471" t="inlineStr">
        <is>
          <t xml:space="preserve">2252 - 2374 - 2375 - </t>
        </is>
      </c>
      <c r="K2471" t="inlineStr">
        <is>
          <t>libre</t>
        </is>
      </c>
    </row>
    <row r="2472">
      <c r="A2472" t="inlineStr">
        <is>
          <t>Tourteaux hipro</t>
        </is>
      </c>
      <c r="B2472" t="inlineStr">
        <is>
          <t>BL dir</t>
        </is>
      </c>
      <c r="C2472" t="n">
        <v>14.5</v>
      </c>
      <c r="D2472" t="inlineStr"/>
      <c r="E2472" t="inlineStr"/>
      <c r="F2472" t="inlineStr"/>
      <c r="G2472" t="inlineStr"/>
      <c r="H2472" t="inlineStr"/>
      <c r="I2472" t="inlineStr"/>
      <c r="J2472" t="inlineStr">
        <is>
          <t xml:space="preserve">2254 - 2375 - 2382 - </t>
        </is>
      </c>
      <c r="K2472" t="inlineStr">
        <is>
          <t>libre</t>
        </is>
      </c>
    </row>
    <row r="2473">
      <c r="A2473" t="inlineStr">
        <is>
          <t>Tourteaux hipro</t>
        </is>
      </c>
      <c r="B2473" t="inlineStr">
        <is>
          <t>BV dir</t>
        </is>
      </c>
      <c r="C2473" t="n">
        <v>0.1</v>
      </c>
      <c r="D2473" t="inlineStr"/>
      <c r="E2473" t="inlineStr"/>
      <c r="F2473" t="inlineStr"/>
      <c r="G2473" t="inlineStr"/>
      <c r="H2473" t="inlineStr"/>
      <c r="I2473" t="inlineStr"/>
      <c r="J2473" t="inlineStr">
        <is>
          <t xml:space="preserve">2255 - 2375 - 2384 - </t>
        </is>
      </c>
      <c r="K2473" t="inlineStr">
        <is>
          <t>libre</t>
        </is>
      </c>
    </row>
    <row r="2474">
      <c r="A2474" t="inlineStr">
        <is>
          <t>Tourteaux hipro</t>
        </is>
      </c>
      <c r="B2474" t="inlineStr">
        <is>
          <t>Ovins dir</t>
        </is>
      </c>
      <c r="C2474" t="n">
        <v>0</v>
      </c>
      <c r="D2474" t="inlineStr"/>
      <c r="E2474" t="inlineStr"/>
      <c r="F2474" t="inlineStr"/>
      <c r="G2474" t="inlineStr"/>
      <c r="H2474" t="inlineStr"/>
      <c r="I2474" t="inlineStr"/>
      <c r="J2474" t="inlineStr">
        <is>
          <t xml:space="preserve">2256 - 2374 - 2376 - </t>
        </is>
      </c>
      <c r="K2474" t="inlineStr">
        <is>
          <t>libre</t>
        </is>
      </c>
    </row>
    <row r="2475">
      <c r="A2475" t="inlineStr">
        <is>
          <t>Tourteaux hipro</t>
        </is>
      </c>
      <c r="B2475" t="inlineStr">
        <is>
          <t>OL dir</t>
        </is>
      </c>
      <c r="C2475" t="n">
        <v>0</v>
      </c>
      <c r="D2475" t="inlineStr"/>
      <c r="E2475" t="inlineStr"/>
      <c r="F2475" t="inlineStr"/>
      <c r="G2475" t="inlineStr"/>
      <c r="H2475" t="inlineStr"/>
      <c r="I2475" t="inlineStr"/>
      <c r="J2475" t="inlineStr">
        <is>
          <t xml:space="preserve">2258 - 2376 - 2387 - </t>
        </is>
      </c>
      <c r="K2475" t="inlineStr">
        <is>
          <t>libre</t>
        </is>
      </c>
    </row>
    <row r="2476">
      <c r="A2476" t="inlineStr">
        <is>
          <t>Tourteaux hipro</t>
        </is>
      </c>
      <c r="B2476" t="inlineStr">
        <is>
          <t>OV dir</t>
        </is>
      </c>
      <c r="C2476" t="n">
        <v>0</v>
      </c>
      <c r="D2476" t="inlineStr"/>
      <c r="E2476" t="inlineStr"/>
      <c r="F2476" t="inlineStr"/>
      <c r="G2476" t="inlineStr"/>
      <c r="H2476" t="inlineStr"/>
      <c r="I2476" t="inlineStr"/>
      <c r="J2476" t="inlineStr">
        <is>
          <t xml:space="preserve">2259 - 2376 - 2388 - </t>
        </is>
      </c>
      <c r="K2476" t="inlineStr">
        <is>
          <t>libre</t>
        </is>
      </c>
    </row>
    <row r="2477">
      <c r="A2477" t="inlineStr">
        <is>
          <t>Tourteaux hipro</t>
        </is>
      </c>
      <c r="B2477" t="inlineStr">
        <is>
          <t>Ca dir</t>
        </is>
      </c>
      <c r="C2477" t="n">
        <v>0.4</v>
      </c>
      <c r="D2477" t="inlineStr"/>
      <c r="E2477" t="inlineStr"/>
      <c r="F2477" t="inlineStr"/>
      <c r="G2477" t="inlineStr"/>
      <c r="H2477" t="inlineStr"/>
      <c r="I2477" t="inlineStr"/>
      <c r="J2477" t="inlineStr">
        <is>
          <t xml:space="preserve">2260 - 2374 - 2390 - </t>
        </is>
      </c>
      <c r="K2477" t="inlineStr">
        <is>
          <t>libre</t>
        </is>
      </c>
    </row>
    <row r="2478">
      <c r="A2478" t="inlineStr">
        <is>
          <t>Tourteaux hipro</t>
        </is>
      </c>
      <c r="B2478" t="inlineStr">
        <is>
          <t>Eq dir</t>
        </is>
      </c>
      <c r="C2478" t="n">
        <v>0</v>
      </c>
      <c r="D2478" t="inlineStr"/>
      <c r="E2478" t="inlineStr"/>
      <c r="F2478" t="inlineStr"/>
      <c r="G2478" t="inlineStr"/>
      <c r="H2478" t="inlineStr"/>
      <c r="I2478" t="inlineStr"/>
      <c r="J2478" t="inlineStr">
        <is>
          <t xml:space="preserve">2261 - 2374 - 2391 - </t>
        </is>
      </c>
      <c r="K2478" t="inlineStr">
        <is>
          <t>libre</t>
        </is>
      </c>
    </row>
    <row r="2479">
      <c r="A2479" t="inlineStr">
        <is>
          <t>Tourteaux hipro</t>
        </is>
      </c>
      <c r="B2479" t="inlineStr">
        <is>
          <t>Pc dir</t>
        </is>
      </c>
      <c r="C2479" t="n">
        <v>127</v>
      </c>
      <c r="D2479" t="inlineStr"/>
      <c r="E2479" t="inlineStr"/>
      <c r="F2479" t="inlineStr"/>
      <c r="G2479" t="inlineStr"/>
      <c r="H2479" t="inlineStr"/>
      <c r="I2479" t="inlineStr"/>
      <c r="J2479" t="inlineStr">
        <is>
          <t xml:space="preserve">2262 - 2374 - 2377 - 2394 - </t>
        </is>
      </c>
      <c r="K2479" t="inlineStr">
        <is>
          <t>libre</t>
        </is>
      </c>
    </row>
    <row r="2480">
      <c r="A2480" t="inlineStr">
        <is>
          <t>Tourteaux hipro</t>
        </is>
      </c>
      <c r="B2480" t="inlineStr">
        <is>
          <t>Pc engrais dir</t>
        </is>
      </c>
      <c r="C2480" t="n">
        <v>117</v>
      </c>
      <c r="D2480" t="inlineStr"/>
      <c r="E2480" t="inlineStr"/>
      <c r="F2480" t="inlineStr"/>
      <c r="G2480" t="inlineStr"/>
      <c r="H2480" t="inlineStr"/>
      <c r="I2480" t="inlineStr"/>
      <c r="J2480" t="inlineStr">
        <is>
          <t xml:space="preserve">2264 - 2377 - 2400 - </t>
        </is>
      </c>
      <c r="K2480" t="inlineStr">
        <is>
          <t>libre</t>
        </is>
      </c>
    </row>
    <row r="2481">
      <c r="A2481" t="inlineStr">
        <is>
          <t>Tourteaux hipro</t>
        </is>
      </c>
      <c r="B2481" t="inlineStr">
        <is>
          <t>Pc truies dir</t>
        </is>
      </c>
      <c r="C2481" t="n">
        <v>10.1</v>
      </c>
      <c r="D2481" t="inlineStr"/>
      <c r="E2481" t="inlineStr"/>
      <c r="F2481" t="inlineStr"/>
      <c r="G2481" t="inlineStr"/>
      <c r="H2481" t="inlineStr"/>
      <c r="I2481" t="inlineStr"/>
      <c r="J2481" t="inlineStr">
        <is>
          <t xml:space="preserve">2265 - 2377 - 2402 - </t>
        </is>
      </c>
      <c r="K2481" t="inlineStr">
        <is>
          <t>déterminé</t>
        </is>
      </c>
    </row>
    <row r="2482">
      <c r="A2482" t="inlineStr">
        <is>
          <t>Tourteaux hipro</t>
        </is>
      </c>
      <c r="B2482" t="inlineStr">
        <is>
          <t>Volailles dir</t>
        </is>
      </c>
      <c r="C2482" t="n">
        <v>24.9</v>
      </c>
      <c r="D2482" t="inlineStr"/>
      <c r="E2482" t="inlineStr"/>
      <c r="F2482" t="inlineStr"/>
      <c r="G2482" t="inlineStr"/>
      <c r="H2482" t="inlineStr"/>
      <c r="I2482" t="inlineStr"/>
      <c r="J2482" t="inlineStr">
        <is>
          <t xml:space="preserve">2266 - 2374 - 2378 - </t>
        </is>
      </c>
      <c r="K2482" t="inlineStr">
        <is>
          <t>libre</t>
        </is>
      </c>
    </row>
    <row r="2483">
      <c r="A2483" t="inlineStr">
        <is>
          <t>Tourteaux hipro</t>
        </is>
      </c>
      <c r="B2483" t="inlineStr">
        <is>
          <t>Vol po dir</t>
        </is>
      </c>
      <c r="C2483" t="n">
        <v>24.9</v>
      </c>
      <c r="D2483" t="inlineStr"/>
      <c r="E2483" t="inlineStr"/>
      <c r="F2483" t="inlineStr"/>
      <c r="G2483" t="inlineStr"/>
      <c r="H2483" t="inlineStr"/>
      <c r="I2483" t="inlineStr"/>
      <c r="J2483" t="inlineStr">
        <is>
          <t xml:space="preserve">2268 - 2378 - 2398 - </t>
        </is>
      </c>
      <c r="K2483" t="inlineStr">
        <is>
          <t>libre</t>
        </is>
      </c>
    </row>
    <row r="2484">
      <c r="A2484" t="inlineStr">
        <is>
          <t>Tourteaux hipro</t>
        </is>
      </c>
      <c r="B2484" t="inlineStr">
        <is>
          <t>Palmip. gras dir</t>
        </is>
      </c>
      <c r="C2484" t="n">
        <v>0</v>
      </c>
      <c r="D2484" t="inlineStr"/>
      <c r="E2484" t="inlineStr"/>
      <c r="F2484" t="inlineStr"/>
      <c r="G2484" t="inlineStr"/>
      <c r="H2484" t="inlineStr"/>
      <c r="I2484" t="inlineStr"/>
      <c r="J2484" t="inlineStr">
        <is>
          <t xml:space="preserve">2269 - 2378 - 2399 - </t>
        </is>
      </c>
      <c r="K2484" t="inlineStr">
        <is>
          <t>libre</t>
        </is>
      </c>
    </row>
    <row r="2485">
      <c r="A2485" t="inlineStr">
        <is>
          <t>Tourteaux hipro</t>
        </is>
      </c>
      <c r="B2485" t="inlineStr">
        <is>
          <t>Bovins FAB</t>
        </is>
      </c>
      <c r="C2485" t="n">
        <v>59.4</v>
      </c>
      <c r="D2485" t="inlineStr"/>
      <c r="E2485" t="inlineStr"/>
      <c r="F2485" t="inlineStr"/>
      <c r="G2485" t="inlineStr"/>
      <c r="H2485" t="inlineStr"/>
      <c r="I2485" t="inlineStr"/>
      <c r="J2485" t="inlineStr">
        <is>
          <t xml:space="preserve">2270 - 2379 - </t>
        </is>
      </c>
      <c r="K2485" t="inlineStr">
        <is>
          <t>déterminé</t>
        </is>
      </c>
    </row>
    <row r="2486">
      <c r="A2486" t="inlineStr">
        <is>
          <t>Tourteaux hipro</t>
        </is>
      </c>
      <c r="B2486" t="inlineStr">
        <is>
          <t>Herbivores</t>
        </is>
      </c>
      <c r="C2486" t="n">
        <v>76.40000000000001</v>
      </c>
      <c r="D2486" t="inlineStr"/>
      <c r="E2486" t="inlineStr"/>
      <c r="F2486" t="inlineStr"/>
      <c r="G2486" t="inlineStr"/>
      <c r="H2486" t="inlineStr"/>
      <c r="I2486" t="inlineStr"/>
      <c r="J2486" t="inlineStr">
        <is>
          <t xml:space="preserve">2272 - 2380 - </t>
        </is>
      </c>
      <c r="K2486" t="inlineStr">
        <is>
          <t>libre</t>
        </is>
      </c>
    </row>
    <row r="2487">
      <c r="A2487" t="inlineStr">
        <is>
          <t>Tourteaux hipro</t>
        </is>
      </c>
      <c r="B2487" t="inlineStr">
        <is>
          <t>Bovins</t>
        </is>
      </c>
      <c r="C2487" t="n">
        <v>74.09999999999999</v>
      </c>
      <c r="D2487" t="inlineStr"/>
      <c r="E2487" t="inlineStr"/>
      <c r="F2487" t="inlineStr"/>
      <c r="G2487" t="inlineStr"/>
      <c r="H2487" t="inlineStr"/>
      <c r="I2487" t="inlineStr"/>
      <c r="J2487" t="inlineStr">
        <is>
          <t xml:space="preserve">2274 - 2380 - 2381 - </t>
        </is>
      </c>
      <c r="K2487" t="inlineStr">
        <is>
          <t>libre</t>
        </is>
      </c>
    </row>
    <row r="2488">
      <c r="A2488" t="inlineStr">
        <is>
          <t>Tourteaux hipro</t>
        </is>
      </c>
      <c r="B2488" t="inlineStr">
        <is>
          <t>BL</t>
        </is>
      </c>
      <c r="C2488" t="n">
        <v>47.3</v>
      </c>
      <c r="D2488" t="inlineStr"/>
      <c r="E2488" t="inlineStr"/>
      <c r="F2488" t="inlineStr"/>
      <c r="G2488" t="inlineStr"/>
      <c r="H2488" t="inlineStr"/>
      <c r="I2488" t="inlineStr"/>
      <c r="J2488" t="inlineStr">
        <is>
          <t xml:space="preserve">2276 - 2381 - 2382 - </t>
        </is>
      </c>
      <c r="K2488" t="inlineStr">
        <is>
          <t>libre</t>
        </is>
      </c>
    </row>
    <row r="2489">
      <c r="A2489" t="inlineStr">
        <is>
          <t>Tourteaux hipro</t>
        </is>
      </c>
      <c r="B2489" t="inlineStr">
        <is>
          <t>BL FAB</t>
        </is>
      </c>
      <c r="C2489" t="n">
        <v>32.8</v>
      </c>
      <c r="D2489" t="inlineStr"/>
      <c r="E2489" t="inlineStr"/>
      <c r="F2489" t="inlineStr"/>
      <c r="G2489" t="inlineStr"/>
      <c r="H2489" t="inlineStr"/>
      <c r="I2489" t="inlineStr"/>
      <c r="J2489" t="inlineStr">
        <is>
          <t xml:space="preserve">2278 - 2382 - 2383 - </t>
        </is>
      </c>
      <c r="K2489" t="inlineStr">
        <is>
          <t>déterminé</t>
        </is>
      </c>
    </row>
    <row r="2490">
      <c r="A2490" t="inlineStr">
        <is>
          <t>Tourteaux hipro</t>
        </is>
      </c>
      <c r="B2490" t="inlineStr">
        <is>
          <t>BV</t>
        </is>
      </c>
      <c r="C2490" t="n">
        <v>26.7</v>
      </c>
      <c r="D2490" t="inlineStr"/>
      <c r="E2490" t="inlineStr"/>
      <c r="F2490" t="inlineStr"/>
      <c r="G2490" t="inlineStr"/>
      <c r="H2490" t="inlineStr"/>
      <c r="I2490" t="inlineStr"/>
      <c r="J2490" t="inlineStr">
        <is>
          <t xml:space="preserve">2280 - 2381 - 2384 - </t>
        </is>
      </c>
      <c r="K2490" t="inlineStr">
        <is>
          <t>libre</t>
        </is>
      </c>
    </row>
    <row r="2491">
      <c r="A2491" t="inlineStr">
        <is>
          <t>Tourteaux hipro</t>
        </is>
      </c>
      <c r="B2491" t="inlineStr">
        <is>
          <t>BV FAB</t>
        </is>
      </c>
      <c r="C2491" t="n">
        <v>26.6</v>
      </c>
      <c r="D2491" t="inlineStr"/>
      <c r="E2491" t="inlineStr"/>
      <c r="F2491" t="inlineStr"/>
      <c r="G2491" t="inlineStr"/>
      <c r="H2491" t="inlineStr"/>
      <c r="I2491" t="inlineStr"/>
      <c r="J2491" t="inlineStr">
        <is>
          <t xml:space="preserve">2282 - 2384 - 2385 - </t>
        </is>
      </c>
      <c r="K2491" t="inlineStr">
        <is>
          <t>déterminé</t>
        </is>
      </c>
    </row>
    <row r="2492">
      <c r="A2492" t="inlineStr">
        <is>
          <t>Tourteaux hipro</t>
        </is>
      </c>
      <c r="B2492" t="inlineStr">
        <is>
          <t>Ovins</t>
        </is>
      </c>
      <c r="C2492" t="n">
        <v>0.1</v>
      </c>
      <c r="D2492" t="inlineStr"/>
      <c r="E2492" t="inlineStr"/>
      <c r="F2492" t="inlineStr"/>
      <c r="G2492" t="inlineStr"/>
      <c r="H2492" t="inlineStr"/>
      <c r="I2492" t="inlineStr"/>
      <c r="J2492" t="inlineStr">
        <is>
          <t xml:space="preserve">2284 - 2380 - 2386 - </t>
        </is>
      </c>
      <c r="K2492" t="inlineStr">
        <is>
          <t>libre</t>
        </is>
      </c>
    </row>
    <row r="2493">
      <c r="A2493" t="inlineStr">
        <is>
          <t>Tourteaux hipro</t>
        </is>
      </c>
      <c r="B2493" t="inlineStr">
        <is>
          <t>OL</t>
        </is>
      </c>
      <c r="C2493" t="n">
        <v>0</v>
      </c>
      <c r="D2493" t="inlineStr"/>
      <c r="E2493" t="inlineStr"/>
      <c r="F2493" t="inlineStr"/>
      <c r="G2493" t="inlineStr"/>
      <c r="H2493" t="inlineStr"/>
      <c r="I2493" t="inlineStr"/>
      <c r="J2493" t="inlineStr">
        <is>
          <t xml:space="preserve">2286 - 2386 - 2387 - </t>
        </is>
      </c>
      <c r="K2493" t="inlineStr">
        <is>
          <t>libre</t>
        </is>
      </c>
    </row>
    <row r="2494">
      <c r="A2494" t="inlineStr">
        <is>
          <t>Tourteaux hipro</t>
        </is>
      </c>
      <c r="B2494" t="inlineStr">
        <is>
          <t>OV</t>
        </is>
      </c>
      <c r="C2494" t="n">
        <v>0.1</v>
      </c>
      <c r="D2494" t="inlineStr"/>
      <c r="E2494" t="inlineStr"/>
      <c r="F2494" t="inlineStr"/>
      <c r="G2494" t="inlineStr"/>
      <c r="H2494" t="inlineStr"/>
      <c r="I2494" t="inlineStr"/>
      <c r="J2494" t="inlineStr">
        <is>
          <t xml:space="preserve">2288 - 2386 - 2388 - </t>
        </is>
      </c>
      <c r="K2494" t="inlineStr">
        <is>
          <t>libre</t>
        </is>
      </c>
    </row>
    <row r="2495">
      <c r="A2495" t="inlineStr">
        <is>
          <t>Tourteaux hipro</t>
        </is>
      </c>
      <c r="B2495" t="inlineStr">
        <is>
          <t>Ca</t>
        </is>
      </c>
      <c r="C2495" t="n">
        <v>0.4</v>
      </c>
      <c r="D2495" t="inlineStr"/>
      <c r="E2495" t="inlineStr"/>
      <c r="F2495" t="inlineStr"/>
      <c r="G2495" t="inlineStr"/>
      <c r="H2495" t="inlineStr"/>
      <c r="I2495" t="inlineStr"/>
      <c r="J2495" t="inlineStr">
        <is>
          <t xml:space="preserve">2290 - 2380 - 2389 - </t>
        </is>
      </c>
      <c r="K2495" t="inlineStr">
        <is>
          <t>libre</t>
        </is>
      </c>
    </row>
    <row r="2496">
      <c r="A2496" t="inlineStr">
        <is>
          <t>Tourteaux hipro</t>
        </is>
      </c>
      <c r="B2496" t="inlineStr">
        <is>
          <t>Alimentation Ca (EA)</t>
        </is>
      </c>
      <c r="C2496" t="n">
        <v>0.4</v>
      </c>
      <c r="D2496" t="inlineStr"/>
      <c r="E2496" t="inlineStr"/>
      <c r="F2496" t="inlineStr"/>
      <c r="G2496" t="inlineStr"/>
      <c r="H2496" t="inlineStr"/>
      <c r="I2496" t="inlineStr"/>
      <c r="J2496" t="inlineStr">
        <is>
          <t xml:space="preserve">2292 - 2389 - 2390 - </t>
        </is>
      </c>
      <c r="K2496" t="inlineStr">
        <is>
          <t>libre</t>
        </is>
      </c>
    </row>
    <row r="2497">
      <c r="A2497" t="inlineStr">
        <is>
          <t>Tourteaux hipro</t>
        </is>
      </c>
      <c r="B2497" t="inlineStr">
        <is>
          <t>Eq</t>
        </is>
      </c>
      <c r="C2497" t="n">
        <v>0</v>
      </c>
      <c r="D2497" t="inlineStr"/>
      <c r="E2497" t="inlineStr"/>
      <c r="F2497" t="inlineStr"/>
      <c r="G2497" t="inlineStr"/>
      <c r="H2497" t="inlineStr"/>
      <c r="I2497" t="inlineStr"/>
      <c r="J2497" t="inlineStr">
        <is>
          <t xml:space="preserve">2294 - 2380 - 2391 - </t>
        </is>
      </c>
      <c r="K2497" t="inlineStr">
        <is>
          <t>libre</t>
        </is>
      </c>
    </row>
    <row r="2498">
      <c r="A2498" t="inlineStr">
        <is>
          <t>Tourteaux hipro</t>
        </is>
      </c>
      <c r="B2498" t="inlineStr">
        <is>
          <t>Lap</t>
        </is>
      </c>
      <c r="C2498" t="n">
        <v>1.8</v>
      </c>
      <c r="D2498" t="n">
        <v>5.671500000000002</v>
      </c>
      <c r="E2498" t="n">
        <v>0.2835750000000001</v>
      </c>
      <c r="F2498" t="n">
        <v>0.09999999999999999</v>
      </c>
      <c r="G2498" t="n">
        <v>0</v>
      </c>
      <c r="H2498" t="n">
        <v>500000000</v>
      </c>
      <c r="I2498" t="n">
        <v>13.58</v>
      </c>
      <c r="J2498" t="inlineStr">
        <is>
          <t xml:space="preserve">2296 - 2380 - 2392 - </t>
        </is>
      </c>
      <c r="K2498" t="inlineStr">
        <is>
          <t>mesuré</t>
        </is>
      </c>
    </row>
    <row r="2499">
      <c r="A2499" t="inlineStr">
        <is>
          <t>Tourteaux hipro</t>
        </is>
      </c>
      <c r="B2499" t="inlineStr">
        <is>
          <t>Monoagastriques</t>
        </is>
      </c>
      <c r="C2499" t="n">
        <v>484</v>
      </c>
      <c r="D2499" t="inlineStr"/>
      <c r="E2499" t="inlineStr"/>
      <c r="F2499" t="inlineStr"/>
      <c r="G2499" t="inlineStr"/>
      <c r="H2499" t="inlineStr"/>
      <c r="I2499" t="inlineStr"/>
      <c r="J2499" t="inlineStr">
        <is>
          <t xml:space="preserve">2298 - 2393 - </t>
        </is>
      </c>
      <c r="K2499" t="inlineStr">
        <is>
          <t>libre</t>
        </is>
      </c>
    </row>
    <row r="2500">
      <c r="A2500" t="inlineStr">
        <is>
          <t>Tourteaux hipro</t>
        </is>
      </c>
      <c r="B2500" t="inlineStr">
        <is>
          <t>Pc</t>
        </is>
      </c>
      <c r="C2500" t="n">
        <v>180</v>
      </c>
      <c r="D2500" t="inlineStr"/>
      <c r="E2500" t="inlineStr"/>
      <c r="F2500" t="inlineStr"/>
      <c r="G2500" t="inlineStr"/>
      <c r="H2500" t="inlineStr"/>
      <c r="I2500" t="inlineStr"/>
      <c r="J2500" t="inlineStr">
        <is>
          <t xml:space="preserve">2300 - 2393 - 2394 - </t>
        </is>
      </c>
      <c r="K2500" t="inlineStr">
        <is>
          <t>déterminé</t>
        </is>
      </c>
    </row>
    <row r="2501">
      <c r="A2501" t="inlineStr">
        <is>
          <t>Tourteaux hipro</t>
        </is>
      </c>
      <c r="B2501" t="inlineStr">
        <is>
          <t>Pc FAB</t>
        </is>
      </c>
      <c r="C2501" t="n">
        <v>53.3</v>
      </c>
      <c r="D2501" t="inlineStr"/>
      <c r="E2501" t="inlineStr"/>
      <c r="F2501" t="inlineStr"/>
      <c r="G2501" t="inlineStr"/>
      <c r="H2501" t="inlineStr"/>
      <c r="I2501" t="inlineStr"/>
      <c r="J2501" t="inlineStr">
        <is>
          <t xml:space="preserve">2302 - 2394 - 2395 - </t>
        </is>
      </c>
      <c r="K2501" t="inlineStr">
        <is>
          <t>libre</t>
        </is>
      </c>
    </row>
    <row r="2502">
      <c r="A2502" t="inlineStr">
        <is>
          <t>Tourteaux hipro</t>
        </is>
      </c>
      <c r="B2502" t="inlineStr">
        <is>
          <t>Volailles</t>
        </is>
      </c>
      <c r="C2502" t="n">
        <v>304</v>
      </c>
      <c r="D2502" t="inlineStr"/>
      <c r="E2502" t="inlineStr"/>
      <c r="F2502" t="inlineStr"/>
      <c r="G2502" t="inlineStr"/>
      <c r="H2502" t="inlineStr"/>
      <c r="I2502" t="inlineStr"/>
      <c r="J2502" t="inlineStr">
        <is>
          <t xml:space="preserve">2304 - 2393 - 2396 - </t>
        </is>
      </c>
      <c r="K2502" t="inlineStr">
        <is>
          <t>libre</t>
        </is>
      </c>
    </row>
    <row r="2503">
      <c r="A2503" t="inlineStr">
        <is>
          <t>Tourteaux hipro</t>
        </is>
      </c>
      <c r="B2503" t="inlineStr">
        <is>
          <t>Vol ch</t>
        </is>
      </c>
      <c r="C2503" t="n">
        <v>46.9</v>
      </c>
      <c r="D2503" t="n">
        <v>211.5745</v>
      </c>
      <c r="E2503" t="n">
        <v>15.8680875</v>
      </c>
      <c r="F2503" t="n">
        <v>0.15</v>
      </c>
      <c r="G2503" t="n">
        <v>0</v>
      </c>
      <c r="H2503" t="n">
        <v>500000000</v>
      </c>
      <c r="I2503" t="n">
        <v>10.38</v>
      </c>
      <c r="J2503" t="inlineStr">
        <is>
          <t xml:space="preserve">2306 - 2396 - 2397 - </t>
        </is>
      </c>
      <c r="K2503" t="inlineStr">
        <is>
          <t>mesuré</t>
        </is>
      </c>
    </row>
    <row r="2504">
      <c r="A2504" t="inlineStr">
        <is>
          <t>Tourteaux hipro</t>
        </is>
      </c>
      <c r="B2504" t="inlineStr">
        <is>
          <t>Vol po</t>
        </is>
      </c>
      <c r="C2504" t="n">
        <v>257</v>
      </c>
      <c r="D2504" t="n">
        <v>390</v>
      </c>
      <c r="E2504" t="n">
        <v>19.5</v>
      </c>
      <c r="F2504" t="n">
        <v>0.1</v>
      </c>
      <c r="G2504" t="n">
        <v>0</v>
      </c>
      <c r="H2504" t="n">
        <v>500000000</v>
      </c>
      <c r="I2504" t="n">
        <v>6.8</v>
      </c>
      <c r="J2504" t="inlineStr">
        <is>
          <t xml:space="preserve">2308 - 2396 - 2398 - </t>
        </is>
      </c>
      <c r="K2504" t="inlineStr">
        <is>
          <t>mesuré</t>
        </is>
      </c>
    </row>
    <row r="2505">
      <c r="A2505" t="inlineStr">
        <is>
          <t>Tourteaux hipro</t>
        </is>
      </c>
      <c r="B2505" t="inlineStr">
        <is>
          <t>Palmip. gras</t>
        </is>
      </c>
      <c r="C2505" t="n">
        <v>0</v>
      </c>
      <c r="D2505" t="inlineStr"/>
      <c r="E2505" t="inlineStr"/>
      <c r="F2505" t="inlineStr"/>
      <c r="G2505" t="inlineStr"/>
      <c r="H2505" t="inlineStr"/>
      <c r="I2505" t="inlineStr"/>
      <c r="J2505" t="inlineStr">
        <is>
          <t xml:space="preserve">2310 - 2396 - 2399 - </t>
        </is>
      </c>
      <c r="K2505" t="inlineStr">
        <is>
          <t>libre</t>
        </is>
      </c>
    </row>
    <row r="2506">
      <c r="A2506" t="inlineStr">
        <is>
          <t>Tourteaux hipro</t>
        </is>
      </c>
      <c r="B2506" t="inlineStr">
        <is>
          <t>Pc engraissement</t>
        </is>
      </c>
      <c r="C2506" t="n">
        <v>148</v>
      </c>
      <c r="D2506" t="n">
        <v>164.7462274101577</v>
      </c>
      <c r="E2506" t="n">
        <v>8.237311370507886</v>
      </c>
      <c r="F2506" t="n">
        <v>0.1</v>
      </c>
      <c r="G2506" t="n">
        <v>0</v>
      </c>
      <c r="H2506" t="n">
        <v>500000000</v>
      </c>
      <c r="I2506" t="n">
        <v>2.08</v>
      </c>
      <c r="J2506" t="inlineStr">
        <is>
          <t xml:space="preserve">2312 - 2400 - </t>
        </is>
      </c>
      <c r="K2506" t="inlineStr">
        <is>
          <t>redondant</t>
        </is>
      </c>
    </row>
    <row r="2507">
      <c r="A2507" t="inlineStr">
        <is>
          <t>Tourteaux hipro</t>
        </is>
      </c>
      <c r="B2507" t="inlineStr">
        <is>
          <t>Pc engrais FAB</t>
        </is>
      </c>
      <c r="C2507" t="n">
        <v>30.8</v>
      </c>
      <c r="D2507" t="inlineStr"/>
      <c r="E2507" t="inlineStr"/>
      <c r="F2507" t="inlineStr"/>
      <c r="G2507" t="inlineStr"/>
      <c r="H2507" t="inlineStr"/>
      <c r="I2507" t="inlineStr"/>
      <c r="J2507" t="inlineStr">
        <is>
          <t xml:space="preserve">2314 - 2400 - 2401 - </t>
        </is>
      </c>
      <c r="K2507" t="inlineStr">
        <is>
          <t>libre</t>
        </is>
      </c>
    </row>
    <row r="2508">
      <c r="A2508" t="inlineStr">
        <is>
          <t>Tourteaux hipro</t>
        </is>
      </c>
      <c r="B2508" t="inlineStr">
        <is>
          <t>Pc truies</t>
        </is>
      </c>
      <c r="C2508" t="n">
        <v>23.8</v>
      </c>
      <c r="D2508" t="n">
        <v>27.61751915403304</v>
      </c>
      <c r="E2508" t="n">
        <v>1.380875957701652</v>
      </c>
      <c r="F2508" t="n">
        <v>0.1</v>
      </c>
      <c r="G2508" t="n">
        <v>0</v>
      </c>
      <c r="H2508" t="n">
        <v>500000000</v>
      </c>
      <c r="I2508" t="n">
        <v>2.78</v>
      </c>
      <c r="J2508" t="inlineStr">
        <is>
          <t xml:space="preserve">2316 - 2402 - </t>
        </is>
      </c>
      <c r="K2508" t="inlineStr">
        <is>
          <t>redondant</t>
        </is>
      </c>
    </row>
    <row r="2509">
      <c r="A2509" t="inlineStr">
        <is>
          <t>Tourteaux hipro</t>
        </is>
      </c>
      <c r="B2509" t="inlineStr">
        <is>
          <t>Autres utilisations</t>
        </is>
      </c>
      <c r="C2509" t="n">
        <v>0</v>
      </c>
      <c r="D2509" t="inlineStr"/>
      <c r="E2509" t="inlineStr"/>
      <c r="F2509" t="inlineStr"/>
      <c r="G2509" t="inlineStr"/>
      <c r="H2509" t="inlineStr"/>
      <c r="I2509" t="inlineStr"/>
      <c r="J2509" t="inlineStr">
        <is>
          <t xml:space="preserve">2318 - </t>
        </is>
      </c>
      <c r="K2509" t="inlineStr">
        <is>
          <t>libre unbounded</t>
        </is>
      </c>
    </row>
    <row r="2510">
      <c r="A2510" t="inlineStr">
        <is>
          <t>Tourteaux soja</t>
        </is>
      </c>
      <c r="B2510" t="inlineStr">
        <is>
          <t>Feed</t>
        </is>
      </c>
      <c r="C2510" t="n">
        <v>3830</v>
      </c>
      <c r="D2510" t="inlineStr"/>
      <c r="E2510" t="inlineStr"/>
      <c r="F2510" t="inlineStr"/>
      <c r="G2510" t="inlineStr"/>
      <c r="H2510" t="inlineStr"/>
      <c r="I2510" t="inlineStr"/>
      <c r="J2510" t="inlineStr">
        <is>
          <t xml:space="preserve">2050 - 2403 - </t>
        </is>
      </c>
      <c r="K2510" t="inlineStr">
        <is>
          <t>libre</t>
        </is>
      </c>
    </row>
    <row r="2511">
      <c r="A2511" t="inlineStr">
        <is>
          <t>Tourteaux soja</t>
        </is>
      </c>
      <c r="B2511" t="inlineStr">
        <is>
          <t>FAB</t>
        </is>
      </c>
      <c r="C2511" t="n">
        <v>3070</v>
      </c>
      <c r="D2511" t="inlineStr"/>
      <c r="E2511" t="inlineStr"/>
      <c r="F2511" t="inlineStr"/>
      <c r="G2511" t="inlineStr"/>
      <c r="H2511" t="inlineStr"/>
      <c r="I2511" t="inlineStr"/>
      <c r="J2511" t="inlineStr">
        <is>
          <t xml:space="preserve">2052 - 2403 - 2404 - </t>
        </is>
      </c>
      <c r="K2511" t="inlineStr">
        <is>
          <t>libre</t>
        </is>
      </c>
    </row>
    <row r="2512">
      <c r="A2512" t="inlineStr">
        <is>
          <t>Tourteaux soja</t>
        </is>
      </c>
      <c r="B2512" t="inlineStr">
        <is>
          <t>Aliments composés</t>
        </is>
      </c>
      <c r="C2512" t="n">
        <v>2910</v>
      </c>
      <c r="D2512" t="inlineStr"/>
      <c r="E2512" t="inlineStr"/>
      <c r="F2512" t="inlineStr"/>
      <c r="G2512" t="inlineStr"/>
      <c r="H2512" t="inlineStr"/>
      <c r="I2512" t="inlineStr"/>
      <c r="J2512" t="inlineStr">
        <is>
          <t xml:space="preserve">2054 - 2404 - 2405 - </t>
        </is>
      </c>
      <c r="K2512" t="inlineStr">
        <is>
          <t>libre</t>
        </is>
      </c>
    </row>
    <row r="2513">
      <c r="A2513" t="inlineStr">
        <is>
          <t>Tourteaux soja</t>
        </is>
      </c>
      <c r="B2513" t="inlineStr">
        <is>
          <t>Volailles FAB</t>
        </is>
      </c>
      <c r="C2513" t="n">
        <v>1630</v>
      </c>
      <c r="D2513" t="inlineStr"/>
      <c r="E2513" t="inlineStr"/>
      <c r="F2513" t="inlineStr"/>
      <c r="G2513" t="inlineStr"/>
      <c r="H2513" t="inlineStr"/>
      <c r="I2513" t="inlineStr"/>
      <c r="J2513" t="inlineStr">
        <is>
          <t xml:space="preserve">2056 - 2405 - 2406 - </t>
        </is>
      </c>
      <c r="K2513" t="inlineStr">
        <is>
          <t>libre</t>
        </is>
      </c>
    </row>
    <row r="2514">
      <c r="A2514" t="inlineStr">
        <is>
          <t>Tourteaux soja</t>
        </is>
      </c>
      <c r="B2514" t="inlineStr">
        <is>
          <t>Vol ch FAB</t>
        </is>
      </c>
      <c r="C2514" t="n">
        <v>1240</v>
      </c>
      <c r="D2514" t="inlineStr"/>
      <c r="E2514" t="inlineStr"/>
      <c r="F2514" t="inlineStr"/>
      <c r="G2514" t="inlineStr"/>
      <c r="H2514" t="inlineStr"/>
      <c r="I2514" t="inlineStr"/>
      <c r="J2514" t="inlineStr">
        <is>
          <t xml:space="preserve">2058 - 2406 - 2439 - </t>
        </is>
      </c>
      <c r="K2514" t="inlineStr">
        <is>
          <t>déterminé</t>
        </is>
      </c>
    </row>
    <row r="2515">
      <c r="A2515" t="inlineStr">
        <is>
          <t>Tourteaux soja</t>
        </is>
      </c>
      <c r="B2515" t="inlineStr">
        <is>
          <t>Vol po FAB</t>
        </is>
      </c>
      <c r="C2515" t="n">
        <v>277</v>
      </c>
      <c r="D2515" t="n">
        <v>200</v>
      </c>
      <c r="E2515" t="n">
        <v>10</v>
      </c>
      <c r="F2515" t="n">
        <v>0.1</v>
      </c>
      <c r="G2515" t="n">
        <v>0</v>
      </c>
      <c r="H2515" t="n">
        <v>500000000</v>
      </c>
      <c r="I2515" t="n">
        <v>7.68</v>
      </c>
      <c r="J2515" t="inlineStr">
        <is>
          <t xml:space="preserve">2059 - 2406 - 2440 - </t>
        </is>
      </c>
      <c r="K2515" t="inlineStr">
        <is>
          <t>mesuré</t>
        </is>
      </c>
    </row>
    <row r="2516">
      <c r="A2516" t="inlineStr">
        <is>
          <t>Tourteaux soja</t>
        </is>
      </c>
      <c r="B2516" t="inlineStr">
        <is>
          <t>Palmip. gras FAB</t>
        </is>
      </c>
      <c r="C2516" t="n">
        <v>114</v>
      </c>
      <c r="D2516" t="inlineStr"/>
      <c r="E2516" t="inlineStr"/>
      <c r="F2516" t="inlineStr"/>
      <c r="G2516" t="inlineStr"/>
      <c r="H2516" t="inlineStr"/>
      <c r="I2516" t="inlineStr"/>
      <c r="J2516" t="inlineStr">
        <is>
          <t xml:space="preserve">2060 - 2406 - 2441 - </t>
        </is>
      </c>
      <c r="K2516" t="inlineStr">
        <is>
          <t>libre</t>
        </is>
      </c>
    </row>
    <row r="2517">
      <c r="A2517" t="inlineStr">
        <is>
          <t>Tourteaux soja</t>
        </is>
      </c>
      <c r="B2517" t="inlineStr">
        <is>
          <t>Ovins + Ca FAB</t>
        </is>
      </c>
      <c r="C2517" t="n">
        <v>2.4</v>
      </c>
      <c r="D2517" t="n">
        <v>2.3</v>
      </c>
      <c r="E2517" t="n">
        <v>0.023</v>
      </c>
      <c r="F2517" t="n">
        <v>0.02</v>
      </c>
      <c r="G2517" t="n">
        <v>0</v>
      </c>
      <c r="H2517" t="n">
        <v>500000000</v>
      </c>
      <c r="I2517" t="n">
        <v>2.78</v>
      </c>
      <c r="J2517" t="inlineStr">
        <is>
          <t xml:space="preserve">2061 - 2405 - 2407 - </t>
        </is>
      </c>
      <c r="K2517" t="inlineStr">
        <is>
          <t>redondant</t>
        </is>
      </c>
    </row>
    <row r="2518">
      <c r="A2518" t="inlineStr">
        <is>
          <t>Tourteaux soja</t>
        </is>
      </c>
      <c r="B2518" t="inlineStr">
        <is>
          <t>Ovins FAB</t>
        </is>
      </c>
      <c r="C2518" t="n">
        <v>1.4</v>
      </c>
      <c r="D2518" t="n">
        <v>1</v>
      </c>
      <c r="E2518" t="n">
        <v>0.05</v>
      </c>
      <c r="F2518" t="n">
        <v>0.1</v>
      </c>
      <c r="G2518" t="n">
        <v>0</v>
      </c>
      <c r="H2518" t="n">
        <v>500000000</v>
      </c>
      <c r="I2518" t="n">
        <v>8.880000000000001</v>
      </c>
      <c r="J2518" t="inlineStr">
        <is>
          <t xml:space="preserve">2063 - 2407 - 2408 - </t>
        </is>
      </c>
      <c r="K2518" t="inlineStr">
        <is>
          <t>redondant</t>
        </is>
      </c>
    </row>
    <row r="2519">
      <c r="A2519" t="inlineStr">
        <is>
          <t>Tourteaux soja</t>
        </is>
      </c>
      <c r="B2519" t="inlineStr">
        <is>
          <t>OL FAB</t>
        </is>
      </c>
      <c r="C2519" t="n">
        <v>0.8</v>
      </c>
      <c r="D2519" t="inlineStr"/>
      <c r="E2519" t="inlineStr"/>
      <c r="F2519" t="inlineStr"/>
      <c r="G2519" t="inlineStr"/>
      <c r="H2519" t="inlineStr"/>
      <c r="I2519" t="inlineStr"/>
      <c r="J2519" t="inlineStr">
        <is>
          <t xml:space="preserve">2065 - 2408 - 2429 - </t>
        </is>
      </c>
      <c r="K2519" t="inlineStr">
        <is>
          <t>libre</t>
        </is>
      </c>
    </row>
    <row r="2520">
      <c r="A2520" t="inlineStr">
        <is>
          <t>Tourteaux soja</t>
        </is>
      </c>
      <c r="B2520" t="inlineStr">
        <is>
          <t>OV FAB</t>
        </is>
      </c>
      <c r="C2520" t="n">
        <v>0.7</v>
      </c>
      <c r="D2520" t="inlineStr"/>
      <c r="E2520" t="inlineStr"/>
      <c r="F2520" t="inlineStr"/>
      <c r="G2520" t="inlineStr"/>
      <c r="H2520" t="inlineStr"/>
      <c r="I2520" t="inlineStr"/>
      <c r="J2520" t="inlineStr">
        <is>
          <t xml:space="preserve">2066 - 2408 - 2430 - </t>
        </is>
      </c>
      <c r="K2520" t="inlineStr">
        <is>
          <t>libre</t>
        </is>
      </c>
    </row>
    <row r="2521">
      <c r="A2521" t="inlineStr">
        <is>
          <t>Tourteaux soja</t>
        </is>
      </c>
      <c r="B2521" t="inlineStr">
        <is>
          <t>Ca FAB</t>
        </is>
      </c>
      <c r="C2521" t="n">
        <v>0.9</v>
      </c>
      <c r="D2521" t="n">
        <v>1</v>
      </c>
      <c r="E2521" t="n">
        <v>0.05</v>
      </c>
      <c r="F2521" t="n">
        <v>0.1</v>
      </c>
      <c r="G2521" t="n">
        <v>0</v>
      </c>
      <c r="H2521" t="n">
        <v>500000000</v>
      </c>
      <c r="I2521" t="n">
        <v>1.6</v>
      </c>
      <c r="J2521" t="inlineStr">
        <is>
          <t xml:space="preserve">2067 - 2407 - 2431 - </t>
        </is>
      </c>
      <c r="K2521" t="inlineStr">
        <is>
          <t>redondant</t>
        </is>
      </c>
    </row>
    <row r="2522">
      <c r="A2522" t="inlineStr">
        <is>
          <t>Tourteaux soja</t>
        </is>
      </c>
      <c r="B2522" t="inlineStr">
        <is>
          <t>Lap FAB</t>
        </is>
      </c>
      <c r="C2522" t="n">
        <v>0.1</v>
      </c>
      <c r="D2522" t="inlineStr"/>
      <c r="E2522" t="inlineStr"/>
      <c r="F2522" t="inlineStr"/>
      <c r="G2522" t="inlineStr"/>
      <c r="H2522" t="inlineStr"/>
      <c r="I2522" t="inlineStr"/>
      <c r="J2522" t="inlineStr">
        <is>
          <t xml:space="preserve">2068 - 2405 - 2434 - </t>
        </is>
      </c>
      <c r="K2522" t="inlineStr">
        <is>
          <t>déterminé</t>
        </is>
      </c>
    </row>
    <row r="2523">
      <c r="A2523" t="inlineStr">
        <is>
          <t>Tourteaux soja</t>
        </is>
      </c>
      <c r="B2523" t="inlineStr">
        <is>
          <t>Eq FAB</t>
        </is>
      </c>
      <c r="C2523" t="n">
        <v>74.59999999999999</v>
      </c>
      <c r="D2523" t="inlineStr"/>
      <c r="E2523" t="inlineStr"/>
      <c r="F2523" t="inlineStr"/>
      <c r="G2523" t="inlineStr"/>
      <c r="H2523" t="inlineStr"/>
      <c r="I2523" t="inlineStr"/>
      <c r="J2523" t="inlineStr">
        <is>
          <t xml:space="preserve">2069 - 2405 - 2414 - 2433 - </t>
        </is>
      </c>
      <c r="K2523" t="inlineStr">
        <is>
          <t>libre</t>
        </is>
      </c>
    </row>
    <row r="2524">
      <c r="A2524" t="inlineStr">
        <is>
          <t>Tourteaux soja</t>
        </is>
      </c>
      <c r="B2524" t="inlineStr">
        <is>
          <t>Aliments complets</t>
        </is>
      </c>
      <c r="C2524" t="n">
        <v>114</v>
      </c>
      <c r="D2524" t="inlineStr"/>
      <c r="E2524" t="inlineStr"/>
      <c r="F2524" t="inlineStr"/>
      <c r="G2524" t="inlineStr"/>
      <c r="H2524" t="inlineStr"/>
      <c r="I2524" t="inlineStr"/>
      <c r="J2524" t="inlineStr">
        <is>
          <t xml:space="preserve">2070 - 2405 - 2409 - </t>
        </is>
      </c>
      <c r="K2524" t="inlineStr">
        <is>
          <t>déterminé</t>
        </is>
      </c>
    </row>
    <row r="2525">
      <c r="A2525" t="inlineStr">
        <is>
          <t>Tourteaux soja</t>
        </is>
      </c>
      <c r="B2525" t="inlineStr">
        <is>
          <t>Bovins FAB complets</t>
        </is>
      </c>
      <c r="C2525" t="n">
        <v>31.5</v>
      </c>
      <c r="D2525" t="inlineStr"/>
      <c r="E2525" t="inlineStr"/>
      <c r="F2525" t="inlineStr"/>
      <c r="G2525" t="inlineStr"/>
      <c r="H2525" t="inlineStr"/>
      <c r="I2525" t="inlineStr"/>
      <c r="J2525" t="inlineStr">
        <is>
          <t xml:space="preserve">2072 - 2409 - 2410 - 2421 - </t>
        </is>
      </c>
      <c r="K2525" t="inlineStr">
        <is>
          <t>déterminé</t>
        </is>
      </c>
    </row>
    <row r="2526">
      <c r="A2526" t="inlineStr">
        <is>
          <t>Tourteaux soja</t>
        </is>
      </c>
      <c r="B2526" t="inlineStr">
        <is>
          <t>BL FAB complets</t>
        </is>
      </c>
      <c r="C2526" t="n">
        <v>31.2</v>
      </c>
      <c r="D2526" t="n">
        <v>29.61354384269764</v>
      </c>
      <c r="E2526" t="n">
        <v>0.2961354384269764</v>
      </c>
      <c r="F2526" t="n">
        <v>0.02</v>
      </c>
      <c r="G2526" t="n">
        <v>0</v>
      </c>
      <c r="H2526" t="n">
        <v>500000000</v>
      </c>
      <c r="I2526" t="n">
        <v>5.41</v>
      </c>
      <c r="J2526" t="inlineStr">
        <is>
          <t xml:space="preserve">2074 - 2410 - 2425 - </t>
        </is>
      </c>
      <c r="K2526" t="inlineStr">
        <is>
          <t>mesuré</t>
        </is>
      </c>
    </row>
    <row r="2527">
      <c r="A2527" t="inlineStr">
        <is>
          <t>Tourteaux soja</t>
        </is>
      </c>
      <c r="B2527" t="inlineStr">
        <is>
          <t>BV FAB complets</t>
        </is>
      </c>
      <c r="C2527" t="n">
        <v>0.3</v>
      </c>
      <c r="D2527" t="n">
        <v>0.2657152876941473</v>
      </c>
      <c r="E2527" t="n">
        <v>0.002657152876941473</v>
      </c>
      <c r="F2527" t="n">
        <v>0.02</v>
      </c>
      <c r="G2527" t="n">
        <v>0</v>
      </c>
      <c r="H2527" t="n">
        <v>500000000</v>
      </c>
      <c r="I2527" t="n">
        <v>5.41</v>
      </c>
      <c r="J2527" t="inlineStr">
        <is>
          <t xml:space="preserve">2075 - 2410 - 2427 - </t>
        </is>
      </c>
      <c r="K2527" t="inlineStr">
        <is>
          <t>mesuré</t>
        </is>
      </c>
    </row>
    <row r="2528">
      <c r="A2528" t="inlineStr">
        <is>
          <t>Tourteaux soja</t>
        </is>
      </c>
      <c r="B2528" t="inlineStr">
        <is>
          <t>Pc FAB complets</t>
        </is>
      </c>
      <c r="C2528" t="n">
        <v>82.3</v>
      </c>
      <c r="D2528" t="n">
        <v>50</v>
      </c>
      <c r="E2528" t="n">
        <v>2.5</v>
      </c>
      <c r="F2528" t="n">
        <v>0.1</v>
      </c>
      <c r="G2528" t="n">
        <v>0</v>
      </c>
      <c r="H2528" t="n">
        <v>500000000</v>
      </c>
      <c r="I2528" t="n">
        <v>12.91</v>
      </c>
      <c r="J2528" t="inlineStr">
        <is>
          <t xml:space="preserve">2076 - 2409 - 2411 - 2437 - </t>
        </is>
      </c>
      <c r="K2528" t="inlineStr">
        <is>
          <t>redondant</t>
        </is>
      </c>
    </row>
    <row r="2529">
      <c r="A2529" t="inlineStr">
        <is>
          <t>Tourteaux soja</t>
        </is>
      </c>
      <c r="B2529" t="inlineStr">
        <is>
          <t>Pc pclets FAB</t>
        </is>
      </c>
      <c r="C2529" t="n">
        <v>50.5</v>
      </c>
      <c r="D2529" t="n">
        <v>74.75762128000002</v>
      </c>
      <c r="E2529" t="n">
        <v>3.737881064000002</v>
      </c>
      <c r="F2529" t="n">
        <v>0.1</v>
      </c>
      <c r="G2529" t="n">
        <v>0</v>
      </c>
      <c r="H2529" t="n">
        <v>500000000</v>
      </c>
      <c r="I2529" t="n">
        <v>6.48</v>
      </c>
      <c r="J2529" t="inlineStr">
        <is>
          <t xml:space="preserve">2078 - 2411 - </t>
        </is>
      </c>
      <c r="K2529" t="inlineStr">
        <is>
          <t>redondant</t>
        </is>
      </c>
    </row>
    <row r="2530">
      <c r="A2530" t="inlineStr">
        <is>
          <t>Tourteaux soja</t>
        </is>
      </c>
      <c r="B2530" t="inlineStr">
        <is>
          <t>Pc engrais FAB complets</t>
        </is>
      </c>
      <c r="C2530" t="n">
        <v>29.9</v>
      </c>
      <c r="D2530" t="n">
        <v>50.55696616935342</v>
      </c>
      <c r="E2530" t="n">
        <v>2.527848308467672</v>
      </c>
      <c r="F2530" t="n">
        <v>0.1</v>
      </c>
      <c r="G2530" t="n">
        <v>0</v>
      </c>
      <c r="H2530" t="n">
        <v>500000000</v>
      </c>
      <c r="I2530" t="n">
        <v>8.16</v>
      </c>
      <c r="J2530" t="inlineStr">
        <is>
          <t xml:space="preserve">2079 - 2411 - 2443 - </t>
        </is>
      </c>
      <c r="K2530" t="inlineStr">
        <is>
          <t>redondant</t>
        </is>
      </c>
    </row>
    <row r="2531">
      <c r="A2531" t="inlineStr">
        <is>
          <t>Tourteaux soja</t>
        </is>
      </c>
      <c r="B2531" t="inlineStr">
        <is>
          <t>Pc truies FAB</t>
        </is>
      </c>
      <c r="C2531" t="n">
        <v>1.8</v>
      </c>
      <c r="D2531" t="n">
        <v>1.864222451496079</v>
      </c>
      <c r="E2531" t="n">
        <v>0.09321112257480396</v>
      </c>
      <c r="F2531" t="n">
        <v>0.1</v>
      </c>
      <c r="G2531" t="n">
        <v>0</v>
      </c>
      <c r="H2531" t="n">
        <v>500000000</v>
      </c>
      <c r="I2531" t="n">
        <v>0.33</v>
      </c>
      <c r="J2531" t="inlineStr">
        <is>
          <t xml:space="preserve">2080 - 2411 - 2444 - </t>
        </is>
      </c>
      <c r="K2531" t="inlineStr">
        <is>
          <t>redondant</t>
        </is>
      </c>
    </row>
    <row r="2532">
      <c r="A2532" t="inlineStr">
        <is>
          <t>Tourteaux soja</t>
        </is>
      </c>
      <c r="B2532" t="inlineStr">
        <is>
          <t>Aliments complémentaires</t>
        </is>
      </c>
      <c r="C2532" t="n">
        <v>1090</v>
      </c>
      <c r="D2532" t="inlineStr"/>
      <c r="E2532" t="inlineStr"/>
      <c r="F2532" t="inlineStr"/>
      <c r="G2532" t="inlineStr"/>
      <c r="H2532" t="inlineStr"/>
      <c r="I2532" t="inlineStr"/>
      <c r="J2532" t="inlineStr">
        <is>
          <t xml:space="preserve">2081 - 2405 - 2412 - </t>
        </is>
      </c>
      <c r="K2532" t="inlineStr">
        <is>
          <t>déterminé</t>
        </is>
      </c>
    </row>
    <row r="2533">
      <c r="A2533" t="inlineStr">
        <is>
          <t>Tourteaux soja</t>
        </is>
      </c>
      <c r="B2533" t="inlineStr">
        <is>
          <t>Bovins FAB ctaire</t>
        </is>
      </c>
      <c r="C2533" t="n">
        <v>977</v>
      </c>
      <c r="D2533" t="inlineStr"/>
      <c r="E2533" t="inlineStr"/>
      <c r="F2533" t="inlineStr"/>
      <c r="G2533" t="inlineStr"/>
      <c r="H2533" t="inlineStr"/>
      <c r="I2533" t="inlineStr"/>
      <c r="J2533" t="inlineStr">
        <is>
          <t xml:space="preserve">2083 - 2412 - 2413 - 2421 - </t>
        </is>
      </c>
      <c r="K2533" t="inlineStr">
        <is>
          <t>déterminé</t>
        </is>
      </c>
    </row>
    <row r="2534">
      <c r="A2534" t="inlineStr">
        <is>
          <t>Tourteaux soja</t>
        </is>
      </c>
      <c r="B2534" t="inlineStr">
        <is>
          <t>BL FAB ctaire</t>
        </is>
      </c>
      <c r="C2534" t="n">
        <v>820</v>
      </c>
      <c r="D2534" t="n">
        <v>777.5173219756294</v>
      </c>
      <c r="E2534" t="n">
        <v>7.775173219756295</v>
      </c>
      <c r="F2534" t="n">
        <v>0.02</v>
      </c>
      <c r="G2534" t="n">
        <v>0</v>
      </c>
      <c r="H2534" t="n">
        <v>500000000</v>
      </c>
      <c r="I2534" t="n">
        <v>5.41</v>
      </c>
      <c r="J2534" t="inlineStr">
        <is>
          <t xml:space="preserve">2085 - 2413 - 2425 - </t>
        </is>
      </c>
      <c r="K2534" t="inlineStr">
        <is>
          <t>mesuré</t>
        </is>
      </c>
    </row>
    <row r="2535">
      <c r="A2535" t="inlineStr">
        <is>
          <t>Tourteaux soja</t>
        </is>
      </c>
      <c r="B2535" t="inlineStr">
        <is>
          <t>BV FAB ctaire</t>
        </is>
      </c>
      <c r="C2535" t="n">
        <v>157</v>
      </c>
      <c r="D2535" t="n">
        <v>149.0399562042693</v>
      </c>
      <c r="E2535" t="n">
        <v>1.490399562042693</v>
      </c>
      <c r="F2535" t="n">
        <v>0.02</v>
      </c>
      <c r="G2535" t="n">
        <v>0</v>
      </c>
      <c r="H2535" t="n">
        <v>500000000</v>
      </c>
      <c r="I2535" t="n">
        <v>5.41</v>
      </c>
      <c r="J2535" t="inlineStr">
        <is>
          <t xml:space="preserve">2086 - 2413 - 2427 - </t>
        </is>
      </c>
      <c r="K2535" t="inlineStr">
        <is>
          <t>mesuré</t>
        </is>
      </c>
    </row>
    <row r="2536">
      <c r="A2536" t="inlineStr">
        <is>
          <t>Tourteaux soja</t>
        </is>
      </c>
      <c r="B2536" t="inlineStr">
        <is>
          <t>Pc engrais FAB ctaire</t>
        </is>
      </c>
      <c r="C2536" t="n">
        <v>117</v>
      </c>
      <c r="D2536" t="n">
        <v>100</v>
      </c>
      <c r="E2536" t="n">
        <v>5</v>
      </c>
      <c r="F2536" t="n">
        <v>0.1</v>
      </c>
      <c r="G2536" t="n">
        <v>0</v>
      </c>
      <c r="H2536" t="n">
        <v>500000000</v>
      </c>
      <c r="I2536" t="n">
        <v>3.48</v>
      </c>
      <c r="J2536" t="inlineStr">
        <is>
          <t xml:space="preserve">2087 - 2412 - 2437 - 2443 - </t>
        </is>
      </c>
      <c r="K2536" t="inlineStr">
        <is>
          <t>mesuré</t>
        </is>
      </c>
    </row>
    <row r="2537">
      <c r="A2537" t="inlineStr">
        <is>
          <t>Tourteaux soja</t>
        </is>
      </c>
      <c r="B2537" t="inlineStr">
        <is>
          <t>Autres FAB</t>
        </is>
      </c>
      <c r="C2537" t="n">
        <v>156</v>
      </c>
      <c r="D2537" t="inlineStr"/>
      <c r="E2537" t="inlineStr"/>
      <c r="F2537" t="inlineStr"/>
      <c r="G2537" t="inlineStr"/>
      <c r="H2537" t="inlineStr"/>
      <c r="I2537" t="inlineStr"/>
      <c r="J2537" t="inlineStr">
        <is>
          <t xml:space="preserve">2088 - 2404 - 2414 - </t>
        </is>
      </c>
      <c r="K2537" t="inlineStr">
        <is>
          <t>libre</t>
        </is>
      </c>
    </row>
    <row r="2538">
      <c r="A2538" t="inlineStr">
        <is>
          <t>Tourteaux soja</t>
        </is>
      </c>
      <c r="B2538" t="inlineStr">
        <is>
          <t>Poissons FAB</t>
        </is>
      </c>
      <c r="C2538" t="n">
        <v>55</v>
      </c>
      <c r="D2538" t="inlineStr"/>
      <c r="E2538" t="inlineStr"/>
      <c r="F2538" t="inlineStr"/>
      <c r="G2538" t="inlineStr"/>
      <c r="H2538" t="inlineStr"/>
      <c r="I2538" t="inlineStr"/>
      <c r="J2538" t="inlineStr">
        <is>
          <t xml:space="preserve">2090 - 2414 - </t>
        </is>
      </c>
      <c r="K2538" t="inlineStr">
        <is>
          <t>libre</t>
        </is>
      </c>
    </row>
    <row r="2539">
      <c r="A2539" t="inlineStr">
        <is>
          <t>Tourteaux soja</t>
        </is>
      </c>
      <c r="B2539" t="inlineStr">
        <is>
          <t>Divers FAB</t>
        </is>
      </c>
      <c r="C2539" t="n">
        <v>26.3</v>
      </c>
      <c r="D2539" t="inlineStr"/>
      <c r="E2539" t="inlineStr"/>
      <c r="F2539" t="inlineStr"/>
      <c r="G2539" t="inlineStr"/>
      <c r="H2539" t="inlineStr"/>
      <c r="I2539" t="inlineStr"/>
      <c r="J2539" t="inlineStr">
        <is>
          <t xml:space="preserve">2091 - 2414 - </t>
        </is>
      </c>
      <c r="K2539" t="inlineStr">
        <is>
          <t>libre</t>
        </is>
      </c>
    </row>
    <row r="2540">
      <c r="A2540" t="inlineStr">
        <is>
          <t>Tourteaux soja</t>
        </is>
      </c>
      <c r="B2540" t="inlineStr">
        <is>
          <t>Alimentation animale rente (EA)</t>
        </is>
      </c>
      <c r="C2540" t="n">
        <v>759</v>
      </c>
      <c r="D2540" t="inlineStr"/>
      <c r="E2540" t="inlineStr"/>
      <c r="F2540" t="inlineStr"/>
      <c r="G2540" t="inlineStr"/>
      <c r="H2540" t="inlineStr"/>
      <c r="I2540" t="inlineStr"/>
      <c r="J2540" t="inlineStr">
        <is>
          <t xml:space="preserve">2092 - 2403 - 2415 - </t>
        </is>
      </c>
      <c r="K2540" t="inlineStr">
        <is>
          <t>libre</t>
        </is>
      </c>
    </row>
    <row r="2541">
      <c r="A2541" t="inlineStr">
        <is>
          <t>Tourteaux soja</t>
        </is>
      </c>
      <c r="B2541" t="inlineStr">
        <is>
          <t>Direct élevage</t>
        </is>
      </c>
      <c r="C2541" t="n">
        <v>759</v>
      </c>
      <c r="D2541" t="inlineStr"/>
      <c r="E2541" t="inlineStr"/>
      <c r="F2541" t="inlineStr"/>
      <c r="G2541" t="inlineStr"/>
      <c r="H2541" t="inlineStr"/>
      <c r="I2541" t="inlineStr"/>
      <c r="J2541" t="inlineStr">
        <is>
          <t xml:space="preserve">2094 - 2415 - 2416 - </t>
        </is>
      </c>
      <c r="K2541" t="inlineStr">
        <is>
          <t>libre</t>
        </is>
      </c>
    </row>
    <row r="2542">
      <c r="A2542" t="inlineStr">
        <is>
          <t>Tourteaux soja</t>
        </is>
      </c>
      <c r="B2542" t="inlineStr">
        <is>
          <t>Bovins dir</t>
        </is>
      </c>
      <c r="C2542" t="n">
        <v>677</v>
      </c>
      <c r="D2542" t="inlineStr"/>
      <c r="E2542" t="inlineStr"/>
      <c r="F2542" t="inlineStr"/>
      <c r="G2542" t="inlineStr"/>
      <c r="H2542" t="inlineStr"/>
      <c r="I2542" t="inlineStr"/>
      <c r="J2542" t="inlineStr">
        <is>
          <t xml:space="preserve">2096 - 2416 - 2417 - </t>
        </is>
      </c>
      <c r="K2542" t="inlineStr">
        <is>
          <t>déterminé</t>
        </is>
      </c>
    </row>
    <row r="2543">
      <c r="A2543" t="inlineStr">
        <is>
          <t>Tourteaux soja</t>
        </is>
      </c>
      <c r="B2543" t="inlineStr">
        <is>
          <t>BL dir</t>
        </is>
      </c>
      <c r="C2543" t="n">
        <v>536</v>
      </c>
      <c r="D2543" t="inlineStr"/>
      <c r="E2543" t="inlineStr"/>
      <c r="F2543" t="inlineStr"/>
      <c r="G2543" t="inlineStr"/>
      <c r="H2543" t="inlineStr"/>
      <c r="I2543" t="inlineStr"/>
      <c r="J2543" t="inlineStr">
        <is>
          <t xml:space="preserve">2098 - 2417 - 2424 - </t>
        </is>
      </c>
      <c r="K2543" t="inlineStr">
        <is>
          <t>déterminé</t>
        </is>
      </c>
    </row>
    <row r="2544">
      <c r="A2544" t="inlineStr">
        <is>
          <t>Tourteaux soja</t>
        </is>
      </c>
      <c r="B2544" t="inlineStr">
        <is>
          <t>BV dir</t>
        </is>
      </c>
      <c r="C2544" t="n">
        <v>141</v>
      </c>
      <c r="D2544" t="inlineStr"/>
      <c r="E2544" t="inlineStr"/>
      <c r="F2544" t="inlineStr"/>
      <c r="G2544" t="inlineStr"/>
      <c r="H2544" t="inlineStr"/>
      <c r="I2544" t="inlineStr"/>
      <c r="J2544" t="inlineStr">
        <is>
          <t xml:space="preserve">2099 - 2417 - 2426 - </t>
        </is>
      </c>
      <c r="K2544" t="inlineStr">
        <is>
          <t>déterminé</t>
        </is>
      </c>
    </row>
    <row r="2545">
      <c r="A2545" t="inlineStr">
        <is>
          <t>Tourteaux soja</t>
        </is>
      </c>
      <c r="B2545" t="inlineStr">
        <is>
          <t>Ovins dir</t>
        </is>
      </c>
      <c r="C2545" t="n">
        <v>26.7</v>
      </c>
      <c r="D2545" t="inlineStr"/>
      <c r="E2545" t="inlineStr"/>
      <c r="F2545" t="inlineStr"/>
      <c r="G2545" t="inlineStr"/>
      <c r="H2545" t="inlineStr"/>
      <c r="I2545" t="inlineStr"/>
      <c r="J2545" t="inlineStr">
        <is>
          <t xml:space="preserve">2100 - 2416 - 2418 - </t>
        </is>
      </c>
      <c r="K2545" t="inlineStr">
        <is>
          <t>déterminé</t>
        </is>
      </c>
    </row>
    <row r="2546">
      <c r="A2546" t="inlineStr">
        <is>
          <t>Tourteaux soja</t>
        </is>
      </c>
      <c r="B2546" t="inlineStr">
        <is>
          <t>OL dir</t>
        </is>
      </c>
      <c r="C2546" t="n">
        <v>18.8</v>
      </c>
      <c r="D2546" t="inlineStr"/>
      <c r="E2546" t="inlineStr"/>
      <c r="F2546" t="inlineStr"/>
      <c r="G2546" t="inlineStr"/>
      <c r="H2546" t="inlineStr"/>
      <c r="I2546" t="inlineStr"/>
      <c r="J2546" t="inlineStr">
        <is>
          <t xml:space="preserve">2102 - 2418 - 2429 - </t>
        </is>
      </c>
      <c r="K2546" t="inlineStr">
        <is>
          <t>libre</t>
        </is>
      </c>
    </row>
    <row r="2547">
      <c r="A2547" t="inlineStr">
        <is>
          <t>Tourteaux soja</t>
        </is>
      </c>
      <c r="B2547" t="inlineStr">
        <is>
          <t>OV dir</t>
        </is>
      </c>
      <c r="C2547" t="n">
        <v>7.9</v>
      </c>
      <c r="D2547" t="inlineStr"/>
      <c r="E2547" t="inlineStr"/>
      <c r="F2547" t="inlineStr"/>
      <c r="G2547" t="inlineStr"/>
      <c r="H2547" t="inlineStr"/>
      <c r="I2547" t="inlineStr"/>
      <c r="J2547" t="inlineStr">
        <is>
          <t xml:space="preserve">2103 - 2418 - 2430 - </t>
        </is>
      </c>
      <c r="K2547" t="inlineStr">
        <is>
          <t>libre</t>
        </is>
      </c>
    </row>
    <row r="2548">
      <c r="A2548" t="inlineStr">
        <is>
          <t>Tourteaux soja</t>
        </is>
      </c>
      <c r="B2548" t="inlineStr">
        <is>
          <t>Ca dir</t>
        </is>
      </c>
      <c r="C2548" t="n">
        <v>0</v>
      </c>
      <c r="D2548" t="inlineStr"/>
      <c r="E2548" t="inlineStr"/>
      <c r="F2548" t="inlineStr"/>
      <c r="G2548" t="inlineStr"/>
      <c r="H2548" t="inlineStr"/>
      <c r="I2548" t="inlineStr"/>
      <c r="J2548" t="inlineStr">
        <is>
          <t xml:space="preserve">2104 - 2416 - 2432 - </t>
        </is>
      </c>
      <c r="K2548" t="inlineStr">
        <is>
          <t>libre</t>
        </is>
      </c>
    </row>
    <row r="2549">
      <c r="A2549" t="inlineStr">
        <is>
          <t>Tourteaux soja</t>
        </is>
      </c>
      <c r="B2549" t="inlineStr">
        <is>
          <t>Eq dir</t>
        </is>
      </c>
      <c r="C2549" t="n">
        <v>0</v>
      </c>
      <c r="D2549" t="inlineStr"/>
      <c r="E2549" t="inlineStr"/>
      <c r="F2549" t="inlineStr"/>
      <c r="G2549" t="inlineStr"/>
      <c r="H2549" t="inlineStr"/>
      <c r="I2549" t="inlineStr"/>
      <c r="J2549" t="inlineStr">
        <is>
          <t xml:space="preserve">2105 - 2416 - 2433 - </t>
        </is>
      </c>
      <c r="K2549" t="inlineStr">
        <is>
          <t>libre</t>
        </is>
      </c>
    </row>
    <row r="2550">
      <c r="A2550" t="inlineStr">
        <is>
          <t>Tourteaux soja</t>
        </is>
      </c>
      <c r="B2550" t="inlineStr">
        <is>
          <t>Pc dir</t>
        </is>
      </c>
      <c r="C2550" t="n">
        <v>2.6</v>
      </c>
      <c r="D2550" t="inlineStr"/>
      <c r="E2550" t="inlineStr"/>
      <c r="F2550" t="inlineStr"/>
      <c r="G2550" t="inlineStr"/>
      <c r="H2550" t="inlineStr"/>
      <c r="I2550" t="inlineStr"/>
      <c r="J2550" t="inlineStr">
        <is>
          <t xml:space="preserve">2106 - 2416 - 2419 - 2436 - </t>
        </is>
      </c>
      <c r="K2550" t="inlineStr">
        <is>
          <t>déterminé</t>
        </is>
      </c>
    </row>
    <row r="2551">
      <c r="A2551" t="inlineStr">
        <is>
          <t>Tourteaux soja</t>
        </is>
      </c>
      <c r="B2551" t="inlineStr">
        <is>
          <t>Pc engrais dir</t>
        </is>
      </c>
      <c r="C2551" t="n">
        <v>0</v>
      </c>
      <c r="D2551" t="inlineStr"/>
      <c r="E2551" t="inlineStr"/>
      <c r="F2551" t="inlineStr"/>
      <c r="G2551" t="inlineStr"/>
      <c r="H2551" t="inlineStr"/>
      <c r="I2551" t="inlineStr"/>
      <c r="J2551" t="inlineStr">
        <is>
          <t xml:space="preserve">2108 - 2419 - 2442 - </t>
        </is>
      </c>
      <c r="K2551" t="inlineStr">
        <is>
          <t>déterminé</t>
        </is>
      </c>
    </row>
    <row r="2552">
      <c r="A2552" t="inlineStr">
        <is>
          <t>Tourteaux soja</t>
        </is>
      </c>
      <c r="B2552" t="inlineStr">
        <is>
          <t>Pc truies dir</t>
        </is>
      </c>
      <c r="C2552" t="n">
        <v>2.6</v>
      </c>
      <c r="D2552" t="inlineStr"/>
      <c r="E2552" t="inlineStr"/>
      <c r="F2552" t="inlineStr"/>
      <c r="G2552" t="inlineStr"/>
      <c r="H2552" t="inlineStr"/>
      <c r="I2552" t="inlineStr"/>
      <c r="J2552" t="inlineStr">
        <is>
          <t xml:space="preserve">2109 - 2419 - 2444 - </t>
        </is>
      </c>
      <c r="K2552" t="inlineStr">
        <is>
          <t>déterminé</t>
        </is>
      </c>
    </row>
    <row r="2553">
      <c r="A2553" t="inlineStr">
        <is>
          <t>Tourteaux soja</t>
        </is>
      </c>
      <c r="B2553" t="inlineStr">
        <is>
          <t>Volailles dir</t>
        </is>
      </c>
      <c r="C2553" t="n">
        <v>52.1</v>
      </c>
      <c r="D2553" t="inlineStr"/>
      <c r="E2553" t="inlineStr"/>
      <c r="F2553" t="inlineStr"/>
      <c r="G2553" t="inlineStr"/>
      <c r="H2553" t="inlineStr"/>
      <c r="I2553" t="inlineStr"/>
      <c r="J2553" t="inlineStr">
        <is>
          <t xml:space="preserve">2110 - 2416 - 2420 - </t>
        </is>
      </c>
      <c r="K2553" t="inlineStr">
        <is>
          <t>libre</t>
        </is>
      </c>
    </row>
    <row r="2554">
      <c r="A2554" t="inlineStr">
        <is>
          <t>Tourteaux soja</t>
        </is>
      </c>
      <c r="B2554" t="inlineStr">
        <is>
          <t>Vol po dir</t>
        </is>
      </c>
      <c r="C2554" t="n">
        <v>52.1</v>
      </c>
      <c r="D2554" t="n">
        <v>100</v>
      </c>
      <c r="E2554" t="n">
        <v>5</v>
      </c>
      <c r="F2554" t="n">
        <v>0.1</v>
      </c>
      <c r="G2554" t="n">
        <v>0</v>
      </c>
      <c r="H2554" t="n">
        <v>500000000</v>
      </c>
      <c r="I2554" t="n">
        <v>9.58</v>
      </c>
      <c r="J2554" t="inlineStr">
        <is>
          <t xml:space="preserve">2113 - 2420 - 2440 - </t>
        </is>
      </c>
      <c r="K2554" t="inlineStr">
        <is>
          <t>mesuré</t>
        </is>
      </c>
    </row>
    <row r="2555">
      <c r="A2555" t="inlineStr">
        <is>
          <t>Tourteaux soja</t>
        </is>
      </c>
      <c r="B2555" t="inlineStr">
        <is>
          <t>Palmip. gras dir</t>
        </is>
      </c>
      <c r="C2555" t="n">
        <v>0</v>
      </c>
      <c r="D2555" t="inlineStr"/>
      <c r="E2555" t="inlineStr"/>
      <c r="F2555" t="inlineStr"/>
      <c r="G2555" t="inlineStr"/>
      <c r="H2555" t="inlineStr"/>
      <c r="I2555" t="inlineStr"/>
      <c r="J2555" t="inlineStr">
        <is>
          <t xml:space="preserve">2114 - 2420 - 2441 - </t>
        </is>
      </c>
      <c r="K2555" t="inlineStr">
        <is>
          <t>libre</t>
        </is>
      </c>
    </row>
    <row r="2556">
      <c r="A2556" t="inlineStr">
        <is>
          <t>Tourteaux soja</t>
        </is>
      </c>
      <c r="B2556" t="inlineStr">
        <is>
          <t>Bovins FAB</t>
        </is>
      </c>
      <c r="C2556" t="n">
        <v>1010</v>
      </c>
      <c r="D2556" t="inlineStr"/>
      <c r="E2556" t="inlineStr"/>
      <c r="F2556" t="inlineStr"/>
      <c r="G2556" t="inlineStr"/>
      <c r="H2556" t="inlineStr"/>
      <c r="I2556" t="inlineStr"/>
      <c r="J2556" t="inlineStr">
        <is>
          <t xml:space="preserve">2115 - 2421 - </t>
        </is>
      </c>
      <c r="K2556" t="inlineStr">
        <is>
          <t>déterminé</t>
        </is>
      </c>
    </row>
    <row r="2557">
      <c r="A2557" t="inlineStr">
        <is>
          <t>Tourteaux soja</t>
        </is>
      </c>
      <c r="B2557" t="inlineStr">
        <is>
          <t>Herbivores</t>
        </is>
      </c>
      <c r="C2557" t="n">
        <v>1790</v>
      </c>
      <c r="D2557" t="inlineStr"/>
      <c r="E2557" t="inlineStr"/>
      <c r="F2557" t="inlineStr"/>
      <c r="G2557" t="inlineStr"/>
      <c r="H2557" t="inlineStr"/>
      <c r="I2557" t="inlineStr"/>
      <c r="J2557" t="inlineStr">
        <is>
          <t xml:space="preserve">2117 - 2422 - </t>
        </is>
      </c>
      <c r="K2557" t="inlineStr">
        <is>
          <t>libre</t>
        </is>
      </c>
    </row>
    <row r="2558">
      <c r="A2558" t="inlineStr">
        <is>
          <t>Tourteaux soja</t>
        </is>
      </c>
      <c r="B2558" t="inlineStr">
        <is>
          <t>Bovins</t>
        </is>
      </c>
      <c r="C2558" t="n">
        <v>1690</v>
      </c>
      <c r="D2558" t="n">
        <v>1800</v>
      </c>
      <c r="E2558" t="n">
        <v>90</v>
      </c>
      <c r="F2558" t="n">
        <v>0.1</v>
      </c>
      <c r="G2558" t="n">
        <v>0</v>
      </c>
      <c r="H2558" t="n">
        <v>500000000</v>
      </c>
      <c r="I2558" t="n">
        <v>1.27</v>
      </c>
      <c r="J2558" t="inlineStr">
        <is>
          <t xml:space="preserve">2119 - 2422 - 2423 - </t>
        </is>
      </c>
      <c r="K2558" t="inlineStr">
        <is>
          <t>redondant</t>
        </is>
      </c>
    </row>
    <row r="2559">
      <c r="A2559" t="inlineStr">
        <is>
          <t>Tourteaux soja</t>
        </is>
      </c>
      <c r="B2559" t="inlineStr">
        <is>
          <t>BL</t>
        </is>
      </c>
      <c r="C2559" t="n">
        <v>1390</v>
      </c>
      <c r="D2559" t="n">
        <v>1500</v>
      </c>
      <c r="E2559" t="n">
        <v>75</v>
      </c>
      <c r="F2559" t="n">
        <v>0.1</v>
      </c>
      <c r="G2559" t="n">
        <v>0</v>
      </c>
      <c r="H2559" t="n">
        <v>500000000</v>
      </c>
      <c r="I2559" t="n">
        <v>1.51</v>
      </c>
      <c r="J2559" t="inlineStr">
        <is>
          <t xml:space="preserve">2121 - 2423 - 2424 - </t>
        </is>
      </c>
      <c r="K2559" t="inlineStr">
        <is>
          <t>redondant</t>
        </is>
      </c>
    </row>
    <row r="2560">
      <c r="A2560" t="inlineStr">
        <is>
          <t>Tourteaux soja</t>
        </is>
      </c>
      <c r="B2560" t="inlineStr">
        <is>
          <t>BL FAB</t>
        </is>
      </c>
      <c r="C2560" t="n">
        <v>851</v>
      </c>
      <c r="D2560" t="inlineStr"/>
      <c r="E2560" t="inlineStr"/>
      <c r="F2560" t="inlineStr"/>
      <c r="G2560" t="inlineStr"/>
      <c r="H2560" t="inlineStr"/>
      <c r="I2560" t="inlineStr"/>
      <c r="J2560" t="inlineStr">
        <is>
          <t xml:space="preserve">2123 - 2424 - 2425 - </t>
        </is>
      </c>
      <c r="K2560" t="inlineStr">
        <is>
          <t>déterminé</t>
        </is>
      </c>
    </row>
    <row r="2561">
      <c r="A2561" t="inlineStr">
        <is>
          <t>Tourteaux soja</t>
        </is>
      </c>
      <c r="B2561" t="inlineStr">
        <is>
          <t>BV</t>
        </is>
      </c>
      <c r="C2561" t="n">
        <v>298</v>
      </c>
      <c r="D2561" t="n">
        <v>322.6672588235294</v>
      </c>
      <c r="E2561" t="n">
        <v>16.13336294117647</v>
      </c>
      <c r="F2561" t="n">
        <v>0.09999999999999999</v>
      </c>
      <c r="G2561" t="n">
        <v>0</v>
      </c>
      <c r="H2561" t="n">
        <v>500000000</v>
      </c>
      <c r="I2561" t="n">
        <v>1.51</v>
      </c>
      <c r="J2561" t="inlineStr">
        <is>
          <t xml:space="preserve">2125 - 2423 - 2426 - </t>
        </is>
      </c>
      <c r="K2561" t="inlineStr">
        <is>
          <t>redondant</t>
        </is>
      </c>
    </row>
    <row r="2562">
      <c r="A2562" t="inlineStr">
        <is>
          <t>Tourteaux soja</t>
        </is>
      </c>
      <c r="B2562" t="inlineStr">
        <is>
          <t>BV FAB</t>
        </is>
      </c>
      <c r="C2562" t="n">
        <v>157</v>
      </c>
      <c r="D2562" t="inlineStr"/>
      <c r="E2562" t="inlineStr"/>
      <c r="F2562" t="inlineStr"/>
      <c r="G2562" t="inlineStr"/>
      <c r="H2562" t="inlineStr"/>
      <c r="I2562" t="inlineStr"/>
      <c r="J2562" t="inlineStr">
        <is>
          <t xml:space="preserve">2127 - 2426 - 2427 - </t>
        </is>
      </c>
      <c r="K2562" t="inlineStr">
        <is>
          <t>déterminé</t>
        </is>
      </c>
    </row>
    <row r="2563">
      <c r="A2563" t="inlineStr">
        <is>
          <t>Tourteaux soja</t>
        </is>
      </c>
      <c r="B2563" t="inlineStr">
        <is>
          <t>Ovins</t>
        </is>
      </c>
      <c r="C2563" t="n">
        <v>28.1</v>
      </c>
      <c r="D2563" t="n">
        <v>30.735</v>
      </c>
      <c r="E2563" t="n">
        <v>1.53675</v>
      </c>
      <c r="F2563" t="n">
        <v>0.1</v>
      </c>
      <c r="G2563" t="n">
        <v>0</v>
      </c>
      <c r="H2563" t="n">
        <v>500000000</v>
      </c>
      <c r="I2563" t="n">
        <v>1.71</v>
      </c>
      <c r="J2563" t="inlineStr">
        <is>
          <t xml:space="preserve">2129 - 2422 - 2428 - </t>
        </is>
      </c>
      <c r="K2563" t="inlineStr">
        <is>
          <t>redondant</t>
        </is>
      </c>
    </row>
    <row r="2564">
      <c r="A2564" t="inlineStr">
        <is>
          <t>Tourteaux soja</t>
        </is>
      </c>
      <c r="B2564" t="inlineStr">
        <is>
          <t>OL</t>
        </is>
      </c>
      <c r="C2564" t="n">
        <v>19.5</v>
      </c>
      <c r="D2564" t="n">
        <v>23.313</v>
      </c>
      <c r="E2564" t="n">
        <v>1.16565</v>
      </c>
      <c r="F2564" t="n">
        <v>0.1</v>
      </c>
      <c r="G2564" t="n">
        <v>0</v>
      </c>
      <c r="H2564" t="n">
        <v>500000000</v>
      </c>
      <c r="I2564" t="n">
        <v>3.26</v>
      </c>
      <c r="J2564" t="inlineStr">
        <is>
          <t xml:space="preserve">2131 - 2428 - 2429 - </t>
        </is>
      </c>
      <c r="K2564" t="inlineStr">
        <is>
          <t>redondant</t>
        </is>
      </c>
    </row>
    <row r="2565">
      <c r="A2565" t="inlineStr">
        <is>
          <t>Tourteaux soja</t>
        </is>
      </c>
      <c r="B2565" t="inlineStr">
        <is>
          <t>OV</t>
        </is>
      </c>
      <c r="C2565" t="n">
        <v>8.6</v>
      </c>
      <c r="D2565" t="n">
        <v>9.698</v>
      </c>
      <c r="E2565" t="n">
        <v>0.4849000000000001</v>
      </c>
      <c r="F2565" t="n">
        <v>0.1</v>
      </c>
      <c r="G2565" t="n">
        <v>0</v>
      </c>
      <c r="H2565" t="n">
        <v>500000000</v>
      </c>
      <c r="I2565" t="n">
        <v>2.27</v>
      </c>
      <c r="J2565" t="inlineStr">
        <is>
          <t xml:space="preserve">2133 - 2428 - 2430 - </t>
        </is>
      </c>
      <c r="K2565" t="inlineStr">
        <is>
          <t>redondant</t>
        </is>
      </c>
    </row>
    <row r="2566">
      <c r="A2566" t="inlineStr">
        <is>
          <t>Tourteaux soja</t>
        </is>
      </c>
      <c r="B2566" t="inlineStr">
        <is>
          <t>Ca</t>
        </is>
      </c>
      <c r="C2566" t="n">
        <v>0.9</v>
      </c>
      <c r="D2566" t="inlineStr"/>
      <c r="E2566" t="inlineStr"/>
      <c r="F2566" t="inlineStr"/>
      <c r="G2566" t="inlineStr"/>
      <c r="H2566" t="inlineStr"/>
      <c r="I2566" t="inlineStr"/>
      <c r="J2566" t="inlineStr">
        <is>
          <t xml:space="preserve">2135 - 2422 - 2431 - </t>
        </is>
      </c>
      <c r="K2566" t="inlineStr">
        <is>
          <t>libre</t>
        </is>
      </c>
    </row>
    <row r="2567">
      <c r="A2567" t="inlineStr">
        <is>
          <t>Tourteaux soja</t>
        </is>
      </c>
      <c r="B2567" t="inlineStr">
        <is>
          <t>Alimentation Ca (EA)</t>
        </is>
      </c>
      <c r="C2567" t="n">
        <v>0</v>
      </c>
      <c r="D2567" t="inlineStr"/>
      <c r="E2567" t="inlineStr"/>
      <c r="F2567" t="inlineStr"/>
      <c r="G2567" t="inlineStr"/>
      <c r="H2567" t="inlineStr"/>
      <c r="I2567" t="inlineStr"/>
      <c r="J2567" t="inlineStr">
        <is>
          <t xml:space="preserve">2137 - 2431 - 2432 - </t>
        </is>
      </c>
      <c r="K2567" t="inlineStr">
        <is>
          <t>libre</t>
        </is>
      </c>
    </row>
    <row r="2568">
      <c r="A2568" t="inlineStr">
        <is>
          <t>Tourteaux soja</t>
        </is>
      </c>
      <c r="B2568" t="inlineStr">
        <is>
          <t>Eq</t>
        </is>
      </c>
      <c r="C2568" t="n">
        <v>74.59999999999999</v>
      </c>
      <c r="D2568" t="inlineStr"/>
      <c r="E2568" t="inlineStr"/>
      <c r="F2568" t="inlineStr"/>
      <c r="G2568" t="inlineStr"/>
      <c r="H2568" t="inlineStr"/>
      <c r="I2568" t="inlineStr"/>
      <c r="J2568" t="inlineStr">
        <is>
          <t xml:space="preserve">2139 - 2422 - 2433 - </t>
        </is>
      </c>
      <c r="K2568" t="inlineStr">
        <is>
          <t>libre</t>
        </is>
      </c>
    </row>
    <row r="2569">
      <c r="A2569" t="inlineStr">
        <is>
          <t>Tourteaux soja</t>
        </is>
      </c>
      <c r="B2569" t="inlineStr">
        <is>
          <t>Lap</t>
        </is>
      </c>
      <c r="C2569" t="n">
        <v>0.1</v>
      </c>
      <c r="D2569" t="n">
        <v>0.1</v>
      </c>
      <c r="E2569" t="n">
        <v>0</v>
      </c>
      <c r="F2569" t="n">
        <v>0</v>
      </c>
      <c r="G2569" t="n">
        <v>0</v>
      </c>
      <c r="H2569" t="n">
        <v>500000000</v>
      </c>
      <c r="I2569" t="n">
        <v>0</v>
      </c>
      <c r="J2569" t="inlineStr">
        <is>
          <t xml:space="preserve">2141 - 2422 - 2434 - </t>
        </is>
      </c>
      <c r="K2569" t="inlineStr">
        <is>
          <t>mesuré</t>
        </is>
      </c>
    </row>
    <row r="2570">
      <c r="A2570" t="inlineStr">
        <is>
          <t>Tourteaux soja</t>
        </is>
      </c>
      <c r="B2570" t="inlineStr">
        <is>
          <t>Monoagastriques</t>
        </is>
      </c>
      <c r="C2570" t="n">
        <v>1880</v>
      </c>
      <c r="D2570" t="inlineStr"/>
      <c r="E2570" t="inlineStr"/>
      <c r="F2570" t="inlineStr"/>
      <c r="G2570" t="inlineStr"/>
      <c r="H2570" t="inlineStr"/>
      <c r="I2570" t="inlineStr"/>
      <c r="J2570" t="inlineStr">
        <is>
          <t xml:space="preserve">2143 - 2435 - </t>
        </is>
      </c>
      <c r="K2570" t="inlineStr">
        <is>
          <t>libre</t>
        </is>
      </c>
    </row>
    <row r="2571">
      <c r="A2571" t="inlineStr">
        <is>
          <t>Tourteaux soja</t>
        </is>
      </c>
      <c r="B2571" t="inlineStr">
        <is>
          <t>Pc</t>
        </is>
      </c>
      <c r="C2571" t="n">
        <v>202</v>
      </c>
      <c r="D2571" t="n">
        <v>216.6242430436403</v>
      </c>
      <c r="E2571" t="n">
        <v>5.415606076091008</v>
      </c>
      <c r="F2571" t="n">
        <v>0.05</v>
      </c>
      <c r="G2571" t="n">
        <v>0</v>
      </c>
      <c r="H2571" t="n">
        <v>500000000</v>
      </c>
      <c r="I2571" t="n">
        <v>2.65</v>
      </c>
      <c r="J2571" t="inlineStr">
        <is>
          <t xml:space="preserve">2145 - 2435 - 2436 - </t>
        </is>
      </c>
      <c r="K2571" t="inlineStr">
        <is>
          <t>redondant</t>
        </is>
      </c>
    </row>
    <row r="2572">
      <c r="A2572" t="inlineStr">
        <is>
          <t>Tourteaux soja</t>
        </is>
      </c>
      <c r="B2572" t="inlineStr">
        <is>
          <t>Pc FAB</t>
        </is>
      </c>
      <c r="C2572" t="n">
        <v>200</v>
      </c>
      <c r="D2572" t="inlineStr"/>
      <c r="E2572" t="inlineStr"/>
      <c r="F2572" t="inlineStr"/>
      <c r="G2572" t="inlineStr"/>
      <c r="H2572" t="inlineStr"/>
      <c r="I2572" t="inlineStr"/>
      <c r="J2572" t="inlineStr">
        <is>
          <t xml:space="preserve">2147 - 2436 - 2437 - </t>
        </is>
      </c>
      <c r="K2572" t="inlineStr">
        <is>
          <t>déterminé</t>
        </is>
      </c>
    </row>
    <row r="2573">
      <c r="A2573" t="inlineStr">
        <is>
          <t>Tourteaux soja</t>
        </is>
      </c>
      <c r="B2573" t="inlineStr">
        <is>
          <t>Volailles</t>
        </is>
      </c>
      <c r="C2573" t="n">
        <v>1680</v>
      </c>
      <c r="D2573" t="inlineStr"/>
      <c r="E2573" t="inlineStr"/>
      <c r="F2573" t="inlineStr"/>
      <c r="G2573" t="inlineStr"/>
      <c r="H2573" t="inlineStr"/>
      <c r="I2573" t="inlineStr"/>
      <c r="J2573" t="inlineStr">
        <is>
          <t xml:space="preserve">2149 - 2435 - 2438 - </t>
        </is>
      </c>
      <c r="K2573" t="inlineStr">
        <is>
          <t>libre</t>
        </is>
      </c>
    </row>
    <row r="2574">
      <c r="A2574" t="inlineStr">
        <is>
          <t>Tourteaux soja</t>
        </is>
      </c>
      <c r="B2574" t="inlineStr">
        <is>
          <t>Vol ch</t>
        </is>
      </c>
      <c r="C2574" t="n">
        <v>1240</v>
      </c>
      <c r="D2574" t="n">
        <v>1025</v>
      </c>
      <c r="E2574" t="n">
        <v>51.25</v>
      </c>
      <c r="F2574" t="n">
        <v>0.1</v>
      </c>
      <c r="G2574" t="n">
        <v>0</v>
      </c>
      <c r="H2574" t="n">
        <v>500000000</v>
      </c>
      <c r="I2574" t="n">
        <v>4.11</v>
      </c>
      <c r="J2574" t="inlineStr">
        <is>
          <t xml:space="preserve">2151 - 2438 - 2439 - </t>
        </is>
      </c>
      <c r="K2574" t="inlineStr">
        <is>
          <t>mesuré</t>
        </is>
      </c>
    </row>
    <row r="2575">
      <c r="A2575" t="inlineStr">
        <is>
          <t>Tourteaux soja</t>
        </is>
      </c>
      <c r="B2575" t="inlineStr">
        <is>
          <t>Vol po</t>
        </is>
      </c>
      <c r="C2575" t="n">
        <v>329</v>
      </c>
      <c r="D2575" t="inlineStr"/>
      <c r="E2575" t="inlineStr"/>
      <c r="F2575" t="inlineStr"/>
      <c r="G2575" t="inlineStr"/>
      <c r="H2575" t="inlineStr"/>
      <c r="I2575" t="inlineStr"/>
      <c r="J2575" t="inlineStr">
        <is>
          <t xml:space="preserve">2153 - 2438 - 2440 - </t>
        </is>
      </c>
      <c r="K2575" t="inlineStr">
        <is>
          <t>déterminé</t>
        </is>
      </c>
    </row>
    <row r="2576">
      <c r="A2576" t="inlineStr">
        <is>
          <t>Tourteaux soja</t>
        </is>
      </c>
      <c r="B2576" t="inlineStr">
        <is>
          <t>Palmip. gras</t>
        </is>
      </c>
      <c r="C2576" t="n">
        <v>114</v>
      </c>
      <c r="D2576" t="inlineStr"/>
      <c r="E2576" t="inlineStr"/>
      <c r="F2576" t="inlineStr"/>
      <c r="G2576" t="inlineStr"/>
      <c r="H2576" t="inlineStr"/>
      <c r="I2576" t="inlineStr"/>
      <c r="J2576" t="inlineStr">
        <is>
          <t xml:space="preserve">2155 - 2438 - 2441 - </t>
        </is>
      </c>
      <c r="K2576" t="inlineStr">
        <is>
          <t>libre</t>
        </is>
      </c>
    </row>
    <row r="2577">
      <c r="A2577" t="inlineStr">
        <is>
          <t>Tourteaux soja</t>
        </is>
      </c>
      <c r="B2577" t="inlineStr">
        <is>
          <t>Pc engraissement</t>
        </is>
      </c>
      <c r="C2577" t="n">
        <v>147</v>
      </c>
      <c r="D2577" t="n">
        <v>135.4841735180599</v>
      </c>
      <c r="E2577" t="n">
        <v>6.774208675902995</v>
      </c>
      <c r="F2577" t="n">
        <v>0.1</v>
      </c>
      <c r="G2577" t="n">
        <v>0</v>
      </c>
      <c r="H2577" t="n">
        <v>500000000</v>
      </c>
      <c r="I2577" t="n">
        <v>1.75</v>
      </c>
      <c r="J2577" t="inlineStr">
        <is>
          <t xml:space="preserve">2157 - 2442 - </t>
        </is>
      </c>
      <c r="K2577" t="inlineStr">
        <is>
          <t>redondant</t>
        </is>
      </c>
    </row>
    <row r="2578">
      <c r="A2578" t="inlineStr">
        <is>
          <t>Tourteaux soja</t>
        </is>
      </c>
      <c r="B2578" t="inlineStr">
        <is>
          <t>Pc engrais FAB</t>
        </is>
      </c>
      <c r="C2578" t="n">
        <v>147</v>
      </c>
      <c r="D2578" t="inlineStr"/>
      <c r="E2578" t="inlineStr"/>
      <c r="F2578" t="inlineStr"/>
      <c r="G2578" t="inlineStr"/>
      <c r="H2578" t="inlineStr"/>
      <c r="I2578" t="inlineStr"/>
      <c r="J2578" t="inlineStr">
        <is>
          <t xml:space="preserve">2159 - 2442 - 2443 - </t>
        </is>
      </c>
      <c r="K2578" t="inlineStr">
        <is>
          <t>déterminé</t>
        </is>
      </c>
    </row>
    <row r="2579">
      <c r="A2579" t="inlineStr">
        <is>
          <t>Tourteaux soja</t>
        </is>
      </c>
      <c r="B2579" t="inlineStr">
        <is>
          <t>Pc truies</t>
        </is>
      </c>
      <c r="C2579" t="n">
        <v>4.4</v>
      </c>
      <c r="D2579" t="n">
        <v>6.382448245580361</v>
      </c>
      <c r="E2579" t="n">
        <v>0.3191224122790181</v>
      </c>
      <c r="F2579" t="n">
        <v>0.1</v>
      </c>
      <c r="G2579" t="n">
        <v>0</v>
      </c>
      <c r="H2579" t="n">
        <v>500000000</v>
      </c>
      <c r="I2579" t="n">
        <v>6.08</v>
      </c>
      <c r="J2579" t="inlineStr">
        <is>
          <t xml:space="preserve">2161 - 2444 - </t>
        </is>
      </c>
      <c r="K2579" t="inlineStr">
        <is>
          <t>redondant</t>
        </is>
      </c>
    </row>
    <row r="2580">
      <c r="A2580" t="inlineStr">
        <is>
          <t>Tourteaux soja</t>
        </is>
      </c>
      <c r="B2580" t="inlineStr">
        <is>
          <t>Autres utilisations</t>
        </is>
      </c>
      <c r="C2580" t="n">
        <v>0</v>
      </c>
      <c r="D2580" t="inlineStr"/>
      <c r="E2580" t="inlineStr"/>
      <c r="F2580" t="inlineStr"/>
      <c r="G2580" t="inlineStr"/>
      <c r="H2580" t="inlineStr"/>
      <c r="I2580" t="inlineStr"/>
      <c r="J2580" t="inlineStr">
        <is>
          <t xml:space="preserve">2163 - </t>
        </is>
      </c>
      <c r="K2580" t="inlineStr">
        <is>
          <t>libre unbounded</t>
        </is>
      </c>
    </row>
    <row r="2581">
      <c r="A2581" t="inlineStr">
        <is>
          <t>Autres tourteaux</t>
        </is>
      </c>
      <c r="B2581" t="inlineStr">
        <is>
          <t>Feed</t>
        </is>
      </c>
      <c r="C2581" t="n">
        <v>80.59999999999999</v>
      </c>
      <c r="D2581" t="inlineStr"/>
      <c r="E2581" t="inlineStr"/>
      <c r="F2581" t="inlineStr"/>
      <c r="G2581" t="inlineStr"/>
      <c r="H2581" t="inlineStr"/>
      <c r="I2581" t="inlineStr"/>
      <c r="J2581" t="inlineStr">
        <is>
          <t xml:space="preserve">2050 - 2445 - </t>
        </is>
      </c>
      <c r="K2581" t="inlineStr">
        <is>
          <t>libre</t>
        </is>
      </c>
    </row>
    <row r="2582">
      <c r="A2582" t="inlineStr">
        <is>
          <t>Autres tourteaux</t>
        </is>
      </c>
      <c r="B2582" t="inlineStr">
        <is>
          <t>FAB</t>
        </is>
      </c>
      <c r="C2582" t="n">
        <v>68</v>
      </c>
      <c r="D2582" t="n">
        <v>100.1904761904762</v>
      </c>
      <c r="E2582" t="n">
        <v>0.500952380952381</v>
      </c>
      <c r="F2582" t="n">
        <v>0.01</v>
      </c>
      <c r="G2582" t="n">
        <v>68</v>
      </c>
      <c r="H2582" t="n">
        <v>68</v>
      </c>
      <c r="I2582" t="n">
        <v>64.26000000000001</v>
      </c>
      <c r="J2582" t="inlineStr">
        <is>
          <t xml:space="preserve">2052 - 2445 - 2446 - </t>
        </is>
      </c>
      <c r="K2582" t="inlineStr">
        <is>
          <t>mesuré</t>
        </is>
      </c>
    </row>
    <row r="2583">
      <c r="A2583" t="inlineStr">
        <is>
          <t>Autres tourteaux</t>
        </is>
      </c>
      <c r="B2583" t="inlineStr">
        <is>
          <t>Aliments composés</t>
        </is>
      </c>
      <c r="C2583" t="n">
        <v>68</v>
      </c>
      <c r="D2583" t="inlineStr"/>
      <c r="E2583" t="inlineStr"/>
      <c r="F2583" t="inlineStr"/>
      <c r="G2583" t="inlineStr"/>
      <c r="H2583" t="inlineStr"/>
      <c r="I2583" t="inlineStr"/>
      <c r="J2583" t="inlineStr">
        <is>
          <t xml:space="preserve">2054 - 2446 - 2447 - </t>
        </is>
      </c>
      <c r="K2583" t="inlineStr">
        <is>
          <t>libre</t>
        </is>
      </c>
    </row>
    <row r="2584">
      <c r="A2584" t="inlineStr">
        <is>
          <t>Autres tourteaux</t>
        </is>
      </c>
      <c r="B2584" t="inlineStr">
        <is>
          <t>Volailles FAB</t>
        </is>
      </c>
      <c r="C2584" t="n">
        <v>53.8</v>
      </c>
      <c r="D2584" t="inlineStr"/>
      <c r="E2584" t="inlineStr"/>
      <c r="F2584" t="inlineStr"/>
      <c r="G2584" t="inlineStr"/>
      <c r="H2584" t="inlineStr"/>
      <c r="I2584" t="inlineStr"/>
      <c r="J2584" t="inlineStr">
        <is>
          <t xml:space="preserve">2056 - 2447 - 2448 - </t>
        </is>
      </c>
      <c r="K2584" t="inlineStr">
        <is>
          <t>libre</t>
        </is>
      </c>
    </row>
    <row r="2585">
      <c r="A2585" t="inlineStr">
        <is>
          <t>Autres tourteaux</t>
        </is>
      </c>
      <c r="B2585" t="inlineStr">
        <is>
          <t>Vol ch FAB</t>
        </is>
      </c>
      <c r="C2585" t="n">
        <v>0</v>
      </c>
      <c r="D2585" t="inlineStr"/>
      <c r="E2585" t="inlineStr"/>
      <c r="F2585" t="inlineStr"/>
      <c r="G2585" t="inlineStr"/>
      <c r="H2585" t="inlineStr"/>
      <c r="I2585" t="inlineStr"/>
      <c r="J2585" t="inlineStr">
        <is>
          <t xml:space="preserve">2058 - 2448 - 2481 - </t>
        </is>
      </c>
      <c r="K2585" t="inlineStr">
        <is>
          <t>libre</t>
        </is>
      </c>
    </row>
    <row r="2586">
      <c r="A2586" t="inlineStr">
        <is>
          <t>Autres tourteaux</t>
        </is>
      </c>
      <c r="B2586" t="inlineStr">
        <is>
          <t>Vol po FAB</t>
        </is>
      </c>
      <c r="C2586" t="n">
        <v>53.8</v>
      </c>
      <c r="D2586" t="inlineStr"/>
      <c r="E2586" t="inlineStr"/>
      <c r="F2586" t="inlineStr"/>
      <c r="G2586" t="inlineStr"/>
      <c r="H2586" t="inlineStr"/>
      <c r="I2586" t="inlineStr"/>
      <c r="J2586" t="inlineStr">
        <is>
          <t xml:space="preserve">2059 - 2448 - 2482 - </t>
        </is>
      </c>
      <c r="K2586" t="inlineStr">
        <is>
          <t>libre</t>
        </is>
      </c>
    </row>
    <row r="2587">
      <c r="A2587" t="inlineStr">
        <is>
          <t>Autres tourteaux</t>
        </is>
      </c>
      <c r="B2587" t="inlineStr">
        <is>
          <t>Palmip. gras FAB</t>
        </is>
      </c>
      <c r="C2587" t="n">
        <v>0</v>
      </c>
      <c r="D2587" t="inlineStr"/>
      <c r="E2587" t="inlineStr"/>
      <c r="F2587" t="inlineStr"/>
      <c r="G2587" t="inlineStr"/>
      <c r="H2587" t="inlineStr"/>
      <c r="I2587" t="inlineStr"/>
      <c r="J2587" t="inlineStr">
        <is>
          <t xml:space="preserve">2060 - 2448 - 2483 - </t>
        </is>
      </c>
      <c r="K2587" t="inlineStr">
        <is>
          <t>libre</t>
        </is>
      </c>
    </row>
    <row r="2588">
      <c r="A2588" t="inlineStr">
        <is>
          <t>Autres tourteaux</t>
        </is>
      </c>
      <c r="B2588" t="inlineStr">
        <is>
          <t>Ovins + Ca FAB</t>
        </is>
      </c>
      <c r="C2588" t="n">
        <v>14.2</v>
      </c>
      <c r="D2588" t="inlineStr"/>
      <c r="E2588" t="inlineStr"/>
      <c r="F2588" t="inlineStr"/>
      <c r="G2588" t="inlineStr"/>
      <c r="H2588" t="inlineStr"/>
      <c r="I2588" t="inlineStr"/>
      <c r="J2588" t="inlineStr">
        <is>
          <t xml:space="preserve">2061 - 2447 - 2449 - </t>
        </is>
      </c>
      <c r="K2588" t="inlineStr">
        <is>
          <t>déterminé</t>
        </is>
      </c>
    </row>
    <row r="2589">
      <c r="A2589" t="inlineStr">
        <is>
          <t>Autres tourteaux</t>
        </is>
      </c>
      <c r="B2589" t="inlineStr">
        <is>
          <t>Ovins FAB</t>
        </is>
      </c>
      <c r="C2589" t="n">
        <v>14.2</v>
      </c>
      <c r="D2589" t="inlineStr"/>
      <c r="E2589" t="inlineStr"/>
      <c r="F2589" t="inlineStr"/>
      <c r="G2589" t="inlineStr"/>
      <c r="H2589" t="inlineStr"/>
      <c r="I2589" t="inlineStr"/>
      <c r="J2589" t="inlineStr">
        <is>
          <t xml:space="preserve">2063 - 2449 - 2450 - </t>
        </is>
      </c>
      <c r="K2589" t="inlineStr">
        <is>
          <t>libre</t>
        </is>
      </c>
    </row>
    <row r="2590">
      <c r="A2590" t="inlineStr">
        <is>
          <t>Autres tourteaux</t>
        </is>
      </c>
      <c r="B2590" t="inlineStr">
        <is>
          <t>OL FAB</t>
        </is>
      </c>
      <c r="C2590" t="n">
        <v>0</v>
      </c>
      <c r="D2590" t="inlineStr"/>
      <c r="E2590" t="inlineStr"/>
      <c r="F2590" t="inlineStr"/>
      <c r="G2590" t="inlineStr"/>
      <c r="H2590" t="inlineStr"/>
      <c r="I2590" t="inlineStr"/>
      <c r="J2590" t="inlineStr">
        <is>
          <t xml:space="preserve">2065 - 2450 - 2471 - </t>
        </is>
      </c>
      <c r="K2590" t="inlineStr">
        <is>
          <t>libre</t>
        </is>
      </c>
    </row>
    <row r="2591">
      <c r="A2591" t="inlineStr">
        <is>
          <t>Autres tourteaux</t>
        </is>
      </c>
      <c r="B2591" t="inlineStr">
        <is>
          <t>OV FAB</t>
        </is>
      </c>
      <c r="C2591" t="n">
        <v>14.2</v>
      </c>
      <c r="D2591" t="inlineStr"/>
      <c r="E2591" t="inlineStr"/>
      <c r="F2591" t="inlineStr"/>
      <c r="G2591" t="inlineStr"/>
      <c r="H2591" t="inlineStr"/>
      <c r="I2591" t="inlineStr"/>
      <c r="J2591" t="inlineStr">
        <is>
          <t xml:space="preserve">2066 - 2450 - 2472 - </t>
        </is>
      </c>
      <c r="K2591" t="inlineStr">
        <is>
          <t>libre</t>
        </is>
      </c>
    </row>
    <row r="2592">
      <c r="A2592" t="inlineStr">
        <is>
          <t>Autres tourteaux</t>
        </is>
      </c>
      <c r="B2592" t="inlineStr">
        <is>
          <t>Ca FAB</t>
        </is>
      </c>
      <c r="C2592" t="n">
        <v>0</v>
      </c>
      <c r="D2592" t="inlineStr"/>
      <c r="E2592" t="inlineStr"/>
      <c r="F2592" t="inlineStr"/>
      <c r="G2592" t="inlineStr"/>
      <c r="H2592" t="inlineStr"/>
      <c r="I2592" t="inlineStr"/>
      <c r="J2592" t="inlineStr">
        <is>
          <t xml:space="preserve">2067 - 2449 - 2473 - </t>
        </is>
      </c>
      <c r="K2592" t="inlineStr">
        <is>
          <t>libre</t>
        </is>
      </c>
    </row>
    <row r="2593">
      <c r="A2593" t="inlineStr">
        <is>
          <t>Autres tourteaux</t>
        </is>
      </c>
      <c r="B2593" t="inlineStr">
        <is>
          <t>Lap FAB</t>
        </is>
      </c>
      <c r="C2593" t="n">
        <v>0</v>
      </c>
      <c r="D2593" t="inlineStr"/>
      <c r="E2593" t="inlineStr"/>
      <c r="F2593" t="inlineStr"/>
      <c r="G2593" t="inlineStr"/>
      <c r="H2593" t="inlineStr"/>
      <c r="I2593" t="inlineStr"/>
      <c r="J2593" t="inlineStr">
        <is>
          <t xml:space="preserve">2068 - 2447 - 2476 - </t>
        </is>
      </c>
      <c r="K2593" t="inlineStr">
        <is>
          <t>déterminé</t>
        </is>
      </c>
    </row>
    <row r="2594">
      <c r="A2594" t="inlineStr">
        <is>
          <t>Autres tourteaux</t>
        </is>
      </c>
      <c r="B2594" t="inlineStr">
        <is>
          <t>Eq FAB</t>
        </is>
      </c>
      <c r="C2594" t="n">
        <v>0</v>
      </c>
      <c r="D2594" t="inlineStr"/>
      <c r="E2594" t="inlineStr"/>
      <c r="F2594" t="inlineStr"/>
      <c r="G2594" t="inlineStr"/>
      <c r="H2594" t="inlineStr"/>
      <c r="I2594" t="inlineStr"/>
      <c r="J2594" t="inlineStr">
        <is>
          <t xml:space="preserve">2069 - 2447 - 2456 - 2475 - </t>
        </is>
      </c>
      <c r="K2594" t="inlineStr">
        <is>
          <t>libre</t>
        </is>
      </c>
    </row>
    <row r="2595">
      <c r="A2595" t="inlineStr">
        <is>
          <t>Autres tourteaux</t>
        </is>
      </c>
      <c r="B2595" t="inlineStr">
        <is>
          <t>Aliments complets</t>
        </is>
      </c>
      <c r="C2595" t="n">
        <v>0</v>
      </c>
      <c r="D2595" t="inlineStr"/>
      <c r="E2595" t="inlineStr"/>
      <c r="F2595" t="inlineStr"/>
      <c r="G2595" t="inlineStr"/>
      <c r="H2595" t="inlineStr"/>
      <c r="I2595" t="inlineStr"/>
      <c r="J2595" t="inlineStr">
        <is>
          <t xml:space="preserve">2070 - 2447 - 2451 - </t>
        </is>
      </c>
      <c r="K2595" t="inlineStr">
        <is>
          <t>libre</t>
        </is>
      </c>
    </row>
    <row r="2596">
      <c r="A2596" t="inlineStr">
        <is>
          <t>Autres tourteaux</t>
        </is>
      </c>
      <c r="B2596" t="inlineStr">
        <is>
          <t>Bovins FAB complets</t>
        </is>
      </c>
      <c r="C2596" t="n">
        <v>0</v>
      </c>
      <c r="D2596" t="inlineStr"/>
      <c r="E2596" t="inlineStr"/>
      <c r="F2596" t="inlineStr"/>
      <c r="G2596" t="inlineStr"/>
      <c r="H2596" t="inlineStr"/>
      <c r="I2596" t="inlineStr"/>
      <c r="J2596" t="inlineStr">
        <is>
          <t xml:space="preserve">2072 - 2451 - 2452 - 2463 - </t>
        </is>
      </c>
      <c r="K2596" t="inlineStr">
        <is>
          <t>libre</t>
        </is>
      </c>
    </row>
    <row r="2597">
      <c r="A2597" t="inlineStr">
        <is>
          <t>Autres tourteaux</t>
        </is>
      </c>
      <c r="B2597" t="inlineStr">
        <is>
          <t>BL FAB complets</t>
        </is>
      </c>
      <c r="C2597" t="n">
        <v>0</v>
      </c>
      <c r="D2597" t="inlineStr"/>
      <c r="E2597" t="inlineStr"/>
      <c r="F2597" t="inlineStr"/>
      <c r="G2597" t="inlineStr"/>
      <c r="H2597" t="inlineStr"/>
      <c r="I2597" t="inlineStr"/>
      <c r="J2597" t="inlineStr">
        <is>
          <t xml:space="preserve">2074 - 2452 - 2467 - </t>
        </is>
      </c>
      <c r="K2597" t="inlineStr">
        <is>
          <t>libre</t>
        </is>
      </c>
    </row>
    <row r="2598">
      <c r="A2598" t="inlineStr">
        <is>
          <t>Autres tourteaux</t>
        </is>
      </c>
      <c r="B2598" t="inlineStr">
        <is>
          <t>BV FAB complets</t>
        </is>
      </c>
      <c r="C2598" t="n">
        <v>0</v>
      </c>
      <c r="D2598" t="inlineStr"/>
      <c r="E2598" t="inlineStr"/>
      <c r="F2598" t="inlineStr"/>
      <c r="G2598" t="inlineStr"/>
      <c r="H2598" t="inlineStr"/>
      <c r="I2598" t="inlineStr"/>
      <c r="J2598" t="inlineStr">
        <is>
          <t xml:space="preserve">2075 - 2452 - 2469 - </t>
        </is>
      </c>
      <c r="K2598" t="inlineStr">
        <is>
          <t>libre</t>
        </is>
      </c>
    </row>
    <row r="2599">
      <c r="A2599" t="inlineStr">
        <is>
          <t>Autres tourteaux</t>
        </is>
      </c>
      <c r="B2599" t="inlineStr">
        <is>
          <t>Pc FAB complets</t>
        </is>
      </c>
      <c r="C2599" t="n">
        <v>0</v>
      </c>
      <c r="D2599" t="inlineStr"/>
      <c r="E2599" t="inlineStr"/>
      <c r="F2599" t="inlineStr"/>
      <c r="G2599" t="inlineStr"/>
      <c r="H2599" t="inlineStr"/>
      <c r="I2599" t="inlineStr"/>
      <c r="J2599" t="inlineStr">
        <is>
          <t xml:space="preserve">2076 - 2451 - 2453 - 2479 - </t>
        </is>
      </c>
      <c r="K2599" t="inlineStr">
        <is>
          <t>déterminé</t>
        </is>
      </c>
    </row>
    <row r="2600">
      <c r="A2600" t="inlineStr">
        <is>
          <t>Autres tourteaux</t>
        </is>
      </c>
      <c r="B2600" t="inlineStr">
        <is>
          <t>Pc pclets FAB</t>
        </is>
      </c>
      <c r="C2600" t="n">
        <v>0</v>
      </c>
      <c r="D2600" t="inlineStr"/>
      <c r="E2600" t="inlineStr"/>
      <c r="F2600" t="inlineStr"/>
      <c r="G2600" t="inlineStr"/>
      <c r="H2600" t="inlineStr"/>
      <c r="I2600" t="inlineStr"/>
      <c r="J2600" t="inlineStr">
        <is>
          <t xml:space="preserve">2078 - 2453 - </t>
        </is>
      </c>
      <c r="K2600" t="inlineStr">
        <is>
          <t>libre</t>
        </is>
      </c>
    </row>
    <row r="2601">
      <c r="A2601" t="inlineStr">
        <is>
          <t>Autres tourteaux</t>
        </is>
      </c>
      <c r="B2601" t="inlineStr">
        <is>
          <t>Pc engrais FAB complets</t>
        </is>
      </c>
      <c r="C2601" t="n">
        <v>0</v>
      </c>
      <c r="D2601" t="inlineStr"/>
      <c r="E2601" t="inlineStr"/>
      <c r="F2601" t="inlineStr"/>
      <c r="G2601" t="inlineStr"/>
      <c r="H2601" t="inlineStr"/>
      <c r="I2601" t="inlineStr"/>
      <c r="J2601" t="inlineStr">
        <is>
          <t xml:space="preserve">2079 - 2453 - 2485 - </t>
        </is>
      </c>
      <c r="K2601" t="inlineStr">
        <is>
          <t>libre</t>
        </is>
      </c>
    </row>
    <row r="2602">
      <c r="A2602" t="inlineStr">
        <is>
          <t>Autres tourteaux</t>
        </is>
      </c>
      <c r="B2602" t="inlineStr">
        <is>
          <t>Pc truies FAB</t>
        </is>
      </c>
      <c r="C2602" t="n">
        <v>0</v>
      </c>
      <c r="D2602" t="inlineStr"/>
      <c r="E2602" t="inlineStr"/>
      <c r="F2602" t="inlineStr"/>
      <c r="G2602" t="inlineStr"/>
      <c r="H2602" t="inlineStr"/>
      <c r="I2602" t="inlineStr"/>
      <c r="J2602" t="inlineStr">
        <is>
          <t xml:space="preserve">2080 - 2453 - 2486 - </t>
        </is>
      </c>
      <c r="K2602" t="inlineStr">
        <is>
          <t>libre</t>
        </is>
      </c>
    </row>
    <row r="2603">
      <c r="A2603" t="inlineStr">
        <is>
          <t>Autres tourteaux</t>
        </is>
      </c>
      <c r="B2603" t="inlineStr">
        <is>
          <t>Aliments complémentaires</t>
        </is>
      </c>
      <c r="C2603" t="n">
        <v>0</v>
      </c>
      <c r="D2603" t="inlineStr"/>
      <c r="E2603" t="inlineStr"/>
      <c r="F2603" t="inlineStr"/>
      <c r="G2603" t="inlineStr"/>
      <c r="H2603" t="inlineStr"/>
      <c r="I2603" t="inlineStr"/>
      <c r="J2603" t="inlineStr">
        <is>
          <t xml:space="preserve">2081 - 2447 - 2454 - </t>
        </is>
      </c>
      <c r="K2603" t="inlineStr">
        <is>
          <t>libre</t>
        </is>
      </c>
    </row>
    <row r="2604">
      <c r="A2604" t="inlineStr">
        <is>
          <t>Autres tourteaux</t>
        </is>
      </c>
      <c r="B2604" t="inlineStr">
        <is>
          <t>Bovins FAB ctaire</t>
        </is>
      </c>
      <c r="C2604" t="n">
        <v>0</v>
      </c>
      <c r="D2604" t="inlineStr"/>
      <c r="E2604" t="inlineStr"/>
      <c r="F2604" t="inlineStr"/>
      <c r="G2604" t="inlineStr"/>
      <c r="H2604" t="inlineStr"/>
      <c r="I2604" t="inlineStr"/>
      <c r="J2604" t="inlineStr">
        <is>
          <t xml:space="preserve">2083 - 2454 - 2455 - 2463 - </t>
        </is>
      </c>
      <c r="K2604" t="inlineStr">
        <is>
          <t>libre</t>
        </is>
      </c>
    </row>
    <row r="2605">
      <c r="A2605" t="inlineStr">
        <is>
          <t>Autres tourteaux</t>
        </is>
      </c>
      <c r="B2605" t="inlineStr">
        <is>
          <t>BL FAB ctaire</t>
        </is>
      </c>
      <c r="C2605" t="n">
        <v>0</v>
      </c>
      <c r="D2605" t="inlineStr"/>
      <c r="E2605" t="inlineStr"/>
      <c r="F2605" t="inlineStr"/>
      <c r="G2605" t="inlineStr"/>
      <c r="H2605" t="inlineStr"/>
      <c r="I2605" t="inlineStr"/>
      <c r="J2605" t="inlineStr">
        <is>
          <t xml:space="preserve">2085 - 2455 - 2467 - </t>
        </is>
      </c>
      <c r="K2605" t="inlineStr">
        <is>
          <t>libre</t>
        </is>
      </c>
    </row>
    <row r="2606">
      <c r="A2606" t="inlineStr">
        <is>
          <t>Autres tourteaux</t>
        </is>
      </c>
      <c r="B2606" t="inlineStr">
        <is>
          <t>BV FAB ctaire</t>
        </is>
      </c>
      <c r="C2606" t="n">
        <v>0</v>
      </c>
      <c r="D2606" t="inlineStr"/>
      <c r="E2606" t="inlineStr"/>
      <c r="F2606" t="inlineStr"/>
      <c r="G2606" t="inlineStr"/>
      <c r="H2606" t="inlineStr"/>
      <c r="I2606" t="inlineStr"/>
      <c r="J2606" t="inlineStr">
        <is>
          <t xml:space="preserve">2086 - 2455 - 2469 - </t>
        </is>
      </c>
      <c r="K2606" t="inlineStr">
        <is>
          <t>libre</t>
        </is>
      </c>
    </row>
    <row r="2607">
      <c r="A2607" t="inlineStr">
        <is>
          <t>Autres tourteaux</t>
        </is>
      </c>
      <c r="B2607" t="inlineStr">
        <is>
          <t>Pc engrais FAB ctaire</t>
        </is>
      </c>
      <c r="C2607" t="n">
        <v>0</v>
      </c>
      <c r="D2607" t="inlineStr"/>
      <c r="E2607" t="inlineStr"/>
      <c r="F2607" t="inlineStr"/>
      <c r="G2607" t="inlineStr"/>
      <c r="H2607" t="inlineStr"/>
      <c r="I2607" t="inlineStr"/>
      <c r="J2607" t="inlineStr">
        <is>
          <t xml:space="preserve">2087 - 2454 - 2479 - 2485 - </t>
        </is>
      </c>
      <c r="K2607" t="inlineStr">
        <is>
          <t>déterminé</t>
        </is>
      </c>
    </row>
    <row r="2608">
      <c r="A2608" t="inlineStr">
        <is>
          <t>Autres tourteaux</t>
        </is>
      </c>
      <c r="B2608" t="inlineStr">
        <is>
          <t>Autres FAB</t>
        </is>
      </c>
      <c r="C2608" t="n">
        <v>0</v>
      </c>
      <c r="D2608" t="inlineStr"/>
      <c r="E2608" t="inlineStr"/>
      <c r="F2608" t="inlineStr"/>
      <c r="G2608" t="inlineStr"/>
      <c r="H2608" t="inlineStr"/>
      <c r="I2608" t="inlineStr"/>
      <c r="J2608" t="inlineStr">
        <is>
          <t xml:space="preserve">2088 - 2446 - 2456 - </t>
        </is>
      </c>
      <c r="K2608" t="inlineStr">
        <is>
          <t>libre</t>
        </is>
      </c>
    </row>
    <row r="2609">
      <c r="A2609" t="inlineStr">
        <is>
          <t>Autres tourteaux</t>
        </is>
      </c>
      <c r="B2609" t="inlineStr">
        <is>
          <t>Poissons FAB</t>
        </is>
      </c>
      <c r="C2609" t="n">
        <v>0</v>
      </c>
      <c r="D2609" t="inlineStr"/>
      <c r="E2609" t="inlineStr"/>
      <c r="F2609" t="inlineStr"/>
      <c r="G2609" t="inlineStr"/>
      <c r="H2609" t="inlineStr"/>
      <c r="I2609" t="inlineStr"/>
      <c r="J2609" t="inlineStr">
        <is>
          <t xml:space="preserve">2090 - 2456 - </t>
        </is>
      </c>
      <c r="K2609" t="inlineStr">
        <is>
          <t>libre</t>
        </is>
      </c>
    </row>
    <row r="2610">
      <c r="A2610" t="inlineStr">
        <is>
          <t>Autres tourteaux</t>
        </is>
      </c>
      <c r="B2610" t="inlineStr">
        <is>
          <t>Divers FAB</t>
        </is>
      </c>
      <c r="C2610" t="n">
        <v>0</v>
      </c>
      <c r="D2610" t="inlineStr"/>
      <c r="E2610" t="inlineStr"/>
      <c r="F2610" t="inlineStr"/>
      <c r="G2610" t="inlineStr"/>
      <c r="H2610" t="inlineStr"/>
      <c r="I2610" t="inlineStr"/>
      <c r="J2610" t="inlineStr">
        <is>
          <t xml:space="preserve">2091 - 2456 - </t>
        </is>
      </c>
      <c r="K2610" t="inlineStr">
        <is>
          <t>libre</t>
        </is>
      </c>
    </row>
    <row r="2611">
      <c r="A2611" t="inlineStr">
        <is>
          <t>Autres tourteaux</t>
        </is>
      </c>
      <c r="B2611" t="inlineStr">
        <is>
          <t>Alimentation animale rente (EA)</t>
        </is>
      </c>
      <c r="C2611" t="n">
        <v>12.6</v>
      </c>
      <c r="D2611" t="inlineStr"/>
      <c r="E2611" t="inlineStr"/>
      <c r="F2611" t="inlineStr"/>
      <c r="G2611" t="inlineStr"/>
      <c r="H2611" t="inlineStr"/>
      <c r="I2611" t="inlineStr"/>
      <c r="J2611" t="inlineStr">
        <is>
          <t xml:space="preserve">2092 - 2445 - 2457 - </t>
        </is>
      </c>
      <c r="K2611" t="inlineStr">
        <is>
          <t>libre</t>
        </is>
      </c>
    </row>
    <row r="2612">
      <c r="A2612" t="inlineStr">
        <is>
          <t>Autres tourteaux</t>
        </is>
      </c>
      <c r="B2612" t="inlineStr">
        <is>
          <t>Direct élevage</t>
        </is>
      </c>
      <c r="C2612" t="n">
        <v>12.6</v>
      </c>
      <c r="D2612" t="inlineStr"/>
      <c r="E2612" t="inlineStr"/>
      <c r="F2612" t="inlineStr"/>
      <c r="G2612" t="inlineStr"/>
      <c r="H2612" t="inlineStr"/>
      <c r="I2612" t="inlineStr"/>
      <c r="J2612" t="inlineStr">
        <is>
          <t xml:space="preserve">2094 - 2457 - 2458 - </t>
        </is>
      </c>
      <c r="K2612" t="inlineStr">
        <is>
          <t>libre</t>
        </is>
      </c>
    </row>
    <row r="2613">
      <c r="A2613" t="inlineStr">
        <is>
          <t>Autres tourteaux</t>
        </is>
      </c>
      <c r="B2613" t="inlineStr">
        <is>
          <t>Bovins dir</t>
        </is>
      </c>
      <c r="C2613" t="n">
        <v>7.3</v>
      </c>
      <c r="D2613" t="inlineStr"/>
      <c r="E2613" t="inlineStr"/>
      <c r="F2613" t="inlineStr"/>
      <c r="G2613" t="inlineStr"/>
      <c r="H2613" t="inlineStr"/>
      <c r="I2613" t="inlineStr"/>
      <c r="J2613" t="inlineStr">
        <is>
          <t xml:space="preserve">2096 - 2458 - 2459 - </t>
        </is>
      </c>
      <c r="K2613" t="inlineStr">
        <is>
          <t>libre</t>
        </is>
      </c>
    </row>
    <row r="2614">
      <c r="A2614" t="inlineStr">
        <is>
          <t>Autres tourteaux</t>
        </is>
      </c>
      <c r="B2614" t="inlineStr">
        <is>
          <t>BL dir</t>
        </is>
      </c>
      <c r="C2614" t="n">
        <v>3.8</v>
      </c>
      <c r="D2614" t="inlineStr"/>
      <c r="E2614" t="inlineStr"/>
      <c r="F2614" t="inlineStr"/>
      <c r="G2614" t="inlineStr"/>
      <c r="H2614" t="inlineStr"/>
      <c r="I2614" t="inlineStr"/>
      <c r="J2614" t="inlineStr">
        <is>
          <t xml:space="preserve">2098 - 2459 - 2466 - </t>
        </is>
      </c>
      <c r="K2614" t="inlineStr">
        <is>
          <t>libre</t>
        </is>
      </c>
    </row>
    <row r="2615">
      <c r="A2615" t="inlineStr">
        <is>
          <t>Autres tourteaux</t>
        </is>
      </c>
      <c r="B2615" t="inlineStr">
        <is>
          <t>BV dir</t>
        </is>
      </c>
      <c r="C2615" t="n">
        <v>3.4</v>
      </c>
      <c r="D2615" t="inlineStr"/>
      <c r="E2615" t="inlineStr"/>
      <c r="F2615" t="inlineStr"/>
      <c r="G2615" t="inlineStr"/>
      <c r="H2615" t="inlineStr"/>
      <c r="I2615" t="inlineStr"/>
      <c r="J2615" t="inlineStr">
        <is>
          <t xml:space="preserve">2099 - 2459 - 2468 - </t>
        </is>
      </c>
      <c r="K2615" t="inlineStr">
        <is>
          <t>libre</t>
        </is>
      </c>
    </row>
    <row r="2616">
      <c r="A2616" t="inlineStr">
        <is>
          <t>Autres tourteaux</t>
        </is>
      </c>
      <c r="B2616" t="inlineStr">
        <is>
          <t>Ovins dir</t>
        </is>
      </c>
      <c r="C2616" t="n">
        <v>0</v>
      </c>
      <c r="D2616" t="inlineStr"/>
      <c r="E2616" t="inlineStr"/>
      <c r="F2616" t="inlineStr"/>
      <c r="G2616" t="inlineStr"/>
      <c r="H2616" t="inlineStr"/>
      <c r="I2616" t="inlineStr"/>
      <c r="J2616" t="inlineStr">
        <is>
          <t xml:space="preserve">2100 - 2458 - 2460 - </t>
        </is>
      </c>
      <c r="K2616" t="inlineStr">
        <is>
          <t>libre</t>
        </is>
      </c>
    </row>
    <row r="2617">
      <c r="A2617" t="inlineStr">
        <is>
          <t>Autres tourteaux</t>
        </is>
      </c>
      <c r="B2617" t="inlineStr">
        <is>
          <t>OL dir</t>
        </is>
      </c>
      <c r="C2617" t="n">
        <v>0</v>
      </c>
      <c r="D2617" t="inlineStr"/>
      <c r="E2617" t="inlineStr"/>
      <c r="F2617" t="inlineStr"/>
      <c r="G2617" t="inlineStr"/>
      <c r="H2617" t="inlineStr"/>
      <c r="I2617" t="inlineStr"/>
      <c r="J2617" t="inlineStr">
        <is>
          <t xml:space="preserve">2102 - 2460 - 2471 - </t>
        </is>
      </c>
      <c r="K2617" t="inlineStr">
        <is>
          <t>libre</t>
        </is>
      </c>
    </row>
    <row r="2618">
      <c r="A2618" t="inlineStr">
        <is>
          <t>Autres tourteaux</t>
        </is>
      </c>
      <c r="B2618" t="inlineStr">
        <is>
          <t>OV dir</t>
        </is>
      </c>
      <c r="C2618" t="n">
        <v>0</v>
      </c>
      <c r="D2618" t="inlineStr"/>
      <c r="E2618" t="inlineStr"/>
      <c r="F2618" t="inlineStr"/>
      <c r="G2618" t="inlineStr"/>
      <c r="H2618" t="inlineStr"/>
      <c r="I2618" t="inlineStr"/>
      <c r="J2618" t="inlineStr">
        <is>
          <t xml:space="preserve">2103 - 2460 - 2472 - </t>
        </is>
      </c>
      <c r="K2618" t="inlineStr">
        <is>
          <t>libre</t>
        </is>
      </c>
    </row>
    <row r="2619">
      <c r="A2619" t="inlineStr">
        <is>
          <t>Autres tourteaux</t>
        </is>
      </c>
      <c r="B2619" t="inlineStr">
        <is>
          <t>Ca dir</t>
        </is>
      </c>
      <c r="C2619" t="n">
        <v>5.3</v>
      </c>
      <c r="D2619" t="inlineStr"/>
      <c r="E2619" t="inlineStr"/>
      <c r="F2619" t="inlineStr"/>
      <c r="G2619" t="inlineStr"/>
      <c r="H2619" t="inlineStr"/>
      <c r="I2619" t="inlineStr"/>
      <c r="J2619" t="inlineStr">
        <is>
          <t xml:space="preserve">2104 - 2458 - 2474 - </t>
        </is>
      </c>
      <c r="K2619" t="inlineStr">
        <is>
          <t>libre</t>
        </is>
      </c>
    </row>
    <row r="2620">
      <c r="A2620" t="inlineStr">
        <is>
          <t>Autres tourteaux</t>
        </is>
      </c>
      <c r="B2620" t="inlineStr">
        <is>
          <t>Eq dir</t>
        </is>
      </c>
      <c r="C2620" t="n">
        <v>0</v>
      </c>
      <c r="D2620" t="inlineStr"/>
      <c r="E2620" t="inlineStr"/>
      <c r="F2620" t="inlineStr"/>
      <c r="G2620" t="inlineStr"/>
      <c r="H2620" t="inlineStr"/>
      <c r="I2620" t="inlineStr"/>
      <c r="J2620" t="inlineStr">
        <is>
          <t xml:space="preserve">2105 - 2458 - 2475 - </t>
        </is>
      </c>
      <c r="K2620" t="inlineStr">
        <is>
          <t>libre</t>
        </is>
      </c>
    </row>
    <row r="2621">
      <c r="A2621" t="inlineStr">
        <is>
          <t>Autres tourteaux</t>
        </is>
      </c>
      <c r="B2621" t="inlineStr">
        <is>
          <t>Pc dir</t>
        </is>
      </c>
      <c r="C2621" t="n">
        <v>0</v>
      </c>
      <c r="D2621" t="inlineStr"/>
      <c r="E2621" t="inlineStr"/>
      <c r="F2621" t="inlineStr"/>
      <c r="G2621" t="inlineStr"/>
      <c r="H2621" t="inlineStr"/>
      <c r="I2621" t="inlineStr"/>
      <c r="J2621" t="inlineStr">
        <is>
          <t xml:space="preserve">2106 - 2458 - 2461 - 2478 - </t>
        </is>
      </c>
      <c r="K2621" t="inlineStr">
        <is>
          <t>libre</t>
        </is>
      </c>
    </row>
    <row r="2622">
      <c r="A2622" t="inlineStr">
        <is>
          <t>Autres tourteaux</t>
        </is>
      </c>
      <c r="B2622" t="inlineStr">
        <is>
          <t>Pc engrais dir</t>
        </is>
      </c>
      <c r="C2622" t="n">
        <v>0</v>
      </c>
      <c r="D2622" t="inlineStr"/>
      <c r="E2622" t="inlineStr"/>
      <c r="F2622" t="inlineStr"/>
      <c r="G2622" t="inlineStr"/>
      <c r="H2622" t="inlineStr"/>
      <c r="I2622" t="inlineStr"/>
      <c r="J2622" t="inlineStr">
        <is>
          <t xml:space="preserve">2108 - 2461 - 2484 - </t>
        </is>
      </c>
      <c r="K2622" t="inlineStr">
        <is>
          <t>libre</t>
        </is>
      </c>
    </row>
    <row r="2623">
      <c r="A2623" t="inlineStr">
        <is>
          <t>Autres tourteaux</t>
        </is>
      </c>
      <c r="B2623" t="inlineStr">
        <is>
          <t>Pc truies dir</t>
        </is>
      </c>
      <c r="C2623" t="n">
        <v>0</v>
      </c>
      <c r="D2623" t="inlineStr"/>
      <c r="E2623" t="inlineStr"/>
      <c r="F2623" t="inlineStr"/>
      <c r="G2623" t="inlineStr"/>
      <c r="H2623" t="inlineStr"/>
      <c r="I2623" t="inlineStr"/>
      <c r="J2623" t="inlineStr">
        <is>
          <t xml:space="preserve">2109 - 2461 - 2486 - </t>
        </is>
      </c>
      <c r="K2623" t="inlineStr">
        <is>
          <t>libre</t>
        </is>
      </c>
    </row>
    <row r="2624">
      <c r="A2624" t="inlineStr">
        <is>
          <t>Autres tourteaux</t>
        </is>
      </c>
      <c r="B2624" t="inlineStr">
        <is>
          <t>Volailles dir</t>
        </is>
      </c>
      <c r="C2624" t="n">
        <v>0</v>
      </c>
      <c r="D2624" t="inlineStr"/>
      <c r="E2624" t="inlineStr"/>
      <c r="F2624" t="inlineStr"/>
      <c r="G2624" t="inlineStr"/>
      <c r="H2624" t="inlineStr"/>
      <c r="I2624" t="inlineStr"/>
      <c r="J2624" t="inlineStr">
        <is>
          <t xml:space="preserve">2110 - 2458 - 2462 - </t>
        </is>
      </c>
      <c r="K2624" t="inlineStr">
        <is>
          <t>libre</t>
        </is>
      </c>
    </row>
    <row r="2625">
      <c r="A2625" t="inlineStr">
        <is>
          <t>Autres tourteaux</t>
        </is>
      </c>
      <c r="B2625" t="inlineStr">
        <is>
          <t>Vol ch dir</t>
        </is>
      </c>
      <c r="C2625" t="n">
        <v>0</v>
      </c>
      <c r="D2625" t="inlineStr"/>
      <c r="E2625" t="inlineStr"/>
      <c r="F2625" t="inlineStr"/>
      <c r="G2625" t="inlineStr"/>
      <c r="H2625" t="inlineStr"/>
      <c r="I2625" t="inlineStr"/>
      <c r="J2625" t="inlineStr">
        <is>
          <t xml:space="preserve">2112 - 2462 - 2481 - </t>
        </is>
      </c>
      <c r="K2625" t="inlineStr">
        <is>
          <t>libre</t>
        </is>
      </c>
    </row>
    <row r="2626">
      <c r="A2626" t="inlineStr">
        <is>
          <t>Autres tourteaux</t>
        </is>
      </c>
      <c r="B2626" t="inlineStr">
        <is>
          <t>Vol po dir</t>
        </is>
      </c>
      <c r="C2626" t="n">
        <v>0</v>
      </c>
      <c r="D2626" t="inlineStr"/>
      <c r="E2626" t="inlineStr"/>
      <c r="F2626" t="inlineStr"/>
      <c r="G2626" t="inlineStr"/>
      <c r="H2626" t="inlineStr"/>
      <c r="I2626" t="inlineStr"/>
      <c r="J2626" t="inlineStr">
        <is>
          <t xml:space="preserve">2113 - 2462 - 2482 - </t>
        </is>
      </c>
      <c r="K2626" t="inlineStr">
        <is>
          <t>libre</t>
        </is>
      </c>
    </row>
    <row r="2627">
      <c r="A2627" t="inlineStr">
        <is>
          <t>Autres tourteaux</t>
        </is>
      </c>
      <c r="B2627" t="inlineStr">
        <is>
          <t>Palmip. gras dir</t>
        </is>
      </c>
      <c r="C2627" t="n">
        <v>0</v>
      </c>
      <c r="D2627" t="inlineStr"/>
      <c r="E2627" t="inlineStr"/>
      <c r="F2627" t="inlineStr"/>
      <c r="G2627" t="inlineStr"/>
      <c r="H2627" t="inlineStr"/>
      <c r="I2627" t="inlineStr"/>
      <c r="J2627" t="inlineStr">
        <is>
          <t xml:space="preserve">2114 - 2462 - 2483 - </t>
        </is>
      </c>
      <c r="K2627" t="inlineStr">
        <is>
          <t>libre</t>
        </is>
      </c>
    </row>
    <row r="2628">
      <c r="A2628" t="inlineStr">
        <is>
          <t>Autres tourteaux</t>
        </is>
      </c>
      <c r="B2628" t="inlineStr">
        <is>
          <t>Bovins FAB</t>
        </is>
      </c>
      <c r="C2628" t="n">
        <v>0</v>
      </c>
      <c r="D2628" t="inlineStr"/>
      <c r="E2628" t="inlineStr"/>
      <c r="F2628" t="inlineStr"/>
      <c r="G2628" t="inlineStr"/>
      <c r="H2628" t="inlineStr"/>
      <c r="I2628" t="inlineStr"/>
      <c r="J2628" t="inlineStr">
        <is>
          <t xml:space="preserve">2115 - 2463 - </t>
        </is>
      </c>
      <c r="K2628" t="inlineStr">
        <is>
          <t>libre</t>
        </is>
      </c>
    </row>
    <row r="2629">
      <c r="A2629" t="inlineStr">
        <is>
          <t>Autres tourteaux</t>
        </is>
      </c>
      <c r="B2629" t="inlineStr">
        <is>
          <t>Herbivores</t>
        </is>
      </c>
      <c r="C2629" t="n">
        <v>26.8</v>
      </c>
      <c r="D2629" t="inlineStr"/>
      <c r="E2629" t="inlineStr"/>
      <c r="F2629" t="inlineStr"/>
      <c r="G2629" t="inlineStr"/>
      <c r="H2629" t="inlineStr"/>
      <c r="I2629" t="inlineStr"/>
      <c r="J2629" t="inlineStr">
        <is>
          <t xml:space="preserve">2117 - 2464 - </t>
        </is>
      </c>
      <c r="K2629" t="inlineStr">
        <is>
          <t>libre</t>
        </is>
      </c>
    </row>
    <row r="2630">
      <c r="A2630" t="inlineStr">
        <is>
          <t>Autres tourteaux</t>
        </is>
      </c>
      <c r="B2630" t="inlineStr">
        <is>
          <t>Bovins</t>
        </is>
      </c>
      <c r="C2630" t="n">
        <v>7.3</v>
      </c>
      <c r="D2630" t="inlineStr"/>
      <c r="E2630" t="inlineStr"/>
      <c r="F2630" t="inlineStr"/>
      <c r="G2630" t="inlineStr"/>
      <c r="H2630" t="inlineStr"/>
      <c r="I2630" t="inlineStr"/>
      <c r="J2630" t="inlineStr">
        <is>
          <t xml:space="preserve">2119 - 2464 - 2465 - </t>
        </is>
      </c>
      <c r="K2630" t="inlineStr">
        <is>
          <t>libre</t>
        </is>
      </c>
    </row>
    <row r="2631">
      <c r="A2631" t="inlineStr">
        <is>
          <t>Autres tourteaux</t>
        </is>
      </c>
      <c r="B2631" t="inlineStr">
        <is>
          <t>BL</t>
        </is>
      </c>
      <c r="C2631" t="n">
        <v>3.8</v>
      </c>
      <c r="D2631" t="inlineStr"/>
      <c r="E2631" t="inlineStr"/>
      <c r="F2631" t="inlineStr"/>
      <c r="G2631" t="inlineStr"/>
      <c r="H2631" t="inlineStr"/>
      <c r="I2631" t="inlineStr"/>
      <c r="J2631" t="inlineStr">
        <is>
          <t xml:space="preserve">2121 - 2465 - 2466 - </t>
        </is>
      </c>
      <c r="K2631" t="inlineStr">
        <is>
          <t>libre</t>
        </is>
      </c>
    </row>
    <row r="2632">
      <c r="A2632" t="inlineStr">
        <is>
          <t>Autres tourteaux</t>
        </is>
      </c>
      <c r="B2632" t="inlineStr">
        <is>
          <t>BL FAB</t>
        </is>
      </c>
      <c r="C2632" t="n">
        <v>0</v>
      </c>
      <c r="D2632" t="inlineStr"/>
      <c r="E2632" t="inlineStr"/>
      <c r="F2632" t="inlineStr"/>
      <c r="G2632" t="inlineStr"/>
      <c r="H2632" t="inlineStr"/>
      <c r="I2632" t="inlineStr"/>
      <c r="J2632" t="inlineStr">
        <is>
          <t xml:space="preserve">2123 - 2466 - 2467 - </t>
        </is>
      </c>
      <c r="K2632" t="inlineStr">
        <is>
          <t>libre</t>
        </is>
      </c>
    </row>
    <row r="2633">
      <c r="A2633" t="inlineStr">
        <is>
          <t>Autres tourteaux</t>
        </is>
      </c>
      <c r="B2633" t="inlineStr">
        <is>
          <t>BV</t>
        </is>
      </c>
      <c r="C2633" t="n">
        <v>3.4</v>
      </c>
      <c r="D2633" t="inlineStr"/>
      <c r="E2633" t="inlineStr"/>
      <c r="F2633" t="inlineStr"/>
      <c r="G2633" t="inlineStr"/>
      <c r="H2633" t="inlineStr"/>
      <c r="I2633" t="inlineStr"/>
      <c r="J2633" t="inlineStr">
        <is>
          <t xml:space="preserve">2125 - 2465 - 2468 - </t>
        </is>
      </c>
      <c r="K2633" t="inlineStr">
        <is>
          <t>libre</t>
        </is>
      </c>
    </row>
    <row r="2634">
      <c r="A2634" t="inlineStr">
        <is>
          <t>Autres tourteaux</t>
        </is>
      </c>
      <c r="B2634" t="inlineStr">
        <is>
          <t>BV FAB</t>
        </is>
      </c>
      <c r="C2634" t="n">
        <v>0</v>
      </c>
      <c r="D2634" t="inlineStr"/>
      <c r="E2634" t="inlineStr"/>
      <c r="F2634" t="inlineStr"/>
      <c r="G2634" t="inlineStr"/>
      <c r="H2634" t="inlineStr"/>
      <c r="I2634" t="inlineStr"/>
      <c r="J2634" t="inlineStr">
        <is>
          <t xml:space="preserve">2127 - 2468 - 2469 - </t>
        </is>
      </c>
      <c r="K2634" t="inlineStr">
        <is>
          <t>libre</t>
        </is>
      </c>
    </row>
    <row r="2635">
      <c r="A2635" t="inlineStr">
        <is>
          <t>Autres tourteaux</t>
        </is>
      </c>
      <c r="B2635" t="inlineStr">
        <is>
          <t>Ovins</t>
        </is>
      </c>
      <c r="C2635" t="n">
        <v>14.2</v>
      </c>
      <c r="D2635" t="inlineStr"/>
      <c r="E2635" t="inlineStr"/>
      <c r="F2635" t="inlineStr"/>
      <c r="G2635" t="inlineStr"/>
      <c r="H2635" t="inlineStr"/>
      <c r="I2635" t="inlineStr"/>
      <c r="J2635" t="inlineStr">
        <is>
          <t xml:space="preserve">2129 - 2464 - 2470 - </t>
        </is>
      </c>
      <c r="K2635" t="inlineStr">
        <is>
          <t>libre</t>
        </is>
      </c>
    </row>
    <row r="2636">
      <c r="A2636" t="inlineStr">
        <is>
          <t>Autres tourteaux</t>
        </is>
      </c>
      <c r="B2636" t="inlineStr">
        <is>
          <t>OL</t>
        </is>
      </c>
      <c r="C2636" t="n">
        <v>0</v>
      </c>
      <c r="D2636" t="inlineStr"/>
      <c r="E2636" t="inlineStr"/>
      <c r="F2636" t="inlineStr"/>
      <c r="G2636" t="inlineStr"/>
      <c r="H2636" t="inlineStr"/>
      <c r="I2636" t="inlineStr"/>
      <c r="J2636" t="inlineStr">
        <is>
          <t xml:space="preserve">2131 - 2470 - 2471 - </t>
        </is>
      </c>
      <c r="K2636" t="inlineStr">
        <is>
          <t>libre</t>
        </is>
      </c>
    </row>
    <row r="2637">
      <c r="A2637" t="inlineStr">
        <is>
          <t>Autres tourteaux</t>
        </is>
      </c>
      <c r="B2637" t="inlineStr">
        <is>
          <t>OV</t>
        </is>
      </c>
      <c r="C2637" t="n">
        <v>14.2</v>
      </c>
      <c r="D2637" t="inlineStr"/>
      <c r="E2637" t="inlineStr"/>
      <c r="F2637" t="inlineStr"/>
      <c r="G2637" t="inlineStr"/>
      <c r="H2637" t="inlineStr"/>
      <c r="I2637" t="inlineStr"/>
      <c r="J2637" t="inlineStr">
        <is>
          <t xml:space="preserve">2133 - 2470 - 2472 - </t>
        </is>
      </c>
      <c r="K2637" t="inlineStr">
        <is>
          <t>libre</t>
        </is>
      </c>
    </row>
    <row r="2638">
      <c r="A2638" t="inlineStr">
        <is>
          <t>Autres tourteaux</t>
        </is>
      </c>
      <c r="B2638" t="inlineStr">
        <is>
          <t>Ca</t>
        </is>
      </c>
      <c r="C2638" t="n">
        <v>5.3</v>
      </c>
      <c r="D2638" t="inlineStr"/>
      <c r="E2638" t="inlineStr"/>
      <c r="F2638" t="inlineStr"/>
      <c r="G2638" t="inlineStr"/>
      <c r="H2638" t="inlineStr"/>
      <c r="I2638" t="inlineStr"/>
      <c r="J2638" t="inlineStr">
        <is>
          <t xml:space="preserve">2135 - 2464 - 2473 - </t>
        </is>
      </c>
      <c r="K2638" t="inlineStr">
        <is>
          <t>libre</t>
        </is>
      </c>
    </row>
    <row r="2639">
      <c r="A2639" t="inlineStr">
        <is>
          <t>Autres tourteaux</t>
        </is>
      </c>
      <c r="B2639" t="inlineStr">
        <is>
          <t>Alimentation Ca (EA)</t>
        </is>
      </c>
      <c r="C2639" t="n">
        <v>5.3</v>
      </c>
      <c r="D2639" t="inlineStr"/>
      <c r="E2639" t="inlineStr"/>
      <c r="F2639" t="inlineStr"/>
      <c r="G2639" t="inlineStr"/>
      <c r="H2639" t="inlineStr"/>
      <c r="I2639" t="inlineStr"/>
      <c r="J2639" t="inlineStr">
        <is>
          <t xml:space="preserve">2137 - 2473 - 2474 - </t>
        </is>
      </c>
      <c r="K2639" t="inlineStr">
        <is>
          <t>libre</t>
        </is>
      </c>
    </row>
    <row r="2640">
      <c r="A2640" t="inlineStr">
        <is>
          <t>Autres tourteaux</t>
        </is>
      </c>
      <c r="B2640" t="inlineStr">
        <is>
          <t>Eq</t>
        </is>
      </c>
      <c r="C2640" t="n">
        <v>0</v>
      </c>
      <c r="D2640" t="inlineStr"/>
      <c r="E2640" t="inlineStr"/>
      <c r="F2640" t="inlineStr"/>
      <c r="G2640" t="inlineStr"/>
      <c r="H2640" t="inlineStr"/>
      <c r="I2640" t="inlineStr"/>
      <c r="J2640" t="inlineStr">
        <is>
          <t xml:space="preserve">2139 - 2464 - 2475 - </t>
        </is>
      </c>
      <c r="K2640" t="inlineStr">
        <is>
          <t>libre</t>
        </is>
      </c>
    </row>
    <row r="2641">
      <c r="A2641" t="inlineStr">
        <is>
          <t>Autres tourteaux</t>
        </is>
      </c>
      <c r="B2641" t="inlineStr">
        <is>
          <t>Lap</t>
        </is>
      </c>
      <c r="C2641" t="n">
        <v>0</v>
      </c>
      <c r="D2641" t="inlineStr"/>
      <c r="E2641" t="inlineStr"/>
      <c r="F2641" t="inlineStr"/>
      <c r="G2641" t="inlineStr"/>
      <c r="H2641" t="inlineStr"/>
      <c r="I2641" t="inlineStr"/>
      <c r="J2641" t="inlineStr">
        <is>
          <t xml:space="preserve">2141 - 2464 - 2476 - </t>
        </is>
      </c>
      <c r="K2641" t="inlineStr">
        <is>
          <t>déterminé</t>
        </is>
      </c>
    </row>
    <row r="2642">
      <c r="A2642" t="inlineStr">
        <is>
          <t>Autres tourteaux</t>
        </is>
      </c>
      <c r="B2642" t="inlineStr">
        <is>
          <t>Monoagastriques</t>
        </is>
      </c>
      <c r="C2642" t="n">
        <v>53.8</v>
      </c>
      <c r="D2642" t="inlineStr"/>
      <c r="E2642" t="inlineStr"/>
      <c r="F2642" t="inlineStr"/>
      <c r="G2642" t="inlineStr"/>
      <c r="H2642" t="inlineStr"/>
      <c r="I2642" t="inlineStr"/>
      <c r="J2642" t="inlineStr">
        <is>
          <t xml:space="preserve">2143 - 2477 - </t>
        </is>
      </c>
      <c r="K2642" t="inlineStr">
        <is>
          <t>libre</t>
        </is>
      </c>
    </row>
    <row r="2643">
      <c r="A2643" t="inlineStr">
        <is>
          <t>Autres tourteaux</t>
        </is>
      </c>
      <c r="B2643" t="inlineStr">
        <is>
          <t>Pc</t>
        </is>
      </c>
      <c r="C2643" t="n">
        <v>0</v>
      </c>
      <c r="D2643" t="inlineStr"/>
      <c r="E2643" t="inlineStr"/>
      <c r="F2643" t="inlineStr"/>
      <c r="G2643" t="inlineStr"/>
      <c r="H2643" t="inlineStr"/>
      <c r="I2643" t="inlineStr"/>
      <c r="J2643" t="inlineStr">
        <is>
          <t xml:space="preserve">2145 - 2477 - 2478 - </t>
        </is>
      </c>
      <c r="K2643" t="inlineStr">
        <is>
          <t>libre</t>
        </is>
      </c>
    </row>
    <row r="2644">
      <c r="A2644" t="inlineStr">
        <is>
          <t>Autres tourteaux</t>
        </is>
      </c>
      <c r="B2644" t="inlineStr">
        <is>
          <t>Pc FAB</t>
        </is>
      </c>
      <c r="C2644" t="n">
        <v>0</v>
      </c>
      <c r="D2644" t="inlineStr"/>
      <c r="E2644" t="inlineStr"/>
      <c r="F2644" t="inlineStr"/>
      <c r="G2644" t="inlineStr"/>
      <c r="H2644" t="inlineStr"/>
      <c r="I2644" t="inlineStr"/>
      <c r="J2644" t="inlineStr">
        <is>
          <t xml:space="preserve">2147 - 2478 - 2479 - </t>
        </is>
      </c>
      <c r="K2644" t="inlineStr">
        <is>
          <t>déterminé</t>
        </is>
      </c>
    </row>
    <row r="2645">
      <c r="A2645" t="inlineStr">
        <is>
          <t>Autres tourteaux</t>
        </is>
      </c>
      <c r="B2645" t="inlineStr">
        <is>
          <t>Volailles</t>
        </is>
      </c>
      <c r="C2645" t="n">
        <v>53.8</v>
      </c>
      <c r="D2645" t="inlineStr"/>
      <c r="E2645" t="inlineStr"/>
      <c r="F2645" t="inlineStr"/>
      <c r="G2645" t="inlineStr"/>
      <c r="H2645" t="inlineStr"/>
      <c r="I2645" t="inlineStr"/>
      <c r="J2645" t="inlineStr">
        <is>
          <t xml:space="preserve">2149 - 2477 - 2480 - </t>
        </is>
      </c>
      <c r="K2645" t="inlineStr">
        <is>
          <t>libre</t>
        </is>
      </c>
    </row>
    <row r="2646">
      <c r="A2646" t="inlineStr">
        <is>
          <t>Autres tourteaux</t>
        </is>
      </c>
      <c r="B2646" t="inlineStr">
        <is>
          <t>Vol ch</t>
        </is>
      </c>
      <c r="C2646" t="n">
        <v>0</v>
      </c>
      <c r="D2646" t="inlineStr"/>
      <c r="E2646" t="inlineStr"/>
      <c r="F2646" t="inlineStr"/>
      <c r="G2646" t="inlineStr"/>
      <c r="H2646" t="inlineStr"/>
      <c r="I2646" t="inlineStr"/>
      <c r="J2646" t="inlineStr">
        <is>
          <t xml:space="preserve">2151 - 2480 - 2481 - </t>
        </is>
      </c>
      <c r="K2646" t="inlineStr">
        <is>
          <t>déterminé</t>
        </is>
      </c>
    </row>
    <row r="2647">
      <c r="A2647" t="inlineStr">
        <is>
          <t>Autres tourteaux</t>
        </is>
      </c>
      <c r="B2647" t="inlineStr">
        <is>
          <t>Vol po</t>
        </is>
      </c>
      <c r="C2647" t="n">
        <v>53.8</v>
      </c>
      <c r="D2647" t="inlineStr"/>
      <c r="E2647" t="inlineStr"/>
      <c r="F2647" t="inlineStr"/>
      <c r="G2647" t="inlineStr"/>
      <c r="H2647" t="inlineStr"/>
      <c r="I2647" t="inlineStr"/>
      <c r="J2647" t="inlineStr">
        <is>
          <t xml:space="preserve">2153 - 2480 - 2482 - </t>
        </is>
      </c>
      <c r="K2647" t="inlineStr">
        <is>
          <t>libre</t>
        </is>
      </c>
    </row>
    <row r="2648">
      <c r="A2648" t="inlineStr">
        <is>
          <t>Autres tourteaux</t>
        </is>
      </c>
      <c r="B2648" t="inlineStr">
        <is>
          <t>Palmip. gras</t>
        </is>
      </c>
      <c r="C2648" t="n">
        <v>0</v>
      </c>
      <c r="D2648" t="inlineStr"/>
      <c r="E2648" t="inlineStr"/>
      <c r="F2648" t="inlineStr"/>
      <c r="G2648" t="inlineStr"/>
      <c r="H2648" t="inlineStr"/>
      <c r="I2648" t="inlineStr"/>
      <c r="J2648" t="inlineStr">
        <is>
          <t xml:space="preserve">2155 - 2480 - 2483 - </t>
        </is>
      </c>
      <c r="K2648" t="inlineStr">
        <is>
          <t>libre</t>
        </is>
      </c>
    </row>
    <row r="2649">
      <c r="A2649" t="inlineStr">
        <is>
          <t>Autres tourteaux</t>
        </is>
      </c>
      <c r="B2649" t="inlineStr">
        <is>
          <t>Pc engraissement</t>
        </is>
      </c>
      <c r="C2649" t="n">
        <v>0</v>
      </c>
      <c r="D2649" t="inlineStr"/>
      <c r="E2649" t="inlineStr"/>
      <c r="F2649" t="inlineStr"/>
      <c r="G2649" t="inlineStr"/>
      <c r="H2649" t="inlineStr"/>
      <c r="I2649" t="inlineStr"/>
      <c r="J2649" t="inlineStr">
        <is>
          <t xml:space="preserve">2157 - 2484 - </t>
        </is>
      </c>
      <c r="K2649" t="inlineStr">
        <is>
          <t>libre</t>
        </is>
      </c>
    </row>
    <row r="2650">
      <c r="A2650" t="inlineStr">
        <is>
          <t>Autres tourteaux</t>
        </is>
      </c>
      <c r="B2650" t="inlineStr">
        <is>
          <t>Pc engrais FAB</t>
        </is>
      </c>
      <c r="C2650" t="n">
        <v>0</v>
      </c>
      <c r="D2650" t="inlineStr"/>
      <c r="E2650" t="inlineStr"/>
      <c r="F2650" t="inlineStr"/>
      <c r="G2650" t="inlineStr"/>
      <c r="H2650" t="inlineStr"/>
      <c r="I2650" t="inlineStr"/>
      <c r="J2650" t="inlineStr">
        <is>
          <t xml:space="preserve">2159 - 2484 - 2485 - </t>
        </is>
      </c>
      <c r="K2650" t="inlineStr">
        <is>
          <t>libre</t>
        </is>
      </c>
    </row>
    <row r="2651">
      <c r="A2651" t="inlineStr">
        <is>
          <t>Autres tourteaux</t>
        </is>
      </c>
      <c r="B2651" t="inlineStr">
        <is>
          <t>Pc truies</t>
        </is>
      </c>
      <c r="C2651" t="n">
        <v>0</v>
      </c>
      <c r="D2651" t="inlineStr"/>
      <c r="E2651" t="inlineStr"/>
      <c r="F2651" t="inlineStr"/>
      <c r="G2651" t="inlineStr"/>
      <c r="H2651" t="inlineStr"/>
      <c r="I2651" t="inlineStr"/>
      <c r="J2651" t="inlineStr">
        <is>
          <t xml:space="preserve">2161 - 2486 - </t>
        </is>
      </c>
      <c r="K2651" t="inlineStr">
        <is>
          <t>libre</t>
        </is>
      </c>
    </row>
    <row r="2652">
      <c r="A2652" t="inlineStr">
        <is>
          <t>Autres tourteaux</t>
        </is>
      </c>
      <c r="B2652" t="inlineStr">
        <is>
          <t>Autres utilisations</t>
        </is>
      </c>
      <c r="C2652" t="n">
        <v>0</v>
      </c>
      <c r="D2652" t="inlineStr"/>
      <c r="E2652" t="inlineStr"/>
      <c r="F2652" t="inlineStr"/>
      <c r="G2652" t="inlineStr"/>
      <c r="H2652" t="inlineStr"/>
      <c r="I2652" t="inlineStr"/>
      <c r="J2652" t="inlineStr">
        <is>
          <t xml:space="preserve">2163 - </t>
        </is>
      </c>
      <c r="K2652" t="inlineStr">
        <is>
          <t>libre unbounded</t>
        </is>
      </c>
    </row>
    <row r="2653">
      <c r="A2653" t="inlineStr">
        <is>
          <t>Huiles végétales</t>
        </is>
      </c>
      <c r="B2653" t="inlineStr">
        <is>
          <t>Feed</t>
        </is>
      </c>
      <c r="C2653" t="n">
        <v>114</v>
      </c>
      <c r="D2653" t="inlineStr"/>
      <c r="E2653" t="inlineStr"/>
      <c r="F2653" t="inlineStr"/>
      <c r="G2653" t="inlineStr"/>
      <c r="H2653" t="inlineStr"/>
      <c r="I2653" t="inlineStr"/>
      <c r="J2653" t="inlineStr">
        <is>
          <t xml:space="preserve">1936 - 2487 - </t>
        </is>
      </c>
      <c r="K2653" t="inlineStr">
        <is>
          <t>libre</t>
        </is>
      </c>
    </row>
    <row r="2654">
      <c r="A2654" t="inlineStr">
        <is>
          <t>Huiles végétales</t>
        </is>
      </c>
      <c r="B2654" t="inlineStr">
        <is>
          <t>FAB</t>
        </is>
      </c>
      <c r="C2654" t="n">
        <v>114</v>
      </c>
      <c r="D2654" t="inlineStr"/>
      <c r="E2654" t="inlineStr"/>
      <c r="F2654" t="inlineStr"/>
      <c r="G2654" t="inlineStr"/>
      <c r="H2654" t="inlineStr"/>
      <c r="I2654" t="inlineStr"/>
      <c r="J2654" t="inlineStr">
        <is>
          <t xml:space="preserve">1938 - 2487 - 2488 - </t>
        </is>
      </c>
      <c r="K2654" t="inlineStr">
        <is>
          <t>libre</t>
        </is>
      </c>
    </row>
    <row r="2655">
      <c r="A2655" t="inlineStr">
        <is>
          <t>Huiles végétales</t>
        </is>
      </c>
      <c r="B2655" t="inlineStr">
        <is>
          <t>Aliments composés</t>
        </is>
      </c>
      <c r="C2655" t="n">
        <v>114</v>
      </c>
      <c r="D2655" t="inlineStr"/>
      <c r="E2655" t="inlineStr"/>
      <c r="F2655" t="inlineStr"/>
      <c r="G2655" t="inlineStr"/>
      <c r="H2655" t="inlineStr"/>
      <c r="I2655" t="inlineStr"/>
      <c r="J2655" t="inlineStr">
        <is>
          <t xml:space="preserve">1940 - 2488 - 2489 - </t>
        </is>
      </c>
      <c r="K2655" t="inlineStr">
        <is>
          <t>libre</t>
        </is>
      </c>
    </row>
    <row r="2656">
      <c r="A2656" t="inlineStr">
        <is>
          <t>Huiles végétales</t>
        </is>
      </c>
      <c r="B2656" t="inlineStr">
        <is>
          <t>Volailles FAB</t>
        </is>
      </c>
      <c r="C2656" t="n">
        <v>111</v>
      </c>
      <c r="D2656" t="inlineStr"/>
      <c r="E2656" t="inlineStr"/>
      <c r="F2656" t="inlineStr"/>
      <c r="G2656" t="inlineStr"/>
      <c r="H2656" t="inlineStr"/>
      <c r="I2656" t="inlineStr"/>
      <c r="J2656" t="inlineStr">
        <is>
          <t xml:space="preserve">1942 - 2489 - 2490 - </t>
        </is>
      </c>
      <c r="K2656" t="inlineStr">
        <is>
          <t>libre</t>
        </is>
      </c>
    </row>
    <row r="2657">
      <c r="A2657" t="inlineStr">
        <is>
          <t>Huiles végétales</t>
        </is>
      </c>
      <c r="B2657" t="inlineStr">
        <is>
          <t>Vol ch FAB</t>
        </is>
      </c>
      <c r="C2657" t="n">
        <v>86.09999999999999</v>
      </c>
      <c r="D2657" t="inlineStr"/>
      <c r="E2657" t="inlineStr"/>
      <c r="F2657" t="inlineStr"/>
      <c r="G2657" t="inlineStr"/>
      <c r="H2657" t="inlineStr"/>
      <c r="I2657" t="inlineStr"/>
      <c r="J2657" t="inlineStr">
        <is>
          <t xml:space="preserve">1944 - 2490 - 2520 - </t>
        </is>
      </c>
      <c r="K2657" t="inlineStr">
        <is>
          <t>libre</t>
        </is>
      </c>
    </row>
    <row r="2658">
      <c r="A2658" t="inlineStr">
        <is>
          <t>Huiles végétales</t>
        </is>
      </c>
      <c r="B2658" t="inlineStr">
        <is>
          <t>Vol po FAB</t>
        </is>
      </c>
      <c r="C2658" t="n">
        <v>24.8</v>
      </c>
      <c r="D2658" t="inlineStr"/>
      <c r="E2658" t="inlineStr"/>
      <c r="F2658" t="inlineStr"/>
      <c r="G2658" t="inlineStr"/>
      <c r="H2658" t="inlineStr"/>
      <c r="I2658" t="inlineStr"/>
      <c r="J2658" t="inlineStr">
        <is>
          <t xml:space="preserve">1945 - 2490 - 2521 - </t>
        </is>
      </c>
      <c r="K2658" t="inlineStr">
        <is>
          <t>libre</t>
        </is>
      </c>
    </row>
    <row r="2659">
      <c r="A2659" t="inlineStr">
        <is>
          <t>Huiles végétales</t>
        </is>
      </c>
      <c r="B2659" t="inlineStr">
        <is>
          <t>Palmip. gras FAB</t>
        </is>
      </c>
      <c r="C2659" t="n">
        <v>0</v>
      </c>
      <c r="D2659" t="inlineStr"/>
      <c r="E2659" t="inlineStr"/>
      <c r="F2659" t="inlineStr"/>
      <c r="G2659" t="inlineStr"/>
      <c r="H2659" t="inlineStr"/>
      <c r="I2659" t="inlineStr"/>
      <c r="J2659" t="inlineStr">
        <is>
          <t xml:space="preserve">1946 - 2490 - 2522 - </t>
        </is>
      </c>
      <c r="K2659" t="inlineStr">
        <is>
          <t>libre</t>
        </is>
      </c>
    </row>
    <row r="2660">
      <c r="A2660" t="inlineStr">
        <is>
          <t>Huiles végétales</t>
        </is>
      </c>
      <c r="B2660" t="inlineStr">
        <is>
          <t>Ovins + Ca FAB</t>
        </is>
      </c>
      <c r="C2660" t="n">
        <v>0</v>
      </c>
      <c r="D2660" t="inlineStr"/>
      <c r="E2660" t="inlineStr"/>
      <c r="F2660" t="inlineStr"/>
      <c r="G2660" t="inlineStr"/>
      <c r="H2660" t="inlineStr"/>
      <c r="I2660" t="inlineStr"/>
      <c r="J2660" t="inlineStr">
        <is>
          <t xml:space="preserve">1947 - 2489 - 2491 - </t>
        </is>
      </c>
      <c r="K2660" t="inlineStr">
        <is>
          <t>libre</t>
        </is>
      </c>
    </row>
    <row r="2661">
      <c r="A2661" t="inlineStr">
        <is>
          <t>Huiles végétales</t>
        </is>
      </c>
      <c r="B2661" t="inlineStr">
        <is>
          <t>Ovins FAB</t>
        </is>
      </c>
      <c r="C2661" t="n">
        <v>0</v>
      </c>
      <c r="D2661" t="inlineStr"/>
      <c r="E2661" t="inlineStr"/>
      <c r="F2661" t="inlineStr"/>
      <c r="G2661" t="inlineStr"/>
      <c r="H2661" t="inlineStr"/>
      <c r="I2661" t="inlineStr"/>
      <c r="J2661" t="inlineStr">
        <is>
          <t xml:space="preserve">1949 - 2491 - 2492 - </t>
        </is>
      </c>
      <c r="K2661" t="inlineStr">
        <is>
          <t>libre</t>
        </is>
      </c>
    </row>
    <row r="2662">
      <c r="A2662" t="inlineStr">
        <is>
          <t>Huiles végétales</t>
        </is>
      </c>
      <c r="B2662" t="inlineStr">
        <is>
          <t>OL FAB</t>
        </is>
      </c>
      <c r="C2662" t="n">
        <v>0</v>
      </c>
      <c r="D2662" t="inlineStr"/>
      <c r="E2662" t="inlineStr"/>
      <c r="F2662" t="inlineStr"/>
      <c r="G2662" t="inlineStr"/>
      <c r="H2662" t="inlineStr"/>
      <c r="I2662" t="inlineStr"/>
      <c r="J2662" t="inlineStr">
        <is>
          <t xml:space="preserve">1951 - 2492 - 2511 - </t>
        </is>
      </c>
      <c r="K2662" t="inlineStr">
        <is>
          <t>libre</t>
        </is>
      </c>
    </row>
    <row r="2663">
      <c r="A2663" t="inlineStr">
        <is>
          <t>Huiles végétales</t>
        </is>
      </c>
      <c r="B2663" t="inlineStr">
        <is>
          <t>OV FAB</t>
        </is>
      </c>
      <c r="C2663" t="n">
        <v>0</v>
      </c>
      <c r="D2663" t="inlineStr"/>
      <c r="E2663" t="inlineStr"/>
      <c r="F2663" t="inlineStr"/>
      <c r="G2663" t="inlineStr"/>
      <c r="H2663" t="inlineStr"/>
      <c r="I2663" t="inlineStr"/>
      <c r="J2663" t="inlineStr">
        <is>
          <t xml:space="preserve">1952 - 2492 - 2512 - </t>
        </is>
      </c>
      <c r="K2663" t="inlineStr">
        <is>
          <t>libre</t>
        </is>
      </c>
    </row>
    <row r="2664">
      <c r="A2664" t="inlineStr">
        <is>
          <t>Huiles végétales</t>
        </is>
      </c>
      <c r="B2664" t="inlineStr">
        <is>
          <t>Ca FAB</t>
        </is>
      </c>
      <c r="C2664" t="n">
        <v>0</v>
      </c>
      <c r="D2664" t="inlineStr"/>
      <c r="E2664" t="inlineStr"/>
      <c r="F2664" t="inlineStr"/>
      <c r="G2664" t="inlineStr"/>
      <c r="H2664" t="inlineStr"/>
      <c r="I2664" t="inlineStr"/>
      <c r="J2664" t="inlineStr">
        <is>
          <t xml:space="preserve">1953 - 2491 - 2513 - </t>
        </is>
      </c>
      <c r="K2664" t="inlineStr">
        <is>
          <t>libre</t>
        </is>
      </c>
    </row>
    <row r="2665">
      <c r="A2665" t="inlineStr">
        <is>
          <t>Huiles végétales</t>
        </is>
      </c>
      <c r="B2665" t="inlineStr">
        <is>
          <t>Lap FAB</t>
        </is>
      </c>
      <c r="C2665" t="n">
        <v>0</v>
      </c>
      <c r="D2665" t="inlineStr"/>
      <c r="E2665" t="inlineStr"/>
      <c r="F2665" t="inlineStr"/>
      <c r="G2665" t="inlineStr"/>
      <c r="H2665" t="inlineStr"/>
      <c r="I2665" t="inlineStr"/>
      <c r="J2665" t="inlineStr">
        <is>
          <t xml:space="preserve">1954 - 2489 - 2515 - </t>
        </is>
      </c>
      <c r="K2665" t="inlineStr">
        <is>
          <t>libre</t>
        </is>
      </c>
    </row>
    <row r="2666">
      <c r="A2666" t="inlineStr">
        <is>
          <t>Huiles végétales</t>
        </is>
      </c>
      <c r="B2666" t="inlineStr">
        <is>
          <t>Eq FAB</t>
        </is>
      </c>
      <c r="C2666" t="n">
        <v>0</v>
      </c>
      <c r="D2666" t="inlineStr"/>
      <c r="E2666" t="inlineStr"/>
      <c r="F2666" t="inlineStr"/>
      <c r="G2666" t="inlineStr"/>
      <c r="H2666" t="inlineStr"/>
      <c r="I2666" t="inlineStr"/>
      <c r="J2666" t="inlineStr">
        <is>
          <t xml:space="preserve">1955 - 2489 - 2498 - 2514 - </t>
        </is>
      </c>
      <c r="K2666" t="inlineStr">
        <is>
          <t>libre</t>
        </is>
      </c>
    </row>
    <row r="2667">
      <c r="A2667" t="inlineStr">
        <is>
          <t>Huiles végétales</t>
        </is>
      </c>
      <c r="B2667" t="inlineStr">
        <is>
          <t>Aliments complets</t>
        </is>
      </c>
      <c r="C2667" t="n">
        <v>0.1</v>
      </c>
      <c r="D2667" t="inlineStr"/>
      <c r="E2667" t="inlineStr"/>
      <c r="F2667" t="inlineStr"/>
      <c r="G2667" t="inlineStr"/>
      <c r="H2667" t="inlineStr"/>
      <c r="I2667" t="inlineStr"/>
      <c r="J2667" t="inlineStr">
        <is>
          <t xml:space="preserve">1956 - 2489 - 2493 - </t>
        </is>
      </c>
      <c r="K2667" t="inlineStr">
        <is>
          <t>libre</t>
        </is>
      </c>
    </row>
    <row r="2668">
      <c r="A2668" t="inlineStr">
        <is>
          <t>Huiles végétales</t>
        </is>
      </c>
      <c r="B2668" t="inlineStr">
        <is>
          <t>Bovins FAB complets</t>
        </is>
      </c>
      <c r="C2668" t="n">
        <v>0</v>
      </c>
      <c r="D2668" t="inlineStr"/>
      <c r="E2668" t="inlineStr"/>
      <c r="F2668" t="inlineStr"/>
      <c r="G2668" t="inlineStr"/>
      <c r="H2668" t="inlineStr"/>
      <c r="I2668" t="inlineStr"/>
      <c r="J2668" t="inlineStr">
        <is>
          <t xml:space="preserve">1958 - 2493 - 2494 - 2503 - </t>
        </is>
      </c>
      <c r="K2668" t="inlineStr">
        <is>
          <t>libre</t>
        </is>
      </c>
    </row>
    <row r="2669">
      <c r="A2669" t="inlineStr">
        <is>
          <t>Huiles végétales</t>
        </is>
      </c>
      <c r="B2669" t="inlineStr">
        <is>
          <t>BL FAB complets</t>
        </is>
      </c>
      <c r="C2669" t="n">
        <v>0</v>
      </c>
      <c r="D2669" t="inlineStr"/>
      <c r="E2669" t="inlineStr"/>
      <c r="F2669" t="inlineStr"/>
      <c r="G2669" t="inlineStr"/>
      <c r="H2669" t="inlineStr"/>
      <c r="I2669" t="inlineStr"/>
      <c r="J2669" t="inlineStr">
        <is>
          <t xml:space="preserve">1960 - 2494 - 2507 - </t>
        </is>
      </c>
      <c r="K2669" t="inlineStr">
        <is>
          <t>libre</t>
        </is>
      </c>
    </row>
    <row r="2670">
      <c r="A2670" t="inlineStr">
        <is>
          <t>Huiles végétales</t>
        </is>
      </c>
      <c r="B2670" t="inlineStr">
        <is>
          <t>BV FAB complets</t>
        </is>
      </c>
      <c r="C2670" t="n">
        <v>0</v>
      </c>
      <c r="D2670" t="inlineStr"/>
      <c r="E2670" t="inlineStr"/>
      <c r="F2670" t="inlineStr"/>
      <c r="G2670" t="inlineStr"/>
      <c r="H2670" t="inlineStr"/>
      <c r="I2670" t="inlineStr"/>
      <c r="J2670" t="inlineStr">
        <is>
          <t xml:space="preserve">1961 - 2494 - 2509 - </t>
        </is>
      </c>
      <c r="K2670" t="inlineStr">
        <is>
          <t>libre</t>
        </is>
      </c>
    </row>
    <row r="2671">
      <c r="A2671" t="inlineStr">
        <is>
          <t>Huiles végétales</t>
        </is>
      </c>
      <c r="B2671" t="inlineStr">
        <is>
          <t>Pc FAB complets</t>
        </is>
      </c>
      <c r="C2671" t="n">
        <v>0.1</v>
      </c>
      <c r="D2671" t="n">
        <v>0.1</v>
      </c>
      <c r="E2671" t="n">
        <v>0</v>
      </c>
      <c r="F2671" t="n">
        <v>0</v>
      </c>
      <c r="G2671" t="n">
        <v>0</v>
      </c>
      <c r="H2671" t="n">
        <v>500000000</v>
      </c>
      <c r="I2671" t="n">
        <v>0</v>
      </c>
      <c r="J2671" t="inlineStr">
        <is>
          <t xml:space="preserve">1962 - 2493 - 2495 - 2518 - </t>
        </is>
      </c>
      <c r="K2671" t="inlineStr">
        <is>
          <t>mesuré</t>
        </is>
      </c>
    </row>
    <row r="2672">
      <c r="A2672" t="inlineStr">
        <is>
          <t>Huiles végétales</t>
        </is>
      </c>
      <c r="B2672" t="inlineStr">
        <is>
          <t>Pc pclets FAB</t>
        </is>
      </c>
      <c r="C2672" t="n">
        <v>0.1</v>
      </c>
      <c r="D2672" t="n">
        <v>1.350235294117647</v>
      </c>
      <c r="E2672" t="n">
        <v>0.06751176470588235</v>
      </c>
      <c r="F2672" t="n">
        <v>0.1</v>
      </c>
      <c r="G2672" t="n">
        <v>0</v>
      </c>
      <c r="H2672" t="n">
        <v>500000000</v>
      </c>
      <c r="I2672" t="n">
        <v>17.85</v>
      </c>
      <c r="J2672" t="inlineStr">
        <is>
          <t xml:space="preserve">1964 - 2495 - </t>
        </is>
      </c>
      <c r="K2672" t="inlineStr">
        <is>
          <t>redondant</t>
        </is>
      </c>
    </row>
    <row r="2673">
      <c r="A2673" t="inlineStr">
        <is>
          <t>Huiles végétales</t>
        </is>
      </c>
      <c r="B2673" t="inlineStr">
        <is>
          <t>Pc engrais FAB complets</t>
        </is>
      </c>
      <c r="C2673" t="n">
        <v>0</v>
      </c>
      <c r="D2673" t="inlineStr"/>
      <c r="E2673" t="inlineStr"/>
      <c r="F2673" t="inlineStr"/>
      <c r="G2673" t="inlineStr"/>
      <c r="H2673" t="inlineStr"/>
      <c r="I2673" t="inlineStr"/>
      <c r="J2673" t="inlineStr">
        <is>
          <t xml:space="preserve">1965 - 2495 - 2524 - </t>
        </is>
      </c>
      <c r="K2673" t="inlineStr">
        <is>
          <t>déterminé</t>
        </is>
      </c>
    </row>
    <row r="2674">
      <c r="A2674" t="inlineStr">
        <is>
          <t>Huiles végétales</t>
        </is>
      </c>
      <c r="B2674" t="inlineStr">
        <is>
          <t>Pc truies FAB</t>
        </is>
      </c>
      <c r="C2674" t="n">
        <v>0.1</v>
      </c>
      <c r="D2674" t="n">
        <v>0.1</v>
      </c>
      <c r="E2674" t="n">
        <v>0</v>
      </c>
      <c r="F2674" t="n">
        <v>0</v>
      </c>
      <c r="G2674" t="n">
        <v>0</v>
      </c>
      <c r="H2674" t="n">
        <v>500000000</v>
      </c>
      <c r="I2674" t="n">
        <v>0</v>
      </c>
      <c r="J2674" t="inlineStr">
        <is>
          <t xml:space="preserve">1966 - 2495 - 2525 - </t>
        </is>
      </c>
      <c r="K2674" t="inlineStr">
        <is>
          <t>mesuré</t>
        </is>
      </c>
    </row>
    <row r="2675">
      <c r="A2675" t="inlineStr">
        <is>
          <t>Huiles végétales</t>
        </is>
      </c>
      <c r="B2675" t="inlineStr">
        <is>
          <t>Aliments complémentaires</t>
        </is>
      </c>
      <c r="C2675" t="n">
        <v>2.8</v>
      </c>
      <c r="D2675" t="inlineStr"/>
      <c r="E2675" t="inlineStr"/>
      <c r="F2675" t="inlineStr"/>
      <c r="G2675" t="inlineStr"/>
      <c r="H2675" t="inlineStr"/>
      <c r="I2675" t="inlineStr"/>
      <c r="J2675" t="inlineStr">
        <is>
          <t xml:space="preserve">1967 - 2489 - 2496 - </t>
        </is>
      </c>
      <c r="K2675" t="inlineStr">
        <is>
          <t>libre</t>
        </is>
      </c>
    </row>
    <row r="2676">
      <c r="A2676" t="inlineStr">
        <is>
          <t>Huiles végétales</t>
        </is>
      </c>
      <c r="B2676" t="inlineStr">
        <is>
          <t>Bovins FAB ctaire</t>
        </is>
      </c>
      <c r="C2676" t="n">
        <v>0</v>
      </c>
      <c r="D2676" t="inlineStr"/>
      <c r="E2676" t="inlineStr"/>
      <c r="F2676" t="inlineStr"/>
      <c r="G2676" t="inlineStr"/>
      <c r="H2676" t="inlineStr"/>
      <c r="I2676" t="inlineStr"/>
      <c r="J2676" t="inlineStr">
        <is>
          <t xml:space="preserve">1969 - 2496 - 2497 - 2503 - </t>
        </is>
      </c>
      <c r="K2676" t="inlineStr">
        <is>
          <t>libre</t>
        </is>
      </c>
    </row>
    <row r="2677">
      <c r="A2677" t="inlineStr">
        <is>
          <t>Huiles végétales</t>
        </is>
      </c>
      <c r="B2677" t="inlineStr">
        <is>
          <t>BL FAB ctaire</t>
        </is>
      </c>
      <c r="C2677" t="n">
        <v>0</v>
      </c>
      <c r="D2677" t="inlineStr"/>
      <c r="E2677" t="inlineStr"/>
      <c r="F2677" t="inlineStr"/>
      <c r="G2677" t="inlineStr"/>
      <c r="H2677" t="inlineStr"/>
      <c r="I2677" t="inlineStr"/>
      <c r="J2677" t="inlineStr">
        <is>
          <t xml:space="preserve">1971 - 2497 - 2507 - </t>
        </is>
      </c>
      <c r="K2677" t="inlineStr">
        <is>
          <t>libre</t>
        </is>
      </c>
    </row>
    <row r="2678">
      <c r="A2678" t="inlineStr">
        <is>
          <t>Huiles végétales</t>
        </is>
      </c>
      <c r="B2678" t="inlineStr">
        <is>
          <t>BV FAB ctaire</t>
        </is>
      </c>
      <c r="C2678" t="n">
        <v>0</v>
      </c>
      <c r="D2678" t="inlineStr"/>
      <c r="E2678" t="inlineStr"/>
      <c r="F2678" t="inlineStr"/>
      <c r="G2678" t="inlineStr"/>
      <c r="H2678" t="inlineStr"/>
      <c r="I2678" t="inlineStr"/>
      <c r="J2678" t="inlineStr">
        <is>
          <t xml:space="preserve">1972 - 2497 - 2509 - </t>
        </is>
      </c>
      <c r="K2678" t="inlineStr">
        <is>
          <t>libre</t>
        </is>
      </c>
    </row>
    <row r="2679">
      <c r="A2679" t="inlineStr">
        <is>
          <t>Huiles végétales</t>
        </is>
      </c>
      <c r="B2679" t="inlineStr">
        <is>
          <t>Pc engrais FAB ctaire</t>
        </is>
      </c>
      <c r="C2679" t="n">
        <v>2.8</v>
      </c>
      <c r="D2679" t="inlineStr"/>
      <c r="E2679" t="inlineStr"/>
      <c r="F2679" t="inlineStr"/>
      <c r="G2679" t="inlineStr"/>
      <c r="H2679" t="inlineStr"/>
      <c r="I2679" t="inlineStr"/>
      <c r="J2679" t="inlineStr">
        <is>
          <t xml:space="preserve">1973 - 2496 - 2518 - 2524 - </t>
        </is>
      </c>
      <c r="K2679" t="inlineStr">
        <is>
          <t>libre</t>
        </is>
      </c>
    </row>
    <row r="2680">
      <c r="A2680" t="inlineStr">
        <is>
          <t>Huiles végétales</t>
        </is>
      </c>
      <c r="B2680" t="inlineStr">
        <is>
          <t>Autres FAB</t>
        </is>
      </c>
      <c r="C2680" t="n">
        <v>0</v>
      </c>
      <c r="D2680" t="inlineStr"/>
      <c r="E2680" t="inlineStr"/>
      <c r="F2680" t="inlineStr"/>
      <c r="G2680" t="inlineStr"/>
      <c r="H2680" t="inlineStr"/>
      <c r="I2680" t="inlineStr"/>
      <c r="J2680" t="inlineStr">
        <is>
          <t xml:space="preserve">1974 - 2488 - 2498 - </t>
        </is>
      </c>
      <c r="K2680" t="inlineStr">
        <is>
          <t>libre</t>
        </is>
      </c>
    </row>
    <row r="2681">
      <c r="A2681" t="inlineStr">
        <is>
          <t>Huiles végétales</t>
        </is>
      </c>
      <c r="B2681" t="inlineStr">
        <is>
          <t>Poissons FAB</t>
        </is>
      </c>
      <c r="C2681" t="n">
        <v>0</v>
      </c>
      <c r="D2681" t="inlineStr"/>
      <c r="E2681" t="inlineStr"/>
      <c r="F2681" t="inlineStr"/>
      <c r="G2681" t="inlineStr"/>
      <c r="H2681" t="inlineStr"/>
      <c r="I2681" t="inlineStr"/>
      <c r="J2681" t="inlineStr">
        <is>
          <t xml:space="preserve">1976 - 2498 - </t>
        </is>
      </c>
      <c r="K2681" t="inlineStr">
        <is>
          <t>libre</t>
        </is>
      </c>
    </row>
    <row r="2682">
      <c r="A2682" t="inlineStr">
        <is>
          <t>Huiles végétales</t>
        </is>
      </c>
      <c r="B2682" t="inlineStr">
        <is>
          <t>Divers FAB</t>
        </is>
      </c>
      <c r="C2682" t="n">
        <v>0</v>
      </c>
      <c r="D2682" t="inlineStr"/>
      <c r="E2682" t="inlineStr"/>
      <c r="F2682" t="inlineStr"/>
      <c r="G2682" t="inlineStr"/>
      <c r="H2682" t="inlineStr"/>
      <c r="I2682" t="inlineStr"/>
      <c r="J2682" t="inlineStr">
        <is>
          <t xml:space="preserve">1977 - 2498 - </t>
        </is>
      </c>
      <c r="K2682" t="inlineStr">
        <is>
          <t>libre</t>
        </is>
      </c>
    </row>
    <row r="2683">
      <c r="A2683" t="inlineStr">
        <is>
          <t>Huiles végétales</t>
        </is>
      </c>
      <c r="B2683" t="inlineStr">
        <is>
          <t>Alimentation animale rente (EA)</t>
        </is>
      </c>
      <c r="C2683" t="n">
        <v>0</v>
      </c>
      <c r="D2683" t="inlineStr"/>
      <c r="E2683" t="inlineStr"/>
      <c r="F2683" t="inlineStr"/>
      <c r="G2683" t="inlineStr"/>
      <c r="H2683" t="inlineStr"/>
      <c r="I2683" t="inlineStr"/>
      <c r="J2683" t="inlineStr">
        <is>
          <t xml:space="preserve">1978 - 2487 - 2499 - </t>
        </is>
      </c>
      <c r="K2683" t="inlineStr">
        <is>
          <t>libre</t>
        </is>
      </c>
    </row>
    <row r="2684">
      <c r="A2684" t="inlineStr">
        <is>
          <t>Huiles végétales</t>
        </is>
      </c>
      <c r="B2684" t="inlineStr">
        <is>
          <t>Direct élevage</t>
        </is>
      </c>
      <c r="C2684" t="n">
        <v>0</v>
      </c>
      <c r="D2684" t="inlineStr"/>
      <c r="E2684" t="inlineStr"/>
      <c r="F2684" t="inlineStr"/>
      <c r="G2684" t="inlineStr"/>
      <c r="H2684" t="inlineStr"/>
      <c r="I2684" t="inlineStr"/>
      <c r="J2684" t="inlineStr">
        <is>
          <t xml:space="preserve">1980 - 2499 - 2500 - </t>
        </is>
      </c>
      <c r="K2684" t="inlineStr">
        <is>
          <t>libre</t>
        </is>
      </c>
    </row>
    <row r="2685">
      <c r="A2685" t="inlineStr">
        <is>
          <t>Huiles végétales</t>
        </is>
      </c>
      <c r="B2685" t="inlineStr">
        <is>
          <t>Ovins dir</t>
        </is>
      </c>
      <c r="C2685" t="n">
        <v>0</v>
      </c>
      <c r="D2685" t="inlineStr"/>
      <c r="E2685" t="inlineStr"/>
      <c r="F2685" t="inlineStr"/>
      <c r="G2685" t="inlineStr"/>
      <c r="H2685" t="inlineStr"/>
      <c r="I2685" t="inlineStr"/>
      <c r="J2685" t="inlineStr">
        <is>
          <t xml:space="preserve">1986 - 2500 - 2501 - </t>
        </is>
      </c>
      <c r="K2685" t="inlineStr">
        <is>
          <t>libre</t>
        </is>
      </c>
    </row>
    <row r="2686">
      <c r="A2686" t="inlineStr">
        <is>
          <t>Huiles végétales</t>
        </is>
      </c>
      <c r="B2686" t="inlineStr">
        <is>
          <t>OV dir</t>
        </is>
      </c>
      <c r="C2686" t="n">
        <v>0</v>
      </c>
      <c r="D2686" t="inlineStr"/>
      <c r="E2686" t="inlineStr"/>
      <c r="F2686" t="inlineStr"/>
      <c r="G2686" t="inlineStr"/>
      <c r="H2686" t="inlineStr"/>
      <c r="I2686" t="inlineStr"/>
      <c r="J2686" t="inlineStr">
        <is>
          <t xml:space="preserve">1989 - 2501 - 2512 - </t>
        </is>
      </c>
      <c r="K2686" t="inlineStr">
        <is>
          <t>libre</t>
        </is>
      </c>
    </row>
    <row r="2687">
      <c r="A2687" t="inlineStr">
        <is>
          <t>Huiles végétales</t>
        </is>
      </c>
      <c r="B2687" t="inlineStr">
        <is>
          <t>Pc dir</t>
        </is>
      </c>
      <c r="C2687" t="n">
        <v>0</v>
      </c>
      <c r="D2687" t="inlineStr"/>
      <c r="E2687" t="inlineStr"/>
      <c r="F2687" t="inlineStr"/>
      <c r="G2687" t="inlineStr"/>
      <c r="H2687" t="inlineStr"/>
      <c r="I2687" t="inlineStr"/>
      <c r="J2687" t="inlineStr">
        <is>
          <t xml:space="preserve">1992 - 2500 - 2502 - 2517 - </t>
        </is>
      </c>
      <c r="K2687" t="inlineStr">
        <is>
          <t>libre</t>
        </is>
      </c>
    </row>
    <row r="2688">
      <c r="A2688" t="inlineStr">
        <is>
          <t>Huiles végétales</t>
        </is>
      </c>
      <c r="B2688" t="inlineStr">
        <is>
          <t>Pc engrais dir</t>
        </is>
      </c>
      <c r="C2688" t="n">
        <v>0</v>
      </c>
      <c r="D2688" t="inlineStr"/>
      <c r="E2688" t="inlineStr"/>
      <c r="F2688" t="inlineStr"/>
      <c r="G2688" t="inlineStr"/>
      <c r="H2688" t="inlineStr"/>
      <c r="I2688" t="inlineStr"/>
      <c r="J2688" t="inlineStr">
        <is>
          <t xml:space="preserve">1994 - 2502 - 2523 - </t>
        </is>
      </c>
      <c r="K2688" t="inlineStr">
        <is>
          <t>libre</t>
        </is>
      </c>
    </row>
    <row r="2689">
      <c r="A2689" t="inlineStr">
        <is>
          <t>Huiles végétales</t>
        </is>
      </c>
      <c r="B2689" t="inlineStr">
        <is>
          <t>Pc truies dir</t>
        </is>
      </c>
      <c r="C2689" t="n">
        <v>0.1</v>
      </c>
      <c r="D2689" t="inlineStr"/>
      <c r="E2689" t="inlineStr"/>
      <c r="F2689" t="inlineStr"/>
      <c r="G2689" t="inlineStr"/>
      <c r="H2689" t="inlineStr"/>
      <c r="I2689" t="inlineStr"/>
      <c r="J2689" t="inlineStr">
        <is>
          <t xml:space="preserve">1995 - 2502 - 2525 - </t>
        </is>
      </c>
      <c r="K2689" t="inlineStr">
        <is>
          <t>déterminé</t>
        </is>
      </c>
    </row>
    <row r="2690">
      <c r="A2690" t="inlineStr">
        <is>
          <t>Huiles végétales</t>
        </is>
      </c>
      <c r="B2690" t="inlineStr">
        <is>
          <t>Bovins FAB</t>
        </is>
      </c>
      <c r="C2690" t="n">
        <v>0</v>
      </c>
      <c r="D2690" t="inlineStr"/>
      <c r="E2690" t="inlineStr"/>
      <c r="F2690" t="inlineStr"/>
      <c r="G2690" t="inlineStr"/>
      <c r="H2690" t="inlineStr"/>
      <c r="I2690" t="inlineStr"/>
      <c r="J2690" t="inlineStr">
        <is>
          <t xml:space="preserve">2001 - 2503 - </t>
        </is>
      </c>
      <c r="K2690" t="inlineStr">
        <is>
          <t>libre</t>
        </is>
      </c>
    </row>
    <row r="2691">
      <c r="A2691" t="inlineStr">
        <is>
          <t>Huiles végétales</t>
        </is>
      </c>
      <c r="B2691" t="inlineStr">
        <is>
          <t>Herbivores</t>
        </is>
      </c>
      <c r="C2691" t="n">
        <v>0</v>
      </c>
      <c r="D2691" t="inlineStr"/>
      <c r="E2691" t="inlineStr"/>
      <c r="F2691" t="inlineStr"/>
      <c r="G2691" t="inlineStr"/>
      <c r="H2691" t="inlineStr"/>
      <c r="I2691" t="inlineStr"/>
      <c r="J2691" t="inlineStr">
        <is>
          <t xml:space="preserve">2003 - 2504 - </t>
        </is>
      </c>
      <c r="K2691" t="inlineStr">
        <is>
          <t>libre</t>
        </is>
      </c>
    </row>
    <row r="2692">
      <c r="A2692" t="inlineStr">
        <is>
          <t>Huiles végétales</t>
        </is>
      </c>
      <c r="B2692" t="inlineStr">
        <is>
          <t>Bovins</t>
        </is>
      </c>
      <c r="C2692" t="n">
        <v>0</v>
      </c>
      <c r="D2692" t="inlineStr"/>
      <c r="E2692" t="inlineStr"/>
      <c r="F2692" t="inlineStr"/>
      <c r="G2692" t="inlineStr"/>
      <c r="H2692" t="inlineStr"/>
      <c r="I2692" t="inlineStr"/>
      <c r="J2692" t="inlineStr">
        <is>
          <t xml:space="preserve">2005 - 2504 - 2505 - </t>
        </is>
      </c>
      <c r="K2692" t="inlineStr">
        <is>
          <t>libre</t>
        </is>
      </c>
    </row>
    <row r="2693">
      <c r="A2693" t="inlineStr">
        <is>
          <t>Huiles végétales</t>
        </is>
      </c>
      <c r="B2693" t="inlineStr">
        <is>
          <t>BL</t>
        </is>
      </c>
      <c r="C2693" t="n">
        <v>0</v>
      </c>
      <c r="D2693" t="inlineStr"/>
      <c r="E2693" t="inlineStr"/>
      <c r="F2693" t="inlineStr"/>
      <c r="G2693" t="inlineStr"/>
      <c r="H2693" t="inlineStr"/>
      <c r="I2693" t="inlineStr"/>
      <c r="J2693" t="inlineStr">
        <is>
          <t xml:space="preserve">2007 - 2505 - 2506 - </t>
        </is>
      </c>
      <c r="K2693" t="inlineStr">
        <is>
          <t>libre</t>
        </is>
      </c>
    </row>
    <row r="2694">
      <c r="A2694" t="inlineStr">
        <is>
          <t>Huiles végétales</t>
        </is>
      </c>
      <c r="B2694" t="inlineStr">
        <is>
          <t>BL FAB</t>
        </is>
      </c>
      <c r="C2694" t="n">
        <v>0</v>
      </c>
      <c r="D2694" t="inlineStr"/>
      <c r="E2694" t="inlineStr"/>
      <c r="F2694" t="inlineStr"/>
      <c r="G2694" t="inlineStr"/>
      <c r="H2694" t="inlineStr"/>
      <c r="I2694" t="inlineStr"/>
      <c r="J2694" t="inlineStr">
        <is>
          <t xml:space="preserve">2009 - 2506 - 2507 - </t>
        </is>
      </c>
      <c r="K2694" t="inlineStr">
        <is>
          <t>libre</t>
        </is>
      </c>
    </row>
    <row r="2695">
      <c r="A2695" t="inlineStr">
        <is>
          <t>Huiles végétales</t>
        </is>
      </c>
      <c r="B2695" t="inlineStr">
        <is>
          <t>BV</t>
        </is>
      </c>
      <c r="C2695" t="n">
        <v>0</v>
      </c>
      <c r="D2695" t="inlineStr"/>
      <c r="E2695" t="inlineStr"/>
      <c r="F2695" t="inlineStr"/>
      <c r="G2695" t="inlineStr"/>
      <c r="H2695" t="inlineStr"/>
      <c r="I2695" t="inlineStr"/>
      <c r="J2695" t="inlineStr">
        <is>
          <t xml:space="preserve">2011 - 2505 - 2508 - </t>
        </is>
      </c>
      <c r="K2695" t="inlineStr">
        <is>
          <t>libre</t>
        </is>
      </c>
    </row>
    <row r="2696">
      <c r="A2696" t="inlineStr">
        <is>
          <t>Huiles végétales</t>
        </is>
      </c>
      <c r="B2696" t="inlineStr">
        <is>
          <t>BV FAB</t>
        </is>
      </c>
      <c r="C2696" t="n">
        <v>0</v>
      </c>
      <c r="D2696" t="inlineStr"/>
      <c r="E2696" t="inlineStr"/>
      <c r="F2696" t="inlineStr"/>
      <c r="G2696" t="inlineStr"/>
      <c r="H2696" t="inlineStr"/>
      <c r="I2696" t="inlineStr"/>
      <c r="J2696" t="inlineStr">
        <is>
          <t xml:space="preserve">2013 - 2508 - 2509 - </t>
        </is>
      </c>
      <c r="K2696" t="inlineStr">
        <is>
          <t>libre</t>
        </is>
      </c>
    </row>
    <row r="2697">
      <c r="A2697" t="inlineStr">
        <is>
          <t>Huiles végétales</t>
        </is>
      </c>
      <c r="B2697" t="inlineStr">
        <is>
          <t>Ovins</t>
        </is>
      </c>
      <c r="C2697" t="n">
        <v>0</v>
      </c>
      <c r="D2697" t="inlineStr"/>
      <c r="E2697" t="inlineStr"/>
      <c r="F2697" t="inlineStr"/>
      <c r="G2697" t="inlineStr"/>
      <c r="H2697" t="inlineStr"/>
      <c r="I2697" t="inlineStr"/>
      <c r="J2697" t="inlineStr">
        <is>
          <t xml:space="preserve">2015 - 2504 - 2510 - </t>
        </is>
      </c>
      <c r="K2697" t="inlineStr">
        <is>
          <t>libre</t>
        </is>
      </c>
    </row>
    <row r="2698">
      <c r="A2698" t="inlineStr">
        <is>
          <t>Huiles végétales</t>
        </is>
      </c>
      <c r="B2698" t="inlineStr">
        <is>
          <t>OL</t>
        </is>
      </c>
      <c r="C2698" t="n">
        <v>0</v>
      </c>
      <c r="D2698" t="inlineStr"/>
      <c r="E2698" t="inlineStr"/>
      <c r="F2698" t="inlineStr"/>
      <c r="G2698" t="inlineStr"/>
      <c r="H2698" t="inlineStr"/>
      <c r="I2698" t="inlineStr"/>
      <c r="J2698" t="inlineStr">
        <is>
          <t xml:space="preserve">2017 - 2510 - 2511 - </t>
        </is>
      </c>
      <c r="K2698" t="inlineStr">
        <is>
          <t>libre</t>
        </is>
      </c>
    </row>
    <row r="2699">
      <c r="A2699" t="inlineStr">
        <is>
          <t>Huiles végétales</t>
        </is>
      </c>
      <c r="B2699" t="inlineStr">
        <is>
          <t>OV</t>
        </is>
      </c>
      <c r="C2699" t="n">
        <v>0</v>
      </c>
      <c r="D2699" t="inlineStr"/>
      <c r="E2699" t="inlineStr"/>
      <c r="F2699" t="inlineStr"/>
      <c r="G2699" t="inlineStr"/>
      <c r="H2699" t="inlineStr"/>
      <c r="I2699" t="inlineStr"/>
      <c r="J2699" t="inlineStr">
        <is>
          <t xml:space="preserve">2019 - 2510 - 2512 - </t>
        </is>
      </c>
      <c r="K2699" t="inlineStr">
        <is>
          <t>libre</t>
        </is>
      </c>
    </row>
    <row r="2700">
      <c r="A2700" t="inlineStr">
        <is>
          <t>Huiles végétales</t>
        </is>
      </c>
      <c r="B2700" t="inlineStr">
        <is>
          <t>Ca</t>
        </is>
      </c>
      <c r="C2700" t="n">
        <v>0</v>
      </c>
      <c r="D2700" t="inlineStr"/>
      <c r="E2700" t="inlineStr"/>
      <c r="F2700" t="inlineStr"/>
      <c r="G2700" t="inlineStr"/>
      <c r="H2700" t="inlineStr"/>
      <c r="I2700" t="inlineStr"/>
      <c r="J2700" t="inlineStr">
        <is>
          <t xml:space="preserve">2021 - 2504 - 2513 - </t>
        </is>
      </c>
      <c r="K2700" t="inlineStr">
        <is>
          <t>libre</t>
        </is>
      </c>
    </row>
    <row r="2701">
      <c r="A2701" t="inlineStr">
        <is>
          <t>Huiles végétales</t>
        </is>
      </c>
      <c r="B2701" t="inlineStr">
        <is>
          <t>Eq</t>
        </is>
      </c>
      <c r="C2701" t="n">
        <v>0</v>
      </c>
      <c r="D2701" t="inlineStr"/>
      <c r="E2701" t="inlineStr"/>
      <c r="F2701" t="inlineStr"/>
      <c r="G2701" t="inlineStr"/>
      <c r="H2701" t="inlineStr"/>
      <c r="I2701" t="inlineStr"/>
      <c r="J2701" t="inlineStr">
        <is>
          <t xml:space="preserve">2025 - 2504 - 2514 - </t>
        </is>
      </c>
      <c r="K2701" t="inlineStr">
        <is>
          <t>libre</t>
        </is>
      </c>
    </row>
    <row r="2702">
      <c r="A2702" t="inlineStr">
        <is>
          <t>Huiles végétales</t>
        </is>
      </c>
      <c r="B2702" t="inlineStr">
        <is>
          <t>Lap</t>
        </is>
      </c>
      <c r="C2702" t="n">
        <v>0</v>
      </c>
      <c r="D2702" t="inlineStr"/>
      <c r="E2702" t="inlineStr"/>
      <c r="F2702" t="inlineStr"/>
      <c r="G2702" t="inlineStr"/>
      <c r="H2702" t="inlineStr"/>
      <c r="I2702" t="inlineStr"/>
      <c r="J2702" t="inlineStr">
        <is>
          <t xml:space="preserve">2027 - 2504 - 2515 - </t>
        </is>
      </c>
      <c r="K2702" t="inlineStr">
        <is>
          <t>libre</t>
        </is>
      </c>
    </row>
    <row r="2703">
      <c r="A2703" t="inlineStr">
        <is>
          <t>Huiles végétales</t>
        </is>
      </c>
      <c r="B2703" t="inlineStr">
        <is>
          <t>Monoagastriques</t>
        </is>
      </c>
      <c r="C2703" t="n">
        <v>114</v>
      </c>
      <c r="D2703" t="inlineStr"/>
      <c r="E2703" t="inlineStr"/>
      <c r="F2703" t="inlineStr"/>
      <c r="G2703" t="inlineStr"/>
      <c r="H2703" t="inlineStr"/>
      <c r="I2703" t="inlineStr"/>
      <c r="J2703" t="inlineStr">
        <is>
          <t xml:space="preserve">2029 - 2516 - </t>
        </is>
      </c>
      <c r="K2703" t="inlineStr">
        <is>
          <t>libre</t>
        </is>
      </c>
    </row>
    <row r="2704">
      <c r="A2704" t="inlineStr">
        <is>
          <t>Huiles végétales</t>
        </is>
      </c>
      <c r="B2704" t="inlineStr">
        <is>
          <t>Pc</t>
        </is>
      </c>
      <c r="C2704" t="n">
        <v>3</v>
      </c>
      <c r="D2704" t="n">
        <v>3.498496427371137</v>
      </c>
      <c r="E2704" t="n">
        <v>0.1749248213685569</v>
      </c>
      <c r="F2704" t="n">
        <v>0.1</v>
      </c>
      <c r="G2704" t="n">
        <v>0</v>
      </c>
      <c r="H2704" t="n">
        <v>500000000</v>
      </c>
      <c r="I2704" t="n">
        <v>3.07</v>
      </c>
      <c r="J2704" t="inlineStr">
        <is>
          <t xml:space="preserve">2031 - 2516 - 2517 - </t>
        </is>
      </c>
      <c r="K2704" t="inlineStr">
        <is>
          <t>redondant</t>
        </is>
      </c>
    </row>
    <row r="2705">
      <c r="A2705" t="inlineStr">
        <is>
          <t>Huiles végétales</t>
        </is>
      </c>
      <c r="B2705" t="inlineStr">
        <is>
          <t>Pc FAB</t>
        </is>
      </c>
      <c r="C2705" t="n">
        <v>2.9</v>
      </c>
      <c r="D2705" t="inlineStr"/>
      <c r="E2705" t="inlineStr"/>
      <c r="F2705" t="inlineStr"/>
      <c r="G2705" t="inlineStr"/>
      <c r="H2705" t="inlineStr"/>
      <c r="I2705" t="inlineStr"/>
      <c r="J2705" t="inlineStr">
        <is>
          <t xml:space="preserve">2033 - 2517 - 2518 - </t>
        </is>
      </c>
      <c r="K2705" t="inlineStr">
        <is>
          <t>libre</t>
        </is>
      </c>
    </row>
    <row r="2706">
      <c r="A2706" t="inlineStr">
        <is>
          <t>Huiles végétales</t>
        </is>
      </c>
      <c r="B2706" t="inlineStr">
        <is>
          <t>Volailles</t>
        </is>
      </c>
      <c r="C2706" t="n">
        <v>111</v>
      </c>
      <c r="D2706" t="inlineStr"/>
      <c r="E2706" t="inlineStr"/>
      <c r="F2706" t="inlineStr"/>
      <c r="G2706" t="inlineStr"/>
      <c r="H2706" t="inlineStr"/>
      <c r="I2706" t="inlineStr"/>
      <c r="J2706" t="inlineStr">
        <is>
          <t xml:space="preserve">2035 - 2516 - 2519 - </t>
        </is>
      </c>
      <c r="K2706" t="inlineStr">
        <is>
          <t>libre</t>
        </is>
      </c>
    </row>
    <row r="2707">
      <c r="A2707" t="inlineStr">
        <is>
          <t>Huiles végétales</t>
        </is>
      </c>
      <c r="B2707" t="inlineStr">
        <is>
          <t>Vol ch</t>
        </is>
      </c>
      <c r="C2707" t="n">
        <v>86.09999999999999</v>
      </c>
      <c r="D2707" t="inlineStr"/>
      <c r="E2707" t="inlineStr"/>
      <c r="F2707" t="inlineStr"/>
      <c r="G2707" t="inlineStr"/>
      <c r="H2707" t="inlineStr"/>
      <c r="I2707" t="inlineStr"/>
      <c r="J2707" t="inlineStr">
        <is>
          <t xml:space="preserve">2037 - 2519 - 2520 - </t>
        </is>
      </c>
      <c r="K2707" t="inlineStr">
        <is>
          <t>libre</t>
        </is>
      </c>
    </row>
    <row r="2708">
      <c r="A2708" t="inlineStr">
        <is>
          <t>Huiles végétales</t>
        </is>
      </c>
      <c r="B2708" t="inlineStr">
        <is>
          <t>Vol po</t>
        </is>
      </c>
      <c r="C2708" t="n">
        <v>24.8</v>
      </c>
      <c r="D2708" t="inlineStr"/>
      <c r="E2708" t="inlineStr"/>
      <c r="F2708" t="inlineStr"/>
      <c r="G2708" t="inlineStr"/>
      <c r="H2708" t="inlineStr"/>
      <c r="I2708" t="inlineStr"/>
      <c r="J2708" t="inlineStr">
        <is>
          <t xml:space="preserve">2039 - 2519 - 2521 - </t>
        </is>
      </c>
      <c r="K2708" t="inlineStr">
        <is>
          <t>libre</t>
        </is>
      </c>
    </row>
    <row r="2709">
      <c r="A2709" t="inlineStr">
        <is>
          <t>Huiles végétales</t>
        </is>
      </c>
      <c r="B2709" t="inlineStr">
        <is>
          <t>Palmip. gras</t>
        </is>
      </c>
      <c r="C2709" t="n">
        <v>0</v>
      </c>
      <c r="D2709" t="inlineStr"/>
      <c r="E2709" t="inlineStr"/>
      <c r="F2709" t="inlineStr"/>
      <c r="G2709" t="inlineStr"/>
      <c r="H2709" t="inlineStr"/>
      <c r="I2709" t="inlineStr"/>
      <c r="J2709" t="inlineStr">
        <is>
          <t xml:space="preserve">2041 - 2519 - 2522 - </t>
        </is>
      </c>
      <c r="K2709" t="inlineStr">
        <is>
          <t>libre</t>
        </is>
      </c>
    </row>
    <row r="2710">
      <c r="A2710" t="inlineStr">
        <is>
          <t>Huiles végétales</t>
        </is>
      </c>
      <c r="B2710" t="inlineStr">
        <is>
          <t>Pc engraissement</t>
        </is>
      </c>
      <c r="C2710" t="n">
        <v>2.6</v>
      </c>
      <c r="D2710" t="n">
        <v>1.941779035592257</v>
      </c>
      <c r="E2710" t="n">
        <v>0.09708895177961285</v>
      </c>
      <c r="F2710" t="n">
        <v>0.1</v>
      </c>
      <c r="G2710" t="n">
        <v>0</v>
      </c>
      <c r="H2710" t="n">
        <v>500000000</v>
      </c>
      <c r="I2710" t="n">
        <v>6.85</v>
      </c>
      <c r="J2710" t="inlineStr">
        <is>
          <t xml:space="preserve">2043 - 2523 - </t>
        </is>
      </c>
      <c r="K2710" t="inlineStr">
        <is>
          <t>redondant</t>
        </is>
      </c>
    </row>
    <row r="2711">
      <c r="A2711" t="inlineStr">
        <is>
          <t>Huiles végétales</t>
        </is>
      </c>
      <c r="B2711" t="inlineStr">
        <is>
          <t>Pc engrais FAB</t>
        </is>
      </c>
      <c r="C2711" t="n">
        <v>2.7</v>
      </c>
      <c r="D2711" t="inlineStr"/>
      <c r="E2711" t="inlineStr"/>
      <c r="F2711" t="inlineStr"/>
      <c r="G2711" t="inlineStr"/>
      <c r="H2711" t="inlineStr"/>
      <c r="I2711" t="inlineStr"/>
      <c r="J2711" t="inlineStr">
        <is>
          <t xml:space="preserve">2045 - 2523 - 2524 - </t>
        </is>
      </c>
      <c r="K2711" t="inlineStr">
        <is>
          <t>libre</t>
        </is>
      </c>
    </row>
    <row r="2712">
      <c r="A2712" t="inlineStr">
        <is>
          <t>Huiles végétales</t>
        </is>
      </c>
      <c r="B2712" t="inlineStr">
        <is>
          <t>Pc truies</t>
        </is>
      </c>
      <c r="C2712" t="n">
        <v>0.2</v>
      </c>
      <c r="D2712" t="n">
        <v>0.2064820976612332</v>
      </c>
      <c r="E2712" t="n">
        <v>0.01032410488306166</v>
      </c>
      <c r="F2712" t="n">
        <v>0.1</v>
      </c>
      <c r="G2712" t="n">
        <v>0</v>
      </c>
      <c r="H2712" t="n">
        <v>500000000</v>
      </c>
      <c r="I2712" t="n">
        <v>0.26</v>
      </c>
      <c r="J2712" t="inlineStr">
        <is>
          <t xml:space="preserve">2047 - 2525 - </t>
        </is>
      </c>
      <c r="K2712" t="inlineStr">
        <is>
          <t>redondant</t>
        </is>
      </c>
    </row>
    <row r="2713">
      <c r="A2713" t="inlineStr">
        <is>
          <t>Huiles végétales</t>
        </is>
      </c>
      <c r="B2713" t="inlineStr">
        <is>
          <t>Autres utilisations</t>
        </is>
      </c>
      <c r="C2713" t="n">
        <v>0</v>
      </c>
      <c r="D2713" t="inlineStr"/>
      <c r="E2713" t="inlineStr"/>
      <c r="F2713" t="inlineStr"/>
      <c r="G2713" t="inlineStr"/>
      <c r="H2713" t="inlineStr"/>
      <c r="I2713" t="inlineStr"/>
      <c r="J2713" t="inlineStr">
        <is>
          <t xml:space="preserve">2049 - </t>
        </is>
      </c>
      <c r="K2713" t="inlineStr">
        <is>
          <t>libre unbounded</t>
        </is>
      </c>
    </row>
    <row r="2714">
      <c r="A2714" t="inlineStr">
        <is>
          <t>Pulpes de betterave</t>
        </is>
      </c>
      <c r="B2714" t="inlineStr">
        <is>
          <t>Feed</t>
        </is>
      </c>
      <c r="C2714" t="n">
        <v>941</v>
      </c>
      <c r="D2714" t="inlineStr"/>
      <c r="E2714" t="inlineStr"/>
      <c r="F2714" t="inlineStr"/>
      <c r="G2714" t="inlineStr"/>
      <c r="H2714" t="inlineStr"/>
      <c r="I2714" t="inlineStr"/>
      <c r="J2714" t="inlineStr">
        <is>
          <t xml:space="preserve">1412 - 2526 - 2527 - </t>
        </is>
      </c>
      <c r="K2714" t="inlineStr">
        <is>
          <t>libre</t>
        </is>
      </c>
    </row>
    <row r="2715">
      <c r="A2715" t="inlineStr">
        <is>
          <t>Pulpes de betterave</t>
        </is>
      </c>
      <c r="B2715" t="inlineStr">
        <is>
          <t>FAB</t>
        </is>
      </c>
      <c r="C2715" t="n">
        <v>328</v>
      </c>
      <c r="D2715" t="inlineStr"/>
      <c r="E2715" t="inlineStr"/>
      <c r="F2715" t="inlineStr"/>
      <c r="G2715" t="inlineStr"/>
      <c r="H2715" t="inlineStr"/>
      <c r="I2715" t="inlineStr"/>
      <c r="J2715" t="inlineStr">
        <is>
          <t xml:space="preserve">1414 - 2527 - 2528 - 2529 - </t>
        </is>
      </c>
      <c r="K2715" t="inlineStr">
        <is>
          <t>libre pp</t>
        </is>
      </c>
    </row>
    <row r="2716">
      <c r="A2716" t="inlineStr">
        <is>
          <t>Pulpes de betterave</t>
        </is>
      </c>
      <c r="B2716" t="inlineStr">
        <is>
          <t>Aliments composés</t>
        </is>
      </c>
      <c r="C2716" t="n">
        <v>311</v>
      </c>
      <c r="D2716" t="inlineStr"/>
      <c r="E2716" t="inlineStr"/>
      <c r="F2716" t="inlineStr"/>
      <c r="G2716" t="inlineStr"/>
      <c r="H2716" t="inlineStr"/>
      <c r="I2716" t="inlineStr"/>
      <c r="J2716" t="inlineStr">
        <is>
          <t xml:space="preserve">1416 - 2529 - 2530 - 2531 - </t>
        </is>
      </c>
      <c r="K2716" t="inlineStr">
        <is>
          <t>libre pp</t>
        </is>
      </c>
    </row>
    <row r="2717">
      <c r="A2717" t="inlineStr">
        <is>
          <t>Pulpes de betterave</t>
        </is>
      </c>
      <c r="B2717" t="inlineStr">
        <is>
          <t>Volailles FAB</t>
        </is>
      </c>
      <c r="C2717" t="n">
        <v>0</v>
      </c>
      <c r="D2717" t="inlineStr"/>
      <c r="E2717" t="inlineStr"/>
      <c r="F2717" t="inlineStr"/>
      <c r="G2717" t="inlineStr"/>
      <c r="H2717" t="inlineStr"/>
      <c r="I2717" t="inlineStr"/>
      <c r="J2717" t="inlineStr">
        <is>
          <t xml:space="preserve">1418 - 2531 - 2532 - 2533 - </t>
        </is>
      </c>
      <c r="K2717" t="inlineStr">
        <is>
          <t>libre pp</t>
        </is>
      </c>
    </row>
    <row r="2718">
      <c r="A2718" t="inlineStr">
        <is>
          <t>Pulpes de betterave</t>
        </is>
      </c>
      <c r="B2718" t="inlineStr">
        <is>
          <t>Vol ch FAB</t>
        </is>
      </c>
      <c r="C2718" t="n">
        <v>0</v>
      </c>
      <c r="D2718" t="inlineStr"/>
      <c r="E2718" t="inlineStr"/>
      <c r="F2718" t="inlineStr"/>
      <c r="G2718" t="inlineStr"/>
      <c r="H2718" t="inlineStr"/>
      <c r="I2718" t="inlineStr"/>
      <c r="J2718" t="inlineStr">
        <is>
          <t xml:space="preserve">1420 - 2533 - 2534 - 2628 - </t>
        </is>
      </c>
      <c r="K2718" t="inlineStr">
        <is>
          <t>libre</t>
        </is>
      </c>
    </row>
    <row r="2719">
      <c r="A2719" t="inlineStr">
        <is>
          <t>Pulpes de betterave</t>
        </is>
      </c>
      <c r="B2719" t="inlineStr">
        <is>
          <t>Vol po FAB</t>
        </is>
      </c>
      <c r="C2719" t="n">
        <v>0</v>
      </c>
      <c r="D2719" t="inlineStr"/>
      <c r="E2719" t="inlineStr"/>
      <c r="F2719" t="inlineStr"/>
      <c r="G2719" t="inlineStr"/>
      <c r="H2719" t="inlineStr"/>
      <c r="I2719" t="inlineStr"/>
      <c r="J2719" t="inlineStr">
        <is>
          <t xml:space="preserve">1421 - 2533 - 2535 - 2630 - </t>
        </is>
      </c>
      <c r="K2719" t="inlineStr">
        <is>
          <t>libre</t>
        </is>
      </c>
    </row>
    <row r="2720">
      <c r="A2720" t="inlineStr">
        <is>
          <t>Pulpes de betterave</t>
        </is>
      </c>
      <c r="B2720" t="inlineStr">
        <is>
          <t>Palmip. gras FAB</t>
        </is>
      </c>
      <c r="C2720" t="n">
        <v>0</v>
      </c>
      <c r="D2720" t="inlineStr"/>
      <c r="E2720" t="inlineStr"/>
      <c r="F2720" t="inlineStr"/>
      <c r="G2720" t="inlineStr"/>
      <c r="H2720" t="inlineStr"/>
      <c r="I2720" t="inlineStr"/>
      <c r="J2720" t="inlineStr">
        <is>
          <t xml:space="preserve">1422 - 2533 - 2536 - 2632 - </t>
        </is>
      </c>
      <c r="K2720" t="inlineStr">
        <is>
          <t>libre</t>
        </is>
      </c>
    </row>
    <row r="2721">
      <c r="A2721" t="inlineStr">
        <is>
          <t>Pulpes de betterave</t>
        </is>
      </c>
      <c r="B2721" t="inlineStr">
        <is>
          <t>Ovins + Ca FAB</t>
        </is>
      </c>
      <c r="C2721" t="n">
        <v>64.8</v>
      </c>
      <c r="D2721" t="n">
        <v>65.2</v>
      </c>
      <c r="E2721" t="n">
        <v>0.652</v>
      </c>
      <c r="F2721" t="n">
        <v>0.02</v>
      </c>
      <c r="G2721" t="n">
        <v>0</v>
      </c>
      <c r="H2721" t="n">
        <v>500000000</v>
      </c>
      <c r="I2721" t="n">
        <v>0.55</v>
      </c>
      <c r="J2721" t="inlineStr">
        <is>
          <t xml:space="preserve">1423 - 2531 - 2537 - 2538 - </t>
        </is>
      </c>
      <c r="K2721" t="inlineStr">
        <is>
          <t>redondant</t>
        </is>
      </c>
    </row>
    <row r="2722">
      <c r="A2722" t="inlineStr">
        <is>
          <t>Pulpes de betterave</t>
        </is>
      </c>
      <c r="B2722" t="inlineStr">
        <is>
          <t>Ovins FAB</t>
        </is>
      </c>
      <c r="C2722" t="n">
        <v>40.5</v>
      </c>
      <c r="D2722" t="n">
        <v>45</v>
      </c>
      <c r="E2722" t="n">
        <v>2.25</v>
      </c>
      <c r="F2722" t="n">
        <v>0.1</v>
      </c>
      <c r="G2722" t="n">
        <v>0</v>
      </c>
      <c r="H2722" t="n">
        <v>500000000</v>
      </c>
      <c r="I2722" t="n">
        <v>2</v>
      </c>
      <c r="J2722" t="inlineStr">
        <is>
          <t xml:space="preserve">1425 - 2538 - 2539 - 2540 - </t>
        </is>
      </c>
      <c r="K2722" t="inlineStr">
        <is>
          <t>redondant</t>
        </is>
      </c>
    </row>
    <row r="2723">
      <c r="A2723" t="inlineStr">
        <is>
          <t>Pulpes de betterave</t>
        </is>
      </c>
      <c r="B2723" t="inlineStr">
        <is>
          <t>OL FAB</t>
        </is>
      </c>
      <c r="C2723" t="n">
        <v>4.6</v>
      </c>
      <c r="D2723" t="inlineStr"/>
      <c r="E2723" t="inlineStr"/>
      <c r="F2723" t="inlineStr"/>
      <c r="G2723" t="inlineStr"/>
      <c r="H2723" t="inlineStr"/>
      <c r="I2723" t="inlineStr"/>
      <c r="J2723" t="inlineStr">
        <is>
          <t xml:space="preserve">1427 - 2540 - 2541 - 2608 - </t>
        </is>
      </c>
      <c r="K2723" t="inlineStr">
        <is>
          <t>libre</t>
        </is>
      </c>
    </row>
    <row r="2724">
      <c r="A2724" t="inlineStr">
        <is>
          <t>Pulpes de betterave</t>
        </is>
      </c>
      <c r="B2724" t="inlineStr">
        <is>
          <t>OV FAB</t>
        </is>
      </c>
      <c r="C2724" t="n">
        <v>35.9</v>
      </c>
      <c r="D2724" t="inlineStr"/>
      <c r="E2724" t="inlineStr"/>
      <c r="F2724" t="inlineStr"/>
      <c r="G2724" t="inlineStr"/>
      <c r="H2724" t="inlineStr"/>
      <c r="I2724" t="inlineStr"/>
      <c r="J2724" t="inlineStr">
        <is>
          <t xml:space="preserve">1428 - 2540 - 2542 - 2610 - </t>
        </is>
      </c>
      <c r="K2724" t="inlineStr">
        <is>
          <t>libre</t>
        </is>
      </c>
    </row>
    <row r="2725">
      <c r="A2725" t="inlineStr">
        <is>
          <t>Pulpes de betterave</t>
        </is>
      </c>
      <c r="B2725" t="inlineStr">
        <is>
          <t>Ca FAB</t>
        </is>
      </c>
      <c r="C2725" t="n">
        <v>24.3</v>
      </c>
      <c r="D2725" t="n">
        <v>21</v>
      </c>
      <c r="E2725" t="n">
        <v>1.05</v>
      </c>
      <c r="F2725" t="n">
        <v>0.1</v>
      </c>
      <c r="G2725" t="n">
        <v>0</v>
      </c>
      <c r="H2725" t="n">
        <v>500000000</v>
      </c>
      <c r="I2725" t="n">
        <v>3.18</v>
      </c>
      <c r="J2725" t="inlineStr">
        <is>
          <t xml:space="preserve">1429 - 2538 - 2543 - 2612 - </t>
        </is>
      </c>
      <c r="K2725" t="inlineStr">
        <is>
          <t>redondant</t>
        </is>
      </c>
    </row>
    <row r="2726">
      <c r="A2726" t="inlineStr">
        <is>
          <t>Pulpes de betterave</t>
        </is>
      </c>
      <c r="B2726" t="inlineStr">
        <is>
          <t>Lap FAB</t>
        </is>
      </c>
      <c r="C2726" t="n">
        <v>76.7</v>
      </c>
      <c r="D2726" t="inlineStr"/>
      <c r="E2726" t="inlineStr"/>
      <c r="F2726" t="inlineStr"/>
      <c r="G2726" t="inlineStr"/>
      <c r="H2726" t="inlineStr"/>
      <c r="I2726" t="inlineStr"/>
      <c r="J2726" t="inlineStr">
        <is>
          <t xml:space="preserve">1430 - 2531 - 2544 - 2618 - </t>
        </is>
      </c>
      <c r="K2726" t="inlineStr">
        <is>
          <t>déterminé</t>
        </is>
      </c>
    </row>
    <row r="2727">
      <c r="A2727" t="inlineStr">
        <is>
          <t>Pulpes de betterave</t>
        </is>
      </c>
      <c r="B2727" t="inlineStr">
        <is>
          <t>Eq FAB</t>
        </is>
      </c>
      <c r="C2727" t="n">
        <v>11.2</v>
      </c>
      <c r="D2727" t="inlineStr"/>
      <c r="E2727" t="inlineStr"/>
      <c r="F2727" t="inlineStr"/>
      <c r="G2727" t="inlineStr"/>
      <c r="H2727" t="inlineStr"/>
      <c r="I2727" t="inlineStr"/>
      <c r="J2727" t="inlineStr">
        <is>
          <t xml:space="preserve">1431 - 2531 - 2545 - 2565 - 2616 - </t>
        </is>
      </c>
      <c r="K2727" t="inlineStr">
        <is>
          <t>libre</t>
        </is>
      </c>
    </row>
    <row r="2728">
      <c r="A2728" t="inlineStr">
        <is>
          <t>Pulpes de betterave</t>
        </is>
      </c>
      <c r="B2728" t="inlineStr">
        <is>
          <t>Aliments complets</t>
        </is>
      </c>
      <c r="C2728" t="n">
        <v>158</v>
      </c>
      <c r="D2728" t="inlineStr"/>
      <c r="E2728" t="inlineStr"/>
      <c r="F2728" t="inlineStr"/>
      <c r="G2728" t="inlineStr"/>
      <c r="H2728" t="inlineStr"/>
      <c r="I2728" t="inlineStr"/>
      <c r="J2728" t="inlineStr">
        <is>
          <t xml:space="preserve">1432 - 2531 - 2546 - 2547 - </t>
        </is>
      </c>
      <c r="K2728" t="inlineStr">
        <is>
          <t>déterminé pp</t>
        </is>
      </c>
    </row>
    <row r="2729">
      <c r="A2729" t="inlineStr">
        <is>
          <t>Pulpes de betterave</t>
        </is>
      </c>
      <c r="B2729" t="inlineStr">
        <is>
          <t>Bovins FAB complets</t>
        </is>
      </c>
      <c r="C2729" t="n">
        <v>158</v>
      </c>
      <c r="D2729" t="inlineStr"/>
      <c r="E2729" t="inlineStr"/>
      <c r="F2729" t="inlineStr"/>
      <c r="G2729" t="inlineStr"/>
      <c r="H2729" t="inlineStr"/>
      <c r="I2729" t="inlineStr"/>
      <c r="J2729" t="inlineStr">
        <is>
          <t xml:space="preserve">1434 - 2547 - 2548 - 2549 - 2592 - </t>
        </is>
      </c>
      <c r="K2729" t="inlineStr">
        <is>
          <t>déterminé</t>
        </is>
      </c>
    </row>
    <row r="2730">
      <c r="A2730" t="inlineStr">
        <is>
          <t>Pulpes de betterave</t>
        </is>
      </c>
      <c r="B2730" t="inlineStr">
        <is>
          <t>BL FAB complets</t>
        </is>
      </c>
      <c r="C2730" t="n">
        <v>16.8</v>
      </c>
      <c r="D2730" t="n">
        <v>16.41679548291039</v>
      </c>
      <c r="E2730" t="n">
        <v>0.1641679548291039</v>
      </c>
      <c r="F2730" t="n">
        <v>0.02</v>
      </c>
      <c r="G2730" t="n">
        <v>0</v>
      </c>
      <c r="H2730" t="n">
        <v>500000000</v>
      </c>
      <c r="I2730" t="n">
        <v>2.63</v>
      </c>
      <c r="J2730" t="inlineStr">
        <is>
          <t xml:space="preserve">1436 - 2549 - 2550 - 2600 - </t>
        </is>
      </c>
      <c r="K2730" t="inlineStr">
        <is>
          <t>mesuré</t>
        </is>
      </c>
    </row>
    <row r="2731">
      <c r="A2731" t="inlineStr">
        <is>
          <t>Pulpes de betterave</t>
        </is>
      </c>
      <c r="B2731" t="inlineStr">
        <is>
          <t>BV FAB complets</t>
        </is>
      </c>
      <c r="C2731" t="n">
        <v>141</v>
      </c>
      <c r="D2731" t="n">
        <v>137.6360347313796</v>
      </c>
      <c r="E2731" t="n">
        <v>1.376360347313796</v>
      </c>
      <c r="F2731" t="n">
        <v>0.02</v>
      </c>
      <c r="G2731" t="n">
        <v>0</v>
      </c>
      <c r="H2731" t="n">
        <v>500000000</v>
      </c>
      <c r="I2731" t="n">
        <v>2.63</v>
      </c>
      <c r="J2731" t="inlineStr">
        <is>
          <t xml:space="preserve">1437 - 2549 - 2551 - 2604 - </t>
        </is>
      </c>
      <c r="K2731" t="inlineStr">
        <is>
          <t>mesuré</t>
        </is>
      </c>
    </row>
    <row r="2732">
      <c r="A2732" t="inlineStr">
        <is>
          <t>Pulpes de betterave</t>
        </is>
      </c>
      <c r="B2732" t="inlineStr">
        <is>
          <t>Pc FAB complets</t>
        </is>
      </c>
      <c r="C2732" t="n">
        <v>0.1</v>
      </c>
      <c r="D2732" t="n">
        <v>0.1</v>
      </c>
      <c r="E2732" t="n">
        <v>0</v>
      </c>
      <c r="F2732" t="n">
        <v>0</v>
      </c>
      <c r="G2732" t="n">
        <v>0</v>
      </c>
      <c r="H2732" t="n">
        <v>500000000</v>
      </c>
      <c r="I2732" t="n">
        <v>0</v>
      </c>
      <c r="J2732" t="inlineStr">
        <is>
          <t xml:space="preserve">1438 - 2547 - 2552 - 2553 - 2624 - </t>
        </is>
      </c>
      <c r="K2732" t="inlineStr">
        <is>
          <t>mesuré</t>
        </is>
      </c>
    </row>
    <row r="2733">
      <c r="A2733" t="inlineStr">
        <is>
          <t>Pulpes de betterave</t>
        </is>
      </c>
      <c r="B2733" t="inlineStr">
        <is>
          <t>Pc pclets FAB</t>
        </is>
      </c>
      <c r="C2733" t="n">
        <v>0.1</v>
      </c>
      <c r="D2733" t="n">
        <v>0.1</v>
      </c>
      <c r="E2733" t="n">
        <v>0</v>
      </c>
      <c r="F2733" t="n">
        <v>0</v>
      </c>
      <c r="G2733" t="n">
        <v>0</v>
      </c>
      <c r="H2733" t="n">
        <v>500000000</v>
      </c>
      <c r="I2733" t="n">
        <v>0</v>
      </c>
      <c r="J2733" t="inlineStr">
        <is>
          <t xml:space="preserve">1440 - 2553 - 2554 - </t>
        </is>
      </c>
      <c r="K2733" t="inlineStr">
        <is>
          <t>redondant</t>
        </is>
      </c>
    </row>
    <row r="2734">
      <c r="A2734" t="inlineStr">
        <is>
          <t>Pulpes de betterave</t>
        </is>
      </c>
      <c r="B2734" t="inlineStr">
        <is>
          <t>Pc engrais FAB complets</t>
        </is>
      </c>
      <c r="C2734" t="n">
        <v>0</v>
      </c>
      <c r="D2734" t="inlineStr"/>
      <c r="E2734" t="inlineStr"/>
      <c r="F2734" t="inlineStr"/>
      <c r="G2734" t="inlineStr"/>
      <c r="H2734" t="inlineStr"/>
      <c r="I2734" t="inlineStr"/>
      <c r="J2734" t="inlineStr">
        <is>
          <t xml:space="preserve">1441 - 2553 - 2555 - 2636 - </t>
        </is>
      </c>
      <c r="K2734" t="inlineStr">
        <is>
          <t>déterminé</t>
        </is>
      </c>
    </row>
    <row r="2735">
      <c r="A2735" t="inlineStr">
        <is>
          <t>Pulpes de betterave</t>
        </is>
      </c>
      <c r="B2735" t="inlineStr">
        <is>
          <t>Pc truies FAB</t>
        </is>
      </c>
      <c r="C2735" t="n">
        <v>0.1</v>
      </c>
      <c r="D2735" t="n">
        <v>0.1</v>
      </c>
      <c r="E2735" t="n">
        <v>0</v>
      </c>
      <c r="F2735" t="n">
        <v>0</v>
      </c>
      <c r="G2735" t="n">
        <v>0</v>
      </c>
      <c r="H2735" t="n">
        <v>500000000</v>
      </c>
      <c r="I2735" t="n">
        <v>0</v>
      </c>
      <c r="J2735" t="inlineStr">
        <is>
          <t xml:space="preserve">1442 - 2553 - 2556 - 2638 - </t>
        </is>
      </c>
      <c r="K2735" t="inlineStr">
        <is>
          <t>mesuré</t>
        </is>
      </c>
    </row>
    <row r="2736">
      <c r="A2736" t="inlineStr">
        <is>
          <t>Pulpes de betterave</t>
        </is>
      </c>
      <c r="B2736" t="inlineStr">
        <is>
          <t>Aliments complémentaires</t>
        </is>
      </c>
      <c r="C2736" t="n">
        <v>0.2</v>
      </c>
      <c r="D2736" t="inlineStr"/>
      <c r="E2736" t="inlineStr"/>
      <c r="F2736" t="inlineStr"/>
      <c r="G2736" t="inlineStr"/>
      <c r="H2736" t="inlineStr"/>
      <c r="I2736" t="inlineStr"/>
      <c r="J2736" t="inlineStr">
        <is>
          <t xml:space="preserve">1443 - 2531 - 2557 - 2558 - </t>
        </is>
      </c>
      <c r="K2736" t="inlineStr">
        <is>
          <t>déterminé pp</t>
        </is>
      </c>
    </row>
    <row r="2737">
      <c r="A2737" t="inlineStr">
        <is>
          <t>Pulpes de betterave</t>
        </is>
      </c>
      <c r="B2737" t="inlineStr">
        <is>
          <t>Bovins FAB ctaire</t>
        </is>
      </c>
      <c r="C2737" t="n">
        <v>0.1</v>
      </c>
      <c r="D2737" t="n">
        <v>0.1</v>
      </c>
      <c r="E2737" t="n">
        <v>0</v>
      </c>
      <c r="F2737" t="n">
        <v>0</v>
      </c>
      <c r="G2737" t="n">
        <v>0</v>
      </c>
      <c r="H2737" t="n">
        <v>500000000</v>
      </c>
      <c r="I2737" t="n">
        <v>0</v>
      </c>
      <c r="J2737" t="inlineStr">
        <is>
          <t xml:space="preserve">1445 - 2558 - 2559 - 2560 - 2592 - </t>
        </is>
      </c>
      <c r="K2737" t="inlineStr">
        <is>
          <t>mesuré</t>
        </is>
      </c>
    </row>
    <row r="2738">
      <c r="A2738" t="inlineStr">
        <is>
          <t>Pulpes de betterave</t>
        </is>
      </c>
      <c r="B2738" t="inlineStr">
        <is>
          <t>BL FAB ctaire</t>
        </is>
      </c>
      <c r="C2738" t="n">
        <v>0</v>
      </c>
      <c r="D2738" t="inlineStr"/>
      <c r="E2738" t="inlineStr"/>
      <c r="F2738" t="inlineStr"/>
      <c r="G2738" t="inlineStr"/>
      <c r="H2738" t="inlineStr"/>
      <c r="I2738" t="inlineStr"/>
      <c r="J2738" t="inlineStr">
        <is>
          <t xml:space="preserve">1447 - 2560 - 2561 - 2600 - </t>
        </is>
      </c>
      <c r="K2738" t="inlineStr">
        <is>
          <t>déterminé</t>
        </is>
      </c>
    </row>
    <row r="2739">
      <c r="A2739" t="inlineStr">
        <is>
          <t>Pulpes de betterave</t>
        </is>
      </c>
      <c r="B2739" t="inlineStr">
        <is>
          <t>BV FAB ctaire</t>
        </is>
      </c>
      <c r="C2739" t="n">
        <v>0.1</v>
      </c>
      <c r="D2739" t="n">
        <v>0.1</v>
      </c>
      <c r="E2739" t="n">
        <v>0</v>
      </c>
      <c r="F2739" t="n">
        <v>0</v>
      </c>
      <c r="G2739" t="n">
        <v>0</v>
      </c>
      <c r="H2739" t="n">
        <v>500000000</v>
      </c>
      <c r="I2739" t="n">
        <v>0</v>
      </c>
      <c r="J2739" t="inlineStr">
        <is>
          <t xml:space="preserve">1448 - 2560 - 2562 - 2604 - </t>
        </is>
      </c>
      <c r="K2739" t="inlineStr">
        <is>
          <t>mesuré</t>
        </is>
      </c>
    </row>
    <row r="2740">
      <c r="A2740" t="inlineStr">
        <is>
          <t>Pulpes de betterave</t>
        </is>
      </c>
      <c r="B2740" t="inlineStr">
        <is>
          <t>Pc engrais FAB ctaire</t>
        </is>
      </c>
      <c r="C2740" t="n">
        <v>0.1</v>
      </c>
      <c r="D2740" t="n">
        <v>0.1</v>
      </c>
      <c r="E2740" t="n">
        <v>0</v>
      </c>
      <c r="F2740" t="n">
        <v>0</v>
      </c>
      <c r="G2740" t="n">
        <v>0</v>
      </c>
      <c r="H2740" t="n">
        <v>500000000</v>
      </c>
      <c r="I2740" t="n">
        <v>0</v>
      </c>
      <c r="J2740" t="inlineStr">
        <is>
          <t xml:space="preserve">1449 - 2558 - 2563 - 2624 - 2636 - </t>
        </is>
      </c>
      <c r="K2740" t="inlineStr">
        <is>
          <t>mesuré</t>
        </is>
      </c>
    </row>
    <row r="2741">
      <c r="A2741" t="inlineStr">
        <is>
          <t>Pulpes de betterave</t>
        </is>
      </c>
      <c r="B2741" t="inlineStr">
        <is>
          <t>Autres FAB</t>
        </is>
      </c>
      <c r="C2741" t="n">
        <v>17</v>
      </c>
      <c r="D2741" t="inlineStr"/>
      <c r="E2741" t="inlineStr"/>
      <c r="F2741" t="inlineStr"/>
      <c r="G2741" t="inlineStr"/>
      <c r="H2741" t="inlineStr"/>
      <c r="I2741" t="inlineStr"/>
      <c r="J2741" t="inlineStr">
        <is>
          <t xml:space="preserve">1450 - 2529 - 2564 - 2565 - </t>
        </is>
      </c>
      <c r="K2741" t="inlineStr">
        <is>
          <t>libre pp</t>
        </is>
      </c>
    </row>
    <row r="2742">
      <c r="A2742" t="inlineStr">
        <is>
          <t>Pulpes de betterave</t>
        </is>
      </c>
      <c r="B2742" t="inlineStr">
        <is>
          <t>Poissons FAB</t>
        </is>
      </c>
      <c r="C2742" t="n">
        <v>5.5</v>
      </c>
      <c r="D2742" t="inlineStr"/>
      <c r="E2742" t="inlineStr"/>
      <c r="F2742" t="inlineStr"/>
      <c r="G2742" t="inlineStr"/>
      <c r="H2742" t="inlineStr"/>
      <c r="I2742" t="inlineStr"/>
      <c r="J2742" t="inlineStr">
        <is>
          <t xml:space="preserve">1452 - 2565 - 2566 - </t>
        </is>
      </c>
      <c r="K2742" t="inlineStr">
        <is>
          <t>libre</t>
        </is>
      </c>
    </row>
    <row r="2743">
      <c r="A2743" t="inlineStr">
        <is>
          <t>Pulpes de betterave</t>
        </is>
      </c>
      <c r="B2743" t="inlineStr">
        <is>
          <t>Divers FAB</t>
        </is>
      </c>
      <c r="C2743" t="n">
        <v>0.3</v>
      </c>
      <c r="D2743" t="inlineStr"/>
      <c r="E2743" t="inlineStr"/>
      <c r="F2743" t="inlineStr"/>
      <c r="G2743" t="inlineStr"/>
      <c r="H2743" t="inlineStr"/>
      <c r="I2743" t="inlineStr"/>
      <c r="J2743" t="inlineStr">
        <is>
          <t xml:space="preserve">1453 - 2565 - 2567 - </t>
        </is>
      </c>
      <c r="K2743" t="inlineStr">
        <is>
          <t>libre</t>
        </is>
      </c>
    </row>
    <row r="2744">
      <c r="A2744" t="inlineStr">
        <is>
          <t>Pulpes de betterave</t>
        </is>
      </c>
      <c r="B2744" t="inlineStr">
        <is>
          <t>Alimentation animale rente (EA)</t>
        </is>
      </c>
      <c r="C2744" t="n">
        <v>613</v>
      </c>
      <c r="D2744" t="inlineStr"/>
      <c r="E2744" t="inlineStr"/>
      <c r="F2744" t="inlineStr"/>
      <c r="G2744" t="inlineStr"/>
      <c r="H2744" t="inlineStr"/>
      <c r="I2744" t="inlineStr"/>
      <c r="J2744" t="inlineStr">
        <is>
          <t xml:space="preserve">1454 - 2527 - 2568 - 2569 - </t>
        </is>
      </c>
      <c r="K2744" t="inlineStr">
        <is>
          <t>libre pp</t>
        </is>
      </c>
    </row>
    <row r="2745">
      <c r="A2745" t="inlineStr">
        <is>
          <t>Pulpes de betterave</t>
        </is>
      </c>
      <c r="B2745" t="inlineStr">
        <is>
          <t>Direct élevage</t>
        </is>
      </c>
      <c r="C2745" t="n">
        <v>613</v>
      </c>
      <c r="D2745" t="inlineStr"/>
      <c r="E2745" t="inlineStr"/>
      <c r="F2745" t="inlineStr"/>
      <c r="G2745" t="inlineStr"/>
      <c r="H2745" t="inlineStr"/>
      <c r="I2745" t="inlineStr"/>
      <c r="J2745" t="inlineStr">
        <is>
          <t xml:space="preserve">1456 - 2569 - 2570 - 2571 - </t>
        </is>
      </c>
      <c r="K2745" t="inlineStr">
        <is>
          <t>libre pp</t>
        </is>
      </c>
    </row>
    <row r="2746">
      <c r="A2746" t="inlineStr">
        <is>
          <t>Pulpes de betterave</t>
        </is>
      </c>
      <c r="B2746" t="inlineStr">
        <is>
          <t>Bovins dir</t>
        </is>
      </c>
      <c r="C2746" t="n">
        <v>612</v>
      </c>
      <c r="D2746" t="inlineStr"/>
      <c r="E2746" t="inlineStr"/>
      <c r="F2746" t="inlineStr"/>
      <c r="G2746" t="inlineStr"/>
      <c r="H2746" t="inlineStr"/>
      <c r="I2746" t="inlineStr"/>
      <c r="J2746" t="inlineStr">
        <is>
          <t xml:space="preserve">1458 - 2571 - 2572 - 2573 - </t>
        </is>
      </c>
      <c r="K2746" t="inlineStr">
        <is>
          <t>libre pp</t>
        </is>
      </c>
    </row>
    <row r="2747">
      <c r="A2747" t="inlineStr">
        <is>
          <t>Pulpes de betterave</t>
        </is>
      </c>
      <c r="B2747" t="inlineStr">
        <is>
          <t>BL dir</t>
        </is>
      </c>
      <c r="C2747" t="n">
        <v>200</v>
      </c>
      <c r="D2747" t="inlineStr"/>
      <c r="E2747" t="inlineStr"/>
      <c r="F2747" t="inlineStr"/>
      <c r="G2747" t="inlineStr"/>
      <c r="H2747" t="inlineStr"/>
      <c r="I2747" t="inlineStr"/>
      <c r="J2747" t="inlineStr">
        <is>
          <t xml:space="preserve">1460 - 2573 - 2574 - 2598 - </t>
        </is>
      </c>
      <c r="K2747" t="inlineStr">
        <is>
          <t>libre</t>
        </is>
      </c>
    </row>
    <row r="2748">
      <c r="A2748" t="inlineStr">
        <is>
          <t>Pulpes de betterave</t>
        </is>
      </c>
      <c r="B2748" t="inlineStr">
        <is>
          <t>BV dir</t>
        </is>
      </c>
      <c r="C2748" t="n">
        <v>412</v>
      </c>
      <c r="D2748" t="inlineStr"/>
      <c r="E2748" t="inlineStr"/>
      <c r="F2748" t="inlineStr"/>
      <c r="G2748" t="inlineStr"/>
      <c r="H2748" t="inlineStr"/>
      <c r="I2748" t="inlineStr"/>
      <c r="J2748" t="inlineStr">
        <is>
          <t xml:space="preserve">1461 - 2573 - 2575 - 2602 - </t>
        </is>
      </c>
      <c r="K2748" t="inlineStr">
        <is>
          <t>libre</t>
        </is>
      </c>
    </row>
    <row r="2749">
      <c r="A2749" t="inlineStr">
        <is>
          <t>Pulpes de betterave</t>
        </is>
      </c>
      <c r="B2749" t="inlineStr">
        <is>
          <t>Ovins dir</t>
        </is>
      </c>
      <c r="C2749" t="n">
        <v>0</v>
      </c>
      <c r="D2749" t="inlineStr"/>
      <c r="E2749" t="inlineStr"/>
      <c r="F2749" t="inlineStr"/>
      <c r="G2749" t="inlineStr"/>
      <c r="H2749" t="inlineStr"/>
      <c r="I2749" t="inlineStr"/>
      <c r="J2749" t="inlineStr">
        <is>
          <t xml:space="preserve">1462 - 2571 - 2576 - 2577 - </t>
        </is>
      </c>
      <c r="K2749" t="inlineStr">
        <is>
          <t>libre pp</t>
        </is>
      </c>
    </row>
    <row r="2750">
      <c r="A2750" t="inlineStr">
        <is>
          <t>Pulpes de betterave</t>
        </is>
      </c>
      <c r="B2750" t="inlineStr">
        <is>
          <t>OL dir</t>
        </is>
      </c>
      <c r="C2750" t="n">
        <v>0</v>
      </c>
      <c r="D2750" t="inlineStr"/>
      <c r="E2750" t="inlineStr"/>
      <c r="F2750" t="inlineStr"/>
      <c r="G2750" t="inlineStr"/>
      <c r="H2750" t="inlineStr"/>
      <c r="I2750" t="inlineStr"/>
      <c r="J2750" t="inlineStr">
        <is>
          <t xml:space="preserve">1464 - 2577 - 2578 - 2608 - </t>
        </is>
      </c>
      <c r="K2750" t="inlineStr">
        <is>
          <t>libre</t>
        </is>
      </c>
    </row>
    <row r="2751">
      <c r="A2751" t="inlineStr">
        <is>
          <t>Pulpes de betterave</t>
        </is>
      </c>
      <c r="B2751" t="inlineStr">
        <is>
          <t>OV dir</t>
        </is>
      </c>
      <c r="C2751" t="n">
        <v>0</v>
      </c>
      <c r="D2751" t="inlineStr"/>
      <c r="E2751" t="inlineStr"/>
      <c r="F2751" t="inlineStr"/>
      <c r="G2751" t="inlineStr"/>
      <c r="H2751" t="inlineStr"/>
      <c r="I2751" t="inlineStr"/>
      <c r="J2751" t="inlineStr">
        <is>
          <t xml:space="preserve">1465 - 2577 - 2579 - 2610 - </t>
        </is>
      </c>
      <c r="K2751" t="inlineStr">
        <is>
          <t>libre</t>
        </is>
      </c>
    </row>
    <row r="2752">
      <c r="A2752" t="inlineStr">
        <is>
          <t>Pulpes de betterave</t>
        </is>
      </c>
      <c r="B2752" t="inlineStr">
        <is>
          <t>Ca dir</t>
        </is>
      </c>
      <c r="C2752" t="n">
        <v>0</v>
      </c>
      <c r="D2752" t="inlineStr"/>
      <c r="E2752" t="inlineStr"/>
      <c r="F2752" t="inlineStr"/>
      <c r="G2752" t="inlineStr"/>
      <c r="H2752" t="inlineStr"/>
      <c r="I2752" t="inlineStr"/>
      <c r="J2752" t="inlineStr">
        <is>
          <t xml:space="preserve">1466 - 2571 - 2580 - 2614 - </t>
        </is>
      </c>
      <c r="K2752" t="inlineStr">
        <is>
          <t>libre</t>
        </is>
      </c>
    </row>
    <row r="2753">
      <c r="A2753" t="inlineStr">
        <is>
          <t>Pulpes de betterave</t>
        </is>
      </c>
      <c r="B2753" t="inlineStr">
        <is>
          <t>Eq dir</t>
        </is>
      </c>
      <c r="C2753" t="n">
        <v>0</v>
      </c>
      <c r="D2753" t="inlineStr"/>
      <c r="E2753" t="inlineStr"/>
      <c r="F2753" t="inlineStr"/>
      <c r="G2753" t="inlineStr"/>
      <c r="H2753" t="inlineStr"/>
      <c r="I2753" t="inlineStr"/>
      <c r="J2753" t="inlineStr">
        <is>
          <t xml:space="preserve">1467 - 2571 - 2581 - 2616 - </t>
        </is>
      </c>
      <c r="K2753" t="inlineStr">
        <is>
          <t>libre</t>
        </is>
      </c>
    </row>
    <row r="2754">
      <c r="A2754" t="inlineStr">
        <is>
          <t>Pulpes de betterave</t>
        </is>
      </c>
      <c r="B2754" t="inlineStr">
        <is>
          <t>Pc dir</t>
        </is>
      </c>
      <c r="C2754" t="n">
        <v>0.9</v>
      </c>
      <c r="D2754" t="inlineStr"/>
      <c r="E2754" t="inlineStr"/>
      <c r="F2754" t="inlineStr"/>
      <c r="G2754" t="inlineStr"/>
      <c r="H2754" t="inlineStr"/>
      <c r="I2754" t="inlineStr"/>
      <c r="J2754" t="inlineStr">
        <is>
          <t xml:space="preserve">1469 - 2571 - 2582 - 2583 - 2622 - </t>
        </is>
      </c>
      <c r="K2754" t="inlineStr">
        <is>
          <t>déterminé</t>
        </is>
      </c>
    </row>
    <row r="2755">
      <c r="A2755" t="inlineStr">
        <is>
          <t>Pulpes de betterave</t>
        </is>
      </c>
      <c r="B2755" t="inlineStr">
        <is>
          <t>Pc engrais dir</t>
        </is>
      </c>
      <c r="C2755" t="n">
        <v>0.1</v>
      </c>
      <c r="D2755" t="inlineStr"/>
      <c r="E2755" t="inlineStr"/>
      <c r="F2755" t="inlineStr"/>
      <c r="G2755" t="inlineStr"/>
      <c r="H2755" t="inlineStr"/>
      <c r="I2755" t="inlineStr"/>
      <c r="J2755" t="inlineStr">
        <is>
          <t xml:space="preserve">1471 - 2583 - 2584 - 2634 - </t>
        </is>
      </c>
      <c r="K2755" t="inlineStr">
        <is>
          <t>déterminé</t>
        </is>
      </c>
    </row>
    <row r="2756">
      <c r="A2756" t="inlineStr">
        <is>
          <t>Pulpes de betterave</t>
        </is>
      </c>
      <c r="B2756" t="inlineStr">
        <is>
          <t>Pc truies dir</t>
        </is>
      </c>
      <c r="C2756" t="n">
        <v>0.8</v>
      </c>
      <c r="D2756" t="inlineStr"/>
      <c r="E2756" t="inlineStr"/>
      <c r="F2756" t="inlineStr"/>
      <c r="G2756" t="inlineStr"/>
      <c r="H2756" t="inlineStr"/>
      <c r="I2756" t="inlineStr"/>
      <c r="J2756" t="inlineStr">
        <is>
          <t xml:space="preserve">1472 - 2583 - 2585 - 2638 - </t>
        </is>
      </c>
      <c r="K2756" t="inlineStr">
        <is>
          <t>déterminé</t>
        </is>
      </c>
    </row>
    <row r="2757">
      <c r="A2757" t="inlineStr">
        <is>
          <t>Pulpes de betterave</t>
        </is>
      </c>
      <c r="B2757" t="inlineStr">
        <is>
          <t>Volailles dir</t>
        </is>
      </c>
      <c r="C2757" t="n">
        <v>0.1</v>
      </c>
      <c r="D2757" t="inlineStr"/>
      <c r="E2757" t="inlineStr"/>
      <c r="F2757" t="inlineStr"/>
      <c r="G2757" t="inlineStr"/>
      <c r="H2757" t="inlineStr"/>
      <c r="I2757" t="inlineStr"/>
      <c r="J2757" t="inlineStr">
        <is>
          <t xml:space="preserve">1473 - 2571 - 2586 - 2587 - </t>
        </is>
      </c>
      <c r="K2757" t="inlineStr">
        <is>
          <t>libre pp</t>
        </is>
      </c>
    </row>
    <row r="2758">
      <c r="A2758" t="inlineStr">
        <is>
          <t>Pulpes de betterave</t>
        </is>
      </c>
      <c r="B2758" t="inlineStr">
        <is>
          <t>Vol ch dir</t>
        </is>
      </c>
      <c r="C2758" t="n">
        <v>0</v>
      </c>
      <c r="D2758" t="inlineStr"/>
      <c r="E2758" t="inlineStr"/>
      <c r="F2758" t="inlineStr"/>
      <c r="G2758" t="inlineStr"/>
      <c r="H2758" t="inlineStr"/>
      <c r="I2758" t="inlineStr"/>
      <c r="J2758" t="inlineStr">
        <is>
          <t xml:space="preserve">1475 - 2587 - 2588 - 2628 - </t>
        </is>
      </c>
      <c r="K2758" t="inlineStr">
        <is>
          <t>libre</t>
        </is>
      </c>
    </row>
    <row r="2759">
      <c r="A2759" t="inlineStr">
        <is>
          <t>Pulpes de betterave</t>
        </is>
      </c>
      <c r="B2759" t="inlineStr">
        <is>
          <t>Vol po dir</t>
        </is>
      </c>
      <c r="C2759" t="n">
        <v>0</v>
      </c>
      <c r="D2759" t="inlineStr"/>
      <c r="E2759" t="inlineStr"/>
      <c r="F2759" t="inlineStr"/>
      <c r="G2759" t="inlineStr"/>
      <c r="H2759" t="inlineStr"/>
      <c r="I2759" t="inlineStr"/>
      <c r="J2759" t="inlineStr">
        <is>
          <t xml:space="preserve">1476 - 2587 - 2589 - 2630 - </t>
        </is>
      </c>
      <c r="K2759" t="inlineStr">
        <is>
          <t>libre</t>
        </is>
      </c>
    </row>
    <row r="2760">
      <c r="A2760" t="inlineStr">
        <is>
          <t>Pulpes de betterave</t>
        </is>
      </c>
      <c r="B2760" t="inlineStr">
        <is>
          <t>Palmip. gras dir</t>
        </is>
      </c>
      <c r="C2760" t="n">
        <v>0</v>
      </c>
      <c r="D2760" t="inlineStr"/>
      <c r="E2760" t="inlineStr"/>
      <c r="F2760" t="inlineStr"/>
      <c r="G2760" t="inlineStr"/>
      <c r="H2760" t="inlineStr"/>
      <c r="I2760" t="inlineStr"/>
      <c r="J2760" t="inlineStr">
        <is>
          <t xml:space="preserve">1477 - 2587 - 2590 - 2632 - </t>
        </is>
      </c>
      <c r="K2760" t="inlineStr">
        <is>
          <t>libre</t>
        </is>
      </c>
    </row>
    <row r="2761">
      <c r="A2761" t="inlineStr">
        <is>
          <t>Pulpes de betterave</t>
        </is>
      </c>
      <c r="B2761" t="inlineStr">
        <is>
          <t>Bovins FAB</t>
        </is>
      </c>
      <c r="C2761" t="n">
        <v>158</v>
      </c>
      <c r="D2761" t="inlineStr"/>
      <c r="E2761" t="inlineStr"/>
      <c r="F2761" t="inlineStr"/>
      <c r="G2761" t="inlineStr"/>
      <c r="H2761" t="inlineStr"/>
      <c r="I2761" t="inlineStr"/>
      <c r="J2761" t="inlineStr">
        <is>
          <t xml:space="preserve">1478 - 2591 - 2592 - </t>
        </is>
      </c>
      <c r="K2761" t="inlineStr">
        <is>
          <t>déterminé pp</t>
        </is>
      </c>
    </row>
    <row r="2762">
      <c r="A2762" t="inlineStr">
        <is>
          <t>Pulpes de betterave</t>
        </is>
      </c>
      <c r="B2762" t="inlineStr">
        <is>
          <t>Herbivores</t>
        </is>
      </c>
      <c r="C2762" t="n">
        <v>923</v>
      </c>
      <c r="D2762" t="inlineStr"/>
      <c r="E2762" t="inlineStr"/>
      <c r="F2762" t="inlineStr"/>
      <c r="G2762" t="inlineStr"/>
      <c r="H2762" t="inlineStr"/>
      <c r="I2762" t="inlineStr"/>
      <c r="J2762" t="inlineStr">
        <is>
          <t xml:space="preserve">1480 - 2593 - 2594 - </t>
        </is>
      </c>
      <c r="K2762" t="inlineStr">
        <is>
          <t>libre pp</t>
        </is>
      </c>
    </row>
    <row r="2763">
      <c r="A2763" t="inlineStr">
        <is>
          <t>Pulpes de betterave</t>
        </is>
      </c>
      <c r="B2763" t="inlineStr">
        <is>
          <t>Bovins</t>
        </is>
      </c>
      <c r="C2763" t="n">
        <v>770</v>
      </c>
      <c r="D2763" t="inlineStr"/>
      <c r="E2763" t="inlineStr"/>
      <c r="F2763" t="inlineStr"/>
      <c r="G2763" t="inlineStr"/>
      <c r="H2763" t="inlineStr"/>
      <c r="I2763" t="inlineStr"/>
      <c r="J2763" t="inlineStr">
        <is>
          <t xml:space="preserve">1482 - 2594 - 2595 - 2596 - </t>
        </is>
      </c>
      <c r="K2763" t="inlineStr">
        <is>
          <t>libre pp</t>
        </is>
      </c>
    </row>
    <row r="2764">
      <c r="A2764" t="inlineStr">
        <is>
          <t>Pulpes de betterave</t>
        </is>
      </c>
      <c r="B2764" t="inlineStr">
        <is>
          <t>BL</t>
        </is>
      </c>
      <c r="C2764" t="n">
        <v>216</v>
      </c>
      <c r="D2764" t="inlineStr"/>
      <c r="E2764" t="inlineStr"/>
      <c r="F2764" t="inlineStr"/>
      <c r="G2764" t="inlineStr"/>
      <c r="H2764" t="inlineStr"/>
      <c r="I2764" t="inlineStr"/>
      <c r="J2764" t="inlineStr">
        <is>
          <t xml:space="preserve">1484 - 2596 - 2597 - 2598 - </t>
        </is>
      </c>
      <c r="K2764" t="inlineStr">
        <is>
          <t>libre pp</t>
        </is>
      </c>
    </row>
    <row r="2765">
      <c r="A2765" t="inlineStr">
        <is>
          <t>Pulpes de betterave</t>
        </is>
      </c>
      <c r="B2765" t="inlineStr">
        <is>
          <t>BL FAB</t>
        </is>
      </c>
      <c r="C2765" t="n">
        <v>16.8</v>
      </c>
      <c r="D2765" t="inlineStr"/>
      <c r="E2765" t="inlineStr"/>
      <c r="F2765" t="inlineStr"/>
      <c r="G2765" t="inlineStr"/>
      <c r="H2765" t="inlineStr"/>
      <c r="I2765" t="inlineStr"/>
      <c r="J2765" t="inlineStr">
        <is>
          <t xml:space="preserve">1486 - 2598 - 2599 - 2600 - </t>
        </is>
      </c>
      <c r="K2765" t="inlineStr">
        <is>
          <t>déterminé pp</t>
        </is>
      </c>
    </row>
    <row r="2766">
      <c r="A2766" t="inlineStr">
        <is>
          <t>Pulpes de betterave</t>
        </is>
      </c>
      <c r="B2766" t="inlineStr">
        <is>
          <t>BV</t>
        </is>
      </c>
      <c r="C2766" t="n">
        <v>554</v>
      </c>
      <c r="D2766" t="inlineStr"/>
      <c r="E2766" t="inlineStr"/>
      <c r="F2766" t="inlineStr"/>
      <c r="G2766" t="inlineStr"/>
      <c r="H2766" t="inlineStr"/>
      <c r="I2766" t="inlineStr"/>
      <c r="J2766" t="inlineStr">
        <is>
          <t xml:space="preserve">1488 - 2596 - 2601 - 2602 - </t>
        </is>
      </c>
      <c r="K2766" t="inlineStr">
        <is>
          <t>libre pp</t>
        </is>
      </c>
    </row>
    <row r="2767">
      <c r="A2767" t="inlineStr">
        <is>
          <t>Pulpes de betterave</t>
        </is>
      </c>
      <c r="B2767" t="inlineStr">
        <is>
          <t>BV FAB</t>
        </is>
      </c>
      <c r="C2767" t="n">
        <v>141</v>
      </c>
      <c r="D2767" t="inlineStr"/>
      <c r="E2767" t="inlineStr"/>
      <c r="F2767" t="inlineStr"/>
      <c r="G2767" t="inlineStr"/>
      <c r="H2767" t="inlineStr"/>
      <c r="I2767" t="inlineStr"/>
      <c r="J2767" t="inlineStr">
        <is>
          <t xml:space="preserve">1490 - 2602 - 2603 - 2604 - </t>
        </is>
      </c>
      <c r="K2767" t="inlineStr">
        <is>
          <t>déterminé pp</t>
        </is>
      </c>
    </row>
    <row r="2768">
      <c r="A2768" t="inlineStr">
        <is>
          <t>Pulpes de betterave</t>
        </is>
      </c>
      <c r="B2768" t="inlineStr">
        <is>
          <t>Ovins</t>
        </is>
      </c>
      <c r="C2768" t="n">
        <v>40.5</v>
      </c>
      <c r="D2768" t="inlineStr"/>
      <c r="E2768" t="inlineStr"/>
      <c r="F2768" t="inlineStr"/>
      <c r="G2768" t="inlineStr"/>
      <c r="H2768" t="inlineStr"/>
      <c r="I2768" t="inlineStr"/>
      <c r="J2768" t="inlineStr">
        <is>
          <t xml:space="preserve">1492 - 2594 - 2605 - 2606 - </t>
        </is>
      </c>
      <c r="K2768" t="inlineStr">
        <is>
          <t>libre pp</t>
        </is>
      </c>
    </row>
    <row r="2769">
      <c r="A2769" t="inlineStr">
        <is>
          <t>Pulpes de betterave</t>
        </is>
      </c>
      <c r="B2769" t="inlineStr">
        <is>
          <t>OL</t>
        </is>
      </c>
      <c r="C2769" t="n">
        <v>4.6</v>
      </c>
      <c r="D2769" t="inlineStr"/>
      <c r="E2769" t="inlineStr"/>
      <c r="F2769" t="inlineStr"/>
      <c r="G2769" t="inlineStr"/>
      <c r="H2769" t="inlineStr"/>
      <c r="I2769" t="inlineStr"/>
      <c r="J2769" t="inlineStr">
        <is>
          <t xml:space="preserve">1494 - 2606 - 2607 - 2608 - </t>
        </is>
      </c>
      <c r="K2769" t="inlineStr">
        <is>
          <t>libre pp</t>
        </is>
      </c>
    </row>
    <row r="2770">
      <c r="A2770" t="inlineStr">
        <is>
          <t>Pulpes de betterave</t>
        </is>
      </c>
      <c r="B2770" t="inlineStr">
        <is>
          <t>OV</t>
        </is>
      </c>
      <c r="C2770" t="n">
        <v>35.9</v>
      </c>
      <c r="D2770" t="inlineStr"/>
      <c r="E2770" t="inlineStr"/>
      <c r="F2770" t="inlineStr"/>
      <c r="G2770" t="inlineStr"/>
      <c r="H2770" t="inlineStr"/>
      <c r="I2770" t="inlineStr"/>
      <c r="J2770" t="inlineStr">
        <is>
          <t xml:space="preserve">1496 - 2606 - 2609 - 2610 - </t>
        </is>
      </c>
      <c r="K2770" t="inlineStr">
        <is>
          <t>libre pp</t>
        </is>
      </c>
    </row>
    <row r="2771">
      <c r="A2771" t="inlineStr">
        <is>
          <t>Pulpes de betterave</t>
        </is>
      </c>
      <c r="B2771" t="inlineStr">
        <is>
          <t>Ca</t>
        </is>
      </c>
      <c r="C2771" t="n">
        <v>24.3</v>
      </c>
      <c r="D2771" t="inlineStr"/>
      <c r="E2771" t="inlineStr"/>
      <c r="F2771" t="inlineStr"/>
      <c r="G2771" t="inlineStr"/>
      <c r="H2771" t="inlineStr"/>
      <c r="I2771" t="inlineStr"/>
      <c r="J2771" t="inlineStr">
        <is>
          <t xml:space="preserve">1498 - 2594 - 2611 - 2612 - </t>
        </is>
      </c>
      <c r="K2771" t="inlineStr">
        <is>
          <t>libre pp</t>
        </is>
      </c>
    </row>
    <row r="2772">
      <c r="A2772" t="inlineStr">
        <is>
          <t>Pulpes de betterave</t>
        </is>
      </c>
      <c r="B2772" t="inlineStr">
        <is>
          <t>Alimentation Ca (EA)</t>
        </is>
      </c>
      <c r="C2772" t="n">
        <v>0</v>
      </c>
      <c r="D2772" t="inlineStr"/>
      <c r="E2772" t="inlineStr"/>
      <c r="F2772" t="inlineStr"/>
      <c r="G2772" t="inlineStr"/>
      <c r="H2772" t="inlineStr"/>
      <c r="I2772" t="inlineStr"/>
      <c r="J2772" t="inlineStr">
        <is>
          <t xml:space="preserve">1500 - 2612 - 2613 - 2614 - </t>
        </is>
      </c>
      <c r="K2772" t="inlineStr">
        <is>
          <t>libre pp</t>
        </is>
      </c>
    </row>
    <row r="2773">
      <c r="A2773" t="inlineStr">
        <is>
          <t>Pulpes de betterave</t>
        </is>
      </c>
      <c r="B2773" t="inlineStr">
        <is>
          <t>Eq</t>
        </is>
      </c>
      <c r="C2773" t="n">
        <v>11.2</v>
      </c>
      <c r="D2773" t="inlineStr"/>
      <c r="E2773" t="inlineStr"/>
      <c r="F2773" t="inlineStr"/>
      <c r="G2773" t="inlineStr"/>
      <c r="H2773" t="inlineStr"/>
      <c r="I2773" t="inlineStr"/>
      <c r="J2773" t="inlineStr">
        <is>
          <t xml:space="preserve">1502 - 2594 - 2615 - 2616 - </t>
        </is>
      </c>
      <c r="K2773" t="inlineStr">
        <is>
          <t>libre pp</t>
        </is>
      </c>
    </row>
    <row r="2774">
      <c r="A2774" t="inlineStr">
        <is>
          <t>Pulpes de betterave</t>
        </is>
      </c>
      <c r="B2774" t="inlineStr">
        <is>
          <t>Lap</t>
        </is>
      </c>
      <c r="C2774" t="n">
        <v>76.7</v>
      </c>
      <c r="D2774" t="n">
        <v>76</v>
      </c>
      <c r="E2774" t="n">
        <v>1.9</v>
      </c>
      <c r="F2774" t="n">
        <v>0.05</v>
      </c>
      <c r="G2774" t="n">
        <v>0</v>
      </c>
      <c r="H2774" t="n">
        <v>500000000</v>
      </c>
      <c r="I2774" t="n">
        <v>0.36</v>
      </c>
      <c r="J2774" t="inlineStr">
        <is>
          <t xml:space="preserve">1504 - 2594 - 2617 - 2618 - </t>
        </is>
      </c>
      <c r="K2774" t="inlineStr">
        <is>
          <t>mesuré</t>
        </is>
      </c>
    </row>
    <row r="2775">
      <c r="A2775" t="inlineStr">
        <is>
          <t>Pulpes de betterave</t>
        </is>
      </c>
      <c r="B2775" t="inlineStr">
        <is>
          <t>Monoagastriques</t>
        </is>
      </c>
      <c r="C2775" t="n">
        <v>1.2</v>
      </c>
      <c r="D2775" t="inlineStr"/>
      <c r="E2775" t="inlineStr"/>
      <c r="F2775" t="inlineStr"/>
      <c r="G2775" t="inlineStr"/>
      <c r="H2775" t="inlineStr"/>
      <c r="I2775" t="inlineStr"/>
      <c r="J2775" t="inlineStr">
        <is>
          <t xml:space="preserve">1506 - 2619 - 2620 - </t>
        </is>
      </c>
      <c r="K2775" t="inlineStr">
        <is>
          <t>déterminé pp</t>
        </is>
      </c>
    </row>
    <row r="2776">
      <c r="A2776" t="inlineStr">
        <is>
          <t>Pulpes de betterave</t>
        </is>
      </c>
      <c r="B2776" t="inlineStr">
        <is>
          <t>Pc</t>
        </is>
      </c>
      <c r="C2776" t="n">
        <v>1.1</v>
      </c>
      <c r="D2776" t="n">
        <v>1.155513542523033</v>
      </c>
      <c r="E2776" t="n">
        <v>0.05777567712615165</v>
      </c>
      <c r="F2776" t="n">
        <v>0.1</v>
      </c>
      <c r="G2776" t="n">
        <v>0</v>
      </c>
      <c r="H2776" t="n">
        <v>500000000</v>
      </c>
      <c r="I2776" t="n">
        <v>1.24</v>
      </c>
      <c r="J2776" t="inlineStr">
        <is>
          <t xml:space="preserve">1508 - 2620 - 2621 - 2622 - </t>
        </is>
      </c>
      <c r="K2776" t="inlineStr">
        <is>
          <t>redondant</t>
        </is>
      </c>
    </row>
    <row r="2777">
      <c r="A2777" t="inlineStr">
        <is>
          <t>Pulpes de betterave</t>
        </is>
      </c>
      <c r="B2777" t="inlineStr">
        <is>
          <t>Pc FAB</t>
        </is>
      </c>
      <c r="C2777" t="n">
        <v>0.2</v>
      </c>
      <c r="D2777" t="inlineStr"/>
      <c r="E2777" t="inlineStr"/>
      <c r="F2777" t="inlineStr"/>
      <c r="G2777" t="inlineStr"/>
      <c r="H2777" t="inlineStr"/>
      <c r="I2777" t="inlineStr"/>
      <c r="J2777" t="inlineStr">
        <is>
          <t xml:space="preserve">1510 - 2622 - 2623 - 2624 - </t>
        </is>
      </c>
      <c r="K2777" t="inlineStr">
        <is>
          <t>déterminé pp</t>
        </is>
      </c>
    </row>
    <row r="2778">
      <c r="A2778" t="inlineStr">
        <is>
          <t>Pulpes de betterave</t>
        </is>
      </c>
      <c r="B2778" t="inlineStr">
        <is>
          <t>Volailles</t>
        </is>
      </c>
      <c r="C2778" t="n">
        <v>0.1</v>
      </c>
      <c r="D2778" t="n">
        <v>0.1</v>
      </c>
      <c r="E2778" t="n">
        <v>0</v>
      </c>
      <c r="F2778" t="n">
        <v>0</v>
      </c>
      <c r="G2778" t="n">
        <v>0</v>
      </c>
      <c r="H2778" t="n">
        <v>500000000</v>
      </c>
      <c r="I2778" t="n">
        <v>0</v>
      </c>
      <c r="J2778" t="inlineStr">
        <is>
          <t xml:space="preserve">1512 - 2620 - 2625 - 2626 - </t>
        </is>
      </c>
      <c r="K2778" t="inlineStr">
        <is>
          <t>mesuré</t>
        </is>
      </c>
    </row>
    <row r="2779">
      <c r="A2779" t="inlineStr">
        <is>
          <t>Pulpes de betterave</t>
        </is>
      </c>
      <c r="B2779" t="inlineStr">
        <is>
          <t>Vol ch</t>
        </is>
      </c>
      <c r="C2779" t="n">
        <v>0</v>
      </c>
      <c r="D2779" t="inlineStr"/>
      <c r="E2779" t="inlineStr"/>
      <c r="F2779" t="inlineStr"/>
      <c r="G2779" t="inlineStr"/>
      <c r="H2779" t="inlineStr"/>
      <c r="I2779" t="inlineStr"/>
      <c r="J2779" t="inlineStr">
        <is>
          <t xml:space="preserve">1514 - 2626 - 2627 - 2628 - </t>
        </is>
      </c>
      <c r="K2779" t="inlineStr">
        <is>
          <t>libre pp</t>
        </is>
      </c>
    </row>
    <row r="2780">
      <c r="A2780" t="inlineStr">
        <is>
          <t>Pulpes de betterave</t>
        </is>
      </c>
      <c r="B2780" t="inlineStr">
        <is>
          <t>Vol po</t>
        </is>
      </c>
      <c r="C2780" t="n">
        <v>0</v>
      </c>
      <c r="D2780" t="inlineStr"/>
      <c r="E2780" t="inlineStr"/>
      <c r="F2780" t="inlineStr"/>
      <c r="G2780" t="inlineStr"/>
      <c r="H2780" t="inlineStr"/>
      <c r="I2780" t="inlineStr"/>
      <c r="J2780" t="inlineStr">
        <is>
          <t xml:space="preserve">1516 - 2626 - 2629 - 2630 - </t>
        </is>
      </c>
      <c r="K2780" t="inlineStr">
        <is>
          <t>libre pp</t>
        </is>
      </c>
    </row>
    <row r="2781">
      <c r="A2781" t="inlineStr">
        <is>
          <t>Pulpes de betterave</t>
        </is>
      </c>
      <c r="B2781" t="inlineStr">
        <is>
          <t>Palmip. gras</t>
        </is>
      </c>
      <c r="C2781" t="n">
        <v>0</v>
      </c>
      <c r="D2781" t="inlineStr"/>
      <c r="E2781" t="inlineStr"/>
      <c r="F2781" t="inlineStr"/>
      <c r="G2781" t="inlineStr"/>
      <c r="H2781" t="inlineStr"/>
      <c r="I2781" t="inlineStr"/>
      <c r="J2781" t="inlineStr">
        <is>
          <t xml:space="preserve">1518 - 2626 - 2631 - 2632 - </t>
        </is>
      </c>
      <c r="K2781" t="inlineStr">
        <is>
          <t>libre pp</t>
        </is>
      </c>
    </row>
    <row r="2782">
      <c r="A2782" t="inlineStr">
        <is>
          <t>Pulpes de betterave</t>
        </is>
      </c>
      <c r="B2782" t="inlineStr">
        <is>
          <t>Pc engraissement</t>
        </is>
      </c>
      <c r="C2782" t="n">
        <v>0.1</v>
      </c>
      <c r="D2782" t="n">
        <v>0.1</v>
      </c>
      <c r="E2782" t="n">
        <v>0</v>
      </c>
      <c r="F2782" t="n">
        <v>0</v>
      </c>
      <c r="G2782" t="n">
        <v>0</v>
      </c>
      <c r="H2782" t="n">
        <v>500000000</v>
      </c>
      <c r="I2782" t="n">
        <v>0</v>
      </c>
      <c r="J2782" t="inlineStr">
        <is>
          <t xml:space="preserve">1520 - 2633 - 2634 - </t>
        </is>
      </c>
      <c r="K2782" t="inlineStr">
        <is>
          <t>redondant</t>
        </is>
      </c>
    </row>
    <row r="2783">
      <c r="A2783" t="inlineStr">
        <is>
          <t>Pulpes de betterave</t>
        </is>
      </c>
      <c r="B2783" t="inlineStr">
        <is>
          <t>Pc engrais FAB</t>
        </is>
      </c>
      <c r="C2783" t="n">
        <v>0</v>
      </c>
      <c r="D2783" t="inlineStr"/>
      <c r="E2783" t="inlineStr"/>
      <c r="F2783" t="inlineStr"/>
      <c r="G2783" t="inlineStr"/>
      <c r="H2783" t="inlineStr"/>
      <c r="I2783" t="inlineStr"/>
      <c r="J2783" t="inlineStr">
        <is>
          <t xml:space="preserve">1522 - 2634 - 2635 - 2636 - </t>
        </is>
      </c>
      <c r="K2783" t="inlineStr">
        <is>
          <t>déterminé pp</t>
        </is>
      </c>
    </row>
    <row r="2784">
      <c r="A2784" t="inlineStr">
        <is>
          <t>Pulpes de betterave</t>
        </is>
      </c>
      <c r="B2784" t="inlineStr">
        <is>
          <t>Pc truies</t>
        </is>
      </c>
      <c r="C2784" t="n">
        <v>0.9</v>
      </c>
      <c r="D2784" t="n">
        <v>1.155513542523033</v>
      </c>
      <c r="E2784" t="n">
        <v>0.05777567712615165</v>
      </c>
      <c r="F2784" t="n">
        <v>0.1</v>
      </c>
      <c r="G2784" t="n">
        <v>0</v>
      </c>
      <c r="H2784" t="n">
        <v>500000000</v>
      </c>
      <c r="I2784" t="n">
        <v>4.7</v>
      </c>
      <c r="J2784" t="inlineStr">
        <is>
          <t xml:space="preserve">1524 - 2637 - 2638 - </t>
        </is>
      </c>
      <c r="K2784" t="inlineStr">
        <is>
          <t>redondant</t>
        </is>
      </c>
    </row>
    <row r="2785">
      <c r="A2785" t="inlineStr">
        <is>
          <t>Pulpes de betterave</t>
        </is>
      </c>
      <c r="B2785" t="inlineStr">
        <is>
          <t>Autres utilisations</t>
        </is>
      </c>
      <c r="C2785" t="n">
        <v>0</v>
      </c>
      <c r="D2785" t="inlineStr"/>
      <c r="E2785" t="inlineStr"/>
      <c r="F2785" t="inlineStr"/>
      <c r="G2785" t="inlineStr"/>
      <c r="H2785" t="inlineStr"/>
      <c r="I2785" t="inlineStr"/>
      <c r="J2785" t="inlineStr">
        <is>
          <t xml:space="preserve">1526 - 2639 - </t>
        </is>
      </c>
      <c r="K2785" t="inlineStr">
        <is>
          <t>libre unbounded</t>
        </is>
      </c>
    </row>
    <row r="2786">
      <c r="A2786" t="inlineStr">
        <is>
          <t>Pulpes_déshydratées - 88% MS</t>
        </is>
      </c>
      <c r="B2786" t="inlineStr">
        <is>
          <t>Feed</t>
        </is>
      </c>
      <c r="C2786" t="n">
        <v>391</v>
      </c>
      <c r="D2786" t="inlineStr"/>
      <c r="E2786" t="inlineStr"/>
      <c r="F2786" t="inlineStr"/>
      <c r="G2786" t="inlineStr"/>
      <c r="H2786" t="inlineStr"/>
      <c r="I2786" t="inlineStr"/>
      <c r="J2786" t="inlineStr">
        <is>
          <t xml:space="preserve">2526 - 2640 - </t>
        </is>
      </c>
      <c r="K2786" t="inlineStr">
        <is>
          <t>libre</t>
        </is>
      </c>
    </row>
    <row r="2787">
      <c r="A2787" t="inlineStr">
        <is>
          <t>Pulpes_déshydratées - 88% MS</t>
        </is>
      </c>
      <c r="B2787" t="inlineStr">
        <is>
          <t>FAB</t>
        </is>
      </c>
      <c r="C2787" t="n">
        <v>328</v>
      </c>
      <c r="D2787" t="inlineStr"/>
      <c r="E2787" t="inlineStr"/>
      <c r="F2787" t="inlineStr"/>
      <c r="G2787" t="inlineStr"/>
      <c r="H2787" t="inlineStr"/>
      <c r="I2787" t="inlineStr"/>
      <c r="J2787" t="inlineStr">
        <is>
          <t xml:space="preserve">2528 - 2640 - 2641 - </t>
        </is>
      </c>
      <c r="K2787" t="inlineStr">
        <is>
          <t>libre</t>
        </is>
      </c>
    </row>
    <row r="2788">
      <c r="A2788" t="inlineStr">
        <is>
          <t>Pulpes_déshydratées - 88% MS</t>
        </is>
      </c>
      <c r="B2788" t="inlineStr">
        <is>
          <t>Aliments composés</t>
        </is>
      </c>
      <c r="C2788" t="n">
        <v>311</v>
      </c>
      <c r="D2788" t="inlineStr"/>
      <c r="E2788" t="inlineStr"/>
      <c r="F2788" t="inlineStr"/>
      <c r="G2788" t="inlineStr"/>
      <c r="H2788" t="inlineStr"/>
      <c r="I2788" t="inlineStr"/>
      <c r="J2788" t="inlineStr">
        <is>
          <t xml:space="preserve">2530 - 2641 - 2642 - </t>
        </is>
      </c>
      <c r="K2788" t="inlineStr">
        <is>
          <t>libre</t>
        </is>
      </c>
    </row>
    <row r="2789">
      <c r="A2789" t="inlineStr">
        <is>
          <t>Pulpes_déshydratées - 88% MS</t>
        </is>
      </c>
      <c r="B2789" t="inlineStr">
        <is>
          <t>Volailles FAB</t>
        </is>
      </c>
      <c r="C2789" t="n">
        <v>0</v>
      </c>
      <c r="D2789" t="inlineStr"/>
      <c r="E2789" t="inlineStr"/>
      <c r="F2789" t="inlineStr"/>
      <c r="G2789" t="inlineStr"/>
      <c r="H2789" t="inlineStr"/>
      <c r="I2789" t="inlineStr"/>
      <c r="J2789" t="inlineStr">
        <is>
          <t xml:space="preserve">2532 - 2642 - 2643 - </t>
        </is>
      </c>
      <c r="K2789" t="inlineStr">
        <is>
          <t>libre</t>
        </is>
      </c>
    </row>
    <row r="2790">
      <c r="A2790" t="inlineStr">
        <is>
          <t>Pulpes_déshydratées - 88% MS</t>
        </is>
      </c>
      <c r="B2790" t="inlineStr">
        <is>
          <t>Vol ch FAB</t>
        </is>
      </c>
      <c r="C2790" t="n">
        <v>0</v>
      </c>
      <c r="D2790" t="inlineStr"/>
      <c r="E2790" t="inlineStr"/>
      <c r="F2790" t="inlineStr"/>
      <c r="G2790" t="inlineStr"/>
      <c r="H2790" t="inlineStr"/>
      <c r="I2790" t="inlineStr"/>
      <c r="J2790" t="inlineStr">
        <is>
          <t xml:space="preserve">2534 - 2643 - 2676 - </t>
        </is>
      </c>
      <c r="K2790" t="inlineStr">
        <is>
          <t>libre</t>
        </is>
      </c>
    </row>
    <row r="2791">
      <c r="A2791" t="inlineStr">
        <is>
          <t>Pulpes_déshydratées - 88% MS</t>
        </is>
      </c>
      <c r="B2791" t="inlineStr">
        <is>
          <t>Vol po FAB</t>
        </is>
      </c>
      <c r="C2791" t="n">
        <v>0</v>
      </c>
      <c r="D2791" t="inlineStr"/>
      <c r="E2791" t="inlineStr"/>
      <c r="F2791" t="inlineStr"/>
      <c r="G2791" t="inlineStr"/>
      <c r="H2791" t="inlineStr"/>
      <c r="I2791" t="inlineStr"/>
      <c r="J2791" t="inlineStr">
        <is>
          <t xml:space="preserve">2535 - 2643 - 2677 - </t>
        </is>
      </c>
      <c r="K2791" t="inlineStr">
        <is>
          <t>libre</t>
        </is>
      </c>
    </row>
    <row r="2792">
      <c r="A2792" t="inlineStr">
        <is>
          <t>Pulpes_déshydratées - 88% MS</t>
        </is>
      </c>
      <c r="B2792" t="inlineStr">
        <is>
          <t>Palmip. gras FAB</t>
        </is>
      </c>
      <c r="C2792" t="n">
        <v>0</v>
      </c>
      <c r="D2792" t="inlineStr"/>
      <c r="E2792" t="inlineStr"/>
      <c r="F2792" t="inlineStr"/>
      <c r="G2792" t="inlineStr"/>
      <c r="H2792" t="inlineStr"/>
      <c r="I2792" t="inlineStr"/>
      <c r="J2792" t="inlineStr">
        <is>
          <t xml:space="preserve">2536 - 2643 - 2678 - </t>
        </is>
      </c>
      <c r="K2792" t="inlineStr">
        <is>
          <t>libre</t>
        </is>
      </c>
    </row>
    <row r="2793">
      <c r="A2793" t="inlineStr">
        <is>
          <t>Pulpes_déshydratées - 88% MS</t>
        </is>
      </c>
      <c r="B2793" t="inlineStr">
        <is>
          <t>Ovins + Ca FAB</t>
        </is>
      </c>
      <c r="C2793" t="n">
        <v>64.8</v>
      </c>
      <c r="D2793" t="inlineStr"/>
      <c r="E2793" t="inlineStr"/>
      <c r="F2793" t="inlineStr"/>
      <c r="G2793" t="inlineStr"/>
      <c r="H2793" t="inlineStr"/>
      <c r="I2793" t="inlineStr"/>
      <c r="J2793" t="inlineStr">
        <is>
          <t xml:space="preserve">2537 - 2642 - 2644 - </t>
        </is>
      </c>
      <c r="K2793" t="inlineStr">
        <is>
          <t>déterminé</t>
        </is>
      </c>
    </row>
    <row r="2794">
      <c r="A2794" t="inlineStr">
        <is>
          <t>Pulpes_déshydratées - 88% MS</t>
        </is>
      </c>
      <c r="B2794" t="inlineStr">
        <is>
          <t>Ovins FAB</t>
        </is>
      </c>
      <c r="C2794" t="n">
        <v>40.5</v>
      </c>
      <c r="D2794" t="inlineStr"/>
      <c r="E2794" t="inlineStr"/>
      <c r="F2794" t="inlineStr"/>
      <c r="G2794" t="inlineStr"/>
      <c r="H2794" t="inlineStr"/>
      <c r="I2794" t="inlineStr"/>
      <c r="J2794" t="inlineStr">
        <is>
          <t xml:space="preserve">2539 - 2644 - 2645 - </t>
        </is>
      </c>
      <c r="K2794" t="inlineStr">
        <is>
          <t>déterminé</t>
        </is>
      </c>
    </row>
    <row r="2795">
      <c r="A2795" t="inlineStr">
        <is>
          <t>Pulpes_déshydratées - 88% MS</t>
        </is>
      </c>
      <c r="B2795" t="inlineStr">
        <is>
          <t>OL FAB</t>
        </is>
      </c>
      <c r="C2795" t="n">
        <v>4.6</v>
      </c>
      <c r="D2795" t="inlineStr"/>
      <c r="E2795" t="inlineStr"/>
      <c r="F2795" t="inlineStr"/>
      <c r="G2795" t="inlineStr"/>
      <c r="H2795" t="inlineStr"/>
      <c r="I2795" t="inlineStr"/>
      <c r="J2795" t="inlineStr">
        <is>
          <t xml:space="preserve">2541 - 2645 - 2666 - </t>
        </is>
      </c>
      <c r="K2795" t="inlineStr">
        <is>
          <t>libre</t>
        </is>
      </c>
    </row>
    <row r="2796">
      <c r="A2796" t="inlineStr">
        <is>
          <t>Pulpes_déshydratées - 88% MS</t>
        </is>
      </c>
      <c r="B2796" t="inlineStr">
        <is>
          <t>OV FAB</t>
        </is>
      </c>
      <c r="C2796" t="n">
        <v>35.9</v>
      </c>
      <c r="D2796" t="inlineStr"/>
      <c r="E2796" t="inlineStr"/>
      <c r="F2796" t="inlineStr"/>
      <c r="G2796" t="inlineStr"/>
      <c r="H2796" t="inlineStr"/>
      <c r="I2796" t="inlineStr"/>
      <c r="J2796" t="inlineStr">
        <is>
          <t xml:space="preserve">2542 - 2645 - 2667 - </t>
        </is>
      </c>
      <c r="K2796" t="inlineStr">
        <is>
          <t>libre</t>
        </is>
      </c>
    </row>
    <row r="2797">
      <c r="A2797" t="inlineStr">
        <is>
          <t>Pulpes_déshydratées - 88% MS</t>
        </is>
      </c>
      <c r="B2797" t="inlineStr">
        <is>
          <t>Ca FAB</t>
        </is>
      </c>
      <c r="C2797" t="n">
        <v>24.3</v>
      </c>
      <c r="D2797" t="inlineStr"/>
      <c r="E2797" t="inlineStr"/>
      <c r="F2797" t="inlineStr"/>
      <c r="G2797" t="inlineStr"/>
      <c r="H2797" t="inlineStr"/>
      <c r="I2797" t="inlineStr"/>
      <c r="J2797" t="inlineStr">
        <is>
          <t xml:space="preserve">2543 - 2644 - 2668 - </t>
        </is>
      </c>
      <c r="K2797" t="inlineStr">
        <is>
          <t>déterminé</t>
        </is>
      </c>
    </row>
    <row r="2798">
      <c r="A2798" t="inlineStr">
        <is>
          <t>Pulpes_déshydratées - 88% MS</t>
        </is>
      </c>
      <c r="B2798" t="inlineStr">
        <is>
          <t>Lap FAB</t>
        </is>
      </c>
      <c r="C2798" t="n">
        <v>76.7</v>
      </c>
      <c r="D2798" t="inlineStr"/>
      <c r="E2798" t="inlineStr"/>
      <c r="F2798" t="inlineStr"/>
      <c r="G2798" t="inlineStr"/>
      <c r="H2798" t="inlineStr"/>
      <c r="I2798" t="inlineStr"/>
      <c r="J2798" t="inlineStr">
        <is>
          <t xml:space="preserve">2544 - 2642 - 2671 - </t>
        </is>
      </c>
      <c r="K2798" t="inlineStr">
        <is>
          <t>déterminé</t>
        </is>
      </c>
    </row>
    <row r="2799">
      <c r="A2799" t="inlineStr">
        <is>
          <t>Pulpes_déshydratées - 88% MS</t>
        </is>
      </c>
      <c r="B2799" t="inlineStr">
        <is>
          <t>Eq FAB</t>
        </is>
      </c>
      <c r="C2799" t="n">
        <v>11.2</v>
      </c>
      <c r="D2799" t="inlineStr"/>
      <c r="E2799" t="inlineStr"/>
      <c r="F2799" t="inlineStr"/>
      <c r="G2799" t="inlineStr"/>
      <c r="H2799" t="inlineStr"/>
      <c r="I2799" t="inlineStr"/>
      <c r="J2799" t="inlineStr">
        <is>
          <t xml:space="preserve">2545 - 2642 - 2651 - 2670 - </t>
        </is>
      </c>
      <c r="K2799" t="inlineStr">
        <is>
          <t>libre</t>
        </is>
      </c>
    </row>
    <row r="2800">
      <c r="A2800" t="inlineStr">
        <is>
          <t>Pulpes_déshydratées - 88% MS</t>
        </is>
      </c>
      <c r="B2800" t="inlineStr">
        <is>
          <t>Aliments complets</t>
        </is>
      </c>
      <c r="C2800" t="n">
        <v>158</v>
      </c>
      <c r="D2800" t="inlineStr"/>
      <c r="E2800" t="inlineStr"/>
      <c r="F2800" t="inlineStr"/>
      <c r="G2800" t="inlineStr"/>
      <c r="H2800" t="inlineStr"/>
      <c r="I2800" t="inlineStr"/>
      <c r="J2800" t="inlineStr">
        <is>
          <t xml:space="preserve">2546 - 2642 - 2646 - </t>
        </is>
      </c>
      <c r="K2800" t="inlineStr">
        <is>
          <t>déterminé</t>
        </is>
      </c>
    </row>
    <row r="2801">
      <c r="A2801" t="inlineStr">
        <is>
          <t>Pulpes_déshydratées - 88% MS</t>
        </is>
      </c>
      <c r="B2801" t="inlineStr">
        <is>
          <t>Bovins FAB complets</t>
        </is>
      </c>
      <c r="C2801" t="n">
        <v>158</v>
      </c>
      <c r="D2801" t="inlineStr"/>
      <c r="E2801" t="inlineStr"/>
      <c r="F2801" t="inlineStr"/>
      <c r="G2801" t="inlineStr"/>
      <c r="H2801" t="inlineStr"/>
      <c r="I2801" t="inlineStr"/>
      <c r="J2801" t="inlineStr">
        <is>
          <t xml:space="preserve">2548 - 2646 - 2647 - 2658 - </t>
        </is>
      </c>
      <c r="K2801" t="inlineStr">
        <is>
          <t>déterminé</t>
        </is>
      </c>
    </row>
    <row r="2802">
      <c r="A2802" t="inlineStr">
        <is>
          <t>Pulpes_déshydratées - 88% MS</t>
        </is>
      </c>
      <c r="B2802" t="inlineStr">
        <is>
          <t>BL FAB complets</t>
        </is>
      </c>
      <c r="C2802" t="n">
        <v>16.8</v>
      </c>
      <c r="D2802" t="inlineStr"/>
      <c r="E2802" t="inlineStr"/>
      <c r="F2802" t="inlineStr"/>
      <c r="G2802" t="inlineStr"/>
      <c r="H2802" t="inlineStr"/>
      <c r="I2802" t="inlineStr"/>
      <c r="J2802" t="inlineStr">
        <is>
          <t xml:space="preserve">2550 - 2647 - 2662 - </t>
        </is>
      </c>
      <c r="K2802" t="inlineStr">
        <is>
          <t>déterminé</t>
        </is>
      </c>
    </row>
    <row r="2803">
      <c r="A2803" t="inlineStr">
        <is>
          <t>Pulpes_déshydratées - 88% MS</t>
        </is>
      </c>
      <c r="B2803" t="inlineStr">
        <is>
          <t>BV FAB complets</t>
        </is>
      </c>
      <c r="C2803" t="n">
        <v>141</v>
      </c>
      <c r="D2803" t="inlineStr"/>
      <c r="E2803" t="inlineStr"/>
      <c r="F2803" t="inlineStr"/>
      <c r="G2803" t="inlineStr"/>
      <c r="H2803" t="inlineStr"/>
      <c r="I2803" t="inlineStr"/>
      <c r="J2803" t="inlineStr">
        <is>
          <t xml:space="preserve">2551 - 2647 - 2664 - </t>
        </is>
      </c>
      <c r="K2803" t="inlineStr">
        <is>
          <t>déterminé</t>
        </is>
      </c>
    </row>
    <row r="2804">
      <c r="A2804" t="inlineStr">
        <is>
          <t>Pulpes_déshydratées - 88% MS</t>
        </is>
      </c>
      <c r="B2804" t="inlineStr">
        <is>
          <t>Pc FAB complets</t>
        </is>
      </c>
      <c r="C2804" t="n">
        <v>0.1</v>
      </c>
      <c r="D2804" t="inlineStr"/>
      <c r="E2804" t="inlineStr"/>
      <c r="F2804" t="inlineStr"/>
      <c r="G2804" t="inlineStr"/>
      <c r="H2804" t="inlineStr"/>
      <c r="I2804" t="inlineStr"/>
      <c r="J2804" t="inlineStr">
        <is>
          <t xml:space="preserve">2552 - 2646 - 2648 - 2674 - </t>
        </is>
      </c>
      <c r="K2804" t="inlineStr">
        <is>
          <t>déterminé</t>
        </is>
      </c>
    </row>
    <row r="2805">
      <c r="A2805" t="inlineStr">
        <is>
          <t>Pulpes_déshydratées - 88% MS</t>
        </is>
      </c>
      <c r="B2805" t="inlineStr">
        <is>
          <t>Pc pclets FAB</t>
        </is>
      </c>
      <c r="C2805" t="n">
        <v>0.1</v>
      </c>
      <c r="D2805" t="inlineStr"/>
      <c r="E2805" t="inlineStr"/>
      <c r="F2805" t="inlineStr"/>
      <c r="G2805" t="inlineStr"/>
      <c r="H2805" t="inlineStr"/>
      <c r="I2805" t="inlineStr"/>
      <c r="J2805" t="inlineStr">
        <is>
          <t xml:space="preserve">2554 - 2648 - </t>
        </is>
      </c>
      <c r="K2805" t="inlineStr">
        <is>
          <t>déterminé</t>
        </is>
      </c>
    </row>
    <row r="2806">
      <c r="A2806" t="inlineStr">
        <is>
          <t>Pulpes_déshydratées - 88% MS</t>
        </is>
      </c>
      <c r="B2806" t="inlineStr">
        <is>
          <t>Pc engrais FAB complets</t>
        </is>
      </c>
      <c r="C2806" t="n">
        <v>0</v>
      </c>
      <c r="D2806" t="inlineStr"/>
      <c r="E2806" t="inlineStr"/>
      <c r="F2806" t="inlineStr"/>
      <c r="G2806" t="inlineStr"/>
      <c r="H2806" t="inlineStr"/>
      <c r="I2806" t="inlineStr"/>
      <c r="J2806" t="inlineStr">
        <is>
          <t xml:space="preserve">2555 - 2648 - 2680 - </t>
        </is>
      </c>
      <c r="K2806" t="inlineStr">
        <is>
          <t>déterminé</t>
        </is>
      </c>
    </row>
    <row r="2807">
      <c r="A2807" t="inlineStr">
        <is>
          <t>Pulpes_déshydratées - 88% MS</t>
        </is>
      </c>
      <c r="B2807" t="inlineStr">
        <is>
          <t>Pc truies FAB</t>
        </is>
      </c>
      <c r="C2807" t="n">
        <v>0.1</v>
      </c>
      <c r="D2807" t="inlineStr"/>
      <c r="E2807" t="inlineStr"/>
      <c r="F2807" t="inlineStr"/>
      <c r="G2807" t="inlineStr"/>
      <c r="H2807" t="inlineStr"/>
      <c r="I2807" t="inlineStr"/>
      <c r="J2807" t="inlineStr">
        <is>
          <t xml:space="preserve">2556 - 2648 - 2681 - </t>
        </is>
      </c>
      <c r="K2807" t="inlineStr">
        <is>
          <t>déterminé</t>
        </is>
      </c>
    </row>
    <row r="2808">
      <c r="A2808" t="inlineStr">
        <is>
          <t>Pulpes_déshydratées - 88% MS</t>
        </is>
      </c>
      <c r="B2808" t="inlineStr">
        <is>
          <t>Aliments complémentaires</t>
        </is>
      </c>
      <c r="C2808" t="n">
        <v>0.2</v>
      </c>
      <c r="D2808" t="inlineStr"/>
      <c r="E2808" t="inlineStr"/>
      <c r="F2808" t="inlineStr"/>
      <c r="G2808" t="inlineStr"/>
      <c r="H2808" t="inlineStr"/>
      <c r="I2808" t="inlineStr"/>
      <c r="J2808" t="inlineStr">
        <is>
          <t xml:space="preserve">2557 - 2642 - 2649 - </t>
        </is>
      </c>
      <c r="K2808" t="inlineStr">
        <is>
          <t>déterminé</t>
        </is>
      </c>
    </row>
    <row r="2809">
      <c r="A2809" t="inlineStr">
        <is>
          <t>Pulpes_déshydratées - 88% MS</t>
        </is>
      </c>
      <c r="B2809" t="inlineStr">
        <is>
          <t>Bovins FAB ctaire</t>
        </is>
      </c>
      <c r="C2809" t="n">
        <v>0.1</v>
      </c>
      <c r="D2809" t="inlineStr"/>
      <c r="E2809" t="inlineStr"/>
      <c r="F2809" t="inlineStr"/>
      <c r="G2809" t="inlineStr"/>
      <c r="H2809" t="inlineStr"/>
      <c r="I2809" t="inlineStr"/>
      <c r="J2809" t="inlineStr">
        <is>
          <t xml:space="preserve">2559 - 2649 - 2650 - 2658 - </t>
        </is>
      </c>
      <c r="K2809" t="inlineStr">
        <is>
          <t>déterminé</t>
        </is>
      </c>
    </row>
    <row r="2810">
      <c r="A2810" t="inlineStr">
        <is>
          <t>Pulpes_déshydratées - 88% MS</t>
        </is>
      </c>
      <c r="B2810" t="inlineStr">
        <is>
          <t>BL FAB ctaire</t>
        </is>
      </c>
      <c r="C2810" t="n">
        <v>0</v>
      </c>
      <c r="D2810" t="inlineStr"/>
      <c r="E2810" t="inlineStr"/>
      <c r="F2810" t="inlineStr"/>
      <c r="G2810" t="inlineStr"/>
      <c r="H2810" t="inlineStr"/>
      <c r="I2810" t="inlineStr"/>
      <c r="J2810" t="inlineStr">
        <is>
          <t xml:space="preserve">2561 - 2650 - 2662 - </t>
        </is>
      </c>
      <c r="K2810" t="inlineStr">
        <is>
          <t>déterminé</t>
        </is>
      </c>
    </row>
    <row r="2811">
      <c r="A2811" t="inlineStr">
        <is>
          <t>Pulpes_déshydratées - 88% MS</t>
        </is>
      </c>
      <c r="B2811" t="inlineStr">
        <is>
          <t>BV FAB ctaire</t>
        </is>
      </c>
      <c r="C2811" t="n">
        <v>0.1</v>
      </c>
      <c r="D2811" t="inlineStr"/>
      <c r="E2811" t="inlineStr"/>
      <c r="F2811" t="inlineStr"/>
      <c r="G2811" t="inlineStr"/>
      <c r="H2811" t="inlineStr"/>
      <c r="I2811" t="inlineStr"/>
      <c r="J2811" t="inlineStr">
        <is>
          <t xml:space="preserve">2562 - 2650 - 2664 - </t>
        </is>
      </c>
      <c r="K2811" t="inlineStr">
        <is>
          <t>déterminé</t>
        </is>
      </c>
    </row>
    <row r="2812">
      <c r="A2812" t="inlineStr">
        <is>
          <t>Pulpes_déshydratées - 88% MS</t>
        </is>
      </c>
      <c r="B2812" t="inlineStr">
        <is>
          <t>Pc engrais FAB ctaire</t>
        </is>
      </c>
      <c r="C2812" t="n">
        <v>0.1</v>
      </c>
      <c r="D2812" t="inlineStr"/>
      <c r="E2812" t="inlineStr"/>
      <c r="F2812" t="inlineStr"/>
      <c r="G2812" t="inlineStr"/>
      <c r="H2812" t="inlineStr"/>
      <c r="I2812" t="inlineStr"/>
      <c r="J2812" t="inlineStr">
        <is>
          <t xml:space="preserve">2563 - 2649 - 2674 - 2680 - </t>
        </is>
      </c>
      <c r="K2812" t="inlineStr">
        <is>
          <t>déterminé</t>
        </is>
      </c>
    </row>
    <row r="2813">
      <c r="A2813" t="inlineStr">
        <is>
          <t>Pulpes_déshydratées - 88% MS</t>
        </is>
      </c>
      <c r="B2813" t="inlineStr">
        <is>
          <t>Autres FAB</t>
        </is>
      </c>
      <c r="C2813" t="n">
        <v>17</v>
      </c>
      <c r="D2813" t="inlineStr"/>
      <c r="E2813" t="inlineStr"/>
      <c r="F2813" t="inlineStr"/>
      <c r="G2813" t="inlineStr"/>
      <c r="H2813" t="inlineStr"/>
      <c r="I2813" t="inlineStr"/>
      <c r="J2813" t="inlineStr">
        <is>
          <t xml:space="preserve">2564 - 2641 - 2651 - </t>
        </is>
      </c>
      <c r="K2813" t="inlineStr">
        <is>
          <t>libre</t>
        </is>
      </c>
    </row>
    <row r="2814">
      <c r="A2814" t="inlineStr">
        <is>
          <t>Pulpes_déshydratées - 88% MS</t>
        </is>
      </c>
      <c r="B2814" t="inlineStr">
        <is>
          <t>Poissons FAB</t>
        </is>
      </c>
      <c r="C2814" t="n">
        <v>5.5</v>
      </c>
      <c r="D2814" t="inlineStr"/>
      <c r="E2814" t="inlineStr"/>
      <c r="F2814" t="inlineStr"/>
      <c r="G2814" t="inlineStr"/>
      <c r="H2814" t="inlineStr"/>
      <c r="I2814" t="inlineStr"/>
      <c r="J2814" t="inlineStr">
        <is>
          <t xml:space="preserve">2566 - 2651 - </t>
        </is>
      </c>
      <c r="K2814" t="inlineStr">
        <is>
          <t>libre</t>
        </is>
      </c>
    </row>
    <row r="2815">
      <c r="A2815" t="inlineStr">
        <is>
          <t>Pulpes_déshydratées - 88% MS</t>
        </is>
      </c>
      <c r="B2815" t="inlineStr">
        <is>
          <t>Divers FAB</t>
        </is>
      </c>
      <c r="C2815" t="n">
        <v>0.3</v>
      </c>
      <c r="D2815" t="inlineStr"/>
      <c r="E2815" t="inlineStr"/>
      <c r="F2815" t="inlineStr"/>
      <c r="G2815" t="inlineStr"/>
      <c r="H2815" t="inlineStr"/>
      <c r="I2815" t="inlineStr"/>
      <c r="J2815" t="inlineStr">
        <is>
          <t xml:space="preserve">2567 - 2651 - </t>
        </is>
      </c>
      <c r="K2815" t="inlineStr">
        <is>
          <t>libre</t>
        </is>
      </c>
    </row>
    <row r="2816">
      <c r="A2816" t="inlineStr">
        <is>
          <t>Pulpes_déshydratées - 88% MS</t>
        </is>
      </c>
      <c r="B2816" t="inlineStr">
        <is>
          <t>Alimentation animale rente (EA)</t>
        </is>
      </c>
      <c r="C2816" t="n">
        <v>62.9</v>
      </c>
      <c r="D2816" t="inlineStr"/>
      <c r="E2816" t="inlineStr"/>
      <c r="F2816" t="inlineStr"/>
      <c r="G2816" t="inlineStr"/>
      <c r="H2816" t="inlineStr"/>
      <c r="I2816" t="inlineStr"/>
      <c r="J2816" t="inlineStr">
        <is>
          <t xml:space="preserve">2568 - 2640 - 2652 - </t>
        </is>
      </c>
      <c r="K2816" t="inlineStr">
        <is>
          <t>libre</t>
        </is>
      </c>
    </row>
    <row r="2817">
      <c r="A2817" t="inlineStr">
        <is>
          <t>Pulpes_déshydratées - 88% MS</t>
        </is>
      </c>
      <c r="B2817" t="inlineStr">
        <is>
          <t>Direct élevage</t>
        </is>
      </c>
      <c r="C2817" t="n">
        <v>62.9</v>
      </c>
      <c r="D2817" t="inlineStr"/>
      <c r="E2817" t="inlineStr"/>
      <c r="F2817" t="inlineStr"/>
      <c r="G2817" t="inlineStr"/>
      <c r="H2817" t="inlineStr"/>
      <c r="I2817" t="inlineStr"/>
      <c r="J2817" t="inlineStr">
        <is>
          <t xml:space="preserve">2570 - 2652 - 2653 - </t>
        </is>
      </c>
      <c r="K2817" t="inlineStr">
        <is>
          <t>libre</t>
        </is>
      </c>
    </row>
    <row r="2818">
      <c r="A2818" t="inlineStr">
        <is>
          <t>Pulpes_déshydratées - 88% MS</t>
        </is>
      </c>
      <c r="B2818" t="inlineStr">
        <is>
          <t>Bovins dir</t>
        </is>
      </c>
      <c r="C2818" t="n">
        <v>62.5</v>
      </c>
      <c r="D2818" t="inlineStr"/>
      <c r="E2818" t="inlineStr"/>
      <c r="F2818" t="inlineStr"/>
      <c r="G2818" t="inlineStr"/>
      <c r="H2818" t="inlineStr"/>
      <c r="I2818" t="inlineStr"/>
      <c r="J2818" t="inlineStr">
        <is>
          <t xml:space="preserve">2572 - 2653 - 2654 - </t>
        </is>
      </c>
      <c r="K2818" t="inlineStr">
        <is>
          <t>libre</t>
        </is>
      </c>
    </row>
    <row r="2819">
      <c r="A2819" t="inlineStr">
        <is>
          <t>Pulpes_déshydratées - 88% MS</t>
        </is>
      </c>
      <c r="B2819" t="inlineStr">
        <is>
          <t>BL dir</t>
        </is>
      </c>
      <c r="C2819" t="n">
        <v>13.2</v>
      </c>
      <c r="D2819" t="inlineStr"/>
      <c r="E2819" t="inlineStr"/>
      <c r="F2819" t="inlineStr"/>
      <c r="G2819" t="inlineStr"/>
      <c r="H2819" t="inlineStr"/>
      <c r="I2819" t="inlineStr"/>
      <c r="J2819" t="inlineStr">
        <is>
          <t xml:space="preserve">2574 - 2654 - 2661 - </t>
        </is>
      </c>
      <c r="K2819" t="inlineStr">
        <is>
          <t>libre</t>
        </is>
      </c>
    </row>
    <row r="2820">
      <c r="A2820" t="inlineStr">
        <is>
          <t>Pulpes_déshydratées - 88% MS</t>
        </is>
      </c>
      <c r="B2820" t="inlineStr">
        <is>
          <t>BV dir</t>
        </is>
      </c>
      <c r="C2820" t="n">
        <v>49.4</v>
      </c>
      <c r="D2820" t="inlineStr"/>
      <c r="E2820" t="inlineStr"/>
      <c r="F2820" t="inlineStr"/>
      <c r="G2820" t="inlineStr"/>
      <c r="H2820" t="inlineStr"/>
      <c r="I2820" t="inlineStr"/>
      <c r="J2820" t="inlineStr">
        <is>
          <t xml:space="preserve">2575 - 2654 - 2663 - </t>
        </is>
      </c>
      <c r="K2820" t="inlineStr">
        <is>
          <t>libre</t>
        </is>
      </c>
    </row>
    <row r="2821">
      <c r="A2821" t="inlineStr">
        <is>
          <t>Pulpes_déshydratées - 88% MS</t>
        </is>
      </c>
      <c r="B2821" t="inlineStr">
        <is>
          <t>Ovins dir</t>
        </is>
      </c>
      <c r="C2821" t="n">
        <v>0</v>
      </c>
      <c r="D2821" t="inlineStr"/>
      <c r="E2821" t="inlineStr"/>
      <c r="F2821" t="inlineStr"/>
      <c r="G2821" t="inlineStr"/>
      <c r="H2821" t="inlineStr"/>
      <c r="I2821" t="inlineStr"/>
      <c r="J2821" t="inlineStr">
        <is>
          <t xml:space="preserve">2576 - 2653 - 2655 - </t>
        </is>
      </c>
      <c r="K2821" t="inlineStr">
        <is>
          <t>libre</t>
        </is>
      </c>
    </row>
    <row r="2822">
      <c r="A2822" t="inlineStr">
        <is>
          <t>Pulpes_déshydratées - 88% MS</t>
        </is>
      </c>
      <c r="B2822" t="inlineStr">
        <is>
          <t>OL dir</t>
        </is>
      </c>
      <c r="C2822" t="n">
        <v>0</v>
      </c>
      <c r="D2822" t="inlineStr"/>
      <c r="E2822" t="inlineStr"/>
      <c r="F2822" t="inlineStr"/>
      <c r="G2822" t="inlineStr"/>
      <c r="H2822" t="inlineStr"/>
      <c r="I2822" t="inlineStr"/>
      <c r="J2822" t="inlineStr">
        <is>
          <t xml:space="preserve">2578 - 2655 - 2666 - </t>
        </is>
      </c>
      <c r="K2822" t="inlineStr">
        <is>
          <t>libre</t>
        </is>
      </c>
    </row>
    <row r="2823">
      <c r="A2823" t="inlineStr">
        <is>
          <t>Pulpes_déshydratées - 88% MS</t>
        </is>
      </c>
      <c r="B2823" t="inlineStr">
        <is>
          <t>OV dir</t>
        </is>
      </c>
      <c r="C2823" t="n">
        <v>0</v>
      </c>
      <c r="D2823" t="inlineStr"/>
      <c r="E2823" t="inlineStr"/>
      <c r="F2823" t="inlineStr"/>
      <c r="G2823" t="inlineStr"/>
      <c r="H2823" t="inlineStr"/>
      <c r="I2823" t="inlineStr"/>
      <c r="J2823" t="inlineStr">
        <is>
          <t xml:space="preserve">2579 - 2655 - 2667 - </t>
        </is>
      </c>
      <c r="K2823" t="inlineStr">
        <is>
          <t>libre</t>
        </is>
      </c>
    </row>
    <row r="2824">
      <c r="A2824" t="inlineStr">
        <is>
          <t>Pulpes_déshydratées - 88% MS</t>
        </is>
      </c>
      <c r="B2824" t="inlineStr">
        <is>
          <t>Ca dir</t>
        </is>
      </c>
      <c r="C2824" t="n">
        <v>0</v>
      </c>
      <c r="D2824" t="inlineStr"/>
      <c r="E2824" t="inlineStr"/>
      <c r="F2824" t="inlineStr"/>
      <c r="G2824" t="inlineStr"/>
      <c r="H2824" t="inlineStr"/>
      <c r="I2824" t="inlineStr"/>
      <c r="J2824" t="inlineStr">
        <is>
          <t xml:space="preserve">2580 - 2653 - 2669 - </t>
        </is>
      </c>
      <c r="K2824" t="inlineStr">
        <is>
          <t>libre</t>
        </is>
      </c>
    </row>
    <row r="2825">
      <c r="A2825" t="inlineStr">
        <is>
          <t>Pulpes_déshydratées - 88% MS</t>
        </is>
      </c>
      <c r="B2825" t="inlineStr">
        <is>
          <t>Eq dir</t>
        </is>
      </c>
      <c r="C2825" t="n">
        <v>0</v>
      </c>
      <c r="D2825" t="inlineStr"/>
      <c r="E2825" t="inlineStr"/>
      <c r="F2825" t="inlineStr"/>
      <c r="G2825" t="inlineStr"/>
      <c r="H2825" t="inlineStr"/>
      <c r="I2825" t="inlineStr"/>
      <c r="J2825" t="inlineStr">
        <is>
          <t xml:space="preserve">2581 - 2653 - 2670 - </t>
        </is>
      </c>
      <c r="K2825" t="inlineStr">
        <is>
          <t>libre</t>
        </is>
      </c>
    </row>
    <row r="2826">
      <c r="A2826" t="inlineStr">
        <is>
          <t>Pulpes_déshydratées - 88% MS</t>
        </is>
      </c>
      <c r="B2826" t="inlineStr">
        <is>
          <t>Pc dir</t>
        </is>
      </c>
      <c r="C2826" t="n">
        <v>0.3</v>
      </c>
      <c r="D2826" t="inlineStr"/>
      <c r="E2826" t="inlineStr"/>
      <c r="F2826" t="inlineStr"/>
      <c r="G2826" t="inlineStr"/>
      <c r="H2826" t="inlineStr"/>
      <c r="I2826" t="inlineStr"/>
      <c r="J2826" t="inlineStr">
        <is>
          <t xml:space="preserve">2582 - 2653 - 2656 - 2673 - </t>
        </is>
      </c>
      <c r="K2826" t="inlineStr">
        <is>
          <t>libre</t>
        </is>
      </c>
    </row>
    <row r="2827">
      <c r="A2827" t="inlineStr">
        <is>
          <t>Pulpes_déshydratées - 88% MS</t>
        </is>
      </c>
      <c r="B2827" t="inlineStr">
        <is>
          <t>Pc engrais dir</t>
        </is>
      </c>
      <c r="C2827" t="n">
        <v>0</v>
      </c>
      <c r="D2827" t="inlineStr"/>
      <c r="E2827" t="inlineStr"/>
      <c r="F2827" t="inlineStr"/>
      <c r="G2827" t="inlineStr"/>
      <c r="H2827" t="inlineStr"/>
      <c r="I2827" t="inlineStr"/>
      <c r="J2827" t="inlineStr">
        <is>
          <t xml:space="preserve">2584 - 2656 - 2679 - </t>
        </is>
      </c>
      <c r="K2827" t="inlineStr">
        <is>
          <t>libre</t>
        </is>
      </c>
    </row>
    <row r="2828">
      <c r="A2828" t="inlineStr">
        <is>
          <t>Pulpes_déshydratées - 88% MS</t>
        </is>
      </c>
      <c r="B2828" t="inlineStr">
        <is>
          <t>Pc truies dir</t>
        </is>
      </c>
      <c r="C2828" t="n">
        <v>0.3</v>
      </c>
      <c r="D2828" t="inlineStr"/>
      <c r="E2828" t="inlineStr"/>
      <c r="F2828" t="inlineStr"/>
      <c r="G2828" t="inlineStr"/>
      <c r="H2828" t="inlineStr"/>
      <c r="I2828" t="inlineStr"/>
      <c r="J2828" t="inlineStr">
        <is>
          <t xml:space="preserve">2585 - 2656 - 2681 - </t>
        </is>
      </c>
      <c r="K2828" t="inlineStr">
        <is>
          <t>libre</t>
        </is>
      </c>
    </row>
    <row r="2829">
      <c r="A2829" t="inlineStr">
        <is>
          <t>Pulpes_déshydratées - 88% MS</t>
        </is>
      </c>
      <c r="B2829" t="inlineStr">
        <is>
          <t>Volailles dir</t>
        </is>
      </c>
      <c r="C2829" t="n">
        <v>0</v>
      </c>
      <c r="D2829" t="inlineStr"/>
      <c r="E2829" t="inlineStr"/>
      <c r="F2829" t="inlineStr"/>
      <c r="G2829" t="inlineStr"/>
      <c r="H2829" t="inlineStr"/>
      <c r="I2829" t="inlineStr"/>
      <c r="J2829" t="inlineStr">
        <is>
          <t xml:space="preserve">2586 - 2653 - 2657 - </t>
        </is>
      </c>
      <c r="K2829" t="inlineStr">
        <is>
          <t>libre</t>
        </is>
      </c>
    </row>
    <row r="2830">
      <c r="A2830" t="inlineStr">
        <is>
          <t>Pulpes_déshydratées - 88% MS</t>
        </is>
      </c>
      <c r="B2830" t="inlineStr">
        <is>
          <t>Vol ch dir</t>
        </is>
      </c>
      <c r="C2830" t="n">
        <v>0</v>
      </c>
      <c r="D2830" t="inlineStr"/>
      <c r="E2830" t="inlineStr"/>
      <c r="F2830" t="inlineStr"/>
      <c r="G2830" t="inlineStr"/>
      <c r="H2830" t="inlineStr"/>
      <c r="I2830" t="inlineStr"/>
      <c r="J2830" t="inlineStr">
        <is>
          <t xml:space="preserve">2588 - 2657 - 2676 - </t>
        </is>
      </c>
      <c r="K2830" t="inlineStr">
        <is>
          <t>libre</t>
        </is>
      </c>
    </row>
    <row r="2831">
      <c r="A2831" t="inlineStr">
        <is>
          <t>Pulpes_déshydratées - 88% MS</t>
        </is>
      </c>
      <c r="B2831" t="inlineStr">
        <is>
          <t>Vol po dir</t>
        </is>
      </c>
      <c r="C2831" t="n">
        <v>0</v>
      </c>
      <c r="D2831" t="inlineStr"/>
      <c r="E2831" t="inlineStr"/>
      <c r="F2831" t="inlineStr"/>
      <c r="G2831" t="inlineStr"/>
      <c r="H2831" t="inlineStr"/>
      <c r="I2831" t="inlineStr"/>
      <c r="J2831" t="inlineStr">
        <is>
          <t xml:space="preserve">2589 - 2657 - 2677 - </t>
        </is>
      </c>
      <c r="K2831" t="inlineStr">
        <is>
          <t>libre</t>
        </is>
      </c>
    </row>
    <row r="2832">
      <c r="A2832" t="inlineStr">
        <is>
          <t>Pulpes_déshydratées - 88% MS</t>
        </is>
      </c>
      <c r="B2832" t="inlineStr">
        <is>
          <t>Palmip. gras dir</t>
        </is>
      </c>
      <c r="C2832" t="n">
        <v>0</v>
      </c>
      <c r="D2832" t="inlineStr"/>
      <c r="E2832" t="inlineStr"/>
      <c r="F2832" t="inlineStr"/>
      <c r="G2832" t="inlineStr"/>
      <c r="H2832" t="inlineStr"/>
      <c r="I2832" t="inlineStr"/>
      <c r="J2832" t="inlineStr">
        <is>
          <t xml:space="preserve">2590 - 2657 - 2678 - </t>
        </is>
      </c>
      <c r="K2832" t="inlineStr">
        <is>
          <t>libre</t>
        </is>
      </c>
    </row>
    <row r="2833">
      <c r="A2833" t="inlineStr">
        <is>
          <t>Pulpes_déshydratées - 88% MS</t>
        </is>
      </c>
      <c r="B2833" t="inlineStr">
        <is>
          <t>Bovins FAB</t>
        </is>
      </c>
      <c r="C2833" t="n">
        <v>158</v>
      </c>
      <c r="D2833" t="inlineStr"/>
      <c r="E2833" t="inlineStr"/>
      <c r="F2833" t="inlineStr"/>
      <c r="G2833" t="inlineStr"/>
      <c r="H2833" t="inlineStr"/>
      <c r="I2833" t="inlineStr"/>
      <c r="J2833" t="inlineStr">
        <is>
          <t xml:space="preserve">2591 - 2658 - </t>
        </is>
      </c>
      <c r="K2833" t="inlineStr">
        <is>
          <t>déterminé</t>
        </is>
      </c>
    </row>
    <row r="2834">
      <c r="A2834" t="inlineStr">
        <is>
          <t>Pulpes_déshydratées - 88% MS</t>
        </is>
      </c>
      <c r="B2834" t="inlineStr">
        <is>
          <t>Herbivores</t>
        </is>
      </c>
      <c r="C2834" t="n">
        <v>373</v>
      </c>
      <c r="D2834" t="inlineStr"/>
      <c r="E2834" t="inlineStr"/>
      <c r="F2834" t="inlineStr"/>
      <c r="G2834" t="inlineStr"/>
      <c r="H2834" t="inlineStr"/>
      <c r="I2834" t="inlineStr"/>
      <c r="J2834" t="inlineStr">
        <is>
          <t xml:space="preserve">2593 - 2659 - </t>
        </is>
      </c>
      <c r="K2834" t="inlineStr">
        <is>
          <t>libre</t>
        </is>
      </c>
    </row>
    <row r="2835">
      <c r="A2835" t="inlineStr">
        <is>
          <t>Pulpes_déshydratées - 88% MS</t>
        </is>
      </c>
      <c r="B2835" t="inlineStr">
        <is>
          <t>Bovins</t>
        </is>
      </c>
      <c r="C2835" t="n">
        <v>221</v>
      </c>
      <c r="D2835" t="inlineStr"/>
      <c r="E2835" t="inlineStr"/>
      <c r="F2835" t="inlineStr"/>
      <c r="G2835" t="inlineStr"/>
      <c r="H2835" t="inlineStr"/>
      <c r="I2835" t="inlineStr"/>
      <c r="J2835" t="inlineStr">
        <is>
          <t xml:space="preserve">2595 - 2659 - 2660 - </t>
        </is>
      </c>
      <c r="K2835" t="inlineStr">
        <is>
          <t>libre</t>
        </is>
      </c>
    </row>
    <row r="2836">
      <c r="A2836" t="inlineStr">
        <is>
          <t>Pulpes_déshydratées - 88% MS</t>
        </is>
      </c>
      <c r="B2836" t="inlineStr">
        <is>
          <t>BL</t>
        </is>
      </c>
      <c r="C2836" t="n">
        <v>30</v>
      </c>
      <c r="D2836" t="inlineStr"/>
      <c r="E2836" t="inlineStr"/>
      <c r="F2836" t="inlineStr"/>
      <c r="G2836" t="inlineStr"/>
      <c r="H2836" t="inlineStr"/>
      <c r="I2836" t="inlineStr"/>
      <c r="J2836" t="inlineStr">
        <is>
          <t xml:space="preserve">2597 - 2660 - 2661 - </t>
        </is>
      </c>
      <c r="K2836" t="inlineStr">
        <is>
          <t>libre</t>
        </is>
      </c>
    </row>
    <row r="2837">
      <c r="A2837" t="inlineStr">
        <is>
          <t>Pulpes_déshydratées - 88% MS</t>
        </is>
      </c>
      <c r="B2837" t="inlineStr">
        <is>
          <t>BL FAB</t>
        </is>
      </c>
      <c r="C2837" t="n">
        <v>16.8</v>
      </c>
      <c r="D2837" t="inlineStr"/>
      <c r="E2837" t="inlineStr"/>
      <c r="F2837" t="inlineStr"/>
      <c r="G2837" t="inlineStr"/>
      <c r="H2837" t="inlineStr"/>
      <c r="I2837" t="inlineStr"/>
      <c r="J2837" t="inlineStr">
        <is>
          <t xml:space="preserve">2599 - 2661 - 2662 - </t>
        </is>
      </c>
      <c r="K2837" t="inlineStr">
        <is>
          <t>déterminé</t>
        </is>
      </c>
    </row>
    <row r="2838">
      <c r="A2838" t="inlineStr">
        <is>
          <t>Pulpes_déshydratées - 88% MS</t>
        </is>
      </c>
      <c r="B2838" t="inlineStr">
        <is>
          <t>BV</t>
        </is>
      </c>
      <c r="C2838" t="n">
        <v>191</v>
      </c>
      <c r="D2838" t="inlineStr"/>
      <c r="E2838" t="inlineStr"/>
      <c r="F2838" t="inlineStr"/>
      <c r="G2838" t="inlineStr"/>
      <c r="H2838" t="inlineStr"/>
      <c r="I2838" t="inlineStr"/>
      <c r="J2838" t="inlineStr">
        <is>
          <t xml:space="preserve">2601 - 2660 - 2663 - </t>
        </is>
      </c>
      <c r="K2838" t="inlineStr">
        <is>
          <t>libre</t>
        </is>
      </c>
    </row>
    <row r="2839">
      <c r="A2839" t="inlineStr">
        <is>
          <t>Pulpes_déshydratées - 88% MS</t>
        </is>
      </c>
      <c r="B2839" t="inlineStr">
        <is>
          <t>BV FAB</t>
        </is>
      </c>
      <c r="C2839" t="n">
        <v>141</v>
      </c>
      <c r="D2839" t="inlineStr"/>
      <c r="E2839" t="inlineStr"/>
      <c r="F2839" t="inlineStr"/>
      <c r="G2839" t="inlineStr"/>
      <c r="H2839" t="inlineStr"/>
      <c r="I2839" t="inlineStr"/>
      <c r="J2839" t="inlineStr">
        <is>
          <t xml:space="preserve">2603 - 2663 - 2664 - </t>
        </is>
      </c>
      <c r="K2839" t="inlineStr">
        <is>
          <t>déterminé</t>
        </is>
      </c>
    </row>
    <row r="2840">
      <c r="A2840" t="inlineStr">
        <is>
          <t>Pulpes_déshydratées - 88% MS</t>
        </is>
      </c>
      <c r="B2840" t="inlineStr">
        <is>
          <t>Ovins</t>
        </is>
      </c>
      <c r="C2840" t="n">
        <v>40.5</v>
      </c>
      <c r="D2840" t="inlineStr"/>
      <c r="E2840" t="inlineStr"/>
      <c r="F2840" t="inlineStr"/>
      <c r="G2840" t="inlineStr"/>
      <c r="H2840" t="inlineStr"/>
      <c r="I2840" t="inlineStr"/>
      <c r="J2840" t="inlineStr">
        <is>
          <t xml:space="preserve">2605 - 2659 - 2665 - </t>
        </is>
      </c>
      <c r="K2840" t="inlineStr">
        <is>
          <t>libre</t>
        </is>
      </c>
    </row>
    <row r="2841">
      <c r="A2841" t="inlineStr">
        <is>
          <t>Pulpes_déshydratées - 88% MS</t>
        </is>
      </c>
      <c r="B2841" t="inlineStr">
        <is>
          <t>OL</t>
        </is>
      </c>
      <c r="C2841" t="n">
        <v>4.6</v>
      </c>
      <c r="D2841" t="inlineStr"/>
      <c r="E2841" t="inlineStr"/>
      <c r="F2841" t="inlineStr"/>
      <c r="G2841" t="inlineStr"/>
      <c r="H2841" t="inlineStr"/>
      <c r="I2841" t="inlineStr"/>
      <c r="J2841" t="inlineStr">
        <is>
          <t xml:space="preserve">2607 - 2665 - 2666 - </t>
        </is>
      </c>
      <c r="K2841" t="inlineStr">
        <is>
          <t>libre</t>
        </is>
      </c>
    </row>
    <row r="2842">
      <c r="A2842" t="inlineStr">
        <is>
          <t>Pulpes_déshydratées - 88% MS</t>
        </is>
      </c>
      <c r="B2842" t="inlineStr">
        <is>
          <t>OV</t>
        </is>
      </c>
      <c r="C2842" t="n">
        <v>35.9</v>
      </c>
      <c r="D2842" t="inlineStr"/>
      <c r="E2842" t="inlineStr"/>
      <c r="F2842" t="inlineStr"/>
      <c r="G2842" t="inlineStr"/>
      <c r="H2842" t="inlineStr"/>
      <c r="I2842" t="inlineStr"/>
      <c r="J2842" t="inlineStr">
        <is>
          <t xml:space="preserve">2609 - 2665 - 2667 - </t>
        </is>
      </c>
      <c r="K2842" t="inlineStr">
        <is>
          <t>libre</t>
        </is>
      </c>
    </row>
    <row r="2843">
      <c r="A2843" t="inlineStr">
        <is>
          <t>Pulpes_déshydratées - 88% MS</t>
        </is>
      </c>
      <c r="B2843" t="inlineStr">
        <is>
          <t>Ca</t>
        </is>
      </c>
      <c r="C2843" t="n">
        <v>24.3</v>
      </c>
      <c r="D2843" t="inlineStr"/>
      <c r="E2843" t="inlineStr"/>
      <c r="F2843" t="inlineStr"/>
      <c r="G2843" t="inlineStr"/>
      <c r="H2843" t="inlineStr"/>
      <c r="I2843" t="inlineStr"/>
      <c r="J2843" t="inlineStr">
        <is>
          <t xml:space="preserve">2611 - 2659 - 2668 - </t>
        </is>
      </c>
      <c r="K2843" t="inlineStr">
        <is>
          <t>libre</t>
        </is>
      </c>
    </row>
    <row r="2844">
      <c r="A2844" t="inlineStr">
        <is>
          <t>Pulpes_déshydratées - 88% MS</t>
        </is>
      </c>
      <c r="B2844" t="inlineStr">
        <is>
          <t>Alimentation Ca (EA)</t>
        </is>
      </c>
      <c r="C2844" t="n">
        <v>0</v>
      </c>
      <c r="D2844" t="inlineStr"/>
      <c r="E2844" t="inlineStr"/>
      <c r="F2844" t="inlineStr"/>
      <c r="G2844" t="inlineStr"/>
      <c r="H2844" t="inlineStr"/>
      <c r="I2844" t="inlineStr"/>
      <c r="J2844" t="inlineStr">
        <is>
          <t xml:space="preserve">2613 - 2668 - 2669 - </t>
        </is>
      </c>
      <c r="K2844" t="inlineStr">
        <is>
          <t>libre</t>
        </is>
      </c>
    </row>
    <row r="2845">
      <c r="A2845" t="inlineStr">
        <is>
          <t>Pulpes_déshydratées - 88% MS</t>
        </is>
      </c>
      <c r="B2845" t="inlineStr">
        <is>
          <t>Eq</t>
        </is>
      </c>
      <c r="C2845" t="n">
        <v>11.2</v>
      </c>
      <c r="D2845" t="inlineStr"/>
      <c r="E2845" t="inlineStr"/>
      <c r="F2845" t="inlineStr"/>
      <c r="G2845" t="inlineStr"/>
      <c r="H2845" t="inlineStr"/>
      <c r="I2845" t="inlineStr"/>
      <c r="J2845" t="inlineStr">
        <is>
          <t xml:space="preserve">2615 - 2659 - 2670 - </t>
        </is>
      </c>
      <c r="K2845" t="inlineStr">
        <is>
          <t>libre</t>
        </is>
      </c>
    </row>
    <row r="2846">
      <c r="A2846" t="inlineStr">
        <is>
          <t>Pulpes_déshydratées - 88% MS</t>
        </is>
      </c>
      <c r="B2846" t="inlineStr">
        <is>
          <t>Lap</t>
        </is>
      </c>
      <c r="C2846" t="n">
        <v>76.7</v>
      </c>
      <c r="D2846" t="inlineStr"/>
      <c r="E2846" t="inlineStr"/>
      <c r="F2846" t="inlineStr"/>
      <c r="G2846" t="inlineStr"/>
      <c r="H2846" t="inlineStr"/>
      <c r="I2846" t="inlineStr"/>
      <c r="J2846" t="inlineStr">
        <is>
          <t xml:space="preserve">2617 - 2659 - 2671 - </t>
        </is>
      </c>
      <c r="K2846" t="inlineStr">
        <is>
          <t>déterminé</t>
        </is>
      </c>
    </row>
    <row r="2847">
      <c r="A2847" t="inlineStr">
        <is>
          <t>Pulpes_déshydratées - 88% MS</t>
        </is>
      </c>
      <c r="B2847" t="inlineStr">
        <is>
          <t>Monoagastriques</t>
        </is>
      </c>
      <c r="C2847" t="n">
        <v>0.6</v>
      </c>
      <c r="D2847" t="inlineStr"/>
      <c r="E2847" t="inlineStr"/>
      <c r="F2847" t="inlineStr"/>
      <c r="G2847" t="inlineStr"/>
      <c r="H2847" t="inlineStr"/>
      <c r="I2847" t="inlineStr"/>
      <c r="J2847" t="inlineStr">
        <is>
          <t xml:space="preserve">2619 - 2672 - </t>
        </is>
      </c>
      <c r="K2847" t="inlineStr">
        <is>
          <t>libre</t>
        </is>
      </c>
    </row>
    <row r="2848">
      <c r="A2848" t="inlineStr">
        <is>
          <t>Pulpes_déshydratées - 88% MS</t>
        </is>
      </c>
      <c r="B2848" t="inlineStr">
        <is>
          <t>Pc</t>
        </is>
      </c>
      <c r="C2848" t="n">
        <v>0.5</v>
      </c>
      <c r="D2848" t="inlineStr"/>
      <c r="E2848" t="inlineStr"/>
      <c r="F2848" t="inlineStr"/>
      <c r="G2848" t="inlineStr"/>
      <c r="H2848" t="inlineStr"/>
      <c r="I2848" t="inlineStr"/>
      <c r="J2848" t="inlineStr">
        <is>
          <t xml:space="preserve">2621 - 2672 - 2673 - </t>
        </is>
      </c>
      <c r="K2848" t="inlineStr">
        <is>
          <t>libre</t>
        </is>
      </c>
    </row>
    <row r="2849">
      <c r="A2849" t="inlineStr">
        <is>
          <t>Pulpes_déshydratées - 88% MS</t>
        </is>
      </c>
      <c r="B2849" t="inlineStr">
        <is>
          <t>Pc FAB</t>
        </is>
      </c>
      <c r="C2849" t="n">
        <v>0.2</v>
      </c>
      <c r="D2849" t="inlineStr"/>
      <c r="E2849" t="inlineStr"/>
      <c r="F2849" t="inlineStr"/>
      <c r="G2849" t="inlineStr"/>
      <c r="H2849" t="inlineStr"/>
      <c r="I2849" t="inlineStr"/>
      <c r="J2849" t="inlineStr">
        <is>
          <t xml:space="preserve">2623 - 2673 - 2674 - </t>
        </is>
      </c>
      <c r="K2849" t="inlineStr">
        <is>
          <t>déterminé</t>
        </is>
      </c>
    </row>
    <row r="2850">
      <c r="A2850" t="inlineStr">
        <is>
          <t>Pulpes_déshydratées - 88% MS</t>
        </is>
      </c>
      <c r="B2850" t="inlineStr">
        <is>
          <t>Volailles</t>
        </is>
      </c>
      <c r="C2850" t="n">
        <v>0.1</v>
      </c>
      <c r="D2850" t="inlineStr"/>
      <c r="E2850" t="inlineStr"/>
      <c r="F2850" t="inlineStr"/>
      <c r="G2850" t="inlineStr"/>
      <c r="H2850" t="inlineStr"/>
      <c r="I2850" t="inlineStr"/>
      <c r="J2850" t="inlineStr">
        <is>
          <t xml:space="preserve">2625 - 2672 - 2675 - </t>
        </is>
      </c>
      <c r="K2850" t="inlineStr">
        <is>
          <t>libre</t>
        </is>
      </c>
    </row>
    <row r="2851">
      <c r="A2851" t="inlineStr">
        <is>
          <t>Pulpes_déshydratées - 88% MS</t>
        </is>
      </c>
      <c r="B2851" t="inlineStr">
        <is>
          <t>Vol ch</t>
        </is>
      </c>
      <c r="C2851" t="n">
        <v>0</v>
      </c>
      <c r="D2851" t="inlineStr"/>
      <c r="E2851" t="inlineStr"/>
      <c r="F2851" t="inlineStr"/>
      <c r="G2851" t="inlineStr"/>
      <c r="H2851" t="inlineStr"/>
      <c r="I2851" t="inlineStr"/>
      <c r="J2851" t="inlineStr">
        <is>
          <t xml:space="preserve">2627 - 2675 - 2676 - </t>
        </is>
      </c>
      <c r="K2851" t="inlineStr">
        <is>
          <t>libre</t>
        </is>
      </c>
    </row>
    <row r="2852">
      <c r="A2852" t="inlineStr">
        <is>
          <t>Pulpes_déshydratées - 88% MS</t>
        </is>
      </c>
      <c r="B2852" t="inlineStr">
        <is>
          <t>Vol po</t>
        </is>
      </c>
      <c r="C2852" t="n">
        <v>0</v>
      </c>
      <c r="D2852" t="inlineStr"/>
      <c r="E2852" t="inlineStr"/>
      <c r="F2852" t="inlineStr"/>
      <c r="G2852" t="inlineStr"/>
      <c r="H2852" t="inlineStr"/>
      <c r="I2852" t="inlineStr"/>
      <c r="J2852" t="inlineStr">
        <is>
          <t xml:space="preserve">2629 - 2675 - 2677 - </t>
        </is>
      </c>
      <c r="K2852" t="inlineStr">
        <is>
          <t>libre</t>
        </is>
      </c>
    </row>
    <row r="2853">
      <c r="A2853" t="inlineStr">
        <is>
          <t>Pulpes_déshydratées - 88% MS</t>
        </is>
      </c>
      <c r="B2853" t="inlineStr">
        <is>
          <t>Palmip. gras</t>
        </is>
      </c>
      <c r="C2853" t="n">
        <v>0</v>
      </c>
      <c r="D2853" t="inlineStr"/>
      <c r="E2853" t="inlineStr"/>
      <c r="F2853" t="inlineStr"/>
      <c r="G2853" t="inlineStr"/>
      <c r="H2853" t="inlineStr"/>
      <c r="I2853" t="inlineStr"/>
      <c r="J2853" t="inlineStr">
        <is>
          <t xml:space="preserve">2631 - 2675 - 2678 - </t>
        </is>
      </c>
      <c r="K2853" t="inlineStr">
        <is>
          <t>libre</t>
        </is>
      </c>
    </row>
    <row r="2854">
      <c r="A2854" t="inlineStr">
        <is>
          <t>Pulpes_déshydratées - 88% MS</t>
        </is>
      </c>
      <c r="B2854" t="inlineStr">
        <is>
          <t>Pc engraissement</t>
        </is>
      </c>
      <c r="C2854" t="n">
        <v>0</v>
      </c>
      <c r="D2854" t="inlineStr"/>
      <c r="E2854" t="inlineStr"/>
      <c r="F2854" t="inlineStr"/>
      <c r="G2854" t="inlineStr"/>
      <c r="H2854" t="inlineStr"/>
      <c r="I2854" t="inlineStr"/>
      <c r="J2854" t="inlineStr">
        <is>
          <t xml:space="preserve">2633 - 2679 - </t>
        </is>
      </c>
      <c r="K2854" t="inlineStr">
        <is>
          <t>libre</t>
        </is>
      </c>
    </row>
    <row r="2855">
      <c r="A2855" t="inlineStr">
        <is>
          <t>Pulpes_déshydratées - 88% MS</t>
        </is>
      </c>
      <c r="B2855" t="inlineStr">
        <is>
          <t>Pc engrais FAB</t>
        </is>
      </c>
      <c r="C2855" t="n">
        <v>0</v>
      </c>
      <c r="D2855" t="inlineStr"/>
      <c r="E2855" t="inlineStr"/>
      <c r="F2855" t="inlineStr"/>
      <c r="G2855" t="inlineStr"/>
      <c r="H2855" t="inlineStr"/>
      <c r="I2855" t="inlineStr"/>
      <c r="J2855" t="inlineStr">
        <is>
          <t xml:space="preserve">2635 - 2679 - 2680 - </t>
        </is>
      </c>
      <c r="K2855" t="inlineStr">
        <is>
          <t>déterminé</t>
        </is>
      </c>
    </row>
    <row r="2856">
      <c r="A2856" t="inlineStr">
        <is>
          <t>Pulpes_déshydratées - 88% MS</t>
        </is>
      </c>
      <c r="B2856" t="inlineStr">
        <is>
          <t>Pc truies</t>
        </is>
      </c>
      <c r="C2856" t="n">
        <v>0.4</v>
      </c>
      <c r="D2856" t="inlineStr"/>
      <c r="E2856" t="inlineStr"/>
      <c r="F2856" t="inlineStr"/>
      <c r="G2856" t="inlineStr"/>
      <c r="H2856" t="inlineStr"/>
      <c r="I2856" t="inlineStr"/>
      <c r="J2856" t="inlineStr">
        <is>
          <t xml:space="preserve">2637 - 2681 - </t>
        </is>
      </c>
      <c r="K2856" t="inlineStr">
        <is>
          <t>libre</t>
        </is>
      </c>
    </row>
    <row r="2857">
      <c r="A2857" t="inlineStr">
        <is>
          <t>Pulpes_déshydratées - 88% MS</t>
        </is>
      </c>
      <c r="B2857" t="inlineStr">
        <is>
          <t>Autres utilisations</t>
        </is>
      </c>
      <c r="C2857" t="n">
        <v>0</v>
      </c>
      <c r="D2857" t="inlineStr"/>
      <c r="E2857" t="inlineStr"/>
      <c r="F2857" t="inlineStr"/>
      <c r="G2857" t="inlineStr"/>
      <c r="H2857" t="inlineStr"/>
      <c r="I2857" t="inlineStr"/>
      <c r="J2857" t="inlineStr">
        <is>
          <t xml:space="preserve">2639 - </t>
        </is>
      </c>
      <c r="K2857" t="inlineStr">
        <is>
          <t>libre unbounded</t>
        </is>
      </c>
    </row>
    <row r="2858">
      <c r="A2858" t="inlineStr">
        <is>
          <t>Pulpes_surpressées - 28% MS</t>
        </is>
      </c>
      <c r="B2858" t="inlineStr">
        <is>
          <t>Feed</t>
        </is>
      </c>
      <c r="C2858" t="n">
        <v>547</v>
      </c>
      <c r="D2858" t="inlineStr"/>
      <c r="E2858" t="inlineStr"/>
      <c r="F2858" t="inlineStr"/>
      <c r="G2858" t="inlineStr"/>
      <c r="H2858" t="inlineStr"/>
      <c r="I2858" t="inlineStr"/>
      <c r="J2858" t="inlineStr">
        <is>
          <t xml:space="preserve">2526 - 2682 - </t>
        </is>
      </c>
      <c r="K2858" t="inlineStr">
        <is>
          <t>libre</t>
        </is>
      </c>
    </row>
    <row r="2859">
      <c r="A2859" t="inlineStr">
        <is>
          <t>Pulpes_surpressées - 28% MS</t>
        </is>
      </c>
      <c r="B2859" t="inlineStr">
        <is>
          <t>Alimentation animale rente (EA)</t>
        </is>
      </c>
      <c r="C2859" t="n">
        <v>547</v>
      </c>
      <c r="D2859" t="inlineStr"/>
      <c r="E2859" t="inlineStr"/>
      <c r="F2859" t="inlineStr"/>
      <c r="G2859" t="inlineStr"/>
      <c r="H2859" t="inlineStr"/>
      <c r="I2859" t="inlineStr"/>
      <c r="J2859" t="inlineStr">
        <is>
          <t xml:space="preserve">2568 - 2682 - 2683 - </t>
        </is>
      </c>
      <c r="K2859" t="inlineStr">
        <is>
          <t>libre</t>
        </is>
      </c>
    </row>
    <row r="2860">
      <c r="A2860" t="inlineStr">
        <is>
          <t>Pulpes_surpressées - 28% MS</t>
        </is>
      </c>
      <c r="B2860" t="inlineStr">
        <is>
          <t>Direct élevage</t>
        </is>
      </c>
      <c r="C2860" t="n">
        <v>547</v>
      </c>
      <c r="D2860" t="inlineStr"/>
      <c r="E2860" t="inlineStr"/>
      <c r="F2860" t="inlineStr"/>
      <c r="G2860" t="inlineStr"/>
      <c r="H2860" t="inlineStr"/>
      <c r="I2860" t="inlineStr"/>
      <c r="J2860" t="inlineStr">
        <is>
          <t xml:space="preserve">2570 - 2683 - 2684 - </t>
        </is>
      </c>
      <c r="K2860" t="inlineStr">
        <is>
          <t>libre</t>
        </is>
      </c>
    </row>
    <row r="2861">
      <c r="A2861" t="inlineStr">
        <is>
          <t>Pulpes_surpressées - 28% MS</t>
        </is>
      </c>
      <c r="B2861" t="inlineStr">
        <is>
          <t>Bovins dir</t>
        </is>
      </c>
      <c r="C2861" t="n">
        <v>547</v>
      </c>
      <c r="D2861" t="inlineStr"/>
      <c r="E2861" t="inlineStr"/>
      <c r="F2861" t="inlineStr"/>
      <c r="G2861" t="inlineStr"/>
      <c r="H2861" t="inlineStr"/>
      <c r="I2861" t="inlineStr"/>
      <c r="J2861" t="inlineStr">
        <is>
          <t xml:space="preserve">2572 - 2684 - 2685 - </t>
        </is>
      </c>
      <c r="K2861" t="inlineStr">
        <is>
          <t>libre</t>
        </is>
      </c>
    </row>
    <row r="2862">
      <c r="A2862" t="inlineStr">
        <is>
          <t>Pulpes_surpressées - 28% MS</t>
        </is>
      </c>
      <c r="B2862" t="inlineStr">
        <is>
          <t>BL dir</t>
        </is>
      </c>
      <c r="C2862" t="n">
        <v>185</v>
      </c>
      <c r="D2862" t="inlineStr"/>
      <c r="E2862" t="inlineStr"/>
      <c r="F2862" t="inlineStr"/>
      <c r="G2862" t="inlineStr"/>
      <c r="H2862" t="inlineStr"/>
      <c r="I2862" t="inlineStr"/>
      <c r="J2862" t="inlineStr">
        <is>
          <t xml:space="preserve">2574 - 2685 - 2691 - </t>
        </is>
      </c>
      <c r="K2862" t="inlineStr">
        <is>
          <t>libre</t>
        </is>
      </c>
    </row>
    <row r="2863">
      <c r="A2863" t="inlineStr">
        <is>
          <t>Pulpes_surpressées - 28% MS</t>
        </is>
      </c>
      <c r="B2863" t="inlineStr">
        <is>
          <t>BV dir</t>
        </is>
      </c>
      <c r="C2863" t="n">
        <v>362</v>
      </c>
      <c r="D2863" t="inlineStr"/>
      <c r="E2863" t="inlineStr"/>
      <c r="F2863" t="inlineStr"/>
      <c r="G2863" t="inlineStr"/>
      <c r="H2863" t="inlineStr"/>
      <c r="I2863" t="inlineStr"/>
      <c r="J2863" t="inlineStr">
        <is>
          <t xml:space="preserve">2575 - 2685 - 2692 - </t>
        </is>
      </c>
      <c r="K2863" t="inlineStr">
        <is>
          <t>libre</t>
        </is>
      </c>
    </row>
    <row r="2864">
      <c r="A2864" t="inlineStr">
        <is>
          <t>Pulpes_surpressées - 28% MS</t>
        </is>
      </c>
      <c r="B2864" t="inlineStr">
        <is>
          <t>Ovins dir</t>
        </is>
      </c>
      <c r="C2864" t="n">
        <v>0</v>
      </c>
      <c r="D2864" t="inlineStr"/>
      <c r="E2864" t="inlineStr"/>
      <c r="F2864" t="inlineStr"/>
      <c r="G2864" t="inlineStr"/>
      <c r="H2864" t="inlineStr"/>
      <c r="I2864" t="inlineStr"/>
      <c r="J2864" t="inlineStr">
        <is>
          <t xml:space="preserve">2576 - 2684 - 2686 - </t>
        </is>
      </c>
      <c r="K2864" t="inlineStr">
        <is>
          <t>libre</t>
        </is>
      </c>
    </row>
    <row r="2865">
      <c r="A2865" t="inlineStr">
        <is>
          <t>Pulpes_surpressées - 28% MS</t>
        </is>
      </c>
      <c r="B2865" t="inlineStr">
        <is>
          <t>OL dir</t>
        </is>
      </c>
      <c r="C2865" t="n">
        <v>0</v>
      </c>
      <c r="D2865" t="inlineStr"/>
      <c r="E2865" t="inlineStr"/>
      <c r="F2865" t="inlineStr"/>
      <c r="G2865" t="inlineStr"/>
      <c r="H2865" t="inlineStr"/>
      <c r="I2865" t="inlineStr"/>
      <c r="J2865" t="inlineStr">
        <is>
          <t xml:space="preserve">2578 - 2686 - 2694 - </t>
        </is>
      </c>
      <c r="K2865" t="inlineStr">
        <is>
          <t>libre</t>
        </is>
      </c>
    </row>
    <row r="2866">
      <c r="A2866" t="inlineStr">
        <is>
          <t>Pulpes_surpressées - 28% MS</t>
        </is>
      </c>
      <c r="B2866" t="inlineStr">
        <is>
          <t>OV dir</t>
        </is>
      </c>
      <c r="C2866" t="n">
        <v>0</v>
      </c>
      <c r="D2866" t="inlineStr"/>
      <c r="E2866" t="inlineStr"/>
      <c r="F2866" t="inlineStr"/>
      <c r="G2866" t="inlineStr"/>
      <c r="H2866" t="inlineStr"/>
      <c r="I2866" t="inlineStr"/>
      <c r="J2866" t="inlineStr">
        <is>
          <t xml:space="preserve">2579 - 2686 - 2695 - </t>
        </is>
      </c>
      <c r="K2866" t="inlineStr">
        <is>
          <t>libre</t>
        </is>
      </c>
    </row>
    <row r="2867">
      <c r="A2867" t="inlineStr">
        <is>
          <t>Pulpes_surpressées - 28% MS</t>
        </is>
      </c>
      <c r="B2867" t="inlineStr">
        <is>
          <t>Ca dir</t>
        </is>
      </c>
      <c r="C2867" t="n">
        <v>0</v>
      </c>
      <c r="D2867" t="inlineStr"/>
      <c r="E2867" t="inlineStr"/>
      <c r="F2867" t="inlineStr"/>
      <c r="G2867" t="inlineStr"/>
      <c r="H2867" t="inlineStr"/>
      <c r="I2867" t="inlineStr"/>
      <c r="J2867" t="inlineStr">
        <is>
          <t xml:space="preserve">2580 - 2684 - 2697 - </t>
        </is>
      </c>
      <c r="K2867" t="inlineStr">
        <is>
          <t>libre</t>
        </is>
      </c>
    </row>
    <row r="2868">
      <c r="A2868" t="inlineStr">
        <is>
          <t>Pulpes_surpressées - 28% MS</t>
        </is>
      </c>
      <c r="B2868" t="inlineStr">
        <is>
          <t>Eq dir</t>
        </is>
      </c>
      <c r="C2868" t="n">
        <v>0</v>
      </c>
      <c r="D2868" t="inlineStr"/>
      <c r="E2868" t="inlineStr"/>
      <c r="F2868" t="inlineStr"/>
      <c r="G2868" t="inlineStr"/>
      <c r="H2868" t="inlineStr"/>
      <c r="I2868" t="inlineStr"/>
      <c r="J2868" t="inlineStr">
        <is>
          <t xml:space="preserve">2581 - 2684 - 2698 - </t>
        </is>
      </c>
      <c r="K2868" t="inlineStr">
        <is>
          <t>libre</t>
        </is>
      </c>
    </row>
    <row r="2869">
      <c r="A2869" t="inlineStr">
        <is>
          <t>Pulpes_surpressées - 28% MS</t>
        </is>
      </c>
      <c r="B2869" t="inlineStr">
        <is>
          <t>Pc dir</t>
        </is>
      </c>
      <c r="C2869" t="n">
        <v>0.3</v>
      </c>
      <c r="D2869" t="inlineStr"/>
      <c r="E2869" t="inlineStr"/>
      <c r="F2869" t="inlineStr"/>
      <c r="G2869" t="inlineStr"/>
      <c r="H2869" t="inlineStr"/>
      <c r="I2869" t="inlineStr"/>
      <c r="J2869" t="inlineStr">
        <is>
          <t xml:space="preserve">2582 - 2684 - 2687 - 2700 - </t>
        </is>
      </c>
      <c r="K2869" t="inlineStr">
        <is>
          <t>libre</t>
        </is>
      </c>
    </row>
    <row r="2870">
      <c r="A2870" t="inlineStr">
        <is>
          <t>Pulpes_surpressées - 28% MS</t>
        </is>
      </c>
      <c r="B2870" t="inlineStr">
        <is>
          <t>Pc engrais dir</t>
        </is>
      </c>
      <c r="C2870" t="n">
        <v>0</v>
      </c>
      <c r="D2870" t="inlineStr"/>
      <c r="E2870" t="inlineStr"/>
      <c r="F2870" t="inlineStr"/>
      <c r="G2870" t="inlineStr"/>
      <c r="H2870" t="inlineStr"/>
      <c r="I2870" t="inlineStr"/>
      <c r="J2870" t="inlineStr">
        <is>
          <t xml:space="preserve">2584 - 2687 - 2703 - </t>
        </is>
      </c>
      <c r="K2870" t="inlineStr">
        <is>
          <t>libre</t>
        </is>
      </c>
    </row>
    <row r="2871">
      <c r="A2871" t="inlineStr">
        <is>
          <t>Pulpes_surpressées - 28% MS</t>
        </is>
      </c>
      <c r="B2871" t="inlineStr">
        <is>
          <t>Pc truies dir</t>
        </is>
      </c>
      <c r="C2871" t="n">
        <v>0.3</v>
      </c>
      <c r="D2871" t="inlineStr"/>
      <c r="E2871" t="inlineStr"/>
      <c r="F2871" t="inlineStr"/>
      <c r="G2871" t="inlineStr"/>
      <c r="H2871" t="inlineStr"/>
      <c r="I2871" t="inlineStr"/>
      <c r="J2871" t="inlineStr">
        <is>
          <t xml:space="preserve">2585 - 2687 - 2704 - </t>
        </is>
      </c>
      <c r="K2871" t="inlineStr">
        <is>
          <t>libre</t>
        </is>
      </c>
    </row>
    <row r="2872">
      <c r="A2872" t="inlineStr">
        <is>
          <t>Pulpes_surpressées - 28% MS</t>
        </is>
      </c>
      <c r="B2872" t="inlineStr">
        <is>
          <t>Volailles dir</t>
        </is>
      </c>
      <c r="C2872" t="n">
        <v>0</v>
      </c>
      <c r="D2872" t="inlineStr"/>
      <c r="E2872" t="inlineStr"/>
      <c r="F2872" t="inlineStr"/>
      <c r="G2872" t="inlineStr"/>
      <c r="H2872" t="inlineStr"/>
      <c r="I2872" t="inlineStr"/>
      <c r="J2872" t="inlineStr">
        <is>
          <t xml:space="preserve">2586 - 2684 - 2688 - </t>
        </is>
      </c>
      <c r="K2872" t="inlineStr">
        <is>
          <t>libre</t>
        </is>
      </c>
    </row>
    <row r="2873">
      <c r="A2873" t="inlineStr">
        <is>
          <t>Pulpes_surpressées - 28% MS</t>
        </is>
      </c>
      <c r="B2873" t="inlineStr">
        <is>
          <t>Vol ch dir</t>
        </is>
      </c>
      <c r="C2873" t="n">
        <v>0</v>
      </c>
      <c r="D2873" t="inlineStr"/>
      <c r="E2873" t="inlineStr"/>
      <c r="F2873" t="inlineStr"/>
      <c r="G2873" t="inlineStr"/>
      <c r="H2873" t="inlineStr"/>
      <c r="I2873" t="inlineStr"/>
      <c r="J2873" t="inlineStr">
        <is>
          <t xml:space="preserve">2588 - 2688 - 2702 - </t>
        </is>
      </c>
      <c r="K2873" t="inlineStr">
        <is>
          <t>libre</t>
        </is>
      </c>
    </row>
    <row r="2874">
      <c r="A2874" t="inlineStr">
        <is>
          <t>Pulpes_surpressées - 28% MS</t>
        </is>
      </c>
      <c r="B2874" t="inlineStr">
        <is>
          <t>Herbivores</t>
        </is>
      </c>
      <c r="C2874" t="n">
        <v>547</v>
      </c>
      <c r="D2874" t="inlineStr"/>
      <c r="E2874" t="inlineStr"/>
      <c r="F2874" t="inlineStr"/>
      <c r="G2874" t="inlineStr"/>
      <c r="H2874" t="inlineStr"/>
      <c r="I2874" t="inlineStr"/>
      <c r="J2874" t="inlineStr">
        <is>
          <t xml:space="preserve">2593 - 2689 - </t>
        </is>
      </c>
      <c r="K2874" t="inlineStr">
        <is>
          <t>libre</t>
        </is>
      </c>
    </row>
    <row r="2875">
      <c r="A2875" t="inlineStr">
        <is>
          <t>Pulpes_surpressées - 28% MS</t>
        </is>
      </c>
      <c r="B2875" t="inlineStr">
        <is>
          <t>Bovins</t>
        </is>
      </c>
      <c r="C2875" t="n">
        <v>547</v>
      </c>
      <c r="D2875" t="inlineStr"/>
      <c r="E2875" t="inlineStr"/>
      <c r="F2875" t="inlineStr"/>
      <c r="G2875" t="inlineStr"/>
      <c r="H2875" t="inlineStr"/>
      <c r="I2875" t="inlineStr"/>
      <c r="J2875" t="inlineStr">
        <is>
          <t xml:space="preserve">2595 - 2689 - 2690 - </t>
        </is>
      </c>
      <c r="K2875" t="inlineStr">
        <is>
          <t>libre</t>
        </is>
      </c>
    </row>
    <row r="2876">
      <c r="A2876" t="inlineStr">
        <is>
          <t>Pulpes_surpressées - 28% MS</t>
        </is>
      </c>
      <c r="B2876" t="inlineStr">
        <is>
          <t>BL</t>
        </is>
      </c>
      <c r="C2876" t="n">
        <v>185</v>
      </c>
      <c r="D2876" t="inlineStr"/>
      <c r="E2876" t="inlineStr"/>
      <c r="F2876" t="inlineStr"/>
      <c r="G2876" t="inlineStr"/>
      <c r="H2876" t="inlineStr"/>
      <c r="I2876" t="inlineStr"/>
      <c r="J2876" t="inlineStr">
        <is>
          <t xml:space="preserve">2597 - 2690 - 2691 - </t>
        </is>
      </c>
      <c r="K2876" t="inlineStr">
        <is>
          <t>libre</t>
        </is>
      </c>
    </row>
    <row r="2877">
      <c r="A2877" t="inlineStr">
        <is>
          <t>Pulpes_surpressées - 28% MS</t>
        </is>
      </c>
      <c r="B2877" t="inlineStr">
        <is>
          <t>BV</t>
        </is>
      </c>
      <c r="C2877" t="n">
        <v>362</v>
      </c>
      <c r="D2877" t="inlineStr"/>
      <c r="E2877" t="inlineStr"/>
      <c r="F2877" t="inlineStr"/>
      <c r="G2877" t="inlineStr"/>
      <c r="H2877" t="inlineStr"/>
      <c r="I2877" t="inlineStr"/>
      <c r="J2877" t="inlineStr">
        <is>
          <t xml:space="preserve">2601 - 2690 - 2692 - </t>
        </is>
      </c>
      <c r="K2877" t="inlineStr">
        <is>
          <t>libre</t>
        </is>
      </c>
    </row>
    <row r="2878">
      <c r="A2878" t="inlineStr">
        <is>
          <t>Pulpes_surpressées - 28% MS</t>
        </is>
      </c>
      <c r="B2878" t="inlineStr">
        <is>
          <t>Ovins</t>
        </is>
      </c>
      <c r="C2878" t="n">
        <v>0</v>
      </c>
      <c r="D2878" t="inlineStr"/>
      <c r="E2878" t="inlineStr"/>
      <c r="F2878" t="inlineStr"/>
      <c r="G2878" t="inlineStr"/>
      <c r="H2878" t="inlineStr"/>
      <c r="I2878" t="inlineStr"/>
      <c r="J2878" t="inlineStr">
        <is>
          <t xml:space="preserve">2605 - 2689 - 2693 - </t>
        </is>
      </c>
      <c r="K2878" t="inlineStr">
        <is>
          <t>libre</t>
        </is>
      </c>
    </row>
    <row r="2879">
      <c r="A2879" t="inlineStr">
        <is>
          <t>Pulpes_surpressées - 28% MS</t>
        </is>
      </c>
      <c r="B2879" t="inlineStr">
        <is>
          <t>OL</t>
        </is>
      </c>
      <c r="C2879" t="n">
        <v>0</v>
      </c>
      <c r="D2879" t="inlineStr"/>
      <c r="E2879" t="inlineStr"/>
      <c r="F2879" t="inlineStr"/>
      <c r="G2879" t="inlineStr"/>
      <c r="H2879" t="inlineStr"/>
      <c r="I2879" t="inlineStr"/>
      <c r="J2879" t="inlineStr">
        <is>
          <t xml:space="preserve">2607 - 2693 - 2694 - </t>
        </is>
      </c>
      <c r="K2879" t="inlineStr">
        <is>
          <t>libre</t>
        </is>
      </c>
    </row>
    <row r="2880">
      <c r="A2880" t="inlineStr">
        <is>
          <t>Pulpes_surpressées - 28% MS</t>
        </is>
      </c>
      <c r="B2880" t="inlineStr">
        <is>
          <t>OV</t>
        </is>
      </c>
      <c r="C2880" t="n">
        <v>0</v>
      </c>
      <c r="D2880" t="inlineStr"/>
      <c r="E2880" t="inlineStr"/>
      <c r="F2880" t="inlineStr"/>
      <c r="G2880" t="inlineStr"/>
      <c r="H2880" t="inlineStr"/>
      <c r="I2880" t="inlineStr"/>
      <c r="J2880" t="inlineStr">
        <is>
          <t xml:space="preserve">2609 - 2693 - 2695 - </t>
        </is>
      </c>
      <c r="K2880" t="inlineStr">
        <is>
          <t>libre</t>
        </is>
      </c>
    </row>
    <row r="2881">
      <c r="A2881" t="inlineStr">
        <is>
          <t>Pulpes_surpressées - 28% MS</t>
        </is>
      </c>
      <c r="B2881" t="inlineStr">
        <is>
          <t>Ca</t>
        </is>
      </c>
      <c r="C2881" t="n">
        <v>0</v>
      </c>
      <c r="D2881" t="inlineStr"/>
      <c r="E2881" t="inlineStr"/>
      <c r="F2881" t="inlineStr"/>
      <c r="G2881" t="inlineStr"/>
      <c r="H2881" t="inlineStr"/>
      <c r="I2881" t="inlineStr"/>
      <c r="J2881" t="inlineStr">
        <is>
          <t xml:space="preserve">2611 - 2689 - 2696 - </t>
        </is>
      </c>
      <c r="K2881" t="inlineStr">
        <is>
          <t>libre</t>
        </is>
      </c>
    </row>
    <row r="2882">
      <c r="A2882" t="inlineStr">
        <is>
          <t>Pulpes_surpressées - 28% MS</t>
        </is>
      </c>
      <c r="B2882" t="inlineStr">
        <is>
          <t>Alimentation Ca (EA)</t>
        </is>
      </c>
      <c r="C2882" t="n">
        <v>0</v>
      </c>
      <c r="D2882" t="inlineStr"/>
      <c r="E2882" t="inlineStr"/>
      <c r="F2882" t="inlineStr"/>
      <c r="G2882" t="inlineStr"/>
      <c r="H2882" t="inlineStr"/>
      <c r="I2882" t="inlineStr"/>
      <c r="J2882" t="inlineStr">
        <is>
          <t xml:space="preserve">2613 - 2696 - 2697 - </t>
        </is>
      </c>
      <c r="K2882" t="inlineStr">
        <is>
          <t>libre</t>
        </is>
      </c>
    </row>
    <row r="2883">
      <c r="A2883" t="inlineStr">
        <is>
          <t>Pulpes_surpressées - 28% MS</t>
        </is>
      </c>
      <c r="B2883" t="inlineStr">
        <is>
          <t>Eq</t>
        </is>
      </c>
      <c r="C2883" t="n">
        <v>0</v>
      </c>
      <c r="D2883" t="inlineStr"/>
      <c r="E2883" t="inlineStr"/>
      <c r="F2883" t="inlineStr"/>
      <c r="G2883" t="inlineStr"/>
      <c r="H2883" t="inlineStr"/>
      <c r="I2883" t="inlineStr"/>
      <c r="J2883" t="inlineStr">
        <is>
          <t xml:space="preserve">2615 - 2689 - 2698 - </t>
        </is>
      </c>
      <c r="K2883" t="inlineStr">
        <is>
          <t>libre</t>
        </is>
      </c>
    </row>
    <row r="2884">
      <c r="A2884" t="inlineStr">
        <is>
          <t>Pulpes_surpressées - 28% MS</t>
        </is>
      </c>
      <c r="B2884" t="inlineStr">
        <is>
          <t>Monoagastriques</t>
        </is>
      </c>
      <c r="C2884" t="n">
        <v>0.3</v>
      </c>
      <c r="D2884" t="inlineStr"/>
      <c r="E2884" t="inlineStr"/>
      <c r="F2884" t="inlineStr"/>
      <c r="G2884" t="inlineStr"/>
      <c r="H2884" t="inlineStr"/>
      <c r="I2884" t="inlineStr"/>
      <c r="J2884" t="inlineStr">
        <is>
          <t xml:space="preserve">2619 - 2699 - </t>
        </is>
      </c>
      <c r="K2884" t="inlineStr">
        <is>
          <t>libre</t>
        </is>
      </c>
    </row>
    <row r="2885">
      <c r="A2885" t="inlineStr">
        <is>
          <t>Pulpes_surpressées - 28% MS</t>
        </is>
      </c>
      <c r="B2885" t="inlineStr">
        <is>
          <t>Pc</t>
        </is>
      </c>
      <c r="C2885" t="n">
        <v>0.3</v>
      </c>
      <c r="D2885" t="inlineStr"/>
      <c r="E2885" t="inlineStr"/>
      <c r="F2885" t="inlineStr"/>
      <c r="G2885" t="inlineStr"/>
      <c r="H2885" t="inlineStr"/>
      <c r="I2885" t="inlineStr"/>
      <c r="J2885" t="inlineStr">
        <is>
          <t xml:space="preserve">2621 - 2699 - 2700 - </t>
        </is>
      </c>
      <c r="K2885" t="inlineStr">
        <is>
          <t>libre</t>
        </is>
      </c>
    </row>
    <row r="2886">
      <c r="A2886" t="inlineStr">
        <is>
          <t>Pulpes_surpressées - 28% MS</t>
        </is>
      </c>
      <c r="B2886" t="inlineStr">
        <is>
          <t>Volailles</t>
        </is>
      </c>
      <c r="C2886" t="n">
        <v>0</v>
      </c>
      <c r="D2886" t="inlineStr"/>
      <c r="E2886" t="inlineStr"/>
      <c r="F2886" t="inlineStr"/>
      <c r="G2886" t="inlineStr"/>
      <c r="H2886" t="inlineStr"/>
      <c r="I2886" t="inlineStr"/>
      <c r="J2886" t="inlineStr">
        <is>
          <t xml:space="preserve">2625 - 2699 - 2701 - </t>
        </is>
      </c>
      <c r="K2886" t="inlineStr">
        <is>
          <t>libre</t>
        </is>
      </c>
    </row>
    <row r="2887">
      <c r="A2887" t="inlineStr">
        <is>
          <t>Pulpes_surpressées - 28% MS</t>
        </is>
      </c>
      <c r="B2887" t="inlineStr">
        <is>
          <t>Vol ch</t>
        </is>
      </c>
      <c r="C2887" t="n">
        <v>0</v>
      </c>
      <c r="D2887" t="inlineStr"/>
      <c r="E2887" t="inlineStr"/>
      <c r="F2887" t="inlineStr"/>
      <c r="G2887" t="inlineStr"/>
      <c r="H2887" t="inlineStr"/>
      <c r="I2887" t="inlineStr"/>
      <c r="J2887" t="inlineStr">
        <is>
          <t xml:space="preserve">2627 - 2701 - 2702 - </t>
        </is>
      </c>
      <c r="K2887" t="inlineStr">
        <is>
          <t>libre</t>
        </is>
      </c>
    </row>
    <row r="2888">
      <c r="A2888" t="inlineStr">
        <is>
          <t>Pulpes_surpressées - 28% MS</t>
        </is>
      </c>
      <c r="B2888" t="inlineStr">
        <is>
          <t>Pc engraissement</t>
        </is>
      </c>
      <c r="C2888" t="n">
        <v>0</v>
      </c>
      <c r="D2888" t="inlineStr"/>
      <c r="E2888" t="inlineStr"/>
      <c r="F2888" t="inlineStr"/>
      <c r="G2888" t="inlineStr"/>
      <c r="H2888" t="inlineStr"/>
      <c r="I2888" t="inlineStr"/>
      <c r="J2888" t="inlineStr">
        <is>
          <t xml:space="preserve">2633 - 2703 - </t>
        </is>
      </c>
      <c r="K2888" t="inlineStr">
        <is>
          <t>libre</t>
        </is>
      </c>
    </row>
    <row r="2889">
      <c r="A2889" t="inlineStr">
        <is>
          <t>Pulpes_surpressées - 28% MS</t>
        </is>
      </c>
      <c r="B2889" t="inlineStr">
        <is>
          <t>Pc truies</t>
        </is>
      </c>
      <c r="C2889" t="n">
        <v>0.3</v>
      </c>
      <c r="D2889" t="inlineStr"/>
      <c r="E2889" t="inlineStr"/>
      <c r="F2889" t="inlineStr"/>
      <c r="G2889" t="inlineStr"/>
      <c r="H2889" t="inlineStr"/>
      <c r="I2889" t="inlineStr"/>
      <c r="J2889" t="inlineStr">
        <is>
          <t xml:space="preserve">2637 - 2704 - </t>
        </is>
      </c>
      <c r="K2889" t="inlineStr">
        <is>
          <t>libre</t>
        </is>
      </c>
    </row>
    <row r="2890">
      <c r="A2890" t="inlineStr">
        <is>
          <t>Pulpes_surpressées - 28% MS</t>
        </is>
      </c>
      <c r="B2890" t="inlineStr">
        <is>
          <t>Autres utilisations</t>
        </is>
      </c>
      <c r="C2890" t="n">
        <v>0</v>
      </c>
      <c r="D2890" t="inlineStr"/>
      <c r="E2890" t="inlineStr"/>
      <c r="F2890" t="inlineStr"/>
      <c r="G2890" t="inlineStr"/>
      <c r="H2890" t="inlineStr"/>
      <c r="I2890" t="inlineStr"/>
      <c r="J2890" t="inlineStr">
        <is>
          <t xml:space="preserve">2639 - </t>
        </is>
      </c>
      <c r="K2890" t="inlineStr">
        <is>
          <t>libre unbounded</t>
        </is>
      </c>
    </row>
    <row r="2891">
      <c r="A2891" t="inlineStr">
        <is>
          <t>Pulpes_humides - 9,8%MS</t>
        </is>
      </c>
      <c r="B2891" t="inlineStr">
        <is>
          <t>Feed</t>
        </is>
      </c>
      <c r="C2891" t="n">
        <v>2.6</v>
      </c>
      <c r="D2891" t="inlineStr"/>
      <c r="E2891" t="inlineStr"/>
      <c r="F2891" t="inlineStr"/>
      <c r="G2891" t="inlineStr"/>
      <c r="H2891" t="inlineStr"/>
      <c r="I2891" t="inlineStr"/>
      <c r="J2891" t="inlineStr">
        <is>
          <t xml:space="preserve">2526 - 2705 - </t>
        </is>
      </c>
      <c r="K2891" t="inlineStr">
        <is>
          <t>libre</t>
        </is>
      </c>
    </row>
    <row r="2892">
      <c r="A2892" t="inlineStr">
        <is>
          <t>Pulpes_humides - 9,8%MS</t>
        </is>
      </c>
      <c r="B2892" t="inlineStr">
        <is>
          <t>Alimentation animale rente (EA)</t>
        </is>
      </c>
      <c r="C2892" t="n">
        <v>2.6</v>
      </c>
      <c r="D2892" t="inlineStr"/>
      <c r="E2892" t="inlineStr"/>
      <c r="F2892" t="inlineStr"/>
      <c r="G2892" t="inlineStr"/>
      <c r="H2892" t="inlineStr"/>
      <c r="I2892" t="inlineStr"/>
      <c r="J2892" t="inlineStr">
        <is>
          <t xml:space="preserve">2568 - 2705 - 2706 - </t>
        </is>
      </c>
      <c r="K2892" t="inlineStr">
        <is>
          <t>libre</t>
        </is>
      </c>
    </row>
    <row r="2893">
      <c r="A2893" t="inlineStr">
        <is>
          <t>Pulpes_humides - 9,8%MS</t>
        </is>
      </c>
      <c r="B2893" t="inlineStr">
        <is>
          <t>Direct élevage</t>
        </is>
      </c>
      <c r="C2893" t="n">
        <v>2.6</v>
      </c>
      <c r="D2893" t="inlineStr"/>
      <c r="E2893" t="inlineStr"/>
      <c r="F2893" t="inlineStr"/>
      <c r="G2893" t="inlineStr"/>
      <c r="H2893" t="inlineStr"/>
      <c r="I2893" t="inlineStr"/>
      <c r="J2893" t="inlineStr">
        <is>
          <t xml:space="preserve">2570 - 2706 - 2707 - </t>
        </is>
      </c>
      <c r="K2893" t="inlineStr">
        <is>
          <t>libre</t>
        </is>
      </c>
    </row>
    <row r="2894">
      <c r="A2894" t="inlineStr">
        <is>
          <t>Pulpes_humides - 9,8%MS</t>
        </is>
      </c>
      <c r="B2894" t="inlineStr">
        <is>
          <t>Bovins dir</t>
        </is>
      </c>
      <c r="C2894" t="n">
        <v>2.3</v>
      </c>
      <c r="D2894" t="inlineStr"/>
      <c r="E2894" t="inlineStr"/>
      <c r="F2894" t="inlineStr"/>
      <c r="G2894" t="inlineStr"/>
      <c r="H2894" t="inlineStr"/>
      <c r="I2894" t="inlineStr"/>
      <c r="J2894" t="inlineStr">
        <is>
          <t xml:space="preserve">2572 - 2707 - 2708 - </t>
        </is>
      </c>
      <c r="K2894" t="inlineStr">
        <is>
          <t>libre</t>
        </is>
      </c>
    </row>
    <row r="2895">
      <c r="A2895" t="inlineStr">
        <is>
          <t>Pulpes_humides - 9,8%MS</t>
        </is>
      </c>
      <c r="B2895" t="inlineStr">
        <is>
          <t>BL dir</t>
        </is>
      </c>
      <c r="C2895" t="n">
        <v>1.1</v>
      </c>
      <c r="D2895" t="inlineStr"/>
      <c r="E2895" t="inlineStr"/>
      <c r="F2895" t="inlineStr"/>
      <c r="G2895" t="inlineStr"/>
      <c r="H2895" t="inlineStr"/>
      <c r="I2895" t="inlineStr"/>
      <c r="J2895" t="inlineStr">
        <is>
          <t xml:space="preserve">2574 - 2708 - 2714 - </t>
        </is>
      </c>
      <c r="K2895" t="inlineStr">
        <is>
          <t>libre</t>
        </is>
      </c>
    </row>
    <row r="2896">
      <c r="A2896" t="inlineStr">
        <is>
          <t>Pulpes_humides - 9,8%MS</t>
        </is>
      </c>
      <c r="B2896" t="inlineStr">
        <is>
          <t>BV dir</t>
        </is>
      </c>
      <c r="C2896" t="n">
        <v>1.2</v>
      </c>
      <c r="D2896" t="inlineStr"/>
      <c r="E2896" t="inlineStr"/>
      <c r="F2896" t="inlineStr"/>
      <c r="G2896" t="inlineStr"/>
      <c r="H2896" t="inlineStr"/>
      <c r="I2896" t="inlineStr"/>
      <c r="J2896" t="inlineStr">
        <is>
          <t xml:space="preserve">2575 - 2708 - 2715 - </t>
        </is>
      </c>
      <c r="K2896" t="inlineStr">
        <is>
          <t>libre</t>
        </is>
      </c>
    </row>
    <row r="2897">
      <c r="A2897" t="inlineStr">
        <is>
          <t>Pulpes_humides - 9,8%MS</t>
        </is>
      </c>
      <c r="B2897" t="inlineStr">
        <is>
          <t>Ovins dir</t>
        </is>
      </c>
      <c r="C2897" t="n">
        <v>0</v>
      </c>
      <c r="D2897" t="inlineStr"/>
      <c r="E2897" t="inlineStr"/>
      <c r="F2897" t="inlineStr"/>
      <c r="G2897" t="inlineStr"/>
      <c r="H2897" t="inlineStr"/>
      <c r="I2897" t="inlineStr"/>
      <c r="J2897" t="inlineStr">
        <is>
          <t xml:space="preserve">2576 - 2707 - 2709 - </t>
        </is>
      </c>
      <c r="K2897" t="inlineStr">
        <is>
          <t>libre</t>
        </is>
      </c>
    </row>
    <row r="2898">
      <c r="A2898" t="inlineStr">
        <is>
          <t>Pulpes_humides - 9,8%MS</t>
        </is>
      </c>
      <c r="B2898" t="inlineStr">
        <is>
          <t>OL dir</t>
        </is>
      </c>
      <c r="C2898" t="n">
        <v>0</v>
      </c>
      <c r="D2898" t="inlineStr"/>
      <c r="E2898" t="inlineStr"/>
      <c r="F2898" t="inlineStr"/>
      <c r="G2898" t="inlineStr"/>
      <c r="H2898" t="inlineStr"/>
      <c r="I2898" t="inlineStr"/>
      <c r="J2898" t="inlineStr">
        <is>
          <t xml:space="preserve">2578 - 2709 - 2717 - </t>
        </is>
      </c>
      <c r="K2898" t="inlineStr">
        <is>
          <t>libre</t>
        </is>
      </c>
    </row>
    <row r="2899">
      <c r="A2899" t="inlineStr">
        <is>
          <t>Pulpes_humides - 9,8%MS</t>
        </is>
      </c>
      <c r="B2899" t="inlineStr">
        <is>
          <t>OV dir</t>
        </is>
      </c>
      <c r="C2899" t="n">
        <v>0</v>
      </c>
      <c r="D2899" t="inlineStr"/>
      <c r="E2899" t="inlineStr"/>
      <c r="F2899" t="inlineStr"/>
      <c r="G2899" t="inlineStr"/>
      <c r="H2899" t="inlineStr"/>
      <c r="I2899" t="inlineStr"/>
      <c r="J2899" t="inlineStr">
        <is>
          <t xml:space="preserve">2579 - 2709 - 2718 - </t>
        </is>
      </c>
      <c r="K2899" t="inlineStr">
        <is>
          <t>libre</t>
        </is>
      </c>
    </row>
    <row r="2900">
      <c r="A2900" t="inlineStr">
        <is>
          <t>Pulpes_humides - 9,8%MS</t>
        </is>
      </c>
      <c r="B2900" t="inlineStr">
        <is>
          <t>Ca dir</t>
        </is>
      </c>
      <c r="C2900" t="n">
        <v>0</v>
      </c>
      <c r="D2900" t="inlineStr"/>
      <c r="E2900" t="inlineStr"/>
      <c r="F2900" t="inlineStr"/>
      <c r="G2900" t="inlineStr"/>
      <c r="H2900" t="inlineStr"/>
      <c r="I2900" t="inlineStr"/>
      <c r="J2900" t="inlineStr">
        <is>
          <t xml:space="preserve">2580 - 2707 - 2720 - </t>
        </is>
      </c>
      <c r="K2900" t="inlineStr">
        <is>
          <t>libre</t>
        </is>
      </c>
    </row>
    <row r="2901">
      <c r="A2901" t="inlineStr">
        <is>
          <t>Pulpes_humides - 9,8%MS</t>
        </is>
      </c>
      <c r="B2901" t="inlineStr">
        <is>
          <t>Eq dir</t>
        </is>
      </c>
      <c r="C2901" t="n">
        <v>0</v>
      </c>
      <c r="D2901" t="inlineStr"/>
      <c r="E2901" t="inlineStr"/>
      <c r="F2901" t="inlineStr"/>
      <c r="G2901" t="inlineStr"/>
      <c r="H2901" t="inlineStr"/>
      <c r="I2901" t="inlineStr"/>
      <c r="J2901" t="inlineStr">
        <is>
          <t xml:space="preserve">2581 - 2707 - 2721 - </t>
        </is>
      </c>
      <c r="K2901" t="inlineStr">
        <is>
          <t>libre</t>
        </is>
      </c>
    </row>
    <row r="2902">
      <c r="A2902" t="inlineStr">
        <is>
          <t>Pulpes_humides - 9,8%MS</t>
        </is>
      </c>
      <c r="B2902" t="inlineStr">
        <is>
          <t>Pc dir</t>
        </is>
      </c>
      <c r="C2902" t="n">
        <v>0.2</v>
      </c>
      <c r="D2902" t="inlineStr"/>
      <c r="E2902" t="inlineStr"/>
      <c r="F2902" t="inlineStr"/>
      <c r="G2902" t="inlineStr"/>
      <c r="H2902" t="inlineStr"/>
      <c r="I2902" t="inlineStr"/>
      <c r="J2902" t="inlineStr">
        <is>
          <t xml:space="preserve">2582 - 2707 - 2710 - 2723 - </t>
        </is>
      </c>
      <c r="K2902" t="inlineStr">
        <is>
          <t>libre</t>
        </is>
      </c>
    </row>
    <row r="2903">
      <c r="A2903" t="inlineStr">
        <is>
          <t>Pulpes_humides - 9,8%MS</t>
        </is>
      </c>
      <c r="B2903" t="inlineStr">
        <is>
          <t>Pc engrais dir</t>
        </is>
      </c>
      <c r="C2903" t="n">
        <v>0</v>
      </c>
      <c r="D2903" t="inlineStr"/>
      <c r="E2903" t="inlineStr"/>
      <c r="F2903" t="inlineStr"/>
      <c r="G2903" t="inlineStr"/>
      <c r="H2903" t="inlineStr"/>
      <c r="I2903" t="inlineStr"/>
      <c r="J2903" t="inlineStr">
        <is>
          <t xml:space="preserve">2584 - 2710 - 2726 - </t>
        </is>
      </c>
      <c r="K2903" t="inlineStr">
        <is>
          <t>libre</t>
        </is>
      </c>
    </row>
    <row r="2904">
      <c r="A2904" t="inlineStr">
        <is>
          <t>Pulpes_humides - 9,8%MS</t>
        </is>
      </c>
      <c r="B2904" t="inlineStr">
        <is>
          <t>Pc truies dir</t>
        </is>
      </c>
      <c r="C2904" t="n">
        <v>0.2</v>
      </c>
      <c r="D2904" t="inlineStr"/>
      <c r="E2904" t="inlineStr"/>
      <c r="F2904" t="inlineStr"/>
      <c r="G2904" t="inlineStr"/>
      <c r="H2904" t="inlineStr"/>
      <c r="I2904" t="inlineStr"/>
      <c r="J2904" t="inlineStr">
        <is>
          <t xml:space="preserve">2585 - 2710 - 2727 - </t>
        </is>
      </c>
      <c r="K2904" t="inlineStr">
        <is>
          <t>libre</t>
        </is>
      </c>
    </row>
    <row r="2905">
      <c r="A2905" t="inlineStr">
        <is>
          <t>Pulpes_humides - 9,8%MS</t>
        </is>
      </c>
      <c r="B2905" t="inlineStr">
        <is>
          <t>Volailles dir</t>
        </is>
      </c>
      <c r="C2905" t="n">
        <v>0</v>
      </c>
      <c r="D2905" t="inlineStr"/>
      <c r="E2905" t="inlineStr"/>
      <c r="F2905" t="inlineStr"/>
      <c r="G2905" t="inlineStr"/>
      <c r="H2905" t="inlineStr"/>
      <c r="I2905" t="inlineStr"/>
      <c r="J2905" t="inlineStr">
        <is>
          <t xml:space="preserve">2586 - 2707 - 2711 - </t>
        </is>
      </c>
      <c r="K2905" t="inlineStr">
        <is>
          <t>libre</t>
        </is>
      </c>
    </row>
    <row r="2906">
      <c r="A2906" t="inlineStr">
        <is>
          <t>Pulpes_humides - 9,8%MS</t>
        </is>
      </c>
      <c r="B2906" t="inlineStr">
        <is>
          <t>Vol ch dir</t>
        </is>
      </c>
      <c r="C2906" t="n">
        <v>0</v>
      </c>
      <c r="D2906" t="inlineStr"/>
      <c r="E2906" t="inlineStr"/>
      <c r="F2906" t="inlineStr"/>
      <c r="G2906" t="inlineStr"/>
      <c r="H2906" t="inlineStr"/>
      <c r="I2906" t="inlineStr"/>
      <c r="J2906" t="inlineStr">
        <is>
          <t xml:space="preserve">2588 - 2711 - 2725 - </t>
        </is>
      </c>
      <c r="K2906" t="inlineStr">
        <is>
          <t>libre</t>
        </is>
      </c>
    </row>
    <row r="2907">
      <c r="A2907" t="inlineStr">
        <is>
          <t>Pulpes_humides - 9,8%MS</t>
        </is>
      </c>
      <c r="B2907" t="inlineStr">
        <is>
          <t>Herbivores</t>
        </is>
      </c>
      <c r="C2907" t="n">
        <v>2.3</v>
      </c>
      <c r="D2907" t="inlineStr"/>
      <c r="E2907" t="inlineStr"/>
      <c r="F2907" t="inlineStr"/>
      <c r="G2907" t="inlineStr"/>
      <c r="H2907" t="inlineStr"/>
      <c r="I2907" t="inlineStr"/>
      <c r="J2907" t="inlineStr">
        <is>
          <t xml:space="preserve">2593 - 2712 - </t>
        </is>
      </c>
      <c r="K2907" t="inlineStr">
        <is>
          <t>libre</t>
        </is>
      </c>
    </row>
    <row r="2908">
      <c r="A2908" t="inlineStr">
        <is>
          <t>Pulpes_humides - 9,8%MS</t>
        </is>
      </c>
      <c r="B2908" t="inlineStr">
        <is>
          <t>Bovins</t>
        </is>
      </c>
      <c r="C2908" t="n">
        <v>2.3</v>
      </c>
      <c r="D2908" t="inlineStr"/>
      <c r="E2908" t="inlineStr"/>
      <c r="F2908" t="inlineStr"/>
      <c r="G2908" t="inlineStr"/>
      <c r="H2908" t="inlineStr"/>
      <c r="I2908" t="inlineStr"/>
      <c r="J2908" t="inlineStr">
        <is>
          <t xml:space="preserve">2595 - 2712 - 2713 - </t>
        </is>
      </c>
      <c r="K2908" t="inlineStr">
        <is>
          <t>libre</t>
        </is>
      </c>
    </row>
    <row r="2909">
      <c r="A2909" t="inlineStr">
        <is>
          <t>Pulpes_humides - 9,8%MS</t>
        </is>
      </c>
      <c r="B2909" t="inlineStr">
        <is>
          <t>BL</t>
        </is>
      </c>
      <c r="C2909" t="n">
        <v>1.1</v>
      </c>
      <c r="D2909" t="inlineStr"/>
      <c r="E2909" t="inlineStr"/>
      <c r="F2909" t="inlineStr"/>
      <c r="G2909" t="inlineStr"/>
      <c r="H2909" t="inlineStr"/>
      <c r="I2909" t="inlineStr"/>
      <c r="J2909" t="inlineStr">
        <is>
          <t xml:space="preserve">2597 - 2713 - 2714 - </t>
        </is>
      </c>
      <c r="K2909" t="inlineStr">
        <is>
          <t>libre</t>
        </is>
      </c>
    </row>
    <row r="2910">
      <c r="A2910" t="inlineStr">
        <is>
          <t>Pulpes_humides - 9,8%MS</t>
        </is>
      </c>
      <c r="B2910" t="inlineStr">
        <is>
          <t>BV</t>
        </is>
      </c>
      <c r="C2910" t="n">
        <v>1.2</v>
      </c>
      <c r="D2910" t="inlineStr"/>
      <c r="E2910" t="inlineStr"/>
      <c r="F2910" t="inlineStr"/>
      <c r="G2910" t="inlineStr"/>
      <c r="H2910" t="inlineStr"/>
      <c r="I2910" t="inlineStr"/>
      <c r="J2910" t="inlineStr">
        <is>
          <t xml:space="preserve">2601 - 2713 - 2715 - </t>
        </is>
      </c>
      <c r="K2910" t="inlineStr">
        <is>
          <t>libre</t>
        </is>
      </c>
    </row>
    <row r="2911">
      <c r="A2911" t="inlineStr">
        <is>
          <t>Pulpes_humides - 9,8%MS</t>
        </is>
      </c>
      <c r="B2911" t="inlineStr">
        <is>
          <t>Ovins</t>
        </is>
      </c>
      <c r="C2911" t="n">
        <v>0</v>
      </c>
      <c r="D2911" t="inlineStr"/>
      <c r="E2911" t="inlineStr"/>
      <c r="F2911" t="inlineStr"/>
      <c r="G2911" t="inlineStr"/>
      <c r="H2911" t="inlineStr"/>
      <c r="I2911" t="inlineStr"/>
      <c r="J2911" t="inlineStr">
        <is>
          <t xml:space="preserve">2605 - 2712 - 2716 - </t>
        </is>
      </c>
      <c r="K2911" t="inlineStr">
        <is>
          <t>libre</t>
        </is>
      </c>
    </row>
    <row r="2912">
      <c r="A2912" t="inlineStr">
        <is>
          <t>Pulpes_humides - 9,8%MS</t>
        </is>
      </c>
      <c r="B2912" t="inlineStr">
        <is>
          <t>OL</t>
        </is>
      </c>
      <c r="C2912" t="n">
        <v>0</v>
      </c>
      <c r="D2912" t="inlineStr"/>
      <c r="E2912" t="inlineStr"/>
      <c r="F2912" t="inlineStr"/>
      <c r="G2912" t="inlineStr"/>
      <c r="H2912" t="inlineStr"/>
      <c r="I2912" t="inlineStr"/>
      <c r="J2912" t="inlineStr">
        <is>
          <t xml:space="preserve">2607 - 2716 - 2717 - </t>
        </is>
      </c>
      <c r="K2912" t="inlineStr">
        <is>
          <t>libre</t>
        </is>
      </c>
    </row>
    <row r="2913">
      <c r="A2913" t="inlineStr">
        <is>
          <t>Pulpes_humides - 9,8%MS</t>
        </is>
      </c>
      <c r="B2913" t="inlineStr">
        <is>
          <t>OV</t>
        </is>
      </c>
      <c r="C2913" t="n">
        <v>0</v>
      </c>
      <c r="D2913" t="inlineStr"/>
      <c r="E2913" t="inlineStr"/>
      <c r="F2913" t="inlineStr"/>
      <c r="G2913" t="inlineStr"/>
      <c r="H2913" t="inlineStr"/>
      <c r="I2913" t="inlineStr"/>
      <c r="J2913" t="inlineStr">
        <is>
          <t xml:space="preserve">2609 - 2716 - 2718 - </t>
        </is>
      </c>
      <c r="K2913" t="inlineStr">
        <is>
          <t>libre</t>
        </is>
      </c>
    </row>
    <row r="2914">
      <c r="A2914" t="inlineStr">
        <is>
          <t>Pulpes_humides - 9,8%MS</t>
        </is>
      </c>
      <c r="B2914" t="inlineStr">
        <is>
          <t>Ca</t>
        </is>
      </c>
      <c r="C2914" t="n">
        <v>0</v>
      </c>
      <c r="D2914" t="inlineStr"/>
      <c r="E2914" t="inlineStr"/>
      <c r="F2914" t="inlineStr"/>
      <c r="G2914" t="inlineStr"/>
      <c r="H2914" t="inlineStr"/>
      <c r="I2914" t="inlineStr"/>
      <c r="J2914" t="inlineStr">
        <is>
          <t xml:space="preserve">2611 - 2712 - 2719 - </t>
        </is>
      </c>
      <c r="K2914" t="inlineStr">
        <is>
          <t>libre</t>
        </is>
      </c>
    </row>
    <row r="2915">
      <c r="A2915" t="inlineStr">
        <is>
          <t>Pulpes_humides - 9,8%MS</t>
        </is>
      </c>
      <c r="B2915" t="inlineStr">
        <is>
          <t>Alimentation Ca (EA)</t>
        </is>
      </c>
      <c r="C2915" t="n">
        <v>0</v>
      </c>
      <c r="D2915" t="inlineStr"/>
      <c r="E2915" t="inlineStr"/>
      <c r="F2915" t="inlineStr"/>
      <c r="G2915" t="inlineStr"/>
      <c r="H2915" t="inlineStr"/>
      <c r="I2915" t="inlineStr"/>
      <c r="J2915" t="inlineStr">
        <is>
          <t xml:space="preserve">2613 - 2719 - 2720 - </t>
        </is>
      </c>
      <c r="K2915" t="inlineStr">
        <is>
          <t>libre</t>
        </is>
      </c>
    </row>
    <row r="2916">
      <c r="A2916" t="inlineStr">
        <is>
          <t>Pulpes_humides - 9,8%MS</t>
        </is>
      </c>
      <c r="B2916" t="inlineStr">
        <is>
          <t>Eq</t>
        </is>
      </c>
      <c r="C2916" t="n">
        <v>0</v>
      </c>
      <c r="D2916" t="inlineStr"/>
      <c r="E2916" t="inlineStr"/>
      <c r="F2916" t="inlineStr"/>
      <c r="G2916" t="inlineStr"/>
      <c r="H2916" t="inlineStr"/>
      <c r="I2916" t="inlineStr"/>
      <c r="J2916" t="inlineStr">
        <is>
          <t xml:space="preserve">2615 - 2712 - 2721 - </t>
        </is>
      </c>
      <c r="K2916" t="inlineStr">
        <is>
          <t>libre</t>
        </is>
      </c>
    </row>
    <row r="2917">
      <c r="A2917" t="inlineStr">
        <is>
          <t>Pulpes_humides - 9,8%MS</t>
        </is>
      </c>
      <c r="B2917" t="inlineStr">
        <is>
          <t>Monoagastriques</t>
        </is>
      </c>
      <c r="C2917" t="n">
        <v>0.3</v>
      </c>
      <c r="D2917" t="inlineStr"/>
      <c r="E2917" t="inlineStr"/>
      <c r="F2917" t="inlineStr"/>
      <c r="G2917" t="inlineStr"/>
      <c r="H2917" t="inlineStr"/>
      <c r="I2917" t="inlineStr"/>
      <c r="J2917" t="inlineStr">
        <is>
          <t xml:space="preserve">2619 - 2722 - </t>
        </is>
      </c>
      <c r="K2917" t="inlineStr">
        <is>
          <t>libre</t>
        </is>
      </c>
    </row>
    <row r="2918">
      <c r="A2918" t="inlineStr">
        <is>
          <t>Pulpes_humides - 9,8%MS</t>
        </is>
      </c>
      <c r="B2918" t="inlineStr">
        <is>
          <t>Pc</t>
        </is>
      </c>
      <c r="C2918" t="n">
        <v>0.2</v>
      </c>
      <c r="D2918" t="inlineStr"/>
      <c r="E2918" t="inlineStr"/>
      <c r="F2918" t="inlineStr"/>
      <c r="G2918" t="inlineStr"/>
      <c r="H2918" t="inlineStr"/>
      <c r="I2918" t="inlineStr"/>
      <c r="J2918" t="inlineStr">
        <is>
          <t xml:space="preserve">2621 - 2722 - 2723 - </t>
        </is>
      </c>
      <c r="K2918" t="inlineStr">
        <is>
          <t>libre</t>
        </is>
      </c>
    </row>
    <row r="2919">
      <c r="A2919" t="inlineStr">
        <is>
          <t>Pulpes_humides - 9,8%MS</t>
        </is>
      </c>
      <c r="B2919" t="inlineStr">
        <is>
          <t>Volailles</t>
        </is>
      </c>
      <c r="C2919" t="n">
        <v>0</v>
      </c>
      <c r="D2919" t="inlineStr"/>
      <c r="E2919" t="inlineStr"/>
      <c r="F2919" t="inlineStr"/>
      <c r="G2919" t="inlineStr"/>
      <c r="H2919" t="inlineStr"/>
      <c r="I2919" t="inlineStr"/>
      <c r="J2919" t="inlineStr">
        <is>
          <t xml:space="preserve">2625 - 2722 - 2724 - </t>
        </is>
      </c>
      <c r="K2919" t="inlineStr">
        <is>
          <t>libre</t>
        </is>
      </c>
    </row>
    <row r="2920">
      <c r="A2920" t="inlineStr">
        <is>
          <t>Pulpes_humides - 9,8%MS</t>
        </is>
      </c>
      <c r="B2920" t="inlineStr">
        <is>
          <t>Vol ch</t>
        </is>
      </c>
      <c r="C2920" t="n">
        <v>0</v>
      </c>
      <c r="D2920" t="inlineStr"/>
      <c r="E2920" t="inlineStr"/>
      <c r="F2920" t="inlineStr"/>
      <c r="G2920" t="inlineStr"/>
      <c r="H2920" t="inlineStr"/>
      <c r="I2920" t="inlineStr"/>
      <c r="J2920" t="inlineStr">
        <is>
          <t xml:space="preserve">2627 - 2724 - 2725 - </t>
        </is>
      </c>
      <c r="K2920" t="inlineStr">
        <is>
          <t>libre</t>
        </is>
      </c>
    </row>
    <row r="2921">
      <c r="A2921" t="inlineStr">
        <is>
          <t>Pulpes_humides - 9,8%MS</t>
        </is>
      </c>
      <c r="B2921" t="inlineStr">
        <is>
          <t>Pc engraissement</t>
        </is>
      </c>
      <c r="C2921" t="n">
        <v>0</v>
      </c>
      <c r="D2921" t="inlineStr"/>
      <c r="E2921" t="inlineStr"/>
      <c r="F2921" t="inlineStr"/>
      <c r="G2921" t="inlineStr"/>
      <c r="H2921" t="inlineStr"/>
      <c r="I2921" t="inlineStr"/>
      <c r="J2921" t="inlineStr">
        <is>
          <t xml:space="preserve">2633 - 2726 - </t>
        </is>
      </c>
      <c r="K2921" t="inlineStr">
        <is>
          <t>libre</t>
        </is>
      </c>
    </row>
    <row r="2922">
      <c r="A2922" t="inlineStr">
        <is>
          <t>Pulpes_humides - 9,8%MS</t>
        </is>
      </c>
      <c r="B2922" t="inlineStr">
        <is>
          <t>Pc truies</t>
        </is>
      </c>
      <c r="C2922" t="n">
        <v>0.2</v>
      </c>
      <c r="D2922" t="inlineStr"/>
      <c r="E2922" t="inlineStr"/>
      <c r="F2922" t="inlineStr"/>
      <c r="G2922" t="inlineStr"/>
      <c r="H2922" t="inlineStr"/>
      <c r="I2922" t="inlineStr"/>
      <c r="J2922" t="inlineStr">
        <is>
          <t xml:space="preserve">2637 - 2727 - </t>
        </is>
      </c>
      <c r="K2922" t="inlineStr">
        <is>
          <t>libre</t>
        </is>
      </c>
    </row>
    <row r="2923">
      <c r="A2923" t="inlineStr">
        <is>
          <t>Pulpes_humides - 9,8%MS</t>
        </is>
      </c>
      <c r="B2923" t="inlineStr">
        <is>
          <t>Autres utilisations</t>
        </is>
      </c>
      <c r="C2923" t="n">
        <v>0</v>
      </c>
      <c r="D2923" t="inlineStr"/>
      <c r="E2923" t="inlineStr"/>
      <c r="F2923" t="inlineStr"/>
      <c r="G2923" t="inlineStr"/>
      <c r="H2923" t="inlineStr"/>
      <c r="I2923" t="inlineStr"/>
      <c r="J2923" t="inlineStr">
        <is>
          <t xml:space="preserve">2639 - </t>
        </is>
      </c>
      <c r="K2923" t="inlineStr">
        <is>
          <t>libre unbounded</t>
        </is>
      </c>
    </row>
    <row r="2924">
      <c r="A2924" t="inlineStr">
        <is>
          <t>CP liquide betterave</t>
        </is>
      </c>
      <c r="B2924" t="inlineStr">
        <is>
          <t>Feed</t>
        </is>
      </c>
      <c r="C2924" t="n">
        <v>158</v>
      </c>
      <c r="D2924" t="inlineStr"/>
      <c r="E2924" t="inlineStr"/>
      <c r="F2924" t="inlineStr"/>
      <c r="G2924" t="inlineStr"/>
      <c r="H2924" t="inlineStr"/>
      <c r="I2924" t="inlineStr"/>
      <c r="J2924" t="inlineStr">
        <is>
          <t xml:space="preserve">1412 - 2728 - </t>
        </is>
      </c>
      <c r="K2924" t="inlineStr">
        <is>
          <t>libre</t>
        </is>
      </c>
    </row>
    <row r="2925">
      <c r="A2925" t="inlineStr">
        <is>
          <t>CP liquide betterave</t>
        </is>
      </c>
      <c r="B2925" t="inlineStr">
        <is>
          <t>FAB</t>
        </is>
      </c>
      <c r="C2925" t="n">
        <v>130</v>
      </c>
      <c r="D2925" t="inlineStr"/>
      <c r="E2925" t="inlineStr"/>
      <c r="F2925" t="inlineStr"/>
      <c r="G2925" t="inlineStr"/>
      <c r="H2925" t="inlineStr"/>
      <c r="I2925" t="inlineStr"/>
      <c r="J2925" t="inlineStr">
        <is>
          <t xml:space="preserve">1414 - 2728 - 2729 - </t>
        </is>
      </c>
      <c r="K2925" t="inlineStr">
        <is>
          <t>libre</t>
        </is>
      </c>
    </row>
    <row r="2926">
      <c r="A2926" t="inlineStr">
        <is>
          <t>CP liquide betterave</t>
        </is>
      </c>
      <c r="B2926" t="inlineStr">
        <is>
          <t>Aliments composés</t>
        </is>
      </c>
      <c r="C2926" t="n">
        <v>130</v>
      </c>
      <c r="D2926" t="inlineStr"/>
      <c r="E2926" t="inlineStr"/>
      <c r="F2926" t="inlineStr"/>
      <c r="G2926" t="inlineStr"/>
      <c r="H2926" t="inlineStr"/>
      <c r="I2926" t="inlineStr"/>
      <c r="J2926" t="inlineStr">
        <is>
          <t xml:space="preserve">1416 - 2729 - 2730 - </t>
        </is>
      </c>
      <c r="K2926" t="inlineStr">
        <is>
          <t>libre</t>
        </is>
      </c>
    </row>
    <row r="2927">
      <c r="A2927" t="inlineStr">
        <is>
          <t>CP liquide betterave</t>
        </is>
      </c>
      <c r="B2927" t="inlineStr">
        <is>
          <t>Volailles FAB</t>
        </is>
      </c>
      <c r="C2927" t="n">
        <v>0</v>
      </c>
      <c r="D2927" t="inlineStr"/>
      <c r="E2927" t="inlineStr"/>
      <c r="F2927" t="inlineStr"/>
      <c r="G2927" t="inlineStr"/>
      <c r="H2927" t="inlineStr"/>
      <c r="I2927" t="inlineStr"/>
      <c r="J2927" t="inlineStr">
        <is>
          <t xml:space="preserve">1418 - 2730 - 2731 - </t>
        </is>
      </c>
      <c r="K2927" t="inlineStr">
        <is>
          <t>libre</t>
        </is>
      </c>
    </row>
    <row r="2928">
      <c r="A2928" t="inlineStr">
        <is>
          <t>CP liquide betterave</t>
        </is>
      </c>
      <c r="B2928" t="inlineStr">
        <is>
          <t>Vol ch FAB</t>
        </is>
      </c>
      <c r="C2928" t="n">
        <v>0</v>
      </c>
      <c r="D2928" t="inlineStr"/>
      <c r="E2928" t="inlineStr"/>
      <c r="F2928" t="inlineStr"/>
      <c r="G2928" t="inlineStr"/>
      <c r="H2928" t="inlineStr"/>
      <c r="I2928" t="inlineStr"/>
      <c r="J2928" t="inlineStr">
        <is>
          <t xml:space="preserve">1420 - 2731 - 2764 - </t>
        </is>
      </c>
      <c r="K2928" t="inlineStr">
        <is>
          <t>libre</t>
        </is>
      </c>
    </row>
    <row r="2929">
      <c r="A2929" t="inlineStr">
        <is>
          <t>CP liquide betterave</t>
        </is>
      </c>
      <c r="B2929" t="inlineStr">
        <is>
          <t>Vol po FAB</t>
        </is>
      </c>
      <c r="C2929" t="n">
        <v>0</v>
      </c>
      <c r="D2929" t="inlineStr"/>
      <c r="E2929" t="inlineStr"/>
      <c r="F2929" t="inlineStr"/>
      <c r="G2929" t="inlineStr"/>
      <c r="H2929" t="inlineStr"/>
      <c r="I2929" t="inlineStr"/>
      <c r="J2929" t="inlineStr">
        <is>
          <t xml:space="preserve">1421 - 2731 - 2765 - </t>
        </is>
      </c>
      <c r="K2929" t="inlineStr">
        <is>
          <t>libre</t>
        </is>
      </c>
    </row>
    <row r="2930">
      <c r="A2930" t="inlineStr">
        <is>
          <t>CP liquide betterave</t>
        </is>
      </c>
      <c r="B2930" t="inlineStr">
        <is>
          <t>Palmip. gras FAB</t>
        </is>
      </c>
      <c r="C2930" t="n">
        <v>0</v>
      </c>
      <c r="D2930" t="inlineStr"/>
      <c r="E2930" t="inlineStr"/>
      <c r="F2930" t="inlineStr"/>
      <c r="G2930" t="inlineStr"/>
      <c r="H2930" t="inlineStr"/>
      <c r="I2930" t="inlineStr"/>
      <c r="J2930" t="inlineStr">
        <is>
          <t xml:space="preserve">1422 - 2731 - 2766 - </t>
        </is>
      </c>
      <c r="K2930" t="inlineStr">
        <is>
          <t>libre</t>
        </is>
      </c>
    </row>
    <row r="2931">
      <c r="A2931" t="inlineStr">
        <is>
          <t>CP liquide betterave</t>
        </is>
      </c>
      <c r="B2931" t="inlineStr">
        <is>
          <t>Ovins + Ca FAB</t>
        </is>
      </c>
      <c r="C2931" t="n">
        <v>8.800000000000001</v>
      </c>
      <c r="D2931" t="n">
        <v>9.4</v>
      </c>
      <c r="E2931" t="n">
        <v>0.094</v>
      </c>
      <c r="F2931" t="n">
        <v>0.02</v>
      </c>
      <c r="G2931" t="n">
        <v>0</v>
      </c>
      <c r="H2931" t="n">
        <v>500000000</v>
      </c>
      <c r="I2931" t="n">
        <v>6.59</v>
      </c>
      <c r="J2931" t="inlineStr">
        <is>
          <t xml:space="preserve">1423 - 2730 - 2732 - </t>
        </is>
      </c>
      <c r="K2931" t="inlineStr">
        <is>
          <t>mesuré</t>
        </is>
      </c>
    </row>
    <row r="2932">
      <c r="A2932" t="inlineStr">
        <is>
          <t>CP liquide betterave</t>
        </is>
      </c>
      <c r="B2932" t="inlineStr">
        <is>
          <t>Ovins FAB</t>
        </is>
      </c>
      <c r="C2932" t="n">
        <v>0</v>
      </c>
      <c r="D2932" t="inlineStr"/>
      <c r="E2932" t="inlineStr"/>
      <c r="F2932" t="inlineStr"/>
      <c r="G2932" t="inlineStr"/>
      <c r="H2932" t="inlineStr"/>
      <c r="I2932" t="inlineStr"/>
      <c r="J2932" t="inlineStr">
        <is>
          <t xml:space="preserve">1425 - 2732 - 2733 - </t>
        </is>
      </c>
      <c r="K2932" t="inlineStr">
        <is>
          <t>libre</t>
        </is>
      </c>
    </row>
    <row r="2933">
      <c r="A2933" t="inlineStr">
        <is>
          <t>CP liquide betterave</t>
        </is>
      </c>
      <c r="B2933" t="inlineStr">
        <is>
          <t>OL FAB</t>
        </is>
      </c>
      <c r="C2933" t="n">
        <v>0</v>
      </c>
      <c r="D2933" t="inlineStr"/>
      <c r="E2933" t="inlineStr"/>
      <c r="F2933" t="inlineStr"/>
      <c r="G2933" t="inlineStr"/>
      <c r="H2933" t="inlineStr"/>
      <c r="I2933" t="inlineStr"/>
      <c r="J2933" t="inlineStr">
        <is>
          <t xml:space="preserve">1427 - 2733 - 2754 - </t>
        </is>
      </c>
      <c r="K2933" t="inlineStr">
        <is>
          <t>libre</t>
        </is>
      </c>
    </row>
    <row r="2934">
      <c r="A2934" t="inlineStr">
        <is>
          <t>CP liquide betterave</t>
        </is>
      </c>
      <c r="B2934" t="inlineStr">
        <is>
          <t>OV FAB</t>
        </is>
      </c>
      <c r="C2934" t="n">
        <v>0</v>
      </c>
      <c r="D2934" t="inlineStr"/>
      <c r="E2934" t="inlineStr"/>
      <c r="F2934" t="inlineStr"/>
      <c r="G2934" t="inlineStr"/>
      <c r="H2934" t="inlineStr"/>
      <c r="I2934" t="inlineStr"/>
      <c r="J2934" t="inlineStr">
        <is>
          <t xml:space="preserve">1428 - 2733 - 2755 - </t>
        </is>
      </c>
      <c r="K2934" t="inlineStr">
        <is>
          <t>libre</t>
        </is>
      </c>
    </row>
    <row r="2935">
      <c r="A2935" t="inlineStr">
        <is>
          <t>CP liquide betterave</t>
        </is>
      </c>
      <c r="B2935" t="inlineStr">
        <is>
          <t>Ca FAB</t>
        </is>
      </c>
      <c r="C2935" t="n">
        <v>8.800000000000001</v>
      </c>
      <c r="D2935" t="inlineStr"/>
      <c r="E2935" t="inlineStr"/>
      <c r="F2935" t="inlineStr"/>
      <c r="G2935" t="inlineStr"/>
      <c r="H2935" t="inlineStr"/>
      <c r="I2935" t="inlineStr"/>
      <c r="J2935" t="inlineStr">
        <is>
          <t xml:space="preserve">1429 - 2732 - 2756 - </t>
        </is>
      </c>
      <c r="K2935" t="inlineStr">
        <is>
          <t>libre</t>
        </is>
      </c>
    </row>
    <row r="2936">
      <c r="A2936" t="inlineStr">
        <is>
          <t>CP liquide betterave</t>
        </is>
      </c>
      <c r="B2936" t="inlineStr">
        <is>
          <t>Lap FAB</t>
        </is>
      </c>
      <c r="C2936" t="n">
        <v>7.8</v>
      </c>
      <c r="D2936" t="inlineStr"/>
      <c r="E2936" t="inlineStr"/>
      <c r="F2936" t="inlineStr"/>
      <c r="G2936" t="inlineStr"/>
      <c r="H2936" t="inlineStr"/>
      <c r="I2936" t="inlineStr"/>
      <c r="J2936" t="inlineStr">
        <is>
          <t xml:space="preserve">1430 - 2730 - 2759 - </t>
        </is>
      </c>
      <c r="K2936" t="inlineStr">
        <is>
          <t>déterminé</t>
        </is>
      </c>
    </row>
    <row r="2937">
      <c r="A2937" t="inlineStr">
        <is>
          <t>CP liquide betterave</t>
        </is>
      </c>
      <c r="B2937" t="inlineStr">
        <is>
          <t>Eq FAB</t>
        </is>
      </c>
      <c r="C2937" t="n">
        <v>0</v>
      </c>
      <c r="D2937" t="inlineStr"/>
      <c r="E2937" t="inlineStr"/>
      <c r="F2937" t="inlineStr"/>
      <c r="G2937" t="inlineStr"/>
      <c r="H2937" t="inlineStr"/>
      <c r="I2937" t="inlineStr"/>
      <c r="J2937" t="inlineStr">
        <is>
          <t xml:space="preserve">1431 - 2730 - 2739 - 2758 - </t>
        </is>
      </c>
      <c r="K2937" t="inlineStr">
        <is>
          <t>libre</t>
        </is>
      </c>
    </row>
    <row r="2938">
      <c r="A2938" t="inlineStr">
        <is>
          <t>CP liquide betterave</t>
        </is>
      </c>
      <c r="B2938" t="inlineStr">
        <is>
          <t>Aliments complets</t>
        </is>
      </c>
      <c r="C2938" t="n">
        <v>101</v>
      </c>
      <c r="D2938" t="inlineStr"/>
      <c r="E2938" t="inlineStr"/>
      <c r="F2938" t="inlineStr"/>
      <c r="G2938" t="inlineStr"/>
      <c r="H2938" t="inlineStr"/>
      <c r="I2938" t="inlineStr"/>
      <c r="J2938" t="inlineStr">
        <is>
          <t xml:space="preserve">1432 - 2730 - 2734 - </t>
        </is>
      </c>
      <c r="K2938" t="inlineStr">
        <is>
          <t>déterminé</t>
        </is>
      </c>
    </row>
    <row r="2939">
      <c r="A2939" t="inlineStr">
        <is>
          <t>CP liquide betterave</t>
        </is>
      </c>
      <c r="B2939" t="inlineStr">
        <is>
          <t>Bovins FAB complets</t>
        </is>
      </c>
      <c r="C2939" t="n">
        <v>100</v>
      </c>
      <c r="D2939" t="inlineStr"/>
      <c r="E2939" t="inlineStr"/>
      <c r="F2939" t="inlineStr"/>
      <c r="G2939" t="inlineStr"/>
      <c r="H2939" t="inlineStr"/>
      <c r="I2939" t="inlineStr"/>
      <c r="J2939" t="inlineStr">
        <is>
          <t xml:space="preserve">1434 - 2734 - 2735 - 2746 - </t>
        </is>
      </c>
      <c r="K2939" t="inlineStr">
        <is>
          <t>déterminé</t>
        </is>
      </c>
    </row>
    <row r="2940">
      <c r="A2940" t="inlineStr">
        <is>
          <t>CP liquide betterave</t>
        </is>
      </c>
      <c r="B2940" t="inlineStr">
        <is>
          <t>BL FAB complets</t>
        </is>
      </c>
      <c r="C2940" t="n">
        <v>77.8</v>
      </c>
      <c r="D2940" t="n">
        <v>83.3098241786367</v>
      </c>
      <c r="E2940" t="n">
        <v>0.833098241786367</v>
      </c>
      <c r="F2940" t="n">
        <v>0.02</v>
      </c>
      <c r="G2940" t="n">
        <v>0</v>
      </c>
      <c r="H2940" t="n">
        <v>500000000</v>
      </c>
      <c r="I2940" t="n">
        <v>6.59</v>
      </c>
      <c r="J2940" t="inlineStr">
        <is>
          <t xml:space="preserve">1436 - 2735 - 2750 - </t>
        </is>
      </c>
      <c r="K2940" t="inlineStr">
        <is>
          <t>mesuré</t>
        </is>
      </c>
    </row>
    <row r="2941">
      <c r="A2941" t="inlineStr">
        <is>
          <t>CP liquide betterave</t>
        </is>
      </c>
      <c r="B2941" t="inlineStr">
        <is>
          <t>BV FAB complets</t>
        </is>
      </c>
      <c r="C2941" t="n">
        <v>22.7</v>
      </c>
      <c r="D2941" t="n">
        <v>24.27974691512232</v>
      </c>
      <c r="E2941" t="n">
        <v>0.2427974691512232</v>
      </c>
      <c r="F2941" t="n">
        <v>0.02</v>
      </c>
      <c r="G2941" t="n">
        <v>0</v>
      </c>
      <c r="H2941" t="n">
        <v>500000000</v>
      </c>
      <c r="I2941" t="n">
        <v>6.59</v>
      </c>
      <c r="J2941" t="inlineStr">
        <is>
          <t xml:space="preserve">1437 - 2735 - 2752 - </t>
        </is>
      </c>
      <c r="K2941" t="inlineStr">
        <is>
          <t>mesuré</t>
        </is>
      </c>
    </row>
    <row r="2942">
      <c r="A2942" t="inlineStr">
        <is>
          <t>CP liquide betterave</t>
        </is>
      </c>
      <c r="B2942" t="inlineStr">
        <is>
          <t>Pc FAB complets</t>
        </is>
      </c>
      <c r="C2942" t="n">
        <v>0.9</v>
      </c>
      <c r="D2942" t="n">
        <v>1</v>
      </c>
      <c r="E2942" t="n">
        <v>0.05</v>
      </c>
      <c r="F2942" t="n">
        <v>0.1</v>
      </c>
      <c r="G2942" t="n">
        <v>0</v>
      </c>
      <c r="H2942" t="n">
        <v>500000000</v>
      </c>
      <c r="I2942" t="n">
        <v>2.34</v>
      </c>
      <c r="J2942" t="inlineStr">
        <is>
          <t xml:space="preserve">1438 - 2734 - 2736 - 2762 - </t>
        </is>
      </c>
      <c r="K2942" t="inlineStr">
        <is>
          <t>mesuré</t>
        </is>
      </c>
    </row>
    <row r="2943">
      <c r="A2943" t="inlineStr">
        <is>
          <t>CP liquide betterave</t>
        </is>
      </c>
      <c r="B2943" t="inlineStr">
        <is>
          <t>Pc pclets FAB</t>
        </is>
      </c>
      <c r="C2943" t="n">
        <v>0</v>
      </c>
      <c r="D2943" t="inlineStr"/>
      <c r="E2943" t="inlineStr"/>
      <c r="F2943" t="inlineStr"/>
      <c r="G2943" t="inlineStr"/>
      <c r="H2943" t="inlineStr"/>
      <c r="I2943" t="inlineStr"/>
      <c r="J2943" t="inlineStr">
        <is>
          <t xml:space="preserve">1440 - 2736 - </t>
        </is>
      </c>
      <c r="K2943" t="inlineStr">
        <is>
          <t>libre</t>
        </is>
      </c>
    </row>
    <row r="2944">
      <c r="A2944" t="inlineStr">
        <is>
          <t>CP liquide betterave</t>
        </is>
      </c>
      <c r="B2944" t="inlineStr">
        <is>
          <t>Pc engrais FAB complets</t>
        </is>
      </c>
      <c r="C2944" t="n">
        <v>0.8</v>
      </c>
      <c r="D2944" t="inlineStr"/>
      <c r="E2944" t="inlineStr"/>
      <c r="F2944" t="inlineStr"/>
      <c r="G2944" t="inlineStr"/>
      <c r="H2944" t="inlineStr"/>
      <c r="I2944" t="inlineStr"/>
      <c r="J2944" t="inlineStr">
        <is>
          <t xml:space="preserve">1441 - 2736 - 2768 - </t>
        </is>
      </c>
      <c r="K2944" t="inlineStr">
        <is>
          <t>libre</t>
        </is>
      </c>
    </row>
    <row r="2945">
      <c r="A2945" t="inlineStr">
        <is>
          <t>CP liquide betterave</t>
        </is>
      </c>
      <c r="B2945" t="inlineStr">
        <is>
          <t>Pc truies FAB</t>
        </is>
      </c>
      <c r="C2945" t="n">
        <v>0.1</v>
      </c>
      <c r="D2945" t="n">
        <v>0.1</v>
      </c>
      <c r="E2945" t="n">
        <v>0</v>
      </c>
      <c r="F2945" t="n">
        <v>0</v>
      </c>
      <c r="G2945" t="n">
        <v>0</v>
      </c>
      <c r="H2945" t="n">
        <v>500000000</v>
      </c>
      <c r="I2945" t="n">
        <v>0</v>
      </c>
      <c r="J2945" t="inlineStr">
        <is>
          <t xml:space="preserve">1442 - 2736 - 2769 - </t>
        </is>
      </c>
      <c r="K2945" t="inlineStr">
        <is>
          <t>mesuré</t>
        </is>
      </c>
    </row>
    <row r="2946">
      <c r="A2946" t="inlineStr">
        <is>
          <t>CP liquide betterave</t>
        </is>
      </c>
      <c r="B2946" t="inlineStr">
        <is>
          <t>Aliments complémentaires</t>
        </is>
      </c>
      <c r="C2946" t="n">
        <v>12.5</v>
      </c>
      <c r="D2946" t="inlineStr"/>
      <c r="E2946" t="inlineStr"/>
      <c r="F2946" t="inlineStr"/>
      <c r="G2946" t="inlineStr"/>
      <c r="H2946" t="inlineStr"/>
      <c r="I2946" t="inlineStr"/>
      <c r="J2946" t="inlineStr">
        <is>
          <t xml:space="preserve">1443 - 2730 - 2737 - </t>
        </is>
      </c>
      <c r="K2946" t="inlineStr">
        <is>
          <t>déterminé</t>
        </is>
      </c>
    </row>
    <row r="2947">
      <c r="A2947" t="inlineStr">
        <is>
          <t>CP liquide betterave</t>
        </is>
      </c>
      <c r="B2947" t="inlineStr">
        <is>
          <t>Bovins FAB ctaire</t>
        </is>
      </c>
      <c r="C2947" t="n">
        <v>12.4</v>
      </c>
      <c r="D2947" t="inlineStr"/>
      <c r="E2947" t="inlineStr"/>
      <c r="F2947" t="inlineStr"/>
      <c r="G2947" t="inlineStr"/>
      <c r="H2947" t="inlineStr"/>
      <c r="I2947" t="inlineStr"/>
      <c r="J2947" t="inlineStr">
        <is>
          <t xml:space="preserve">1445 - 2737 - 2738 - 2746 - </t>
        </is>
      </c>
      <c r="K2947" t="inlineStr">
        <is>
          <t>déterminé</t>
        </is>
      </c>
    </row>
    <row r="2948">
      <c r="A2948" t="inlineStr">
        <is>
          <t>CP liquide betterave</t>
        </is>
      </c>
      <c r="B2948" t="inlineStr">
        <is>
          <t>BL FAB ctaire</t>
        </is>
      </c>
      <c r="C2948" t="n">
        <v>12</v>
      </c>
      <c r="D2948" t="n">
        <v>12.80420544382072</v>
      </c>
      <c r="E2948" t="n">
        <v>0.1280420544382072</v>
      </c>
      <c r="F2948" t="n">
        <v>0.02</v>
      </c>
      <c r="G2948" t="n">
        <v>0</v>
      </c>
      <c r="H2948" t="n">
        <v>500000000</v>
      </c>
      <c r="I2948" t="n">
        <v>6.59</v>
      </c>
      <c r="J2948" t="inlineStr">
        <is>
          <t xml:space="preserve">1447 - 2738 - 2750 - </t>
        </is>
      </c>
      <c r="K2948" t="inlineStr">
        <is>
          <t>mesuré</t>
        </is>
      </c>
    </row>
    <row r="2949">
      <c r="A2949" t="inlineStr">
        <is>
          <t>CP liquide betterave</t>
        </is>
      </c>
      <c r="B2949" t="inlineStr">
        <is>
          <t>BV FAB ctaire</t>
        </is>
      </c>
      <c r="C2949" t="n">
        <v>0.4</v>
      </c>
      <c r="D2949" t="n">
        <v>0.46020617330497</v>
      </c>
      <c r="E2949" t="n">
        <v>0.0046020617330497</v>
      </c>
      <c r="F2949" t="n">
        <v>0.02</v>
      </c>
      <c r="G2949" t="n">
        <v>0</v>
      </c>
      <c r="H2949" t="n">
        <v>500000000</v>
      </c>
      <c r="I2949" t="n">
        <v>6.59</v>
      </c>
      <c r="J2949" t="inlineStr">
        <is>
          <t xml:space="preserve">1448 - 2738 - 2752 - </t>
        </is>
      </c>
      <c r="K2949" t="inlineStr">
        <is>
          <t>mesuré</t>
        </is>
      </c>
    </row>
    <row r="2950">
      <c r="A2950" t="inlineStr">
        <is>
          <t>CP liquide betterave</t>
        </is>
      </c>
      <c r="B2950" t="inlineStr">
        <is>
          <t>Pc engrais FAB ctaire</t>
        </is>
      </c>
      <c r="C2950" t="n">
        <v>0.1</v>
      </c>
      <c r="D2950" t="n">
        <v>0.1</v>
      </c>
      <c r="E2950" t="n">
        <v>0</v>
      </c>
      <c r="F2950" t="n">
        <v>0</v>
      </c>
      <c r="G2950" t="n">
        <v>0</v>
      </c>
      <c r="H2950" t="n">
        <v>500000000</v>
      </c>
      <c r="I2950" t="n">
        <v>0</v>
      </c>
      <c r="J2950" t="inlineStr">
        <is>
          <t xml:space="preserve">1449 - 2737 - 2762 - 2768 - </t>
        </is>
      </c>
      <c r="K2950" t="inlineStr">
        <is>
          <t>mesuré</t>
        </is>
      </c>
    </row>
    <row r="2951">
      <c r="A2951" t="inlineStr">
        <is>
          <t>CP liquide betterave</t>
        </is>
      </c>
      <c r="B2951" t="inlineStr">
        <is>
          <t>Autres FAB</t>
        </is>
      </c>
      <c r="C2951" t="n">
        <v>0</v>
      </c>
      <c r="D2951" t="inlineStr"/>
      <c r="E2951" t="inlineStr"/>
      <c r="F2951" t="inlineStr"/>
      <c r="G2951" t="inlineStr"/>
      <c r="H2951" t="inlineStr"/>
      <c r="I2951" t="inlineStr"/>
      <c r="J2951" t="inlineStr">
        <is>
          <t xml:space="preserve">1450 - 2729 - 2739 - </t>
        </is>
      </c>
      <c r="K2951" t="inlineStr">
        <is>
          <t>libre</t>
        </is>
      </c>
    </row>
    <row r="2952">
      <c r="A2952" t="inlineStr">
        <is>
          <t>CP liquide betterave</t>
        </is>
      </c>
      <c r="B2952" t="inlineStr">
        <is>
          <t>Poissons FAB</t>
        </is>
      </c>
      <c r="C2952" t="n">
        <v>0</v>
      </c>
      <c r="D2952" t="inlineStr"/>
      <c r="E2952" t="inlineStr"/>
      <c r="F2952" t="inlineStr"/>
      <c r="G2952" t="inlineStr"/>
      <c r="H2952" t="inlineStr"/>
      <c r="I2952" t="inlineStr"/>
      <c r="J2952" t="inlineStr">
        <is>
          <t xml:space="preserve">1452 - 2739 - </t>
        </is>
      </c>
      <c r="K2952" t="inlineStr">
        <is>
          <t>libre</t>
        </is>
      </c>
    </row>
    <row r="2953">
      <c r="A2953" t="inlineStr">
        <is>
          <t>CP liquide betterave</t>
        </is>
      </c>
      <c r="B2953" t="inlineStr">
        <is>
          <t>Divers FAB</t>
        </is>
      </c>
      <c r="C2953" t="n">
        <v>0</v>
      </c>
      <c r="D2953" t="inlineStr"/>
      <c r="E2953" t="inlineStr"/>
      <c r="F2953" t="inlineStr"/>
      <c r="G2953" t="inlineStr"/>
      <c r="H2953" t="inlineStr"/>
      <c r="I2953" t="inlineStr"/>
      <c r="J2953" t="inlineStr">
        <is>
          <t xml:space="preserve">1453 - 2739 - </t>
        </is>
      </c>
      <c r="K2953" t="inlineStr">
        <is>
          <t>libre</t>
        </is>
      </c>
    </row>
    <row r="2954">
      <c r="A2954" t="inlineStr">
        <is>
          <t>CP liquide betterave</t>
        </is>
      </c>
      <c r="B2954" t="inlineStr">
        <is>
          <t>Alimentation animale rente (EA)</t>
        </is>
      </c>
      <c r="C2954" t="n">
        <v>27.7</v>
      </c>
      <c r="D2954" t="inlineStr"/>
      <c r="E2954" t="inlineStr"/>
      <c r="F2954" t="inlineStr"/>
      <c r="G2954" t="inlineStr"/>
      <c r="H2954" t="inlineStr"/>
      <c r="I2954" t="inlineStr"/>
      <c r="J2954" t="inlineStr">
        <is>
          <t xml:space="preserve">1454 - 2728 - 2740 - </t>
        </is>
      </c>
      <c r="K2954" t="inlineStr">
        <is>
          <t>libre</t>
        </is>
      </c>
    </row>
    <row r="2955">
      <c r="A2955" t="inlineStr">
        <is>
          <t>CP liquide betterave</t>
        </is>
      </c>
      <c r="B2955" t="inlineStr">
        <is>
          <t>Direct élevage</t>
        </is>
      </c>
      <c r="C2955" t="n">
        <v>27.7</v>
      </c>
      <c r="D2955" t="inlineStr"/>
      <c r="E2955" t="inlineStr"/>
      <c r="F2955" t="inlineStr"/>
      <c r="G2955" t="inlineStr"/>
      <c r="H2955" t="inlineStr"/>
      <c r="I2955" t="inlineStr"/>
      <c r="J2955" t="inlineStr">
        <is>
          <t xml:space="preserve">1456 - 2740 - 2741 - </t>
        </is>
      </c>
      <c r="K2955" t="inlineStr">
        <is>
          <t>libre</t>
        </is>
      </c>
    </row>
    <row r="2956">
      <c r="A2956" t="inlineStr">
        <is>
          <t>CP liquide betterave</t>
        </is>
      </c>
      <c r="B2956" t="inlineStr">
        <is>
          <t>Bovins dir</t>
        </is>
      </c>
      <c r="C2956" t="n">
        <v>27.7</v>
      </c>
      <c r="D2956" t="inlineStr"/>
      <c r="E2956" t="inlineStr"/>
      <c r="F2956" t="inlineStr"/>
      <c r="G2956" t="inlineStr"/>
      <c r="H2956" t="inlineStr"/>
      <c r="I2956" t="inlineStr"/>
      <c r="J2956" t="inlineStr">
        <is>
          <t xml:space="preserve">1458 - 2741 - 2742 - </t>
        </is>
      </c>
      <c r="K2956" t="inlineStr">
        <is>
          <t>libre</t>
        </is>
      </c>
    </row>
    <row r="2957">
      <c r="A2957" t="inlineStr">
        <is>
          <t>CP liquide betterave</t>
        </is>
      </c>
      <c r="B2957" t="inlineStr">
        <is>
          <t>BL dir</t>
        </is>
      </c>
      <c r="C2957" t="n">
        <v>10.2</v>
      </c>
      <c r="D2957" t="inlineStr"/>
      <c r="E2957" t="inlineStr"/>
      <c r="F2957" t="inlineStr"/>
      <c r="G2957" t="inlineStr"/>
      <c r="H2957" t="inlineStr"/>
      <c r="I2957" t="inlineStr"/>
      <c r="J2957" t="inlineStr">
        <is>
          <t xml:space="preserve">1460 - 2742 - 2749 - </t>
        </is>
      </c>
      <c r="K2957" t="inlineStr">
        <is>
          <t>libre</t>
        </is>
      </c>
    </row>
    <row r="2958">
      <c r="A2958" t="inlineStr">
        <is>
          <t>CP liquide betterave</t>
        </is>
      </c>
      <c r="B2958" t="inlineStr">
        <is>
          <t>BV dir</t>
        </is>
      </c>
      <c r="C2958" t="n">
        <v>17.5</v>
      </c>
      <c r="D2958" t="inlineStr"/>
      <c r="E2958" t="inlineStr"/>
      <c r="F2958" t="inlineStr"/>
      <c r="G2958" t="inlineStr"/>
      <c r="H2958" t="inlineStr"/>
      <c r="I2958" t="inlineStr"/>
      <c r="J2958" t="inlineStr">
        <is>
          <t xml:space="preserve">1461 - 2742 - 2751 - </t>
        </is>
      </c>
      <c r="K2958" t="inlineStr">
        <is>
          <t>libre</t>
        </is>
      </c>
    </row>
    <row r="2959">
      <c r="A2959" t="inlineStr">
        <is>
          <t>CP liquide betterave</t>
        </is>
      </c>
      <c r="B2959" t="inlineStr">
        <is>
          <t>Ovins dir</t>
        </is>
      </c>
      <c r="C2959" t="n">
        <v>0</v>
      </c>
      <c r="D2959" t="inlineStr"/>
      <c r="E2959" t="inlineStr"/>
      <c r="F2959" t="inlineStr"/>
      <c r="G2959" t="inlineStr"/>
      <c r="H2959" t="inlineStr"/>
      <c r="I2959" t="inlineStr"/>
      <c r="J2959" t="inlineStr">
        <is>
          <t xml:space="preserve">1462 - 2741 - 2743 - </t>
        </is>
      </c>
      <c r="K2959" t="inlineStr">
        <is>
          <t>libre</t>
        </is>
      </c>
    </row>
    <row r="2960">
      <c r="A2960" t="inlineStr">
        <is>
          <t>CP liquide betterave</t>
        </is>
      </c>
      <c r="B2960" t="inlineStr">
        <is>
          <t>OL dir</t>
        </is>
      </c>
      <c r="C2960" t="n">
        <v>0</v>
      </c>
      <c r="D2960" t="inlineStr"/>
      <c r="E2960" t="inlineStr"/>
      <c r="F2960" t="inlineStr"/>
      <c r="G2960" t="inlineStr"/>
      <c r="H2960" t="inlineStr"/>
      <c r="I2960" t="inlineStr"/>
      <c r="J2960" t="inlineStr">
        <is>
          <t xml:space="preserve">1464 - 2743 - 2754 - </t>
        </is>
      </c>
      <c r="K2960" t="inlineStr">
        <is>
          <t>libre</t>
        </is>
      </c>
    </row>
    <row r="2961">
      <c r="A2961" t="inlineStr">
        <is>
          <t>CP liquide betterave</t>
        </is>
      </c>
      <c r="B2961" t="inlineStr">
        <is>
          <t>OV dir</t>
        </is>
      </c>
      <c r="C2961" t="n">
        <v>0</v>
      </c>
      <c r="D2961" t="inlineStr"/>
      <c r="E2961" t="inlineStr"/>
      <c r="F2961" t="inlineStr"/>
      <c r="G2961" t="inlineStr"/>
      <c r="H2961" t="inlineStr"/>
      <c r="I2961" t="inlineStr"/>
      <c r="J2961" t="inlineStr">
        <is>
          <t xml:space="preserve">1465 - 2743 - 2755 - </t>
        </is>
      </c>
      <c r="K2961" t="inlineStr">
        <is>
          <t>libre</t>
        </is>
      </c>
    </row>
    <row r="2962">
      <c r="A2962" t="inlineStr">
        <is>
          <t>CP liquide betterave</t>
        </is>
      </c>
      <c r="B2962" t="inlineStr">
        <is>
          <t>Ca dir</t>
        </is>
      </c>
      <c r="C2962" t="n">
        <v>0</v>
      </c>
      <c r="D2962" t="inlineStr"/>
      <c r="E2962" t="inlineStr"/>
      <c r="F2962" t="inlineStr"/>
      <c r="G2962" t="inlineStr"/>
      <c r="H2962" t="inlineStr"/>
      <c r="I2962" t="inlineStr"/>
      <c r="J2962" t="inlineStr">
        <is>
          <t xml:space="preserve">1466 - 2741 - 2757 - </t>
        </is>
      </c>
      <c r="K2962" t="inlineStr">
        <is>
          <t>libre</t>
        </is>
      </c>
    </row>
    <row r="2963">
      <c r="A2963" t="inlineStr">
        <is>
          <t>CP liquide betterave</t>
        </is>
      </c>
      <c r="B2963" t="inlineStr">
        <is>
          <t>Eq dir</t>
        </is>
      </c>
      <c r="C2963" t="n">
        <v>0</v>
      </c>
      <c r="D2963" t="inlineStr"/>
      <c r="E2963" t="inlineStr"/>
      <c r="F2963" t="inlineStr"/>
      <c r="G2963" t="inlineStr"/>
      <c r="H2963" t="inlineStr"/>
      <c r="I2963" t="inlineStr"/>
      <c r="J2963" t="inlineStr">
        <is>
          <t xml:space="preserve">1467 - 2741 - 2758 - </t>
        </is>
      </c>
      <c r="K2963" t="inlineStr">
        <is>
          <t>libre</t>
        </is>
      </c>
    </row>
    <row r="2964">
      <c r="A2964" t="inlineStr">
        <is>
          <t>CP liquide betterave</t>
        </is>
      </c>
      <c r="B2964" t="inlineStr">
        <is>
          <t>Pc dir</t>
        </is>
      </c>
      <c r="C2964" t="n">
        <v>0</v>
      </c>
      <c r="D2964" t="inlineStr"/>
      <c r="E2964" t="inlineStr"/>
      <c r="F2964" t="inlineStr"/>
      <c r="G2964" t="inlineStr"/>
      <c r="H2964" t="inlineStr"/>
      <c r="I2964" t="inlineStr"/>
      <c r="J2964" t="inlineStr">
        <is>
          <t xml:space="preserve">1469 - 2741 - 2744 - 2761 - </t>
        </is>
      </c>
      <c r="K2964" t="inlineStr">
        <is>
          <t>libre</t>
        </is>
      </c>
    </row>
    <row r="2965">
      <c r="A2965" t="inlineStr">
        <is>
          <t>CP liquide betterave</t>
        </is>
      </c>
      <c r="B2965" t="inlineStr">
        <is>
          <t>Pc engrais dir</t>
        </is>
      </c>
      <c r="C2965" t="n">
        <v>0</v>
      </c>
      <c r="D2965" t="inlineStr"/>
      <c r="E2965" t="inlineStr"/>
      <c r="F2965" t="inlineStr"/>
      <c r="G2965" t="inlineStr"/>
      <c r="H2965" t="inlineStr"/>
      <c r="I2965" t="inlineStr"/>
      <c r="J2965" t="inlineStr">
        <is>
          <t xml:space="preserve">1471 - 2744 - 2767 - </t>
        </is>
      </c>
      <c r="K2965" t="inlineStr">
        <is>
          <t>libre</t>
        </is>
      </c>
    </row>
    <row r="2966">
      <c r="A2966" t="inlineStr">
        <is>
          <t>CP liquide betterave</t>
        </is>
      </c>
      <c r="B2966" t="inlineStr">
        <is>
          <t>Pc truies dir</t>
        </is>
      </c>
      <c r="C2966" t="n">
        <v>0</v>
      </c>
      <c r="D2966" t="inlineStr"/>
      <c r="E2966" t="inlineStr"/>
      <c r="F2966" t="inlineStr"/>
      <c r="G2966" t="inlineStr"/>
      <c r="H2966" t="inlineStr"/>
      <c r="I2966" t="inlineStr"/>
      <c r="J2966" t="inlineStr">
        <is>
          <t xml:space="preserve">1472 - 2744 - 2769 - </t>
        </is>
      </c>
      <c r="K2966" t="inlineStr">
        <is>
          <t>libre</t>
        </is>
      </c>
    </row>
    <row r="2967">
      <c r="A2967" t="inlineStr">
        <is>
          <t>CP liquide betterave</t>
        </is>
      </c>
      <c r="B2967" t="inlineStr">
        <is>
          <t>Volailles dir</t>
        </is>
      </c>
      <c r="C2967" t="n">
        <v>0</v>
      </c>
      <c r="D2967" t="inlineStr"/>
      <c r="E2967" t="inlineStr"/>
      <c r="F2967" t="inlineStr"/>
      <c r="G2967" t="inlineStr"/>
      <c r="H2967" t="inlineStr"/>
      <c r="I2967" t="inlineStr"/>
      <c r="J2967" t="inlineStr">
        <is>
          <t xml:space="preserve">1473 - 2741 - 2745 - </t>
        </is>
      </c>
      <c r="K2967" t="inlineStr">
        <is>
          <t>libre</t>
        </is>
      </c>
    </row>
    <row r="2968">
      <c r="A2968" t="inlineStr">
        <is>
          <t>CP liquide betterave</t>
        </is>
      </c>
      <c r="B2968" t="inlineStr">
        <is>
          <t>Vol po dir</t>
        </is>
      </c>
      <c r="C2968" t="n">
        <v>0</v>
      </c>
      <c r="D2968" t="inlineStr"/>
      <c r="E2968" t="inlineStr"/>
      <c r="F2968" t="inlineStr"/>
      <c r="G2968" t="inlineStr"/>
      <c r="H2968" t="inlineStr"/>
      <c r="I2968" t="inlineStr"/>
      <c r="J2968" t="inlineStr">
        <is>
          <t xml:space="preserve">1476 - 2745 - 2765 - </t>
        </is>
      </c>
      <c r="K2968" t="inlineStr">
        <is>
          <t>libre</t>
        </is>
      </c>
    </row>
    <row r="2969">
      <c r="A2969" t="inlineStr">
        <is>
          <t>CP liquide betterave</t>
        </is>
      </c>
      <c r="B2969" t="inlineStr">
        <is>
          <t>Palmip. gras dir</t>
        </is>
      </c>
      <c r="C2969" t="n">
        <v>0</v>
      </c>
      <c r="D2969" t="inlineStr"/>
      <c r="E2969" t="inlineStr"/>
      <c r="F2969" t="inlineStr"/>
      <c r="G2969" t="inlineStr"/>
      <c r="H2969" t="inlineStr"/>
      <c r="I2969" t="inlineStr"/>
      <c r="J2969" t="inlineStr">
        <is>
          <t xml:space="preserve">1477 - 2745 - 2766 - </t>
        </is>
      </c>
      <c r="K2969" t="inlineStr">
        <is>
          <t>libre</t>
        </is>
      </c>
    </row>
    <row r="2970">
      <c r="A2970" t="inlineStr">
        <is>
          <t>CP liquide betterave</t>
        </is>
      </c>
      <c r="B2970" t="inlineStr">
        <is>
          <t>Bovins FAB</t>
        </is>
      </c>
      <c r="C2970" t="n">
        <v>113</v>
      </c>
      <c r="D2970" t="inlineStr"/>
      <c r="E2970" t="inlineStr"/>
      <c r="F2970" t="inlineStr"/>
      <c r="G2970" t="inlineStr"/>
      <c r="H2970" t="inlineStr"/>
      <c r="I2970" t="inlineStr"/>
      <c r="J2970" t="inlineStr">
        <is>
          <t xml:space="preserve">1478 - 2746 - </t>
        </is>
      </c>
      <c r="K2970" t="inlineStr">
        <is>
          <t>déterminé</t>
        </is>
      </c>
    </row>
    <row r="2971">
      <c r="A2971" t="inlineStr">
        <is>
          <t>CP liquide betterave</t>
        </is>
      </c>
      <c r="B2971" t="inlineStr">
        <is>
          <t>Herbivores</t>
        </is>
      </c>
      <c r="C2971" t="n">
        <v>157</v>
      </c>
      <c r="D2971" t="inlineStr"/>
      <c r="E2971" t="inlineStr"/>
      <c r="F2971" t="inlineStr"/>
      <c r="G2971" t="inlineStr"/>
      <c r="H2971" t="inlineStr"/>
      <c r="I2971" t="inlineStr"/>
      <c r="J2971" t="inlineStr">
        <is>
          <t xml:space="preserve">1480 - 2747 - </t>
        </is>
      </c>
      <c r="K2971" t="inlineStr">
        <is>
          <t>libre</t>
        </is>
      </c>
    </row>
    <row r="2972">
      <c r="A2972" t="inlineStr">
        <is>
          <t>CP liquide betterave</t>
        </is>
      </c>
      <c r="B2972" t="inlineStr">
        <is>
          <t>Bovins</t>
        </is>
      </c>
      <c r="C2972" t="n">
        <v>141</v>
      </c>
      <c r="D2972" t="inlineStr"/>
      <c r="E2972" t="inlineStr"/>
      <c r="F2972" t="inlineStr"/>
      <c r="G2972" t="inlineStr"/>
      <c r="H2972" t="inlineStr"/>
      <c r="I2972" t="inlineStr"/>
      <c r="J2972" t="inlineStr">
        <is>
          <t xml:space="preserve">1482 - 2747 - 2748 - </t>
        </is>
      </c>
      <c r="K2972" t="inlineStr">
        <is>
          <t>libre</t>
        </is>
      </c>
    </row>
    <row r="2973">
      <c r="A2973" t="inlineStr">
        <is>
          <t>CP liquide betterave</t>
        </is>
      </c>
      <c r="B2973" t="inlineStr">
        <is>
          <t>BL</t>
        </is>
      </c>
      <c r="C2973" t="n">
        <v>100</v>
      </c>
      <c r="D2973" t="inlineStr"/>
      <c r="E2973" t="inlineStr"/>
      <c r="F2973" t="inlineStr"/>
      <c r="G2973" t="inlineStr"/>
      <c r="H2973" t="inlineStr"/>
      <c r="I2973" t="inlineStr"/>
      <c r="J2973" t="inlineStr">
        <is>
          <t xml:space="preserve">1484 - 2748 - 2749 - </t>
        </is>
      </c>
      <c r="K2973" t="inlineStr">
        <is>
          <t>libre</t>
        </is>
      </c>
    </row>
    <row r="2974">
      <c r="A2974" t="inlineStr">
        <is>
          <t>CP liquide betterave</t>
        </is>
      </c>
      <c r="B2974" t="inlineStr">
        <is>
          <t>BL FAB</t>
        </is>
      </c>
      <c r="C2974" t="n">
        <v>89.8</v>
      </c>
      <c r="D2974" t="inlineStr"/>
      <c r="E2974" t="inlineStr"/>
      <c r="F2974" t="inlineStr"/>
      <c r="G2974" t="inlineStr"/>
      <c r="H2974" t="inlineStr"/>
      <c r="I2974" t="inlineStr"/>
      <c r="J2974" t="inlineStr">
        <is>
          <t xml:space="preserve">1486 - 2749 - 2750 - </t>
        </is>
      </c>
      <c r="K2974" t="inlineStr">
        <is>
          <t>déterminé</t>
        </is>
      </c>
    </row>
    <row r="2975">
      <c r="A2975" t="inlineStr">
        <is>
          <t>CP liquide betterave</t>
        </is>
      </c>
      <c r="B2975" t="inlineStr">
        <is>
          <t>BV</t>
        </is>
      </c>
      <c r="C2975" t="n">
        <v>40.6</v>
      </c>
      <c r="D2975" t="inlineStr"/>
      <c r="E2975" t="inlineStr"/>
      <c r="F2975" t="inlineStr"/>
      <c r="G2975" t="inlineStr"/>
      <c r="H2975" t="inlineStr"/>
      <c r="I2975" t="inlineStr"/>
      <c r="J2975" t="inlineStr">
        <is>
          <t xml:space="preserve">1488 - 2748 - 2751 - </t>
        </is>
      </c>
      <c r="K2975" t="inlineStr">
        <is>
          <t>libre</t>
        </is>
      </c>
    </row>
    <row r="2976">
      <c r="A2976" t="inlineStr">
        <is>
          <t>CP liquide betterave</t>
        </is>
      </c>
      <c r="B2976" t="inlineStr">
        <is>
          <t>BV FAB</t>
        </is>
      </c>
      <c r="C2976" t="n">
        <v>23.1</v>
      </c>
      <c r="D2976" t="inlineStr"/>
      <c r="E2976" t="inlineStr"/>
      <c r="F2976" t="inlineStr"/>
      <c r="G2976" t="inlineStr"/>
      <c r="H2976" t="inlineStr"/>
      <c r="I2976" t="inlineStr"/>
      <c r="J2976" t="inlineStr">
        <is>
          <t xml:space="preserve">1490 - 2751 - 2752 - </t>
        </is>
      </c>
      <c r="K2976" t="inlineStr">
        <is>
          <t>déterminé</t>
        </is>
      </c>
    </row>
    <row r="2977">
      <c r="A2977" t="inlineStr">
        <is>
          <t>CP liquide betterave</t>
        </is>
      </c>
      <c r="B2977" t="inlineStr">
        <is>
          <t>Ovins</t>
        </is>
      </c>
      <c r="C2977" t="n">
        <v>0</v>
      </c>
      <c r="D2977" t="inlineStr"/>
      <c r="E2977" t="inlineStr"/>
      <c r="F2977" t="inlineStr"/>
      <c r="G2977" t="inlineStr"/>
      <c r="H2977" t="inlineStr"/>
      <c r="I2977" t="inlineStr"/>
      <c r="J2977" t="inlineStr">
        <is>
          <t xml:space="preserve">1492 - 2747 - 2753 - </t>
        </is>
      </c>
      <c r="K2977" t="inlineStr">
        <is>
          <t>libre</t>
        </is>
      </c>
    </row>
    <row r="2978">
      <c r="A2978" t="inlineStr">
        <is>
          <t>CP liquide betterave</t>
        </is>
      </c>
      <c r="B2978" t="inlineStr">
        <is>
          <t>OL</t>
        </is>
      </c>
      <c r="C2978" t="n">
        <v>0</v>
      </c>
      <c r="D2978" t="inlineStr"/>
      <c r="E2978" t="inlineStr"/>
      <c r="F2978" t="inlineStr"/>
      <c r="G2978" t="inlineStr"/>
      <c r="H2978" t="inlineStr"/>
      <c r="I2978" t="inlineStr"/>
      <c r="J2978" t="inlineStr">
        <is>
          <t xml:space="preserve">1494 - 2753 - 2754 - </t>
        </is>
      </c>
      <c r="K2978" t="inlineStr">
        <is>
          <t>libre</t>
        </is>
      </c>
    </row>
    <row r="2979">
      <c r="A2979" t="inlineStr">
        <is>
          <t>CP liquide betterave</t>
        </is>
      </c>
      <c r="B2979" t="inlineStr">
        <is>
          <t>OV</t>
        </is>
      </c>
      <c r="C2979" t="n">
        <v>0</v>
      </c>
      <c r="D2979" t="inlineStr"/>
      <c r="E2979" t="inlineStr"/>
      <c r="F2979" t="inlineStr"/>
      <c r="G2979" t="inlineStr"/>
      <c r="H2979" t="inlineStr"/>
      <c r="I2979" t="inlineStr"/>
      <c r="J2979" t="inlineStr">
        <is>
          <t xml:space="preserve">1496 - 2753 - 2755 - </t>
        </is>
      </c>
      <c r="K2979" t="inlineStr">
        <is>
          <t>libre</t>
        </is>
      </c>
    </row>
    <row r="2980">
      <c r="A2980" t="inlineStr">
        <is>
          <t>CP liquide betterave</t>
        </is>
      </c>
      <c r="B2980" t="inlineStr">
        <is>
          <t>Ca</t>
        </is>
      </c>
      <c r="C2980" t="n">
        <v>8.800000000000001</v>
      </c>
      <c r="D2980" t="inlineStr"/>
      <c r="E2980" t="inlineStr"/>
      <c r="F2980" t="inlineStr"/>
      <c r="G2980" t="inlineStr"/>
      <c r="H2980" t="inlineStr"/>
      <c r="I2980" t="inlineStr"/>
      <c r="J2980" t="inlineStr">
        <is>
          <t xml:space="preserve">1498 - 2747 - 2756 - </t>
        </is>
      </c>
      <c r="K2980" t="inlineStr">
        <is>
          <t>libre</t>
        </is>
      </c>
    </row>
    <row r="2981">
      <c r="A2981" t="inlineStr">
        <is>
          <t>CP liquide betterave</t>
        </is>
      </c>
      <c r="B2981" t="inlineStr">
        <is>
          <t>Alimentation Ca (EA)</t>
        </is>
      </c>
      <c r="C2981" t="n">
        <v>0</v>
      </c>
      <c r="D2981" t="inlineStr"/>
      <c r="E2981" t="inlineStr"/>
      <c r="F2981" t="inlineStr"/>
      <c r="G2981" t="inlineStr"/>
      <c r="H2981" t="inlineStr"/>
      <c r="I2981" t="inlineStr"/>
      <c r="J2981" t="inlineStr">
        <is>
          <t xml:space="preserve">1500 - 2756 - 2757 - </t>
        </is>
      </c>
      <c r="K2981" t="inlineStr">
        <is>
          <t>libre</t>
        </is>
      </c>
    </row>
    <row r="2982">
      <c r="A2982" t="inlineStr">
        <is>
          <t>CP liquide betterave</t>
        </is>
      </c>
      <c r="B2982" t="inlineStr">
        <is>
          <t>Eq</t>
        </is>
      </c>
      <c r="C2982" t="n">
        <v>0</v>
      </c>
      <c r="D2982" t="inlineStr"/>
      <c r="E2982" t="inlineStr"/>
      <c r="F2982" t="inlineStr"/>
      <c r="G2982" t="inlineStr"/>
      <c r="H2982" t="inlineStr"/>
      <c r="I2982" t="inlineStr"/>
      <c r="J2982" t="inlineStr">
        <is>
          <t xml:space="preserve">1502 - 2747 - 2758 - </t>
        </is>
      </c>
      <c r="K2982" t="inlineStr">
        <is>
          <t>libre</t>
        </is>
      </c>
    </row>
    <row r="2983">
      <c r="A2983" t="inlineStr">
        <is>
          <t>CP liquide betterave</t>
        </is>
      </c>
      <c r="B2983" t="inlineStr">
        <is>
          <t>Lap</t>
        </is>
      </c>
      <c r="C2983" t="n">
        <v>7.8</v>
      </c>
      <c r="D2983" t="n">
        <v>10</v>
      </c>
      <c r="E2983" t="n">
        <v>0.25</v>
      </c>
      <c r="F2983" t="n">
        <v>0.05</v>
      </c>
      <c r="G2983" t="n">
        <v>0</v>
      </c>
      <c r="H2983" t="n">
        <v>500000000</v>
      </c>
      <c r="I2983" t="n">
        <v>8.859999999999999</v>
      </c>
      <c r="J2983" t="inlineStr">
        <is>
          <t xml:space="preserve">1504 - 2747 - 2759 - </t>
        </is>
      </c>
      <c r="K2983" t="inlineStr">
        <is>
          <t>mesuré</t>
        </is>
      </c>
    </row>
    <row r="2984">
      <c r="A2984" t="inlineStr">
        <is>
          <t>CP liquide betterave</t>
        </is>
      </c>
      <c r="B2984" t="inlineStr">
        <is>
          <t>Monoagastriques</t>
        </is>
      </c>
      <c r="C2984" t="n">
        <v>1</v>
      </c>
      <c r="D2984" t="inlineStr"/>
      <c r="E2984" t="inlineStr"/>
      <c r="F2984" t="inlineStr"/>
      <c r="G2984" t="inlineStr"/>
      <c r="H2984" t="inlineStr"/>
      <c r="I2984" t="inlineStr"/>
      <c r="J2984" t="inlineStr">
        <is>
          <t xml:space="preserve">1506 - 2760 - </t>
        </is>
      </c>
      <c r="K2984" t="inlineStr">
        <is>
          <t>libre</t>
        </is>
      </c>
    </row>
    <row r="2985">
      <c r="A2985" t="inlineStr">
        <is>
          <t>CP liquide betterave</t>
        </is>
      </c>
      <c r="B2985" t="inlineStr">
        <is>
          <t>Pc</t>
        </is>
      </c>
      <c r="C2985" t="n">
        <v>1</v>
      </c>
      <c r="D2985" t="inlineStr"/>
      <c r="E2985" t="inlineStr"/>
      <c r="F2985" t="inlineStr"/>
      <c r="G2985" t="inlineStr"/>
      <c r="H2985" t="inlineStr"/>
      <c r="I2985" t="inlineStr"/>
      <c r="J2985" t="inlineStr">
        <is>
          <t xml:space="preserve">1508 - 2760 - 2761 - </t>
        </is>
      </c>
      <c r="K2985" t="inlineStr">
        <is>
          <t>libre</t>
        </is>
      </c>
    </row>
    <row r="2986">
      <c r="A2986" t="inlineStr">
        <is>
          <t>CP liquide betterave</t>
        </is>
      </c>
      <c r="B2986" t="inlineStr">
        <is>
          <t>Pc FAB</t>
        </is>
      </c>
      <c r="C2986" t="n">
        <v>1</v>
      </c>
      <c r="D2986" t="inlineStr"/>
      <c r="E2986" t="inlineStr"/>
      <c r="F2986" t="inlineStr"/>
      <c r="G2986" t="inlineStr"/>
      <c r="H2986" t="inlineStr"/>
      <c r="I2986" t="inlineStr"/>
      <c r="J2986" t="inlineStr">
        <is>
          <t xml:space="preserve">1510 - 2761 - 2762 - </t>
        </is>
      </c>
      <c r="K2986" t="inlineStr">
        <is>
          <t>déterminé</t>
        </is>
      </c>
    </row>
    <row r="2987">
      <c r="A2987" t="inlineStr">
        <is>
          <t>CP liquide betterave</t>
        </is>
      </c>
      <c r="B2987" t="inlineStr">
        <is>
          <t>Volailles</t>
        </is>
      </c>
      <c r="C2987" t="n">
        <v>0</v>
      </c>
      <c r="D2987" t="inlineStr"/>
      <c r="E2987" t="inlineStr"/>
      <c r="F2987" t="inlineStr"/>
      <c r="G2987" t="inlineStr"/>
      <c r="H2987" t="inlineStr"/>
      <c r="I2987" t="inlineStr"/>
      <c r="J2987" t="inlineStr">
        <is>
          <t xml:space="preserve">1512 - 2760 - 2763 - </t>
        </is>
      </c>
      <c r="K2987" t="inlineStr">
        <is>
          <t>libre</t>
        </is>
      </c>
    </row>
    <row r="2988">
      <c r="A2988" t="inlineStr">
        <is>
          <t>CP liquide betterave</t>
        </is>
      </c>
      <c r="B2988" t="inlineStr">
        <is>
          <t>Vol ch</t>
        </is>
      </c>
      <c r="C2988" t="n">
        <v>0</v>
      </c>
      <c r="D2988" t="inlineStr"/>
      <c r="E2988" t="inlineStr"/>
      <c r="F2988" t="inlineStr"/>
      <c r="G2988" t="inlineStr"/>
      <c r="H2988" t="inlineStr"/>
      <c r="I2988" t="inlineStr"/>
      <c r="J2988" t="inlineStr">
        <is>
          <t xml:space="preserve">1514 - 2763 - 2764 - </t>
        </is>
      </c>
      <c r="K2988" t="inlineStr">
        <is>
          <t>libre</t>
        </is>
      </c>
    </row>
    <row r="2989">
      <c r="A2989" t="inlineStr">
        <is>
          <t>CP liquide betterave</t>
        </is>
      </c>
      <c r="B2989" t="inlineStr">
        <is>
          <t>Vol po</t>
        </is>
      </c>
      <c r="C2989" t="n">
        <v>0</v>
      </c>
      <c r="D2989" t="inlineStr"/>
      <c r="E2989" t="inlineStr"/>
      <c r="F2989" t="inlineStr"/>
      <c r="G2989" t="inlineStr"/>
      <c r="H2989" t="inlineStr"/>
      <c r="I2989" t="inlineStr"/>
      <c r="J2989" t="inlineStr">
        <is>
          <t xml:space="preserve">1516 - 2763 - 2765 - </t>
        </is>
      </c>
      <c r="K2989" t="inlineStr">
        <is>
          <t>libre</t>
        </is>
      </c>
    </row>
    <row r="2990">
      <c r="A2990" t="inlineStr">
        <is>
          <t>CP liquide betterave</t>
        </is>
      </c>
      <c r="B2990" t="inlineStr">
        <is>
          <t>Palmip. gras</t>
        </is>
      </c>
      <c r="C2990" t="n">
        <v>0</v>
      </c>
      <c r="D2990" t="inlineStr"/>
      <c r="E2990" t="inlineStr"/>
      <c r="F2990" t="inlineStr"/>
      <c r="G2990" t="inlineStr"/>
      <c r="H2990" t="inlineStr"/>
      <c r="I2990" t="inlineStr"/>
      <c r="J2990" t="inlineStr">
        <is>
          <t xml:space="preserve">1518 - 2763 - 2766 - </t>
        </is>
      </c>
      <c r="K2990" t="inlineStr">
        <is>
          <t>libre</t>
        </is>
      </c>
    </row>
    <row r="2991">
      <c r="A2991" t="inlineStr">
        <is>
          <t>CP liquide betterave</t>
        </is>
      </c>
      <c r="B2991" t="inlineStr">
        <is>
          <t>Pc engraissement</t>
        </is>
      </c>
      <c r="C2991" t="n">
        <v>0.9</v>
      </c>
      <c r="D2991" t="inlineStr"/>
      <c r="E2991" t="inlineStr"/>
      <c r="F2991" t="inlineStr"/>
      <c r="G2991" t="inlineStr"/>
      <c r="H2991" t="inlineStr"/>
      <c r="I2991" t="inlineStr"/>
      <c r="J2991" t="inlineStr">
        <is>
          <t xml:space="preserve">1520 - 2767 - </t>
        </is>
      </c>
      <c r="K2991" t="inlineStr">
        <is>
          <t>libre</t>
        </is>
      </c>
    </row>
    <row r="2992">
      <c r="A2992" t="inlineStr">
        <is>
          <t>CP liquide betterave</t>
        </is>
      </c>
      <c r="B2992" t="inlineStr">
        <is>
          <t>Pc engrais FAB</t>
        </is>
      </c>
      <c r="C2992" t="n">
        <v>0.9</v>
      </c>
      <c r="D2992" t="inlineStr"/>
      <c r="E2992" t="inlineStr"/>
      <c r="F2992" t="inlineStr"/>
      <c r="G2992" t="inlineStr"/>
      <c r="H2992" t="inlineStr"/>
      <c r="I2992" t="inlineStr"/>
      <c r="J2992" t="inlineStr">
        <is>
          <t xml:space="preserve">1522 - 2767 - 2768 - </t>
        </is>
      </c>
      <c r="K2992" t="inlineStr">
        <is>
          <t>libre</t>
        </is>
      </c>
    </row>
    <row r="2993">
      <c r="A2993" t="inlineStr">
        <is>
          <t>CP liquide betterave</t>
        </is>
      </c>
      <c r="B2993" t="inlineStr">
        <is>
          <t>Pc truies</t>
        </is>
      </c>
      <c r="C2993" t="n">
        <v>0.1</v>
      </c>
      <c r="D2993" t="inlineStr"/>
      <c r="E2993" t="inlineStr"/>
      <c r="F2993" t="inlineStr"/>
      <c r="G2993" t="inlineStr"/>
      <c r="H2993" t="inlineStr"/>
      <c r="I2993" t="inlineStr"/>
      <c r="J2993" t="inlineStr">
        <is>
          <t xml:space="preserve">1524 - 2769 - </t>
        </is>
      </c>
      <c r="K2993" t="inlineStr">
        <is>
          <t>libre</t>
        </is>
      </c>
    </row>
    <row r="2994">
      <c r="A2994" t="inlineStr">
        <is>
          <t>CP liquide betterave</t>
        </is>
      </c>
      <c r="B2994" t="inlineStr">
        <is>
          <t>Autres utilisations</t>
        </is>
      </c>
      <c r="C2994" t="n">
        <v>0</v>
      </c>
      <c r="D2994" t="inlineStr"/>
      <c r="E2994" t="inlineStr"/>
      <c r="F2994" t="inlineStr"/>
      <c r="G2994" t="inlineStr"/>
      <c r="H2994" t="inlineStr"/>
      <c r="I2994" t="inlineStr"/>
      <c r="J2994" t="inlineStr">
        <is>
          <t xml:space="preserve">1526 - </t>
        </is>
      </c>
      <c r="K2994" t="inlineStr">
        <is>
          <t>libre unbounded</t>
        </is>
      </c>
    </row>
    <row r="2995">
      <c r="A2995" t="inlineStr">
        <is>
          <t>Luzerne déshydratée</t>
        </is>
      </c>
      <c r="B2995" t="inlineStr">
        <is>
          <t>Feed</t>
        </is>
      </c>
      <c r="C2995" t="n">
        <v>584</v>
      </c>
      <c r="D2995" t="inlineStr"/>
      <c r="E2995" t="inlineStr"/>
      <c r="F2995" t="inlineStr"/>
      <c r="G2995" t="inlineStr"/>
      <c r="H2995" t="inlineStr"/>
      <c r="I2995" t="inlineStr"/>
      <c r="J2995" t="inlineStr">
        <is>
          <t xml:space="preserve">1412 - 2770 - </t>
        </is>
      </c>
      <c r="K2995" t="inlineStr">
        <is>
          <t>libre</t>
        </is>
      </c>
    </row>
    <row r="2996">
      <c r="A2996" t="inlineStr">
        <is>
          <t>Luzerne déshydratée</t>
        </is>
      </c>
      <c r="B2996" t="inlineStr">
        <is>
          <t>FAB</t>
        </is>
      </c>
      <c r="C2996" t="n">
        <v>235</v>
      </c>
      <c r="D2996" t="inlineStr"/>
      <c r="E2996" t="inlineStr"/>
      <c r="F2996" t="inlineStr"/>
      <c r="G2996" t="inlineStr"/>
      <c r="H2996" t="inlineStr"/>
      <c r="I2996" t="inlineStr"/>
      <c r="J2996" t="inlineStr">
        <is>
          <t xml:space="preserve">1414 - 2770 - 2771 - </t>
        </is>
      </c>
      <c r="K2996" t="inlineStr">
        <is>
          <t>libre</t>
        </is>
      </c>
    </row>
    <row r="2997">
      <c r="A2997" t="inlineStr">
        <is>
          <t>Luzerne déshydratée</t>
        </is>
      </c>
      <c r="B2997" t="inlineStr">
        <is>
          <t>Aliments composés</t>
        </is>
      </c>
      <c r="C2997" t="n">
        <v>203</v>
      </c>
      <c r="D2997" t="inlineStr"/>
      <c r="E2997" t="inlineStr"/>
      <c r="F2997" t="inlineStr"/>
      <c r="G2997" t="inlineStr"/>
      <c r="H2997" t="inlineStr"/>
      <c r="I2997" t="inlineStr"/>
      <c r="J2997" t="inlineStr">
        <is>
          <t xml:space="preserve">1416 - 2771 - 2772 - </t>
        </is>
      </c>
      <c r="K2997" t="inlineStr">
        <is>
          <t>libre</t>
        </is>
      </c>
    </row>
    <row r="2998">
      <c r="A2998" t="inlineStr">
        <is>
          <t>Luzerne déshydratée</t>
        </is>
      </c>
      <c r="B2998" t="inlineStr">
        <is>
          <t>Volailles FAB</t>
        </is>
      </c>
      <c r="C2998" t="n">
        <v>0.2</v>
      </c>
      <c r="D2998" t="inlineStr"/>
      <c r="E2998" t="inlineStr"/>
      <c r="F2998" t="inlineStr"/>
      <c r="G2998" t="inlineStr"/>
      <c r="H2998" t="inlineStr"/>
      <c r="I2998" t="inlineStr"/>
      <c r="J2998" t="inlineStr">
        <is>
          <t xml:space="preserve">1418 - 2772 - 2773 - </t>
        </is>
      </c>
      <c r="K2998" t="inlineStr">
        <is>
          <t>libre</t>
        </is>
      </c>
    </row>
    <row r="2999">
      <c r="A2999" t="inlineStr">
        <is>
          <t>Luzerne déshydratée</t>
        </is>
      </c>
      <c r="B2999" t="inlineStr">
        <is>
          <t>Vol ch FAB</t>
        </is>
      </c>
      <c r="C2999" t="n">
        <v>0.1</v>
      </c>
      <c r="D2999" t="inlineStr"/>
      <c r="E2999" t="inlineStr"/>
      <c r="F2999" t="inlineStr"/>
      <c r="G2999" t="inlineStr"/>
      <c r="H2999" t="inlineStr"/>
      <c r="I2999" t="inlineStr"/>
      <c r="J2999" t="inlineStr">
        <is>
          <t xml:space="preserve">1420 - 2773 - 2802 - </t>
        </is>
      </c>
      <c r="K2999" t="inlineStr">
        <is>
          <t>déterminé</t>
        </is>
      </c>
    </row>
    <row r="3000">
      <c r="A3000" t="inlineStr">
        <is>
          <t>Luzerne déshydratée</t>
        </is>
      </c>
      <c r="B3000" t="inlineStr">
        <is>
          <t>Vol po FAB</t>
        </is>
      </c>
      <c r="C3000" t="n">
        <v>0</v>
      </c>
      <c r="D3000" t="inlineStr"/>
      <c r="E3000" t="inlineStr"/>
      <c r="F3000" t="inlineStr"/>
      <c r="G3000" t="inlineStr"/>
      <c r="H3000" t="inlineStr"/>
      <c r="I3000" t="inlineStr"/>
      <c r="J3000" t="inlineStr">
        <is>
          <t xml:space="preserve">1421 - 2773 - 2803 - </t>
        </is>
      </c>
      <c r="K3000" t="inlineStr">
        <is>
          <t>libre</t>
        </is>
      </c>
    </row>
    <row r="3001">
      <c r="A3001" t="inlineStr">
        <is>
          <t>Luzerne déshydratée</t>
        </is>
      </c>
      <c r="B3001" t="inlineStr">
        <is>
          <t>Palmip. gras FAB</t>
        </is>
      </c>
      <c r="C3001" t="n">
        <v>0</v>
      </c>
      <c r="D3001" t="inlineStr"/>
      <c r="E3001" t="inlineStr"/>
      <c r="F3001" t="inlineStr"/>
      <c r="G3001" t="inlineStr"/>
      <c r="H3001" t="inlineStr"/>
      <c r="I3001" t="inlineStr"/>
      <c r="J3001" t="inlineStr">
        <is>
          <t xml:space="preserve">1422 - 2773 - 2804 - </t>
        </is>
      </c>
      <c r="K3001" t="inlineStr">
        <is>
          <t>libre</t>
        </is>
      </c>
    </row>
    <row r="3002">
      <c r="A3002" t="inlineStr">
        <is>
          <t>Luzerne déshydratée</t>
        </is>
      </c>
      <c r="B3002" t="inlineStr">
        <is>
          <t>Ovins + Ca FAB</t>
        </is>
      </c>
      <c r="C3002" t="n">
        <v>47.3</v>
      </c>
      <c r="D3002" t="n">
        <v>46.5</v>
      </c>
      <c r="E3002" t="n">
        <v>1.1625</v>
      </c>
      <c r="F3002" t="n">
        <v>0.05</v>
      </c>
      <c r="G3002" t="n">
        <v>0</v>
      </c>
      <c r="H3002" t="n">
        <v>500000000</v>
      </c>
      <c r="I3002" t="n">
        <v>0.68</v>
      </c>
      <c r="J3002" t="inlineStr">
        <is>
          <t xml:space="preserve">1423 - 2772 - 2774 - </t>
        </is>
      </c>
      <c r="K3002" t="inlineStr">
        <is>
          <t>redondant</t>
        </is>
      </c>
    </row>
    <row r="3003">
      <c r="A3003" t="inlineStr">
        <is>
          <t>Luzerne déshydratée</t>
        </is>
      </c>
      <c r="B3003" t="inlineStr">
        <is>
          <t>Ovins FAB</t>
        </is>
      </c>
      <c r="C3003" t="n">
        <v>32.2</v>
      </c>
      <c r="D3003" t="n">
        <v>30</v>
      </c>
      <c r="E3003" t="n">
        <v>1.5</v>
      </c>
      <c r="F3003" t="n">
        <v>0.1</v>
      </c>
      <c r="G3003" t="n">
        <v>0</v>
      </c>
      <c r="H3003" t="n">
        <v>500000000</v>
      </c>
      <c r="I3003" t="n">
        <v>1.48</v>
      </c>
      <c r="J3003" t="inlineStr">
        <is>
          <t xml:space="preserve">1425 - 2774 - 2775 - </t>
        </is>
      </c>
      <c r="K3003" t="inlineStr">
        <is>
          <t>redondant</t>
        </is>
      </c>
    </row>
    <row r="3004">
      <c r="A3004" t="inlineStr">
        <is>
          <t>Luzerne déshydratée</t>
        </is>
      </c>
      <c r="B3004" t="inlineStr">
        <is>
          <t>OL FAB</t>
        </is>
      </c>
      <c r="C3004" t="n">
        <v>29.2</v>
      </c>
      <c r="D3004" t="inlineStr"/>
      <c r="E3004" t="inlineStr"/>
      <c r="F3004" t="inlineStr"/>
      <c r="G3004" t="inlineStr"/>
      <c r="H3004" t="inlineStr"/>
      <c r="I3004" t="inlineStr"/>
      <c r="J3004" t="inlineStr">
        <is>
          <t xml:space="preserve">1427 - 2775 - 2794 - </t>
        </is>
      </c>
      <c r="K3004" t="inlineStr">
        <is>
          <t>libre</t>
        </is>
      </c>
    </row>
    <row r="3005">
      <c r="A3005" t="inlineStr">
        <is>
          <t>Luzerne déshydratée</t>
        </is>
      </c>
      <c r="B3005" t="inlineStr">
        <is>
          <t>OV FAB</t>
        </is>
      </c>
      <c r="C3005" t="n">
        <v>3</v>
      </c>
      <c r="D3005" t="inlineStr"/>
      <c r="E3005" t="inlineStr"/>
      <c r="F3005" t="inlineStr"/>
      <c r="G3005" t="inlineStr"/>
      <c r="H3005" t="inlineStr"/>
      <c r="I3005" t="inlineStr"/>
      <c r="J3005" t="inlineStr">
        <is>
          <t xml:space="preserve">1428 - 2775 - 2795 - </t>
        </is>
      </c>
      <c r="K3005" t="inlineStr">
        <is>
          <t>libre</t>
        </is>
      </c>
    </row>
    <row r="3006">
      <c r="A3006" t="inlineStr">
        <is>
          <t>Luzerne déshydratée</t>
        </is>
      </c>
      <c r="B3006" t="inlineStr">
        <is>
          <t>Ca FAB</t>
        </is>
      </c>
      <c r="C3006" t="n">
        <v>15.1</v>
      </c>
      <c r="D3006" t="n">
        <v>15</v>
      </c>
      <c r="E3006" t="n">
        <v>0.75</v>
      </c>
      <c r="F3006" t="n">
        <v>0.1</v>
      </c>
      <c r="G3006" t="n">
        <v>0</v>
      </c>
      <c r="H3006" t="n">
        <v>500000000</v>
      </c>
      <c r="I3006" t="n">
        <v>0.09</v>
      </c>
      <c r="J3006" t="inlineStr">
        <is>
          <t xml:space="preserve">1429 - 2774 - 2796 - </t>
        </is>
      </c>
      <c r="K3006" t="inlineStr">
        <is>
          <t>redondant</t>
        </is>
      </c>
    </row>
    <row r="3007">
      <c r="A3007" t="inlineStr">
        <is>
          <t>Luzerne déshydratée</t>
        </is>
      </c>
      <c r="B3007" t="inlineStr">
        <is>
          <t>Lap FAB</t>
        </is>
      </c>
      <c r="C3007" t="n">
        <v>70.09999999999999</v>
      </c>
      <c r="D3007" t="n">
        <v>71.2</v>
      </c>
      <c r="E3007" t="n">
        <v>1.78</v>
      </c>
      <c r="F3007" t="n">
        <v>0.05</v>
      </c>
      <c r="G3007" t="n">
        <v>0</v>
      </c>
      <c r="H3007" t="n">
        <v>500000000</v>
      </c>
      <c r="I3007" t="n">
        <v>0.64</v>
      </c>
      <c r="J3007" t="inlineStr">
        <is>
          <t xml:space="preserve">1430 - 2772 - 2799 - </t>
        </is>
      </c>
      <c r="K3007" t="inlineStr">
        <is>
          <t>redondant</t>
        </is>
      </c>
    </row>
    <row r="3008">
      <c r="A3008" t="inlineStr">
        <is>
          <t>Luzerne déshydratée</t>
        </is>
      </c>
      <c r="B3008" t="inlineStr">
        <is>
          <t>Eq FAB</t>
        </is>
      </c>
      <c r="C3008" t="n">
        <v>31.6</v>
      </c>
      <c r="D3008" t="n">
        <v>30</v>
      </c>
      <c r="E3008" t="n">
        <v>0.75</v>
      </c>
      <c r="F3008" t="n">
        <v>0.05</v>
      </c>
      <c r="G3008" t="n">
        <v>0</v>
      </c>
      <c r="H3008" t="n">
        <v>500000000</v>
      </c>
      <c r="I3008" t="n">
        <v>2.15</v>
      </c>
      <c r="J3008" t="inlineStr">
        <is>
          <t xml:space="preserve">1431 - 2772 - 2780 - 2798 - </t>
        </is>
      </c>
      <c r="K3008" t="inlineStr">
        <is>
          <t>mesuré</t>
        </is>
      </c>
    </row>
    <row r="3009">
      <c r="A3009" t="inlineStr">
        <is>
          <t>Luzerne déshydratée</t>
        </is>
      </c>
      <c r="B3009" t="inlineStr">
        <is>
          <t>Aliments complets</t>
        </is>
      </c>
      <c r="C3009" t="n">
        <v>53.9</v>
      </c>
      <c r="D3009" t="inlineStr"/>
      <c r="E3009" t="inlineStr"/>
      <c r="F3009" t="inlineStr"/>
      <c r="G3009" t="inlineStr"/>
      <c r="H3009" t="inlineStr"/>
      <c r="I3009" t="inlineStr"/>
      <c r="J3009" t="inlineStr">
        <is>
          <t xml:space="preserve">1432 - 2772 - 2776 - </t>
        </is>
      </c>
      <c r="K3009" t="inlineStr">
        <is>
          <t>déterminé</t>
        </is>
      </c>
    </row>
    <row r="3010">
      <c r="A3010" t="inlineStr">
        <is>
          <t>Luzerne déshydratée</t>
        </is>
      </c>
      <c r="B3010" t="inlineStr">
        <is>
          <t>Bovins FAB complets</t>
        </is>
      </c>
      <c r="C3010" t="n">
        <v>53.9</v>
      </c>
      <c r="D3010" t="inlineStr"/>
      <c r="E3010" t="inlineStr"/>
      <c r="F3010" t="inlineStr"/>
      <c r="G3010" t="inlineStr"/>
      <c r="H3010" t="inlineStr"/>
      <c r="I3010" t="inlineStr"/>
      <c r="J3010" t="inlineStr">
        <is>
          <t xml:space="preserve">1434 - 2776 - 2777 - 2786 - </t>
        </is>
      </c>
      <c r="K3010" t="inlineStr">
        <is>
          <t>déterminé</t>
        </is>
      </c>
    </row>
    <row r="3011">
      <c r="A3011" t="inlineStr">
        <is>
          <t>Luzerne déshydratée</t>
        </is>
      </c>
      <c r="B3011" t="inlineStr">
        <is>
          <t>BL FAB complets</t>
        </is>
      </c>
      <c r="C3011" t="n">
        <v>0.1</v>
      </c>
      <c r="D3011" t="n">
        <v>0.1</v>
      </c>
      <c r="E3011" t="n">
        <v>0</v>
      </c>
      <c r="F3011" t="n">
        <v>0</v>
      </c>
      <c r="G3011" t="n">
        <v>0</v>
      </c>
      <c r="H3011" t="n">
        <v>500000000</v>
      </c>
      <c r="I3011" t="n">
        <v>0</v>
      </c>
      <c r="J3011" t="inlineStr">
        <is>
          <t xml:space="preserve">1436 - 2777 - 2790 - </t>
        </is>
      </c>
      <c r="K3011" t="inlineStr">
        <is>
          <t>mesuré</t>
        </is>
      </c>
    </row>
    <row r="3012">
      <c r="A3012" t="inlineStr">
        <is>
          <t>Luzerne déshydratée</t>
        </is>
      </c>
      <c r="B3012" t="inlineStr">
        <is>
          <t>BV FAB complets</t>
        </is>
      </c>
      <c r="C3012" t="n">
        <v>53.8</v>
      </c>
      <c r="D3012" t="n">
        <v>59.99222188856049</v>
      </c>
      <c r="E3012" t="n">
        <v>1.499805547214012</v>
      </c>
      <c r="F3012" t="n">
        <v>0.05</v>
      </c>
      <c r="G3012" t="n">
        <v>0</v>
      </c>
      <c r="H3012" t="n">
        <v>500000000</v>
      </c>
      <c r="I3012" t="n">
        <v>4.1</v>
      </c>
      <c r="J3012" t="inlineStr">
        <is>
          <t xml:space="preserve">1437 - 2777 - 2792 - </t>
        </is>
      </c>
      <c r="K3012" t="inlineStr">
        <is>
          <t>mesuré</t>
        </is>
      </c>
    </row>
    <row r="3013">
      <c r="A3013" t="inlineStr">
        <is>
          <t>Luzerne déshydratée</t>
        </is>
      </c>
      <c r="B3013" t="inlineStr">
        <is>
          <t>Aliments complémentaires</t>
        </is>
      </c>
      <c r="C3013" t="n">
        <v>0.1</v>
      </c>
      <c r="D3013" t="inlineStr"/>
      <c r="E3013" t="inlineStr"/>
      <c r="F3013" t="inlineStr"/>
      <c r="G3013" t="inlineStr"/>
      <c r="H3013" t="inlineStr"/>
      <c r="I3013" t="inlineStr"/>
      <c r="J3013" t="inlineStr">
        <is>
          <t xml:space="preserve">1443 - 2772 - 2778 - </t>
        </is>
      </c>
      <c r="K3013" t="inlineStr">
        <is>
          <t>déterminé</t>
        </is>
      </c>
    </row>
    <row r="3014">
      <c r="A3014" t="inlineStr">
        <is>
          <t>Luzerne déshydratée</t>
        </is>
      </c>
      <c r="B3014" t="inlineStr">
        <is>
          <t>Bovins FAB ctaire</t>
        </is>
      </c>
      <c r="C3014" t="n">
        <v>0.1</v>
      </c>
      <c r="D3014" t="n">
        <v>0.1</v>
      </c>
      <c r="E3014" t="n">
        <v>0</v>
      </c>
      <c r="F3014" t="n">
        <v>0</v>
      </c>
      <c r="G3014" t="n">
        <v>0</v>
      </c>
      <c r="H3014" t="n">
        <v>500000000</v>
      </c>
      <c r="I3014" t="n">
        <v>0</v>
      </c>
      <c r="J3014" t="inlineStr">
        <is>
          <t xml:space="preserve">1445 - 2778 - 2779 - 2786 - </t>
        </is>
      </c>
      <c r="K3014" t="inlineStr">
        <is>
          <t>mesuré</t>
        </is>
      </c>
    </row>
    <row r="3015">
      <c r="A3015" t="inlineStr">
        <is>
          <t>Luzerne déshydratée</t>
        </is>
      </c>
      <c r="B3015" t="inlineStr">
        <is>
          <t>BL FAB ctaire</t>
        </is>
      </c>
      <c r="C3015" t="n">
        <v>0</v>
      </c>
      <c r="D3015" t="inlineStr"/>
      <c r="E3015" t="inlineStr"/>
      <c r="F3015" t="inlineStr"/>
      <c r="G3015" t="inlineStr"/>
      <c r="H3015" t="inlineStr"/>
      <c r="I3015" t="inlineStr"/>
      <c r="J3015" t="inlineStr">
        <is>
          <t xml:space="preserve">1447 - 2779 - 2790 - </t>
        </is>
      </c>
      <c r="K3015" t="inlineStr">
        <is>
          <t>déterminé</t>
        </is>
      </c>
    </row>
    <row r="3016">
      <c r="A3016" t="inlineStr">
        <is>
          <t>Luzerne déshydratée</t>
        </is>
      </c>
      <c r="B3016" t="inlineStr">
        <is>
          <t>BV FAB ctaire</t>
        </is>
      </c>
      <c r="C3016" t="n">
        <v>0.1</v>
      </c>
      <c r="D3016" t="n">
        <v>0.1</v>
      </c>
      <c r="E3016" t="n">
        <v>0</v>
      </c>
      <c r="F3016" t="n">
        <v>0</v>
      </c>
      <c r="G3016" t="n">
        <v>0</v>
      </c>
      <c r="H3016" t="n">
        <v>500000000</v>
      </c>
      <c r="I3016" t="n">
        <v>0</v>
      </c>
      <c r="J3016" t="inlineStr">
        <is>
          <t xml:space="preserve">1448 - 2779 - 2792 - </t>
        </is>
      </c>
      <c r="K3016" t="inlineStr">
        <is>
          <t>mesuré</t>
        </is>
      </c>
    </row>
    <row r="3017">
      <c r="A3017" t="inlineStr">
        <is>
          <t>Luzerne déshydratée</t>
        </is>
      </c>
      <c r="B3017" t="inlineStr">
        <is>
          <t>Autres FAB</t>
        </is>
      </c>
      <c r="C3017" t="n">
        <v>31.6</v>
      </c>
      <c r="D3017" t="inlineStr"/>
      <c r="E3017" t="inlineStr"/>
      <c r="F3017" t="inlineStr"/>
      <c r="G3017" t="inlineStr"/>
      <c r="H3017" t="inlineStr"/>
      <c r="I3017" t="inlineStr"/>
      <c r="J3017" t="inlineStr">
        <is>
          <t xml:space="preserve">1450 - 2771 - 2780 - </t>
        </is>
      </c>
      <c r="K3017" t="inlineStr">
        <is>
          <t>libre</t>
        </is>
      </c>
    </row>
    <row r="3018">
      <c r="A3018" t="inlineStr">
        <is>
          <t>Luzerne déshydratée</t>
        </is>
      </c>
      <c r="B3018" t="inlineStr">
        <is>
          <t>Divers FAB</t>
        </is>
      </c>
      <c r="C3018" t="n">
        <v>0</v>
      </c>
      <c r="D3018" t="inlineStr"/>
      <c r="E3018" t="inlineStr"/>
      <c r="F3018" t="inlineStr"/>
      <c r="G3018" t="inlineStr"/>
      <c r="H3018" t="inlineStr"/>
      <c r="I3018" t="inlineStr"/>
      <c r="J3018" t="inlineStr">
        <is>
          <t xml:space="preserve">1453 - 2780 - </t>
        </is>
      </c>
      <c r="K3018" t="inlineStr">
        <is>
          <t>libre</t>
        </is>
      </c>
    </row>
    <row r="3019">
      <c r="A3019" t="inlineStr">
        <is>
          <t>Luzerne déshydratée</t>
        </is>
      </c>
      <c r="B3019" t="inlineStr">
        <is>
          <t>Alimentation animale rente (EA)</t>
        </is>
      </c>
      <c r="C3019" t="n">
        <v>349</v>
      </c>
      <c r="D3019" t="inlineStr"/>
      <c r="E3019" t="inlineStr"/>
      <c r="F3019" t="inlineStr"/>
      <c r="G3019" t="inlineStr"/>
      <c r="H3019" t="inlineStr"/>
      <c r="I3019" t="inlineStr"/>
      <c r="J3019" t="inlineStr">
        <is>
          <t xml:space="preserve">1454 - 2770 - 2781 - </t>
        </is>
      </c>
      <c r="K3019" t="inlineStr">
        <is>
          <t>libre</t>
        </is>
      </c>
    </row>
    <row r="3020">
      <c r="A3020" t="inlineStr">
        <is>
          <t>Luzerne déshydratée</t>
        </is>
      </c>
      <c r="B3020" t="inlineStr">
        <is>
          <t>Direct élevage</t>
        </is>
      </c>
      <c r="C3020" t="n">
        <v>349</v>
      </c>
      <c r="D3020" t="inlineStr"/>
      <c r="E3020" t="inlineStr"/>
      <c r="F3020" t="inlineStr"/>
      <c r="G3020" t="inlineStr"/>
      <c r="H3020" t="inlineStr"/>
      <c r="I3020" t="inlineStr"/>
      <c r="J3020" t="inlineStr">
        <is>
          <t xml:space="preserve">1456 - 2781 - 2782 - </t>
        </is>
      </c>
      <c r="K3020" t="inlineStr">
        <is>
          <t>libre</t>
        </is>
      </c>
    </row>
    <row r="3021">
      <c r="A3021" t="inlineStr">
        <is>
          <t>Luzerne déshydratée</t>
        </is>
      </c>
      <c r="B3021" t="inlineStr">
        <is>
          <t>Bovins dir</t>
        </is>
      </c>
      <c r="C3021" t="n">
        <v>297</v>
      </c>
      <c r="D3021" t="inlineStr"/>
      <c r="E3021" t="inlineStr"/>
      <c r="F3021" t="inlineStr"/>
      <c r="G3021" t="inlineStr"/>
      <c r="H3021" t="inlineStr"/>
      <c r="I3021" t="inlineStr"/>
      <c r="J3021" t="inlineStr">
        <is>
          <t xml:space="preserve">1458 - 2782 - 2783 - </t>
        </is>
      </c>
      <c r="K3021" t="inlineStr">
        <is>
          <t>déterminé</t>
        </is>
      </c>
    </row>
    <row r="3022">
      <c r="A3022" t="inlineStr">
        <is>
          <t>Luzerne déshydratée</t>
        </is>
      </c>
      <c r="B3022" t="inlineStr">
        <is>
          <t>BL dir</t>
        </is>
      </c>
      <c r="C3022" t="n">
        <v>224</v>
      </c>
      <c r="D3022" t="inlineStr"/>
      <c r="E3022" t="inlineStr"/>
      <c r="F3022" t="inlineStr"/>
      <c r="G3022" t="inlineStr"/>
      <c r="H3022" t="inlineStr"/>
      <c r="I3022" t="inlineStr"/>
      <c r="J3022" t="inlineStr">
        <is>
          <t xml:space="preserve">1460 - 2783 - 2789 - </t>
        </is>
      </c>
      <c r="K3022" t="inlineStr">
        <is>
          <t>déterminé</t>
        </is>
      </c>
    </row>
    <row r="3023">
      <c r="A3023" t="inlineStr">
        <is>
          <t>Luzerne déshydratée</t>
        </is>
      </c>
      <c r="B3023" t="inlineStr">
        <is>
          <t>BV dir</t>
        </is>
      </c>
      <c r="C3023" t="n">
        <v>73.90000000000001</v>
      </c>
      <c r="D3023" t="inlineStr"/>
      <c r="E3023" t="inlineStr"/>
      <c r="F3023" t="inlineStr"/>
      <c r="G3023" t="inlineStr"/>
      <c r="H3023" t="inlineStr"/>
      <c r="I3023" t="inlineStr"/>
      <c r="J3023" t="inlineStr">
        <is>
          <t xml:space="preserve">1461 - 2783 - 2791 - </t>
        </is>
      </c>
      <c r="K3023" t="inlineStr">
        <is>
          <t>déterminé</t>
        </is>
      </c>
    </row>
    <row r="3024">
      <c r="A3024" t="inlineStr">
        <is>
          <t>Luzerne déshydratée</t>
        </is>
      </c>
      <c r="B3024" t="inlineStr">
        <is>
          <t>Ovins dir</t>
        </is>
      </c>
      <c r="C3024" t="n">
        <v>10.9</v>
      </c>
      <c r="D3024" t="inlineStr"/>
      <c r="E3024" t="inlineStr"/>
      <c r="F3024" t="inlineStr"/>
      <c r="G3024" t="inlineStr"/>
      <c r="H3024" t="inlineStr"/>
      <c r="I3024" t="inlineStr"/>
      <c r="J3024" t="inlineStr">
        <is>
          <t xml:space="preserve">1462 - 2782 - 2784 - </t>
        </is>
      </c>
      <c r="K3024" t="inlineStr">
        <is>
          <t>déterminé</t>
        </is>
      </c>
    </row>
    <row r="3025">
      <c r="A3025" t="inlineStr">
        <is>
          <t>Luzerne déshydratée</t>
        </is>
      </c>
      <c r="B3025" t="inlineStr">
        <is>
          <t>OL dir</t>
        </is>
      </c>
      <c r="C3025" t="n">
        <v>4.3</v>
      </c>
      <c r="D3025" t="inlineStr"/>
      <c r="E3025" t="inlineStr"/>
      <c r="F3025" t="inlineStr"/>
      <c r="G3025" t="inlineStr"/>
      <c r="H3025" t="inlineStr"/>
      <c r="I3025" t="inlineStr"/>
      <c r="J3025" t="inlineStr">
        <is>
          <t xml:space="preserve">1464 - 2784 - 2794 - </t>
        </is>
      </c>
      <c r="K3025" t="inlineStr">
        <is>
          <t>libre</t>
        </is>
      </c>
    </row>
    <row r="3026">
      <c r="A3026" t="inlineStr">
        <is>
          <t>Luzerne déshydratée</t>
        </is>
      </c>
      <c r="B3026" t="inlineStr">
        <is>
          <t>OV dir</t>
        </is>
      </c>
      <c r="C3026" t="n">
        <v>6.6</v>
      </c>
      <c r="D3026" t="inlineStr"/>
      <c r="E3026" t="inlineStr"/>
      <c r="F3026" t="inlineStr"/>
      <c r="G3026" t="inlineStr"/>
      <c r="H3026" t="inlineStr"/>
      <c r="I3026" t="inlineStr"/>
      <c r="J3026" t="inlineStr">
        <is>
          <t xml:space="preserve">1465 - 2784 - 2795 - </t>
        </is>
      </c>
      <c r="K3026" t="inlineStr">
        <is>
          <t>libre</t>
        </is>
      </c>
    </row>
    <row r="3027">
      <c r="A3027" t="inlineStr">
        <is>
          <t>Luzerne déshydratée</t>
        </is>
      </c>
      <c r="B3027" t="inlineStr">
        <is>
          <t>Ca dir</t>
        </is>
      </c>
      <c r="C3027" t="n">
        <v>27.4</v>
      </c>
      <c r="D3027" t="inlineStr"/>
      <c r="E3027" t="inlineStr"/>
      <c r="F3027" t="inlineStr"/>
      <c r="G3027" t="inlineStr"/>
      <c r="H3027" t="inlineStr"/>
      <c r="I3027" t="inlineStr"/>
      <c r="J3027" t="inlineStr">
        <is>
          <t xml:space="preserve">1466 - 2782 - 2797 - </t>
        </is>
      </c>
      <c r="K3027" t="inlineStr">
        <is>
          <t>déterminé</t>
        </is>
      </c>
    </row>
    <row r="3028">
      <c r="A3028" t="inlineStr">
        <is>
          <t>Luzerne déshydratée</t>
        </is>
      </c>
      <c r="B3028" t="inlineStr">
        <is>
          <t>Eq dir</t>
        </is>
      </c>
      <c r="C3028" t="n">
        <v>12.8</v>
      </c>
      <c r="D3028" t="inlineStr"/>
      <c r="E3028" t="inlineStr"/>
      <c r="F3028" t="inlineStr"/>
      <c r="G3028" t="inlineStr"/>
      <c r="H3028" t="inlineStr"/>
      <c r="I3028" t="inlineStr"/>
      <c r="J3028" t="inlineStr">
        <is>
          <t xml:space="preserve">1467 - 2782 - 2798 - </t>
        </is>
      </c>
      <c r="K3028" t="inlineStr">
        <is>
          <t>déterminé</t>
        </is>
      </c>
    </row>
    <row r="3029">
      <c r="A3029" t="inlineStr">
        <is>
          <t>Luzerne déshydratée</t>
        </is>
      </c>
      <c r="B3029" t="inlineStr">
        <is>
          <t>Volailles dir</t>
        </is>
      </c>
      <c r="C3029" t="n">
        <v>0.1</v>
      </c>
      <c r="D3029" t="inlineStr"/>
      <c r="E3029" t="inlineStr"/>
      <c r="F3029" t="inlineStr"/>
      <c r="G3029" t="inlineStr"/>
      <c r="H3029" t="inlineStr"/>
      <c r="I3029" t="inlineStr"/>
      <c r="J3029" t="inlineStr">
        <is>
          <t xml:space="preserve">1473 - 2782 - 2785 - </t>
        </is>
      </c>
      <c r="K3029" t="inlineStr">
        <is>
          <t>libre</t>
        </is>
      </c>
    </row>
    <row r="3030">
      <c r="A3030" t="inlineStr">
        <is>
          <t>Luzerne déshydratée</t>
        </is>
      </c>
      <c r="B3030" t="inlineStr">
        <is>
          <t>Vol po dir</t>
        </is>
      </c>
      <c r="C3030" t="n">
        <v>0.1</v>
      </c>
      <c r="D3030" t="inlineStr"/>
      <c r="E3030" t="inlineStr"/>
      <c r="F3030" t="inlineStr"/>
      <c r="G3030" t="inlineStr"/>
      <c r="H3030" t="inlineStr"/>
      <c r="I3030" t="inlineStr"/>
      <c r="J3030" t="inlineStr">
        <is>
          <t xml:space="preserve">1476 - 2785 - 2803 - </t>
        </is>
      </c>
      <c r="K3030" t="inlineStr">
        <is>
          <t>libre</t>
        </is>
      </c>
    </row>
    <row r="3031">
      <c r="A3031" t="inlineStr">
        <is>
          <t>Luzerne déshydratée</t>
        </is>
      </c>
      <c r="B3031" t="inlineStr">
        <is>
          <t>Palmip. gras dir</t>
        </is>
      </c>
      <c r="C3031" t="n">
        <v>0.1</v>
      </c>
      <c r="D3031" t="inlineStr"/>
      <c r="E3031" t="inlineStr"/>
      <c r="F3031" t="inlineStr"/>
      <c r="G3031" t="inlineStr"/>
      <c r="H3031" t="inlineStr"/>
      <c r="I3031" t="inlineStr"/>
      <c r="J3031" t="inlineStr">
        <is>
          <t xml:space="preserve">1477 - 2785 - 2804 - </t>
        </is>
      </c>
      <c r="K3031" t="inlineStr">
        <is>
          <t>libre</t>
        </is>
      </c>
    </row>
    <row r="3032">
      <c r="A3032" t="inlineStr">
        <is>
          <t>Luzerne déshydratée</t>
        </is>
      </c>
      <c r="B3032" t="inlineStr">
        <is>
          <t>Bovins FAB</t>
        </is>
      </c>
      <c r="C3032" t="n">
        <v>54</v>
      </c>
      <c r="D3032" t="inlineStr"/>
      <c r="E3032" t="inlineStr"/>
      <c r="F3032" t="inlineStr"/>
      <c r="G3032" t="inlineStr"/>
      <c r="H3032" t="inlineStr"/>
      <c r="I3032" t="inlineStr"/>
      <c r="J3032" t="inlineStr">
        <is>
          <t xml:space="preserve">1478 - 2786 - </t>
        </is>
      </c>
      <c r="K3032" t="inlineStr">
        <is>
          <t>déterminé</t>
        </is>
      </c>
    </row>
    <row r="3033">
      <c r="A3033" t="inlineStr">
        <is>
          <t>Luzerne déshydratée</t>
        </is>
      </c>
      <c r="B3033" t="inlineStr">
        <is>
          <t>Herbivores</t>
        </is>
      </c>
      <c r="C3033" t="n">
        <v>552</v>
      </c>
      <c r="D3033" t="inlineStr"/>
      <c r="E3033" t="inlineStr"/>
      <c r="F3033" t="inlineStr"/>
      <c r="G3033" t="inlineStr"/>
      <c r="H3033" t="inlineStr"/>
      <c r="I3033" t="inlineStr"/>
      <c r="J3033" t="inlineStr">
        <is>
          <t xml:space="preserve">1480 - 2787 - </t>
        </is>
      </c>
      <c r="K3033" t="inlineStr">
        <is>
          <t>déterminé</t>
        </is>
      </c>
    </row>
    <row r="3034">
      <c r="A3034" t="inlineStr">
        <is>
          <t>Luzerne déshydratée</t>
        </is>
      </c>
      <c r="B3034" t="inlineStr">
        <is>
          <t>Bovins</t>
        </is>
      </c>
      <c r="C3034" t="n">
        <v>352</v>
      </c>
      <c r="D3034" t="inlineStr"/>
      <c r="E3034" t="inlineStr"/>
      <c r="F3034" t="inlineStr"/>
      <c r="G3034" t="inlineStr"/>
      <c r="H3034" t="inlineStr"/>
      <c r="I3034" t="inlineStr"/>
      <c r="J3034" t="inlineStr">
        <is>
          <t xml:space="preserve">1482 - 2787 - 2788 - </t>
        </is>
      </c>
      <c r="K3034" t="inlineStr">
        <is>
          <t>déterminé</t>
        </is>
      </c>
    </row>
    <row r="3035">
      <c r="A3035" t="inlineStr">
        <is>
          <t>Luzerne déshydratée</t>
        </is>
      </c>
      <c r="B3035" t="inlineStr">
        <is>
          <t>BL</t>
        </is>
      </c>
      <c r="C3035" t="n">
        <v>224</v>
      </c>
      <c r="D3035" t="n">
        <v>210</v>
      </c>
      <c r="E3035" t="n">
        <v>5.25</v>
      </c>
      <c r="F3035" t="n">
        <v>0.05</v>
      </c>
      <c r="G3035" t="n">
        <v>0</v>
      </c>
      <c r="H3035" t="n">
        <v>500000000</v>
      </c>
      <c r="I3035" t="n">
        <v>2.61</v>
      </c>
      <c r="J3035" t="inlineStr">
        <is>
          <t xml:space="preserve">1484 - 2788 - 2789 - </t>
        </is>
      </c>
      <c r="K3035" t="inlineStr">
        <is>
          <t>mesuré</t>
        </is>
      </c>
    </row>
    <row r="3036">
      <c r="A3036" t="inlineStr">
        <is>
          <t>Luzerne déshydratée</t>
        </is>
      </c>
      <c r="B3036" t="inlineStr">
        <is>
          <t>BL FAB</t>
        </is>
      </c>
      <c r="C3036" t="n">
        <v>0.1</v>
      </c>
      <c r="D3036" t="inlineStr"/>
      <c r="E3036" t="inlineStr"/>
      <c r="F3036" t="inlineStr"/>
      <c r="G3036" t="inlineStr"/>
      <c r="H3036" t="inlineStr"/>
      <c r="I3036" t="inlineStr"/>
      <c r="J3036" t="inlineStr">
        <is>
          <t xml:space="preserve">1486 - 2789 - 2790 - </t>
        </is>
      </c>
      <c r="K3036" t="inlineStr">
        <is>
          <t>déterminé</t>
        </is>
      </c>
    </row>
    <row r="3037">
      <c r="A3037" t="inlineStr">
        <is>
          <t>Luzerne déshydratée</t>
        </is>
      </c>
      <c r="B3037" t="inlineStr">
        <is>
          <t>BV</t>
        </is>
      </c>
      <c r="C3037" t="n">
        <v>128</v>
      </c>
      <c r="D3037" t="n">
        <v>120</v>
      </c>
      <c r="E3037" t="n">
        <v>3</v>
      </c>
      <c r="F3037" t="n">
        <v>0.05</v>
      </c>
      <c r="G3037" t="n">
        <v>0</v>
      </c>
      <c r="H3037" t="n">
        <v>500000000</v>
      </c>
      <c r="I3037" t="n">
        <v>2.61</v>
      </c>
      <c r="J3037" t="inlineStr">
        <is>
          <t xml:space="preserve">1488 - 2788 - 2791 - </t>
        </is>
      </c>
      <c r="K3037" t="inlineStr">
        <is>
          <t>mesuré</t>
        </is>
      </c>
    </row>
    <row r="3038">
      <c r="A3038" t="inlineStr">
        <is>
          <t>Luzerne déshydratée</t>
        </is>
      </c>
      <c r="B3038" t="inlineStr">
        <is>
          <t>BV FAB</t>
        </is>
      </c>
      <c r="C3038" t="n">
        <v>53.9</v>
      </c>
      <c r="D3038" t="inlineStr"/>
      <c r="E3038" t="inlineStr"/>
      <c r="F3038" t="inlineStr"/>
      <c r="G3038" t="inlineStr"/>
      <c r="H3038" t="inlineStr"/>
      <c r="I3038" t="inlineStr"/>
      <c r="J3038" t="inlineStr">
        <is>
          <t xml:space="preserve">1490 - 2791 - 2792 - </t>
        </is>
      </c>
      <c r="K3038" t="inlineStr">
        <is>
          <t>déterminé</t>
        </is>
      </c>
    </row>
    <row r="3039">
      <c r="A3039" t="inlineStr">
        <is>
          <t>Luzerne déshydratée</t>
        </is>
      </c>
      <c r="B3039" t="inlineStr">
        <is>
          <t>Ovins</t>
        </is>
      </c>
      <c r="C3039" t="n">
        <v>43.2</v>
      </c>
      <c r="D3039" t="n">
        <v>53.084</v>
      </c>
      <c r="E3039" t="n">
        <v>2.6542</v>
      </c>
      <c r="F3039" t="n">
        <v>0.1</v>
      </c>
      <c r="G3039" t="n">
        <v>0</v>
      </c>
      <c r="H3039" t="n">
        <v>500000000</v>
      </c>
      <c r="I3039" t="n">
        <v>3.74</v>
      </c>
      <c r="J3039" t="inlineStr">
        <is>
          <t xml:space="preserve">1492 - 2787 - 2793 - </t>
        </is>
      </c>
      <c r="K3039" t="inlineStr">
        <is>
          <t>redondant</t>
        </is>
      </c>
    </row>
    <row r="3040">
      <c r="A3040" t="inlineStr">
        <is>
          <t>Luzerne déshydratée</t>
        </is>
      </c>
      <c r="B3040" t="inlineStr">
        <is>
          <t>OL</t>
        </is>
      </c>
      <c r="C3040" t="n">
        <v>33.5</v>
      </c>
      <c r="D3040" t="n">
        <v>44.95</v>
      </c>
      <c r="E3040" t="n">
        <v>2.2475</v>
      </c>
      <c r="F3040" t="n">
        <v>0.09999999999999999</v>
      </c>
      <c r="G3040" t="n">
        <v>0</v>
      </c>
      <c r="H3040" t="n">
        <v>500000000</v>
      </c>
      <c r="I3040" t="n">
        <v>5.09</v>
      </c>
      <c r="J3040" t="inlineStr">
        <is>
          <t xml:space="preserve">1494 - 2793 - 2794 - </t>
        </is>
      </c>
      <c r="K3040" t="inlineStr">
        <is>
          <t>redondant</t>
        </is>
      </c>
    </row>
    <row r="3041">
      <c r="A3041" t="inlineStr">
        <is>
          <t>Luzerne déshydratée</t>
        </is>
      </c>
      <c r="B3041" t="inlineStr">
        <is>
          <t>OV</t>
        </is>
      </c>
      <c r="C3041" t="n">
        <v>9.6</v>
      </c>
      <c r="D3041" t="n">
        <v>12.93</v>
      </c>
      <c r="E3041" t="n">
        <v>0.6465000000000001</v>
      </c>
      <c r="F3041" t="n">
        <v>0.1</v>
      </c>
      <c r="G3041" t="n">
        <v>0</v>
      </c>
      <c r="H3041" t="n">
        <v>500000000</v>
      </c>
      <c r="I3041" t="n">
        <v>5.09</v>
      </c>
      <c r="J3041" t="inlineStr">
        <is>
          <t xml:space="preserve">1496 - 2793 - 2795 - </t>
        </is>
      </c>
      <c r="K3041" t="inlineStr">
        <is>
          <t>redondant</t>
        </is>
      </c>
    </row>
    <row r="3042">
      <c r="A3042" t="inlineStr">
        <is>
          <t>Luzerne déshydratée</t>
        </is>
      </c>
      <c r="B3042" t="inlineStr">
        <is>
          <t>Ca</t>
        </is>
      </c>
      <c r="C3042" t="n">
        <v>42.5</v>
      </c>
      <c r="D3042" t="n">
        <v>45</v>
      </c>
      <c r="E3042" t="n">
        <v>1.125</v>
      </c>
      <c r="F3042" t="n">
        <v>0.05</v>
      </c>
      <c r="G3042" t="n">
        <v>0</v>
      </c>
      <c r="H3042" t="n">
        <v>500000000</v>
      </c>
      <c r="I3042" t="n">
        <v>2.26</v>
      </c>
      <c r="J3042" t="inlineStr">
        <is>
          <t xml:space="preserve">1498 - 2787 - 2796 - </t>
        </is>
      </c>
      <c r="K3042" t="inlineStr">
        <is>
          <t>mesuré</t>
        </is>
      </c>
    </row>
    <row r="3043">
      <c r="A3043" t="inlineStr">
        <is>
          <t>Luzerne déshydratée</t>
        </is>
      </c>
      <c r="B3043" t="inlineStr">
        <is>
          <t>Alimentation Ca (EA)</t>
        </is>
      </c>
      <c r="C3043" t="n">
        <v>27.4</v>
      </c>
      <c r="D3043" t="inlineStr"/>
      <c r="E3043" t="inlineStr"/>
      <c r="F3043" t="inlineStr"/>
      <c r="G3043" t="inlineStr"/>
      <c r="H3043" t="inlineStr"/>
      <c r="I3043" t="inlineStr"/>
      <c r="J3043" t="inlineStr">
        <is>
          <t xml:space="preserve">1500 - 2796 - 2797 - </t>
        </is>
      </c>
      <c r="K3043" t="inlineStr">
        <is>
          <t>déterminé</t>
        </is>
      </c>
    </row>
    <row r="3044">
      <c r="A3044" t="inlineStr">
        <is>
          <t>Luzerne déshydratée</t>
        </is>
      </c>
      <c r="B3044" t="inlineStr">
        <is>
          <t>Eq</t>
        </is>
      </c>
      <c r="C3044" t="n">
        <v>44.4</v>
      </c>
      <c r="D3044" t="n">
        <v>60</v>
      </c>
      <c r="E3044" t="n">
        <v>1.5</v>
      </c>
      <c r="F3044" t="n">
        <v>0.05</v>
      </c>
      <c r="G3044" t="n">
        <v>0</v>
      </c>
      <c r="H3044" t="n">
        <v>500000000</v>
      </c>
      <c r="I3044" t="n">
        <v>10.39</v>
      </c>
      <c r="J3044" t="inlineStr">
        <is>
          <t xml:space="preserve">1502 - 2787 - 2798 - </t>
        </is>
      </c>
      <c r="K3044" t="inlineStr">
        <is>
          <t>mesuré</t>
        </is>
      </c>
    </row>
    <row r="3045">
      <c r="A3045" t="inlineStr">
        <is>
          <t>Luzerne déshydratée</t>
        </is>
      </c>
      <c r="B3045" t="inlineStr">
        <is>
          <t>Lap</t>
        </is>
      </c>
      <c r="C3045" t="n">
        <v>70.09999999999999</v>
      </c>
      <c r="D3045" t="n">
        <v>76</v>
      </c>
      <c r="E3045" t="n">
        <v>1.9</v>
      </c>
      <c r="F3045" t="n">
        <v>0.05</v>
      </c>
      <c r="G3045" t="n">
        <v>0</v>
      </c>
      <c r="H3045" t="n">
        <v>500000000</v>
      </c>
      <c r="I3045" t="n">
        <v>3.12</v>
      </c>
      <c r="J3045" t="inlineStr">
        <is>
          <t xml:space="preserve">1504 - 2787 - 2799 - </t>
        </is>
      </c>
      <c r="K3045" t="inlineStr">
        <is>
          <t>redondant</t>
        </is>
      </c>
    </row>
    <row r="3046">
      <c r="A3046" t="inlineStr">
        <is>
          <t>Luzerne déshydratée</t>
        </is>
      </c>
      <c r="B3046" t="inlineStr">
        <is>
          <t>Monoagastriques</t>
        </is>
      </c>
      <c r="C3046" t="n">
        <v>0.3</v>
      </c>
      <c r="D3046" t="inlineStr"/>
      <c r="E3046" t="inlineStr"/>
      <c r="F3046" t="inlineStr"/>
      <c r="G3046" t="inlineStr"/>
      <c r="H3046" t="inlineStr"/>
      <c r="I3046" t="inlineStr"/>
      <c r="J3046" t="inlineStr">
        <is>
          <t xml:space="preserve">1506 - 2800 - </t>
        </is>
      </c>
      <c r="K3046" t="inlineStr">
        <is>
          <t>déterminé</t>
        </is>
      </c>
    </row>
    <row r="3047">
      <c r="A3047" t="inlineStr">
        <is>
          <t>Luzerne déshydratée</t>
        </is>
      </c>
      <c r="B3047" t="inlineStr">
        <is>
          <t>Volailles</t>
        </is>
      </c>
      <c r="C3047" t="n">
        <v>0.3</v>
      </c>
      <c r="D3047" t="inlineStr"/>
      <c r="E3047" t="inlineStr"/>
      <c r="F3047" t="inlineStr"/>
      <c r="G3047" t="inlineStr"/>
      <c r="H3047" t="inlineStr"/>
      <c r="I3047" t="inlineStr"/>
      <c r="J3047" t="inlineStr">
        <is>
          <t xml:space="preserve">1512 - 2800 - 2801 - </t>
        </is>
      </c>
      <c r="K3047" t="inlineStr">
        <is>
          <t>déterminé</t>
        </is>
      </c>
    </row>
    <row r="3048">
      <c r="A3048" t="inlineStr">
        <is>
          <t>Luzerne déshydratée</t>
        </is>
      </c>
      <c r="B3048" t="inlineStr">
        <is>
          <t>Vol ch</t>
        </is>
      </c>
      <c r="C3048" t="n">
        <v>0.1</v>
      </c>
      <c r="D3048" t="n">
        <v>0.1</v>
      </c>
      <c r="E3048" t="n">
        <v>0</v>
      </c>
      <c r="F3048" t="n">
        <v>0</v>
      </c>
      <c r="G3048" t="n">
        <v>0</v>
      </c>
      <c r="H3048" t="n">
        <v>500000000</v>
      </c>
      <c r="I3048" t="n">
        <v>0</v>
      </c>
      <c r="J3048" t="inlineStr">
        <is>
          <t xml:space="preserve">1514 - 2801 - 2802 - </t>
        </is>
      </c>
      <c r="K3048" t="inlineStr">
        <is>
          <t>mesuré</t>
        </is>
      </c>
    </row>
    <row r="3049">
      <c r="A3049" t="inlineStr">
        <is>
          <t>Luzerne déshydratée</t>
        </is>
      </c>
      <c r="B3049" t="inlineStr">
        <is>
          <t>Vol po</t>
        </is>
      </c>
      <c r="C3049" t="n">
        <v>0.1</v>
      </c>
      <c r="D3049" t="n">
        <v>0.1</v>
      </c>
      <c r="E3049" t="n">
        <v>0</v>
      </c>
      <c r="F3049" t="n">
        <v>0</v>
      </c>
      <c r="G3049" t="n">
        <v>0</v>
      </c>
      <c r="H3049" t="n">
        <v>500000000</v>
      </c>
      <c r="I3049" t="n">
        <v>0</v>
      </c>
      <c r="J3049" t="inlineStr">
        <is>
          <t xml:space="preserve">1516 - 2801 - 2803 - </t>
        </is>
      </c>
      <c r="K3049" t="inlineStr">
        <is>
          <t>mesuré</t>
        </is>
      </c>
    </row>
    <row r="3050">
      <c r="A3050" t="inlineStr">
        <is>
          <t>Luzerne déshydratée</t>
        </is>
      </c>
      <c r="B3050" t="inlineStr">
        <is>
          <t>Palmip. gras</t>
        </is>
      </c>
      <c r="C3050" t="n">
        <v>0.1</v>
      </c>
      <c r="D3050" t="n">
        <v>0.1</v>
      </c>
      <c r="E3050" t="n">
        <v>0</v>
      </c>
      <c r="F3050" t="n">
        <v>0</v>
      </c>
      <c r="G3050" t="n">
        <v>0</v>
      </c>
      <c r="H3050" t="n">
        <v>500000000</v>
      </c>
      <c r="I3050" t="n">
        <v>0</v>
      </c>
      <c r="J3050" t="inlineStr">
        <is>
          <t xml:space="preserve">1518 - 2801 - 2804 - </t>
        </is>
      </c>
      <c r="K3050" t="inlineStr">
        <is>
          <t>mesuré</t>
        </is>
      </c>
    </row>
    <row r="3051">
      <c r="A3051" t="inlineStr">
        <is>
          <t>Luzerne déshydratée</t>
        </is>
      </c>
      <c r="B3051" t="inlineStr">
        <is>
          <t>Autres utilisations</t>
        </is>
      </c>
      <c r="C3051" t="n">
        <v>0</v>
      </c>
      <c r="D3051" t="inlineStr"/>
      <c r="E3051" t="inlineStr"/>
      <c r="F3051" t="inlineStr"/>
      <c r="G3051" t="inlineStr"/>
      <c r="H3051" t="inlineStr"/>
      <c r="I3051" t="inlineStr"/>
      <c r="J3051" t="inlineStr">
        <is>
          <t xml:space="preserve">1526 - </t>
        </is>
      </c>
      <c r="K3051" t="inlineStr">
        <is>
          <t>libre unbounded</t>
        </is>
      </c>
    </row>
    <row r="3052">
      <c r="A3052" t="inlineStr">
        <is>
          <t>CP orig. anim.</t>
        </is>
      </c>
      <c r="B3052" t="inlineStr">
        <is>
          <t>Feed</t>
        </is>
      </c>
      <c r="C3052" t="n">
        <v>35.6</v>
      </c>
      <c r="D3052" t="inlineStr"/>
      <c r="E3052" t="inlineStr"/>
      <c r="F3052" t="inlineStr"/>
      <c r="G3052" t="inlineStr"/>
      <c r="H3052" t="inlineStr"/>
      <c r="I3052" t="inlineStr"/>
      <c r="J3052" t="inlineStr">
        <is>
          <t xml:space="preserve">1412 - 2805 - </t>
        </is>
      </c>
      <c r="K3052" t="inlineStr">
        <is>
          <t>libre</t>
        </is>
      </c>
    </row>
    <row r="3053">
      <c r="A3053" t="inlineStr">
        <is>
          <t>CP orig. anim.</t>
        </is>
      </c>
      <c r="B3053" t="inlineStr">
        <is>
          <t>FAB</t>
        </is>
      </c>
      <c r="C3053" t="n">
        <v>34.6</v>
      </c>
      <c r="D3053" t="n">
        <v>34.4</v>
      </c>
      <c r="E3053" t="n">
        <v>0.86</v>
      </c>
      <c r="F3053" t="n">
        <v>0.05</v>
      </c>
      <c r="G3053" t="n">
        <v>28.97636470588235</v>
      </c>
      <c r="H3053" t="n">
        <v>34.6243</v>
      </c>
      <c r="I3053" t="n">
        <v>0.26</v>
      </c>
      <c r="J3053" t="inlineStr">
        <is>
          <t xml:space="preserve">1414 - 2805 - 2806 - </t>
        </is>
      </c>
      <c r="K3053" t="inlineStr">
        <is>
          <t>mesuré</t>
        </is>
      </c>
    </row>
    <row r="3054">
      <c r="A3054" t="inlineStr">
        <is>
          <t>CP orig. anim.</t>
        </is>
      </c>
      <c r="B3054" t="inlineStr">
        <is>
          <t>Aliments composés</t>
        </is>
      </c>
      <c r="C3054" t="n">
        <v>34.6</v>
      </c>
      <c r="D3054" t="inlineStr"/>
      <c r="E3054" t="inlineStr"/>
      <c r="F3054" t="inlineStr"/>
      <c r="G3054" t="inlineStr"/>
      <c r="H3054" t="inlineStr"/>
      <c r="I3054" t="inlineStr"/>
      <c r="J3054" t="inlineStr">
        <is>
          <t xml:space="preserve">1416 - 2806 - 2807 - </t>
        </is>
      </c>
      <c r="K3054" t="inlineStr">
        <is>
          <t>libre</t>
        </is>
      </c>
    </row>
    <row r="3055">
      <c r="A3055" t="inlineStr">
        <is>
          <t>CP orig. anim.</t>
        </is>
      </c>
      <c r="B3055" t="inlineStr">
        <is>
          <t>Volailles FAB</t>
        </is>
      </c>
      <c r="C3055" t="n">
        <v>14.5</v>
      </c>
      <c r="D3055" t="inlineStr"/>
      <c r="E3055" t="inlineStr"/>
      <c r="F3055" t="inlineStr"/>
      <c r="G3055" t="inlineStr"/>
      <c r="H3055" t="inlineStr"/>
      <c r="I3055" t="inlineStr"/>
      <c r="J3055" t="inlineStr">
        <is>
          <t xml:space="preserve">1418 - 2807 - 2808 - </t>
        </is>
      </c>
      <c r="K3055" t="inlineStr">
        <is>
          <t>libre</t>
        </is>
      </c>
    </row>
    <row r="3056">
      <c r="A3056" t="inlineStr">
        <is>
          <t>CP orig. anim.</t>
        </is>
      </c>
      <c r="B3056" t="inlineStr">
        <is>
          <t>Vol ch FAB</t>
        </is>
      </c>
      <c r="C3056" t="n">
        <v>7.8</v>
      </c>
      <c r="D3056" t="inlineStr"/>
      <c r="E3056" t="inlineStr"/>
      <c r="F3056" t="inlineStr"/>
      <c r="G3056" t="inlineStr"/>
      <c r="H3056" t="inlineStr"/>
      <c r="I3056" t="inlineStr"/>
      <c r="J3056" t="inlineStr">
        <is>
          <t xml:space="preserve">1420 - 2808 - 2841 - </t>
        </is>
      </c>
      <c r="K3056" t="inlineStr">
        <is>
          <t>libre</t>
        </is>
      </c>
    </row>
    <row r="3057">
      <c r="A3057" t="inlineStr">
        <is>
          <t>CP orig. anim.</t>
        </is>
      </c>
      <c r="B3057" t="inlineStr">
        <is>
          <t>Vol po FAB</t>
        </is>
      </c>
      <c r="C3057" t="n">
        <v>6.8</v>
      </c>
      <c r="D3057" t="inlineStr"/>
      <c r="E3057" t="inlineStr"/>
      <c r="F3057" t="inlineStr"/>
      <c r="G3057" t="inlineStr"/>
      <c r="H3057" t="inlineStr"/>
      <c r="I3057" t="inlineStr"/>
      <c r="J3057" t="inlineStr">
        <is>
          <t xml:space="preserve">1421 - 2808 - 2842 - </t>
        </is>
      </c>
      <c r="K3057" t="inlineStr">
        <is>
          <t>libre</t>
        </is>
      </c>
    </row>
    <row r="3058">
      <c r="A3058" t="inlineStr">
        <is>
          <t>CP orig. anim.</t>
        </is>
      </c>
      <c r="B3058" t="inlineStr">
        <is>
          <t>Palmip. gras FAB</t>
        </is>
      </c>
      <c r="C3058" t="n">
        <v>0</v>
      </c>
      <c r="D3058" t="inlineStr"/>
      <c r="E3058" t="inlineStr"/>
      <c r="F3058" t="inlineStr"/>
      <c r="G3058" t="inlineStr"/>
      <c r="H3058" t="inlineStr"/>
      <c r="I3058" t="inlineStr"/>
      <c r="J3058" t="inlineStr">
        <is>
          <t xml:space="preserve">1422 - 2808 - 2843 - </t>
        </is>
      </c>
      <c r="K3058" t="inlineStr">
        <is>
          <t>libre</t>
        </is>
      </c>
    </row>
    <row r="3059">
      <c r="A3059" t="inlineStr">
        <is>
          <t>CP orig. anim.</t>
        </is>
      </c>
      <c r="B3059" t="inlineStr">
        <is>
          <t>Ovins + Ca FAB</t>
        </is>
      </c>
      <c r="C3059" t="n">
        <v>0</v>
      </c>
      <c r="D3059" t="inlineStr"/>
      <c r="E3059" t="inlineStr"/>
      <c r="F3059" t="inlineStr"/>
      <c r="G3059" t="inlineStr"/>
      <c r="H3059" t="inlineStr"/>
      <c r="I3059" t="inlineStr"/>
      <c r="J3059" t="inlineStr">
        <is>
          <t xml:space="preserve">1423 - 2807 - 2809 - </t>
        </is>
      </c>
      <c r="K3059" t="inlineStr">
        <is>
          <t>libre</t>
        </is>
      </c>
    </row>
    <row r="3060">
      <c r="A3060" t="inlineStr">
        <is>
          <t>CP orig. anim.</t>
        </is>
      </c>
      <c r="B3060" t="inlineStr">
        <is>
          <t>Ovins FAB</t>
        </is>
      </c>
      <c r="C3060" t="n">
        <v>0</v>
      </c>
      <c r="D3060" t="inlineStr"/>
      <c r="E3060" t="inlineStr"/>
      <c r="F3060" t="inlineStr"/>
      <c r="G3060" t="inlineStr"/>
      <c r="H3060" t="inlineStr"/>
      <c r="I3060" t="inlineStr"/>
      <c r="J3060" t="inlineStr">
        <is>
          <t xml:space="preserve">1425 - 2809 - 2810 - </t>
        </is>
      </c>
      <c r="K3060" t="inlineStr">
        <is>
          <t>libre</t>
        </is>
      </c>
    </row>
    <row r="3061">
      <c r="A3061" t="inlineStr">
        <is>
          <t>CP orig. anim.</t>
        </is>
      </c>
      <c r="B3061" t="inlineStr">
        <is>
          <t>OL FAB</t>
        </is>
      </c>
      <c r="C3061" t="n">
        <v>0</v>
      </c>
      <c r="D3061" t="inlineStr"/>
      <c r="E3061" t="inlineStr"/>
      <c r="F3061" t="inlineStr"/>
      <c r="G3061" t="inlineStr"/>
      <c r="H3061" t="inlineStr"/>
      <c r="I3061" t="inlineStr"/>
      <c r="J3061" t="inlineStr">
        <is>
          <t xml:space="preserve">1427 - 2810 - 2831 - </t>
        </is>
      </c>
      <c r="K3061" t="inlineStr">
        <is>
          <t>libre</t>
        </is>
      </c>
    </row>
    <row r="3062">
      <c r="A3062" t="inlineStr">
        <is>
          <t>CP orig. anim.</t>
        </is>
      </c>
      <c r="B3062" t="inlineStr">
        <is>
          <t>OV FAB</t>
        </is>
      </c>
      <c r="C3062" t="n">
        <v>0</v>
      </c>
      <c r="D3062" t="inlineStr"/>
      <c r="E3062" t="inlineStr"/>
      <c r="F3062" t="inlineStr"/>
      <c r="G3062" t="inlineStr"/>
      <c r="H3062" t="inlineStr"/>
      <c r="I3062" t="inlineStr"/>
      <c r="J3062" t="inlineStr">
        <is>
          <t xml:space="preserve">1428 - 2810 - 2832 - </t>
        </is>
      </c>
      <c r="K3062" t="inlineStr">
        <is>
          <t>libre</t>
        </is>
      </c>
    </row>
    <row r="3063">
      <c r="A3063" t="inlineStr">
        <is>
          <t>CP orig. anim.</t>
        </is>
      </c>
      <c r="B3063" t="inlineStr">
        <is>
          <t>Ca FAB</t>
        </is>
      </c>
      <c r="C3063" t="n">
        <v>0.1</v>
      </c>
      <c r="D3063" t="inlineStr"/>
      <c r="E3063" t="inlineStr"/>
      <c r="F3063" t="inlineStr"/>
      <c r="G3063" t="inlineStr"/>
      <c r="H3063" t="inlineStr"/>
      <c r="I3063" t="inlineStr"/>
      <c r="J3063" t="inlineStr">
        <is>
          <t xml:space="preserve">1429 - 2809 - 2833 - </t>
        </is>
      </c>
      <c r="K3063" t="inlineStr">
        <is>
          <t>libre</t>
        </is>
      </c>
    </row>
    <row r="3064">
      <c r="A3064" t="inlineStr">
        <is>
          <t>CP orig. anim.</t>
        </is>
      </c>
      <c r="B3064" t="inlineStr">
        <is>
          <t>Lap FAB</t>
        </is>
      </c>
      <c r="C3064" t="n">
        <v>0</v>
      </c>
      <c r="D3064" t="inlineStr"/>
      <c r="E3064" t="inlineStr"/>
      <c r="F3064" t="inlineStr"/>
      <c r="G3064" t="inlineStr"/>
      <c r="H3064" t="inlineStr"/>
      <c r="I3064" t="inlineStr"/>
      <c r="J3064" t="inlineStr">
        <is>
          <t xml:space="preserve">1430 - 2807 - 2836 - </t>
        </is>
      </c>
      <c r="K3064" t="inlineStr">
        <is>
          <t>libre</t>
        </is>
      </c>
    </row>
    <row r="3065">
      <c r="A3065" t="inlineStr">
        <is>
          <t>CP orig. anim.</t>
        </is>
      </c>
      <c r="B3065" t="inlineStr">
        <is>
          <t>Eq FAB</t>
        </is>
      </c>
      <c r="C3065" t="n">
        <v>0</v>
      </c>
      <c r="D3065" t="inlineStr"/>
      <c r="E3065" t="inlineStr"/>
      <c r="F3065" t="inlineStr"/>
      <c r="G3065" t="inlineStr"/>
      <c r="H3065" t="inlineStr"/>
      <c r="I3065" t="inlineStr"/>
      <c r="J3065" t="inlineStr">
        <is>
          <t xml:space="preserve">1431 - 2807 - 2816 - 2835 - </t>
        </is>
      </c>
      <c r="K3065" t="inlineStr">
        <is>
          <t>libre</t>
        </is>
      </c>
    </row>
    <row r="3066">
      <c r="A3066" t="inlineStr">
        <is>
          <t>CP orig. anim.</t>
        </is>
      </c>
      <c r="B3066" t="inlineStr">
        <is>
          <t>Aliments complets</t>
        </is>
      </c>
      <c r="C3066" t="n">
        <v>19.2</v>
      </c>
      <c r="D3066" t="inlineStr"/>
      <c r="E3066" t="inlineStr"/>
      <c r="F3066" t="inlineStr"/>
      <c r="G3066" t="inlineStr"/>
      <c r="H3066" t="inlineStr"/>
      <c r="I3066" t="inlineStr"/>
      <c r="J3066" t="inlineStr">
        <is>
          <t xml:space="preserve">1432 - 2807 - 2811 - </t>
        </is>
      </c>
      <c r="K3066" t="inlineStr">
        <is>
          <t>libre</t>
        </is>
      </c>
    </row>
    <row r="3067">
      <c r="A3067" t="inlineStr">
        <is>
          <t>CP orig. anim.</t>
        </is>
      </c>
      <c r="B3067" t="inlineStr">
        <is>
          <t>Bovins FAB complets</t>
        </is>
      </c>
      <c r="C3067" t="n">
        <v>0</v>
      </c>
      <c r="D3067" t="inlineStr"/>
      <c r="E3067" t="inlineStr"/>
      <c r="F3067" t="inlineStr"/>
      <c r="G3067" t="inlineStr"/>
      <c r="H3067" t="inlineStr"/>
      <c r="I3067" t="inlineStr"/>
      <c r="J3067" t="inlineStr">
        <is>
          <t xml:space="preserve">1434 - 2811 - 2812 - 2823 - </t>
        </is>
      </c>
      <c r="K3067" t="inlineStr">
        <is>
          <t>libre</t>
        </is>
      </c>
    </row>
    <row r="3068">
      <c r="A3068" t="inlineStr">
        <is>
          <t>CP orig. anim.</t>
        </is>
      </c>
      <c r="B3068" t="inlineStr">
        <is>
          <t>BL FAB complets</t>
        </is>
      </c>
      <c r="C3068" t="n">
        <v>0</v>
      </c>
      <c r="D3068" t="inlineStr"/>
      <c r="E3068" t="inlineStr"/>
      <c r="F3068" t="inlineStr"/>
      <c r="G3068" t="inlineStr"/>
      <c r="H3068" t="inlineStr"/>
      <c r="I3068" t="inlineStr"/>
      <c r="J3068" t="inlineStr">
        <is>
          <t xml:space="preserve">1436 - 2812 - 2827 - </t>
        </is>
      </c>
      <c r="K3068" t="inlineStr">
        <is>
          <t>libre</t>
        </is>
      </c>
    </row>
    <row r="3069">
      <c r="A3069" t="inlineStr">
        <is>
          <t>CP orig. anim.</t>
        </is>
      </c>
      <c r="B3069" t="inlineStr">
        <is>
          <t>BV FAB complets</t>
        </is>
      </c>
      <c r="C3069" t="n">
        <v>0</v>
      </c>
      <c r="D3069" t="inlineStr"/>
      <c r="E3069" t="inlineStr"/>
      <c r="F3069" t="inlineStr"/>
      <c r="G3069" t="inlineStr"/>
      <c r="H3069" t="inlineStr"/>
      <c r="I3069" t="inlineStr"/>
      <c r="J3069" t="inlineStr">
        <is>
          <t xml:space="preserve">1437 - 2812 - 2829 - </t>
        </is>
      </c>
      <c r="K3069" t="inlineStr">
        <is>
          <t>libre</t>
        </is>
      </c>
    </row>
    <row r="3070">
      <c r="A3070" t="inlineStr">
        <is>
          <t>CP orig. anim.</t>
        </is>
      </c>
      <c r="B3070" t="inlineStr">
        <is>
          <t>Pc FAB complets</t>
        </is>
      </c>
      <c r="C3070" t="n">
        <v>19.2</v>
      </c>
      <c r="D3070" t="inlineStr"/>
      <c r="E3070" t="inlineStr"/>
      <c r="F3070" t="inlineStr"/>
      <c r="G3070" t="inlineStr"/>
      <c r="H3070" t="inlineStr"/>
      <c r="I3070" t="inlineStr"/>
      <c r="J3070" t="inlineStr">
        <is>
          <t xml:space="preserve">1438 - 2811 - 2813 - 2839 - </t>
        </is>
      </c>
      <c r="K3070" t="inlineStr">
        <is>
          <t>libre</t>
        </is>
      </c>
    </row>
    <row r="3071">
      <c r="A3071" t="inlineStr">
        <is>
          <t>CP orig. anim.</t>
        </is>
      </c>
      <c r="B3071" t="inlineStr">
        <is>
          <t>Pc pclets FAB</t>
        </is>
      </c>
      <c r="C3071" t="n">
        <v>17.9</v>
      </c>
      <c r="D3071" t="n">
        <v>16.80136470588236</v>
      </c>
      <c r="E3071" t="n">
        <v>0.840068235294118</v>
      </c>
      <c r="F3071" t="n">
        <v>0.1</v>
      </c>
      <c r="G3071" t="n">
        <v>0</v>
      </c>
      <c r="H3071" t="n">
        <v>500000000</v>
      </c>
      <c r="I3071" t="n">
        <v>1.28</v>
      </c>
      <c r="J3071" t="inlineStr">
        <is>
          <t xml:space="preserve">1440 - 2813 - </t>
        </is>
      </c>
      <c r="K3071" t="inlineStr">
        <is>
          <t>redondant</t>
        </is>
      </c>
    </row>
    <row r="3072">
      <c r="A3072" t="inlineStr">
        <is>
          <t>CP orig. anim.</t>
        </is>
      </c>
      <c r="B3072" t="inlineStr">
        <is>
          <t>Pc engrais FAB complets</t>
        </is>
      </c>
      <c r="C3072" t="n">
        <v>1</v>
      </c>
      <c r="D3072" t="inlineStr"/>
      <c r="E3072" t="inlineStr"/>
      <c r="F3072" t="inlineStr"/>
      <c r="G3072" t="inlineStr"/>
      <c r="H3072" t="inlineStr"/>
      <c r="I3072" t="inlineStr"/>
      <c r="J3072" t="inlineStr">
        <is>
          <t xml:space="preserve">1441 - 2813 - 2845 - </t>
        </is>
      </c>
      <c r="K3072" t="inlineStr">
        <is>
          <t>libre</t>
        </is>
      </c>
    </row>
    <row r="3073">
      <c r="A3073" t="inlineStr">
        <is>
          <t>CP orig. anim.</t>
        </is>
      </c>
      <c r="B3073" t="inlineStr">
        <is>
          <t>Pc truies FAB</t>
        </is>
      </c>
      <c r="C3073" t="n">
        <v>0.3</v>
      </c>
      <c r="D3073" t="n">
        <v>0.2516760741666667</v>
      </c>
      <c r="E3073" t="n">
        <v>0.01258380370833334</v>
      </c>
      <c r="F3073" t="n">
        <v>0.1</v>
      </c>
      <c r="G3073" t="n">
        <v>0</v>
      </c>
      <c r="H3073" t="n">
        <v>500000000</v>
      </c>
      <c r="I3073" t="n">
        <v>5.91</v>
      </c>
      <c r="J3073" t="inlineStr">
        <is>
          <t xml:space="preserve">1442 - 2813 - 2846 - </t>
        </is>
      </c>
      <c r="K3073" t="inlineStr">
        <is>
          <t>mesuré</t>
        </is>
      </c>
    </row>
    <row r="3074">
      <c r="A3074" t="inlineStr">
        <is>
          <t>CP orig. anim.</t>
        </is>
      </c>
      <c r="B3074" t="inlineStr">
        <is>
          <t>Aliments complémentaires</t>
        </is>
      </c>
      <c r="C3074" t="n">
        <v>1</v>
      </c>
      <c r="D3074" t="inlineStr"/>
      <c r="E3074" t="inlineStr"/>
      <c r="F3074" t="inlineStr"/>
      <c r="G3074" t="inlineStr"/>
      <c r="H3074" t="inlineStr"/>
      <c r="I3074" t="inlineStr"/>
      <c r="J3074" t="inlineStr">
        <is>
          <t xml:space="preserve">1443 - 2807 - 2814 - </t>
        </is>
      </c>
      <c r="K3074" t="inlineStr">
        <is>
          <t>libre</t>
        </is>
      </c>
    </row>
    <row r="3075">
      <c r="A3075" t="inlineStr">
        <is>
          <t>CP orig. anim.</t>
        </is>
      </c>
      <c r="B3075" t="inlineStr">
        <is>
          <t>Bovins FAB ctaire</t>
        </is>
      </c>
      <c r="C3075" t="n">
        <v>0</v>
      </c>
      <c r="D3075" t="inlineStr"/>
      <c r="E3075" t="inlineStr"/>
      <c r="F3075" t="inlineStr"/>
      <c r="G3075" t="inlineStr"/>
      <c r="H3075" t="inlineStr"/>
      <c r="I3075" t="inlineStr"/>
      <c r="J3075" t="inlineStr">
        <is>
          <t xml:space="preserve">1445 - 2814 - 2815 - 2823 - </t>
        </is>
      </c>
      <c r="K3075" t="inlineStr">
        <is>
          <t>libre</t>
        </is>
      </c>
    </row>
    <row r="3076">
      <c r="A3076" t="inlineStr">
        <is>
          <t>CP orig. anim.</t>
        </is>
      </c>
      <c r="B3076" t="inlineStr">
        <is>
          <t>BL FAB ctaire</t>
        </is>
      </c>
      <c r="C3076" t="n">
        <v>0</v>
      </c>
      <c r="D3076" t="inlineStr"/>
      <c r="E3076" t="inlineStr"/>
      <c r="F3076" t="inlineStr"/>
      <c r="G3076" t="inlineStr"/>
      <c r="H3076" t="inlineStr"/>
      <c r="I3076" t="inlineStr"/>
      <c r="J3076" t="inlineStr">
        <is>
          <t xml:space="preserve">1447 - 2815 - 2827 - </t>
        </is>
      </c>
      <c r="K3076" t="inlineStr">
        <is>
          <t>libre</t>
        </is>
      </c>
    </row>
    <row r="3077">
      <c r="A3077" t="inlineStr">
        <is>
          <t>CP orig. anim.</t>
        </is>
      </c>
      <c r="B3077" t="inlineStr">
        <is>
          <t>BV FAB ctaire</t>
        </is>
      </c>
      <c r="C3077" t="n">
        <v>0</v>
      </c>
      <c r="D3077" t="inlineStr"/>
      <c r="E3077" t="inlineStr"/>
      <c r="F3077" t="inlineStr"/>
      <c r="G3077" t="inlineStr"/>
      <c r="H3077" t="inlineStr"/>
      <c r="I3077" t="inlineStr"/>
      <c r="J3077" t="inlineStr">
        <is>
          <t xml:space="preserve">1448 - 2815 - 2829 - </t>
        </is>
      </c>
      <c r="K3077" t="inlineStr">
        <is>
          <t>libre</t>
        </is>
      </c>
    </row>
    <row r="3078">
      <c r="A3078" t="inlineStr">
        <is>
          <t>CP orig. anim.</t>
        </is>
      </c>
      <c r="B3078" t="inlineStr">
        <is>
          <t>Pc engrais FAB ctaire</t>
        </is>
      </c>
      <c r="C3078" t="n">
        <v>1</v>
      </c>
      <c r="D3078" t="inlineStr"/>
      <c r="E3078" t="inlineStr"/>
      <c r="F3078" t="inlineStr"/>
      <c r="G3078" t="inlineStr"/>
      <c r="H3078" t="inlineStr"/>
      <c r="I3078" t="inlineStr"/>
      <c r="J3078" t="inlineStr">
        <is>
          <t xml:space="preserve">1449 - 2814 - 2839 - 2845 - </t>
        </is>
      </c>
      <c r="K3078" t="inlineStr">
        <is>
          <t>libre</t>
        </is>
      </c>
    </row>
    <row r="3079">
      <c r="A3079" t="inlineStr">
        <is>
          <t>CP orig. anim.</t>
        </is>
      </c>
      <c r="B3079" t="inlineStr">
        <is>
          <t>Autres FAB</t>
        </is>
      </c>
      <c r="C3079" t="n">
        <v>0</v>
      </c>
      <c r="D3079" t="inlineStr"/>
      <c r="E3079" t="inlineStr"/>
      <c r="F3079" t="inlineStr"/>
      <c r="G3079" t="inlineStr"/>
      <c r="H3079" t="inlineStr"/>
      <c r="I3079" t="inlineStr"/>
      <c r="J3079" t="inlineStr">
        <is>
          <t xml:space="preserve">1450 - 2806 - 2816 - </t>
        </is>
      </c>
      <c r="K3079" t="inlineStr">
        <is>
          <t>libre</t>
        </is>
      </c>
    </row>
    <row r="3080">
      <c r="A3080" t="inlineStr">
        <is>
          <t>CP orig. anim.</t>
        </is>
      </c>
      <c r="B3080" t="inlineStr">
        <is>
          <t>Poissons FAB</t>
        </is>
      </c>
      <c r="C3080" t="n">
        <v>0</v>
      </c>
      <c r="D3080" t="inlineStr"/>
      <c r="E3080" t="inlineStr"/>
      <c r="F3080" t="inlineStr"/>
      <c r="G3080" t="inlineStr"/>
      <c r="H3080" t="inlineStr"/>
      <c r="I3080" t="inlineStr"/>
      <c r="J3080" t="inlineStr">
        <is>
          <t xml:space="preserve">1452 - 2816 - </t>
        </is>
      </c>
      <c r="K3080" t="inlineStr">
        <is>
          <t>libre</t>
        </is>
      </c>
    </row>
    <row r="3081">
      <c r="A3081" t="inlineStr">
        <is>
          <t>CP orig. anim.</t>
        </is>
      </c>
      <c r="B3081" t="inlineStr">
        <is>
          <t>Divers FAB</t>
        </is>
      </c>
      <c r="C3081" t="n">
        <v>0</v>
      </c>
      <c r="D3081" t="inlineStr"/>
      <c r="E3081" t="inlineStr"/>
      <c r="F3081" t="inlineStr"/>
      <c r="G3081" t="inlineStr"/>
      <c r="H3081" t="inlineStr"/>
      <c r="I3081" t="inlineStr"/>
      <c r="J3081" t="inlineStr">
        <is>
          <t xml:space="preserve">1453 - 2816 - </t>
        </is>
      </c>
      <c r="K3081" t="inlineStr">
        <is>
          <t>libre</t>
        </is>
      </c>
    </row>
    <row r="3082">
      <c r="A3082" t="inlineStr">
        <is>
          <t>CP orig. anim.</t>
        </is>
      </c>
      <c r="B3082" t="inlineStr">
        <is>
          <t>Alimentation animale rente (EA)</t>
        </is>
      </c>
      <c r="C3082" t="n">
        <v>0.9</v>
      </c>
      <c r="D3082" t="inlineStr"/>
      <c r="E3082" t="inlineStr"/>
      <c r="F3082" t="inlineStr"/>
      <c r="G3082" t="inlineStr"/>
      <c r="H3082" t="inlineStr"/>
      <c r="I3082" t="inlineStr"/>
      <c r="J3082" t="inlineStr">
        <is>
          <t xml:space="preserve">1454 - 2805 - 2817 - </t>
        </is>
      </c>
      <c r="K3082" t="inlineStr">
        <is>
          <t>libre</t>
        </is>
      </c>
    </row>
    <row r="3083">
      <c r="A3083" t="inlineStr">
        <is>
          <t>CP orig. anim.</t>
        </is>
      </c>
      <c r="B3083" t="inlineStr">
        <is>
          <t>Direct élevage</t>
        </is>
      </c>
      <c r="C3083" t="n">
        <v>0.9</v>
      </c>
      <c r="D3083" t="inlineStr"/>
      <c r="E3083" t="inlineStr"/>
      <c r="F3083" t="inlineStr"/>
      <c r="G3083" t="inlineStr"/>
      <c r="H3083" t="inlineStr"/>
      <c r="I3083" t="inlineStr"/>
      <c r="J3083" t="inlineStr">
        <is>
          <t xml:space="preserve">1456 - 2817 - 2818 - </t>
        </is>
      </c>
      <c r="K3083" t="inlineStr">
        <is>
          <t>libre</t>
        </is>
      </c>
    </row>
    <row r="3084">
      <c r="A3084" t="inlineStr">
        <is>
          <t>CP orig. anim.</t>
        </is>
      </c>
      <c r="B3084" t="inlineStr">
        <is>
          <t>Bovins dir</t>
        </is>
      </c>
      <c r="C3084" t="n">
        <v>0.2</v>
      </c>
      <c r="D3084" t="inlineStr"/>
      <c r="E3084" t="inlineStr"/>
      <c r="F3084" t="inlineStr"/>
      <c r="G3084" t="inlineStr"/>
      <c r="H3084" t="inlineStr"/>
      <c r="I3084" t="inlineStr"/>
      <c r="J3084" t="inlineStr">
        <is>
          <t xml:space="preserve">1458 - 2818 - 2819 - </t>
        </is>
      </c>
      <c r="K3084" t="inlineStr">
        <is>
          <t>libre</t>
        </is>
      </c>
    </row>
    <row r="3085">
      <c r="A3085" t="inlineStr">
        <is>
          <t>CP orig. anim.</t>
        </is>
      </c>
      <c r="B3085" t="inlineStr">
        <is>
          <t>BL dir</t>
        </is>
      </c>
      <c r="C3085" t="n">
        <v>0.1</v>
      </c>
      <c r="D3085" t="inlineStr"/>
      <c r="E3085" t="inlineStr"/>
      <c r="F3085" t="inlineStr"/>
      <c r="G3085" t="inlineStr"/>
      <c r="H3085" t="inlineStr"/>
      <c r="I3085" t="inlineStr"/>
      <c r="J3085" t="inlineStr">
        <is>
          <t xml:space="preserve">1460 - 2819 - 2826 - </t>
        </is>
      </c>
      <c r="K3085" t="inlineStr">
        <is>
          <t>libre</t>
        </is>
      </c>
    </row>
    <row r="3086">
      <c r="A3086" t="inlineStr">
        <is>
          <t>CP orig. anim.</t>
        </is>
      </c>
      <c r="B3086" t="inlineStr">
        <is>
          <t>BV dir</t>
        </is>
      </c>
      <c r="C3086" t="n">
        <v>0.1</v>
      </c>
      <c r="D3086" t="inlineStr"/>
      <c r="E3086" t="inlineStr"/>
      <c r="F3086" t="inlineStr"/>
      <c r="G3086" t="inlineStr"/>
      <c r="H3086" t="inlineStr"/>
      <c r="I3086" t="inlineStr"/>
      <c r="J3086" t="inlineStr">
        <is>
          <t xml:space="preserve">1461 - 2819 - 2828 - </t>
        </is>
      </c>
      <c r="K3086" t="inlineStr">
        <is>
          <t>libre</t>
        </is>
      </c>
    </row>
    <row r="3087">
      <c r="A3087" t="inlineStr">
        <is>
          <t>CP orig. anim.</t>
        </is>
      </c>
      <c r="B3087" t="inlineStr">
        <is>
          <t>Ovins dir</t>
        </is>
      </c>
      <c r="C3087" t="n">
        <v>0.1</v>
      </c>
      <c r="D3087" t="inlineStr"/>
      <c r="E3087" t="inlineStr"/>
      <c r="F3087" t="inlineStr"/>
      <c r="G3087" t="inlineStr"/>
      <c r="H3087" t="inlineStr"/>
      <c r="I3087" t="inlineStr"/>
      <c r="J3087" t="inlineStr">
        <is>
          <t xml:space="preserve">1462 - 2818 - 2820 - </t>
        </is>
      </c>
      <c r="K3087" t="inlineStr">
        <is>
          <t>libre</t>
        </is>
      </c>
    </row>
    <row r="3088">
      <c r="A3088" t="inlineStr">
        <is>
          <t>CP orig. anim.</t>
        </is>
      </c>
      <c r="B3088" t="inlineStr">
        <is>
          <t>OL dir</t>
        </is>
      </c>
      <c r="C3088" t="n">
        <v>0.1</v>
      </c>
      <c r="D3088" t="inlineStr"/>
      <c r="E3088" t="inlineStr"/>
      <c r="F3088" t="inlineStr"/>
      <c r="G3088" t="inlineStr"/>
      <c r="H3088" t="inlineStr"/>
      <c r="I3088" t="inlineStr"/>
      <c r="J3088" t="inlineStr">
        <is>
          <t xml:space="preserve">1464 - 2820 - 2831 - </t>
        </is>
      </c>
      <c r="K3088" t="inlineStr">
        <is>
          <t>libre</t>
        </is>
      </c>
    </row>
    <row r="3089">
      <c r="A3089" t="inlineStr">
        <is>
          <t>CP orig. anim.</t>
        </is>
      </c>
      <c r="B3089" t="inlineStr">
        <is>
          <t>OV dir</t>
        </is>
      </c>
      <c r="C3089" t="n">
        <v>0.1</v>
      </c>
      <c r="D3089" t="inlineStr"/>
      <c r="E3089" t="inlineStr"/>
      <c r="F3089" t="inlineStr"/>
      <c r="G3089" t="inlineStr"/>
      <c r="H3089" t="inlineStr"/>
      <c r="I3089" t="inlineStr"/>
      <c r="J3089" t="inlineStr">
        <is>
          <t xml:space="preserve">1465 - 2820 - 2832 - </t>
        </is>
      </c>
      <c r="K3089" t="inlineStr">
        <is>
          <t>libre</t>
        </is>
      </c>
    </row>
    <row r="3090">
      <c r="A3090" t="inlineStr">
        <is>
          <t>CP orig. anim.</t>
        </is>
      </c>
      <c r="B3090" t="inlineStr">
        <is>
          <t>Ca dir</t>
        </is>
      </c>
      <c r="C3090" t="n">
        <v>0.1</v>
      </c>
      <c r="D3090" t="inlineStr"/>
      <c r="E3090" t="inlineStr"/>
      <c r="F3090" t="inlineStr"/>
      <c r="G3090" t="inlineStr"/>
      <c r="H3090" t="inlineStr"/>
      <c r="I3090" t="inlineStr"/>
      <c r="J3090" t="inlineStr">
        <is>
          <t xml:space="preserve">1466 - 2818 - 2834 - </t>
        </is>
      </c>
      <c r="K3090" t="inlineStr">
        <is>
          <t>libre</t>
        </is>
      </c>
    </row>
    <row r="3091">
      <c r="A3091" t="inlineStr">
        <is>
          <t>CP orig. anim.</t>
        </is>
      </c>
      <c r="B3091" t="inlineStr">
        <is>
          <t>Eq dir</t>
        </is>
      </c>
      <c r="C3091" t="n">
        <v>0.1</v>
      </c>
      <c r="D3091" t="inlineStr"/>
      <c r="E3091" t="inlineStr"/>
      <c r="F3091" t="inlineStr"/>
      <c r="G3091" t="inlineStr"/>
      <c r="H3091" t="inlineStr"/>
      <c r="I3091" t="inlineStr"/>
      <c r="J3091" t="inlineStr">
        <is>
          <t xml:space="preserve">1467 - 2818 - 2835 - </t>
        </is>
      </c>
      <c r="K3091" t="inlineStr">
        <is>
          <t>libre</t>
        </is>
      </c>
    </row>
    <row r="3092">
      <c r="A3092" t="inlineStr">
        <is>
          <t>CP orig. anim.</t>
        </is>
      </c>
      <c r="B3092" t="inlineStr">
        <is>
          <t>Lap dir</t>
        </is>
      </c>
      <c r="C3092" t="n">
        <v>0.1</v>
      </c>
      <c r="D3092" t="inlineStr"/>
      <c r="E3092" t="inlineStr"/>
      <c r="F3092" t="inlineStr"/>
      <c r="G3092" t="inlineStr"/>
      <c r="H3092" t="inlineStr"/>
      <c r="I3092" t="inlineStr"/>
      <c r="J3092" t="inlineStr">
        <is>
          <t xml:space="preserve">1468 - 2818 - 2836 - </t>
        </is>
      </c>
      <c r="K3092" t="inlineStr">
        <is>
          <t>libre</t>
        </is>
      </c>
    </row>
    <row r="3093">
      <c r="A3093" t="inlineStr">
        <is>
          <t>CP orig. anim.</t>
        </is>
      </c>
      <c r="B3093" t="inlineStr">
        <is>
          <t>Pc dir</t>
        </is>
      </c>
      <c r="C3093" t="n">
        <v>0.1</v>
      </c>
      <c r="D3093" t="inlineStr"/>
      <c r="E3093" t="inlineStr"/>
      <c r="F3093" t="inlineStr"/>
      <c r="G3093" t="inlineStr"/>
      <c r="H3093" t="inlineStr"/>
      <c r="I3093" t="inlineStr"/>
      <c r="J3093" t="inlineStr">
        <is>
          <t xml:space="preserve">1469 - 2818 - 2821 - 2838 - </t>
        </is>
      </c>
      <c r="K3093" t="inlineStr">
        <is>
          <t>libre</t>
        </is>
      </c>
    </row>
    <row r="3094">
      <c r="A3094" t="inlineStr">
        <is>
          <t>CP orig. anim.</t>
        </is>
      </c>
      <c r="B3094" t="inlineStr">
        <is>
          <t>Pc engrais dir</t>
        </is>
      </c>
      <c r="C3094" t="n">
        <v>0.2</v>
      </c>
      <c r="D3094" t="inlineStr"/>
      <c r="E3094" t="inlineStr"/>
      <c r="F3094" t="inlineStr"/>
      <c r="G3094" t="inlineStr"/>
      <c r="H3094" t="inlineStr"/>
      <c r="I3094" t="inlineStr"/>
      <c r="J3094" t="inlineStr">
        <is>
          <t xml:space="preserve">1471 - 2821 - 2844 - </t>
        </is>
      </c>
      <c r="K3094" t="inlineStr">
        <is>
          <t>libre</t>
        </is>
      </c>
    </row>
    <row r="3095">
      <c r="A3095" t="inlineStr">
        <is>
          <t>CP orig. anim.</t>
        </is>
      </c>
      <c r="B3095" t="inlineStr">
        <is>
          <t>Pc truies dir</t>
        </is>
      </c>
      <c r="C3095" t="n">
        <v>0</v>
      </c>
      <c r="D3095" t="inlineStr"/>
      <c r="E3095" t="inlineStr"/>
      <c r="F3095" t="inlineStr"/>
      <c r="G3095" t="inlineStr"/>
      <c r="H3095" t="inlineStr"/>
      <c r="I3095" t="inlineStr"/>
      <c r="J3095" t="inlineStr">
        <is>
          <t xml:space="preserve">1472 - 2821 - 2846 - </t>
        </is>
      </c>
      <c r="K3095" t="inlineStr">
        <is>
          <t>déterminé</t>
        </is>
      </c>
    </row>
    <row r="3096">
      <c r="A3096" t="inlineStr">
        <is>
          <t>CP orig. anim.</t>
        </is>
      </c>
      <c r="B3096" t="inlineStr">
        <is>
          <t>Volailles dir</t>
        </is>
      </c>
      <c r="C3096" t="n">
        <v>0.2</v>
      </c>
      <c r="D3096" t="inlineStr"/>
      <c r="E3096" t="inlineStr"/>
      <c r="F3096" t="inlineStr"/>
      <c r="G3096" t="inlineStr"/>
      <c r="H3096" t="inlineStr"/>
      <c r="I3096" t="inlineStr"/>
      <c r="J3096" t="inlineStr">
        <is>
          <t xml:space="preserve">1473 - 2818 - 2822 - </t>
        </is>
      </c>
      <c r="K3096" t="inlineStr">
        <is>
          <t>libre</t>
        </is>
      </c>
    </row>
    <row r="3097">
      <c r="A3097" t="inlineStr">
        <is>
          <t>CP orig. anim.</t>
        </is>
      </c>
      <c r="B3097" t="inlineStr">
        <is>
          <t>Vol ch dir</t>
        </is>
      </c>
      <c r="C3097" t="n">
        <v>0.1</v>
      </c>
      <c r="D3097" t="inlineStr"/>
      <c r="E3097" t="inlineStr"/>
      <c r="F3097" t="inlineStr"/>
      <c r="G3097" t="inlineStr"/>
      <c r="H3097" t="inlineStr"/>
      <c r="I3097" t="inlineStr"/>
      <c r="J3097" t="inlineStr">
        <is>
          <t xml:space="preserve">1475 - 2822 - 2841 - </t>
        </is>
      </c>
      <c r="K3097" t="inlineStr">
        <is>
          <t>libre</t>
        </is>
      </c>
    </row>
    <row r="3098">
      <c r="A3098" t="inlineStr">
        <is>
          <t>CP orig. anim.</t>
        </is>
      </c>
      <c r="B3098" t="inlineStr">
        <is>
          <t>Vol po dir</t>
        </is>
      </c>
      <c r="C3098" t="n">
        <v>0.1</v>
      </c>
      <c r="D3098" t="inlineStr"/>
      <c r="E3098" t="inlineStr"/>
      <c r="F3098" t="inlineStr"/>
      <c r="G3098" t="inlineStr"/>
      <c r="H3098" t="inlineStr"/>
      <c r="I3098" t="inlineStr"/>
      <c r="J3098" t="inlineStr">
        <is>
          <t xml:space="preserve">1476 - 2822 - 2842 - </t>
        </is>
      </c>
      <c r="K3098" t="inlineStr">
        <is>
          <t>libre</t>
        </is>
      </c>
    </row>
    <row r="3099">
      <c r="A3099" t="inlineStr">
        <is>
          <t>CP orig. anim.</t>
        </is>
      </c>
      <c r="B3099" t="inlineStr">
        <is>
          <t>Palmip. gras dir</t>
        </is>
      </c>
      <c r="C3099" t="n">
        <v>0.1</v>
      </c>
      <c r="D3099" t="inlineStr"/>
      <c r="E3099" t="inlineStr"/>
      <c r="F3099" t="inlineStr"/>
      <c r="G3099" t="inlineStr"/>
      <c r="H3099" t="inlineStr"/>
      <c r="I3099" t="inlineStr"/>
      <c r="J3099" t="inlineStr">
        <is>
          <t xml:space="preserve">1477 - 2822 - 2843 - </t>
        </is>
      </c>
      <c r="K3099" t="inlineStr">
        <is>
          <t>libre</t>
        </is>
      </c>
    </row>
    <row r="3100">
      <c r="A3100" t="inlineStr">
        <is>
          <t>CP orig. anim.</t>
        </is>
      </c>
      <c r="B3100" t="inlineStr">
        <is>
          <t>Bovins FAB</t>
        </is>
      </c>
      <c r="C3100" t="n">
        <v>0</v>
      </c>
      <c r="D3100" t="inlineStr"/>
      <c r="E3100" t="inlineStr"/>
      <c r="F3100" t="inlineStr"/>
      <c r="G3100" t="inlineStr"/>
      <c r="H3100" t="inlineStr"/>
      <c r="I3100" t="inlineStr"/>
      <c r="J3100" t="inlineStr">
        <is>
          <t xml:space="preserve">1478 - 2823 - </t>
        </is>
      </c>
      <c r="K3100" t="inlineStr">
        <is>
          <t>libre</t>
        </is>
      </c>
    </row>
    <row r="3101">
      <c r="A3101" t="inlineStr">
        <is>
          <t>CP orig. anim.</t>
        </is>
      </c>
      <c r="B3101" t="inlineStr">
        <is>
          <t>Herbivores</t>
        </is>
      </c>
      <c r="C3101" t="n">
        <v>0.6</v>
      </c>
      <c r="D3101" t="inlineStr"/>
      <c r="E3101" t="inlineStr"/>
      <c r="F3101" t="inlineStr"/>
      <c r="G3101" t="inlineStr"/>
      <c r="H3101" t="inlineStr"/>
      <c r="I3101" t="inlineStr"/>
      <c r="J3101" t="inlineStr">
        <is>
          <t xml:space="preserve">1480 - 2824 - </t>
        </is>
      </c>
      <c r="K3101" t="inlineStr">
        <is>
          <t>libre</t>
        </is>
      </c>
    </row>
    <row r="3102">
      <c r="A3102" t="inlineStr">
        <is>
          <t>CP orig. anim.</t>
        </is>
      </c>
      <c r="B3102" t="inlineStr">
        <is>
          <t>Bovins</t>
        </is>
      </c>
      <c r="C3102" t="n">
        <v>0.2</v>
      </c>
      <c r="D3102" t="inlineStr"/>
      <c r="E3102" t="inlineStr"/>
      <c r="F3102" t="inlineStr"/>
      <c r="G3102" t="inlineStr"/>
      <c r="H3102" t="inlineStr"/>
      <c r="I3102" t="inlineStr"/>
      <c r="J3102" t="inlineStr">
        <is>
          <t xml:space="preserve">1482 - 2824 - 2825 - </t>
        </is>
      </c>
      <c r="K3102" t="inlineStr">
        <is>
          <t>libre</t>
        </is>
      </c>
    </row>
    <row r="3103">
      <c r="A3103" t="inlineStr">
        <is>
          <t>CP orig. anim.</t>
        </is>
      </c>
      <c r="B3103" t="inlineStr">
        <is>
          <t>BL</t>
        </is>
      </c>
      <c r="C3103" t="n">
        <v>0.1</v>
      </c>
      <c r="D3103" t="inlineStr"/>
      <c r="E3103" t="inlineStr"/>
      <c r="F3103" t="inlineStr"/>
      <c r="G3103" t="inlineStr"/>
      <c r="H3103" t="inlineStr"/>
      <c r="I3103" t="inlineStr"/>
      <c r="J3103" t="inlineStr">
        <is>
          <t xml:space="preserve">1484 - 2825 - 2826 - </t>
        </is>
      </c>
      <c r="K3103" t="inlineStr">
        <is>
          <t>libre</t>
        </is>
      </c>
    </row>
    <row r="3104">
      <c r="A3104" t="inlineStr">
        <is>
          <t>CP orig. anim.</t>
        </is>
      </c>
      <c r="B3104" t="inlineStr">
        <is>
          <t>BL FAB</t>
        </is>
      </c>
      <c r="C3104" t="n">
        <v>0</v>
      </c>
      <c r="D3104" t="inlineStr"/>
      <c r="E3104" t="inlineStr"/>
      <c r="F3104" t="inlineStr"/>
      <c r="G3104" t="inlineStr"/>
      <c r="H3104" t="inlineStr"/>
      <c r="I3104" t="inlineStr"/>
      <c r="J3104" t="inlineStr">
        <is>
          <t xml:space="preserve">1486 - 2826 - 2827 - </t>
        </is>
      </c>
      <c r="K3104" t="inlineStr">
        <is>
          <t>libre</t>
        </is>
      </c>
    </row>
    <row r="3105">
      <c r="A3105" t="inlineStr">
        <is>
          <t>CP orig. anim.</t>
        </is>
      </c>
      <c r="B3105" t="inlineStr">
        <is>
          <t>BV</t>
        </is>
      </c>
      <c r="C3105" t="n">
        <v>0.1</v>
      </c>
      <c r="D3105" t="inlineStr"/>
      <c r="E3105" t="inlineStr"/>
      <c r="F3105" t="inlineStr"/>
      <c r="G3105" t="inlineStr"/>
      <c r="H3105" t="inlineStr"/>
      <c r="I3105" t="inlineStr"/>
      <c r="J3105" t="inlineStr">
        <is>
          <t xml:space="preserve">1488 - 2825 - 2828 - </t>
        </is>
      </c>
      <c r="K3105" t="inlineStr">
        <is>
          <t>libre</t>
        </is>
      </c>
    </row>
    <row r="3106">
      <c r="A3106" t="inlineStr">
        <is>
          <t>CP orig. anim.</t>
        </is>
      </c>
      <c r="B3106" t="inlineStr">
        <is>
          <t>BV FAB</t>
        </is>
      </c>
      <c r="C3106" t="n">
        <v>0</v>
      </c>
      <c r="D3106" t="inlineStr"/>
      <c r="E3106" t="inlineStr"/>
      <c r="F3106" t="inlineStr"/>
      <c r="G3106" t="inlineStr"/>
      <c r="H3106" t="inlineStr"/>
      <c r="I3106" t="inlineStr"/>
      <c r="J3106" t="inlineStr">
        <is>
          <t xml:space="preserve">1490 - 2828 - 2829 - </t>
        </is>
      </c>
      <c r="K3106" t="inlineStr">
        <is>
          <t>libre</t>
        </is>
      </c>
    </row>
    <row r="3107">
      <c r="A3107" t="inlineStr">
        <is>
          <t>CP orig. anim.</t>
        </is>
      </c>
      <c r="B3107" t="inlineStr">
        <is>
          <t>Ovins</t>
        </is>
      </c>
      <c r="C3107" t="n">
        <v>0.1</v>
      </c>
      <c r="D3107" t="inlineStr"/>
      <c r="E3107" t="inlineStr"/>
      <c r="F3107" t="inlineStr"/>
      <c r="G3107" t="inlineStr"/>
      <c r="H3107" t="inlineStr"/>
      <c r="I3107" t="inlineStr"/>
      <c r="J3107" t="inlineStr">
        <is>
          <t xml:space="preserve">1492 - 2824 - 2830 - </t>
        </is>
      </c>
      <c r="K3107" t="inlineStr">
        <is>
          <t>libre</t>
        </is>
      </c>
    </row>
    <row r="3108">
      <c r="A3108" t="inlineStr">
        <is>
          <t>CP orig. anim.</t>
        </is>
      </c>
      <c r="B3108" t="inlineStr">
        <is>
          <t>OL</t>
        </is>
      </c>
      <c r="C3108" t="n">
        <v>0</v>
      </c>
      <c r="D3108" t="inlineStr"/>
      <c r="E3108" t="inlineStr"/>
      <c r="F3108" t="inlineStr"/>
      <c r="G3108" t="inlineStr"/>
      <c r="H3108" t="inlineStr"/>
      <c r="I3108" t="inlineStr"/>
      <c r="J3108" t="inlineStr">
        <is>
          <t xml:space="preserve">1494 - 2830 - 2831 - </t>
        </is>
      </c>
      <c r="K3108" t="inlineStr">
        <is>
          <t>libre</t>
        </is>
      </c>
    </row>
    <row r="3109">
      <c r="A3109" t="inlineStr">
        <is>
          <t>CP orig. anim.</t>
        </is>
      </c>
      <c r="B3109" t="inlineStr">
        <is>
          <t>OV</t>
        </is>
      </c>
      <c r="C3109" t="n">
        <v>0</v>
      </c>
      <c r="D3109" t="inlineStr"/>
      <c r="E3109" t="inlineStr"/>
      <c r="F3109" t="inlineStr"/>
      <c r="G3109" t="inlineStr"/>
      <c r="H3109" t="inlineStr"/>
      <c r="I3109" t="inlineStr"/>
      <c r="J3109" t="inlineStr">
        <is>
          <t xml:space="preserve">1496 - 2830 - 2832 - </t>
        </is>
      </c>
      <c r="K3109" t="inlineStr">
        <is>
          <t>libre</t>
        </is>
      </c>
    </row>
    <row r="3110">
      <c r="A3110" t="inlineStr">
        <is>
          <t>CP orig. anim.</t>
        </is>
      </c>
      <c r="B3110" t="inlineStr">
        <is>
          <t>Ca</t>
        </is>
      </c>
      <c r="C3110" t="n">
        <v>0.2</v>
      </c>
      <c r="D3110" t="inlineStr"/>
      <c r="E3110" t="inlineStr"/>
      <c r="F3110" t="inlineStr"/>
      <c r="G3110" t="inlineStr"/>
      <c r="H3110" t="inlineStr"/>
      <c r="I3110" t="inlineStr"/>
      <c r="J3110" t="inlineStr">
        <is>
          <t xml:space="preserve">1498 - 2824 - 2833 - </t>
        </is>
      </c>
      <c r="K3110" t="inlineStr">
        <is>
          <t>libre</t>
        </is>
      </c>
    </row>
    <row r="3111">
      <c r="A3111" t="inlineStr">
        <is>
          <t>CP orig. anim.</t>
        </is>
      </c>
      <c r="B3111" t="inlineStr">
        <is>
          <t>Alimentation Ca (EA)</t>
        </is>
      </c>
      <c r="C3111" t="n">
        <v>0.1</v>
      </c>
      <c r="D3111" t="inlineStr"/>
      <c r="E3111" t="inlineStr"/>
      <c r="F3111" t="inlineStr"/>
      <c r="G3111" t="inlineStr"/>
      <c r="H3111" t="inlineStr"/>
      <c r="I3111" t="inlineStr"/>
      <c r="J3111" t="inlineStr">
        <is>
          <t xml:space="preserve">1500 - 2833 - 2834 - </t>
        </is>
      </c>
      <c r="K3111" t="inlineStr">
        <is>
          <t>libre</t>
        </is>
      </c>
    </row>
    <row r="3112">
      <c r="A3112" t="inlineStr">
        <is>
          <t>CP orig. anim.</t>
        </is>
      </c>
      <c r="B3112" t="inlineStr">
        <is>
          <t>Eq</t>
        </is>
      </c>
      <c r="C3112" t="n">
        <v>0</v>
      </c>
      <c r="D3112" t="inlineStr"/>
      <c r="E3112" t="inlineStr"/>
      <c r="F3112" t="inlineStr"/>
      <c r="G3112" t="inlineStr"/>
      <c r="H3112" t="inlineStr"/>
      <c r="I3112" t="inlineStr"/>
      <c r="J3112" t="inlineStr">
        <is>
          <t xml:space="preserve">1502 - 2824 - 2835 - </t>
        </is>
      </c>
      <c r="K3112" t="inlineStr">
        <is>
          <t>libre</t>
        </is>
      </c>
    </row>
    <row r="3113">
      <c r="A3113" t="inlineStr">
        <is>
          <t>CP orig. anim.</t>
        </is>
      </c>
      <c r="B3113" t="inlineStr">
        <is>
          <t>Lap</t>
        </is>
      </c>
      <c r="C3113" t="n">
        <v>0.1</v>
      </c>
      <c r="D3113" t="inlineStr"/>
      <c r="E3113" t="inlineStr"/>
      <c r="F3113" t="inlineStr"/>
      <c r="G3113" t="inlineStr"/>
      <c r="H3113" t="inlineStr"/>
      <c r="I3113" t="inlineStr"/>
      <c r="J3113" t="inlineStr">
        <is>
          <t xml:space="preserve">1504 - 2824 - 2836 - </t>
        </is>
      </c>
      <c r="K3113" t="inlineStr">
        <is>
          <t>libre</t>
        </is>
      </c>
    </row>
    <row r="3114">
      <c r="A3114" t="inlineStr">
        <is>
          <t>CP orig. anim.</t>
        </is>
      </c>
      <c r="B3114" t="inlineStr">
        <is>
          <t>Monoagastriques</t>
        </is>
      </c>
      <c r="C3114" t="n">
        <v>35</v>
      </c>
      <c r="D3114" t="inlineStr"/>
      <c r="E3114" t="inlineStr"/>
      <c r="F3114" t="inlineStr"/>
      <c r="G3114" t="inlineStr"/>
      <c r="H3114" t="inlineStr"/>
      <c r="I3114" t="inlineStr"/>
      <c r="J3114" t="inlineStr">
        <is>
          <t xml:space="preserve">1506 - 2837 - </t>
        </is>
      </c>
      <c r="K3114" t="inlineStr">
        <is>
          <t>libre</t>
        </is>
      </c>
    </row>
    <row r="3115">
      <c r="A3115" t="inlineStr">
        <is>
          <t>CP orig. anim.</t>
        </is>
      </c>
      <c r="B3115" t="inlineStr">
        <is>
          <t>Pc</t>
        </is>
      </c>
      <c r="C3115" t="n">
        <v>20.3</v>
      </c>
      <c r="D3115" t="n">
        <v>19.11585640824199</v>
      </c>
      <c r="E3115" t="n">
        <v>0.4778964102060497</v>
      </c>
      <c r="F3115" t="n">
        <v>0.05</v>
      </c>
      <c r="G3115" t="n">
        <v>0</v>
      </c>
      <c r="H3115" t="n">
        <v>500000000</v>
      </c>
      <c r="I3115" t="n">
        <v>2.43</v>
      </c>
      <c r="J3115" t="inlineStr">
        <is>
          <t xml:space="preserve">1508 - 2837 - 2838 - </t>
        </is>
      </c>
      <c r="K3115" t="inlineStr">
        <is>
          <t>redondant</t>
        </is>
      </c>
    </row>
    <row r="3116">
      <c r="A3116" t="inlineStr">
        <is>
          <t>CP orig. anim.</t>
        </is>
      </c>
      <c r="B3116" t="inlineStr">
        <is>
          <t>Pc FAB</t>
        </is>
      </c>
      <c r="C3116" t="n">
        <v>20.2</v>
      </c>
      <c r="D3116" t="inlineStr"/>
      <c r="E3116" t="inlineStr"/>
      <c r="F3116" t="inlineStr"/>
      <c r="G3116" t="inlineStr"/>
      <c r="H3116" t="inlineStr"/>
      <c r="I3116" t="inlineStr"/>
      <c r="J3116" t="inlineStr">
        <is>
          <t xml:space="preserve">1510 - 2838 - 2839 - </t>
        </is>
      </c>
      <c r="K3116" t="inlineStr">
        <is>
          <t>libre</t>
        </is>
      </c>
    </row>
    <row r="3117">
      <c r="A3117" t="inlineStr">
        <is>
          <t>CP orig. anim.</t>
        </is>
      </c>
      <c r="B3117" t="inlineStr">
        <is>
          <t>Volailles</t>
        </is>
      </c>
      <c r="C3117" t="n">
        <v>14.7</v>
      </c>
      <c r="D3117" t="inlineStr"/>
      <c r="E3117" t="inlineStr"/>
      <c r="F3117" t="inlineStr"/>
      <c r="G3117" t="inlineStr"/>
      <c r="H3117" t="inlineStr"/>
      <c r="I3117" t="inlineStr"/>
      <c r="J3117" t="inlineStr">
        <is>
          <t xml:space="preserve">1512 - 2837 - 2840 - </t>
        </is>
      </c>
      <c r="K3117" t="inlineStr">
        <is>
          <t>libre</t>
        </is>
      </c>
    </row>
    <row r="3118">
      <c r="A3118" t="inlineStr">
        <is>
          <t>CP orig. anim.</t>
        </is>
      </c>
      <c r="B3118" t="inlineStr">
        <is>
          <t>Vol ch</t>
        </is>
      </c>
      <c r="C3118" t="n">
        <v>7.8</v>
      </c>
      <c r="D3118" t="inlineStr"/>
      <c r="E3118" t="inlineStr"/>
      <c r="F3118" t="inlineStr"/>
      <c r="G3118" t="inlineStr"/>
      <c r="H3118" t="inlineStr"/>
      <c r="I3118" t="inlineStr"/>
      <c r="J3118" t="inlineStr">
        <is>
          <t xml:space="preserve">1514 - 2840 - 2841 - </t>
        </is>
      </c>
      <c r="K3118" t="inlineStr">
        <is>
          <t>libre</t>
        </is>
      </c>
    </row>
    <row r="3119">
      <c r="A3119" t="inlineStr">
        <is>
          <t>CP orig. anim.</t>
        </is>
      </c>
      <c r="B3119" t="inlineStr">
        <is>
          <t>Vol po</t>
        </is>
      </c>
      <c r="C3119" t="n">
        <v>6.8</v>
      </c>
      <c r="D3119" t="inlineStr"/>
      <c r="E3119" t="inlineStr"/>
      <c r="F3119" t="inlineStr"/>
      <c r="G3119" t="inlineStr"/>
      <c r="H3119" t="inlineStr"/>
      <c r="I3119" t="inlineStr"/>
      <c r="J3119" t="inlineStr">
        <is>
          <t xml:space="preserve">1516 - 2840 - 2842 - </t>
        </is>
      </c>
      <c r="K3119" t="inlineStr">
        <is>
          <t>libre</t>
        </is>
      </c>
    </row>
    <row r="3120">
      <c r="A3120" t="inlineStr">
        <is>
          <t>CP orig. anim.</t>
        </is>
      </c>
      <c r="B3120" t="inlineStr">
        <is>
          <t>Palmip. gras</t>
        </is>
      </c>
      <c r="C3120" t="n">
        <v>0</v>
      </c>
      <c r="D3120" t="inlineStr"/>
      <c r="E3120" t="inlineStr"/>
      <c r="F3120" t="inlineStr"/>
      <c r="G3120" t="inlineStr"/>
      <c r="H3120" t="inlineStr"/>
      <c r="I3120" t="inlineStr"/>
      <c r="J3120" t="inlineStr">
        <is>
          <t xml:space="preserve">1518 - 2840 - 2843 - </t>
        </is>
      </c>
      <c r="K3120" t="inlineStr">
        <is>
          <t>libre</t>
        </is>
      </c>
    </row>
    <row r="3121">
      <c r="A3121" t="inlineStr">
        <is>
          <t>CP orig. anim.</t>
        </is>
      </c>
      <c r="B3121" t="inlineStr">
        <is>
          <t>Pc engraissement</t>
        </is>
      </c>
      <c r="C3121" t="n">
        <v>2.2</v>
      </c>
      <c r="D3121" t="n">
        <v>2.061804880907157</v>
      </c>
      <c r="E3121" t="n">
        <v>0.1030902440453579</v>
      </c>
      <c r="F3121" t="n">
        <v>0.1</v>
      </c>
      <c r="G3121" t="n">
        <v>0</v>
      </c>
      <c r="H3121" t="n">
        <v>500000000</v>
      </c>
      <c r="I3121" t="n">
        <v>1.35</v>
      </c>
      <c r="J3121" t="inlineStr">
        <is>
          <t xml:space="preserve">1520 - 2844 - </t>
        </is>
      </c>
      <c r="K3121" t="inlineStr">
        <is>
          <t>redondant</t>
        </is>
      </c>
    </row>
    <row r="3122">
      <c r="A3122" t="inlineStr">
        <is>
          <t>CP orig. anim.</t>
        </is>
      </c>
      <c r="B3122" t="inlineStr">
        <is>
          <t>Pc engrais FAB</t>
        </is>
      </c>
      <c r="C3122" t="n">
        <v>2</v>
      </c>
      <c r="D3122" t="inlineStr"/>
      <c r="E3122" t="inlineStr"/>
      <c r="F3122" t="inlineStr"/>
      <c r="G3122" t="inlineStr"/>
      <c r="H3122" t="inlineStr"/>
      <c r="I3122" t="inlineStr"/>
      <c r="J3122" t="inlineStr">
        <is>
          <t xml:space="preserve">1522 - 2844 - 2845 - </t>
        </is>
      </c>
      <c r="K3122" t="inlineStr">
        <is>
          <t>libre</t>
        </is>
      </c>
    </row>
    <row r="3123">
      <c r="A3123" t="inlineStr">
        <is>
          <t>CP orig. anim.</t>
        </is>
      </c>
      <c r="B3123" t="inlineStr">
        <is>
          <t>Pc truies</t>
        </is>
      </c>
      <c r="C3123" t="n">
        <v>0.2</v>
      </c>
      <c r="D3123" t="n">
        <v>0.2526868214524766</v>
      </c>
      <c r="E3123" t="n">
        <v>0.01263434107262383</v>
      </c>
      <c r="F3123" t="n">
        <v>0.1</v>
      </c>
      <c r="G3123" t="n">
        <v>0</v>
      </c>
      <c r="H3123" t="n">
        <v>500000000</v>
      </c>
      <c r="I3123" t="n">
        <v>4.56</v>
      </c>
      <c r="J3123" t="inlineStr">
        <is>
          <t xml:space="preserve">1524 - 2846 - </t>
        </is>
      </c>
      <c r="K3123" t="inlineStr">
        <is>
          <t>redondant</t>
        </is>
      </c>
    </row>
    <row r="3124">
      <c r="A3124" t="inlineStr">
        <is>
          <t>CP orig. anim.</t>
        </is>
      </c>
      <c r="B3124" t="inlineStr">
        <is>
          <t>Autres utilisations</t>
        </is>
      </c>
      <c r="C3124" t="n">
        <v>0</v>
      </c>
      <c r="D3124" t="inlineStr"/>
      <c r="E3124" t="inlineStr"/>
      <c r="F3124" t="inlineStr"/>
      <c r="G3124" t="inlineStr"/>
      <c r="H3124" t="inlineStr"/>
      <c r="I3124" t="inlineStr"/>
      <c r="J3124" t="inlineStr">
        <is>
          <t xml:space="preserve">1526 - </t>
        </is>
      </c>
      <c r="K3124" t="inlineStr">
        <is>
          <t>libre unbounded</t>
        </is>
      </c>
    </row>
    <row r="3125">
      <c r="A3125" t="inlineStr">
        <is>
          <t>CP orig. anim.</t>
        </is>
      </c>
      <c r="B3125" t="inlineStr">
        <is>
          <t>Aquaculture</t>
        </is>
      </c>
      <c r="C3125" t="n">
        <v>42.9</v>
      </c>
      <c r="D3125" t="n">
        <v>42.9376470588235</v>
      </c>
      <c r="E3125" t="n">
        <v>1.073441176470588</v>
      </c>
      <c r="F3125" t="n">
        <v>0.05</v>
      </c>
      <c r="G3125" t="n">
        <v>0</v>
      </c>
      <c r="H3125" t="n">
        <v>500000000</v>
      </c>
      <c r="I3125" t="n">
        <v>0</v>
      </c>
      <c r="J3125" t="inlineStr">
        <is>
          <t xml:space="preserve">1527 - </t>
        </is>
      </c>
      <c r="K3125" t="inlineStr">
        <is>
          <t>mesuré</t>
        </is>
      </c>
    </row>
    <row r="3126">
      <c r="A3126" t="inlineStr">
        <is>
          <t>Autres MP</t>
        </is>
      </c>
      <c r="B3126" t="inlineStr">
        <is>
          <t>Feed</t>
        </is>
      </c>
      <c r="C3126" t="n">
        <v>1110</v>
      </c>
      <c r="D3126" t="inlineStr"/>
      <c r="E3126" t="inlineStr"/>
      <c r="F3126" t="inlineStr"/>
      <c r="G3126" t="inlineStr"/>
      <c r="H3126" t="inlineStr"/>
      <c r="I3126" t="inlineStr"/>
      <c r="J3126" t="inlineStr">
        <is>
          <t xml:space="preserve">1412 - 2847 - </t>
        </is>
      </c>
      <c r="K3126" t="inlineStr">
        <is>
          <t>libre</t>
        </is>
      </c>
    </row>
    <row r="3127">
      <c r="A3127" t="inlineStr">
        <is>
          <t>Autres MP</t>
        </is>
      </c>
      <c r="B3127" t="inlineStr">
        <is>
          <t>FAB</t>
        </is>
      </c>
      <c r="C3127" t="n">
        <v>318</v>
      </c>
      <c r="D3127" t="inlineStr"/>
      <c r="E3127" t="inlineStr"/>
      <c r="F3127" t="inlineStr"/>
      <c r="G3127" t="inlineStr"/>
      <c r="H3127" t="inlineStr"/>
      <c r="I3127" t="inlineStr"/>
      <c r="J3127" t="inlineStr">
        <is>
          <t xml:space="preserve">1414 - 2847 - 2848 - </t>
        </is>
      </c>
      <c r="K3127" t="inlineStr">
        <is>
          <t>libre</t>
        </is>
      </c>
    </row>
    <row r="3128">
      <c r="A3128" t="inlineStr">
        <is>
          <t>Autres MP</t>
        </is>
      </c>
      <c r="B3128" t="inlineStr">
        <is>
          <t>Aliments composés</t>
        </is>
      </c>
      <c r="C3128" t="n">
        <v>209</v>
      </c>
      <c r="D3128" t="inlineStr"/>
      <c r="E3128" t="inlineStr"/>
      <c r="F3128" t="inlineStr"/>
      <c r="G3128" t="inlineStr"/>
      <c r="H3128" t="inlineStr"/>
      <c r="I3128" t="inlineStr"/>
      <c r="J3128" t="inlineStr">
        <is>
          <t xml:space="preserve">1416 - 2848 - 2849 - </t>
        </is>
      </c>
      <c r="K3128" t="inlineStr">
        <is>
          <t>déterminé</t>
        </is>
      </c>
    </row>
    <row r="3129">
      <c r="A3129" t="inlineStr">
        <is>
          <t>Autres MP</t>
        </is>
      </c>
      <c r="B3129" t="inlineStr">
        <is>
          <t>Volailles FAB</t>
        </is>
      </c>
      <c r="C3129" t="n">
        <v>98.40000000000001</v>
      </c>
      <c r="D3129" t="inlineStr"/>
      <c r="E3129" t="inlineStr"/>
      <c r="F3129" t="inlineStr"/>
      <c r="G3129" t="inlineStr"/>
      <c r="H3129" t="inlineStr"/>
      <c r="I3129" t="inlineStr"/>
      <c r="J3129" t="inlineStr">
        <is>
          <t xml:space="preserve">1418 - 2849 - 2850 - </t>
        </is>
      </c>
      <c r="K3129" t="inlineStr">
        <is>
          <t>déterminé</t>
        </is>
      </c>
    </row>
    <row r="3130">
      <c r="A3130" t="inlineStr">
        <is>
          <t>Autres MP</t>
        </is>
      </c>
      <c r="B3130" t="inlineStr">
        <is>
          <t>Vol ch FAB</t>
        </is>
      </c>
      <c r="C3130" t="n">
        <v>61.9</v>
      </c>
      <c r="D3130" t="n">
        <v>79.16626548210927</v>
      </c>
      <c r="E3130" t="n">
        <v>1.979156637052732</v>
      </c>
      <c r="F3130" t="n">
        <v>0.05</v>
      </c>
      <c r="G3130" t="n">
        <v>0</v>
      </c>
      <c r="H3130" t="n">
        <v>500000000</v>
      </c>
      <c r="I3130" t="n">
        <v>8.73</v>
      </c>
      <c r="J3130" t="inlineStr">
        <is>
          <t xml:space="preserve">1420 - 2850 - 2883 - </t>
        </is>
      </c>
      <c r="K3130" t="inlineStr">
        <is>
          <t>mesuré</t>
        </is>
      </c>
    </row>
    <row r="3131">
      <c r="A3131" t="inlineStr">
        <is>
          <t>Autres MP</t>
        </is>
      </c>
      <c r="B3131" t="inlineStr">
        <is>
          <t>Vol po FAB</t>
        </is>
      </c>
      <c r="C3131" t="n">
        <v>28.2</v>
      </c>
      <c r="D3131" t="n">
        <v>35.64226051277775</v>
      </c>
      <c r="E3131" t="n">
        <v>0.8910565128194439</v>
      </c>
      <c r="F3131" t="n">
        <v>0.05</v>
      </c>
      <c r="G3131" t="n">
        <v>0</v>
      </c>
      <c r="H3131" t="n">
        <v>500000000</v>
      </c>
      <c r="I3131" t="n">
        <v>8.300000000000001</v>
      </c>
      <c r="J3131" t="inlineStr">
        <is>
          <t xml:space="preserve">1421 - 2850 - 2884 - </t>
        </is>
      </c>
      <c r="K3131" t="inlineStr">
        <is>
          <t>mesuré</t>
        </is>
      </c>
    </row>
    <row r="3132">
      <c r="A3132" t="inlineStr">
        <is>
          <t>Autres MP</t>
        </is>
      </c>
      <c r="B3132" t="inlineStr">
        <is>
          <t>Palmip. gras FAB</t>
        </is>
      </c>
      <c r="C3132" t="n">
        <v>8.199999999999999</v>
      </c>
      <c r="D3132" t="n">
        <v>16.94765375033988</v>
      </c>
      <c r="E3132" t="n">
        <v>0.423691343758497</v>
      </c>
      <c r="F3132" t="n">
        <v>0.05</v>
      </c>
      <c r="G3132" t="n">
        <v>0</v>
      </c>
      <c r="H3132" t="n">
        <v>500000000</v>
      </c>
      <c r="I3132" t="n">
        <v>20.57</v>
      </c>
      <c r="J3132" t="inlineStr">
        <is>
          <t xml:space="preserve">1422 - 2850 - 2885 - </t>
        </is>
      </c>
      <c r="K3132" t="inlineStr">
        <is>
          <t>mesuré</t>
        </is>
      </c>
    </row>
    <row r="3133">
      <c r="A3133" t="inlineStr">
        <is>
          <t>Autres MP</t>
        </is>
      </c>
      <c r="B3133" t="inlineStr">
        <is>
          <t>Ovins + Ca FAB</t>
        </is>
      </c>
      <c r="C3133" t="n">
        <v>6.8</v>
      </c>
      <c r="D3133" t="inlineStr"/>
      <c r="E3133" t="inlineStr"/>
      <c r="F3133" t="inlineStr"/>
      <c r="G3133" t="inlineStr"/>
      <c r="H3133" t="inlineStr"/>
      <c r="I3133" t="inlineStr"/>
      <c r="J3133" t="inlineStr">
        <is>
          <t xml:space="preserve">1423 - 2849 - 2851 - </t>
        </is>
      </c>
      <c r="K3133" t="inlineStr">
        <is>
          <t>déterminé</t>
        </is>
      </c>
    </row>
    <row r="3134">
      <c r="A3134" t="inlineStr">
        <is>
          <t>Autres MP</t>
        </is>
      </c>
      <c r="B3134" t="inlineStr">
        <is>
          <t>Ovins FAB</t>
        </is>
      </c>
      <c r="C3134" t="n">
        <v>4.5</v>
      </c>
      <c r="D3134" t="inlineStr"/>
      <c r="E3134" t="inlineStr"/>
      <c r="F3134" t="inlineStr"/>
      <c r="G3134" t="inlineStr"/>
      <c r="H3134" t="inlineStr"/>
      <c r="I3134" t="inlineStr"/>
      <c r="J3134" t="inlineStr">
        <is>
          <t xml:space="preserve">1425 - 2851 - 2852 - </t>
        </is>
      </c>
      <c r="K3134" t="inlineStr">
        <is>
          <t>déterminé</t>
        </is>
      </c>
    </row>
    <row r="3135">
      <c r="A3135" t="inlineStr">
        <is>
          <t>Autres MP</t>
        </is>
      </c>
      <c r="B3135" t="inlineStr">
        <is>
          <t>OL FAB</t>
        </is>
      </c>
      <c r="C3135" t="n">
        <v>1.6</v>
      </c>
      <c r="D3135" t="n">
        <v>2.384533992674377</v>
      </c>
      <c r="E3135" t="n">
        <v>0.05961334981685943</v>
      </c>
      <c r="F3135" t="n">
        <v>0.05</v>
      </c>
      <c r="G3135" t="n">
        <v>0</v>
      </c>
      <c r="H3135" t="n">
        <v>500000000</v>
      </c>
      <c r="I3135" t="n">
        <v>13.07</v>
      </c>
      <c r="J3135" t="inlineStr">
        <is>
          <t xml:space="preserve">1427 - 2852 - 2873 - </t>
        </is>
      </c>
      <c r="K3135" t="inlineStr">
        <is>
          <t>mesuré</t>
        </is>
      </c>
    </row>
    <row r="3136">
      <c r="A3136" t="inlineStr">
        <is>
          <t>Autres MP</t>
        </is>
      </c>
      <c r="B3136" t="inlineStr">
        <is>
          <t>OV FAB</t>
        </is>
      </c>
      <c r="C3136" t="n">
        <v>2.8</v>
      </c>
      <c r="D3136" t="n">
        <v>4.229073138516948</v>
      </c>
      <c r="E3136" t="n">
        <v>0.1057268284629237</v>
      </c>
      <c r="F3136" t="n">
        <v>0.05</v>
      </c>
      <c r="G3136" t="n">
        <v>0</v>
      </c>
      <c r="H3136" t="n">
        <v>500000000</v>
      </c>
      <c r="I3136" t="n">
        <v>13.07</v>
      </c>
      <c r="J3136" t="inlineStr">
        <is>
          <t xml:space="preserve">1428 - 2852 - 2874 - </t>
        </is>
      </c>
      <c r="K3136" t="inlineStr">
        <is>
          <t>mesuré</t>
        </is>
      </c>
    </row>
    <row r="3137">
      <c r="A3137" t="inlineStr">
        <is>
          <t>Autres MP</t>
        </is>
      </c>
      <c r="B3137" t="inlineStr">
        <is>
          <t>Ca FAB</t>
        </is>
      </c>
      <c r="C3137" t="n">
        <v>2.4</v>
      </c>
      <c r="D3137" t="n">
        <v>3.398616333635526</v>
      </c>
      <c r="E3137" t="n">
        <v>0.08496540834088816</v>
      </c>
      <c r="F3137" t="n">
        <v>0.05</v>
      </c>
      <c r="G3137" t="n">
        <v>0</v>
      </c>
      <c r="H3137" t="n">
        <v>500000000</v>
      </c>
      <c r="I3137" t="n">
        <v>11.96</v>
      </c>
      <c r="J3137" t="inlineStr">
        <is>
          <t xml:space="preserve">1429 - 2851 - 2875 - </t>
        </is>
      </c>
      <c r="K3137" t="inlineStr">
        <is>
          <t>redondant</t>
        </is>
      </c>
    </row>
    <row r="3138">
      <c r="A3138" t="inlineStr">
        <is>
          <t>Autres MP</t>
        </is>
      </c>
      <c r="B3138" t="inlineStr">
        <is>
          <t>Lap FAB</t>
        </is>
      </c>
      <c r="C3138" t="n">
        <v>7.1</v>
      </c>
      <c r="D3138" t="n">
        <v>5.521881698931894</v>
      </c>
      <c r="E3138" t="n">
        <v>0.1380470424732974</v>
      </c>
      <c r="F3138" t="n">
        <v>0.05</v>
      </c>
      <c r="G3138" t="n">
        <v>0</v>
      </c>
      <c r="H3138" t="n">
        <v>500000000</v>
      </c>
      <c r="I3138" t="n">
        <v>11.72</v>
      </c>
      <c r="J3138" t="inlineStr">
        <is>
          <t xml:space="preserve">1430 - 2849 - 2878 - </t>
        </is>
      </c>
      <c r="K3138" t="inlineStr">
        <is>
          <t>redondant</t>
        </is>
      </c>
    </row>
    <row r="3139">
      <c r="A3139" t="inlineStr">
        <is>
          <t>Autres MP</t>
        </is>
      </c>
      <c r="B3139" t="inlineStr">
        <is>
          <t>Eq FAB</t>
        </is>
      </c>
      <c r="C3139" t="n">
        <v>3.2</v>
      </c>
      <c r="D3139" t="n">
        <v>4.128354774269996</v>
      </c>
      <c r="E3139" t="n">
        <v>0.1032088693567499</v>
      </c>
      <c r="F3139" t="n">
        <v>0.05</v>
      </c>
      <c r="G3139" t="n">
        <v>0</v>
      </c>
      <c r="H3139" t="n">
        <v>500000000</v>
      </c>
      <c r="I3139" t="n">
        <v>8.949999999999999</v>
      </c>
      <c r="J3139" t="inlineStr">
        <is>
          <t xml:space="preserve">1431 - 2849 - 2858 - 2877 - </t>
        </is>
      </c>
      <c r="K3139" t="inlineStr">
        <is>
          <t>mesuré</t>
        </is>
      </c>
    </row>
    <row r="3140">
      <c r="A3140" t="inlineStr">
        <is>
          <t>Autres MP</t>
        </is>
      </c>
      <c r="B3140" t="inlineStr">
        <is>
          <t>Aliments complets</t>
        </is>
      </c>
      <c r="C3140" t="n">
        <v>62</v>
      </c>
      <c r="D3140" t="inlineStr"/>
      <c r="E3140" t="inlineStr"/>
      <c r="F3140" t="inlineStr"/>
      <c r="G3140" t="inlineStr"/>
      <c r="H3140" t="inlineStr"/>
      <c r="I3140" t="inlineStr"/>
      <c r="J3140" t="inlineStr">
        <is>
          <t xml:space="preserve">1432 - 2849 - 2853 - </t>
        </is>
      </c>
      <c r="K3140" t="inlineStr">
        <is>
          <t>libre</t>
        </is>
      </c>
    </row>
    <row r="3141">
      <c r="A3141" t="inlineStr">
        <is>
          <t>Autres MP</t>
        </is>
      </c>
      <c r="B3141" t="inlineStr">
        <is>
          <t>Bovins FAB complets</t>
        </is>
      </c>
      <c r="C3141" t="n">
        <v>15.7</v>
      </c>
      <c r="D3141" t="inlineStr"/>
      <c r="E3141" t="inlineStr"/>
      <c r="F3141" t="inlineStr"/>
      <c r="G3141" t="inlineStr"/>
      <c r="H3141" t="inlineStr"/>
      <c r="I3141" t="inlineStr"/>
      <c r="J3141" t="inlineStr">
        <is>
          <t xml:space="preserve">1434 - 2853 - 2854 - 2865 - </t>
        </is>
      </c>
      <c r="K3141" t="inlineStr">
        <is>
          <t>libre</t>
        </is>
      </c>
    </row>
    <row r="3142">
      <c r="A3142" t="inlineStr">
        <is>
          <t>Autres MP</t>
        </is>
      </c>
      <c r="B3142" t="inlineStr">
        <is>
          <t>BL FAB complets</t>
        </is>
      </c>
      <c r="C3142" t="n">
        <v>15.6</v>
      </c>
      <c r="D3142" t="inlineStr"/>
      <c r="E3142" t="inlineStr"/>
      <c r="F3142" t="inlineStr"/>
      <c r="G3142" t="inlineStr"/>
      <c r="H3142" t="inlineStr"/>
      <c r="I3142" t="inlineStr"/>
      <c r="J3142" t="inlineStr">
        <is>
          <t xml:space="preserve">1436 - 2854 - 2869 - </t>
        </is>
      </c>
      <c r="K3142" t="inlineStr">
        <is>
          <t>libre</t>
        </is>
      </c>
    </row>
    <row r="3143">
      <c r="A3143" t="inlineStr">
        <is>
          <t>Autres MP</t>
        </is>
      </c>
      <c r="B3143" t="inlineStr">
        <is>
          <t>BV FAB complets</t>
        </is>
      </c>
      <c r="C3143" t="n">
        <v>0.1</v>
      </c>
      <c r="D3143" t="inlineStr"/>
      <c r="E3143" t="inlineStr"/>
      <c r="F3143" t="inlineStr"/>
      <c r="G3143" t="inlineStr"/>
      <c r="H3143" t="inlineStr"/>
      <c r="I3143" t="inlineStr"/>
      <c r="J3143" t="inlineStr">
        <is>
          <t xml:space="preserve">1437 - 2854 - 2871 - </t>
        </is>
      </c>
      <c r="K3143" t="inlineStr">
        <is>
          <t>libre</t>
        </is>
      </c>
    </row>
    <row r="3144">
      <c r="A3144" t="inlineStr">
        <is>
          <t>Autres MP</t>
        </is>
      </c>
      <c r="B3144" t="inlineStr">
        <is>
          <t>Pc FAB complets</t>
        </is>
      </c>
      <c r="C3144" t="n">
        <v>46.4</v>
      </c>
      <c r="D3144" t="inlineStr"/>
      <c r="E3144" t="inlineStr"/>
      <c r="F3144" t="inlineStr"/>
      <c r="G3144" t="inlineStr"/>
      <c r="H3144" t="inlineStr"/>
      <c r="I3144" t="inlineStr"/>
      <c r="J3144" t="inlineStr">
        <is>
          <t xml:space="preserve">1438 - 2853 - 2855 - 2881 - </t>
        </is>
      </c>
      <c r="K3144" t="inlineStr">
        <is>
          <t>libre</t>
        </is>
      </c>
    </row>
    <row r="3145">
      <c r="A3145" t="inlineStr">
        <is>
          <t>Autres MP</t>
        </is>
      </c>
      <c r="B3145" t="inlineStr">
        <is>
          <t>Pc pclets FAB</t>
        </is>
      </c>
      <c r="C3145" t="n">
        <v>10.6</v>
      </c>
      <c r="D3145" t="n">
        <v>9.026823529411766</v>
      </c>
      <c r="E3145" t="n">
        <v>0.2256705882352942</v>
      </c>
      <c r="F3145" t="n">
        <v>0.05</v>
      </c>
      <c r="G3145" t="n">
        <v>0</v>
      </c>
      <c r="H3145" t="n">
        <v>500000000</v>
      </c>
      <c r="I3145" t="n">
        <v>6.81</v>
      </c>
      <c r="J3145" t="inlineStr">
        <is>
          <t xml:space="preserve">1440 - 2855 - </t>
        </is>
      </c>
      <c r="K3145" t="inlineStr">
        <is>
          <t>mesuré</t>
        </is>
      </c>
    </row>
    <row r="3146">
      <c r="A3146" t="inlineStr">
        <is>
          <t>Autres MP</t>
        </is>
      </c>
      <c r="B3146" t="inlineStr">
        <is>
          <t>Pc engrais FAB complets</t>
        </is>
      </c>
      <c r="C3146" t="n">
        <v>35.7</v>
      </c>
      <c r="D3146" t="inlineStr"/>
      <c r="E3146" t="inlineStr"/>
      <c r="F3146" t="inlineStr"/>
      <c r="G3146" t="inlineStr"/>
      <c r="H3146" t="inlineStr"/>
      <c r="I3146" t="inlineStr"/>
      <c r="J3146" t="inlineStr">
        <is>
          <t xml:space="preserve">1441 - 2855 - 2887 - </t>
        </is>
      </c>
      <c r="K3146" t="inlineStr">
        <is>
          <t>libre</t>
        </is>
      </c>
    </row>
    <row r="3147">
      <c r="A3147" t="inlineStr">
        <is>
          <t>Autres MP</t>
        </is>
      </c>
      <c r="B3147" t="inlineStr">
        <is>
          <t>Pc truies FAB</t>
        </is>
      </c>
      <c r="C3147" t="n">
        <v>0.1</v>
      </c>
      <c r="D3147" t="n">
        <v>0.1</v>
      </c>
      <c r="E3147" t="n">
        <v>0</v>
      </c>
      <c r="F3147" t="n">
        <v>0</v>
      </c>
      <c r="G3147" t="n">
        <v>0</v>
      </c>
      <c r="H3147" t="n">
        <v>500000000</v>
      </c>
      <c r="I3147" t="n">
        <v>0</v>
      </c>
      <c r="J3147" t="inlineStr">
        <is>
          <t xml:space="preserve">1442 - 2855 - 2888 - </t>
        </is>
      </c>
      <c r="K3147" t="inlineStr">
        <is>
          <t>mesuré</t>
        </is>
      </c>
    </row>
    <row r="3148">
      <c r="A3148" t="inlineStr">
        <is>
          <t>Autres MP</t>
        </is>
      </c>
      <c r="B3148" t="inlineStr">
        <is>
          <t>Aliments complémentaires</t>
        </is>
      </c>
      <c r="C3148" t="n">
        <v>31</v>
      </c>
      <c r="D3148" t="inlineStr"/>
      <c r="E3148" t="inlineStr"/>
      <c r="F3148" t="inlineStr"/>
      <c r="G3148" t="inlineStr"/>
      <c r="H3148" t="inlineStr"/>
      <c r="I3148" t="inlineStr"/>
      <c r="J3148" t="inlineStr">
        <is>
          <t xml:space="preserve">1443 - 2849 - 2856 - </t>
        </is>
      </c>
      <c r="K3148" t="inlineStr">
        <is>
          <t>libre</t>
        </is>
      </c>
    </row>
    <row r="3149">
      <c r="A3149" t="inlineStr">
        <is>
          <t>Autres MP</t>
        </is>
      </c>
      <c r="B3149" t="inlineStr">
        <is>
          <t>Bovins FAB ctaire</t>
        </is>
      </c>
      <c r="C3149" t="n">
        <v>28.1</v>
      </c>
      <c r="D3149" t="inlineStr"/>
      <c r="E3149" t="inlineStr"/>
      <c r="F3149" t="inlineStr"/>
      <c r="G3149" t="inlineStr"/>
      <c r="H3149" t="inlineStr"/>
      <c r="I3149" t="inlineStr"/>
      <c r="J3149" t="inlineStr">
        <is>
          <t xml:space="preserve">1445 - 2856 - 2857 - 2865 - </t>
        </is>
      </c>
      <c r="K3149" t="inlineStr">
        <is>
          <t>libre</t>
        </is>
      </c>
    </row>
    <row r="3150">
      <c r="A3150" t="inlineStr">
        <is>
          <t>Autres MP</t>
        </is>
      </c>
      <c r="B3150" t="inlineStr">
        <is>
          <t>BL FAB ctaire</t>
        </is>
      </c>
      <c r="C3150" t="n">
        <v>14.5</v>
      </c>
      <c r="D3150" t="inlineStr"/>
      <c r="E3150" t="inlineStr"/>
      <c r="F3150" t="inlineStr"/>
      <c r="G3150" t="inlineStr"/>
      <c r="H3150" t="inlineStr"/>
      <c r="I3150" t="inlineStr"/>
      <c r="J3150" t="inlineStr">
        <is>
          <t xml:space="preserve">1447 - 2857 - 2869 - </t>
        </is>
      </c>
      <c r="K3150" t="inlineStr">
        <is>
          <t>libre</t>
        </is>
      </c>
    </row>
    <row r="3151">
      <c r="A3151" t="inlineStr">
        <is>
          <t>Autres MP</t>
        </is>
      </c>
      <c r="B3151" t="inlineStr">
        <is>
          <t>BV FAB ctaire</t>
        </is>
      </c>
      <c r="C3151" t="n">
        <v>13.6</v>
      </c>
      <c r="D3151" t="inlineStr"/>
      <c r="E3151" t="inlineStr"/>
      <c r="F3151" t="inlineStr"/>
      <c r="G3151" t="inlineStr"/>
      <c r="H3151" t="inlineStr"/>
      <c r="I3151" t="inlineStr"/>
      <c r="J3151" t="inlineStr">
        <is>
          <t xml:space="preserve">1448 - 2857 - 2871 - </t>
        </is>
      </c>
      <c r="K3151" t="inlineStr">
        <is>
          <t>libre</t>
        </is>
      </c>
    </row>
    <row r="3152">
      <c r="A3152" t="inlineStr">
        <is>
          <t>Autres MP</t>
        </is>
      </c>
      <c r="B3152" t="inlineStr">
        <is>
          <t>Pc engrais FAB ctaire</t>
        </is>
      </c>
      <c r="C3152" t="n">
        <v>2.9</v>
      </c>
      <c r="D3152" t="inlineStr"/>
      <c r="E3152" t="inlineStr"/>
      <c r="F3152" t="inlineStr"/>
      <c r="G3152" t="inlineStr"/>
      <c r="H3152" t="inlineStr"/>
      <c r="I3152" t="inlineStr"/>
      <c r="J3152" t="inlineStr">
        <is>
          <t xml:space="preserve">1449 - 2856 - 2881 - 2887 - </t>
        </is>
      </c>
      <c r="K3152" t="inlineStr">
        <is>
          <t>libre</t>
        </is>
      </c>
    </row>
    <row r="3153">
      <c r="A3153" t="inlineStr">
        <is>
          <t>Autres MP</t>
        </is>
      </c>
      <c r="B3153" t="inlineStr">
        <is>
          <t>Autres FAB</t>
        </is>
      </c>
      <c r="C3153" t="n">
        <v>109</v>
      </c>
      <c r="D3153" t="inlineStr"/>
      <c r="E3153" t="inlineStr"/>
      <c r="F3153" t="inlineStr"/>
      <c r="G3153" t="inlineStr"/>
      <c r="H3153" t="inlineStr"/>
      <c r="I3153" t="inlineStr"/>
      <c r="J3153" t="inlineStr">
        <is>
          <t xml:space="preserve">1450 - 2848 - 2858 - </t>
        </is>
      </c>
      <c r="K3153" t="inlineStr">
        <is>
          <t>libre</t>
        </is>
      </c>
    </row>
    <row r="3154">
      <c r="A3154" t="inlineStr">
        <is>
          <t>Autres MP</t>
        </is>
      </c>
      <c r="B3154" t="inlineStr">
        <is>
          <t>Poissons FAB</t>
        </is>
      </c>
      <c r="C3154" t="n">
        <v>47</v>
      </c>
      <c r="D3154" t="inlineStr"/>
      <c r="E3154" t="inlineStr"/>
      <c r="F3154" t="inlineStr"/>
      <c r="G3154" t="inlineStr"/>
      <c r="H3154" t="inlineStr"/>
      <c r="I3154" t="inlineStr"/>
      <c r="J3154" t="inlineStr">
        <is>
          <t xml:space="preserve">1452 - 2858 - </t>
        </is>
      </c>
      <c r="K3154" t="inlineStr">
        <is>
          <t>libre</t>
        </is>
      </c>
    </row>
    <row r="3155">
      <c r="A3155" t="inlineStr">
        <is>
          <t>Autres MP</t>
        </is>
      </c>
      <c r="B3155" t="inlineStr">
        <is>
          <t>Divers FAB</t>
        </is>
      </c>
      <c r="C3155" t="n">
        <v>58.8</v>
      </c>
      <c r="D3155" t="inlineStr"/>
      <c r="E3155" t="inlineStr"/>
      <c r="F3155" t="inlineStr"/>
      <c r="G3155" t="inlineStr"/>
      <c r="H3155" t="inlineStr"/>
      <c r="I3155" t="inlineStr"/>
      <c r="J3155" t="inlineStr">
        <is>
          <t xml:space="preserve">1453 - 2858 - </t>
        </is>
      </c>
      <c r="K3155" t="inlineStr">
        <is>
          <t>libre</t>
        </is>
      </c>
    </row>
    <row r="3156">
      <c r="A3156" t="inlineStr">
        <is>
          <t>Autres MP</t>
        </is>
      </c>
      <c r="B3156" t="inlineStr">
        <is>
          <t>Alimentation animale rente (EA)</t>
        </is>
      </c>
      <c r="C3156" t="n">
        <v>794</v>
      </c>
      <c r="D3156" t="inlineStr"/>
      <c r="E3156" t="inlineStr"/>
      <c r="F3156" t="inlineStr"/>
      <c r="G3156" t="inlineStr"/>
      <c r="H3156" t="inlineStr"/>
      <c r="I3156" t="inlineStr"/>
      <c r="J3156" t="inlineStr">
        <is>
          <t xml:space="preserve">1454 - 2847 - 2859 - </t>
        </is>
      </c>
      <c r="K3156" t="inlineStr">
        <is>
          <t>déterminé</t>
        </is>
      </c>
    </row>
    <row r="3157">
      <c r="A3157" t="inlineStr">
        <is>
          <t>Autres MP</t>
        </is>
      </c>
      <c r="B3157" t="inlineStr">
        <is>
          <t>Direct élevage</t>
        </is>
      </c>
      <c r="C3157" t="n">
        <v>794</v>
      </c>
      <c r="D3157" t="inlineStr"/>
      <c r="E3157" t="inlineStr"/>
      <c r="F3157" t="inlineStr"/>
      <c r="G3157" t="inlineStr"/>
      <c r="H3157" t="inlineStr"/>
      <c r="I3157" t="inlineStr"/>
      <c r="J3157" t="inlineStr">
        <is>
          <t xml:space="preserve">1456 - 2859 - 2860 - </t>
        </is>
      </c>
      <c r="K3157" t="inlineStr">
        <is>
          <t>déterminé</t>
        </is>
      </c>
    </row>
    <row r="3158">
      <c r="A3158" t="inlineStr">
        <is>
          <t>Autres MP</t>
        </is>
      </c>
      <c r="B3158" t="inlineStr">
        <is>
          <t>Bovins dir</t>
        </is>
      </c>
      <c r="C3158" t="n">
        <v>444</v>
      </c>
      <c r="D3158" t="inlineStr"/>
      <c r="E3158" t="inlineStr"/>
      <c r="F3158" t="inlineStr"/>
      <c r="G3158" t="inlineStr"/>
      <c r="H3158" t="inlineStr"/>
      <c r="I3158" t="inlineStr"/>
      <c r="J3158" t="inlineStr">
        <is>
          <t xml:space="preserve">1458 - 2860 - 2861 - </t>
        </is>
      </c>
      <c r="K3158" t="inlineStr">
        <is>
          <t>déterminé</t>
        </is>
      </c>
    </row>
    <row r="3159">
      <c r="A3159" t="inlineStr">
        <is>
          <t>Autres MP</t>
        </is>
      </c>
      <c r="B3159" t="inlineStr">
        <is>
          <t>BL dir</t>
        </is>
      </c>
      <c r="C3159" t="n">
        <v>300</v>
      </c>
      <c r="D3159" t="inlineStr"/>
      <c r="E3159" t="inlineStr"/>
      <c r="F3159" t="inlineStr"/>
      <c r="G3159" t="inlineStr"/>
      <c r="H3159" t="inlineStr"/>
      <c r="I3159" t="inlineStr"/>
      <c r="J3159" t="inlineStr">
        <is>
          <t xml:space="preserve">1460 - 2861 - 2868 - </t>
        </is>
      </c>
      <c r="K3159" t="inlineStr">
        <is>
          <t>déterminé</t>
        </is>
      </c>
    </row>
    <row r="3160">
      <c r="A3160" t="inlineStr">
        <is>
          <t>Autres MP</t>
        </is>
      </c>
      <c r="B3160" t="inlineStr">
        <is>
          <t>BV dir</t>
        </is>
      </c>
      <c r="C3160" t="n">
        <v>145</v>
      </c>
      <c r="D3160" t="inlineStr"/>
      <c r="E3160" t="inlineStr"/>
      <c r="F3160" t="inlineStr"/>
      <c r="G3160" t="inlineStr"/>
      <c r="H3160" t="inlineStr"/>
      <c r="I3160" t="inlineStr"/>
      <c r="J3160" t="inlineStr">
        <is>
          <t xml:space="preserve">1461 - 2861 - 2870 - </t>
        </is>
      </c>
      <c r="K3160" t="inlineStr">
        <is>
          <t>déterminé</t>
        </is>
      </c>
    </row>
    <row r="3161">
      <c r="A3161" t="inlineStr">
        <is>
          <t>Autres MP</t>
        </is>
      </c>
      <c r="B3161" t="inlineStr">
        <is>
          <t>Ovins dir</t>
        </is>
      </c>
      <c r="C3161" t="n">
        <v>21.5</v>
      </c>
      <c r="D3161" t="inlineStr"/>
      <c r="E3161" t="inlineStr"/>
      <c r="F3161" t="inlineStr"/>
      <c r="G3161" t="inlineStr"/>
      <c r="H3161" t="inlineStr"/>
      <c r="I3161" t="inlineStr"/>
      <c r="J3161" t="inlineStr">
        <is>
          <t xml:space="preserve">1462 - 2860 - 2862 - </t>
        </is>
      </c>
      <c r="K3161" t="inlineStr">
        <is>
          <t>déterminé</t>
        </is>
      </c>
    </row>
    <row r="3162">
      <c r="A3162" t="inlineStr">
        <is>
          <t>Autres MP</t>
        </is>
      </c>
      <c r="B3162" t="inlineStr">
        <is>
          <t>OL dir</t>
        </is>
      </c>
      <c r="C3162" t="n">
        <v>7.5</v>
      </c>
      <c r="D3162" t="inlineStr"/>
      <c r="E3162" t="inlineStr"/>
      <c r="F3162" t="inlineStr"/>
      <c r="G3162" t="inlineStr"/>
      <c r="H3162" t="inlineStr"/>
      <c r="I3162" t="inlineStr"/>
      <c r="J3162" t="inlineStr">
        <is>
          <t xml:space="preserve">1464 - 2862 - 2873 - </t>
        </is>
      </c>
      <c r="K3162" t="inlineStr">
        <is>
          <t>déterminé</t>
        </is>
      </c>
    </row>
    <row r="3163">
      <c r="A3163" t="inlineStr">
        <is>
          <t>Autres MP</t>
        </is>
      </c>
      <c r="B3163" t="inlineStr">
        <is>
          <t>OV dir</t>
        </is>
      </c>
      <c r="C3163" t="n">
        <v>14.1</v>
      </c>
      <c r="D3163" t="inlineStr"/>
      <c r="E3163" t="inlineStr"/>
      <c r="F3163" t="inlineStr"/>
      <c r="G3163" t="inlineStr"/>
      <c r="H3163" t="inlineStr"/>
      <c r="I3163" t="inlineStr"/>
      <c r="J3163" t="inlineStr">
        <is>
          <t xml:space="preserve">1465 - 2862 - 2874 - </t>
        </is>
      </c>
      <c r="K3163" t="inlineStr">
        <is>
          <t>déterminé</t>
        </is>
      </c>
    </row>
    <row r="3164">
      <c r="A3164" t="inlineStr">
        <is>
          <t>Autres MP</t>
        </is>
      </c>
      <c r="B3164" t="inlineStr">
        <is>
          <t>Ca dir</t>
        </is>
      </c>
      <c r="C3164" t="n">
        <v>11.4</v>
      </c>
      <c r="D3164" t="inlineStr"/>
      <c r="E3164" t="inlineStr"/>
      <c r="F3164" t="inlineStr"/>
      <c r="G3164" t="inlineStr"/>
      <c r="H3164" t="inlineStr"/>
      <c r="I3164" t="inlineStr"/>
      <c r="J3164" t="inlineStr">
        <is>
          <t xml:space="preserve">1466 - 2860 - 2876 - </t>
        </is>
      </c>
      <c r="K3164" t="inlineStr">
        <is>
          <t>déterminé</t>
        </is>
      </c>
    </row>
    <row r="3165">
      <c r="A3165" t="inlineStr">
        <is>
          <t>Autres MP</t>
        </is>
      </c>
      <c r="B3165" t="inlineStr">
        <is>
          <t>Eq dir</t>
        </is>
      </c>
      <c r="C3165" t="n">
        <v>6.2</v>
      </c>
      <c r="D3165" t="inlineStr"/>
      <c r="E3165" t="inlineStr"/>
      <c r="F3165" t="inlineStr"/>
      <c r="G3165" t="inlineStr"/>
      <c r="H3165" t="inlineStr"/>
      <c r="I3165" t="inlineStr"/>
      <c r="J3165" t="inlineStr">
        <is>
          <t xml:space="preserve">1467 - 2860 - 2877 - </t>
        </is>
      </c>
      <c r="K3165" t="inlineStr">
        <is>
          <t>déterminé</t>
        </is>
      </c>
    </row>
    <row r="3166">
      <c r="A3166" t="inlineStr">
        <is>
          <t>Autres MP</t>
        </is>
      </c>
      <c r="B3166" t="inlineStr">
        <is>
          <t>Pc dir</t>
        </is>
      </c>
      <c r="C3166" t="n">
        <v>37.6</v>
      </c>
      <c r="D3166" t="inlineStr"/>
      <c r="E3166" t="inlineStr"/>
      <c r="F3166" t="inlineStr"/>
      <c r="G3166" t="inlineStr"/>
      <c r="H3166" t="inlineStr"/>
      <c r="I3166" t="inlineStr"/>
      <c r="J3166" t="inlineStr">
        <is>
          <t xml:space="preserve">1469 - 2860 - 2863 - 2880 - </t>
        </is>
      </c>
      <c r="K3166" t="inlineStr">
        <is>
          <t>déterminé</t>
        </is>
      </c>
    </row>
    <row r="3167">
      <c r="A3167" t="inlineStr">
        <is>
          <t>Autres MP</t>
        </is>
      </c>
      <c r="B3167" t="inlineStr">
        <is>
          <t>Pc engrais dir</t>
        </is>
      </c>
      <c r="C3167" t="n">
        <v>37.6</v>
      </c>
      <c r="D3167" t="inlineStr"/>
      <c r="E3167" t="inlineStr"/>
      <c r="F3167" t="inlineStr"/>
      <c r="G3167" t="inlineStr"/>
      <c r="H3167" t="inlineStr"/>
      <c r="I3167" t="inlineStr"/>
      <c r="J3167" t="inlineStr">
        <is>
          <t xml:space="preserve">1471 - 2863 - 2886 - </t>
        </is>
      </c>
      <c r="K3167" t="inlineStr">
        <is>
          <t>déterminé</t>
        </is>
      </c>
    </row>
    <row r="3168">
      <c r="A3168" t="inlineStr">
        <is>
          <t>Autres MP</t>
        </is>
      </c>
      <c r="B3168" t="inlineStr">
        <is>
          <t>Pc truies dir</t>
        </is>
      </c>
      <c r="C3168" t="n">
        <v>0</v>
      </c>
      <c r="D3168" t="inlineStr"/>
      <c r="E3168" t="inlineStr"/>
      <c r="F3168" t="inlineStr"/>
      <c r="G3168" t="inlineStr"/>
      <c r="H3168" t="inlineStr"/>
      <c r="I3168" t="inlineStr"/>
      <c r="J3168" t="inlineStr">
        <is>
          <t xml:space="preserve">1472 - 2863 - 2888 - </t>
        </is>
      </c>
      <c r="K3168" t="inlineStr">
        <is>
          <t>déterminé</t>
        </is>
      </c>
    </row>
    <row r="3169">
      <c r="A3169" t="inlineStr">
        <is>
          <t>Autres MP</t>
        </is>
      </c>
      <c r="B3169" t="inlineStr">
        <is>
          <t>Volailles dir</t>
        </is>
      </c>
      <c r="C3169" t="n">
        <v>273</v>
      </c>
      <c r="D3169" t="inlineStr"/>
      <c r="E3169" t="inlineStr"/>
      <c r="F3169" t="inlineStr"/>
      <c r="G3169" t="inlineStr"/>
      <c r="H3169" t="inlineStr"/>
      <c r="I3169" t="inlineStr"/>
      <c r="J3169" t="inlineStr">
        <is>
          <t xml:space="preserve">1473 - 2860 - 2864 - </t>
        </is>
      </c>
      <c r="K3169" t="inlineStr">
        <is>
          <t>déterminé</t>
        </is>
      </c>
    </row>
    <row r="3170">
      <c r="A3170" t="inlineStr">
        <is>
          <t>Autres MP</t>
        </is>
      </c>
      <c r="B3170" t="inlineStr">
        <is>
          <t>Vol ch dir</t>
        </is>
      </c>
      <c r="C3170" t="n">
        <v>135</v>
      </c>
      <c r="D3170" t="inlineStr"/>
      <c r="E3170" t="inlineStr"/>
      <c r="F3170" t="inlineStr"/>
      <c r="G3170" t="inlineStr"/>
      <c r="H3170" t="inlineStr"/>
      <c r="I3170" t="inlineStr"/>
      <c r="J3170" t="inlineStr">
        <is>
          <t xml:space="preserve">1475 - 2864 - 2883 - </t>
        </is>
      </c>
      <c r="K3170" t="inlineStr">
        <is>
          <t>déterminé</t>
        </is>
      </c>
    </row>
    <row r="3171">
      <c r="A3171" t="inlineStr">
        <is>
          <t>Autres MP</t>
        </is>
      </c>
      <c r="B3171" t="inlineStr">
        <is>
          <t>Vol po dir</t>
        </is>
      </c>
      <c r="C3171" t="n">
        <v>76.3</v>
      </c>
      <c r="D3171" t="inlineStr"/>
      <c r="E3171" t="inlineStr"/>
      <c r="F3171" t="inlineStr"/>
      <c r="G3171" t="inlineStr"/>
      <c r="H3171" t="inlineStr"/>
      <c r="I3171" t="inlineStr"/>
      <c r="J3171" t="inlineStr">
        <is>
          <t xml:space="preserve">1476 - 2864 - 2884 - </t>
        </is>
      </c>
      <c r="K3171" t="inlineStr">
        <is>
          <t>déterminé</t>
        </is>
      </c>
    </row>
    <row r="3172">
      <c r="A3172" t="inlineStr">
        <is>
          <t>Autres MP</t>
        </is>
      </c>
      <c r="B3172" t="inlineStr">
        <is>
          <t>Palmip. gras dir</t>
        </is>
      </c>
      <c r="C3172" t="n">
        <v>61.1</v>
      </c>
      <c r="D3172" t="inlineStr"/>
      <c r="E3172" t="inlineStr"/>
      <c r="F3172" t="inlineStr"/>
      <c r="G3172" t="inlineStr"/>
      <c r="H3172" t="inlineStr"/>
      <c r="I3172" t="inlineStr"/>
      <c r="J3172" t="inlineStr">
        <is>
          <t xml:space="preserve">1477 - 2864 - 2885 - </t>
        </is>
      </c>
      <c r="K3172" t="inlineStr">
        <is>
          <t>déterminé</t>
        </is>
      </c>
    </row>
    <row r="3173">
      <c r="A3173" t="inlineStr">
        <is>
          <t>Autres MP</t>
        </is>
      </c>
      <c r="B3173" t="inlineStr">
        <is>
          <t>Bovins FAB</t>
        </is>
      </c>
      <c r="C3173" t="n">
        <v>43.8</v>
      </c>
      <c r="D3173" t="inlineStr"/>
      <c r="E3173" t="inlineStr"/>
      <c r="F3173" t="inlineStr"/>
      <c r="G3173" t="inlineStr"/>
      <c r="H3173" t="inlineStr"/>
      <c r="I3173" t="inlineStr"/>
      <c r="J3173" t="inlineStr">
        <is>
          <t xml:space="preserve">1478 - 2865 - </t>
        </is>
      </c>
      <c r="K3173" t="inlineStr">
        <is>
          <t>déterminé</t>
        </is>
      </c>
    </row>
    <row r="3174">
      <c r="A3174" t="inlineStr">
        <is>
          <t>Autres MP</t>
        </is>
      </c>
      <c r="B3174" t="inlineStr">
        <is>
          <t>Herbivores</t>
        </is>
      </c>
      <c r="C3174" t="n">
        <v>545</v>
      </c>
      <c r="D3174" t="inlineStr"/>
      <c r="E3174" t="inlineStr"/>
      <c r="F3174" t="inlineStr"/>
      <c r="G3174" t="inlineStr"/>
      <c r="H3174" t="inlineStr"/>
      <c r="I3174" t="inlineStr"/>
      <c r="J3174" t="inlineStr">
        <is>
          <t xml:space="preserve">1480 - 2866 - </t>
        </is>
      </c>
      <c r="K3174" t="inlineStr">
        <is>
          <t>déterminé</t>
        </is>
      </c>
    </row>
    <row r="3175">
      <c r="A3175" t="inlineStr">
        <is>
          <t>Autres MP</t>
        </is>
      </c>
      <c r="B3175" t="inlineStr">
        <is>
          <t>Bovins</t>
        </is>
      </c>
      <c r="C3175" t="n">
        <v>488</v>
      </c>
      <c r="D3175" t="inlineStr"/>
      <c r="E3175" t="inlineStr"/>
      <c r="F3175" t="inlineStr"/>
      <c r="G3175" t="inlineStr"/>
      <c r="H3175" t="inlineStr"/>
      <c r="I3175" t="inlineStr"/>
      <c r="J3175" t="inlineStr">
        <is>
          <t xml:space="preserve">1482 - 2866 - 2867 - </t>
        </is>
      </c>
      <c r="K3175" t="inlineStr">
        <is>
          <t>déterminé</t>
        </is>
      </c>
    </row>
    <row r="3176">
      <c r="A3176" t="inlineStr">
        <is>
          <t>Autres MP</t>
        </is>
      </c>
      <c r="B3176" t="inlineStr">
        <is>
          <t>BL</t>
        </is>
      </c>
      <c r="C3176" t="n">
        <v>330</v>
      </c>
      <c r="D3176" t="n">
        <v>212.8593749436082</v>
      </c>
      <c r="E3176" t="n">
        <v>5.321484373590206</v>
      </c>
      <c r="F3176" t="n">
        <v>0.05000000000000001</v>
      </c>
      <c r="G3176" t="n">
        <v>0</v>
      </c>
      <c r="H3176" t="n">
        <v>500000000</v>
      </c>
      <c r="I3176" t="n">
        <v>21.95</v>
      </c>
      <c r="J3176" t="inlineStr">
        <is>
          <t xml:space="preserve">1484 - 2867 - 2868 - </t>
        </is>
      </c>
      <c r="K3176" t="inlineStr">
        <is>
          <t>mesuré</t>
        </is>
      </c>
    </row>
    <row r="3177">
      <c r="A3177" t="inlineStr">
        <is>
          <t>Autres MP</t>
        </is>
      </c>
      <c r="B3177" t="inlineStr">
        <is>
          <t>BL FAB</t>
        </is>
      </c>
      <c r="C3177" t="n">
        <v>30.1</v>
      </c>
      <c r="D3177" t="n">
        <v>58.28716303136892</v>
      </c>
      <c r="E3177" t="n">
        <v>1.457179075784223</v>
      </c>
      <c r="F3177" t="n">
        <v>0.05</v>
      </c>
      <c r="G3177" t="n">
        <v>0</v>
      </c>
      <c r="H3177" t="n">
        <v>500000000</v>
      </c>
      <c r="I3177" t="n">
        <v>19.32</v>
      </c>
      <c r="J3177" t="inlineStr">
        <is>
          <t xml:space="preserve">1486 - 2868 - 2869 - </t>
        </is>
      </c>
      <c r="K3177" t="inlineStr">
        <is>
          <t>mesuré</t>
        </is>
      </c>
    </row>
    <row r="3178">
      <c r="A3178" t="inlineStr">
        <is>
          <t>Autres MP</t>
        </is>
      </c>
      <c r="B3178" t="inlineStr">
        <is>
          <t>BV</t>
        </is>
      </c>
      <c r="C3178" t="n">
        <v>159</v>
      </c>
      <c r="D3178" t="n">
        <v>102.3930488631341</v>
      </c>
      <c r="E3178" t="n">
        <v>2.559826221578353</v>
      </c>
      <c r="F3178" t="n">
        <v>0.05</v>
      </c>
      <c r="G3178" t="n">
        <v>0</v>
      </c>
      <c r="H3178" t="n">
        <v>500000000</v>
      </c>
      <c r="I3178" t="n">
        <v>21.95</v>
      </c>
      <c r="J3178" t="inlineStr">
        <is>
          <t xml:space="preserve">1488 - 2867 - 2870 - </t>
        </is>
      </c>
      <c r="K3178" t="inlineStr">
        <is>
          <t>mesuré</t>
        </is>
      </c>
    </row>
    <row r="3179">
      <c r="A3179" t="inlineStr">
        <is>
          <t>Autres MP</t>
        </is>
      </c>
      <c r="B3179" t="inlineStr">
        <is>
          <t>BV FAB</t>
        </is>
      </c>
      <c r="C3179" t="n">
        <v>13.6</v>
      </c>
      <c r="D3179" t="n">
        <v>26.36040572271844</v>
      </c>
      <c r="E3179" t="n">
        <v>0.659010143067961</v>
      </c>
      <c r="F3179" t="n">
        <v>0.05</v>
      </c>
      <c r="G3179" t="n">
        <v>0</v>
      </c>
      <c r="H3179" t="n">
        <v>500000000</v>
      </c>
      <c r="I3179" t="n">
        <v>19.32</v>
      </c>
      <c r="J3179" t="inlineStr">
        <is>
          <t xml:space="preserve">1490 - 2870 - 2871 - </t>
        </is>
      </c>
      <c r="K3179" t="inlineStr">
        <is>
          <t>mesuré</t>
        </is>
      </c>
    </row>
    <row r="3180">
      <c r="A3180" t="inlineStr">
        <is>
          <t>Autres MP</t>
        </is>
      </c>
      <c r="B3180" t="inlineStr">
        <is>
          <t>Ovins</t>
        </is>
      </c>
      <c r="C3180" t="n">
        <v>26</v>
      </c>
      <c r="D3180" t="inlineStr"/>
      <c r="E3180" t="inlineStr"/>
      <c r="F3180" t="inlineStr"/>
      <c r="G3180" t="inlineStr"/>
      <c r="H3180" t="inlineStr"/>
      <c r="I3180" t="inlineStr"/>
      <c r="J3180" t="inlineStr">
        <is>
          <t xml:space="preserve">1492 - 2866 - 2872 - </t>
        </is>
      </c>
      <c r="K3180" t="inlineStr">
        <is>
          <t>déterminé</t>
        </is>
      </c>
    </row>
    <row r="3181">
      <c r="A3181" t="inlineStr">
        <is>
          <t>Autres MP</t>
        </is>
      </c>
      <c r="B3181" t="inlineStr">
        <is>
          <t>OL</t>
        </is>
      </c>
      <c r="C3181" t="n">
        <v>9.1</v>
      </c>
      <c r="D3181" t="n">
        <v>7.183966113640105</v>
      </c>
      <c r="E3181" t="n">
        <v>0.1795991528410026</v>
      </c>
      <c r="F3181" t="n">
        <v>0.05</v>
      </c>
      <c r="G3181" t="n">
        <v>0</v>
      </c>
      <c r="H3181" t="n">
        <v>500000000</v>
      </c>
      <c r="I3181" t="n">
        <v>10.51</v>
      </c>
      <c r="J3181" t="inlineStr">
        <is>
          <t xml:space="preserve">1494 - 2872 - 2873 - </t>
        </is>
      </c>
      <c r="K3181" t="inlineStr">
        <is>
          <t>mesuré</t>
        </is>
      </c>
    </row>
    <row r="3182">
      <c r="A3182" t="inlineStr">
        <is>
          <t>Autres MP</t>
        </is>
      </c>
      <c r="B3182" t="inlineStr">
        <is>
          <t>OV</t>
        </is>
      </c>
      <c r="C3182" t="n">
        <v>16.9</v>
      </c>
      <c r="D3182" t="n">
        <v>13.3871555051659</v>
      </c>
      <c r="E3182" t="n">
        <v>0.3346788876291475</v>
      </c>
      <c r="F3182" t="n">
        <v>0.05000000000000001</v>
      </c>
      <c r="G3182" t="n">
        <v>0</v>
      </c>
      <c r="H3182" t="n">
        <v>500000000</v>
      </c>
      <c r="I3182" t="n">
        <v>10.51</v>
      </c>
      <c r="J3182" t="inlineStr">
        <is>
          <t xml:space="preserve">1496 - 2872 - 2874 - </t>
        </is>
      </c>
      <c r="K3182" t="inlineStr">
        <is>
          <t>mesuré</t>
        </is>
      </c>
    </row>
    <row r="3183">
      <c r="A3183" t="inlineStr">
        <is>
          <t>Autres MP</t>
        </is>
      </c>
      <c r="B3183" t="inlineStr">
        <is>
          <t>Ca</t>
        </is>
      </c>
      <c r="C3183" t="n">
        <v>13.8</v>
      </c>
      <c r="D3183" t="n">
        <v>10.09632893373711</v>
      </c>
      <c r="E3183" t="n">
        <v>0.2524082233434278</v>
      </c>
      <c r="F3183" t="n">
        <v>0.05</v>
      </c>
      <c r="G3183" t="n">
        <v>0</v>
      </c>
      <c r="H3183" t="n">
        <v>500000000</v>
      </c>
      <c r="I3183" t="n">
        <v>14.58</v>
      </c>
      <c r="J3183" t="inlineStr">
        <is>
          <t xml:space="preserve">1498 - 2866 - 2875 - </t>
        </is>
      </c>
      <c r="K3183" t="inlineStr">
        <is>
          <t>redondant</t>
        </is>
      </c>
    </row>
    <row r="3184">
      <c r="A3184" t="inlineStr">
        <is>
          <t>Autres MP</t>
        </is>
      </c>
      <c r="B3184" t="inlineStr">
        <is>
          <t>Alimentation Ca (EA)</t>
        </is>
      </c>
      <c r="C3184" t="n">
        <v>11.4</v>
      </c>
      <c r="D3184" t="n">
        <v>10.13085552056246</v>
      </c>
      <c r="E3184" t="n">
        <v>0.506542776028123</v>
      </c>
      <c r="F3184" t="n">
        <v>0.1</v>
      </c>
      <c r="G3184" t="n">
        <v>0</v>
      </c>
      <c r="H3184" t="n">
        <v>500000000</v>
      </c>
      <c r="I3184" t="n">
        <v>2.5</v>
      </c>
      <c r="J3184" t="inlineStr">
        <is>
          <t xml:space="preserve">1500 - 2875 - 2876 - </t>
        </is>
      </c>
      <c r="K3184" t="inlineStr">
        <is>
          <t>redondant</t>
        </is>
      </c>
    </row>
    <row r="3185">
      <c r="A3185" t="inlineStr">
        <is>
          <t>Autres MP</t>
        </is>
      </c>
      <c r="B3185" t="inlineStr">
        <is>
          <t>Eq</t>
        </is>
      </c>
      <c r="C3185" t="n">
        <v>9.4</v>
      </c>
      <c r="D3185" t="n">
        <v>7.717496787938803</v>
      </c>
      <c r="E3185" t="n">
        <v>0.1929374196984701</v>
      </c>
      <c r="F3185" t="n">
        <v>0.05</v>
      </c>
      <c r="G3185" t="n">
        <v>0</v>
      </c>
      <c r="H3185" t="n">
        <v>500000000</v>
      </c>
      <c r="I3185" t="n">
        <v>8.949999999999999</v>
      </c>
      <c r="J3185" t="inlineStr">
        <is>
          <t xml:space="preserve">1502 - 2866 - 2877 - </t>
        </is>
      </c>
      <c r="K3185" t="inlineStr">
        <is>
          <t>mesuré</t>
        </is>
      </c>
    </row>
    <row r="3186">
      <c r="A3186" t="inlineStr">
        <is>
          <t>Autres MP</t>
        </is>
      </c>
      <c r="B3186" t="inlineStr">
        <is>
          <t>Lap</t>
        </is>
      </c>
      <c r="C3186" t="n">
        <v>7.1</v>
      </c>
      <c r="D3186" t="n">
        <v>9.974995606140663</v>
      </c>
      <c r="E3186" t="n">
        <v>0.2493748901535166</v>
      </c>
      <c r="F3186" t="n">
        <v>0.05</v>
      </c>
      <c r="G3186" t="n">
        <v>0</v>
      </c>
      <c r="H3186" t="n">
        <v>500000000</v>
      </c>
      <c r="I3186" t="n">
        <v>11.37</v>
      </c>
      <c r="J3186" t="inlineStr">
        <is>
          <t xml:space="preserve">1504 - 2866 - 2878 - </t>
        </is>
      </c>
      <c r="K3186" t="inlineStr">
        <is>
          <t>redondant</t>
        </is>
      </c>
    </row>
    <row r="3187">
      <c r="A3187" t="inlineStr">
        <is>
          <t>Autres MP</t>
        </is>
      </c>
      <c r="B3187" t="inlineStr">
        <is>
          <t>Monoagastriques</t>
        </is>
      </c>
      <c r="C3187" t="n">
        <v>458</v>
      </c>
      <c r="D3187" t="inlineStr"/>
      <c r="E3187" t="inlineStr"/>
      <c r="F3187" t="inlineStr"/>
      <c r="G3187" t="inlineStr"/>
      <c r="H3187" t="inlineStr"/>
      <c r="I3187" t="inlineStr"/>
      <c r="J3187" t="inlineStr">
        <is>
          <t xml:space="preserve">1506 - 2879 - </t>
        </is>
      </c>
      <c r="K3187" t="inlineStr">
        <is>
          <t>déterminé</t>
        </is>
      </c>
    </row>
    <row r="3188">
      <c r="A3188" t="inlineStr">
        <is>
          <t>Autres MP</t>
        </is>
      </c>
      <c r="B3188" t="inlineStr">
        <is>
          <t>Pc</t>
        </is>
      </c>
      <c r="C3188" t="n">
        <v>86.90000000000001</v>
      </c>
      <c r="D3188" t="inlineStr"/>
      <c r="E3188" t="inlineStr"/>
      <c r="F3188" t="inlineStr"/>
      <c r="G3188" t="inlineStr"/>
      <c r="H3188" t="inlineStr"/>
      <c r="I3188" t="inlineStr"/>
      <c r="J3188" t="inlineStr">
        <is>
          <t xml:space="preserve">1508 - 2879 - 2880 - </t>
        </is>
      </c>
      <c r="K3188" t="inlineStr">
        <is>
          <t>déterminé</t>
        </is>
      </c>
    </row>
    <row r="3189">
      <c r="A3189" t="inlineStr">
        <is>
          <t>Autres MP</t>
        </is>
      </c>
      <c r="B3189" t="inlineStr">
        <is>
          <t>Pc FAB</t>
        </is>
      </c>
      <c r="C3189" t="n">
        <v>49.3</v>
      </c>
      <c r="D3189" t="inlineStr"/>
      <c r="E3189" t="inlineStr"/>
      <c r="F3189" t="inlineStr"/>
      <c r="G3189" t="inlineStr"/>
      <c r="H3189" t="inlineStr"/>
      <c r="I3189" t="inlineStr"/>
      <c r="J3189" t="inlineStr">
        <is>
          <t xml:space="preserve">1510 - 2880 - 2881 - </t>
        </is>
      </c>
      <c r="K3189" t="inlineStr">
        <is>
          <t>déterminé</t>
        </is>
      </c>
    </row>
    <row r="3190">
      <c r="A3190" t="inlineStr">
        <is>
          <t>Autres MP</t>
        </is>
      </c>
      <c r="B3190" t="inlineStr">
        <is>
          <t>Volailles</t>
        </is>
      </c>
      <c r="C3190" t="n">
        <v>371</v>
      </c>
      <c r="D3190" t="inlineStr"/>
      <c r="E3190" t="inlineStr"/>
      <c r="F3190" t="inlineStr"/>
      <c r="G3190" t="inlineStr"/>
      <c r="H3190" t="inlineStr"/>
      <c r="I3190" t="inlineStr"/>
      <c r="J3190" t="inlineStr">
        <is>
          <t xml:space="preserve">1512 - 2879 - 2882 - </t>
        </is>
      </c>
      <c r="K3190" t="inlineStr">
        <is>
          <t>déterminé</t>
        </is>
      </c>
    </row>
    <row r="3191">
      <c r="A3191" t="inlineStr">
        <is>
          <t>Autres MP</t>
        </is>
      </c>
      <c r="B3191" t="inlineStr">
        <is>
          <t>Vol ch</t>
        </is>
      </c>
      <c r="C3191" t="n">
        <v>197</v>
      </c>
      <c r="D3191" t="n">
        <v>152.2499890331572</v>
      </c>
      <c r="E3191" t="n">
        <v>3.80624972582893</v>
      </c>
      <c r="F3191" t="n">
        <v>0.05</v>
      </c>
      <c r="G3191" t="n">
        <v>0</v>
      </c>
      <c r="H3191" t="n">
        <v>500000000</v>
      </c>
      <c r="I3191" t="n">
        <v>11.83</v>
      </c>
      <c r="J3191" t="inlineStr">
        <is>
          <t xml:space="preserve">1514 - 2882 - 2883 - </t>
        </is>
      </c>
      <c r="K3191" t="inlineStr">
        <is>
          <t>mesuré</t>
        </is>
      </c>
    </row>
    <row r="3192">
      <c r="A3192" t="inlineStr">
        <is>
          <t>Autres MP</t>
        </is>
      </c>
      <c r="B3192" t="inlineStr">
        <is>
          <t>Vol po</t>
        </is>
      </c>
      <c r="C3192" t="n">
        <v>105</v>
      </c>
      <c r="D3192" t="n">
        <v>81.37499244063622</v>
      </c>
      <c r="E3192" t="n">
        <v>2.034374811015906</v>
      </c>
      <c r="F3192" t="n">
        <v>0.05</v>
      </c>
      <c r="G3192" t="n">
        <v>0</v>
      </c>
      <c r="H3192" t="n">
        <v>500000000</v>
      </c>
      <c r="I3192" t="n">
        <v>11.4</v>
      </c>
      <c r="J3192" t="inlineStr">
        <is>
          <t xml:space="preserve">1516 - 2882 - 2884 - </t>
        </is>
      </c>
      <c r="K3192" t="inlineStr">
        <is>
          <t>mesuré</t>
        </is>
      </c>
    </row>
    <row r="3193">
      <c r="A3193" t="inlineStr">
        <is>
          <t>Autres MP</t>
        </is>
      </c>
      <c r="B3193" t="inlineStr">
        <is>
          <t>Palmip. gras</t>
        </is>
      </c>
      <c r="C3193" t="n">
        <v>69.3</v>
      </c>
      <c r="D3193" t="n">
        <v>52.49999382869753</v>
      </c>
      <c r="E3193" t="n">
        <v>1.312499845717438</v>
      </c>
      <c r="F3193" t="n">
        <v>0.05</v>
      </c>
      <c r="G3193" t="n">
        <v>0</v>
      </c>
      <c r="H3193" t="n">
        <v>500000000</v>
      </c>
      <c r="I3193" t="n">
        <v>12.8</v>
      </c>
      <c r="J3193" t="inlineStr">
        <is>
          <t xml:space="preserve">1518 - 2882 - 2885 - </t>
        </is>
      </c>
      <c r="K3193" t="inlineStr">
        <is>
          <t>mesuré</t>
        </is>
      </c>
    </row>
    <row r="3194">
      <c r="A3194" t="inlineStr">
        <is>
          <t>Autres MP</t>
        </is>
      </c>
      <c r="B3194" t="inlineStr">
        <is>
          <t>Pc engraissement</t>
        </is>
      </c>
      <c r="C3194" t="n">
        <v>76.2</v>
      </c>
      <c r="D3194" t="n">
        <v>53.75419868079375</v>
      </c>
      <c r="E3194" t="n">
        <v>1.343854967019844</v>
      </c>
      <c r="F3194" t="n">
        <v>0.05</v>
      </c>
      <c r="G3194" t="n">
        <v>0</v>
      </c>
      <c r="H3194" t="n">
        <v>500000000</v>
      </c>
      <c r="I3194" t="n">
        <v>16.7</v>
      </c>
      <c r="J3194" t="inlineStr">
        <is>
          <t xml:space="preserve">1520 - 2886 - </t>
        </is>
      </c>
      <c r="K3194" t="inlineStr">
        <is>
          <t>mesuré</t>
        </is>
      </c>
    </row>
    <row r="3195">
      <c r="A3195" t="inlineStr">
        <is>
          <t>Autres MP</t>
        </is>
      </c>
      <c r="B3195" t="inlineStr">
        <is>
          <t>Pc engrais FAB</t>
        </is>
      </c>
      <c r="C3195" t="n">
        <v>38.6</v>
      </c>
      <c r="D3195" t="n">
        <v>51.16285769608504</v>
      </c>
      <c r="E3195" t="n">
        <v>1.279071442402126</v>
      </c>
      <c r="F3195" t="n">
        <v>0.05</v>
      </c>
      <c r="G3195" t="n">
        <v>0</v>
      </c>
      <c r="H3195" t="n">
        <v>500000000</v>
      </c>
      <c r="I3195" t="n">
        <v>9.82</v>
      </c>
      <c r="J3195" t="inlineStr">
        <is>
          <t xml:space="preserve">1522 - 2886 - 2887 - </t>
        </is>
      </c>
      <c r="K3195" t="inlineStr">
        <is>
          <t>mesuré</t>
        </is>
      </c>
    </row>
    <row r="3196">
      <c r="A3196" t="inlineStr">
        <is>
          <t>Autres MP</t>
        </is>
      </c>
      <c r="B3196" t="inlineStr">
        <is>
          <t>Pc truies</t>
        </is>
      </c>
      <c r="C3196" t="n">
        <v>0.1</v>
      </c>
      <c r="D3196" t="n">
        <v>0.1</v>
      </c>
      <c r="E3196" t="n">
        <v>0</v>
      </c>
      <c r="F3196" t="n">
        <v>0</v>
      </c>
      <c r="G3196" t="n">
        <v>0</v>
      </c>
      <c r="H3196" t="n">
        <v>500000000</v>
      </c>
      <c r="I3196" t="n">
        <v>0</v>
      </c>
      <c r="J3196" t="inlineStr">
        <is>
          <t xml:space="preserve">1524 - 2888 - </t>
        </is>
      </c>
      <c r="K3196" t="inlineStr">
        <is>
          <t>mesuré</t>
        </is>
      </c>
    </row>
    <row r="3197">
      <c r="A3197" t="inlineStr">
        <is>
          <t>Autres MP</t>
        </is>
      </c>
      <c r="B3197" t="inlineStr">
        <is>
          <t>Autres utilisations</t>
        </is>
      </c>
      <c r="C3197" t="n">
        <v>0</v>
      </c>
      <c r="D3197" t="inlineStr"/>
      <c r="E3197" t="inlineStr"/>
      <c r="F3197" t="inlineStr"/>
      <c r="G3197" t="inlineStr"/>
      <c r="H3197" t="inlineStr"/>
      <c r="I3197" t="inlineStr"/>
      <c r="J3197" t="inlineStr">
        <is>
          <t xml:space="preserve">1526 - </t>
        </is>
      </c>
      <c r="K3197" t="inlineStr">
        <is>
          <t>libre unbounded</t>
        </is>
      </c>
    </row>
    <row r="3198">
      <c r="A3198" t="inlineStr">
        <is>
          <t>Autres MP</t>
        </is>
      </c>
      <c r="B3198" t="inlineStr">
        <is>
          <t>Aquaculture</t>
        </is>
      </c>
      <c r="C3198" t="n">
        <v>23.2</v>
      </c>
      <c r="D3198" t="inlineStr"/>
      <c r="E3198" t="inlineStr"/>
      <c r="F3198" t="inlineStr"/>
      <c r="G3198" t="inlineStr"/>
      <c r="H3198" t="inlineStr"/>
      <c r="I3198" t="inlineStr"/>
      <c r="J3198" t="inlineStr">
        <is>
          <t xml:space="preserve">1527 - </t>
        </is>
      </c>
      <c r="K3198" t="inlineStr">
        <is>
          <t>libre unbounded</t>
        </is>
      </c>
    </row>
    <row r="3199">
      <c r="A3199" t="inlineStr">
        <is>
          <t>AMV</t>
        </is>
      </c>
      <c r="B3199" t="inlineStr">
        <is>
          <t>Feed</t>
        </is>
      </c>
      <c r="C3199" t="n">
        <v>1340</v>
      </c>
      <c r="D3199" t="inlineStr"/>
      <c r="E3199" t="inlineStr"/>
      <c r="F3199" t="inlineStr"/>
      <c r="G3199" t="inlineStr"/>
      <c r="H3199" t="inlineStr"/>
      <c r="I3199" t="inlineStr"/>
      <c r="J3199" t="inlineStr">
        <is>
          <t xml:space="preserve">0 - 2889 - </t>
        </is>
      </c>
      <c r="K3199" t="inlineStr">
        <is>
          <t>libre</t>
        </is>
      </c>
    </row>
    <row r="3200">
      <c r="A3200" t="inlineStr">
        <is>
          <t>AMV</t>
        </is>
      </c>
      <c r="B3200" t="inlineStr">
        <is>
          <t>FAB</t>
        </is>
      </c>
      <c r="C3200" t="n">
        <v>934</v>
      </c>
      <c r="D3200" t="inlineStr"/>
      <c r="E3200" t="inlineStr"/>
      <c r="F3200" t="inlineStr"/>
      <c r="G3200" t="inlineStr"/>
      <c r="H3200" t="inlineStr"/>
      <c r="I3200" t="inlineStr"/>
      <c r="J3200" t="inlineStr">
        <is>
          <t xml:space="preserve">2 - 2889 - 2890 - </t>
        </is>
      </c>
      <c r="K3200" t="inlineStr">
        <is>
          <t>libre</t>
        </is>
      </c>
    </row>
    <row r="3201">
      <c r="A3201" t="inlineStr">
        <is>
          <t>AMV</t>
        </is>
      </c>
      <c r="B3201" t="inlineStr">
        <is>
          <t>Aliments composés</t>
        </is>
      </c>
      <c r="C3201" t="n">
        <v>934</v>
      </c>
      <c r="D3201" t="inlineStr"/>
      <c r="E3201" t="inlineStr"/>
      <c r="F3201" t="inlineStr"/>
      <c r="G3201" t="inlineStr"/>
      <c r="H3201" t="inlineStr"/>
      <c r="I3201" t="inlineStr"/>
      <c r="J3201" t="inlineStr">
        <is>
          <t xml:space="preserve">4 - 2890 - 2891 - </t>
        </is>
      </c>
      <c r="K3201" t="inlineStr">
        <is>
          <t>libre</t>
        </is>
      </c>
    </row>
    <row r="3202">
      <c r="A3202" t="inlineStr">
        <is>
          <t>AMV</t>
        </is>
      </c>
      <c r="B3202" t="inlineStr">
        <is>
          <t>Volailles FAB</t>
        </is>
      </c>
      <c r="C3202" t="n">
        <v>337</v>
      </c>
      <c r="D3202" t="inlineStr"/>
      <c r="E3202" t="inlineStr"/>
      <c r="F3202" t="inlineStr"/>
      <c r="G3202" t="inlineStr"/>
      <c r="H3202" t="inlineStr"/>
      <c r="I3202" t="inlineStr"/>
      <c r="J3202" t="inlineStr">
        <is>
          <t xml:space="preserve">6 - 2891 - 2892 - </t>
        </is>
      </c>
      <c r="K3202" t="inlineStr">
        <is>
          <t>libre</t>
        </is>
      </c>
    </row>
    <row r="3203">
      <c r="A3203" t="inlineStr">
        <is>
          <t>AMV</t>
        </is>
      </c>
      <c r="B3203" t="inlineStr">
        <is>
          <t>Vol ch FAB</t>
        </is>
      </c>
      <c r="C3203" t="n">
        <v>178</v>
      </c>
      <c r="D3203" t="inlineStr"/>
      <c r="E3203" t="inlineStr"/>
      <c r="F3203" t="inlineStr"/>
      <c r="G3203" t="inlineStr"/>
      <c r="H3203" t="inlineStr"/>
      <c r="I3203" t="inlineStr"/>
      <c r="J3203" t="inlineStr">
        <is>
          <t xml:space="preserve">8 - 2892 - 2925 - </t>
        </is>
      </c>
      <c r="K3203" t="inlineStr">
        <is>
          <t>libre</t>
        </is>
      </c>
    </row>
    <row r="3204">
      <c r="A3204" t="inlineStr">
        <is>
          <t>AMV</t>
        </is>
      </c>
      <c r="B3204" t="inlineStr">
        <is>
          <t>Vol po FAB</t>
        </is>
      </c>
      <c r="C3204" t="n">
        <v>159</v>
      </c>
      <c r="D3204" t="inlineStr"/>
      <c r="E3204" t="inlineStr"/>
      <c r="F3204" t="inlineStr"/>
      <c r="G3204" t="inlineStr"/>
      <c r="H3204" t="inlineStr"/>
      <c r="I3204" t="inlineStr"/>
      <c r="J3204" t="inlineStr">
        <is>
          <t xml:space="preserve">9 - 2892 - 2926 - </t>
        </is>
      </c>
      <c r="K3204" t="inlineStr">
        <is>
          <t>libre</t>
        </is>
      </c>
    </row>
    <row r="3205">
      <c r="A3205" t="inlineStr">
        <is>
          <t>AMV</t>
        </is>
      </c>
      <c r="B3205" t="inlineStr">
        <is>
          <t>Palmip. gras FAB</t>
        </is>
      </c>
      <c r="C3205" t="n">
        <v>0</v>
      </c>
      <c r="D3205" t="inlineStr"/>
      <c r="E3205" t="inlineStr"/>
      <c r="F3205" t="inlineStr"/>
      <c r="G3205" t="inlineStr"/>
      <c r="H3205" t="inlineStr"/>
      <c r="I3205" t="inlineStr"/>
      <c r="J3205" t="inlineStr">
        <is>
          <t xml:space="preserve">10 - 2892 - 2927 - </t>
        </is>
      </c>
      <c r="K3205" t="inlineStr">
        <is>
          <t>libre</t>
        </is>
      </c>
    </row>
    <row r="3206">
      <c r="A3206" t="inlineStr">
        <is>
          <t>AMV</t>
        </is>
      </c>
      <c r="B3206" t="inlineStr">
        <is>
          <t>Ovins + Ca FAB</t>
        </is>
      </c>
      <c r="C3206" t="n">
        <v>59.6</v>
      </c>
      <c r="D3206" t="inlineStr"/>
      <c r="E3206" t="inlineStr"/>
      <c r="F3206" t="inlineStr"/>
      <c r="G3206" t="inlineStr"/>
      <c r="H3206" t="inlineStr"/>
      <c r="I3206" t="inlineStr"/>
      <c r="J3206" t="inlineStr">
        <is>
          <t xml:space="preserve">11 - 2891 - 2893 - </t>
        </is>
      </c>
      <c r="K3206" t="inlineStr">
        <is>
          <t>libre</t>
        </is>
      </c>
    </row>
    <row r="3207">
      <c r="A3207" t="inlineStr">
        <is>
          <t>AMV</t>
        </is>
      </c>
      <c r="B3207" t="inlineStr">
        <is>
          <t>Ovins FAB</t>
        </is>
      </c>
      <c r="C3207" t="n">
        <v>23.1</v>
      </c>
      <c r="D3207" t="inlineStr"/>
      <c r="E3207" t="inlineStr"/>
      <c r="F3207" t="inlineStr"/>
      <c r="G3207" t="inlineStr"/>
      <c r="H3207" t="inlineStr"/>
      <c r="I3207" t="inlineStr"/>
      <c r="J3207" t="inlineStr">
        <is>
          <t xml:space="preserve">13 - 2893 - 2894 - </t>
        </is>
      </c>
      <c r="K3207" t="inlineStr">
        <is>
          <t>libre</t>
        </is>
      </c>
    </row>
    <row r="3208">
      <c r="A3208" t="inlineStr">
        <is>
          <t>AMV</t>
        </is>
      </c>
      <c r="B3208" t="inlineStr">
        <is>
          <t>OL FAB</t>
        </is>
      </c>
      <c r="C3208" t="n">
        <v>6.8</v>
      </c>
      <c r="D3208" t="inlineStr"/>
      <c r="E3208" t="inlineStr"/>
      <c r="F3208" t="inlineStr"/>
      <c r="G3208" t="inlineStr"/>
      <c r="H3208" t="inlineStr"/>
      <c r="I3208" t="inlineStr"/>
      <c r="J3208" t="inlineStr">
        <is>
          <t xml:space="preserve">15 - 2894 - 2915 - </t>
        </is>
      </c>
      <c r="K3208" t="inlineStr">
        <is>
          <t>libre</t>
        </is>
      </c>
    </row>
    <row r="3209">
      <c r="A3209" t="inlineStr">
        <is>
          <t>AMV</t>
        </is>
      </c>
      <c r="B3209" t="inlineStr">
        <is>
          <t>OV FAB</t>
        </is>
      </c>
      <c r="C3209" t="n">
        <v>16.3</v>
      </c>
      <c r="D3209" t="inlineStr"/>
      <c r="E3209" t="inlineStr"/>
      <c r="F3209" t="inlineStr"/>
      <c r="G3209" t="inlineStr"/>
      <c r="H3209" t="inlineStr"/>
      <c r="I3209" t="inlineStr"/>
      <c r="J3209" t="inlineStr">
        <is>
          <t xml:space="preserve">16 - 2894 - 2916 - </t>
        </is>
      </c>
      <c r="K3209" t="inlineStr">
        <is>
          <t>libre</t>
        </is>
      </c>
    </row>
    <row r="3210">
      <c r="A3210" t="inlineStr">
        <is>
          <t>AMV</t>
        </is>
      </c>
      <c r="B3210" t="inlineStr">
        <is>
          <t>Ca FAB</t>
        </is>
      </c>
      <c r="C3210" t="n">
        <v>36.5</v>
      </c>
      <c r="D3210" t="inlineStr"/>
      <c r="E3210" t="inlineStr"/>
      <c r="F3210" t="inlineStr"/>
      <c r="G3210" t="inlineStr"/>
      <c r="H3210" t="inlineStr"/>
      <c r="I3210" t="inlineStr"/>
      <c r="J3210" t="inlineStr">
        <is>
          <t xml:space="preserve">17 - 2893 - 2917 - </t>
        </is>
      </c>
      <c r="K3210" t="inlineStr">
        <is>
          <t>libre</t>
        </is>
      </c>
    </row>
    <row r="3211">
      <c r="A3211" t="inlineStr">
        <is>
          <t>AMV</t>
        </is>
      </c>
      <c r="B3211" t="inlineStr">
        <is>
          <t>Lap FAB</t>
        </is>
      </c>
      <c r="C3211" t="n">
        <v>10.2</v>
      </c>
      <c r="D3211" t="inlineStr"/>
      <c r="E3211" t="inlineStr"/>
      <c r="F3211" t="inlineStr"/>
      <c r="G3211" t="inlineStr"/>
      <c r="H3211" t="inlineStr"/>
      <c r="I3211" t="inlineStr"/>
      <c r="J3211" t="inlineStr">
        <is>
          <t xml:space="preserve">18 - 2891 - 2920 - </t>
        </is>
      </c>
      <c r="K3211" t="inlineStr">
        <is>
          <t>libre</t>
        </is>
      </c>
    </row>
    <row r="3212">
      <c r="A3212" t="inlineStr">
        <is>
          <t>AMV</t>
        </is>
      </c>
      <c r="B3212" t="inlineStr">
        <is>
          <t>Eq FAB</t>
        </is>
      </c>
      <c r="C3212" t="n">
        <v>0</v>
      </c>
      <c r="D3212" t="inlineStr"/>
      <c r="E3212" t="inlineStr"/>
      <c r="F3212" t="inlineStr"/>
      <c r="G3212" t="inlineStr"/>
      <c r="H3212" t="inlineStr"/>
      <c r="I3212" t="inlineStr"/>
      <c r="J3212" t="inlineStr">
        <is>
          <t xml:space="preserve">19 - 2891 - 2900 - 2919 - </t>
        </is>
      </c>
      <c r="K3212" t="inlineStr">
        <is>
          <t>libre</t>
        </is>
      </c>
    </row>
    <row r="3213">
      <c r="A3213" t="inlineStr">
        <is>
          <t>AMV</t>
        </is>
      </c>
      <c r="B3213" t="inlineStr">
        <is>
          <t>Aliments complets</t>
        </is>
      </c>
      <c r="C3213" t="n">
        <v>378</v>
      </c>
      <c r="D3213" t="inlineStr"/>
      <c r="E3213" t="inlineStr"/>
      <c r="F3213" t="inlineStr"/>
      <c r="G3213" t="inlineStr"/>
      <c r="H3213" t="inlineStr"/>
      <c r="I3213" t="inlineStr"/>
      <c r="J3213" t="inlineStr">
        <is>
          <t xml:space="preserve">20 - 2891 - 2895 - </t>
        </is>
      </c>
      <c r="K3213" t="inlineStr">
        <is>
          <t>libre</t>
        </is>
      </c>
    </row>
    <row r="3214">
      <c r="A3214" t="inlineStr">
        <is>
          <t>AMV</t>
        </is>
      </c>
      <c r="B3214" t="inlineStr">
        <is>
          <t>Bovins FAB complets</t>
        </is>
      </c>
      <c r="C3214" t="n">
        <v>235</v>
      </c>
      <c r="D3214" t="inlineStr"/>
      <c r="E3214" t="inlineStr"/>
      <c r="F3214" t="inlineStr"/>
      <c r="G3214" t="inlineStr"/>
      <c r="H3214" t="inlineStr"/>
      <c r="I3214" t="inlineStr"/>
      <c r="J3214" t="inlineStr">
        <is>
          <t xml:space="preserve">22 - 2895 - 2896 - 2907 - </t>
        </is>
      </c>
      <c r="K3214" t="inlineStr">
        <is>
          <t>libre</t>
        </is>
      </c>
    </row>
    <row r="3215">
      <c r="A3215" t="inlineStr">
        <is>
          <t>AMV</t>
        </is>
      </c>
      <c r="B3215" t="inlineStr">
        <is>
          <t>BL FAB complets</t>
        </is>
      </c>
      <c r="C3215" t="n">
        <v>182</v>
      </c>
      <c r="D3215" t="inlineStr"/>
      <c r="E3215" t="inlineStr"/>
      <c r="F3215" t="inlineStr"/>
      <c r="G3215" t="inlineStr"/>
      <c r="H3215" t="inlineStr"/>
      <c r="I3215" t="inlineStr"/>
      <c r="J3215" t="inlineStr">
        <is>
          <t xml:space="preserve">24 - 2896 - 2911 - </t>
        </is>
      </c>
      <c r="K3215" t="inlineStr">
        <is>
          <t>libre</t>
        </is>
      </c>
    </row>
    <row r="3216">
      <c r="A3216" t="inlineStr">
        <is>
          <t>AMV</t>
        </is>
      </c>
      <c r="B3216" t="inlineStr">
        <is>
          <t>BV FAB complets</t>
        </is>
      </c>
      <c r="C3216" t="n">
        <v>52.8</v>
      </c>
      <c r="D3216" t="inlineStr"/>
      <c r="E3216" t="inlineStr"/>
      <c r="F3216" t="inlineStr"/>
      <c r="G3216" t="inlineStr"/>
      <c r="H3216" t="inlineStr"/>
      <c r="I3216" t="inlineStr"/>
      <c r="J3216" t="inlineStr">
        <is>
          <t xml:space="preserve">25 - 2896 - 2913 - </t>
        </is>
      </c>
      <c r="K3216" t="inlineStr">
        <is>
          <t>libre</t>
        </is>
      </c>
    </row>
    <row r="3217">
      <c r="A3217" t="inlineStr">
        <is>
          <t>AMV</t>
        </is>
      </c>
      <c r="B3217" t="inlineStr">
        <is>
          <t>Pc FAB complets</t>
        </is>
      </c>
      <c r="C3217" t="n">
        <v>143</v>
      </c>
      <c r="D3217" t="inlineStr"/>
      <c r="E3217" t="inlineStr"/>
      <c r="F3217" t="inlineStr"/>
      <c r="G3217" t="inlineStr"/>
      <c r="H3217" t="inlineStr"/>
      <c r="I3217" t="inlineStr"/>
      <c r="J3217" t="inlineStr">
        <is>
          <t xml:space="preserve">26 - 2895 - 2897 - 2923 - </t>
        </is>
      </c>
      <c r="K3217" t="inlineStr">
        <is>
          <t>déterminé</t>
        </is>
      </c>
    </row>
    <row r="3218">
      <c r="A3218" t="inlineStr">
        <is>
          <t>AMV</t>
        </is>
      </c>
      <c r="B3218" t="inlineStr">
        <is>
          <t>Pc pclets FAB</t>
        </is>
      </c>
      <c r="C3218" t="n">
        <v>35.8</v>
      </c>
      <c r="D3218" t="n">
        <v>31.21975775803213</v>
      </c>
      <c r="E3218" t="n">
        <v>1.560987887901607</v>
      </c>
      <c r="F3218" t="n">
        <v>0.1</v>
      </c>
      <c r="G3218" t="n">
        <v>0</v>
      </c>
      <c r="H3218" t="n">
        <v>500000000</v>
      </c>
      <c r="I3218" t="n">
        <v>2.92</v>
      </c>
      <c r="J3218" t="inlineStr">
        <is>
          <t xml:space="preserve">28 - 2897 - </t>
        </is>
      </c>
      <c r="K3218" t="inlineStr">
        <is>
          <t>redondant</t>
        </is>
      </c>
    </row>
    <row r="3219">
      <c r="A3219" t="inlineStr">
        <is>
          <t>AMV</t>
        </is>
      </c>
      <c r="B3219" t="inlineStr">
        <is>
          <t>Pc engrais FAB complets</t>
        </is>
      </c>
      <c r="C3219" t="n">
        <v>75</v>
      </c>
      <c r="D3219" t="n">
        <v>75.03398724231758</v>
      </c>
      <c r="E3219" t="n">
        <v>3.751699362115879</v>
      </c>
      <c r="F3219" t="n">
        <v>0.1</v>
      </c>
      <c r="G3219" t="n">
        <v>0</v>
      </c>
      <c r="H3219" t="n">
        <v>500000000</v>
      </c>
      <c r="I3219" t="n">
        <v>0</v>
      </c>
      <c r="J3219" t="inlineStr">
        <is>
          <t xml:space="preserve">29 - 2897 - 2929 - </t>
        </is>
      </c>
      <c r="K3219" t="inlineStr">
        <is>
          <t>mesuré</t>
        </is>
      </c>
    </row>
    <row r="3220">
      <c r="A3220" t="inlineStr">
        <is>
          <t>AMV</t>
        </is>
      </c>
      <c r="B3220" t="inlineStr">
        <is>
          <t>Pc truies FAB</t>
        </is>
      </c>
      <c r="C3220" t="n">
        <v>31.9</v>
      </c>
      <c r="D3220" t="n">
        <v>22.17122072666666</v>
      </c>
      <c r="E3220" t="n">
        <v>1.108561036333333</v>
      </c>
      <c r="F3220" t="n">
        <v>0.1</v>
      </c>
      <c r="G3220" t="n">
        <v>0</v>
      </c>
      <c r="H3220" t="n">
        <v>500000000</v>
      </c>
      <c r="I3220" t="n">
        <v>8.75</v>
      </c>
      <c r="J3220" t="inlineStr">
        <is>
          <t xml:space="preserve">30 - 2897 - 2930 - </t>
        </is>
      </c>
      <c r="K3220" t="inlineStr">
        <is>
          <t>mesuré</t>
        </is>
      </c>
    </row>
    <row r="3221">
      <c r="A3221" t="inlineStr">
        <is>
          <t>AMV</t>
        </is>
      </c>
      <c r="B3221" t="inlineStr">
        <is>
          <t>Aliments complémentaires</t>
        </is>
      </c>
      <c r="C3221" t="n">
        <v>150</v>
      </c>
      <c r="D3221" t="inlineStr"/>
      <c r="E3221" t="inlineStr"/>
      <c r="F3221" t="inlineStr"/>
      <c r="G3221" t="inlineStr"/>
      <c r="H3221" t="inlineStr"/>
      <c r="I3221" t="inlineStr"/>
      <c r="J3221" t="inlineStr">
        <is>
          <t xml:space="preserve">31 - 2891 - 2898 - </t>
        </is>
      </c>
      <c r="K3221" t="inlineStr">
        <is>
          <t>libre</t>
        </is>
      </c>
    </row>
    <row r="3222">
      <c r="A3222" t="inlineStr">
        <is>
          <t>AMV</t>
        </is>
      </c>
      <c r="B3222" t="inlineStr">
        <is>
          <t>Bovins FAB ctaire</t>
        </is>
      </c>
      <c r="C3222" t="n">
        <v>58.6</v>
      </c>
      <c r="D3222" t="inlineStr"/>
      <c r="E3222" t="inlineStr"/>
      <c r="F3222" t="inlineStr"/>
      <c r="G3222" t="inlineStr"/>
      <c r="H3222" t="inlineStr"/>
      <c r="I3222" t="inlineStr"/>
      <c r="J3222" t="inlineStr">
        <is>
          <t xml:space="preserve">33 - 2898 - 2899 - 2907 - </t>
        </is>
      </c>
      <c r="K3222" t="inlineStr">
        <is>
          <t>libre</t>
        </is>
      </c>
    </row>
    <row r="3223">
      <c r="A3223" t="inlineStr">
        <is>
          <t>AMV</t>
        </is>
      </c>
      <c r="B3223" t="inlineStr">
        <is>
          <t>BL FAB ctaire</t>
        </is>
      </c>
      <c r="C3223" t="n">
        <v>28.2</v>
      </c>
      <c r="D3223" t="inlineStr"/>
      <c r="E3223" t="inlineStr"/>
      <c r="F3223" t="inlineStr"/>
      <c r="G3223" t="inlineStr"/>
      <c r="H3223" t="inlineStr"/>
      <c r="I3223" t="inlineStr"/>
      <c r="J3223" t="inlineStr">
        <is>
          <t xml:space="preserve">35 - 2899 - 2911 - </t>
        </is>
      </c>
      <c r="K3223" t="inlineStr">
        <is>
          <t>libre</t>
        </is>
      </c>
    </row>
    <row r="3224">
      <c r="A3224" t="inlineStr">
        <is>
          <t>AMV</t>
        </is>
      </c>
      <c r="B3224" t="inlineStr">
        <is>
          <t>BV FAB ctaire</t>
        </is>
      </c>
      <c r="C3224" t="n">
        <v>30.4</v>
      </c>
      <c r="D3224" t="inlineStr"/>
      <c r="E3224" t="inlineStr"/>
      <c r="F3224" t="inlineStr"/>
      <c r="G3224" t="inlineStr"/>
      <c r="H3224" t="inlineStr"/>
      <c r="I3224" t="inlineStr"/>
      <c r="J3224" t="inlineStr">
        <is>
          <t xml:space="preserve">36 - 2899 - 2913 - </t>
        </is>
      </c>
      <c r="K3224" t="inlineStr">
        <is>
          <t>libre</t>
        </is>
      </c>
    </row>
    <row r="3225">
      <c r="A3225" t="inlineStr">
        <is>
          <t>AMV</t>
        </is>
      </c>
      <c r="B3225" t="inlineStr">
        <is>
          <t>Pc engrais FAB ctaire</t>
        </is>
      </c>
      <c r="C3225" t="n">
        <v>91.09999999999999</v>
      </c>
      <c r="D3225" t="inlineStr"/>
      <c r="E3225" t="inlineStr"/>
      <c r="F3225" t="inlineStr"/>
      <c r="G3225" t="inlineStr"/>
      <c r="H3225" t="inlineStr"/>
      <c r="I3225" t="inlineStr"/>
      <c r="J3225" t="inlineStr">
        <is>
          <t xml:space="preserve">37 - 2898 - 2923 - 2929 - </t>
        </is>
      </c>
      <c r="K3225" t="inlineStr">
        <is>
          <t>libre</t>
        </is>
      </c>
    </row>
    <row r="3226">
      <c r="A3226" t="inlineStr">
        <is>
          <t>AMV</t>
        </is>
      </c>
      <c r="B3226" t="inlineStr">
        <is>
          <t>Autres FAB</t>
        </is>
      </c>
      <c r="C3226" t="n">
        <v>0</v>
      </c>
      <c r="D3226" t="inlineStr"/>
      <c r="E3226" t="inlineStr"/>
      <c r="F3226" t="inlineStr"/>
      <c r="G3226" t="inlineStr"/>
      <c r="H3226" t="inlineStr"/>
      <c r="I3226" t="inlineStr"/>
      <c r="J3226" t="inlineStr">
        <is>
          <t xml:space="preserve">38 - 2890 - 2900 - </t>
        </is>
      </c>
      <c r="K3226" t="inlineStr">
        <is>
          <t>libre</t>
        </is>
      </c>
    </row>
    <row r="3227">
      <c r="A3227" t="inlineStr">
        <is>
          <t>AMV</t>
        </is>
      </c>
      <c r="B3227" t="inlineStr">
        <is>
          <t>Poissons FAB</t>
        </is>
      </c>
      <c r="C3227" t="n">
        <v>0</v>
      </c>
      <c r="D3227" t="inlineStr"/>
      <c r="E3227" t="inlineStr"/>
      <c r="F3227" t="inlineStr"/>
      <c r="G3227" t="inlineStr"/>
      <c r="H3227" t="inlineStr"/>
      <c r="I3227" t="inlineStr"/>
      <c r="J3227" t="inlineStr">
        <is>
          <t xml:space="preserve">40 - 2900 - </t>
        </is>
      </c>
      <c r="K3227" t="inlineStr">
        <is>
          <t>libre</t>
        </is>
      </c>
    </row>
    <row r="3228">
      <c r="A3228" t="inlineStr">
        <is>
          <t>AMV</t>
        </is>
      </c>
      <c r="B3228" t="inlineStr">
        <is>
          <t>Divers FAB</t>
        </is>
      </c>
      <c r="C3228" t="n">
        <v>0</v>
      </c>
      <c r="D3228" t="inlineStr"/>
      <c r="E3228" t="inlineStr"/>
      <c r="F3228" t="inlineStr"/>
      <c r="G3228" t="inlineStr"/>
      <c r="H3228" t="inlineStr"/>
      <c r="I3228" t="inlineStr"/>
      <c r="J3228" t="inlineStr">
        <is>
          <t xml:space="preserve">41 - 2900 - </t>
        </is>
      </c>
      <c r="K3228" t="inlineStr">
        <is>
          <t>libre</t>
        </is>
      </c>
    </row>
    <row r="3229">
      <c r="A3229" t="inlineStr">
        <is>
          <t>AMV</t>
        </is>
      </c>
      <c r="B3229" t="inlineStr">
        <is>
          <t>Alimentation animale rente (EA)</t>
        </is>
      </c>
      <c r="C3229" t="n">
        <v>401</v>
      </c>
      <c r="D3229" t="inlineStr"/>
      <c r="E3229" t="inlineStr"/>
      <c r="F3229" t="inlineStr"/>
      <c r="G3229" t="inlineStr"/>
      <c r="H3229" t="inlineStr"/>
      <c r="I3229" t="inlineStr"/>
      <c r="J3229" t="inlineStr">
        <is>
          <t xml:space="preserve">42 - 2889 - 2901 - </t>
        </is>
      </c>
      <c r="K3229" t="inlineStr">
        <is>
          <t>libre</t>
        </is>
      </c>
    </row>
    <row r="3230">
      <c r="A3230" t="inlineStr">
        <is>
          <t>AMV</t>
        </is>
      </c>
      <c r="B3230" t="inlineStr">
        <is>
          <t>Direct élevage</t>
        </is>
      </c>
      <c r="C3230" t="n">
        <v>401</v>
      </c>
      <c r="D3230" t="inlineStr"/>
      <c r="E3230" t="inlineStr"/>
      <c r="F3230" t="inlineStr"/>
      <c r="G3230" t="inlineStr"/>
      <c r="H3230" t="inlineStr"/>
      <c r="I3230" t="inlineStr"/>
      <c r="J3230" t="inlineStr">
        <is>
          <t xml:space="preserve">44 - 2901 - 2902 - </t>
        </is>
      </c>
      <c r="K3230" t="inlineStr">
        <is>
          <t>libre</t>
        </is>
      </c>
    </row>
    <row r="3231">
      <c r="A3231" t="inlineStr">
        <is>
          <t>AMV</t>
        </is>
      </c>
      <c r="B3231" t="inlineStr">
        <is>
          <t>Bovins dir</t>
        </is>
      </c>
      <c r="C3231" t="n">
        <v>352</v>
      </c>
      <c r="D3231" t="inlineStr"/>
      <c r="E3231" t="inlineStr"/>
      <c r="F3231" t="inlineStr"/>
      <c r="G3231" t="inlineStr"/>
      <c r="H3231" t="inlineStr"/>
      <c r="I3231" t="inlineStr"/>
      <c r="J3231" t="inlineStr">
        <is>
          <t xml:space="preserve">46 - 2902 - 2903 - </t>
        </is>
      </c>
      <c r="K3231" t="inlineStr">
        <is>
          <t>libre</t>
        </is>
      </c>
    </row>
    <row r="3232">
      <c r="A3232" t="inlineStr">
        <is>
          <t>AMV</t>
        </is>
      </c>
      <c r="B3232" t="inlineStr">
        <is>
          <t>BL dir</t>
        </is>
      </c>
      <c r="C3232" t="n">
        <v>271</v>
      </c>
      <c r="D3232" t="inlineStr"/>
      <c r="E3232" t="inlineStr"/>
      <c r="F3232" t="inlineStr"/>
      <c r="G3232" t="inlineStr"/>
      <c r="H3232" t="inlineStr"/>
      <c r="I3232" t="inlineStr"/>
      <c r="J3232" t="inlineStr">
        <is>
          <t xml:space="preserve">48 - 2903 - 2910 - </t>
        </is>
      </c>
      <c r="K3232" t="inlineStr">
        <is>
          <t>libre</t>
        </is>
      </c>
    </row>
    <row r="3233">
      <c r="A3233" t="inlineStr">
        <is>
          <t>AMV</t>
        </is>
      </c>
      <c r="B3233" t="inlineStr">
        <is>
          <t>BV dir</t>
        </is>
      </c>
      <c r="C3233" t="n">
        <v>81.8</v>
      </c>
      <c r="D3233" t="inlineStr"/>
      <c r="E3233" t="inlineStr"/>
      <c r="F3233" t="inlineStr"/>
      <c r="G3233" t="inlineStr"/>
      <c r="H3233" t="inlineStr"/>
      <c r="I3233" t="inlineStr"/>
      <c r="J3233" t="inlineStr">
        <is>
          <t xml:space="preserve">49 - 2903 - 2912 - </t>
        </is>
      </c>
      <c r="K3233" t="inlineStr">
        <is>
          <t>libre</t>
        </is>
      </c>
    </row>
    <row r="3234">
      <c r="A3234" t="inlineStr">
        <is>
          <t>AMV</t>
        </is>
      </c>
      <c r="B3234" t="inlineStr">
        <is>
          <t>Ovins dir</t>
        </is>
      </c>
      <c r="C3234" t="n">
        <v>0</v>
      </c>
      <c r="D3234" t="inlineStr"/>
      <c r="E3234" t="inlineStr"/>
      <c r="F3234" t="inlineStr"/>
      <c r="G3234" t="inlineStr"/>
      <c r="H3234" t="inlineStr"/>
      <c r="I3234" t="inlineStr"/>
      <c r="J3234" t="inlineStr">
        <is>
          <t xml:space="preserve">50 - 2902 - 2904 - </t>
        </is>
      </c>
      <c r="K3234" t="inlineStr">
        <is>
          <t>libre</t>
        </is>
      </c>
    </row>
    <row r="3235">
      <c r="A3235" t="inlineStr">
        <is>
          <t>AMV</t>
        </is>
      </c>
      <c r="B3235" t="inlineStr">
        <is>
          <t>OL dir</t>
        </is>
      </c>
      <c r="C3235" t="n">
        <v>0</v>
      </c>
      <c r="D3235" t="inlineStr"/>
      <c r="E3235" t="inlineStr"/>
      <c r="F3235" t="inlineStr"/>
      <c r="G3235" t="inlineStr"/>
      <c r="H3235" t="inlineStr"/>
      <c r="I3235" t="inlineStr"/>
      <c r="J3235" t="inlineStr">
        <is>
          <t xml:space="preserve">52 - 2904 - 2915 - </t>
        </is>
      </c>
      <c r="K3235" t="inlineStr">
        <is>
          <t>libre</t>
        </is>
      </c>
    </row>
    <row r="3236">
      <c r="A3236" t="inlineStr">
        <is>
          <t>AMV</t>
        </is>
      </c>
      <c r="B3236" t="inlineStr">
        <is>
          <t>OV dir</t>
        </is>
      </c>
      <c r="C3236" t="n">
        <v>0</v>
      </c>
      <c r="D3236" t="inlineStr"/>
      <c r="E3236" t="inlineStr"/>
      <c r="F3236" t="inlineStr"/>
      <c r="G3236" t="inlineStr"/>
      <c r="H3236" t="inlineStr"/>
      <c r="I3236" t="inlineStr"/>
      <c r="J3236" t="inlineStr">
        <is>
          <t xml:space="preserve">53 - 2904 - 2916 - </t>
        </is>
      </c>
      <c r="K3236" t="inlineStr">
        <is>
          <t>libre</t>
        </is>
      </c>
    </row>
    <row r="3237">
      <c r="A3237" t="inlineStr">
        <is>
          <t>AMV</t>
        </is>
      </c>
      <c r="B3237" t="inlineStr">
        <is>
          <t>Ca dir</t>
        </is>
      </c>
      <c r="C3237" t="n">
        <v>8.300000000000001</v>
      </c>
      <c r="D3237" t="inlineStr"/>
      <c r="E3237" t="inlineStr"/>
      <c r="F3237" t="inlineStr"/>
      <c r="G3237" t="inlineStr"/>
      <c r="H3237" t="inlineStr"/>
      <c r="I3237" t="inlineStr"/>
      <c r="J3237" t="inlineStr">
        <is>
          <t xml:space="preserve">54 - 2902 - 2918 - </t>
        </is>
      </c>
      <c r="K3237" t="inlineStr">
        <is>
          <t>déterminé</t>
        </is>
      </c>
    </row>
    <row r="3238">
      <c r="A3238" t="inlineStr">
        <is>
          <t>AMV</t>
        </is>
      </c>
      <c r="B3238" t="inlineStr">
        <is>
          <t>Eq dir</t>
        </is>
      </c>
      <c r="C3238" t="n">
        <v>0</v>
      </c>
      <c r="D3238" t="inlineStr"/>
      <c r="E3238" t="inlineStr"/>
      <c r="F3238" t="inlineStr"/>
      <c r="G3238" t="inlineStr"/>
      <c r="H3238" t="inlineStr"/>
      <c r="I3238" t="inlineStr"/>
      <c r="J3238" t="inlineStr">
        <is>
          <t xml:space="preserve">55 - 2902 - 2919 - </t>
        </is>
      </c>
      <c r="K3238" t="inlineStr">
        <is>
          <t>libre</t>
        </is>
      </c>
    </row>
    <row r="3239">
      <c r="A3239" t="inlineStr">
        <is>
          <t>AMV</t>
        </is>
      </c>
      <c r="B3239" t="inlineStr">
        <is>
          <t>Lap dir</t>
        </is>
      </c>
      <c r="C3239" t="n">
        <v>0</v>
      </c>
      <c r="D3239" t="inlineStr"/>
      <c r="E3239" t="inlineStr"/>
      <c r="F3239" t="inlineStr"/>
      <c r="G3239" t="inlineStr"/>
      <c r="H3239" t="inlineStr"/>
      <c r="I3239" t="inlineStr"/>
      <c r="J3239" t="inlineStr">
        <is>
          <t xml:space="preserve">56 - 2902 - 2920 - </t>
        </is>
      </c>
      <c r="K3239" t="inlineStr">
        <is>
          <t>libre</t>
        </is>
      </c>
    </row>
    <row r="3240">
      <c r="A3240" t="inlineStr">
        <is>
          <t>AMV</t>
        </is>
      </c>
      <c r="B3240" t="inlineStr">
        <is>
          <t>Pc dir</t>
        </is>
      </c>
      <c r="C3240" t="n">
        <v>0</v>
      </c>
      <c r="D3240" t="inlineStr"/>
      <c r="E3240" t="inlineStr"/>
      <c r="F3240" t="inlineStr"/>
      <c r="G3240" t="inlineStr"/>
      <c r="H3240" t="inlineStr"/>
      <c r="I3240" t="inlineStr"/>
      <c r="J3240" t="inlineStr">
        <is>
          <t xml:space="preserve">57 - 2902 - 2905 - 2922 - </t>
        </is>
      </c>
      <c r="K3240" t="inlineStr">
        <is>
          <t>libre</t>
        </is>
      </c>
    </row>
    <row r="3241">
      <c r="A3241" t="inlineStr">
        <is>
          <t>AMV</t>
        </is>
      </c>
      <c r="B3241" t="inlineStr">
        <is>
          <t>Pc engrais dir</t>
        </is>
      </c>
      <c r="C3241" t="n">
        <v>0</v>
      </c>
      <c r="D3241" t="inlineStr"/>
      <c r="E3241" t="inlineStr"/>
      <c r="F3241" t="inlineStr"/>
      <c r="G3241" t="inlineStr"/>
      <c r="H3241" t="inlineStr"/>
      <c r="I3241" t="inlineStr"/>
      <c r="J3241" t="inlineStr">
        <is>
          <t xml:space="preserve">59 - 2905 - 2928 - </t>
        </is>
      </c>
      <c r="K3241" t="inlineStr">
        <is>
          <t>libre</t>
        </is>
      </c>
    </row>
    <row r="3242">
      <c r="A3242" t="inlineStr">
        <is>
          <t>AMV</t>
        </is>
      </c>
      <c r="B3242" t="inlineStr">
        <is>
          <t>Pc truies dir</t>
        </is>
      </c>
      <c r="C3242" t="n">
        <v>0</v>
      </c>
      <c r="D3242" t="inlineStr"/>
      <c r="E3242" t="inlineStr"/>
      <c r="F3242" t="inlineStr"/>
      <c r="G3242" t="inlineStr"/>
      <c r="H3242" t="inlineStr"/>
      <c r="I3242" t="inlineStr"/>
      <c r="J3242" t="inlineStr">
        <is>
          <t xml:space="preserve">60 - 2905 - 2930 - </t>
        </is>
      </c>
      <c r="K3242" t="inlineStr">
        <is>
          <t>déterminé</t>
        </is>
      </c>
    </row>
    <row r="3243">
      <c r="A3243" t="inlineStr">
        <is>
          <t>AMV</t>
        </is>
      </c>
      <c r="B3243" t="inlineStr">
        <is>
          <t>Volailles dir</t>
        </is>
      </c>
      <c r="C3243" t="n">
        <v>40.7</v>
      </c>
      <c r="D3243" t="inlineStr"/>
      <c r="E3243" t="inlineStr"/>
      <c r="F3243" t="inlineStr"/>
      <c r="G3243" t="inlineStr"/>
      <c r="H3243" t="inlineStr"/>
      <c r="I3243" t="inlineStr"/>
      <c r="J3243" t="inlineStr">
        <is>
          <t xml:space="preserve">61 - 2902 - 2906 - </t>
        </is>
      </c>
      <c r="K3243" t="inlineStr">
        <is>
          <t>libre</t>
        </is>
      </c>
    </row>
    <row r="3244">
      <c r="A3244" t="inlineStr">
        <is>
          <t>AMV</t>
        </is>
      </c>
      <c r="B3244" t="inlineStr">
        <is>
          <t>Vol ch dir</t>
        </is>
      </c>
      <c r="C3244" t="n">
        <v>0</v>
      </c>
      <c r="D3244" t="inlineStr"/>
      <c r="E3244" t="inlineStr"/>
      <c r="F3244" t="inlineStr"/>
      <c r="G3244" t="inlineStr"/>
      <c r="H3244" t="inlineStr"/>
      <c r="I3244" t="inlineStr"/>
      <c r="J3244" t="inlineStr">
        <is>
          <t xml:space="preserve">63 - 2906 - 2925 - </t>
        </is>
      </c>
      <c r="K3244" t="inlineStr">
        <is>
          <t>libre</t>
        </is>
      </c>
    </row>
    <row r="3245">
      <c r="A3245" t="inlineStr">
        <is>
          <t>AMV</t>
        </is>
      </c>
      <c r="B3245" t="inlineStr">
        <is>
          <t>Vol po dir</t>
        </is>
      </c>
      <c r="C3245" t="n">
        <v>0</v>
      </c>
      <c r="D3245" t="inlineStr"/>
      <c r="E3245" t="inlineStr"/>
      <c r="F3245" t="inlineStr"/>
      <c r="G3245" t="inlineStr"/>
      <c r="H3245" t="inlineStr"/>
      <c r="I3245" t="inlineStr"/>
      <c r="J3245" t="inlineStr">
        <is>
          <t xml:space="preserve">64 - 2906 - 2926 - </t>
        </is>
      </c>
      <c r="K3245" t="inlineStr">
        <is>
          <t>libre</t>
        </is>
      </c>
    </row>
    <row r="3246">
      <c r="A3246" t="inlineStr">
        <is>
          <t>AMV</t>
        </is>
      </c>
      <c r="B3246" t="inlineStr">
        <is>
          <t>Palmip. gras dir</t>
        </is>
      </c>
      <c r="C3246" t="n">
        <v>40.7</v>
      </c>
      <c r="D3246" t="inlineStr"/>
      <c r="E3246" t="inlineStr"/>
      <c r="F3246" t="inlineStr"/>
      <c r="G3246" t="inlineStr"/>
      <c r="H3246" t="inlineStr"/>
      <c r="I3246" t="inlineStr"/>
      <c r="J3246" t="inlineStr">
        <is>
          <t xml:space="preserve">65 - 2906 - 2927 - </t>
        </is>
      </c>
      <c r="K3246" t="inlineStr">
        <is>
          <t>libre</t>
        </is>
      </c>
    </row>
    <row r="3247">
      <c r="A3247" t="inlineStr">
        <is>
          <t>AMV</t>
        </is>
      </c>
      <c r="B3247" t="inlineStr">
        <is>
          <t>Bovins FAB</t>
        </is>
      </c>
      <c r="C3247" t="n">
        <v>294</v>
      </c>
      <c r="D3247" t="inlineStr"/>
      <c r="E3247" t="inlineStr"/>
      <c r="F3247" t="inlineStr"/>
      <c r="G3247" t="inlineStr"/>
      <c r="H3247" t="inlineStr"/>
      <c r="I3247" t="inlineStr"/>
      <c r="J3247" t="inlineStr">
        <is>
          <t xml:space="preserve">88 - 2907 - </t>
        </is>
      </c>
      <c r="K3247" t="inlineStr">
        <is>
          <t>libre</t>
        </is>
      </c>
    </row>
    <row r="3248">
      <c r="A3248" t="inlineStr">
        <is>
          <t>AMV</t>
        </is>
      </c>
      <c r="B3248" t="inlineStr">
        <is>
          <t>Herbivores</t>
        </is>
      </c>
      <c r="C3248" t="n">
        <v>724</v>
      </c>
      <c r="D3248" t="inlineStr"/>
      <c r="E3248" t="inlineStr"/>
      <c r="F3248" t="inlineStr"/>
      <c r="G3248" t="inlineStr"/>
      <c r="H3248" t="inlineStr"/>
      <c r="I3248" t="inlineStr"/>
      <c r="J3248" t="inlineStr">
        <is>
          <t xml:space="preserve">90 - 2908 - </t>
        </is>
      </c>
      <c r="K3248" t="inlineStr">
        <is>
          <t>libre</t>
        </is>
      </c>
    </row>
    <row r="3249">
      <c r="A3249" t="inlineStr">
        <is>
          <t>AMV</t>
        </is>
      </c>
      <c r="B3249" t="inlineStr">
        <is>
          <t>Bovins</t>
        </is>
      </c>
      <c r="C3249" t="n">
        <v>646</v>
      </c>
      <c r="D3249" t="inlineStr"/>
      <c r="E3249" t="inlineStr"/>
      <c r="F3249" t="inlineStr"/>
      <c r="G3249" t="inlineStr"/>
      <c r="H3249" t="inlineStr"/>
      <c r="I3249" t="inlineStr"/>
      <c r="J3249" t="inlineStr">
        <is>
          <t xml:space="preserve">92 - 2908 - 2909 - </t>
        </is>
      </c>
      <c r="K3249" t="inlineStr">
        <is>
          <t>déterminé</t>
        </is>
      </c>
    </row>
    <row r="3250">
      <c r="A3250" t="inlineStr">
        <is>
          <t>AMV</t>
        </is>
      </c>
      <c r="B3250" t="inlineStr">
        <is>
          <t>BL</t>
        </is>
      </c>
      <c r="C3250" t="n">
        <v>481</v>
      </c>
      <c r="D3250" t="n">
        <v>481</v>
      </c>
      <c r="E3250" t="n">
        <v>24.05</v>
      </c>
      <c r="F3250" t="n">
        <v>0.1</v>
      </c>
      <c r="G3250" t="n">
        <v>0</v>
      </c>
      <c r="H3250" t="n">
        <v>500000000</v>
      </c>
      <c r="I3250" t="n">
        <v>0</v>
      </c>
      <c r="J3250" t="inlineStr">
        <is>
          <t xml:space="preserve">94 - 2909 - 2910 - </t>
        </is>
      </c>
      <c r="K3250" t="inlineStr">
        <is>
          <t>redondant</t>
        </is>
      </c>
    </row>
    <row r="3251">
      <c r="A3251" t="inlineStr">
        <is>
          <t>AMV</t>
        </is>
      </c>
      <c r="B3251" t="inlineStr">
        <is>
          <t>BL FAB</t>
        </is>
      </c>
      <c r="C3251" t="n">
        <v>210</v>
      </c>
      <c r="D3251" t="inlineStr"/>
      <c r="E3251" t="inlineStr"/>
      <c r="F3251" t="inlineStr"/>
      <c r="G3251" t="inlineStr"/>
      <c r="H3251" t="inlineStr"/>
      <c r="I3251" t="inlineStr"/>
      <c r="J3251" t="inlineStr">
        <is>
          <t xml:space="preserve">96 - 2910 - 2911 - </t>
        </is>
      </c>
      <c r="K3251" t="inlineStr">
        <is>
          <t>libre</t>
        </is>
      </c>
    </row>
    <row r="3252">
      <c r="A3252" t="inlineStr">
        <is>
          <t>AMV</t>
        </is>
      </c>
      <c r="B3252" t="inlineStr">
        <is>
          <t>BV</t>
        </is>
      </c>
      <c r="C3252" t="n">
        <v>165</v>
      </c>
      <c r="D3252" t="n">
        <v>165</v>
      </c>
      <c r="E3252" t="n">
        <v>8.25</v>
      </c>
      <c r="F3252" t="n">
        <v>0.1</v>
      </c>
      <c r="G3252" t="n">
        <v>0</v>
      </c>
      <c r="H3252" t="n">
        <v>500000000</v>
      </c>
      <c r="I3252" t="n">
        <v>0</v>
      </c>
      <c r="J3252" t="inlineStr">
        <is>
          <t xml:space="preserve">98 - 2909 - 2912 - </t>
        </is>
      </c>
      <c r="K3252" t="inlineStr">
        <is>
          <t>redondant</t>
        </is>
      </c>
    </row>
    <row r="3253">
      <c r="A3253" t="inlineStr">
        <is>
          <t>AMV</t>
        </is>
      </c>
      <c r="B3253" t="inlineStr">
        <is>
          <t>BV FAB</t>
        </is>
      </c>
      <c r="C3253" t="n">
        <v>83.2</v>
      </c>
      <c r="D3253" t="inlineStr"/>
      <c r="E3253" t="inlineStr"/>
      <c r="F3253" t="inlineStr"/>
      <c r="G3253" t="inlineStr"/>
      <c r="H3253" t="inlineStr"/>
      <c r="I3253" t="inlineStr"/>
      <c r="J3253" t="inlineStr">
        <is>
          <t xml:space="preserve">100 - 2912 - 2913 - </t>
        </is>
      </c>
      <c r="K3253" t="inlineStr">
        <is>
          <t>libre</t>
        </is>
      </c>
    </row>
    <row r="3254">
      <c r="A3254" t="inlineStr">
        <is>
          <t>AMV</t>
        </is>
      </c>
      <c r="B3254" t="inlineStr">
        <is>
          <t>Ovins</t>
        </is>
      </c>
      <c r="C3254" t="n">
        <v>23.1</v>
      </c>
      <c r="D3254" t="inlineStr"/>
      <c r="E3254" t="inlineStr"/>
      <c r="F3254" t="inlineStr"/>
      <c r="G3254" t="inlineStr"/>
      <c r="H3254" t="inlineStr"/>
      <c r="I3254" t="inlineStr"/>
      <c r="J3254" t="inlineStr">
        <is>
          <t xml:space="preserve">102 - 2908 - 2914 - </t>
        </is>
      </c>
      <c r="K3254" t="inlineStr">
        <is>
          <t>déterminé</t>
        </is>
      </c>
    </row>
    <row r="3255">
      <c r="A3255" t="inlineStr">
        <is>
          <t>AMV</t>
        </is>
      </c>
      <c r="B3255" t="inlineStr">
        <is>
          <t>OL</t>
        </is>
      </c>
      <c r="C3255" t="n">
        <v>6.8</v>
      </c>
      <c r="D3255" t="n">
        <v>8.326000000000001</v>
      </c>
      <c r="E3255" t="n">
        <v>0.4163000000000001</v>
      </c>
      <c r="F3255" t="n">
        <v>0.1</v>
      </c>
      <c r="G3255" t="n">
        <v>0</v>
      </c>
      <c r="H3255" t="n">
        <v>500000000</v>
      </c>
      <c r="I3255" t="n">
        <v>3.72</v>
      </c>
      <c r="J3255" t="inlineStr">
        <is>
          <t xml:space="preserve">104 - 2914 - 2915 - </t>
        </is>
      </c>
      <c r="K3255" t="inlineStr">
        <is>
          <t>mesuré</t>
        </is>
      </c>
    </row>
    <row r="3256">
      <c r="A3256" t="inlineStr">
        <is>
          <t>AMV</t>
        </is>
      </c>
      <c r="B3256" t="inlineStr">
        <is>
          <t>OV</t>
        </is>
      </c>
      <c r="C3256" t="n">
        <v>16.3</v>
      </c>
      <c r="D3256" t="n">
        <v>19.395</v>
      </c>
      <c r="E3256" t="n">
        <v>0.96975</v>
      </c>
      <c r="F3256" t="n">
        <v>0.1</v>
      </c>
      <c r="G3256" t="n">
        <v>0</v>
      </c>
      <c r="H3256" t="n">
        <v>500000000</v>
      </c>
      <c r="I3256" t="n">
        <v>3.16</v>
      </c>
      <c r="J3256" t="inlineStr">
        <is>
          <t xml:space="preserve">106 - 2914 - 2916 - </t>
        </is>
      </c>
      <c r="K3256" t="inlineStr">
        <is>
          <t>mesuré</t>
        </is>
      </c>
    </row>
    <row r="3257">
      <c r="A3257" t="inlineStr">
        <is>
          <t>AMV</t>
        </is>
      </c>
      <c r="B3257" t="inlineStr">
        <is>
          <t>Ca</t>
        </is>
      </c>
      <c r="C3257" t="n">
        <v>44.7</v>
      </c>
      <c r="D3257" t="inlineStr"/>
      <c r="E3257" t="inlineStr"/>
      <c r="F3257" t="inlineStr"/>
      <c r="G3257" t="inlineStr"/>
      <c r="H3257" t="inlineStr"/>
      <c r="I3257" t="inlineStr"/>
      <c r="J3257" t="inlineStr">
        <is>
          <t xml:space="preserve">108 - 2908 - 2917 - </t>
        </is>
      </c>
      <c r="K3257" t="inlineStr">
        <is>
          <t>libre</t>
        </is>
      </c>
    </row>
    <row r="3258">
      <c r="A3258" t="inlineStr">
        <is>
          <t>AMV</t>
        </is>
      </c>
      <c r="B3258" t="inlineStr">
        <is>
          <t>Alimentation Ca (EA)</t>
        </is>
      </c>
      <c r="C3258" t="n">
        <v>8.300000000000001</v>
      </c>
      <c r="D3258" t="n">
        <v>8.252000000000001</v>
      </c>
      <c r="E3258" t="n">
        <v>0.4126000000000001</v>
      </c>
      <c r="F3258" t="n">
        <v>0.1</v>
      </c>
      <c r="G3258" t="n">
        <v>0</v>
      </c>
      <c r="H3258" t="n">
        <v>500000000</v>
      </c>
      <c r="I3258" t="n">
        <v>0</v>
      </c>
      <c r="J3258" t="inlineStr">
        <is>
          <t xml:space="preserve">110 - 2917 - 2918 - </t>
        </is>
      </c>
      <c r="K3258" t="inlineStr">
        <is>
          <t>mesuré</t>
        </is>
      </c>
    </row>
    <row r="3259">
      <c r="A3259" t="inlineStr">
        <is>
          <t>AMV</t>
        </is>
      </c>
      <c r="B3259" t="inlineStr">
        <is>
          <t>Eq</t>
        </is>
      </c>
      <c r="C3259" t="n">
        <v>0</v>
      </c>
      <c r="D3259" t="inlineStr"/>
      <c r="E3259" t="inlineStr"/>
      <c r="F3259" t="inlineStr"/>
      <c r="G3259" t="inlineStr"/>
      <c r="H3259" t="inlineStr"/>
      <c r="I3259" t="inlineStr"/>
      <c r="J3259" t="inlineStr">
        <is>
          <t xml:space="preserve">112 - 2908 - 2919 - </t>
        </is>
      </c>
      <c r="K3259" t="inlineStr">
        <is>
          <t>libre</t>
        </is>
      </c>
    </row>
    <row r="3260">
      <c r="A3260" t="inlineStr">
        <is>
          <t>AMV</t>
        </is>
      </c>
      <c r="B3260" t="inlineStr">
        <is>
          <t>Lap</t>
        </is>
      </c>
      <c r="C3260" t="n">
        <v>10.1</v>
      </c>
      <c r="D3260" t="n">
        <v>11.4</v>
      </c>
      <c r="E3260" t="n">
        <v>0.5700000000000001</v>
      </c>
      <c r="F3260" t="n">
        <v>0.1</v>
      </c>
      <c r="G3260" t="n">
        <v>0</v>
      </c>
      <c r="H3260" t="n">
        <v>500000000</v>
      </c>
      <c r="I3260" t="n">
        <v>2.27</v>
      </c>
      <c r="J3260" t="inlineStr">
        <is>
          <t xml:space="preserve">114 - 2908 - 2920 - </t>
        </is>
      </c>
      <c r="K3260" t="inlineStr">
        <is>
          <t>mesuré</t>
        </is>
      </c>
    </row>
    <row r="3261">
      <c r="A3261" t="inlineStr">
        <is>
          <t>AMV</t>
        </is>
      </c>
      <c r="B3261" t="inlineStr">
        <is>
          <t>Monoagastriques</t>
        </is>
      </c>
      <c r="C3261" t="n">
        <v>611</v>
      </c>
      <c r="D3261" t="inlineStr"/>
      <c r="E3261" t="inlineStr"/>
      <c r="F3261" t="inlineStr"/>
      <c r="G3261" t="inlineStr"/>
      <c r="H3261" t="inlineStr"/>
      <c r="I3261" t="inlineStr"/>
      <c r="J3261" t="inlineStr">
        <is>
          <t xml:space="preserve">116 - 2921 - </t>
        </is>
      </c>
      <c r="K3261" t="inlineStr">
        <is>
          <t>déterminé</t>
        </is>
      </c>
    </row>
    <row r="3262">
      <c r="A3262" t="inlineStr">
        <is>
          <t>AMV</t>
        </is>
      </c>
      <c r="B3262" t="inlineStr">
        <is>
          <t>Pc</t>
        </is>
      </c>
      <c r="C3262" t="n">
        <v>234</v>
      </c>
      <c r="D3262" t="n">
        <v>220</v>
      </c>
      <c r="E3262" t="n">
        <v>11</v>
      </c>
      <c r="F3262" t="n">
        <v>0.1</v>
      </c>
      <c r="G3262" t="n">
        <v>0</v>
      </c>
      <c r="H3262" t="n">
        <v>500000000</v>
      </c>
      <c r="I3262" t="n">
        <v>1.26</v>
      </c>
      <c r="J3262" t="inlineStr">
        <is>
          <t xml:space="preserve">118 - 2921 - 2922 - </t>
        </is>
      </c>
      <c r="K3262" t="inlineStr">
        <is>
          <t>redondant</t>
        </is>
      </c>
    </row>
    <row r="3263">
      <c r="A3263" t="inlineStr">
        <is>
          <t>AMV</t>
        </is>
      </c>
      <c r="B3263" t="inlineStr">
        <is>
          <t>Pc FAB</t>
        </is>
      </c>
      <c r="C3263" t="n">
        <v>234</v>
      </c>
      <c r="D3263" t="inlineStr"/>
      <c r="E3263" t="inlineStr"/>
      <c r="F3263" t="inlineStr"/>
      <c r="G3263" t="inlineStr"/>
      <c r="H3263" t="inlineStr"/>
      <c r="I3263" t="inlineStr"/>
      <c r="J3263" t="inlineStr">
        <is>
          <t xml:space="preserve">120 - 2922 - 2923 - </t>
        </is>
      </c>
      <c r="K3263" t="inlineStr">
        <is>
          <t>libre</t>
        </is>
      </c>
    </row>
    <row r="3264">
      <c r="A3264" t="inlineStr">
        <is>
          <t>AMV</t>
        </is>
      </c>
      <c r="B3264" t="inlineStr">
        <is>
          <t>Volailles</t>
        </is>
      </c>
      <c r="C3264" t="n">
        <v>377</v>
      </c>
      <c r="D3264" t="inlineStr"/>
      <c r="E3264" t="inlineStr"/>
      <c r="F3264" t="inlineStr"/>
      <c r="G3264" t="inlineStr"/>
      <c r="H3264" t="inlineStr"/>
      <c r="I3264" t="inlineStr"/>
      <c r="J3264" t="inlineStr">
        <is>
          <t xml:space="preserve">122 - 2921 - 2924 - </t>
        </is>
      </c>
      <c r="K3264" t="inlineStr">
        <is>
          <t>déterminé</t>
        </is>
      </c>
    </row>
    <row r="3265">
      <c r="A3265" t="inlineStr">
        <is>
          <t>AMV</t>
        </is>
      </c>
      <c r="B3265" t="inlineStr">
        <is>
          <t>Vol ch</t>
        </is>
      </c>
      <c r="C3265" t="n">
        <v>178</v>
      </c>
      <c r="D3265" t="n">
        <v>174</v>
      </c>
      <c r="E3265" t="n">
        <v>8.700000000000001</v>
      </c>
      <c r="F3265" t="n">
        <v>0.1</v>
      </c>
      <c r="G3265" t="n">
        <v>0</v>
      </c>
      <c r="H3265" t="n">
        <v>500000000</v>
      </c>
      <c r="I3265" t="n">
        <v>0.47</v>
      </c>
      <c r="J3265" t="inlineStr">
        <is>
          <t xml:space="preserve">124 - 2924 - 2925 - </t>
        </is>
      </c>
      <c r="K3265" t="inlineStr">
        <is>
          <t>mesuré</t>
        </is>
      </c>
    </row>
    <row r="3266">
      <c r="A3266" t="inlineStr">
        <is>
          <t>AMV</t>
        </is>
      </c>
      <c r="B3266" t="inlineStr">
        <is>
          <t>Vol po</t>
        </is>
      </c>
      <c r="C3266" t="n">
        <v>159</v>
      </c>
      <c r="D3266" t="n">
        <v>155</v>
      </c>
      <c r="E3266" t="n">
        <v>7.75</v>
      </c>
      <c r="F3266" t="n">
        <v>0.1</v>
      </c>
      <c r="G3266" t="n">
        <v>0</v>
      </c>
      <c r="H3266" t="n">
        <v>500000000</v>
      </c>
      <c r="I3266" t="n">
        <v>0.47</v>
      </c>
      <c r="J3266" t="inlineStr">
        <is>
          <t xml:space="preserve">126 - 2924 - 2926 - </t>
        </is>
      </c>
      <c r="K3266" t="inlineStr">
        <is>
          <t>mesuré</t>
        </is>
      </c>
    </row>
    <row r="3267">
      <c r="A3267" t="inlineStr">
        <is>
          <t>AMV</t>
        </is>
      </c>
      <c r="B3267" t="inlineStr">
        <is>
          <t>Palmip. gras</t>
        </is>
      </c>
      <c r="C3267" t="n">
        <v>40.7</v>
      </c>
      <c r="D3267" t="n">
        <v>75</v>
      </c>
      <c r="E3267" t="n">
        <v>3.75</v>
      </c>
      <c r="F3267" t="n">
        <v>0.1</v>
      </c>
      <c r="G3267" t="n">
        <v>0</v>
      </c>
      <c r="H3267" t="n">
        <v>500000000</v>
      </c>
      <c r="I3267" t="n">
        <v>9.15</v>
      </c>
      <c r="J3267" t="inlineStr">
        <is>
          <t xml:space="preserve">128 - 2924 - 2927 - </t>
        </is>
      </c>
      <c r="K3267" t="inlineStr">
        <is>
          <t>mesuré</t>
        </is>
      </c>
    </row>
    <row r="3268">
      <c r="A3268" t="inlineStr">
        <is>
          <t>AMV</t>
        </is>
      </c>
      <c r="B3268" t="inlineStr">
        <is>
          <t>Pc engraissement</t>
        </is>
      </c>
      <c r="C3268" t="n">
        <v>166</v>
      </c>
      <c r="D3268" t="n">
        <v>144.5345395225222</v>
      </c>
      <c r="E3268" t="n">
        <v>7.226726976126111</v>
      </c>
      <c r="F3268" t="n">
        <v>0.1</v>
      </c>
      <c r="G3268" t="n">
        <v>0</v>
      </c>
      <c r="H3268" t="n">
        <v>500000000</v>
      </c>
      <c r="I3268" t="n">
        <v>2.99</v>
      </c>
      <c r="J3268" t="inlineStr">
        <is>
          <t xml:space="preserve">130 - 2928 - </t>
        </is>
      </c>
      <c r="K3268" t="inlineStr">
        <is>
          <t>redondant</t>
        </is>
      </c>
    </row>
    <row r="3269">
      <c r="A3269" t="inlineStr">
        <is>
          <t>AMV</t>
        </is>
      </c>
      <c r="B3269" t="inlineStr">
        <is>
          <t>Pc engrais FAB</t>
        </is>
      </c>
      <c r="C3269" t="n">
        <v>166</v>
      </c>
      <c r="D3269" t="inlineStr"/>
      <c r="E3269" t="inlineStr"/>
      <c r="F3269" t="inlineStr"/>
      <c r="G3269" t="inlineStr"/>
      <c r="H3269" t="inlineStr"/>
      <c r="I3269" t="inlineStr"/>
      <c r="J3269" t="inlineStr">
        <is>
          <t xml:space="preserve">132 - 2928 - 2929 - </t>
        </is>
      </c>
      <c r="K3269" t="inlineStr">
        <is>
          <t>libre</t>
        </is>
      </c>
    </row>
    <row r="3270">
      <c r="A3270" t="inlineStr">
        <is>
          <t>AMV</t>
        </is>
      </c>
      <c r="B3270" t="inlineStr">
        <is>
          <t>Pc truies</t>
        </is>
      </c>
      <c r="C3270" t="n">
        <v>31.9</v>
      </c>
      <c r="D3270" t="n">
        <v>44.73530064340695</v>
      </c>
      <c r="E3270" t="n">
        <v>2.236765032170348</v>
      </c>
      <c r="F3270" t="n">
        <v>0.1</v>
      </c>
      <c r="G3270" t="n">
        <v>0</v>
      </c>
      <c r="H3270" t="n">
        <v>500000000</v>
      </c>
      <c r="I3270" t="n">
        <v>5.75</v>
      </c>
      <c r="J3270" t="inlineStr">
        <is>
          <t xml:space="preserve">134 - 2930 - </t>
        </is>
      </c>
      <c r="K3270" t="inlineStr">
        <is>
          <t>redondant</t>
        </is>
      </c>
    </row>
    <row r="3271">
      <c r="A3271" t="inlineStr">
        <is>
          <t>Blétendre collecté ou non</t>
        </is>
      </c>
      <c r="B3271" t="inlineStr">
        <is>
          <t>Feed</t>
        </is>
      </c>
      <c r="C3271" t="n">
        <v>7780</v>
      </c>
      <c r="D3271" t="inlineStr"/>
      <c r="E3271" t="inlineStr"/>
      <c r="F3271" t="inlineStr"/>
      <c r="G3271" t="inlineStr"/>
      <c r="H3271" t="inlineStr"/>
      <c r="I3271" t="inlineStr"/>
      <c r="J3271" t="inlineStr">
        <is>
          <t xml:space="preserve">2931 - 2932 - </t>
        </is>
      </c>
      <c r="K3271" t="inlineStr">
        <is>
          <t>libre</t>
        </is>
      </c>
    </row>
    <row r="3272">
      <c r="A3272" t="inlineStr">
        <is>
          <t>Blétendre collecté ou non</t>
        </is>
      </c>
      <c r="B3272" t="inlineStr">
        <is>
          <t>FAB</t>
        </is>
      </c>
      <c r="C3272" t="n">
        <v>4740</v>
      </c>
      <c r="D3272" t="inlineStr"/>
      <c r="E3272" t="inlineStr"/>
      <c r="F3272" t="inlineStr"/>
      <c r="G3272" t="inlineStr"/>
      <c r="H3272" t="inlineStr"/>
      <c r="I3272" t="inlineStr"/>
      <c r="J3272" t="inlineStr">
        <is>
          <t xml:space="preserve">2932 - 2933 - 2934 - </t>
        </is>
      </c>
      <c r="K3272" t="inlineStr">
        <is>
          <t>libre pp</t>
        </is>
      </c>
    </row>
    <row r="3273">
      <c r="A3273" t="inlineStr">
        <is>
          <t>Blétendre collecté ou non</t>
        </is>
      </c>
      <c r="B3273" t="inlineStr">
        <is>
          <t>Aliments composés</t>
        </is>
      </c>
      <c r="C3273" t="n">
        <v>4740</v>
      </c>
      <c r="D3273" t="inlineStr"/>
      <c r="E3273" t="inlineStr"/>
      <c r="F3273" t="inlineStr"/>
      <c r="G3273" t="inlineStr"/>
      <c r="H3273" t="inlineStr"/>
      <c r="I3273" t="inlineStr"/>
      <c r="J3273" t="inlineStr">
        <is>
          <t xml:space="preserve">2934 - 2935 - 2936 - </t>
        </is>
      </c>
      <c r="K3273" t="inlineStr">
        <is>
          <t>libre pp</t>
        </is>
      </c>
    </row>
    <row r="3274">
      <c r="A3274" t="inlineStr">
        <is>
          <t>Blétendre collecté ou non</t>
        </is>
      </c>
      <c r="B3274" t="inlineStr">
        <is>
          <t>Volailles FAB</t>
        </is>
      </c>
      <c r="C3274" t="n">
        <v>3130</v>
      </c>
      <c r="D3274" t="inlineStr"/>
      <c r="E3274" t="inlineStr"/>
      <c r="F3274" t="inlineStr"/>
      <c r="G3274" t="inlineStr"/>
      <c r="H3274" t="inlineStr"/>
      <c r="I3274" t="inlineStr"/>
      <c r="J3274" t="inlineStr">
        <is>
          <t xml:space="preserve">2936 - 2937 - 2938 - </t>
        </is>
      </c>
      <c r="K3274" t="inlineStr">
        <is>
          <t>libre pp</t>
        </is>
      </c>
    </row>
    <row r="3275">
      <c r="A3275" t="inlineStr">
        <is>
          <t>Blétendre collecté ou non</t>
        </is>
      </c>
      <c r="B3275" t="inlineStr">
        <is>
          <t>Vol ch FAB</t>
        </is>
      </c>
      <c r="C3275" t="n">
        <v>1860</v>
      </c>
      <c r="D3275" t="inlineStr"/>
      <c r="E3275" t="inlineStr"/>
      <c r="F3275" t="inlineStr"/>
      <c r="G3275" t="inlineStr"/>
      <c r="H3275" t="inlineStr"/>
      <c r="I3275" t="inlineStr"/>
      <c r="J3275" t="inlineStr">
        <is>
          <t xml:space="preserve">2938 - 2939 - 3054 - </t>
        </is>
      </c>
      <c r="K3275" t="inlineStr">
        <is>
          <t>déterminé</t>
        </is>
      </c>
    </row>
    <row r="3276">
      <c r="A3276" t="inlineStr">
        <is>
          <t>Blétendre collecté ou non</t>
        </is>
      </c>
      <c r="B3276" t="inlineStr">
        <is>
          <t>Vol po FAB</t>
        </is>
      </c>
      <c r="C3276" t="n">
        <v>782</v>
      </c>
      <c r="D3276" t="inlineStr"/>
      <c r="E3276" t="inlineStr"/>
      <c r="F3276" t="inlineStr"/>
      <c r="G3276" t="inlineStr"/>
      <c r="H3276" t="inlineStr"/>
      <c r="I3276" t="inlineStr"/>
      <c r="J3276" t="inlineStr">
        <is>
          <t xml:space="preserve">2938 - 2940 - 3056 - </t>
        </is>
      </c>
      <c r="K3276" t="inlineStr">
        <is>
          <t>libre</t>
        </is>
      </c>
    </row>
    <row r="3277">
      <c r="A3277" t="inlineStr">
        <is>
          <t>Blétendre collecté ou non</t>
        </is>
      </c>
      <c r="B3277" t="inlineStr">
        <is>
          <t>Palmip. gras FAB</t>
        </is>
      </c>
      <c r="C3277" t="n">
        <v>487</v>
      </c>
      <c r="D3277" t="inlineStr"/>
      <c r="E3277" t="inlineStr"/>
      <c r="F3277" t="inlineStr"/>
      <c r="G3277" t="inlineStr"/>
      <c r="H3277" t="inlineStr"/>
      <c r="I3277" t="inlineStr"/>
      <c r="J3277" t="inlineStr">
        <is>
          <t xml:space="preserve">2938 - 2941 - 3058 - </t>
        </is>
      </c>
      <c r="K3277" t="inlineStr">
        <is>
          <t>déterminé</t>
        </is>
      </c>
    </row>
    <row r="3278">
      <c r="A3278" t="inlineStr">
        <is>
          <t>Blétendre collecté ou non</t>
        </is>
      </c>
      <c r="B3278" t="inlineStr">
        <is>
          <t>Ovins + Ca FAB</t>
        </is>
      </c>
      <c r="C3278" t="n">
        <v>0.1</v>
      </c>
      <c r="D3278" t="inlineStr"/>
      <c r="E3278" t="inlineStr"/>
      <c r="F3278" t="inlineStr"/>
      <c r="G3278" t="inlineStr"/>
      <c r="H3278" t="inlineStr"/>
      <c r="I3278" t="inlineStr"/>
      <c r="J3278" t="inlineStr">
        <is>
          <t xml:space="preserve">2936 - 2942 - 2943 - </t>
        </is>
      </c>
      <c r="K3278" t="inlineStr">
        <is>
          <t>déterminé pp</t>
        </is>
      </c>
    </row>
    <row r="3279">
      <c r="A3279" t="inlineStr">
        <is>
          <t>Blétendre collecté ou non</t>
        </is>
      </c>
      <c r="B3279" t="inlineStr">
        <is>
          <t>Ovins FAB</t>
        </is>
      </c>
      <c r="C3279" t="n">
        <v>0</v>
      </c>
      <c r="D3279" t="inlineStr"/>
      <c r="E3279" t="inlineStr"/>
      <c r="F3279" t="inlineStr"/>
      <c r="G3279" t="inlineStr"/>
      <c r="H3279" t="inlineStr"/>
      <c r="I3279" t="inlineStr"/>
      <c r="J3279" t="inlineStr">
        <is>
          <t xml:space="preserve">2943 - 2944 - 2945 - </t>
        </is>
      </c>
      <c r="K3279" t="inlineStr">
        <is>
          <t>libre pp</t>
        </is>
      </c>
    </row>
    <row r="3280">
      <c r="A3280" t="inlineStr">
        <is>
          <t>Blétendre collecté ou non</t>
        </is>
      </c>
      <c r="B3280" t="inlineStr">
        <is>
          <t>OL FAB</t>
        </is>
      </c>
      <c r="C3280" t="n">
        <v>0</v>
      </c>
      <c r="D3280" t="inlineStr"/>
      <c r="E3280" t="inlineStr"/>
      <c r="F3280" t="inlineStr"/>
      <c r="G3280" t="inlineStr"/>
      <c r="H3280" t="inlineStr"/>
      <c r="I3280" t="inlineStr"/>
      <c r="J3280" t="inlineStr">
        <is>
          <t xml:space="preserve">2945 - 2946 - 3034 - </t>
        </is>
      </c>
      <c r="K3280" t="inlineStr">
        <is>
          <t>libre</t>
        </is>
      </c>
    </row>
    <row r="3281">
      <c r="A3281" t="inlineStr">
        <is>
          <t>Blétendre collecté ou non</t>
        </is>
      </c>
      <c r="B3281" t="inlineStr">
        <is>
          <t>OV FAB</t>
        </is>
      </c>
      <c r="C3281" t="n">
        <v>0</v>
      </c>
      <c r="D3281" t="inlineStr"/>
      <c r="E3281" t="inlineStr"/>
      <c r="F3281" t="inlineStr"/>
      <c r="G3281" t="inlineStr"/>
      <c r="H3281" t="inlineStr"/>
      <c r="I3281" t="inlineStr"/>
      <c r="J3281" t="inlineStr">
        <is>
          <t xml:space="preserve">2945 - 2947 - 3036 - </t>
        </is>
      </c>
      <c r="K3281" t="inlineStr">
        <is>
          <t>libre</t>
        </is>
      </c>
    </row>
    <row r="3282">
      <c r="A3282" t="inlineStr">
        <is>
          <t>Blétendre collecté ou non</t>
        </is>
      </c>
      <c r="B3282" t="inlineStr">
        <is>
          <t>Ca FAB</t>
        </is>
      </c>
      <c r="C3282" t="n">
        <v>0</v>
      </c>
      <c r="D3282" t="inlineStr"/>
      <c r="E3282" t="inlineStr"/>
      <c r="F3282" t="inlineStr"/>
      <c r="G3282" t="inlineStr"/>
      <c r="H3282" t="inlineStr"/>
      <c r="I3282" t="inlineStr"/>
      <c r="J3282" t="inlineStr">
        <is>
          <t xml:space="preserve">2943 - 2948 - 3038 - </t>
        </is>
      </c>
      <c r="K3282" t="inlineStr">
        <is>
          <t>libre</t>
        </is>
      </c>
    </row>
    <row r="3283">
      <c r="A3283" t="inlineStr">
        <is>
          <t>Blétendre collecté ou non</t>
        </is>
      </c>
      <c r="B3283" t="inlineStr">
        <is>
          <t>Lap FAB</t>
        </is>
      </c>
      <c r="C3283" t="n">
        <v>17.1</v>
      </c>
      <c r="D3283" t="inlineStr"/>
      <c r="E3283" t="inlineStr"/>
      <c r="F3283" t="inlineStr"/>
      <c r="G3283" t="inlineStr"/>
      <c r="H3283" t="inlineStr"/>
      <c r="I3283" t="inlineStr"/>
      <c r="J3283" t="inlineStr">
        <is>
          <t xml:space="preserve">2936 - 2949 - 3044 - </t>
        </is>
      </c>
      <c r="K3283" t="inlineStr">
        <is>
          <t>déterminé</t>
        </is>
      </c>
    </row>
    <row r="3284">
      <c r="A3284" t="inlineStr">
        <is>
          <t>Blétendre collecté ou non</t>
        </is>
      </c>
      <c r="B3284" t="inlineStr">
        <is>
          <t>Eq FAB</t>
        </is>
      </c>
      <c r="C3284" t="n">
        <v>0.6</v>
      </c>
      <c r="D3284" t="inlineStr"/>
      <c r="E3284" t="inlineStr"/>
      <c r="F3284" t="inlineStr"/>
      <c r="G3284" t="inlineStr"/>
      <c r="H3284" t="inlineStr"/>
      <c r="I3284" t="inlineStr"/>
      <c r="J3284" t="inlineStr">
        <is>
          <t xml:space="preserve">2936 - 2950 - 2970 - 3042 - </t>
        </is>
      </c>
      <c r="K3284" t="inlineStr">
        <is>
          <t>libre</t>
        </is>
      </c>
    </row>
    <row r="3285">
      <c r="A3285" t="inlineStr">
        <is>
          <t>Blétendre collecté ou non</t>
        </is>
      </c>
      <c r="B3285" t="inlineStr">
        <is>
          <t>Aliments complets</t>
        </is>
      </c>
      <c r="C3285" t="n">
        <v>1470</v>
      </c>
      <c r="D3285" t="inlineStr"/>
      <c r="E3285" t="inlineStr"/>
      <c r="F3285" t="inlineStr"/>
      <c r="G3285" t="inlineStr"/>
      <c r="H3285" t="inlineStr"/>
      <c r="I3285" t="inlineStr"/>
      <c r="J3285" t="inlineStr">
        <is>
          <t xml:space="preserve">2936 - 2951 - 2952 - </t>
        </is>
      </c>
      <c r="K3285" t="inlineStr">
        <is>
          <t>déterminé pp</t>
        </is>
      </c>
    </row>
    <row r="3286">
      <c r="A3286" t="inlineStr">
        <is>
          <t>Blétendre collecté ou non</t>
        </is>
      </c>
      <c r="B3286" t="inlineStr">
        <is>
          <t>Bovins FAB complets</t>
        </is>
      </c>
      <c r="C3286" t="n">
        <v>0.1</v>
      </c>
      <c r="D3286" t="inlineStr"/>
      <c r="E3286" t="inlineStr"/>
      <c r="F3286" t="inlineStr"/>
      <c r="G3286" t="inlineStr"/>
      <c r="H3286" t="inlineStr"/>
      <c r="I3286" t="inlineStr"/>
      <c r="J3286" t="inlineStr">
        <is>
          <t xml:space="preserve">2952 - 2953 - 2954 - 3018 - </t>
        </is>
      </c>
      <c r="K3286" t="inlineStr">
        <is>
          <t>déterminé</t>
        </is>
      </c>
    </row>
    <row r="3287">
      <c r="A3287" t="inlineStr">
        <is>
          <t>Blétendre collecté ou non</t>
        </is>
      </c>
      <c r="B3287" t="inlineStr">
        <is>
          <t>BL FAB complets</t>
        </is>
      </c>
      <c r="C3287" t="n">
        <v>0.1</v>
      </c>
      <c r="D3287" t="inlineStr"/>
      <c r="E3287" t="inlineStr"/>
      <c r="F3287" t="inlineStr"/>
      <c r="G3287" t="inlineStr"/>
      <c r="H3287" t="inlineStr"/>
      <c r="I3287" t="inlineStr"/>
      <c r="J3287" t="inlineStr">
        <is>
          <t xml:space="preserve">2954 - 2955 - 3026 - </t>
        </is>
      </c>
      <c r="K3287" t="inlineStr">
        <is>
          <t>déterminé</t>
        </is>
      </c>
    </row>
    <row r="3288">
      <c r="A3288" t="inlineStr">
        <is>
          <t>Blétendre collecté ou non</t>
        </is>
      </c>
      <c r="B3288" t="inlineStr">
        <is>
          <t>BV FAB complets</t>
        </is>
      </c>
      <c r="C3288" t="n">
        <v>0.1</v>
      </c>
      <c r="D3288" t="inlineStr"/>
      <c r="E3288" t="inlineStr"/>
      <c r="F3288" t="inlineStr"/>
      <c r="G3288" t="inlineStr"/>
      <c r="H3288" t="inlineStr"/>
      <c r="I3288" t="inlineStr"/>
      <c r="J3288" t="inlineStr">
        <is>
          <t xml:space="preserve">2954 - 2956 - 3030 - </t>
        </is>
      </c>
      <c r="K3288" t="inlineStr">
        <is>
          <t>déterminé</t>
        </is>
      </c>
    </row>
    <row r="3289">
      <c r="A3289" t="inlineStr">
        <is>
          <t>Blétendre collecté ou non</t>
        </is>
      </c>
      <c r="B3289" t="inlineStr">
        <is>
          <t>Pc FAB complets</t>
        </is>
      </c>
      <c r="C3289" t="n">
        <v>1470</v>
      </c>
      <c r="D3289" t="inlineStr"/>
      <c r="E3289" t="inlineStr"/>
      <c r="F3289" t="inlineStr"/>
      <c r="G3289" t="inlineStr"/>
      <c r="H3289" t="inlineStr"/>
      <c r="I3289" t="inlineStr"/>
      <c r="J3289" t="inlineStr">
        <is>
          <t xml:space="preserve">2952 - 2957 - 2958 - 3050 - </t>
        </is>
      </c>
      <c r="K3289" t="inlineStr">
        <is>
          <t>déterminé</t>
        </is>
      </c>
    </row>
    <row r="3290">
      <c r="A3290" t="inlineStr">
        <is>
          <t>Blétendre collecté ou non</t>
        </is>
      </c>
      <c r="B3290" t="inlineStr">
        <is>
          <t>Pc pclets FAB</t>
        </is>
      </c>
      <c r="C3290" t="n">
        <v>370</v>
      </c>
      <c r="D3290" t="n">
        <v>275.2371912270589</v>
      </c>
      <c r="E3290" t="n">
        <v>13.76185956135294</v>
      </c>
      <c r="F3290" t="n">
        <v>0.1</v>
      </c>
      <c r="G3290" t="n">
        <v>0</v>
      </c>
      <c r="H3290" t="n">
        <v>500000000</v>
      </c>
      <c r="I3290" t="n">
        <v>6.88</v>
      </c>
      <c r="J3290" t="inlineStr">
        <is>
          <t xml:space="preserve">2958 - 2959 - </t>
        </is>
      </c>
      <c r="K3290" t="inlineStr">
        <is>
          <t>redondant</t>
        </is>
      </c>
    </row>
    <row r="3291">
      <c r="A3291" t="inlineStr">
        <is>
          <t>Blétendre collecté ou non</t>
        </is>
      </c>
      <c r="B3291" t="inlineStr">
        <is>
          <t>Pc engrais FAB complets</t>
        </is>
      </c>
      <c r="C3291" t="n">
        <v>839</v>
      </c>
      <c r="D3291" t="inlineStr"/>
      <c r="E3291" t="inlineStr"/>
      <c r="F3291" t="inlineStr"/>
      <c r="G3291" t="inlineStr"/>
      <c r="H3291" t="inlineStr"/>
      <c r="I3291" t="inlineStr"/>
      <c r="J3291" t="inlineStr">
        <is>
          <t xml:space="preserve">2958 - 2960 - 3062 - </t>
        </is>
      </c>
      <c r="K3291" t="inlineStr">
        <is>
          <t>déterminé</t>
        </is>
      </c>
    </row>
    <row r="3292">
      <c r="A3292" t="inlineStr">
        <is>
          <t>Blétendre collecté ou non</t>
        </is>
      </c>
      <c r="B3292" t="inlineStr">
        <is>
          <t>Pc truies FAB</t>
        </is>
      </c>
      <c r="C3292" t="n">
        <v>257</v>
      </c>
      <c r="D3292" t="inlineStr"/>
      <c r="E3292" t="inlineStr"/>
      <c r="F3292" t="inlineStr"/>
      <c r="G3292" t="inlineStr"/>
      <c r="H3292" t="inlineStr"/>
      <c r="I3292" t="inlineStr"/>
      <c r="J3292" t="inlineStr">
        <is>
          <t xml:space="preserve">2958 - 2961 - 3064 - </t>
        </is>
      </c>
      <c r="K3292" t="inlineStr">
        <is>
          <t>déterminé</t>
        </is>
      </c>
    </row>
    <row r="3293">
      <c r="A3293" t="inlineStr">
        <is>
          <t>Blétendre collecté ou non</t>
        </is>
      </c>
      <c r="B3293" t="inlineStr">
        <is>
          <t>Aliments complémentaires</t>
        </is>
      </c>
      <c r="C3293" t="n">
        <v>122</v>
      </c>
      <c r="D3293" t="inlineStr"/>
      <c r="E3293" t="inlineStr"/>
      <c r="F3293" t="inlineStr"/>
      <c r="G3293" t="inlineStr"/>
      <c r="H3293" t="inlineStr"/>
      <c r="I3293" t="inlineStr"/>
      <c r="J3293" t="inlineStr">
        <is>
          <t xml:space="preserve">2936 - 2962 - 2963 - </t>
        </is>
      </c>
      <c r="K3293" t="inlineStr">
        <is>
          <t>déterminé pp</t>
        </is>
      </c>
    </row>
    <row r="3294">
      <c r="A3294" t="inlineStr">
        <is>
          <t>Blétendre collecté ou non</t>
        </is>
      </c>
      <c r="B3294" t="inlineStr">
        <is>
          <t>Bovins FAB ctaire</t>
        </is>
      </c>
      <c r="C3294" t="n">
        <v>0.1</v>
      </c>
      <c r="D3294" t="inlineStr"/>
      <c r="E3294" t="inlineStr"/>
      <c r="F3294" t="inlineStr"/>
      <c r="G3294" t="inlineStr"/>
      <c r="H3294" t="inlineStr"/>
      <c r="I3294" t="inlineStr"/>
      <c r="J3294" t="inlineStr">
        <is>
          <t xml:space="preserve">2963 - 2964 - 2965 - 3018 - </t>
        </is>
      </c>
      <c r="K3294" t="inlineStr">
        <is>
          <t>déterminé</t>
        </is>
      </c>
    </row>
    <row r="3295">
      <c r="A3295" t="inlineStr">
        <is>
          <t>Blétendre collecté ou non</t>
        </is>
      </c>
      <c r="B3295" t="inlineStr">
        <is>
          <t>BL FAB ctaire</t>
        </is>
      </c>
      <c r="C3295" t="n">
        <v>0.1</v>
      </c>
      <c r="D3295" t="inlineStr"/>
      <c r="E3295" t="inlineStr"/>
      <c r="F3295" t="inlineStr"/>
      <c r="G3295" t="inlineStr"/>
      <c r="H3295" t="inlineStr"/>
      <c r="I3295" t="inlineStr"/>
      <c r="J3295" t="inlineStr">
        <is>
          <t xml:space="preserve">2965 - 2966 - 3026 - </t>
        </is>
      </c>
      <c r="K3295" t="inlineStr">
        <is>
          <t>déterminé</t>
        </is>
      </c>
    </row>
    <row r="3296">
      <c r="A3296" t="inlineStr">
        <is>
          <t>Blétendre collecté ou non</t>
        </is>
      </c>
      <c r="B3296" t="inlineStr">
        <is>
          <t>BV FAB ctaire</t>
        </is>
      </c>
      <c r="C3296" t="n">
        <v>0.1</v>
      </c>
      <c r="D3296" t="inlineStr"/>
      <c r="E3296" t="inlineStr"/>
      <c r="F3296" t="inlineStr"/>
      <c r="G3296" t="inlineStr"/>
      <c r="H3296" t="inlineStr"/>
      <c r="I3296" t="inlineStr"/>
      <c r="J3296" t="inlineStr">
        <is>
          <t xml:space="preserve">2965 - 2967 - 3030 - </t>
        </is>
      </c>
      <c r="K3296" t="inlineStr">
        <is>
          <t>déterminé</t>
        </is>
      </c>
    </row>
    <row r="3297">
      <c r="A3297" t="inlineStr">
        <is>
          <t>Blétendre collecté ou non</t>
        </is>
      </c>
      <c r="B3297" t="inlineStr">
        <is>
          <t>Pc engrais FAB ctaire</t>
        </is>
      </c>
      <c r="C3297" t="n">
        <v>122</v>
      </c>
      <c r="D3297" t="inlineStr"/>
      <c r="E3297" t="inlineStr"/>
      <c r="F3297" t="inlineStr"/>
      <c r="G3297" t="inlineStr"/>
      <c r="H3297" t="inlineStr"/>
      <c r="I3297" t="inlineStr"/>
      <c r="J3297" t="inlineStr">
        <is>
          <t xml:space="preserve">2963 - 2968 - 3050 - 3062 - </t>
        </is>
      </c>
      <c r="K3297" t="inlineStr">
        <is>
          <t>déterminé</t>
        </is>
      </c>
    </row>
    <row r="3298">
      <c r="A3298" t="inlineStr">
        <is>
          <t>Blétendre collecté ou non</t>
        </is>
      </c>
      <c r="B3298" t="inlineStr">
        <is>
          <t>Autres FAB</t>
        </is>
      </c>
      <c r="C3298" t="n">
        <v>4.5</v>
      </c>
      <c r="D3298" t="inlineStr"/>
      <c r="E3298" t="inlineStr"/>
      <c r="F3298" t="inlineStr"/>
      <c r="G3298" t="inlineStr"/>
      <c r="H3298" t="inlineStr"/>
      <c r="I3298" t="inlineStr"/>
      <c r="J3298" t="inlineStr">
        <is>
          <t xml:space="preserve">2934 - 2969 - 2970 - </t>
        </is>
      </c>
      <c r="K3298" t="inlineStr">
        <is>
          <t>libre pp</t>
        </is>
      </c>
    </row>
    <row r="3299">
      <c r="A3299" t="inlineStr">
        <is>
          <t>Blétendre collecté ou non</t>
        </is>
      </c>
      <c r="B3299" t="inlineStr">
        <is>
          <t>Poissons FAB</t>
        </is>
      </c>
      <c r="C3299" t="n">
        <v>1.9</v>
      </c>
      <c r="D3299" t="inlineStr"/>
      <c r="E3299" t="inlineStr"/>
      <c r="F3299" t="inlineStr"/>
      <c r="G3299" t="inlineStr"/>
      <c r="H3299" t="inlineStr"/>
      <c r="I3299" t="inlineStr"/>
      <c r="J3299" t="inlineStr">
        <is>
          <t xml:space="preserve">2970 - 2971 - </t>
        </is>
      </c>
      <c r="K3299" t="inlineStr">
        <is>
          <t>libre</t>
        </is>
      </c>
    </row>
    <row r="3300">
      <c r="A3300" t="inlineStr">
        <is>
          <t>Blétendre collecté ou non</t>
        </is>
      </c>
      <c r="B3300" t="inlineStr">
        <is>
          <t>Divers FAB</t>
        </is>
      </c>
      <c r="C3300" t="n">
        <v>2</v>
      </c>
      <c r="D3300" t="inlineStr"/>
      <c r="E3300" t="inlineStr"/>
      <c r="F3300" t="inlineStr"/>
      <c r="G3300" t="inlineStr"/>
      <c r="H3300" t="inlineStr"/>
      <c r="I3300" t="inlineStr"/>
      <c r="J3300" t="inlineStr">
        <is>
          <t xml:space="preserve">2970 - 2972 - </t>
        </is>
      </c>
      <c r="K3300" t="inlineStr">
        <is>
          <t>libre</t>
        </is>
      </c>
    </row>
    <row r="3301">
      <c r="A3301" t="inlineStr">
        <is>
          <t>Blétendre collecté ou non</t>
        </is>
      </c>
      <c r="B3301" t="inlineStr">
        <is>
          <t>Alimentation animale rente (EA)</t>
        </is>
      </c>
      <c r="C3301" t="n">
        <v>3040</v>
      </c>
      <c r="D3301" t="inlineStr"/>
      <c r="E3301" t="inlineStr"/>
      <c r="F3301" t="inlineStr"/>
      <c r="G3301" t="inlineStr"/>
      <c r="H3301" t="inlineStr"/>
      <c r="I3301" t="inlineStr"/>
      <c r="J3301" t="inlineStr">
        <is>
          <t xml:space="preserve">2932 - 2973 - 2974 - </t>
        </is>
      </c>
      <c r="K3301" t="inlineStr">
        <is>
          <t>libre pp</t>
        </is>
      </c>
    </row>
    <row r="3302">
      <c r="A3302" t="inlineStr">
        <is>
          <t>Blétendre collecté ou non</t>
        </is>
      </c>
      <c r="B3302" t="inlineStr">
        <is>
          <t>Direct élevage</t>
        </is>
      </c>
      <c r="C3302" t="n">
        <v>207</v>
      </c>
      <c r="D3302" t="inlineStr"/>
      <c r="E3302" t="inlineStr"/>
      <c r="F3302" t="inlineStr"/>
      <c r="G3302" t="inlineStr"/>
      <c r="H3302" t="inlineStr"/>
      <c r="I3302" t="inlineStr"/>
      <c r="J3302" t="inlineStr">
        <is>
          <t xml:space="preserve">2974 - 2975 - 2976 - </t>
        </is>
      </c>
      <c r="K3302" t="inlineStr">
        <is>
          <t>libre pp</t>
        </is>
      </c>
    </row>
    <row r="3303">
      <c r="A3303" t="inlineStr">
        <is>
          <t>Blétendre collecté ou non</t>
        </is>
      </c>
      <c r="B3303" t="inlineStr">
        <is>
          <t>Bovins dir</t>
        </is>
      </c>
      <c r="C3303" t="n">
        <v>154</v>
      </c>
      <c r="D3303" t="inlineStr"/>
      <c r="E3303" t="inlineStr"/>
      <c r="F3303" t="inlineStr"/>
      <c r="G3303" t="inlineStr"/>
      <c r="H3303" t="inlineStr"/>
      <c r="I3303" t="inlineStr"/>
      <c r="J3303" t="inlineStr">
        <is>
          <t xml:space="preserve">2976 - 2977 - 2978 - </t>
        </is>
      </c>
      <c r="K3303" t="inlineStr">
        <is>
          <t>libre pp</t>
        </is>
      </c>
    </row>
    <row r="3304">
      <c r="A3304" t="inlineStr">
        <is>
          <t>Blétendre collecté ou non</t>
        </is>
      </c>
      <c r="B3304" t="inlineStr">
        <is>
          <t>BL dir</t>
        </is>
      </c>
      <c r="C3304" t="n">
        <v>120</v>
      </c>
      <c r="D3304" t="inlineStr"/>
      <c r="E3304" t="inlineStr"/>
      <c r="F3304" t="inlineStr"/>
      <c r="G3304" t="inlineStr"/>
      <c r="H3304" t="inlineStr"/>
      <c r="I3304" t="inlineStr"/>
      <c r="J3304" t="inlineStr">
        <is>
          <t xml:space="preserve">2978 - 2979 - 3024 - </t>
        </is>
      </c>
      <c r="K3304" t="inlineStr">
        <is>
          <t>libre</t>
        </is>
      </c>
    </row>
    <row r="3305">
      <c r="A3305" t="inlineStr">
        <is>
          <t>Blétendre collecté ou non</t>
        </is>
      </c>
      <c r="B3305" t="inlineStr">
        <is>
          <t>BV dir</t>
        </is>
      </c>
      <c r="C3305" t="n">
        <v>33.5</v>
      </c>
      <c r="D3305" t="inlineStr"/>
      <c r="E3305" t="inlineStr"/>
      <c r="F3305" t="inlineStr"/>
      <c r="G3305" t="inlineStr"/>
      <c r="H3305" t="inlineStr"/>
      <c r="I3305" t="inlineStr"/>
      <c r="J3305" t="inlineStr">
        <is>
          <t xml:space="preserve">2978 - 2980 - 3028 - </t>
        </is>
      </c>
      <c r="K3305" t="inlineStr">
        <is>
          <t>libre</t>
        </is>
      </c>
    </row>
    <row r="3306">
      <c r="A3306" t="inlineStr">
        <is>
          <t>Blétendre collecté ou non</t>
        </is>
      </c>
      <c r="B3306" t="inlineStr">
        <is>
          <t>Ovins dir</t>
        </is>
      </c>
      <c r="C3306" t="n">
        <v>2.2</v>
      </c>
      <c r="D3306" t="inlineStr"/>
      <c r="E3306" t="inlineStr"/>
      <c r="F3306" t="inlineStr"/>
      <c r="G3306" t="inlineStr"/>
      <c r="H3306" t="inlineStr"/>
      <c r="I3306" t="inlineStr"/>
      <c r="J3306" t="inlineStr">
        <is>
          <t xml:space="preserve">2976 - 2981 - 2982 - </t>
        </is>
      </c>
      <c r="K3306" t="inlineStr">
        <is>
          <t>libre pp</t>
        </is>
      </c>
    </row>
    <row r="3307">
      <c r="A3307" t="inlineStr">
        <is>
          <t>Blétendre collecté ou non</t>
        </is>
      </c>
      <c r="B3307" t="inlineStr">
        <is>
          <t>OL dir</t>
        </is>
      </c>
      <c r="C3307" t="n">
        <v>0.9</v>
      </c>
      <c r="D3307" t="inlineStr"/>
      <c r="E3307" t="inlineStr"/>
      <c r="F3307" t="inlineStr"/>
      <c r="G3307" t="inlineStr"/>
      <c r="H3307" t="inlineStr"/>
      <c r="I3307" t="inlineStr"/>
      <c r="J3307" t="inlineStr">
        <is>
          <t xml:space="preserve">2982 - 2983 - 3034 - </t>
        </is>
      </c>
      <c r="K3307" t="inlineStr">
        <is>
          <t>libre</t>
        </is>
      </c>
    </row>
    <row r="3308">
      <c r="A3308" t="inlineStr">
        <is>
          <t>Blétendre collecté ou non</t>
        </is>
      </c>
      <c r="B3308" t="inlineStr">
        <is>
          <t>OV dir</t>
        </is>
      </c>
      <c r="C3308" t="n">
        <v>1.3</v>
      </c>
      <c r="D3308" t="inlineStr"/>
      <c r="E3308" t="inlineStr"/>
      <c r="F3308" t="inlineStr"/>
      <c r="G3308" t="inlineStr"/>
      <c r="H3308" t="inlineStr"/>
      <c r="I3308" t="inlineStr"/>
      <c r="J3308" t="inlineStr">
        <is>
          <t xml:space="preserve">2982 - 2984 - 3036 - </t>
        </is>
      </c>
      <c r="K3308" t="inlineStr">
        <is>
          <t>libre</t>
        </is>
      </c>
    </row>
    <row r="3309">
      <c r="A3309" t="inlineStr">
        <is>
          <t>Blétendre collecté ou non</t>
        </is>
      </c>
      <c r="B3309" t="inlineStr">
        <is>
          <t>Ca dir</t>
        </is>
      </c>
      <c r="C3309" t="n">
        <v>40.1</v>
      </c>
      <c r="D3309" t="inlineStr"/>
      <c r="E3309" t="inlineStr"/>
      <c r="F3309" t="inlineStr"/>
      <c r="G3309" t="inlineStr"/>
      <c r="H3309" t="inlineStr"/>
      <c r="I3309" t="inlineStr"/>
      <c r="J3309" t="inlineStr">
        <is>
          <t xml:space="preserve">2976 - 2985 - 3040 - </t>
        </is>
      </c>
      <c r="K3309" t="inlineStr">
        <is>
          <t>libre</t>
        </is>
      </c>
    </row>
    <row r="3310">
      <c r="A3310" t="inlineStr">
        <is>
          <t>Blétendre collecté ou non</t>
        </is>
      </c>
      <c r="B3310" t="inlineStr">
        <is>
          <t>Eq dir</t>
        </is>
      </c>
      <c r="C3310" t="n">
        <v>0</v>
      </c>
      <c r="D3310" t="inlineStr"/>
      <c r="E3310" t="inlineStr"/>
      <c r="F3310" t="inlineStr"/>
      <c r="G3310" t="inlineStr"/>
      <c r="H3310" t="inlineStr"/>
      <c r="I3310" t="inlineStr"/>
      <c r="J3310" t="inlineStr">
        <is>
          <t xml:space="preserve">2976 - 2986 - 3042 - </t>
        </is>
      </c>
      <c r="K3310" t="inlineStr">
        <is>
          <t>libre</t>
        </is>
      </c>
    </row>
    <row r="3311">
      <c r="A3311" t="inlineStr">
        <is>
          <t>Blétendre collecté ou non</t>
        </is>
      </c>
      <c r="B3311" t="inlineStr">
        <is>
          <t>Pc dir</t>
        </is>
      </c>
      <c r="C3311" t="n">
        <v>0</v>
      </c>
      <c r="D3311" t="inlineStr"/>
      <c r="E3311" t="inlineStr"/>
      <c r="F3311" t="inlineStr"/>
      <c r="G3311" t="inlineStr"/>
      <c r="H3311" t="inlineStr"/>
      <c r="I3311" t="inlineStr"/>
      <c r="J3311" t="inlineStr">
        <is>
          <t xml:space="preserve">2976 - 2987 - 2988 - 3048 - </t>
        </is>
      </c>
      <c r="K3311" t="inlineStr">
        <is>
          <t>libre</t>
        </is>
      </c>
    </row>
    <row r="3312">
      <c r="A3312" t="inlineStr">
        <is>
          <t>Blétendre collecté ou non</t>
        </is>
      </c>
      <c r="B3312" t="inlineStr">
        <is>
          <t>Pc engrais dir</t>
        </is>
      </c>
      <c r="C3312" t="n">
        <v>0</v>
      </c>
      <c r="D3312" t="inlineStr"/>
      <c r="E3312" t="inlineStr"/>
      <c r="F3312" t="inlineStr"/>
      <c r="G3312" t="inlineStr"/>
      <c r="H3312" t="inlineStr"/>
      <c r="I3312" t="inlineStr"/>
      <c r="J3312" t="inlineStr">
        <is>
          <t xml:space="preserve">2988 - 2989 - 3060 - </t>
        </is>
      </c>
      <c r="K3312" t="inlineStr">
        <is>
          <t>libre</t>
        </is>
      </c>
    </row>
    <row r="3313">
      <c r="A3313" t="inlineStr">
        <is>
          <t>Blétendre collecté ou non</t>
        </is>
      </c>
      <c r="B3313" t="inlineStr">
        <is>
          <t>Pc truies dir</t>
        </is>
      </c>
      <c r="C3313" t="n">
        <v>0</v>
      </c>
      <c r="D3313" t="inlineStr"/>
      <c r="E3313" t="inlineStr"/>
      <c r="F3313" t="inlineStr"/>
      <c r="G3313" t="inlineStr"/>
      <c r="H3313" t="inlineStr"/>
      <c r="I3313" t="inlineStr"/>
      <c r="J3313" t="inlineStr">
        <is>
          <t xml:space="preserve">2988 - 2990 - 3064 - </t>
        </is>
      </c>
      <c r="K3313" t="inlineStr">
        <is>
          <t>libre</t>
        </is>
      </c>
    </row>
    <row r="3314">
      <c r="A3314" t="inlineStr">
        <is>
          <t>Blétendre collecté ou non</t>
        </is>
      </c>
      <c r="B3314" t="inlineStr">
        <is>
          <t>Volailles dir</t>
        </is>
      </c>
      <c r="C3314" t="n">
        <v>10.9</v>
      </c>
      <c r="D3314" t="inlineStr"/>
      <c r="E3314" t="inlineStr"/>
      <c r="F3314" t="inlineStr"/>
      <c r="G3314" t="inlineStr"/>
      <c r="H3314" t="inlineStr"/>
      <c r="I3314" t="inlineStr"/>
      <c r="J3314" t="inlineStr">
        <is>
          <t xml:space="preserve">2976 - 2991 - 2992 - </t>
        </is>
      </c>
      <c r="K3314" t="inlineStr">
        <is>
          <t>libre pp</t>
        </is>
      </c>
    </row>
    <row r="3315">
      <c r="A3315" t="inlineStr">
        <is>
          <t>Blétendre collecté ou non</t>
        </is>
      </c>
      <c r="B3315" t="inlineStr">
        <is>
          <t>Vol po dir</t>
        </is>
      </c>
      <c r="C3315" t="n">
        <v>0</v>
      </c>
      <c r="D3315" t="inlineStr"/>
      <c r="E3315" t="inlineStr"/>
      <c r="F3315" t="inlineStr"/>
      <c r="G3315" t="inlineStr"/>
      <c r="H3315" t="inlineStr"/>
      <c r="I3315" t="inlineStr"/>
      <c r="J3315" t="inlineStr">
        <is>
          <t xml:space="preserve">2992 - 2993 - 3056 - </t>
        </is>
      </c>
      <c r="K3315" t="inlineStr">
        <is>
          <t>libre</t>
        </is>
      </c>
    </row>
    <row r="3316">
      <c r="A3316" t="inlineStr">
        <is>
          <t>Blétendre collecté ou non</t>
        </is>
      </c>
      <c r="B3316" t="inlineStr">
        <is>
          <t>Palmip. gras dir</t>
        </is>
      </c>
      <c r="C3316" t="n">
        <v>10.9</v>
      </c>
      <c r="D3316" t="inlineStr"/>
      <c r="E3316" t="inlineStr"/>
      <c r="F3316" t="inlineStr"/>
      <c r="G3316" t="inlineStr"/>
      <c r="H3316" t="inlineStr"/>
      <c r="I3316" t="inlineStr"/>
      <c r="J3316" t="inlineStr">
        <is>
          <t xml:space="preserve">2992 - 2994 - 3058 - </t>
        </is>
      </c>
      <c r="K3316" t="inlineStr">
        <is>
          <t>déterminé</t>
        </is>
      </c>
    </row>
    <row r="3317">
      <c r="A3317" t="inlineStr">
        <is>
          <t>Blétendre collecté ou non</t>
        </is>
      </c>
      <c r="B3317" t="inlineStr">
        <is>
          <t>Intra-consommations (feed)</t>
        </is>
      </c>
      <c r="C3317" t="n">
        <v>2830</v>
      </c>
      <c r="D3317" t="inlineStr"/>
      <c r="E3317" t="inlineStr"/>
      <c r="F3317" t="inlineStr"/>
      <c r="G3317" t="inlineStr"/>
      <c r="H3317" t="inlineStr"/>
      <c r="I3317" t="inlineStr"/>
      <c r="J3317" t="inlineStr">
        <is>
          <t xml:space="preserve">2974 - 2995 - 2996 - </t>
        </is>
      </c>
      <c r="K3317" t="inlineStr">
        <is>
          <t>libre pp</t>
        </is>
      </c>
    </row>
    <row r="3318">
      <c r="A3318" t="inlineStr">
        <is>
          <t>Blétendre collecté ou non</t>
        </is>
      </c>
      <c r="B3318" t="inlineStr">
        <is>
          <t>Bovins intrac</t>
        </is>
      </c>
      <c r="C3318" t="n">
        <v>1840</v>
      </c>
      <c r="D3318" t="inlineStr"/>
      <c r="E3318" t="inlineStr"/>
      <c r="F3318" t="inlineStr"/>
      <c r="G3318" t="inlineStr"/>
      <c r="H3318" t="inlineStr"/>
      <c r="I3318" t="inlineStr"/>
      <c r="J3318" t="inlineStr">
        <is>
          <t xml:space="preserve">2996 - 2997 - 2998 - </t>
        </is>
      </c>
      <c r="K3318" t="inlineStr">
        <is>
          <t>libre pp</t>
        </is>
      </c>
    </row>
    <row r="3319">
      <c r="A3319" t="inlineStr">
        <is>
          <t>Blétendre collecté ou non</t>
        </is>
      </c>
      <c r="B3319" t="inlineStr">
        <is>
          <t>BL intrac</t>
        </is>
      </c>
      <c r="C3319" t="n">
        <v>962</v>
      </c>
      <c r="D3319" t="inlineStr"/>
      <c r="E3319" t="inlineStr"/>
      <c r="F3319" t="inlineStr"/>
      <c r="G3319" t="inlineStr"/>
      <c r="H3319" t="inlineStr"/>
      <c r="I3319" t="inlineStr"/>
      <c r="J3319" t="inlineStr">
        <is>
          <t xml:space="preserve">2998 - 2999 - 3024 - </t>
        </is>
      </c>
      <c r="K3319" t="inlineStr">
        <is>
          <t>libre</t>
        </is>
      </c>
    </row>
    <row r="3320">
      <c r="A3320" t="inlineStr">
        <is>
          <t>Blétendre collecté ou non</t>
        </is>
      </c>
      <c r="B3320" t="inlineStr">
        <is>
          <t>BV intrac</t>
        </is>
      </c>
      <c r="C3320" t="n">
        <v>881</v>
      </c>
      <c r="D3320" t="inlineStr"/>
      <c r="E3320" t="inlineStr"/>
      <c r="F3320" t="inlineStr"/>
      <c r="G3320" t="inlineStr"/>
      <c r="H3320" t="inlineStr"/>
      <c r="I3320" t="inlineStr"/>
      <c r="J3320" t="inlineStr">
        <is>
          <t xml:space="preserve">2998 - 3000 - 3028 - </t>
        </is>
      </c>
      <c r="K3320" t="inlineStr">
        <is>
          <t>libre</t>
        </is>
      </c>
    </row>
    <row r="3321">
      <c r="A3321" t="inlineStr">
        <is>
          <t>Blétendre collecté ou non</t>
        </is>
      </c>
      <c r="B3321" t="inlineStr">
        <is>
          <t>Ovins intrac</t>
        </is>
      </c>
      <c r="C3321" t="n">
        <v>58.6</v>
      </c>
      <c r="D3321" t="inlineStr"/>
      <c r="E3321" t="inlineStr"/>
      <c r="F3321" t="inlineStr"/>
      <c r="G3321" t="inlineStr"/>
      <c r="H3321" t="inlineStr"/>
      <c r="I3321" t="inlineStr"/>
      <c r="J3321" t="inlineStr">
        <is>
          <t xml:space="preserve">2996 - 3001 - 3002 - </t>
        </is>
      </c>
      <c r="K3321" t="inlineStr">
        <is>
          <t>libre pp</t>
        </is>
      </c>
    </row>
    <row r="3322">
      <c r="A3322" t="inlineStr">
        <is>
          <t>Blétendre collecté ou non</t>
        </is>
      </c>
      <c r="B3322" t="inlineStr">
        <is>
          <t>OL intrac</t>
        </is>
      </c>
      <c r="C3322" t="n">
        <v>31.1</v>
      </c>
      <c r="D3322" t="inlineStr"/>
      <c r="E3322" t="inlineStr"/>
      <c r="F3322" t="inlineStr"/>
      <c r="G3322" t="inlineStr"/>
      <c r="H3322" t="inlineStr"/>
      <c r="I3322" t="inlineStr"/>
      <c r="J3322" t="inlineStr">
        <is>
          <t xml:space="preserve">3002 - 3003 - 3034 - </t>
        </is>
      </c>
      <c r="K3322" t="inlineStr">
        <is>
          <t>libre</t>
        </is>
      </c>
    </row>
    <row r="3323">
      <c r="A3323" t="inlineStr">
        <is>
          <t>Blétendre collecté ou non</t>
        </is>
      </c>
      <c r="B3323" t="inlineStr">
        <is>
          <t>OV intrac</t>
        </is>
      </c>
      <c r="C3323" t="n">
        <v>27.5</v>
      </c>
      <c r="D3323" t="inlineStr"/>
      <c r="E3323" t="inlineStr"/>
      <c r="F3323" t="inlineStr"/>
      <c r="G3323" t="inlineStr"/>
      <c r="H3323" t="inlineStr"/>
      <c r="I3323" t="inlineStr"/>
      <c r="J3323" t="inlineStr">
        <is>
          <t xml:space="preserve">3002 - 3004 - 3036 - </t>
        </is>
      </c>
      <c r="K3323" t="inlineStr">
        <is>
          <t>libre</t>
        </is>
      </c>
    </row>
    <row r="3324">
      <c r="A3324" t="inlineStr">
        <is>
          <t>Blétendre collecté ou non</t>
        </is>
      </c>
      <c r="B3324" t="inlineStr">
        <is>
          <t>Ca intrac</t>
        </is>
      </c>
      <c r="C3324" t="n">
        <v>8</v>
      </c>
      <c r="D3324" t="inlineStr"/>
      <c r="E3324" t="inlineStr"/>
      <c r="F3324" t="inlineStr"/>
      <c r="G3324" t="inlineStr"/>
      <c r="H3324" t="inlineStr"/>
      <c r="I3324" t="inlineStr"/>
      <c r="J3324" t="inlineStr">
        <is>
          <t xml:space="preserve">2996 - 3005 - 3040 - </t>
        </is>
      </c>
      <c r="K3324" t="inlineStr">
        <is>
          <t>libre</t>
        </is>
      </c>
    </row>
    <row r="3325">
      <c r="A3325" t="inlineStr">
        <is>
          <t>Blétendre collecté ou non</t>
        </is>
      </c>
      <c r="B3325" t="inlineStr">
        <is>
          <t>Eq intrac</t>
        </is>
      </c>
      <c r="C3325" t="n">
        <v>4</v>
      </c>
      <c r="D3325" t="inlineStr"/>
      <c r="E3325" t="inlineStr"/>
      <c r="F3325" t="inlineStr"/>
      <c r="G3325" t="inlineStr"/>
      <c r="H3325" t="inlineStr"/>
      <c r="I3325" t="inlineStr"/>
      <c r="J3325" t="inlineStr">
        <is>
          <t xml:space="preserve">2996 - 3006 - 3042 - </t>
        </is>
      </c>
      <c r="K3325" t="inlineStr">
        <is>
          <t>libre</t>
        </is>
      </c>
    </row>
    <row r="3326">
      <c r="A3326" t="inlineStr">
        <is>
          <t>Blétendre collecté ou non</t>
        </is>
      </c>
      <c r="B3326" t="inlineStr">
        <is>
          <t>Lap intrac</t>
        </is>
      </c>
      <c r="C3326" t="n">
        <v>2.6</v>
      </c>
      <c r="D3326" t="inlineStr"/>
      <c r="E3326" t="inlineStr"/>
      <c r="F3326" t="inlineStr"/>
      <c r="G3326" t="inlineStr"/>
      <c r="H3326" t="inlineStr"/>
      <c r="I3326" t="inlineStr"/>
      <c r="J3326" t="inlineStr">
        <is>
          <t xml:space="preserve">2996 - 3007 - 3044 - </t>
        </is>
      </c>
      <c r="K3326" t="inlineStr">
        <is>
          <t>libre</t>
        </is>
      </c>
    </row>
    <row r="3327">
      <c r="A3327" t="inlineStr">
        <is>
          <t>Blétendre collecté ou non</t>
        </is>
      </c>
      <c r="B3327" t="inlineStr">
        <is>
          <t>Pc intrac</t>
        </is>
      </c>
      <c r="C3327" t="n">
        <v>91.7</v>
      </c>
      <c r="D3327" t="inlineStr"/>
      <c r="E3327" t="inlineStr"/>
      <c r="F3327" t="inlineStr"/>
      <c r="G3327" t="inlineStr"/>
      <c r="H3327" t="inlineStr"/>
      <c r="I3327" t="inlineStr"/>
      <c r="J3327" t="inlineStr">
        <is>
          <t xml:space="preserve">2996 - 3008 - 3009 - 3048 - </t>
        </is>
      </c>
      <c r="K3327" t="inlineStr">
        <is>
          <t>libre</t>
        </is>
      </c>
    </row>
    <row r="3328">
      <c r="A3328" t="inlineStr">
        <is>
          <t>Blétendre collecté ou non</t>
        </is>
      </c>
      <c r="B3328" t="inlineStr">
        <is>
          <t>Pc engrais intrac</t>
        </is>
      </c>
      <c r="C3328" t="n">
        <v>91.7</v>
      </c>
      <c r="D3328" t="inlineStr"/>
      <c r="E3328" t="inlineStr"/>
      <c r="F3328" t="inlineStr"/>
      <c r="G3328" t="inlineStr"/>
      <c r="H3328" t="inlineStr"/>
      <c r="I3328" t="inlineStr"/>
      <c r="J3328" t="inlineStr">
        <is>
          <t xml:space="preserve">3009 - 3010 - 3060 - </t>
        </is>
      </c>
      <c r="K3328" t="inlineStr">
        <is>
          <t>libre</t>
        </is>
      </c>
    </row>
    <row r="3329">
      <c r="A3329" t="inlineStr">
        <is>
          <t>Blétendre collecté ou non</t>
        </is>
      </c>
      <c r="B3329" t="inlineStr">
        <is>
          <t>Pc truies intrac</t>
        </is>
      </c>
      <c r="C3329" t="n">
        <v>0</v>
      </c>
      <c r="D3329" t="inlineStr"/>
      <c r="E3329" t="inlineStr"/>
      <c r="F3329" t="inlineStr"/>
      <c r="G3329" t="inlineStr"/>
      <c r="H3329" t="inlineStr"/>
      <c r="I3329" t="inlineStr"/>
      <c r="J3329" t="inlineStr">
        <is>
          <t xml:space="preserve">3009 - 3011 - 3064 - </t>
        </is>
      </c>
      <c r="K3329" t="inlineStr">
        <is>
          <t>libre</t>
        </is>
      </c>
    </row>
    <row r="3330">
      <c r="A3330" t="inlineStr">
        <is>
          <t>Blétendre collecté ou non</t>
        </is>
      </c>
      <c r="B3330" t="inlineStr">
        <is>
          <t>Volailles intrac</t>
        </is>
      </c>
      <c r="C3330" t="n">
        <v>822</v>
      </c>
      <c r="D3330" t="inlineStr"/>
      <c r="E3330" t="inlineStr"/>
      <c r="F3330" t="inlineStr"/>
      <c r="G3330" t="inlineStr"/>
      <c r="H3330" t="inlineStr"/>
      <c r="I3330" t="inlineStr"/>
      <c r="J3330" t="inlineStr">
        <is>
          <t xml:space="preserve">2996 - 3012 - 3013 - </t>
        </is>
      </c>
      <c r="K3330" t="inlineStr">
        <is>
          <t>libre pp</t>
        </is>
      </c>
    </row>
    <row r="3331">
      <c r="A3331" t="inlineStr">
        <is>
          <t>Blétendre collecté ou non</t>
        </is>
      </c>
      <c r="B3331" t="inlineStr">
        <is>
          <t>Vol ch intrac</t>
        </is>
      </c>
      <c r="C3331" t="n">
        <v>373</v>
      </c>
      <c r="D3331" t="inlineStr"/>
      <c r="E3331" t="inlineStr"/>
      <c r="F3331" t="inlineStr"/>
      <c r="G3331" t="inlineStr"/>
      <c r="H3331" t="inlineStr"/>
      <c r="I3331" t="inlineStr"/>
      <c r="J3331" t="inlineStr">
        <is>
          <t xml:space="preserve">3013 - 3014 - 3054 - </t>
        </is>
      </c>
      <c r="K3331" t="inlineStr">
        <is>
          <t>libre</t>
        </is>
      </c>
    </row>
    <row r="3332">
      <c r="A3332" t="inlineStr">
        <is>
          <t>Blétendre collecté ou non</t>
        </is>
      </c>
      <c r="B3332" t="inlineStr">
        <is>
          <t>Vol po intrac</t>
        </is>
      </c>
      <c r="C3332" t="n">
        <v>438</v>
      </c>
      <c r="D3332" t="inlineStr"/>
      <c r="E3332" t="inlineStr"/>
      <c r="F3332" t="inlineStr"/>
      <c r="G3332" t="inlineStr"/>
      <c r="H3332" t="inlineStr"/>
      <c r="I3332" t="inlineStr"/>
      <c r="J3332" t="inlineStr">
        <is>
          <t xml:space="preserve">3013 - 3015 - 3056 - </t>
        </is>
      </c>
      <c r="K3332" t="inlineStr">
        <is>
          <t>libre</t>
        </is>
      </c>
    </row>
    <row r="3333">
      <c r="A3333" t="inlineStr">
        <is>
          <t>Blétendre collecté ou non</t>
        </is>
      </c>
      <c r="B3333" t="inlineStr">
        <is>
          <t>Palmip. gras intrac</t>
        </is>
      </c>
      <c r="C3333" t="n">
        <v>11.4</v>
      </c>
      <c r="D3333" t="inlineStr"/>
      <c r="E3333" t="inlineStr"/>
      <c r="F3333" t="inlineStr"/>
      <c r="G3333" t="inlineStr"/>
      <c r="H3333" t="inlineStr"/>
      <c r="I3333" t="inlineStr"/>
      <c r="J3333" t="inlineStr">
        <is>
          <t xml:space="preserve">3013 - 3016 - 3058 - </t>
        </is>
      </c>
      <c r="K3333" t="inlineStr">
        <is>
          <t>libre</t>
        </is>
      </c>
    </row>
    <row r="3334">
      <c r="A3334" t="inlineStr">
        <is>
          <t>Blétendre collecté ou non</t>
        </is>
      </c>
      <c r="B3334" t="inlineStr">
        <is>
          <t>Bovins FAB</t>
        </is>
      </c>
      <c r="C3334" t="n">
        <v>0.3</v>
      </c>
      <c r="D3334" t="inlineStr"/>
      <c r="E3334" t="inlineStr"/>
      <c r="F3334" t="inlineStr"/>
      <c r="G3334" t="inlineStr"/>
      <c r="H3334" t="inlineStr"/>
      <c r="I3334" t="inlineStr"/>
      <c r="J3334" t="inlineStr">
        <is>
          <t xml:space="preserve">3017 - 3018 - </t>
        </is>
      </c>
      <c r="K3334" t="inlineStr">
        <is>
          <t>déterminé pp</t>
        </is>
      </c>
    </row>
    <row r="3335">
      <c r="A3335" t="inlineStr">
        <is>
          <t>Blétendre collecté ou non</t>
        </is>
      </c>
      <c r="B3335" t="inlineStr">
        <is>
          <t>Herbivores</t>
        </is>
      </c>
      <c r="C3335" t="n">
        <v>2130</v>
      </c>
      <c r="D3335" t="inlineStr"/>
      <c r="E3335" t="inlineStr"/>
      <c r="F3335" t="inlineStr"/>
      <c r="G3335" t="inlineStr"/>
      <c r="H3335" t="inlineStr"/>
      <c r="I3335" t="inlineStr"/>
      <c r="J3335" t="inlineStr">
        <is>
          <t xml:space="preserve">3019 - 3020 - </t>
        </is>
      </c>
      <c r="K3335" t="inlineStr">
        <is>
          <t>libre pp</t>
        </is>
      </c>
    </row>
    <row r="3336">
      <c r="A3336" t="inlineStr">
        <is>
          <t>Blétendre collecté ou non</t>
        </is>
      </c>
      <c r="B3336" t="inlineStr">
        <is>
          <t>Bovins</t>
        </is>
      </c>
      <c r="C3336" t="n">
        <v>2000</v>
      </c>
      <c r="D3336" t="inlineStr"/>
      <c r="E3336" t="inlineStr"/>
      <c r="F3336" t="inlineStr"/>
      <c r="G3336" t="inlineStr"/>
      <c r="H3336" t="inlineStr"/>
      <c r="I3336" t="inlineStr"/>
      <c r="J3336" t="inlineStr">
        <is>
          <t xml:space="preserve">3020 - 3021 - 3022 - </t>
        </is>
      </c>
      <c r="K3336" t="inlineStr">
        <is>
          <t>libre pp</t>
        </is>
      </c>
    </row>
    <row r="3337">
      <c r="A3337" t="inlineStr">
        <is>
          <t>Blétendre collecté ou non</t>
        </is>
      </c>
      <c r="B3337" t="inlineStr">
        <is>
          <t>BL</t>
        </is>
      </c>
      <c r="C3337" t="n">
        <v>1080</v>
      </c>
      <c r="D3337" t="inlineStr"/>
      <c r="E3337" t="inlineStr"/>
      <c r="F3337" t="inlineStr"/>
      <c r="G3337" t="inlineStr"/>
      <c r="H3337" t="inlineStr"/>
      <c r="I3337" t="inlineStr"/>
      <c r="J3337" t="inlineStr">
        <is>
          <t xml:space="preserve">3022 - 3023 - 3024 - </t>
        </is>
      </c>
      <c r="K3337" t="inlineStr">
        <is>
          <t>libre pp</t>
        </is>
      </c>
    </row>
    <row r="3338">
      <c r="A3338" t="inlineStr">
        <is>
          <t>Blétendre collecté ou non</t>
        </is>
      </c>
      <c r="B3338" t="inlineStr">
        <is>
          <t>BL FAB</t>
        </is>
      </c>
      <c r="C3338" t="n">
        <v>0.1</v>
      </c>
      <c r="D3338" t="inlineStr"/>
      <c r="E3338" t="inlineStr"/>
      <c r="F3338" t="inlineStr"/>
      <c r="G3338" t="inlineStr"/>
      <c r="H3338" t="inlineStr"/>
      <c r="I3338" t="inlineStr"/>
      <c r="J3338" t="inlineStr">
        <is>
          <t xml:space="preserve">3024 - 3025 - 3026 - </t>
        </is>
      </c>
      <c r="K3338" t="inlineStr">
        <is>
          <t>déterminé pp</t>
        </is>
      </c>
    </row>
    <row r="3339">
      <c r="A3339" t="inlineStr">
        <is>
          <t>Blétendre collecté ou non</t>
        </is>
      </c>
      <c r="B3339" t="inlineStr">
        <is>
          <t>BV</t>
        </is>
      </c>
      <c r="C3339" t="n">
        <v>915</v>
      </c>
      <c r="D3339" t="inlineStr"/>
      <c r="E3339" t="inlineStr"/>
      <c r="F3339" t="inlineStr"/>
      <c r="G3339" t="inlineStr"/>
      <c r="H3339" t="inlineStr"/>
      <c r="I3339" t="inlineStr"/>
      <c r="J3339" t="inlineStr">
        <is>
          <t xml:space="preserve">3022 - 3027 - 3028 - </t>
        </is>
      </c>
      <c r="K3339" t="inlineStr">
        <is>
          <t>libre pp</t>
        </is>
      </c>
    </row>
    <row r="3340">
      <c r="A3340" t="inlineStr">
        <is>
          <t>Blétendre collecté ou non</t>
        </is>
      </c>
      <c r="B3340" t="inlineStr">
        <is>
          <t>BV FAB</t>
        </is>
      </c>
      <c r="C3340" t="n">
        <v>0.1</v>
      </c>
      <c r="D3340" t="inlineStr"/>
      <c r="E3340" t="inlineStr"/>
      <c r="F3340" t="inlineStr"/>
      <c r="G3340" t="inlineStr"/>
      <c r="H3340" t="inlineStr"/>
      <c r="I3340" t="inlineStr"/>
      <c r="J3340" t="inlineStr">
        <is>
          <t xml:space="preserve">3028 - 3029 - 3030 - </t>
        </is>
      </c>
      <c r="K3340" t="inlineStr">
        <is>
          <t>déterminé pp</t>
        </is>
      </c>
    </row>
    <row r="3341">
      <c r="A3341" t="inlineStr">
        <is>
          <t>Blétendre collecté ou non</t>
        </is>
      </c>
      <c r="B3341" t="inlineStr">
        <is>
          <t>Ovins</t>
        </is>
      </c>
      <c r="C3341" t="n">
        <v>60.8</v>
      </c>
      <c r="D3341" t="inlineStr"/>
      <c r="E3341" t="inlineStr"/>
      <c r="F3341" t="inlineStr"/>
      <c r="G3341" t="inlineStr"/>
      <c r="H3341" t="inlineStr"/>
      <c r="I3341" t="inlineStr"/>
      <c r="J3341" t="inlineStr">
        <is>
          <t xml:space="preserve">3020 - 3031 - 3032 - </t>
        </is>
      </c>
      <c r="K3341" t="inlineStr">
        <is>
          <t>libre pp</t>
        </is>
      </c>
    </row>
    <row r="3342">
      <c r="A3342" t="inlineStr">
        <is>
          <t>Blétendre collecté ou non</t>
        </is>
      </c>
      <c r="B3342" t="inlineStr">
        <is>
          <t>OL</t>
        </is>
      </c>
      <c r="C3342" t="n">
        <v>32.1</v>
      </c>
      <c r="D3342" t="inlineStr"/>
      <c r="E3342" t="inlineStr"/>
      <c r="F3342" t="inlineStr"/>
      <c r="G3342" t="inlineStr"/>
      <c r="H3342" t="inlineStr"/>
      <c r="I3342" t="inlineStr"/>
      <c r="J3342" t="inlineStr">
        <is>
          <t xml:space="preserve">3032 - 3033 - 3034 - </t>
        </is>
      </c>
      <c r="K3342" t="inlineStr">
        <is>
          <t>libre pp</t>
        </is>
      </c>
    </row>
    <row r="3343">
      <c r="A3343" t="inlineStr">
        <is>
          <t>Blétendre collecté ou non</t>
        </is>
      </c>
      <c r="B3343" t="inlineStr">
        <is>
          <t>OV</t>
        </is>
      </c>
      <c r="C3343" t="n">
        <v>28.8</v>
      </c>
      <c r="D3343" t="inlineStr"/>
      <c r="E3343" t="inlineStr"/>
      <c r="F3343" t="inlineStr"/>
      <c r="G3343" t="inlineStr"/>
      <c r="H3343" t="inlineStr"/>
      <c r="I3343" t="inlineStr"/>
      <c r="J3343" t="inlineStr">
        <is>
          <t xml:space="preserve">3032 - 3035 - 3036 - </t>
        </is>
      </c>
      <c r="K3343" t="inlineStr">
        <is>
          <t>libre pp</t>
        </is>
      </c>
    </row>
    <row r="3344">
      <c r="A3344" t="inlineStr">
        <is>
          <t>Blétendre collecté ou non</t>
        </is>
      </c>
      <c r="B3344" t="inlineStr">
        <is>
          <t>Ca</t>
        </is>
      </c>
      <c r="C3344" t="n">
        <v>48.1</v>
      </c>
      <c r="D3344" t="inlineStr"/>
      <c r="E3344" t="inlineStr"/>
      <c r="F3344" t="inlineStr"/>
      <c r="G3344" t="inlineStr"/>
      <c r="H3344" t="inlineStr"/>
      <c r="I3344" t="inlineStr"/>
      <c r="J3344" t="inlineStr">
        <is>
          <t xml:space="preserve">3020 - 3037 - 3038 - </t>
        </is>
      </c>
      <c r="K3344" t="inlineStr">
        <is>
          <t>libre pp</t>
        </is>
      </c>
    </row>
    <row r="3345">
      <c r="A3345" t="inlineStr">
        <is>
          <t>Blétendre collecté ou non</t>
        </is>
      </c>
      <c r="B3345" t="inlineStr">
        <is>
          <t>Alimentation Ca (EA)</t>
        </is>
      </c>
      <c r="C3345" t="n">
        <v>48</v>
      </c>
      <c r="D3345" t="inlineStr"/>
      <c r="E3345" t="inlineStr"/>
      <c r="F3345" t="inlineStr"/>
      <c r="G3345" t="inlineStr"/>
      <c r="H3345" t="inlineStr"/>
      <c r="I3345" t="inlineStr"/>
      <c r="J3345" t="inlineStr">
        <is>
          <t xml:space="preserve">3038 - 3039 - 3040 - </t>
        </is>
      </c>
      <c r="K3345" t="inlineStr">
        <is>
          <t>libre pp</t>
        </is>
      </c>
    </row>
    <row r="3346">
      <c r="A3346" t="inlineStr">
        <is>
          <t>Blétendre collecté ou non</t>
        </is>
      </c>
      <c r="B3346" t="inlineStr">
        <is>
          <t>Eq</t>
        </is>
      </c>
      <c r="C3346" t="n">
        <v>4.7</v>
      </c>
      <c r="D3346" t="inlineStr"/>
      <c r="E3346" t="inlineStr"/>
      <c r="F3346" t="inlineStr"/>
      <c r="G3346" t="inlineStr"/>
      <c r="H3346" t="inlineStr"/>
      <c r="I3346" t="inlineStr"/>
      <c r="J3346" t="inlineStr">
        <is>
          <t xml:space="preserve">3020 - 3041 - 3042 - </t>
        </is>
      </c>
      <c r="K3346" t="inlineStr">
        <is>
          <t>libre pp</t>
        </is>
      </c>
    </row>
    <row r="3347">
      <c r="A3347" t="inlineStr">
        <is>
          <t>Blétendre collecté ou non</t>
        </is>
      </c>
      <c r="B3347" t="inlineStr">
        <is>
          <t>Lap</t>
        </is>
      </c>
      <c r="C3347" t="n">
        <v>19.7</v>
      </c>
      <c r="D3347" t="inlineStr"/>
      <c r="E3347" t="inlineStr"/>
      <c r="F3347" t="inlineStr"/>
      <c r="G3347" t="inlineStr"/>
      <c r="H3347" t="inlineStr"/>
      <c r="I3347" t="inlineStr"/>
      <c r="J3347" t="inlineStr">
        <is>
          <t xml:space="preserve">3020 - 3043 - 3044 - </t>
        </is>
      </c>
      <c r="K3347" t="inlineStr">
        <is>
          <t>libre pp</t>
        </is>
      </c>
    </row>
    <row r="3348">
      <c r="A3348" t="inlineStr">
        <is>
          <t>Blétendre collecté ou non</t>
        </is>
      </c>
      <c r="B3348" t="inlineStr">
        <is>
          <t>Monoagastriques</t>
        </is>
      </c>
      <c r="C3348" t="n">
        <v>5640</v>
      </c>
      <c r="D3348" t="inlineStr"/>
      <c r="E3348" t="inlineStr"/>
      <c r="F3348" t="inlineStr"/>
      <c r="G3348" t="inlineStr"/>
      <c r="H3348" t="inlineStr"/>
      <c r="I3348" t="inlineStr"/>
      <c r="J3348" t="inlineStr">
        <is>
          <t xml:space="preserve">3045 - 3046 - </t>
        </is>
      </c>
      <c r="K3348" t="inlineStr">
        <is>
          <t>libre pp</t>
        </is>
      </c>
    </row>
    <row r="3349">
      <c r="A3349" t="inlineStr">
        <is>
          <t>Blétendre collecté ou non</t>
        </is>
      </c>
      <c r="B3349" t="inlineStr">
        <is>
          <t>Pc</t>
        </is>
      </c>
      <c r="C3349" t="n">
        <v>1680</v>
      </c>
      <c r="D3349" t="n">
        <v>1491.11065161146</v>
      </c>
      <c r="E3349" t="n">
        <v>37.2777662902865</v>
      </c>
      <c r="F3349" t="n">
        <v>0.05</v>
      </c>
      <c r="G3349" t="n">
        <v>0</v>
      </c>
      <c r="H3349" t="n">
        <v>500000000</v>
      </c>
      <c r="I3349" t="n">
        <v>5.06</v>
      </c>
      <c r="J3349" t="inlineStr">
        <is>
          <t xml:space="preserve">3046 - 3047 - 3048 - </t>
        </is>
      </c>
      <c r="K3349" t="inlineStr">
        <is>
          <t>redondant</t>
        </is>
      </c>
    </row>
    <row r="3350">
      <c r="A3350" t="inlineStr">
        <is>
          <t>Blétendre collecté ou non</t>
        </is>
      </c>
      <c r="B3350" t="inlineStr">
        <is>
          <t>Pc FAB</t>
        </is>
      </c>
      <c r="C3350" t="n">
        <v>1590</v>
      </c>
      <c r="D3350" t="inlineStr"/>
      <c r="E3350" t="inlineStr"/>
      <c r="F3350" t="inlineStr"/>
      <c r="G3350" t="inlineStr"/>
      <c r="H3350" t="inlineStr"/>
      <c r="I3350" t="inlineStr"/>
      <c r="J3350" t="inlineStr">
        <is>
          <t xml:space="preserve">3048 - 3049 - 3050 - </t>
        </is>
      </c>
      <c r="K3350" t="inlineStr">
        <is>
          <t>déterminé pp</t>
        </is>
      </c>
    </row>
    <row r="3351">
      <c r="A3351" t="inlineStr">
        <is>
          <t>Blétendre collecté ou non</t>
        </is>
      </c>
      <c r="B3351" t="inlineStr">
        <is>
          <t>Volailles</t>
        </is>
      </c>
      <c r="C3351" t="n">
        <v>3970</v>
      </c>
      <c r="D3351" t="inlineStr"/>
      <c r="E3351" t="inlineStr"/>
      <c r="F3351" t="inlineStr"/>
      <c r="G3351" t="inlineStr"/>
      <c r="H3351" t="inlineStr"/>
      <c r="I3351" t="inlineStr"/>
      <c r="J3351" t="inlineStr">
        <is>
          <t xml:space="preserve">3046 - 3051 - 3052 - </t>
        </is>
      </c>
      <c r="K3351" t="inlineStr">
        <is>
          <t>libre pp</t>
        </is>
      </c>
    </row>
    <row r="3352">
      <c r="A3352" t="inlineStr">
        <is>
          <t>Blétendre collecté ou non</t>
        </is>
      </c>
      <c r="B3352" t="inlineStr">
        <is>
          <t>Vol ch</t>
        </is>
      </c>
      <c r="C3352" t="n">
        <v>2240</v>
      </c>
      <c r="D3352" t="inlineStr"/>
      <c r="E3352" t="inlineStr"/>
      <c r="F3352" t="inlineStr"/>
      <c r="G3352" t="inlineStr"/>
      <c r="H3352" t="inlineStr"/>
      <c r="I3352" t="inlineStr"/>
      <c r="J3352" t="inlineStr">
        <is>
          <t xml:space="preserve">3052 - 3053 - 3054 - </t>
        </is>
      </c>
      <c r="K3352" t="inlineStr">
        <is>
          <t>libre pp</t>
        </is>
      </c>
    </row>
    <row r="3353">
      <c r="A3353" t="inlineStr">
        <is>
          <t>Blétendre collecté ou non</t>
        </is>
      </c>
      <c r="B3353" t="inlineStr">
        <is>
          <t>Vol po</t>
        </is>
      </c>
      <c r="C3353" t="n">
        <v>1220</v>
      </c>
      <c r="D3353" t="inlineStr"/>
      <c r="E3353" t="inlineStr"/>
      <c r="F3353" t="inlineStr"/>
      <c r="G3353" t="inlineStr"/>
      <c r="H3353" t="inlineStr"/>
      <c r="I3353" t="inlineStr"/>
      <c r="J3353" t="inlineStr">
        <is>
          <t xml:space="preserve">3052 - 3055 - 3056 - </t>
        </is>
      </c>
      <c r="K3353" t="inlineStr">
        <is>
          <t>libre pp</t>
        </is>
      </c>
    </row>
    <row r="3354">
      <c r="A3354" t="inlineStr">
        <is>
          <t>Blétendre collecté ou non</t>
        </is>
      </c>
      <c r="B3354" t="inlineStr">
        <is>
          <t>Palmip. gras</t>
        </is>
      </c>
      <c r="C3354" t="n">
        <v>510</v>
      </c>
      <c r="D3354" t="inlineStr"/>
      <c r="E3354" t="inlineStr"/>
      <c r="F3354" t="inlineStr"/>
      <c r="G3354" t="inlineStr"/>
      <c r="H3354" t="inlineStr"/>
      <c r="I3354" t="inlineStr"/>
      <c r="J3354" t="inlineStr">
        <is>
          <t xml:space="preserve">3052 - 3057 - 3058 - </t>
        </is>
      </c>
      <c r="K3354" t="inlineStr">
        <is>
          <t>libre pp</t>
        </is>
      </c>
    </row>
    <row r="3355">
      <c r="A3355" t="inlineStr">
        <is>
          <t>Blétendre collecté ou non</t>
        </is>
      </c>
      <c r="B3355" t="inlineStr">
        <is>
          <t>Pc engraissement</t>
        </is>
      </c>
      <c r="C3355" t="n">
        <v>1050</v>
      </c>
      <c r="D3355" t="n">
        <v>964.3398457443054</v>
      </c>
      <c r="E3355" t="n">
        <v>48.21699228721528</v>
      </c>
      <c r="F3355" t="n">
        <v>0.1</v>
      </c>
      <c r="G3355" t="n">
        <v>0</v>
      </c>
      <c r="H3355" t="n">
        <v>500000000</v>
      </c>
      <c r="I3355" t="n">
        <v>1.83</v>
      </c>
      <c r="J3355" t="inlineStr">
        <is>
          <t xml:space="preserve">3059 - 3060 - </t>
        </is>
      </c>
      <c r="K3355" t="inlineStr">
        <is>
          <t>redondant</t>
        </is>
      </c>
    </row>
    <row r="3356">
      <c r="A3356" t="inlineStr">
        <is>
          <t>Blétendre collecté ou non</t>
        </is>
      </c>
      <c r="B3356" t="inlineStr">
        <is>
          <t>Pc engrais FAB</t>
        </is>
      </c>
      <c r="C3356" t="n">
        <v>961</v>
      </c>
      <c r="D3356" t="inlineStr"/>
      <c r="E3356" t="inlineStr"/>
      <c r="F3356" t="inlineStr"/>
      <c r="G3356" t="inlineStr"/>
      <c r="H3356" t="inlineStr"/>
      <c r="I3356" t="inlineStr"/>
      <c r="J3356" t="inlineStr">
        <is>
          <t xml:space="preserve">3060 - 3061 - 3062 - </t>
        </is>
      </c>
      <c r="K3356" t="inlineStr">
        <is>
          <t>déterminé pp</t>
        </is>
      </c>
    </row>
    <row r="3357">
      <c r="A3357" t="inlineStr">
        <is>
          <t>Blétendre collecté ou non</t>
        </is>
      </c>
      <c r="B3357" t="inlineStr">
        <is>
          <t>Pc truies</t>
        </is>
      </c>
      <c r="C3357" t="n">
        <v>257</v>
      </c>
      <c r="D3357" t="n">
        <v>251.5336146400942</v>
      </c>
      <c r="E3357" t="n">
        <v>12.57668073200471</v>
      </c>
      <c r="F3357" t="n">
        <v>0.1</v>
      </c>
      <c r="G3357" t="n">
        <v>0</v>
      </c>
      <c r="H3357" t="n">
        <v>500000000</v>
      </c>
      <c r="I3357" t="n">
        <v>0.45</v>
      </c>
      <c r="J3357" t="inlineStr">
        <is>
          <t xml:space="preserve">3063 - 3064 - </t>
        </is>
      </c>
      <c r="K3357" t="inlineStr">
        <is>
          <t>redondant</t>
        </is>
      </c>
    </row>
    <row r="3358">
      <c r="A3358" t="inlineStr">
        <is>
          <t>Blétendre collecté ou non</t>
        </is>
      </c>
      <c r="B3358" t="inlineStr">
        <is>
          <t>Autres utilisations</t>
        </is>
      </c>
      <c r="C3358" t="n">
        <v>0</v>
      </c>
      <c r="D3358" t="inlineStr"/>
      <c r="E3358" t="inlineStr"/>
      <c r="F3358" t="inlineStr"/>
      <c r="G3358" t="inlineStr"/>
      <c r="H3358" t="inlineStr"/>
      <c r="I3358" t="inlineStr"/>
      <c r="J3358" t="inlineStr">
        <is>
          <t xml:space="preserve">3065 - </t>
        </is>
      </c>
      <c r="K3358" t="inlineStr">
        <is>
          <t>libre unbounded</t>
        </is>
      </c>
    </row>
    <row r="3359">
      <c r="A3359" t="inlineStr">
        <is>
          <t>Maïs collecté ou non</t>
        </is>
      </c>
      <c r="B3359" t="inlineStr">
        <is>
          <t>Feed</t>
        </is>
      </c>
      <c r="C3359" t="n">
        <v>7080</v>
      </c>
      <c r="D3359" t="inlineStr"/>
      <c r="E3359" t="inlineStr"/>
      <c r="F3359" t="inlineStr"/>
      <c r="G3359" t="inlineStr"/>
      <c r="H3359" t="inlineStr"/>
      <c r="I3359" t="inlineStr"/>
      <c r="J3359" t="inlineStr">
        <is>
          <t xml:space="preserve">3066 - 3067 - </t>
        </is>
      </c>
      <c r="K3359" t="inlineStr">
        <is>
          <t>libre pp</t>
        </is>
      </c>
    </row>
    <row r="3360">
      <c r="A3360" t="inlineStr">
        <is>
          <t>Maïs collecté ou non</t>
        </is>
      </c>
      <c r="B3360" t="inlineStr">
        <is>
          <t>FAB</t>
        </is>
      </c>
      <c r="C3360" t="n">
        <v>3800</v>
      </c>
      <c r="D3360" t="inlineStr"/>
      <c r="E3360" t="inlineStr"/>
      <c r="F3360" t="inlineStr"/>
      <c r="G3360" t="inlineStr"/>
      <c r="H3360" t="inlineStr"/>
      <c r="I3360" t="inlineStr"/>
      <c r="J3360" t="inlineStr">
        <is>
          <t xml:space="preserve">3067 - 3068 - 3069 - </t>
        </is>
      </c>
      <c r="K3360" t="inlineStr">
        <is>
          <t>libre pp</t>
        </is>
      </c>
    </row>
    <row r="3361">
      <c r="A3361" t="inlineStr">
        <is>
          <t>Maïs collecté ou non</t>
        </is>
      </c>
      <c r="B3361" t="inlineStr">
        <is>
          <t>Aliments composés</t>
        </is>
      </c>
      <c r="C3361" t="n">
        <v>3800</v>
      </c>
      <c r="D3361" t="inlineStr"/>
      <c r="E3361" t="inlineStr"/>
      <c r="F3361" t="inlineStr"/>
      <c r="G3361" t="inlineStr"/>
      <c r="H3361" t="inlineStr"/>
      <c r="I3361" t="inlineStr"/>
      <c r="J3361" t="inlineStr">
        <is>
          <t xml:space="preserve">3069 - 3070 - 3071 - </t>
        </is>
      </c>
      <c r="K3361" t="inlineStr">
        <is>
          <t>libre pp</t>
        </is>
      </c>
    </row>
    <row r="3362">
      <c r="A3362" t="inlineStr">
        <is>
          <t>Maïs collecté ou non</t>
        </is>
      </c>
      <c r="B3362" t="inlineStr">
        <is>
          <t>Volailles FAB</t>
        </is>
      </c>
      <c r="C3362" t="n">
        <v>2020</v>
      </c>
      <c r="D3362" t="inlineStr"/>
      <c r="E3362" t="inlineStr"/>
      <c r="F3362" t="inlineStr"/>
      <c r="G3362" t="inlineStr"/>
      <c r="H3362" t="inlineStr"/>
      <c r="I3362" t="inlineStr"/>
      <c r="J3362" t="inlineStr">
        <is>
          <t xml:space="preserve">3071 - 3072 - 3073 - </t>
        </is>
      </c>
      <c r="K3362" t="inlineStr">
        <is>
          <t>libre pp</t>
        </is>
      </c>
    </row>
    <row r="3363">
      <c r="A3363" t="inlineStr">
        <is>
          <t>Maïs collecté ou non</t>
        </is>
      </c>
      <c r="B3363" t="inlineStr">
        <is>
          <t>Vol ch FAB</t>
        </is>
      </c>
      <c r="C3363" t="n">
        <v>952</v>
      </c>
      <c r="D3363" t="inlineStr"/>
      <c r="E3363" t="inlineStr"/>
      <c r="F3363" t="inlineStr"/>
      <c r="G3363" t="inlineStr"/>
      <c r="H3363" t="inlineStr"/>
      <c r="I3363" t="inlineStr"/>
      <c r="J3363" t="inlineStr">
        <is>
          <t xml:space="preserve">3073 - 3074 - 3189 - </t>
        </is>
      </c>
      <c r="K3363" t="inlineStr">
        <is>
          <t>déterminé</t>
        </is>
      </c>
    </row>
    <row r="3364">
      <c r="A3364" t="inlineStr">
        <is>
          <t>Maïs collecté ou non</t>
        </is>
      </c>
      <c r="B3364" t="inlineStr">
        <is>
          <t>Vol po FAB</t>
        </is>
      </c>
      <c r="C3364" t="n">
        <v>668</v>
      </c>
      <c r="D3364" t="inlineStr"/>
      <c r="E3364" t="inlineStr"/>
      <c r="F3364" t="inlineStr"/>
      <c r="G3364" t="inlineStr"/>
      <c r="H3364" t="inlineStr"/>
      <c r="I3364" t="inlineStr"/>
      <c r="J3364" t="inlineStr">
        <is>
          <t xml:space="preserve">3073 - 3075 - 3191 - </t>
        </is>
      </c>
      <c r="K3364" t="inlineStr">
        <is>
          <t>libre</t>
        </is>
      </c>
    </row>
    <row r="3365">
      <c r="A3365" t="inlineStr">
        <is>
          <t>Maïs collecté ou non</t>
        </is>
      </c>
      <c r="B3365" t="inlineStr">
        <is>
          <t>Palmip. gras FAB</t>
        </is>
      </c>
      <c r="C3365" t="n">
        <v>398</v>
      </c>
      <c r="D3365" t="inlineStr"/>
      <c r="E3365" t="inlineStr"/>
      <c r="F3365" t="inlineStr"/>
      <c r="G3365" t="inlineStr"/>
      <c r="H3365" t="inlineStr"/>
      <c r="I3365" t="inlineStr"/>
      <c r="J3365" t="inlineStr">
        <is>
          <t xml:space="preserve">3073 - 3076 - 3193 - </t>
        </is>
      </c>
      <c r="K3365" t="inlineStr">
        <is>
          <t>déterminé</t>
        </is>
      </c>
    </row>
    <row r="3366">
      <c r="A3366" t="inlineStr">
        <is>
          <t>Maïs collecté ou non</t>
        </is>
      </c>
      <c r="B3366" t="inlineStr">
        <is>
          <t>Ovins + Ca FAB</t>
        </is>
      </c>
      <c r="C3366" t="n">
        <v>91</v>
      </c>
      <c r="D3366" t="inlineStr"/>
      <c r="E3366" t="inlineStr"/>
      <c r="F3366" t="inlineStr"/>
      <c r="G3366" t="inlineStr"/>
      <c r="H3366" t="inlineStr"/>
      <c r="I3366" t="inlineStr"/>
      <c r="J3366" t="inlineStr">
        <is>
          <t xml:space="preserve">3071 - 3077 - 3078 - </t>
        </is>
      </c>
      <c r="K3366" t="inlineStr">
        <is>
          <t>déterminé pp</t>
        </is>
      </c>
    </row>
    <row r="3367">
      <c r="A3367" t="inlineStr">
        <is>
          <t>Maïs collecté ou non</t>
        </is>
      </c>
      <c r="B3367" t="inlineStr">
        <is>
          <t>Ovins FAB</t>
        </is>
      </c>
      <c r="C3367" t="n">
        <v>57.9</v>
      </c>
      <c r="D3367" t="inlineStr"/>
      <c r="E3367" t="inlineStr"/>
      <c r="F3367" t="inlineStr"/>
      <c r="G3367" t="inlineStr"/>
      <c r="H3367" t="inlineStr"/>
      <c r="I3367" t="inlineStr"/>
      <c r="J3367" t="inlineStr">
        <is>
          <t xml:space="preserve">3078 - 3079 - 3080 - </t>
        </is>
      </c>
      <c r="K3367" t="inlineStr">
        <is>
          <t>libre pp</t>
        </is>
      </c>
    </row>
    <row r="3368">
      <c r="A3368" t="inlineStr">
        <is>
          <t>Maïs collecté ou non</t>
        </is>
      </c>
      <c r="B3368" t="inlineStr">
        <is>
          <t>OL FAB</t>
        </is>
      </c>
      <c r="C3368" t="n">
        <v>12.3</v>
      </c>
      <c r="D3368" t="inlineStr"/>
      <c r="E3368" t="inlineStr"/>
      <c r="F3368" t="inlineStr"/>
      <c r="G3368" t="inlineStr"/>
      <c r="H3368" t="inlineStr"/>
      <c r="I3368" t="inlineStr"/>
      <c r="J3368" t="inlineStr">
        <is>
          <t xml:space="preserve">3080 - 3081 - 3169 - </t>
        </is>
      </c>
      <c r="K3368" t="inlineStr">
        <is>
          <t>libre</t>
        </is>
      </c>
    </row>
    <row r="3369">
      <c r="A3369" t="inlineStr">
        <is>
          <t>Maïs collecté ou non</t>
        </is>
      </c>
      <c r="B3369" t="inlineStr">
        <is>
          <t>OV FAB</t>
        </is>
      </c>
      <c r="C3369" t="n">
        <v>45.6</v>
      </c>
      <c r="D3369" t="inlineStr"/>
      <c r="E3369" t="inlineStr"/>
      <c r="F3369" t="inlineStr"/>
      <c r="G3369" t="inlineStr"/>
      <c r="H3369" t="inlineStr"/>
      <c r="I3369" t="inlineStr"/>
      <c r="J3369" t="inlineStr">
        <is>
          <t xml:space="preserve">3080 - 3082 - 3171 - </t>
        </is>
      </c>
      <c r="K3369" t="inlineStr">
        <is>
          <t>libre</t>
        </is>
      </c>
    </row>
    <row r="3370">
      <c r="A3370" t="inlineStr">
        <is>
          <t>Maïs collecté ou non</t>
        </is>
      </c>
      <c r="B3370" t="inlineStr">
        <is>
          <t>Ca FAB</t>
        </is>
      </c>
      <c r="C3370" t="n">
        <v>33.1</v>
      </c>
      <c r="D3370" t="inlineStr"/>
      <c r="E3370" t="inlineStr"/>
      <c r="F3370" t="inlineStr"/>
      <c r="G3370" t="inlineStr"/>
      <c r="H3370" t="inlineStr"/>
      <c r="I3370" t="inlineStr"/>
      <c r="J3370" t="inlineStr">
        <is>
          <t xml:space="preserve">3078 - 3083 - 3173 - </t>
        </is>
      </c>
      <c r="K3370" t="inlineStr">
        <is>
          <t>libre</t>
        </is>
      </c>
    </row>
    <row r="3371">
      <c r="A3371" t="inlineStr">
        <is>
          <t>Maïs collecté ou non</t>
        </is>
      </c>
      <c r="B3371" t="inlineStr">
        <is>
          <t>Lap FAB</t>
        </is>
      </c>
      <c r="C3371" t="n">
        <v>1.1</v>
      </c>
      <c r="D3371" t="inlineStr"/>
      <c r="E3371" t="inlineStr"/>
      <c r="F3371" t="inlineStr"/>
      <c r="G3371" t="inlineStr"/>
      <c r="H3371" t="inlineStr"/>
      <c r="I3371" t="inlineStr"/>
      <c r="J3371" t="inlineStr">
        <is>
          <t xml:space="preserve">3071 - 3084 - 3179 - </t>
        </is>
      </c>
      <c r="K3371" t="inlineStr">
        <is>
          <t>déterminé</t>
        </is>
      </c>
    </row>
    <row r="3372">
      <c r="A3372" t="inlineStr">
        <is>
          <t>Maïs collecté ou non</t>
        </is>
      </c>
      <c r="B3372" t="inlineStr">
        <is>
          <t>Eq FAB</t>
        </is>
      </c>
      <c r="C3372" t="n">
        <v>0</v>
      </c>
      <c r="D3372" t="inlineStr"/>
      <c r="E3372" t="inlineStr"/>
      <c r="F3372" t="inlineStr"/>
      <c r="G3372" t="inlineStr"/>
      <c r="H3372" t="inlineStr"/>
      <c r="I3372" t="inlineStr"/>
      <c r="J3372" t="inlineStr">
        <is>
          <t xml:space="preserve">3071 - 3085 - 3105 - 3177 - </t>
        </is>
      </c>
      <c r="K3372" t="inlineStr">
        <is>
          <t>libre</t>
        </is>
      </c>
    </row>
    <row r="3373">
      <c r="A3373" t="inlineStr">
        <is>
          <t>Maïs collecté ou non</t>
        </is>
      </c>
      <c r="B3373" t="inlineStr">
        <is>
          <t>Aliments complets</t>
        </is>
      </c>
      <c r="C3373" t="n">
        <v>1590</v>
      </c>
      <c r="D3373" t="inlineStr"/>
      <c r="E3373" t="inlineStr"/>
      <c r="F3373" t="inlineStr"/>
      <c r="G3373" t="inlineStr"/>
      <c r="H3373" t="inlineStr"/>
      <c r="I3373" t="inlineStr"/>
      <c r="J3373" t="inlineStr">
        <is>
          <t xml:space="preserve">3071 - 3086 - 3087 - </t>
        </is>
      </c>
      <c r="K3373" t="inlineStr">
        <is>
          <t>déterminé pp</t>
        </is>
      </c>
    </row>
    <row r="3374">
      <c r="A3374" t="inlineStr">
        <is>
          <t>Maïs collecté ou non</t>
        </is>
      </c>
      <c r="B3374" t="inlineStr">
        <is>
          <t>Bovins FAB complets</t>
        </is>
      </c>
      <c r="C3374" t="n">
        <v>550</v>
      </c>
      <c r="D3374" t="inlineStr"/>
      <c r="E3374" t="inlineStr"/>
      <c r="F3374" t="inlineStr"/>
      <c r="G3374" t="inlineStr"/>
      <c r="H3374" t="inlineStr"/>
      <c r="I3374" t="inlineStr"/>
      <c r="J3374" t="inlineStr">
        <is>
          <t xml:space="preserve">3087 - 3088 - 3089 - 3153 - </t>
        </is>
      </c>
      <c r="K3374" t="inlineStr">
        <is>
          <t>déterminé</t>
        </is>
      </c>
    </row>
    <row r="3375">
      <c r="A3375" t="inlineStr">
        <is>
          <t>Maïs collecté ou non</t>
        </is>
      </c>
      <c r="B3375" t="inlineStr">
        <is>
          <t>BL FAB complets</t>
        </is>
      </c>
      <c r="C3375" t="n">
        <v>258</v>
      </c>
      <c r="D3375" t="inlineStr"/>
      <c r="E3375" t="inlineStr"/>
      <c r="F3375" t="inlineStr"/>
      <c r="G3375" t="inlineStr"/>
      <c r="H3375" t="inlineStr"/>
      <c r="I3375" t="inlineStr"/>
      <c r="J3375" t="inlineStr">
        <is>
          <t xml:space="preserve">3089 - 3090 - 3161 - </t>
        </is>
      </c>
      <c r="K3375" t="inlineStr">
        <is>
          <t>déterminé</t>
        </is>
      </c>
    </row>
    <row r="3376">
      <c r="A3376" t="inlineStr">
        <is>
          <t>Maïs collecté ou non</t>
        </is>
      </c>
      <c r="B3376" t="inlineStr">
        <is>
          <t>BV FAB complets</t>
        </is>
      </c>
      <c r="C3376" t="n">
        <v>292</v>
      </c>
      <c r="D3376" t="inlineStr"/>
      <c r="E3376" t="inlineStr"/>
      <c r="F3376" t="inlineStr"/>
      <c r="G3376" t="inlineStr"/>
      <c r="H3376" t="inlineStr"/>
      <c r="I3376" t="inlineStr"/>
      <c r="J3376" t="inlineStr">
        <is>
          <t xml:space="preserve">3089 - 3091 - 3165 - </t>
        </is>
      </c>
      <c r="K3376" t="inlineStr">
        <is>
          <t>déterminé</t>
        </is>
      </c>
    </row>
    <row r="3377">
      <c r="A3377" t="inlineStr">
        <is>
          <t>Maïs collecté ou non</t>
        </is>
      </c>
      <c r="B3377" t="inlineStr">
        <is>
          <t>Pc FAB complets</t>
        </is>
      </c>
      <c r="C3377" t="n">
        <v>1040</v>
      </c>
      <c r="D3377" t="inlineStr"/>
      <c r="E3377" t="inlineStr"/>
      <c r="F3377" t="inlineStr"/>
      <c r="G3377" t="inlineStr"/>
      <c r="H3377" t="inlineStr"/>
      <c r="I3377" t="inlineStr"/>
      <c r="J3377" t="inlineStr">
        <is>
          <t xml:space="preserve">3087 - 3092 - 3093 - 3185 - </t>
        </is>
      </c>
      <c r="K3377" t="inlineStr">
        <is>
          <t>déterminé</t>
        </is>
      </c>
    </row>
    <row r="3378">
      <c r="A3378" t="inlineStr">
        <is>
          <t>Maïs collecté ou non</t>
        </is>
      </c>
      <c r="B3378" t="inlineStr">
        <is>
          <t>Pc pclets FAB</t>
        </is>
      </c>
      <c r="C3378" t="n">
        <v>245</v>
      </c>
      <c r="D3378" t="n">
        <v>245.1656474047059</v>
      </c>
      <c r="E3378" t="n">
        <v>12.2582823702353</v>
      </c>
      <c r="F3378" t="n">
        <v>0.1</v>
      </c>
      <c r="G3378" t="n">
        <v>0</v>
      </c>
      <c r="H3378" t="n">
        <v>500000000</v>
      </c>
      <c r="I3378" t="n">
        <v>0.02</v>
      </c>
      <c r="J3378" t="inlineStr">
        <is>
          <t xml:space="preserve">3093 - 3094 - </t>
        </is>
      </c>
      <c r="K3378" t="inlineStr">
        <is>
          <t>redondant</t>
        </is>
      </c>
    </row>
    <row r="3379">
      <c r="A3379" t="inlineStr">
        <is>
          <t>Maïs collecté ou non</t>
        </is>
      </c>
      <c r="B3379" t="inlineStr">
        <is>
          <t>Pc engrais FAB complets</t>
        </is>
      </c>
      <c r="C3379" t="n">
        <v>609</v>
      </c>
      <c r="D3379" t="inlineStr"/>
      <c r="E3379" t="inlineStr"/>
      <c r="F3379" t="inlineStr"/>
      <c r="G3379" t="inlineStr"/>
      <c r="H3379" t="inlineStr"/>
      <c r="I3379" t="inlineStr"/>
      <c r="J3379" t="inlineStr">
        <is>
          <t xml:space="preserve">3093 - 3095 - 3197 - </t>
        </is>
      </c>
      <c r="K3379" t="inlineStr">
        <is>
          <t>déterminé</t>
        </is>
      </c>
    </row>
    <row r="3380">
      <c r="A3380" t="inlineStr">
        <is>
          <t>Maïs collecté ou non</t>
        </is>
      </c>
      <c r="B3380" t="inlineStr">
        <is>
          <t>Pc truies FAB</t>
        </is>
      </c>
      <c r="C3380" t="n">
        <v>181</v>
      </c>
      <c r="D3380" t="inlineStr"/>
      <c r="E3380" t="inlineStr"/>
      <c r="F3380" t="inlineStr"/>
      <c r="G3380" t="inlineStr"/>
      <c r="H3380" t="inlineStr"/>
      <c r="I3380" t="inlineStr"/>
      <c r="J3380" t="inlineStr">
        <is>
          <t xml:space="preserve">3093 - 3096 - 3199 - </t>
        </is>
      </c>
      <c r="K3380" t="inlineStr">
        <is>
          <t>déterminé</t>
        </is>
      </c>
    </row>
    <row r="3381">
      <c r="A3381" t="inlineStr">
        <is>
          <t>Maïs collecté ou non</t>
        </is>
      </c>
      <c r="B3381" t="inlineStr">
        <is>
          <t>Aliments complémentaires</t>
        </is>
      </c>
      <c r="C3381" t="n">
        <v>102</v>
      </c>
      <c r="D3381" t="inlineStr"/>
      <c r="E3381" t="inlineStr"/>
      <c r="F3381" t="inlineStr"/>
      <c r="G3381" t="inlineStr"/>
      <c r="H3381" t="inlineStr"/>
      <c r="I3381" t="inlineStr"/>
      <c r="J3381" t="inlineStr">
        <is>
          <t xml:space="preserve">3071 - 3097 - 3098 - </t>
        </is>
      </c>
      <c r="K3381" t="inlineStr">
        <is>
          <t>déterminé pp</t>
        </is>
      </c>
    </row>
    <row r="3382">
      <c r="A3382" t="inlineStr">
        <is>
          <t>Maïs collecté ou non</t>
        </is>
      </c>
      <c r="B3382" t="inlineStr">
        <is>
          <t>Bovins FAB ctaire</t>
        </is>
      </c>
      <c r="C3382" t="n">
        <v>29.1</v>
      </c>
      <c r="D3382" t="inlineStr"/>
      <c r="E3382" t="inlineStr"/>
      <c r="F3382" t="inlineStr"/>
      <c r="G3382" t="inlineStr"/>
      <c r="H3382" t="inlineStr"/>
      <c r="I3382" t="inlineStr"/>
      <c r="J3382" t="inlineStr">
        <is>
          <t xml:space="preserve">3098 - 3099 - 3100 - 3153 - </t>
        </is>
      </c>
      <c r="K3382" t="inlineStr">
        <is>
          <t>déterminé</t>
        </is>
      </c>
    </row>
    <row r="3383">
      <c r="A3383" t="inlineStr">
        <is>
          <t>Maïs collecté ou non</t>
        </is>
      </c>
      <c r="B3383" t="inlineStr">
        <is>
          <t>BL FAB ctaire</t>
        </is>
      </c>
      <c r="C3383" t="n">
        <v>29</v>
      </c>
      <c r="D3383" t="inlineStr"/>
      <c r="E3383" t="inlineStr"/>
      <c r="F3383" t="inlineStr"/>
      <c r="G3383" t="inlineStr"/>
      <c r="H3383" t="inlineStr"/>
      <c r="I3383" t="inlineStr"/>
      <c r="J3383" t="inlineStr">
        <is>
          <t xml:space="preserve">3100 - 3101 - 3161 - </t>
        </is>
      </c>
      <c r="K3383" t="inlineStr">
        <is>
          <t>déterminé</t>
        </is>
      </c>
    </row>
    <row r="3384">
      <c r="A3384" t="inlineStr">
        <is>
          <t>Maïs collecté ou non</t>
        </is>
      </c>
      <c r="B3384" t="inlineStr">
        <is>
          <t>BV FAB ctaire</t>
        </is>
      </c>
      <c r="C3384" t="n">
        <v>0.1</v>
      </c>
      <c r="D3384" t="inlineStr"/>
      <c r="E3384" t="inlineStr"/>
      <c r="F3384" t="inlineStr"/>
      <c r="G3384" t="inlineStr"/>
      <c r="H3384" t="inlineStr"/>
      <c r="I3384" t="inlineStr"/>
      <c r="J3384" t="inlineStr">
        <is>
          <t xml:space="preserve">3100 - 3102 - 3165 - </t>
        </is>
      </c>
      <c r="K3384" t="inlineStr">
        <is>
          <t>déterminé</t>
        </is>
      </c>
    </row>
    <row r="3385">
      <c r="A3385" t="inlineStr">
        <is>
          <t>Maïs collecté ou non</t>
        </is>
      </c>
      <c r="B3385" t="inlineStr">
        <is>
          <t>Pc engrais FAB ctaire</t>
        </is>
      </c>
      <c r="C3385" t="n">
        <v>73.09999999999999</v>
      </c>
      <c r="D3385" t="inlineStr"/>
      <c r="E3385" t="inlineStr"/>
      <c r="F3385" t="inlineStr"/>
      <c r="G3385" t="inlineStr"/>
      <c r="H3385" t="inlineStr"/>
      <c r="I3385" t="inlineStr"/>
      <c r="J3385" t="inlineStr">
        <is>
          <t xml:space="preserve">3098 - 3103 - 3185 - 3197 - </t>
        </is>
      </c>
      <c r="K3385" t="inlineStr">
        <is>
          <t>déterminé</t>
        </is>
      </c>
    </row>
    <row r="3386">
      <c r="A3386" t="inlineStr">
        <is>
          <t>Maïs collecté ou non</t>
        </is>
      </c>
      <c r="B3386" t="inlineStr">
        <is>
          <t>Autres FAB</t>
        </is>
      </c>
      <c r="C3386" t="n">
        <v>0</v>
      </c>
      <c r="D3386" t="inlineStr"/>
      <c r="E3386" t="inlineStr"/>
      <c r="F3386" t="inlineStr"/>
      <c r="G3386" t="inlineStr"/>
      <c r="H3386" t="inlineStr"/>
      <c r="I3386" t="inlineStr"/>
      <c r="J3386" t="inlineStr">
        <is>
          <t xml:space="preserve">3069 - 3104 - 3105 - </t>
        </is>
      </c>
      <c r="K3386" t="inlineStr">
        <is>
          <t>libre pp</t>
        </is>
      </c>
    </row>
    <row r="3387">
      <c r="A3387" t="inlineStr">
        <is>
          <t>Maïs collecté ou non</t>
        </is>
      </c>
      <c r="B3387" t="inlineStr">
        <is>
          <t>Poissons FAB</t>
        </is>
      </c>
      <c r="C3387" t="n">
        <v>0</v>
      </c>
      <c r="D3387" t="inlineStr"/>
      <c r="E3387" t="inlineStr"/>
      <c r="F3387" t="inlineStr"/>
      <c r="G3387" t="inlineStr"/>
      <c r="H3387" t="inlineStr"/>
      <c r="I3387" t="inlineStr"/>
      <c r="J3387" t="inlineStr">
        <is>
          <t xml:space="preserve">3105 - 3106 - </t>
        </is>
      </c>
      <c r="K3387" t="inlineStr">
        <is>
          <t>libre</t>
        </is>
      </c>
    </row>
    <row r="3388">
      <c r="A3388" t="inlineStr">
        <is>
          <t>Maïs collecté ou non</t>
        </is>
      </c>
      <c r="B3388" t="inlineStr">
        <is>
          <t>Divers FAB</t>
        </is>
      </c>
      <c r="C3388" t="n">
        <v>0</v>
      </c>
      <c r="D3388" t="inlineStr"/>
      <c r="E3388" t="inlineStr"/>
      <c r="F3388" t="inlineStr"/>
      <c r="G3388" t="inlineStr"/>
      <c r="H3388" t="inlineStr"/>
      <c r="I3388" t="inlineStr"/>
      <c r="J3388" t="inlineStr">
        <is>
          <t xml:space="preserve">3105 - 3107 - </t>
        </is>
      </c>
      <c r="K3388" t="inlineStr">
        <is>
          <t>libre</t>
        </is>
      </c>
    </row>
    <row r="3389">
      <c r="A3389" t="inlineStr">
        <is>
          <t>Maïs collecté ou non</t>
        </is>
      </c>
      <c r="B3389" t="inlineStr">
        <is>
          <t>Alimentation animale rente (EA)</t>
        </is>
      </c>
      <c r="C3389" t="n">
        <v>3290</v>
      </c>
      <c r="D3389" t="inlineStr"/>
      <c r="E3389" t="inlineStr"/>
      <c r="F3389" t="inlineStr"/>
      <c r="G3389" t="inlineStr"/>
      <c r="H3389" t="inlineStr"/>
      <c r="I3389" t="inlineStr"/>
      <c r="J3389" t="inlineStr">
        <is>
          <t xml:space="preserve">3067 - 3108 - 3109 - </t>
        </is>
      </c>
      <c r="K3389" t="inlineStr">
        <is>
          <t>libre pp</t>
        </is>
      </c>
    </row>
    <row r="3390">
      <c r="A3390" t="inlineStr">
        <is>
          <t>Maïs collecté ou non</t>
        </is>
      </c>
      <c r="B3390" t="inlineStr">
        <is>
          <t>Direct élevage</t>
        </is>
      </c>
      <c r="C3390" t="n">
        <v>388</v>
      </c>
      <c r="D3390" t="inlineStr"/>
      <c r="E3390" t="inlineStr"/>
      <c r="F3390" t="inlineStr"/>
      <c r="G3390" t="inlineStr"/>
      <c r="H3390" t="inlineStr"/>
      <c r="I3390" t="inlineStr"/>
      <c r="J3390" t="inlineStr">
        <is>
          <t xml:space="preserve">3109 - 3110 - 3111 - </t>
        </is>
      </c>
      <c r="K3390" t="inlineStr">
        <is>
          <t>libre pp</t>
        </is>
      </c>
    </row>
    <row r="3391">
      <c r="A3391" t="inlineStr">
        <is>
          <t>Maïs collecté ou non</t>
        </is>
      </c>
      <c r="B3391" t="inlineStr">
        <is>
          <t>Bovins dir</t>
        </is>
      </c>
      <c r="C3391" t="n">
        <v>0</v>
      </c>
      <c r="D3391" t="inlineStr"/>
      <c r="E3391" t="inlineStr"/>
      <c r="F3391" t="inlineStr"/>
      <c r="G3391" t="inlineStr"/>
      <c r="H3391" t="inlineStr"/>
      <c r="I3391" t="inlineStr"/>
      <c r="J3391" t="inlineStr">
        <is>
          <t xml:space="preserve">3111 - 3112 - 3113 - </t>
        </is>
      </c>
      <c r="K3391" t="inlineStr">
        <is>
          <t>libre pp</t>
        </is>
      </c>
    </row>
    <row r="3392">
      <c r="A3392" t="inlineStr">
        <is>
          <t>Maïs collecté ou non</t>
        </is>
      </c>
      <c r="B3392" t="inlineStr">
        <is>
          <t>BL dir</t>
        </is>
      </c>
      <c r="C3392" t="n">
        <v>0</v>
      </c>
      <c r="D3392" t="inlineStr"/>
      <c r="E3392" t="inlineStr"/>
      <c r="F3392" t="inlineStr"/>
      <c r="G3392" t="inlineStr"/>
      <c r="H3392" t="inlineStr"/>
      <c r="I3392" t="inlineStr"/>
      <c r="J3392" t="inlineStr">
        <is>
          <t xml:space="preserve">3113 - 3114 - 3159 - </t>
        </is>
      </c>
      <c r="K3392" t="inlineStr">
        <is>
          <t>libre</t>
        </is>
      </c>
    </row>
    <row r="3393">
      <c r="A3393" t="inlineStr">
        <is>
          <t>Maïs collecté ou non</t>
        </is>
      </c>
      <c r="B3393" t="inlineStr">
        <is>
          <t>BV dir</t>
        </is>
      </c>
      <c r="C3393" t="n">
        <v>0</v>
      </c>
      <c r="D3393" t="inlineStr"/>
      <c r="E3393" t="inlineStr"/>
      <c r="F3393" t="inlineStr"/>
      <c r="G3393" t="inlineStr"/>
      <c r="H3393" t="inlineStr"/>
      <c r="I3393" t="inlineStr"/>
      <c r="J3393" t="inlineStr">
        <is>
          <t xml:space="preserve">3113 - 3115 - 3163 - </t>
        </is>
      </c>
      <c r="K3393" t="inlineStr">
        <is>
          <t>libre</t>
        </is>
      </c>
    </row>
    <row r="3394">
      <c r="A3394" t="inlineStr">
        <is>
          <t>Maïs collecté ou non</t>
        </is>
      </c>
      <c r="B3394" t="inlineStr">
        <is>
          <t>Ovins dir</t>
        </is>
      </c>
      <c r="C3394" t="n">
        <v>0</v>
      </c>
      <c r="D3394" t="inlineStr"/>
      <c r="E3394" t="inlineStr"/>
      <c r="F3394" t="inlineStr"/>
      <c r="G3394" t="inlineStr"/>
      <c r="H3394" t="inlineStr"/>
      <c r="I3394" t="inlineStr"/>
      <c r="J3394" t="inlineStr">
        <is>
          <t xml:space="preserve">3111 - 3116 - 3117 - </t>
        </is>
      </c>
      <c r="K3394" t="inlineStr">
        <is>
          <t>libre pp</t>
        </is>
      </c>
    </row>
    <row r="3395">
      <c r="A3395" t="inlineStr">
        <is>
          <t>Maïs collecté ou non</t>
        </is>
      </c>
      <c r="B3395" t="inlineStr">
        <is>
          <t>OL dir</t>
        </is>
      </c>
      <c r="C3395" t="n">
        <v>0</v>
      </c>
      <c r="D3395" t="inlineStr"/>
      <c r="E3395" t="inlineStr"/>
      <c r="F3395" t="inlineStr"/>
      <c r="G3395" t="inlineStr"/>
      <c r="H3395" t="inlineStr"/>
      <c r="I3395" t="inlineStr"/>
      <c r="J3395" t="inlineStr">
        <is>
          <t xml:space="preserve">3117 - 3118 - 3169 - </t>
        </is>
      </c>
      <c r="K3395" t="inlineStr">
        <is>
          <t>libre</t>
        </is>
      </c>
    </row>
    <row r="3396">
      <c r="A3396" t="inlineStr">
        <is>
          <t>Maïs collecté ou non</t>
        </is>
      </c>
      <c r="B3396" t="inlineStr">
        <is>
          <t>OV dir</t>
        </is>
      </c>
      <c r="C3396" t="n">
        <v>0</v>
      </c>
      <c r="D3396" t="inlineStr"/>
      <c r="E3396" t="inlineStr"/>
      <c r="F3396" t="inlineStr"/>
      <c r="G3396" t="inlineStr"/>
      <c r="H3396" t="inlineStr"/>
      <c r="I3396" t="inlineStr"/>
      <c r="J3396" t="inlineStr">
        <is>
          <t xml:space="preserve">3117 - 3119 - 3171 - </t>
        </is>
      </c>
      <c r="K3396" t="inlineStr">
        <is>
          <t>libre</t>
        </is>
      </c>
    </row>
    <row r="3397">
      <c r="A3397" t="inlineStr">
        <is>
          <t>Maïs collecté ou non</t>
        </is>
      </c>
      <c r="B3397" t="inlineStr">
        <is>
          <t>Ca dir</t>
        </is>
      </c>
      <c r="C3397" t="n">
        <v>0</v>
      </c>
      <c r="D3397" t="inlineStr"/>
      <c r="E3397" t="inlineStr"/>
      <c r="F3397" t="inlineStr"/>
      <c r="G3397" t="inlineStr"/>
      <c r="H3397" t="inlineStr"/>
      <c r="I3397" t="inlineStr"/>
      <c r="J3397" t="inlineStr">
        <is>
          <t xml:space="preserve">3111 - 3120 - 3175 - </t>
        </is>
      </c>
      <c r="K3397" t="inlineStr">
        <is>
          <t>libre</t>
        </is>
      </c>
    </row>
    <row r="3398">
      <c r="A3398" t="inlineStr">
        <is>
          <t>Maïs collecté ou non</t>
        </is>
      </c>
      <c r="B3398" t="inlineStr">
        <is>
          <t>Eq dir</t>
        </is>
      </c>
      <c r="C3398" t="n">
        <v>0</v>
      </c>
      <c r="D3398" t="inlineStr"/>
      <c r="E3398" t="inlineStr"/>
      <c r="F3398" t="inlineStr"/>
      <c r="G3398" t="inlineStr"/>
      <c r="H3398" t="inlineStr"/>
      <c r="I3398" t="inlineStr"/>
      <c r="J3398" t="inlineStr">
        <is>
          <t xml:space="preserve">3111 - 3121 - 3177 - </t>
        </is>
      </c>
      <c r="K3398" t="inlineStr">
        <is>
          <t>libre</t>
        </is>
      </c>
    </row>
    <row r="3399">
      <c r="A3399" t="inlineStr">
        <is>
          <t>Maïs collecté ou non</t>
        </is>
      </c>
      <c r="B3399" t="inlineStr">
        <is>
          <t>Pc dir</t>
        </is>
      </c>
      <c r="C3399" t="n">
        <v>0</v>
      </c>
      <c r="D3399" t="inlineStr"/>
      <c r="E3399" t="inlineStr"/>
      <c r="F3399" t="inlineStr"/>
      <c r="G3399" t="inlineStr"/>
      <c r="H3399" t="inlineStr"/>
      <c r="I3399" t="inlineStr"/>
      <c r="J3399" t="inlineStr">
        <is>
          <t xml:space="preserve">3111 - 3122 - 3123 - 3183 - </t>
        </is>
      </c>
      <c r="K3399" t="inlineStr">
        <is>
          <t>libre</t>
        </is>
      </c>
    </row>
    <row r="3400">
      <c r="A3400" t="inlineStr">
        <is>
          <t>Maïs collecté ou non</t>
        </is>
      </c>
      <c r="B3400" t="inlineStr">
        <is>
          <t>Pc engrais dir</t>
        </is>
      </c>
      <c r="C3400" t="n">
        <v>0</v>
      </c>
      <c r="D3400" t="inlineStr"/>
      <c r="E3400" t="inlineStr"/>
      <c r="F3400" t="inlineStr"/>
      <c r="G3400" t="inlineStr"/>
      <c r="H3400" t="inlineStr"/>
      <c r="I3400" t="inlineStr"/>
      <c r="J3400" t="inlineStr">
        <is>
          <t xml:space="preserve">3123 - 3124 - 3195 - </t>
        </is>
      </c>
      <c r="K3400" t="inlineStr">
        <is>
          <t>libre</t>
        </is>
      </c>
    </row>
    <row r="3401">
      <c r="A3401" t="inlineStr">
        <is>
          <t>Maïs collecté ou non</t>
        </is>
      </c>
      <c r="B3401" t="inlineStr">
        <is>
          <t>Pc truies dir</t>
        </is>
      </c>
      <c r="C3401" t="n">
        <v>0</v>
      </c>
      <c r="D3401" t="inlineStr"/>
      <c r="E3401" t="inlineStr"/>
      <c r="F3401" t="inlineStr"/>
      <c r="G3401" t="inlineStr"/>
      <c r="H3401" t="inlineStr"/>
      <c r="I3401" t="inlineStr"/>
      <c r="J3401" t="inlineStr">
        <is>
          <t xml:space="preserve">3123 - 3125 - 3199 - </t>
        </is>
      </c>
      <c r="K3401" t="inlineStr">
        <is>
          <t>libre</t>
        </is>
      </c>
    </row>
    <row r="3402">
      <c r="A3402" t="inlineStr">
        <is>
          <t>Maïs collecté ou non</t>
        </is>
      </c>
      <c r="B3402" t="inlineStr">
        <is>
          <t>Volailles dir</t>
        </is>
      </c>
      <c r="C3402" t="n">
        <v>388</v>
      </c>
      <c r="D3402" t="inlineStr"/>
      <c r="E3402" t="inlineStr"/>
      <c r="F3402" t="inlineStr"/>
      <c r="G3402" t="inlineStr"/>
      <c r="H3402" t="inlineStr"/>
      <c r="I3402" t="inlineStr"/>
      <c r="J3402" t="inlineStr">
        <is>
          <t xml:space="preserve">3111 - 3126 - 3127 - </t>
        </is>
      </c>
      <c r="K3402" t="inlineStr">
        <is>
          <t>libre pp</t>
        </is>
      </c>
    </row>
    <row r="3403">
      <c r="A3403" t="inlineStr">
        <is>
          <t>Maïs collecté ou non</t>
        </is>
      </c>
      <c r="B3403" t="inlineStr">
        <is>
          <t>Vol po dir</t>
        </is>
      </c>
      <c r="C3403" t="n">
        <v>0</v>
      </c>
      <c r="D3403" t="inlineStr"/>
      <c r="E3403" t="inlineStr"/>
      <c r="F3403" t="inlineStr"/>
      <c r="G3403" t="inlineStr"/>
      <c r="H3403" t="inlineStr"/>
      <c r="I3403" t="inlineStr"/>
      <c r="J3403" t="inlineStr">
        <is>
          <t xml:space="preserve">3127 - 3128 - 3191 - </t>
        </is>
      </c>
      <c r="K3403" t="inlineStr">
        <is>
          <t>libre</t>
        </is>
      </c>
    </row>
    <row r="3404">
      <c r="A3404" t="inlineStr">
        <is>
          <t>Maïs collecté ou non</t>
        </is>
      </c>
      <c r="B3404" t="inlineStr">
        <is>
          <t>Palmip. gras dir</t>
        </is>
      </c>
      <c r="C3404" t="n">
        <v>388</v>
      </c>
      <c r="D3404" t="inlineStr"/>
      <c r="E3404" t="inlineStr"/>
      <c r="F3404" t="inlineStr"/>
      <c r="G3404" t="inlineStr"/>
      <c r="H3404" t="inlineStr"/>
      <c r="I3404" t="inlineStr"/>
      <c r="J3404" t="inlineStr">
        <is>
          <t xml:space="preserve">3127 - 3129 - 3193 - </t>
        </is>
      </c>
      <c r="K3404" t="inlineStr">
        <is>
          <t>déterminé</t>
        </is>
      </c>
    </row>
    <row r="3405">
      <c r="A3405" t="inlineStr">
        <is>
          <t>Maïs collecté ou non</t>
        </is>
      </c>
      <c r="B3405" t="inlineStr">
        <is>
          <t>Intra-consommations (feed)</t>
        </is>
      </c>
      <c r="C3405" t="n">
        <v>2900</v>
      </c>
      <c r="D3405" t="inlineStr"/>
      <c r="E3405" t="inlineStr"/>
      <c r="F3405" t="inlineStr"/>
      <c r="G3405" t="inlineStr"/>
      <c r="H3405" t="inlineStr"/>
      <c r="I3405" t="inlineStr"/>
      <c r="J3405" t="inlineStr">
        <is>
          <t xml:space="preserve">3109 - 3130 - 3131 - </t>
        </is>
      </c>
      <c r="K3405" t="inlineStr">
        <is>
          <t>libre pp</t>
        </is>
      </c>
    </row>
    <row r="3406">
      <c r="A3406" t="inlineStr">
        <is>
          <t>Maïs collecté ou non</t>
        </is>
      </c>
      <c r="B3406" t="inlineStr">
        <is>
          <t>Bovins intrac</t>
        </is>
      </c>
      <c r="C3406" t="n">
        <v>1130</v>
      </c>
      <c r="D3406" t="inlineStr"/>
      <c r="E3406" t="inlineStr"/>
      <c r="F3406" t="inlineStr"/>
      <c r="G3406" t="inlineStr"/>
      <c r="H3406" t="inlineStr"/>
      <c r="I3406" t="inlineStr"/>
      <c r="J3406" t="inlineStr">
        <is>
          <t xml:space="preserve">3131 - 3132 - 3133 - </t>
        </is>
      </c>
      <c r="K3406" t="inlineStr">
        <is>
          <t>libre pp</t>
        </is>
      </c>
    </row>
    <row r="3407">
      <c r="A3407" t="inlineStr">
        <is>
          <t>Maïs collecté ou non</t>
        </is>
      </c>
      <c r="B3407" t="inlineStr">
        <is>
          <t>BL intrac</t>
        </is>
      </c>
      <c r="C3407" t="n">
        <v>602</v>
      </c>
      <c r="D3407" t="inlineStr"/>
      <c r="E3407" t="inlineStr"/>
      <c r="F3407" t="inlineStr"/>
      <c r="G3407" t="inlineStr"/>
      <c r="H3407" t="inlineStr"/>
      <c r="I3407" t="inlineStr"/>
      <c r="J3407" t="inlineStr">
        <is>
          <t xml:space="preserve">3133 - 3134 - 3159 - </t>
        </is>
      </c>
      <c r="K3407" t="inlineStr">
        <is>
          <t>libre</t>
        </is>
      </c>
    </row>
    <row r="3408">
      <c r="A3408" t="inlineStr">
        <is>
          <t>Maïs collecté ou non</t>
        </is>
      </c>
      <c r="B3408" t="inlineStr">
        <is>
          <t>BV intrac</t>
        </is>
      </c>
      <c r="C3408" t="n">
        <v>524</v>
      </c>
      <c r="D3408" t="inlineStr"/>
      <c r="E3408" t="inlineStr"/>
      <c r="F3408" t="inlineStr"/>
      <c r="G3408" t="inlineStr"/>
      <c r="H3408" t="inlineStr"/>
      <c r="I3408" t="inlineStr"/>
      <c r="J3408" t="inlineStr">
        <is>
          <t xml:space="preserve">3133 - 3135 - 3163 - </t>
        </is>
      </c>
      <c r="K3408" t="inlineStr">
        <is>
          <t>libre</t>
        </is>
      </c>
    </row>
    <row r="3409">
      <c r="A3409" t="inlineStr">
        <is>
          <t>Maïs collecté ou non</t>
        </is>
      </c>
      <c r="B3409" t="inlineStr">
        <is>
          <t>Ovins intrac</t>
        </is>
      </c>
      <c r="C3409" t="n">
        <v>83.59999999999999</v>
      </c>
      <c r="D3409" t="inlineStr"/>
      <c r="E3409" t="inlineStr"/>
      <c r="F3409" t="inlineStr"/>
      <c r="G3409" t="inlineStr"/>
      <c r="H3409" t="inlineStr"/>
      <c r="I3409" t="inlineStr"/>
      <c r="J3409" t="inlineStr">
        <is>
          <t xml:space="preserve">3131 - 3136 - 3137 - </t>
        </is>
      </c>
      <c r="K3409" t="inlineStr">
        <is>
          <t>libre pp</t>
        </is>
      </c>
    </row>
    <row r="3410">
      <c r="A3410" t="inlineStr">
        <is>
          <t>Maïs collecté ou non</t>
        </is>
      </c>
      <c r="B3410" t="inlineStr">
        <is>
          <t>OL intrac</t>
        </is>
      </c>
      <c r="C3410" t="n">
        <v>23.5</v>
      </c>
      <c r="D3410" t="inlineStr"/>
      <c r="E3410" t="inlineStr"/>
      <c r="F3410" t="inlineStr"/>
      <c r="G3410" t="inlineStr"/>
      <c r="H3410" t="inlineStr"/>
      <c r="I3410" t="inlineStr"/>
      <c r="J3410" t="inlineStr">
        <is>
          <t xml:space="preserve">3137 - 3138 - 3169 - </t>
        </is>
      </c>
      <c r="K3410" t="inlineStr">
        <is>
          <t>libre</t>
        </is>
      </c>
    </row>
    <row r="3411">
      <c r="A3411" t="inlineStr">
        <is>
          <t>Maïs collecté ou non</t>
        </is>
      </c>
      <c r="B3411" t="inlineStr">
        <is>
          <t>OV intrac</t>
        </is>
      </c>
      <c r="C3411" t="n">
        <v>60.1</v>
      </c>
      <c r="D3411" t="inlineStr"/>
      <c r="E3411" t="inlineStr"/>
      <c r="F3411" t="inlineStr"/>
      <c r="G3411" t="inlineStr"/>
      <c r="H3411" t="inlineStr"/>
      <c r="I3411" t="inlineStr"/>
      <c r="J3411" t="inlineStr">
        <is>
          <t xml:space="preserve">3137 - 3139 - 3171 - </t>
        </is>
      </c>
      <c r="K3411" t="inlineStr">
        <is>
          <t>libre</t>
        </is>
      </c>
    </row>
    <row r="3412">
      <c r="A3412" t="inlineStr">
        <is>
          <t>Maïs collecté ou non</t>
        </is>
      </c>
      <c r="B3412" t="inlineStr">
        <is>
          <t>Ca intrac</t>
        </is>
      </c>
      <c r="C3412" t="n">
        <v>54.4</v>
      </c>
      <c r="D3412" t="inlineStr"/>
      <c r="E3412" t="inlineStr"/>
      <c r="F3412" t="inlineStr"/>
      <c r="G3412" t="inlineStr"/>
      <c r="H3412" t="inlineStr"/>
      <c r="I3412" t="inlineStr"/>
      <c r="J3412" t="inlineStr">
        <is>
          <t xml:space="preserve">3131 - 3140 - 3175 - </t>
        </is>
      </c>
      <c r="K3412" t="inlineStr">
        <is>
          <t>libre</t>
        </is>
      </c>
    </row>
    <row r="3413">
      <c r="A3413" t="inlineStr">
        <is>
          <t>Maïs collecté ou non</t>
        </is>
      </c>
      <c r="B3413" t="inlineStr">
        <is>
          <t>Eq intrac</t>
        </is>
      </c>
      <c r="C3413" t="n">
        <v>4.9</v>
      </c>
      <c r="D3413" t="inlineStr"/>
      <c r="E3413" t="inlineStr"/>
      <c r="F3413" t="inlineStr"/>
      <c r="G3413" t="inlineStr"/>
      <c r="H3413" t="inlineStr"/>
      <c r="I3413" t="inlineStr"/>
      <c r="J3413" t="inlineStr">
        <is>
          <t xml:space="preserve">3131 - 3141 - 3177 - </t>
        </is>
      </c>
      <c r="K3413" t="inlineStr">
        <is>
          <t>libre</t>
        </is>
      </c>
    </row>
    <row r="3414">
      <c r="A3414" t="inlineStr">
        <is>
          <t>Maïs collecté ou non</t>
        </is>
      </c>
      <c r="B3414" t="inlineStr">
        <is>
          <t>Lap intrac</t>
        </is>
      </c>
      <c r="C3414" t="n">
        <v>3.5</v>
      </c>
      <c r="D3414" t="inlineStr"/>
      <c r="E3414" t="inlineStr"/>
      <c r="F3414" t="inlineStr"/>
      <c r="G3414" t="inlineStr"/>
      <c r="H3414" t="inlineStr"/>
      <c r="I3414" t="inlineStr"/>
      <c r="J3414" t="inlineStr">
        <is>
          <t xml:space="preserve">3131 - 3142 - 3179 - </t>
        </is>
      </c>
      <c r="K3414" t="inlineStr">
        <is>
          <t>libre</t>
        </is>
      </c>
    </row>
    <row r="3415">
      <c r="A3415" t="inlineStr">
        <is>
          <t>Maïs collecté ou non</t>
        </is>
      </c>
      <c r="B3415" t="inlineStr">
        <is>
          <t>Pc intrac</t>
        </is>
      </c>
      <c r="C3415" t="n">
        <v>1350</v>
      </c>
      <c r="D3415" t="inlineStr"/>
      <c r="E3415" t="inlineStr"/>
      <c r="F3415" t="inlineStr"/>
      <c r="G3415" t="inlineStr"/>
      <c r="H3415" t="inlineStr"/>
      <c r="I3415" t="inlineStr"/>
      <c r="J3415" t="inlineStr">
        <is>
          <t xml:space="preserve">3131 - 3143 - 3144 - 3183 - </t>
        </is>
      </c>
      <c r="K3415" t="inlineStr">
        <is>
          <t>libre</t>
        </is>
      </c>
    </row>
    <row r="3416">
      <c r="A3416" t="inlineStr">
        <is>
          <t>Maïs collecté ou non</t>
        </is>
      </c>
      <c r="B3416" t="inlineStr">
        <is>
          <t>Pc engrais intrac</t>
        </is>
      </c>
      <c r="C3416" t="n">
        <v>1070</v>
      </c>
      <c r="D3416" t="inlineStr"/>
      <c r="E3416" t="inlineStr"/>
      <c r="F3416" t="inlineStr"/>
      <c r="G3416" t="inlineStr"/>
      <c r="H3416" t="inlineStr"/>
      <c r="I3416" t="inlineStr"/>
      <c r="J3416" t="inlineStr">
        <is>
          <t xml:space="preserve">3144 - 3145 - 3195 - </t>
        </is>
      </c>
      <c r="K3416" t="inlineStr">
        <is>
          <t>libre</t>
        </is>
      </c>
    </row>
    <row r="3417">
      <c r="A3417" t="inlineStr">
        <is>
          <t>Maïs collecté ou non</t>
        </is>
      </c>
      <c r="B3417" t="inlineStr">
        <is>
          <t>Pc truies intrac</t>
        </is>
      </c>
      <c r="C3417" t="n">
        <v>284</v>
      </c>
      <c r="D3417" t="inlineStr"/>
      <c r="E3417" t="inlineStr"/>
      <c r="F3417" t="inlineStr"/>
      <c r="G3417" t="inlineStr"/>
      <c r="H3417" t="inlineStr"/>
      <c r="I3417" t="inlineStr"/>
      <c r="J3417" t="inlineStr">
        <is>
          <t xml:space="preserve">3144 - 3146 - 3199 - </t>
        </is>
      </c>
      <c r="K3417" t="inlineStr">
        <is>
          <t>libre</t>
        </is>
      </c>
    </row>
    <row r="3418">
      <c r="A3418" t="inlineStr">
        <is>
          <t>Maïs collecté ou non</t>
        </is>
      </c>
      <c r="B3418" t="inlineStr">
        <is>
          <t>Volailles intrac</t>
        </is>
      </c>
      <c r="C3418" t="n">
        <v>271</v>
      </c>
      <c r="D3418" t="inlineStr"/>
      <c r="E3418" t="inlineStr"/>
      <c r="F3418" t="inlineStr"/>
      <c r="G3418" t="inlineStr"/>
      <c r="H3418" t="inlineStr"/>
      <c r="I3418" t="inlineStr"/>
      <c r="J3418" t="inlineStr">
        <is>
          <t xml:space="preserve">3131 - 3147 - 3148 - </t>
        </is>
      </c>
      <c r="K3418" t="inlineStr">
        <is>
          <t>libre pp</t>
        </is>
      </c>
    </row>
    <row r="3419">
      <c r="A3419" t="inlineStr">
        <is>
          <t>Maïs collecté ou non</t>
        </is>
      </c>
      <c r="B3419" t="inlineStr">
        <is>
          <t>Vol ch intrac</t>
        </is>
      </c>
      <c r="C3419" t="n">
        <v>16.3</v>
      </c>
      <c r="D3419" t="inlineStr"/>
      <c r="E3419" t="inlineStr"/>
      <c r="F3419" t="inlineStr"/>
      <c r="G3419" t="inlineStr"/>
      <c r="H3419" t="inlineStr"/>
      <c r="I3419" t="inlineStr"/>
      <c r="J3419" t="inlineStr">
        <is>
          <t xml:space="preserve">3148 - 3149 - 3189 - </t>
        </is>
      </c>
      <c r="K3419" t="inlineStr">
        <is>
          <t>libre</t>
        </is>
      </c>
    </row>
    <row r="3420">
      <c r="A3420" t="inlineStr">
        <is>
          <t>Maïs collecté ou non</t>
        </is>
      </c>
      <c r="B3420" t="inlineStr">
        <is>
          <t>Vol po intrac</t>
        </is>
      </c>
      <c r="C3420" t="n">
        <v>41.2</v>
      </c>
      <c r="D3420" t="inlineStr"/>
      <c r="E3420" t="inlineStr"/>
      <c r="F3420" t="inlineStr"/>
      <c r="G3420" t="inlineStr"/>
      <c r="H3420" t="inlineStr"/>
      <c r="I3420" t="inlineStr"/>
      <c r="J3420" t="inlineStr">
        <is>
          <t xml:space="preserve">3148 - 3150 - 3191 - </t>
        </is>
      </c>
      <c r="K3420" t="inlineStr">
        <is>
          <t>libre</t>
        </is>
      </c>
    </row>
    <row r="3421">
      <c r="A3421" t="inlineStr">
        <is>
          <t>Maïs collecté ou non</t>
        </is>
      </c>
      <c r="B3421" t="inlineStr">
        <is>
          <t>Palmip. gras intrac</t>
        </is>
      </c>
      <c r="C3421" t="n">
        <v>214</v>
      </c>
      <c r="D3421" t="inlineStr"/>
      <c r="E3421" t="inlineStr"/>
      <c r="F3421" t="inlineStr"/>
      <c r="G3421" t="inlineStr"/>
      <c r="H3421" t="inlineStr"/>
      <c r="I3421" t="inlineStr"/>
      <c r="J3421" t="inlineStr">
        <is>
          <t xml:space="preserve">3148 - 3151 - 3193 - </t>
        </is>
      </c>
      <c r="K3421" t="inlineStr">
        <is>
          <t>libre</t>
        </is>
      </c>
    </row>
    <row r="3422">
      <c r="A3422" t="inlineStr">
        <is>
          <t>Maïs collecté ou non</t>
        </is>
      </c>
      <c r="B3422" t="inlineStr">
        <is>
          <t>Bovins FAB</t>
        </is>
      </c>
      <c r="C3422" t="n">
        <v>579</v>
      </c>
      <c r="D3422" t="inlineStr"/>
      <c r="E3422" t="inlineStr"/>
      <c r="F3422" t="inlineStr"/>
      <c r="G3422" t="inlineStr"/>
      <c r="H3422" t="inlineStr"/>
      <c r="I3422" t="inlineStr"/>
      <c r="J3422" t="inlineStr">
        <is>
          <t xml:space="preserve">3152 - 3153 - </t>
        </is>
      </c>
      <c r="K3422" t="inlineStr">
        <is>
          <t>déterminé pp</t>
        </is>
      </c>
    </row>
    <row r="3423">
      <c r="A3423" t="inlineStr">
        <is>
          <t>Maïs collecté ou non</t>
        </is>
      </c>
      <c r="B3423" t="inlineStr">
        <is>
          <t>Herbivores</t>
        </is>
      </c>
      <c r="C3423" t="n">
        <v>1940</v>
      </c>
      <c r="D3423" t="inlineStr"/>
      <c r="E3423" t="inlineStr"/>
      <c r="F3423" t="inlineStr"/>
      <c r="G3423" t="inlineStr"/>
      <c r="H3423" t="inlineStr"/>
      <c r="I3423" t="inlineStr"/>
      <c r="J3423" t="inlineStr">
        <is>
          <t xml:space="preserve">3154 - 3155 - </t>
        </is>
      </c>
      <c r="K3423" t="inlineStr">
        <is>
          <t>libre pp</t>
        </is>
      </c>
    </row>
    <row r="3424">
      <c r="A3424" t="inlineStr">
        <is>
          <t>Maïs collecté ou non</t>
        </is>
      </c>
      <c r="B3424" t="inlineStr">
        <is>
          <t>Bovins</t>
        </is>
      </c>
      <c r="C3424" t="n">
        <v>1710</v>
      </c>
      <c r="D3424" t="inlineStr"/>
      <c r="E3424" t="inlineStr"/>
      <c r="F3424" t="inlineStr"/>
      <c r="G3424" t="inlineStr"/>
      <c r="H3424" t="inlineStr"/>
      <c r="I3424" t="inlineStr"/>
      <c r="J3424" t="inlineStr">
        <is>
          <t xml:space="preserve">3155 - 3156 - 3157 - </t>
        </is>
      </c>
      <c r="K3424" t="inlineStr">
        <is>
          <t>libre pp</t>
        </is>
      </c>
    </row>
    <row r="3425">
      <c r="A3425" t="inlineStr">
        <is>
          <t>Maïs collecté ou non</t>
        </is>
      </c>
      <c r="B3425" t="inlineStr">
        <is>
          <t>BL</t>
        </is>
      </c>
      <c r="C3425" t="n">
        <v>890</v>
      </c>
      <c r="D3425" t="inlineStr"/>
      <c r="E3425" t="inlineStr"/>
      <c r="F3425" t="inlineStr"/>
      <c r="G3425" t="inlineStr"/>
      <c r="H3425" t="inlineStr"/>
      <c r="I3425" t="inlineStr"/>
      <c r="J3425" t="inlineStr">
        <is>
          <t xml:space="preserve">3157 - 3158 - 3159 - </t>
        </is>
      </c>
      <c r="K3425" t="inlineStr">
        <is>
          <t>libre pp</t>
        </is>
      </c>
    </row>
    <row r="3426">
      <c r="A3426" t="inlineStr">
        <is>
          <t>Maïs collecté ou non</t>
        </is>
      </c>
      <c r="B3426" t="inlineStr">
        <is>
          <t>BL FAB</t>
        </is>
      </c>
      <c r="C3426" t="n">
        <v>287</v>
      </c>
      <c r="D3426" t="inlineStr"/>
      <c r="E3426" t="inlineStr"/>
      <c r="F3426" t="inlineStr"/>
      <c r="G3426" t="inlineStr"/>
      <c r="H3426" t="inlineStr"/>
      <c r="I3426" t="inlineStr"/>
      <c r="J3426" t="inlineStr">
        <is>
          <t xml:space="preserve">3159 - 3160 - 3161 - </t>
        </is>
      </c>
      <c r="K3426" t="inlineStr">
        <is>
          <t>déterminé pp</t>
        </is>
      </c>
    </row>
    <row r="3427">
      <c r="A3427" t="inlineStr">
        <is>
          <t>Maïs collecté ou non</t>
        </is>
      </c>
      <c r="B3427" t="inlineStr">
        <is>
          <t>BV</t>
        </is>
      </c>
      <c r="C3427" t="n">
        <v>816</v>
      </c>
      <c r="D3427" t="inlineStr"/>
      <c r="E3427" t="inlineStr"/>
      <c r="F3427" t="inlineStr"/>
      <c r="G3427" t="inlineStr"/>
      <c r="H3427" t="inlineStr"/>
      <c r="I3427" t="inlineStr"/>
      <c r="J3427" t="inlineStr">
        <is>
          <t xml:space="preserve">3157 - 3162 - 3163 - </t>
        </is>
      </c>
      <c r="K3427" t="inlineStr">
        <is>
          <t>libre pp</t>
        </is>
      </c>
    </row>
    <row r="3428">
      <c r="A3428" t="inlineStr">
        <is>
          <t>Maïs collecté ou non</t>
        </is>
      </c>
      <c r="B3428" t="inlineStr">
        <is>
          <t>BV FAB</t>
        </is>
      </c>
      <c r="C3428" t="n">
        <v>292</v>
      </c>
      <c r="D3428" t="inlineStr"/>
      <c r="E3428" t="inlineStr"/>
      <c r="F3428" t="inlineStr"/>
      <c r="G3428" t="inlineStr"/>
      <c r="H3428" t="inlineStr"/>
      <c r="I3428" t="inlineStr"/>
      <c r="J3428" t="inlineStr">
        <is>
          <t xml:space="preserve">3163 - 3164 - 3165 - </t>
        </is>
      </c>
      <c r="K3428" t="inlineStr">
        <is>
          <t>déterminé pp</t>
        </is>
      </c>
    </row>
    <row r="3429">
      <c r="A3429" t="inlineStr">
        <is>
          <t>Maïs collecté ou non</t>
        </is>
      </c>
      <c r="B3429" t="inlineStr">
        <is>
          <t>Ovins</t>
        </is>
      </c>
      <c r="C3429" t="n">
        <v>142</v>
      </c>
      <c r="D3429" t="inlineStr"/>
      <c r="E3429" t="inlineStr"/>
      <c r="F3429" t="inlineStr"/>
      <c r="G3429" t="inlineStr"/>
      <c r="H3429" t="inlineStr"/>
      <c r="I3429" t="inlineStr"/>
      <c r="J3429" t="inlineStr">
        <is>
          <t xml:space="preserve">3155 - 3166 - 3167 - </t>
        </is>
      </c>
      <c r="K3429" t="inlineStr">
        <is>
          <t>libre pp</t>
        </is>
      </c>
    </row>
    <row r="3430">
      <c r="A3430" t="inlineStr">
        <is>
          <t>Maïs collecté ou non</t>
        </is>
      </c>
      <c r="B3430" t="inlineStr">
        <is>
          <t>OL</t>
        </is>
      </c>
      <c r="C3430" t="n">
        <v>35.8</v>
      </c>
      <c r="D3430" t="inlineStr"/>
      <c r="E3430" t="inlineStr"/>
      <c r="F3430" t="inlineStr"/>
      <c r="G3430" t="inlineStr"/>
      <c r="H3430" t="inlineStr"/>
      <c r="I3430" t="inlineStr"/>
      <c r="J3430" t="inlineStr">
        <is>
          <t xml:space="preserve">3167 - 3168 - 3169 - </t>
        </is>
      </c>
      <c r="K3430" t="inlineStr">
        <is>
          <t>libre pp</t>
        </is>
      </c>
    </row>
    <row r="3431">
      <c r="A3431" t="inlineStr">
        <is>
          <t>Maïs collecté ou non</t>
        </is>
      </c>
      <c r="B3431" t="inlineStr">
        <is>
          <t>OV</t>
        </is>
      </c>
      <c r="C3431" t="n">
        <v>106</v>
      </c>
      <c r="D3431" t="inlineStr"/>
      <c r="E3431" t="inlineStr"/>
      <c r="F3431" t="inlineStr"/>
      <c r="G3431" t="inlineStr"/>
      <c r="H3431" t="inlineStr"/>
      <c r="I3431" t="inlineStr"/>
      <c r="J3431" t="inlineStr">
        <is>
          <t xml:space="preserve">3167 - 3170 - 3171 - </t>
        </is>
      </c>
      <c r="K3431" t="inlineStr">
        <is>
          <t>libre pp</t>
        </is>
      </c>
    </row>
    <row r="3432">
      <c r="A3432" t="inlineStr">
        <is>
          <t>Maïs collecté ou non</t>
        </is>
      </c>
      <c r="B3432" t="inlineStr">
        <is>
          <t>Ca</t>
        </is>
      </c>
      <c r="C3432" t="n">
        <v>87.5</v>
      </c>
      <c r="D3432" t="inlineStr"/>
      <c r="E3432" t="inlineStr"/>
      <c r="F3432" t="inlineStr"/>
      <c r="G3432" t="inlineStr"/>
      <c r="H3432" t="inlineStr"/>
      <c r="I3432" t="inlineStr"/>
      <c r="J3432" t="inlineStr">
        <is>
          <t xml:space="preserve">3155 - 3172 - 3173 - </t>
        </is>
      </c>
      <c r="K3432" t="inlineStr">
        <is>
          <t>libre pp</t>
        </is>
      </c>
    </row>
    <row r="3433">
      <c r="A3433" t="inlineStr">
        <is>
          <t>Maïs collecté ou non</t>
        </is>
      </c>
      <c r="B3433" t="inlineStr">
        <is>
          <t>Alimentation Ca (EA)</t>
        </is>
      </c>
      <c r="C3433" t="n">
        <v>54.4</v>
      </c>
      <c r="D3433" t="inlineStr"/>
      <c r="E3433" t="inlineStr"/>
      <c r="F3433" t="inlineStr"/>
      <c r="G3433" t="inlineStr"/>
      <c r="H3433" t="inlineStr"/>
      <c r="I3433" t="inlineStr"/>
      <c r="J3433" t="inlineStr">
        <is>
          <t xml:space="preserve">3173 - 3174 - 3175 - </t>
        </is>
      </c>
      <c r="K3433" t="inlineStr">
        <is>
          <t>libre pp</t>
        </is>
      </c>
    </row>
    <row r="3434">
      <c r="A3434" t="inlineStr">
        <is>
          <t>Maïs collecté ou non</t>
        </is>
      </c>
      <c r="B3434" t="inlineStr">
        <is>
          <t>Eq</t>
        </is>
      </c>
      <c r="C3434" t="n">
        <v>4.9</v>
      </c>
      <c r="D3434" t="inlineStr"/>
      <c r="E3434" t="inlineStr"/>
      <c r="F3434" t="inlineStr"/>
      <c r="G3434" t="inlineStr"/>
      <c r="H3434" t="inlineStr"/>
      <c r="I3434" t="inlineStr"/>
      <c r="J3434" t="inlineStr">
        <is>
          <t xml:space="preserve">3155 - 3176 - 3177 - </t>
        </is>
      </c>
      <c r="K3434" t="inlineStr">
        <is>
          <t>libre pp</t>
        </is>
      </c>
    </row>
    <row r="3435">
      <c r="A3435" t="inlineStr">
        <is>
          <t>Maïs collecté ou non</t>
        </is>
      </c>
      <c r="B3435" t="inlineStr">
        <is>
          <t>Lap</t>
        </is>
      </c>
      <c r="C3435" t="n">
        <v>4.6</v>
      </c>
      <c r="D3435" t="inlineStr"/>
      <c r="E3435" t="inlineStr"/>
      <c r="F3435" t="inlineStr"/>
      <c r="G3435" t="inlineStr"/>
      <c r="H3435" t="inlineStr"/>
      <c r="I3435" t="inlineStr"/>
      <c r="J3435" t="inlineStr">
        <is>
          <t xml:space="preserve">3155 - 3178 - 3179 - </t>
        </is>
      </c>
      <c r="K3435" t="inlineStr">
        <is>
          <t>libre pp</t>
        </is>
      </c>
    </row>
    <row r="3436">
      <c r="A3436" t="inlineStr">
        <is>
          <t>Maïs collecté ou non</t>
        </is>
      </c>
      <c r="B3436" t="inlineStr">
        <is>
          <t>Monoagastriques</t>
        </is>
      </c>
      <c r="C3436" t="n">
        <v>5140</v>
      </c>
      <c r="D3436" t="inlineStr"/>
      <c r="E3436" t="inlineStr"/>
      <c r="F3436" t="inlineStr"/>
      <c r="G3436" t="inlineStr"/>
      <c r="H3436" t="inlineStr"/>
      <c r="I3436" t="inlineStr"/>
      <c r="J3436" t="inlineStr">
        <is>
          <t xml:space="preserve">3180 - 3181 - </t>
        </is>
      </c>
      <c r="K3436" t="inlineStr">
        <is>
          <t>libre pp</t>
        </is>
      </c>
    </row>
    <row r="3437">
      <c r="A3437" t="inlineStr">
        <is>
          <t>Maïs collecté ou non</t>
        </is>
      </c>
      <c r="B3437" t="inlineStr">
        <is>
          <t>Pc</t>
        </is>
      </c>
      <c r="C3437" t="n">
        <v>2460</v>
      </c>
      <c r="D3437" t="n">
        <v>2763.974869542784</v>
      </c>
      <c r="E3437" t="n">
        <v>69.0993717385696</v>
      </c>
      <c r="F3437" t="n">
        <v>0.05</v>
      </c>
      <c r="G3437" t="n">
        <v>0</v>
      </c>
      <c r="H3437" t="n">
        <v>500000000</v>
      </c>
      <c r="I3437" t="n">
        <v>4.35</v>
      </c>
      <c r="J3437" t="inlineStr">
        <is>
          <t xml:space="preserve">3181 - 3182 - 3183 - </t>
        </is>
      </c>
      <c r="K3437" t="inlineStr">
        <is>
          <t>redondant</t>
        </is>
      </c>
    </row>
    <row r="3438">
      <c r="A3438" t="inlineStr">
        <is>
          <t>Maïs collecté ou non</t>
        </is>
      </c>
      <c r="B3438" t="inlineStr">
        <is>
          <t>Pc FAB</t>
        </is>
      </c>
      <c r="C3438" t="n">
        <v>1110</v>
      </c>
      <c r="D3438" t="inlineStr"/>
      <c r="E3438" t="inlineStr"/>
      <c r="F3438" t="inlineStr"/>
      <c r="G3438" t="inlineStr"/>
      <c r="H3438" t="inlineStr"/>
      <c r="I3438" t="inlineStr"/>
      <c r="J3438" t="inlineStr">
        <is>
          <t xml:space="preserve">3183 - 3184 - 3185 - </t>
        </is>
      </c>
      <c r="K3438" t="inlineStr">
        <is>
          <t>déterminé pp</t>
        </is>
      </c>
    </row>
    <row r="3439">
      <c r="A3439" t="inlineStr">
        <is>
          <t>Maïs collecté ou non</t>
        </is>
      </c>
      <c r="B3439" t="inlineStr">
        <is>
          <t>Volailles</t>
        </is>
      </c>
      <c r="C3439" t="n">
        <v>2680</v>
      </c>
      <c r="D3439" t="inlineStr"/>
      <c r="E3439" t="inlineStr"/>
      <c r="F3439" t="inlineStr"/>
      <c r="G3439" t="inlineStr"/>
      <c r="H3439" t="inlineStr"/>
      <c r="I3439" t="inlineStr"/>
      <c r="J3439" t="inlineStr">
        <is>
          <t xml:space="preserve">3181 - 3186 - 3187 - </t>
        </is>
      </c>
      <c r="K3439" t="inlineStr">
        <is>
          <t>libre pp</t>
        </is>
      </c>
    </row>
    <row r="3440">
      <c r="A3440" t="inlineStr">
        <is>
          <t>Maïs collecté ou non</t>
        </is>
      </c>
      <c r="B3440" t="inlineStr">
        <is>
          <t>Vol ch</t>
        </is>
      </c>
      <c r="C3440" t="n">
        <v>968</v>
      </c>
      <c r="D3440" t="inlineStr"/>
      <c r="E3440" t="inlineStr"/>
      <c r="F3440" t="inlineStr"/>
      <c r="G3440" t="inlineStr"/>
      <c r="H3440" t="inlineStr"/>
      <c r="I3440" t="inlineStr"/>
      <c r="J3440" t="inlineStr">
        <is>
          <t xml:space="preserve">3187 - 3188 - 3189 - </t>
        </is>
      </c>
      <c r="K3440" t="inlineStr">
        <is>
          <t>libre pp</t>
        </is>
      </c>
    </row>
    <row r="3441">
      <c r="A3441" t="inlineStr">
        <is>
          <t>Maïs collecté ou non</t>
        </is>
      </c>
      <c r="B3441" t="inlineStr">
        <is>
          <t>Vol po</t>
        </is>
      </c>
      <c r="C3441" t="n">
        <v>709</v>
      </c>
      <c r="D3441" t="inlineStr"/>
      <c r="E3441" t="inlineStr"/>
      <c r="F3441" t="inlineStr"/>
      <c r="G3441" t="inlineStr"/>
      <c r="H3441" t="inlineStr"/>
      <c r="I3441" t="inlineStr"/>
      <c r="J3441" t="inlineStr">
        <is>
          <t xml:space="preserve">3187 - 3190 - 3191 - </t>
        </is>
      </c>
      <c r="K3441" t="inlineStr">
        <is>
          <t>libre pp</t>
        </is>
      </c>
    </row>
    <row r="3442">
      <c r="A3442" t="inlineStr">
        <is>
          <t>Maïs collecté ou non</t>
        </is>
      </c>
      <c r="B3442" t="inlineStr">
        <is>
          <t>Palmip. gras</t>
        </is>
      </c>
      <c r="C3442" t="n">
        <v>999</v>
      </c>
      <c r="D3442" t="inlineStr"/>
      <c r="E3442" t="inlineStr"/>
      <c r="F3442" t="inlineStr"/>
      <c r="G3442" t="inlineStr"/>
      <c r="H3442" t="inlineStr"/>
      <c r="I3442" t="inlineStr"/>
      <c r="J3442" t="inlineStr">
        <is>
          <t xml:space="preserve">3187 - 3192 - 3193 - </t>
        </is>
      </c>
      <c r="K3442" t="inlineStr">
        <is>
          <t>libre pp</t>
        </is>
      </c>
    </row>
    <row r="3443">
      <c r="A3443" t="inlineStr">
        <is>
          <t>Maïs collecté ou non</t>
        </is>
      </c>
      <c r="B3443" t="inlineStr">
        <is>
          <t>Pc engraissement</t>
        </is>
      </c>
      <c r="C3443" t="n">
        <v>1750</v>
      </c>
      <c r="D3443" t="n">
        <v>1122.715365165304</v>
      </c>
      <c r="E3443" t="n">
        <v>56.13576825826521</v>
      </c>
      <c r="F3443" t="n">
        <v>0.1</v>
      </c>
      <c r="G3443" t="n">
        <v>0</v>
      </c>
      <c r="H3443" t="n">
        <v>500000000</v>
      </c>
      <c r="I3443" t="n">
        <v>11.24</v>
      </c>
      <c r="J3443" t="inlineStr">
        <is>
          <t xml:space="preserve">3194 - 3195 - </t>
        </is>
      </c>
      <c r="K3443" t="inlineStr">
        <is>
          <t>redondant</t>
        </is>
      </c>
    </row>
    <row r="3444">
      <c r="A3444" t="inlineStr">
        <is>
          <t>Maïs collecté ou non</t>
        </is>
      </c>
      <c r="B3444" t="inlineStr">
        <is>
          <t>Pc engrais FAB</t>
        </is>
      </c>
      <c r="C3444" t="n">
        <v>682</v>
      </c>
      <c r="D3444" t="inlineStr"/>
      <c r="E3444" t="inlineStr"/>
      <c r="F3444" t="inlineStr"/>
      <c r="G3444" t="inlineStr"/>
      <c r="H3444" t="inlineStr"/>
      <c r="I3444" t="inlineStr"/>
      <c r="J3444" t="inlineStr">
        <is>
          <t xml:space="preserve">3195 - 3196 - 3197 - </t>
        </is>
      </c>
      <c r="K3444" t="inlineStr">
        <is>
          <t>déterminé pp</t>
        </is>
      </c>
    </row>
    <row r="3445">
      <c r="A3445" t="inlineStr">
        <is>
          <t>Maïs collecté ou non</t>
        </is>
      </c>
      <c r="B3445" t="inlineStr">
        <is>
          <t>Pc truies</t>
        </is>
      </c>
      <c r="C3445" t="n">
        <v>465</v>
      </c>
      <c r="D3445" t="n">
        <v>335.0439327365939</v>
      </c>
      <c r="E3445" t="n">
        <v>16.75219663682969</v>
      </c>
      <c r="F3445" t="n">
        <v>0.1</v>
      </c>
      <c r="G3445" t="n">
        <v>0</v>
      </c>
      <c r="H3445" t="n">
        <v>500000000</v>
      </c>
      <c r="I3445" t="n">
        <v>7.74</v>
      </c>
      <c r="J3445" t="inlineStr">
        <is>
          <t xml:space="preserve">3198 - 3199 - </t>
        </is>
      </c>
      <c r="K3445" t="inlineStr">
        <is>
          <t>redondant</t>
        </is>
      </c>
    </row>
    <row r="3446">
      <c r="A3446" t="inlineStr">
        <is>
          <t>Maïs collecté ou non</t>
        </is>
      </c>
      <c r="B3446" t="inlineStr">
        <is>
          <t>Autres utilisations</t>
        </is>
      </c>
      <c r="C3446" t="n">
        <v>0</v>
      </c>
      <c r="D3446" t="inlineStr"/>
      <c r="E3446" t="inlineStr"/>
      <c r="F3446" t="inlineStr"/>
      <c r="G3446" t="inlineStr"/>
      <c r="H3446" t="inlineStr"/>
      <c r="I3446" t="inlineStr"/>
      <c r="J3446" t="inlineStr">
        <is>
          <t xml:space="preserve">3200 - </t>
        </is>
      </c>
      <c r="K3446" t="inlineStr">
        <is>
          <t>libre unbounded</t>
        </is>
      </c>
    </row>
    <row r="3447">
      <c r="A3447" t="inlineStr">
        <is>
          <t>Oléoprotéagineux collectés ou non</t>
        </is>
      </c>
      <c r="B3447" t="inlineStr">
        <is>
          <t>Feed</t>
        </is>
      </c>
      <c r="C3447" t="n">
        <v>900</v>
      </c>
      <c r="D3447" t="inlineStr"/>
      <c r="E3447" t="inlineStr"/>
      <c r="F3447" t="inlineStr"/>
      <c r="G3447" t="inlineStr"/>
      <c r="H3447" t="inlineStr"/>
      <c r="I3447" t="inlineStr"/>
      <c r="J3447" t="inlineStr">
        <is>
          <t xml:space="preserve">3201 - 3202 - </t>
        </is>
      </c>
      <c r="K3447" t="inlineStr">
        <is>
          <t>libre</t>
        </is>
      </c>
    </row>
    <row r="3448">
      <c r="A3448" t="inlineStr">
        <is>
          <t>Oléoprotéagineux collectés ou non</t>
        </is>
      </c>
      <c r="B3448" t="inlineStr">
        <is>
          <t>FAB</t>
        </is>
      </c>
      <c r="C3448" t="n">
        <v>271</v>
      </c>
      <c r="D3448" t="inlineStr"/>
      <c r="E3448" t="inlineStr"/>
      <c r="F3448" t="inlineStr"/>
      <c r="G3448" t="inlineStr"/>
      <c r="H3448" t="inlineStr"/>
      <c r="I3448" t="inlineStr"/>
      <c r="J3448" t="inlineStr">
        <is>
          <t xml:space="preserve">3202 - 3203 - 3204 - </t>
        </is>
      </c>
      <c r="K3448" t="inlineStr">
        <is>
          <t>déterminé pp</t>
        </is>
      </c>
    </row>
    <row r="3449">
      <c r="A3449" t="inlineStr">
        <is>
          <t>Oléoprotéagineux collectés ou non</t>
        </is>
      </c>
      <c r="B3449" t="inlineStr">
        <is>
          <t>Aliments composés</t>
        </is>
      </c>
      <c r="C3449" t="n">
        <v>100</v>
      </c>
      <c r="D3449" t="inlineStr"/>
      <c r="E3449" t="inlineStr"/>
      <c r="F3449" t="inlineStr"/>
      <c r="G3449" t="inlineStr"/>
      <c r="H3449" t="inlineStr"/>
      <c r="I3449" t="inlineStr"/>
      <c r="J3449" t="inlineStr">
        <is>
          <t xml:space="preserve">3204 - 3205 - 3206 - </t>
        </is>
      </c>
      <c r="K3449" t="inlineStr">
        <is>
          <t>libre pp</t>
        </is>
      </c>
    </row>
    <row r="3450">
      <c r="A3450" t="inlineStr">
        <is>
          <t>Oléoprotéagineux collectés ou non</t>
        </is>
      </c>
      <c r="B3450" t="inlineStr">
        <is>
          <t>Volailles FAB</t>
        </is>
      </c>
      <c r="C3450" t="n">
        <v>164</v>
      </c>
      <c r="D3450" t="inlineStr"/>
      <c r="E3450" t="inlineStr"/>
      <c r="F3450" t="inlineStr"/>
      <c r="G3450" t="inlineStr"/>
      <c r="H3450" t="inlineStr"/>
      <c r="I3450" t="inlineStr"/>
      <c r="J3450" t="inlineStr">
        <is>
          <t xml:space="preserve">3206 - 3207 - 3208 - </t>
        </is>
      </c>
      <c r="K3450" t="inlineStr">
        <is>
          <t>libre pp</t>
        </is>
      </c>
    </row>
    <row r="3451">
      <c r="A3451" t="inlineStr">
        <is>
          <t>Oléoprotéagineux collectés ou non</t>
        </is>
      </c>
      <c r="B3451" t="inlineStr">
        <is>
          <t>Vol ch FAB</t>
        </is>
      </c>
      <c r="C3451" t="n">
        <v>152</v>
      </c>
      <c r="D3451" t="inlineStr"/>
      <c r="E3451" t="inlineStr"/>
      <c r="F3451" t="inlineStr"/>
      <c r="G3451" t="inlineStr"/>
      <c r="H3451" t="inlineStr"/>
      <c r="I3451" t="inlineStr"/>
      <c r="J3451" t="inlineStr">
        <is>
          <t xml:space="preserve">3208 - 3209 - 3324 - </t>
        </is>
      </c>
      <c r="K3451" t="inlineStr">
        <is>
          <t>déterminé</t>
        </is>
      </c>
    </row>
    <row r="3452">
      <c r="A3452" t="inlineStr">
        <is>
          <t>Oléoprotéagineux collectés ou non</t>
        </is>
      </c>
      <c r="B3452" t="inlineStr">
        <is>
          <t>Vol po FAB</t>
        </is>
      </c>
      <c r="C3452" t="n">
        <v>12.5</v>
      </c>
      <c r="D3452" t="inlineStr"/>
      <c r="E3452" t="inlineStr"/>
      <c r="F3452" t="inlineStr"/>
      <c r="G3452" t="inlineStr"/>
      <c r="H3452" t="inlineStr"/>
      <c r="I3452" t="inlineStr"/>
      <c r="J3452" t="inlineStr">
        <is>
          <t xml:space="preserve">3208 - 3210 - 3326 - </t>
        </is>
      </c>
      <c r="K3452" t="inlineStr">
        <is>
          <t>libre</t>
        </is>
      </c>
    </row>
    <row r="3453">
      <c r="A3453" t="inlineStr">
        <is>
          <t>Oléoprotéagineux collectés ou non</t>
        </is>
      </c>
      <c r="B3453" t="inlineStr">
        <is>
          <t>Palmip. gras FAB</t>
        </is>
      </c>
      <c r="C3453" t="n">
        <v>0</v>
      </c>
      <c r="D3453" t="inlineStr"/>
      <c r="E3453" t="inlineStr"/>
      <c r="F3453" t="inlineStr"/>
      <c r="G3453" t="inlineStr"/>
      <c r="H3453" t="inlineStr"/>
      <c r="I3453" t="inlineStr"/>
      <c r="J3453" t="inlineStr">
        <is>
          <t xml:space="preserve">3208 - 3211 - 3328 - </t>
        </is>
      </c>
      <c r="K3453" t="inlineStr">
        <is>
          <t>libre</t>
        </is>
      </c>
    </row>
    <row r="3454">
      <c r="A3454" t="inlineStr">
        <is>
          <t>Oléoprotéagineux collectés ou non</t>
        </is>
      </c>
      <c r="B3454" t="inlineStr">
        <is>
          <t>Ovins + Ca FAB</t>
        </is>
      </c>
      <c r="C3454" t="n">
        <v>0.1</v>
      </c>
      <c r="D3454" t="inlineStr"/>
      <c r="E3454" t="inlineStr"/>
      <c r="F3454" t="inlineStr"/>
      <c r="G3454" t="inlineStr"/>
      <c r="H3454" t="inlineStr"/>
      <c r="I3454" t="inlineStr"/>
      <c r="J3454" t="inlineStr">
        <is>
          <t xml:space="preserve">3206 - 3212 - 3213 - </t>
        </is>
      </c>
      <c r="K3454" t="inlineStr">
        <is>
          <t>libre pp</t>
        </is>
      </c>
    </row>
    <row r="3455">
      <c r="A3455" t="inlineStr">
        <is>
          <t>Oléoprotéagineux collectés ou non</t>
        </is>
      </c>
      <c r="B3455" t="inlineStr">
        <is>
          <t>Ovins FAB</t>
        </is>
      </c>
      <c r="C3455" t="n">
        <v>0.1</v>
      </c>
      <c r="D3455" t="inlineStr"/>
      <c r="E3455" t="inlineStr"/>
      <c r="F3455" t="inlineStr"/>
      <c r="G3455" t="inlineStr"/>
      <c r="H3455" t="inlineStr"/>
      <c r="I3455" t="inlineStr"/>
      <c r="J3455" t="inlineStr">
        <is>
          <t xml:space="preserve">3213 - 3214 - 3215 - </t>
        </is>
      </c>
      <c r="K3455" t="inlineStr">
        <is>
          <t>libre pp</t>
        </is>
      </c>
    </row>
    <row r="3456">
      <c r="A3456" t="inlineStr">
        <is>
          <t>Oléoprotéagineux collectés ou non</t>
        </is>
      </c>
      <c r="B3456" t="inlineStr">
        <is>
          <t>OL FAB</t>
        </is>
      </c>
      <c r="C3456" t="n">
        <v>0</v>
      </c>
      <c r="D3456" t="inlineStr"/>
      <c r="E3456" t="inlineStr"/>
      <c r="F3456" t="inlineStr"/>
      <c r="G3456" t="inlineStr"/>
      <c r="H3456" t="inlineStr"/>
      <c r="I3456" t="inlineStr"/>
      <c r="J3456" t="inlineStr">
        <is>
          <t xml:space="preserve">3215 - 3216 - 3304 - </t>
        </is>
      </c>
      <c r="K3456" t="inlineStr">
        <is>
          <t>libre</t>
        </is>
      </c>
    </row>
    <row r="3457">
      <c r="A3457" t="inlineStr">
        <is>
          <t>Oléoprotéagineux collectés ou non</t>
        </is>
      </c>
      <c r="B3457" t="inlineStr">
        <is>
          <t>OV FAB</t>
        </is>
      </c>
      <c r="C3457" t="n">
        <v>0</v>
      </c>
      <c r="D3457" t="inlineStr"/>
      <c r="E3457" t="inlineStr"/>
      <c r="F3457" t="inlineStr"/>
      <c r="G3457" t="inlineStr"/>
      <c r="H3457" t="inlineStr"/>
      <c r="I3457" t="inlineStr"/>
      <c r="J3457" t="inlineStr">
        <is>
          <t xml:space="preserve">3215 - 3217 - 3306 - </t>
        </is>
      </c>
      <c r="K3457" t="inlineStr">
        <is>
          <t>libre</t>
        </is>
      </c>
    </row>
    <row r="3458">
      <c r="A3458" t="inlineStr">
        <is>
          <t>Oléoprotéagineux collectés ou non</t>
        </is>
      </c>
      <c r="B3458" t="inlineStr">
        <is>
          <t>Ca FAB</t>
        </is>
      </c>
      <c r="C3458" t="n">
        <v>0</v>
      </c>
      <c r="D3458" t="inlineStr"/>
      <c r="E3458" t="inlineStr"/>
      <c r="F3458" t="inlineStr"/>
      <c r="G3458" t="inlineStr"/>
      <c r="H3458" t="inlineStr"/>
      <c r="I3458" t="inlineStr"/>
      <c r="J3458" t="inlineStr">
        <is>
          <t xml:space="preserve">3213 - 3218 - 3308 - </t>
        </is>
      </c>
      <c r="K3458" t="inlineStr">
        <is>
          <t>libre</t>
        </is>
      </c>
    </row>
    <row r="3459">
      <c r="A3459" t="inlineStr">
        <is>
          <t>Oléoprotéagineux collectés ou non</t>
        </is>
      </c>
      <c r="B3459" t="inlineStr">
        <is>
          <t>Lap FAB</t>
        </is>
      </c>
      <c r="C3459" t="n">
        <v>2.8</v>
      </c>
      <c r="D3459" t="inlineStr"/>
      <c r="E3459" t="inlineStr"/>
      <c r="F3459" t="inlineStr"/>
      <c r="G3459" t="inlineStr"/>
      <c r="H3459" t="inlineStr"/>
      <c r="I3459" t="inlineStr"/>
      <c r="J3459" t="inlineStr">
        <is>
          <t xml:space="preserve">3206 - 3219 - 3314 - </t>
        </is>
      </c>
      <c r="K3459" t="inlineStr">
        <is>
          <t>libre</t>
        </is>
      </c>
    </row>
    <row r="3460">
      <c r="A3460" t="inlineStr">
        <is>
          <t>Oléoprotéagineux collectés ou non</t>
        </is>
      </c>
      <c r="B3460" t="inlineStr">
        <is>
          <t>Eq FAB</t>
        </is>
      </c>
      <c r="C3460" t="n">
        <v>0</v>
      </c>
      <c r="D3460" t="inlineStr"/>
      <c r="E3460" t="inlineStr"/>
      <c r="F3460" t="inlineStr"/>
      <c r="G3460" t="inlineStr"/>
      <c r="H3460" t="inlineStr"/>
      <c r="I3460" t="inlineStr"/>
      <c r="J3460" t="inlineStr">
        <is>
          <t xml:space="preserve">3206 - 3220 - 3240 - 3312 - </t>
        </is>
      </c>
      <c r="K3460" t="inlineStr">
        <is>
          <t>libre</t>
        </is>
      </c>
    </row>
    <row r="3461">
      <c r="A3461" t="inlineStr">
        <is>
          <t>Oléoprotéagineux collectés ou non</t>
        </is>
      </c>
      <c r="B3461" t="inlineStr">
        <is>
          <t>Aliments complets</t>
        </is>
      </c>
      <c r="C3461" t="n">
        <v>0</v>
      </c>
      <c r="D3461" t="inlineStr"/>
      <c r="E3461" t="inlineStr"/>
      <c r="F3461" t="inlineStr"/>
      <c r="G3461" t="inlineStr"/>
      <c r="H3461" t="inlineStr"/>
      <c r="I3461" t="inlineStr"/>
      <c r="J3461" t="inlineStr">
        <is>
          <t xml:space="preserve">3206 - 3221 - 3222 - </t>
        </is>
      </c>
      <c r="K3461" t="inlineStr">
        <is>
          <t>libre pp</t>
        </is>
      </c>
    </row>
    <row r="3462">
      <c r="A3462" t="inlineStr">
        <is>
          <t>Oléoprotéagineux collectés ou non</t>
        </is>
      </c>
      <c r="B3462" t="inlineStr">
        <is>
          <t>Bovins FAB complets</t>
        </is>
      </c>
      <c r="C3462" t="n">
        <v>9.6</v>
      </c>
      <c r="D3462" t="inlineStr"/>
      <c r="E3462" t="inlineStr"/>
      <c r="F3462" t="inlineStr"/>
      <c r="G3462" t="inlineStr"/>
      <c r="H3462" t="inlineStr"/>
      <c r="I3462" t="inlineStr"/>
      <c r="J3462" t="inlineStr">
        <is>
          <t xml:space="preserve">3222 - 3223 - 3224 - 3288 - </t>
        </is>
      </c>
      <c r="K3462" t="inlineStr">
        <is>
          <t>libre</t>
        </is>
      </c>
    </row>
    <row r="3463">
      <c r="A3463" t="inlineStr">
        <is>
          <t>Oléoprotéagineux collectés ou non</t>
        </is>
      </c>
      <c r="B3463" t="inlineStr">
        <is>
          <t>BL FAB complets</t>
        </is>
      </c>
      <c r="C3463" t="n">
        <v>5.2</v>
      </c>
      <c r="D3463" t="inlineStr"/>
      <c r="E3463" t="inlineStr"/>
      <c r="F3463" t="inlineStr"/>
      <c r="G3463" t="inlineStr"/>
      <c r="H3463" t="inlineStr"/>
      <c r="I3463" t="inlineStr"/>
      <c r="J3463" t="inlineStr">
        <is>
          <t xml:space="preserve">3224 - 3225 - 3296 - </t>
        </is>
      </c>
      <c r="K3463" t="inlineStr">
        <is>
          <t>libre</t>
        </is>
      </c>
    </row>
    <row r="3464">
      <c r="A3464" t="inlineStr">
        <is>
          <t>Oléoprotéagineux collectés ou non</t>
        </is>
      </c>
      <c r="B3464" t="inlineStr">
        <is>
          <t>BV FAB complets</t>
        </is>
      </c>
      <c r="C3464" t="n">
        <v>4.4</v>
      </c>
      <c r="D3464" t="inlineStr"/>
      <c r="E3464" t="inlineStr"/>
      <c r="F3464" t="inlineStr"/>
      <c r="G3464" t="inlineStr"/>
      <c r="H3464" t="inlineStr"/>
      <c r="I3464" t="inlineStr"/>
      <c r="J3464" t="inlineStr">
        <is>
          <t xml:space="preserve">3224 - 3226 - 3300 - </t>
        </is>
      </c>
      <c r="K3464" t="inlineStr">
        <is>
          <t>libre</t>
        </is>
      </c>
    </row>
    <row r="3465">
      <c r="A3465" t="inlineStr">
        <is>
          <t>Oléoprotéagineux collectés ou non</t>
        </is>
      </c>
      <c r="B3465" t="inlineStr">
        <is>
          <t>Pc FAB complets</t>
        </is>
      </c>
      <c r="C3465" t="n">
        <v>65.2</v>
      </c>
      <c r="D3465" t="inlineStr"/>
      <c r="E3465" t="inlineStr"/>
      <c r="F3465" t="inlineStr"/>
      <c r="G3465" t="inlineStr"/>
      <c r="H3465" t="inlineStr"/>
      <c r="I3465" t="inlineStr"/>
      <c r="J3465" t="inlineStr">
        <is>
          <t xml:space="preserve">3222 - 3227 - 3228 - 3320 - </t>
        </is>
      </c>
      <c r="K3465" t="inlineStr">
        <is>
          <t>déterminé</t>
        </is>
      </c>
    </row>
    <row r="3466">
      <c r="A3466" t="inlineStr">
        <is>
          <t>Oléoprotéagineux collectés ou non</t>
        </is>
      </c>
      <c r="B3466" t="inlineStr">
        <is>
          <t>Pc pclets FAB</t>
        </is>
      </c>
      <c r="C3466" t="n">
        <v>21.3</v>
      </c>
      <c r="D3466" t="inlineStr"/>
      <c r="E3466" t="inlineStr"/>
      <c r="F3466" t="inlineStr"/>
      <c r="G3466" t="inlineStr"/>
      <c r="H3466" t="inlineStr"/>
      <c r="I3466" t="inlineStr"/>
      <c r="J3466" t="inlineStr">
        <is>
          <t xml:space="preserve">3228 - 3229 - </t>
        </is>
      </c>
      <c r="K3466" t="inlineStr">
        <is>
          <t>déterminé</t>
        </is>
      </c>
    </row>
    <row r="3467">
      <c r="A3467" t="inlineStr">
        <is>
          <t>Oléoprotéagineux collectés ou non</t>
        </is>
      </c>
      <c r="B3467" t="inlineStr">
        <is>
          <t>Pc engrais FAB complets</t>
        </is>
      </c>
      <c r="C3467" t="n">
        <v>31.7</v>
      </c>
      <c r="D3467" t="inlineStr"/>
      <c r="E3467" t="inlineStr"/>
      <c r="F3467" t="inlineStr"/>
      <c r="G3467" t="inlineStr"/>
      <c r="H3467" t="inlineStr"/>
      <c r="I3467" t="inlineStr"/>
      <c r="J3467" t="inlineStr">
        <is>
          <t xml:space="preserve">3228 - 3230 - 3332 - </t>
        </is>
      </c>
      <c r="K3467" t="inlineStr">
        <is>
          <t>déterminé</t>
        </is>
      </c>
    </row>
    <row r="3468">
      <c r="A3468" t="inlineStr">
        <is>
          <t>Oléoprotéagineux collectés ou non</t>
        </is>
      </c>
      <c r="B3468" t="inlineStr">
        <is>
          <t>Pc truies FAB</t>
        </is>
      </c>
      <c r="C3468" t="n">
        <v>12.2</v>
      </c>
      <c r="D3468" t="inlineStr"/>
      <c r="E3468" t="inlineStr"/>
      <c r="F3468" t="inlineStr"/>
      <c r="G3468" t="inlineStr"/>
      <c r="H3468" t="inlineStr"/>
      <c r="I3468" t="inlineStr"/>
      <c r="J3468" t="inlineStr">
        <is>
          <t xml:space="preserve">3228 - 3231 - 3334 - </t>
        </is>
      </c>
      <c r="K3468" t="inlineStr">
        <is>
          <t>déterminé</t>
        </is>
      </c>
    </row>
    <row r="3469">
      <c r="A3469" t="inlineStr">
        <is>
          <t>Oléoprotéagineux collectés ou non</t>
        </is>
      </c>
      <c r="B3469" t="inlineStr">
        <is>
          <t>Aliments complémentaires</t>
        </is>
      </c>
      <c r="C3469" t="n">
        <v>0</v>
      </c>
      <c r="D3469" t="inlineStr"/>
      <c r="E3469" t="inlineStr"/>
      <c r="F3469" t="inlineStr"/>
      <c r="G3469" t="inlineStr"/>
      <c r="H3469" t="inlineStr"/>
      <c r="I3469" t="inlineStr"/>
      <c r="J3469" t="inlineStr">
        <is>
          <t xml:space="preserve">3206 - 3232 - 3233 - </t>
        </is>
      </c>
      <c r="K3469" t="inlineStr">
        <is>
          <t>libre pp</t>
        </is>
      </c>
    </row>
    <row r="3470">
      <c r="A3470" t="inlineStr">
        <is>
          <t>Oléoprotéagineux collectés ou non</t>
        </is>
      </c>
      <c r="B3470" t="inlineStr">
        <is>
          <t>Bovins FAB ctaire</t>
        </is>
      </c>
      <c r="C3470" t="n">
        <v>15.9</v>
      </c>
      <c r="D3470" t="inlineStr"/>
      <c r="E3470" t="inlineStr"/>
      <c r="F3470" t="inlineStr"/>
      <c r="G3470" t="inlineStr"/>
      <c r="H3470" t="inlineStr"/>
      <c r="I3470" t="inlineStr"/>
      <c r="J3470" t="inlineStr">
        <is>
          <t xml:space="preserve">3233 - 3234 - 3235 - 3288 - </t>
        </is>
      </c>
      <c r="K3470" t="inlineStr">
        <is>
          <t>libre</t>
        </is>
      </c>
    </row>
    <row r="3471">
      <c r="A3471" t="inlineStr">
        <is>
          <t>Oléoprotéagineux collectés ou non</t>
        </is>
      </c>
      <c r="B3471" t="inlineStr">
        <is>
          <t>BL FAB ctaire</t>
        </is>
      </c>
      <c r="C3471" t="n">
        <v>6.2</v>
      </c>
      <c r="D3471" t="inlineStr"/>
      <c r="E3471" t="inlineStr"/>
      <c r="F3471" t="inlineStr"/>
      <c r="G3471" t="inlineStr"/>
      <c r="H3471" t="inlineStr"/>
      <c r="I3471" t="inlineStr"/>
      <c r="J3471" t="inlineStr">
        <is>
          <t xml:space="preserve">3235 - 3236 - 3296 - </t>
        </is>
      </c>
      <c r="K3471" t="inlineStr">
        <is>
          <t>libre</t>
        </is>
      </c>
    </row>
    <row r="3472">
      <c r="A3472" t="inlineStr">
        <is>
          <t>Oléoprotéagineux collectés ou non</t>
        </is>
      </c>
      <c r="B3472" t="inlineStr">
        <is>
          <t>BV FAB ctaire</t>
        </is>
      </c>
      <c r="C3472" t="n">
        <v>9.699999999999999</v>
      </c>
      <c r="D3472" t="inlineStr"/>
      <c r="E3472" t="inlineStr"/>
      <c r="F3472" t="inlineStr"/>
      <c r="G3472" t="inlineStr"/>
      <c r="H3472" t="inlineStr"/>
      <c r="I3472" t="inlineStr"/>
      <c r="J3472" t="inlineStr">
        <is>
          <t xml:space="preserve">3235 - 3237 - 3300 - </t>
        </is>
      </c>
      <c r="K3472" t="inlineStr">
        <is>
          <t>libre</t>
        </is>
      </c>
    </row>
    <row r="3473">
      <c r="A3473" t="inlineStr">
        <is>
          <t>Oléoprotéagineux collectés ou non</t>
        </is>
      </c>
      <c r="B3473" t="inlineStr">
        <is>
          <t>Pc engrais FAB ctaire</t>
        </is>
      </c>
      <c r="C3473" t="n">
        <v>13.3</v>
      </c>
      <c r="D3473" t="inlineStr"/>
      <c r="E3473" t="inlineStr"/>
      <c r="F3473" t="inlineStr"/>
      <c r="G3473" t="inlineStr"/>
      <c r="H3473" t="inlineStr"/>
      <c r="I3473" t="inlineStr"/>
      <c r="J3473" t="inlineStr">
        <is>
          <t xml:space="preserve">3233 - 3238 - 3320 - 3332 - </t>
        </is>
      </c>
      <c r="K3473" t="inlineStr">
        <is>
          <t>libre</t>
        </is>
      </c>
    </row>
    <row r="3474">
      <c r="A3474" t="inlineStr">
        <is>
          <t>Oléoprotéagineux collectés ou non</t>
        </is>
      </c>
      <c r="B3474" t="inlineStr">
        <is>
          <t>Autres FAB</t>
        </is>
      </c>
      <c r="C3474" t="n">
        <v>171</v>
      </c>
      <c r="D3474" t="inlineStr"/>
      <c r="E3474" t="inlineStr"/>
      <c r="F3474" t="inlineStr"/>
      <c r="G3474" t="inlineStr"/>
      <c r="H3474" t="inlineStr"/>
      <c r="I3474" t="inlineStr"/>
      <c r="J3474" t="inlineStr">
        <is>
          <t xml:space="preserve">3204 - 3239 - 3240 - </t>
        </is>
      </c>
      <c r="K3474" t="inlineStr">
        <is>
          <t>libre pp</t>
        </is>
      </c>
    </row>
    <row r="3475">
      <c r="A3475" t="inlineStr">
        <is>
          <t>Oléoprotéagineux collectés ou non</t>
        </is>
      </c>
      <c r="B3475" t="inlineStr">
        <is>
          <t>Poissons FAB</t>
        </is>
      </c>
      <c r="C3475" t="n">
        <v>0</v>
      </c>
      <c r="D3475" t="inlineStr"/>
      <c r="E3475" t="inlineStr"/>
      <c r="F3475" t="inlineStr"/>
      <c r="G3475" t="inlineStr"/>
      <c r="H3475" t="inlineStr"/>
      <c r="I3475" t="inlineStr"/>
      <c r="J3475" t="inlineStr">
        <is>
          <t xml:space="preserve">3240 - 3241 - </t>
        </is>
      </c>
      <c r="K3475" t="inlineStr">
        <is>
          <t>libre</t>
        </is>
      </c>
    </row>
    <row r="3476">
      <c r="A3476" t="inlineStr">
        <is>
          <t>Oléoprotéagineux collectés ou non</t>
        </is>
      </c>
      <c r="B3476" t="inlineStr">
        <is>
          <t>Divers FAB</t>
        </is>
      </c>
      <c r="C3476" t="n">
        <v>0</v>
      </c>
      <c r="D3476" t="inlineStr"/>
      <c r="E3476" t="inlineStr"/>
      <c r="F3476" t="inlineStr"/>
      <c r="G3476" t="inlineStr"/>
      <c r="H3476" t="inlineStr"/>
      <c r="I3476" t="inlineStr"/>
      <c r="J3476" t="inlineStr">
        <is>
          <t xml:space="preserve">3240 - 3242 - </t>
        </is>
      </c>
      <c r="K3476" t="inlineStr">
        <is>
          <t>libre</t>
        </is>
      </c>
    </row>
    <row r="3477">
      <c r="A3477" t="inlineStr">
        <is>
          <t>Oléoprotéagineux collectés ou non</t>
        </is>
      </c>
      <c r="B3477" t="inlineStr">
        <is>
          <t>Alimentation animale rente (EA)</t>
        </is>
      </c>
      <c r="C3477" t="n">
        <v>800</v>
      </c>
      <c r="D3477" t="inlineStr"/>
      <c r="E3477" t="inlineStr"/>
      <c r="F3477" t="inlineStr"/>
      <c r="G3477" t="inlineStr"/>
      <c r="H3477" t="inlineStr"/>
      <c r="I3477" t="inlineStr"/>
      <c r="J3477" t="inlineStr">
        <is>
          <t xml:space="preserve">3202 - 3243 - 3244 - </t>
        </is>
      </c>
      <c r="K3477" t="inlineStr">
        <is>
          <t>libre pp</t>
        </is>
      </c>
    </row>
    <row r="3478">
      <c r="A3478" t="inlineStr">
        <is>
          <t>Oléoprotéagineux collectés ou non</t>
        </is>
      </c>
      <c r="B3478" t="inlineStr">
        <is>
          <t>Direct élevage</t>
        </is>
      </c>
      <c r="C3478" t="n">
        <v>356</v>
      </c>
      <c r="D3478" t="inlineStr"/>
      <c r="E3478" t="inlineStr"/>
      <c r="F3478" t="inlineStr"/>
      <c r="G3478" t="inlineStr"/>
      <c r="H3478" t="inlineStr"/>
      <c r="I3478" t="inlineStr"/>
      <c r="J3478" t="inlineStr">
        <is>
          <t xml:space="preserve">3244 - 3245 - 3246 - </t>
        </is>
      </c>
      <c r="K3478" t="inlineStr">
        <is>
          <t>libre pp</t>
        </is>
      </c>
    </row>
    <row r="3479">
      <c r="A3479" t="inlineStr">
        <is>
          <t>Oléoprotéagineux collectés ou non</t>
        </is>
      </c>
      <c r="B3479" t="inlineStr">
        <is>
          <t>Bovins dir</t>
        </is>
      </c>
      <c r="C3479" t="n">
        <v>260</v>
      </c>
      <c r="D3479" t="inlineStr"/>
      <c r="E3479" t="inlineStr"/>
      <c r="F3479" t="inlineStr"/>
      <c r="G3479" t="inlineStr"/>
      <c r="H3479" t="inlineStr"/>
      <c r="I3479" t="inlineStr"/>
      <c r="J3479" t="inlineStr">
        <is>
          <t xml:space="preserve">3246 - 3247 - 3248 - </t>
        </is>
      </c>
      <c r="K3479" t="inlineStr">
        <is>
          <t>libre pp</t>
        </is>
      </c>
    </row>
    <row r="3480">
      <c r="A3480" t="inlineStr">
        <is>
          <t>Oléoprotéagineux collectés ou non</t>
        </is>
      </c>
      <c r="B3480" t="inlineStr">
        <is>
          <t>BL dir</t>
        </is>
      </c>
      <c r="C3480" t="n">
        <v>62.9</v>
      </c>
      <c r="D3480" t="inlineStr"/>
      <c r="E3480" t="inlineStr"/>
      <c r="F3480" t="inlineStr"/>
      <c r="G3480" t="inlineStr"/>
      <c r="H3480" t="inlineStr"/>
      <c r="I3480" t="inlineStr"/>
      <c r="J3480" t="inlineStr">
        <is>
          <t xml:space="preserve">3248 - 3249 - 3294 - </t>
        </is>
      </c>
      <c r="K3480" t="inlineStr">
        <is>
          <t>libre</t>
        </is>
      </c>
    </row>
    <row r="3481">
      <c r="A3481" t="inlineStr">
        <is>
          <t>Oléoprotéagineux collectés ou non</t>
        </is>
      </c>
      <c r="B3481" t="inlineStr">
        <is>
          <t>BV dir</t>
        </is>
      </c>
      <c r="C3481" t="n">
        <v>25.9</v>
      </c>
      <c r="D3481" t="inlineStr"/>
      <c r="E3481" t="inlineStr"/>
      <c r="F3481" t="inlineStr"/>
      <c r="G3481" t="inlineStr"/>
      <c r="H3481" t="inlineStr"/>
      <c r="I3481" t="inlineStr"/>
      <c r="J3481" t="inlineStr">
        <is>
          <t xml:space="preserve">3248 - 3250 - 3298 - </t>
        </is>
      </c>
      <c r="K3481" t="inlineStr">
        <is>
          <t>libre</t>
        </is>
      </c>
    </row>
    <row r="3482">
      <c r="A3482" t="inlineStr">
        <is>
          <t>Oléoprotéagineux collectés ou non</t>
        </is>
      </c>
      <c r="B3482" t="inlineStr">
        <is>
          <t>Ovins dir</t>
        </is>
      </c>
      <c r="C3482" t="n">
        <v>0</v>
      </c>
      <c r="D3482" t="inlineStr"/>
      <c r="E3482" t="inlineStr"/>
      <c r="F3482" t="inlineStr"/>
      <c r="G3482" t="inlineStr"/>
      <c r="H3482" t="inlineStr"/>
      <c r="I3482" t="inlineStr"/>
      <c r="J3482" t="inlineStr">
        <is>
          <t xml:space="preserve">3246 - 3251 - 3252 - </t>
        </is>
      </c>
      <c r="K3482" t="inlineStr">
        <is>
          <t>libre pp</t>
        </is>
      </c>
    </row>
    <row r="3483">
      <c r="A3483" t="inlineStr">
        <is>
          <t>Oléoprotéagineux collectés ou non</t>
        </is>
      </c>
      <c r="B3483" t="inlineStr">
        <is>
          <t>OL dir</t>
        </is>
      </c>
      <c r="C3483" t="n">
        <v>0</v>
      </c>
      <c r="D3483" t="inlineStr"/>
      <c r="E3483" t="inlineStr"/>
      <c r="F3483" t="inlineStr"/>
      <c r="G3483" t="inlineStr"/>
      <c r="H3483" t="inlineStr"/>
      <c r="I3483" t="inlineStr"/>
      <c r="J3483" t="inlineStr">
        <is>
          <t xml:space="preserve">3252 - 3253 - 3304 - </t>
        </is>
      </c>
      <c r="K3483" t="inlineStr">
        <is>
          <t>libre</t>
        </is>
      </c>
    </row>
    <row r="3484">
      <c r="A3484" t="inlineStr">
        <is>
          <t>Oléoprotéagineux collectés ou non</t>
        </is>
      </c>
      <c r="B3484" t="inlineStr">
        <is>
          <t>OV dir</t>
        </is>
      </c>
      <c r="C3484" t="n">
        <v>0</v>
      </c>
      <c r="D3484" t="inlineStr"/>
      <c r="E3484" t="inlineStr"/>
      <c r="F3484" t="inlineStr"/>
      <c r="G3484" t="inlineStr"/>
      <c r="H3484" t="inlineStr"/>
      <c r="I3484" t="inlineStr"/>
      <c r="J3484" t="inlineStr">
        <is>
          <t xml:space="preserve">3252 - 3254 - 3306 - </t>
        </is>
      </c>
      <c r="K3484" t="inlineStr">
        <is>
          <t>libre</t>
        </is>
      </c>
    </row>
    <row r="3485">
      <c r="A3485" t="inlineStr">
        <is>
          <t>Oléoprotéagineux collectés ou non</t>
        </is>
      </c>
      <c r="B3485" t="inlineStr">
        <is>
          <t>Ca dir</t>
        </is>
      </c>
      <c r="C3485" t="n">
        <v>0</v>
      </c>
      <c r="D3485" t="inlineStr"/>
      <c r="E3485" t="inlineStr"/>
      <c r="F3485" t="inlineStr"/>
      <c r="G3485" t="inlineStr"/>
      <c r="H3485" t="inlineStr"/>
      <c r="I3485" t="inlineStr"/>
      <c r="J3485" t="inlineStr">
        <is>
          <t xml:space="preserve">3246 - 3255 - 3310 - </t>
        </is>
      </c>
      <c r="K3485" t="inlineStr">
        <is>
          <t>libre</t>
        </is>
      </c>
    </row>
    <row r="3486">
      <c r="A3486" t="inlineStr">
        <is>
          <t>Oléoprotéagineux collectés ou non</t>
        </is>
      </c>
      <c r="B3486" t="inlineStr">
        <is>
          <t>Eq dir</t>
        </is>
      </c>
      <c r="C3486" t="n">
        <v>0</v>
      </c>
      <c r="D3486" t="inlineStr"/>
      <c r="E3486" t="inlineStr"/>
      <c r="F3486" t="inlineStr"/>
      <c r="G3486" t="inlineStr"/>
      <c r="H3486" t="inlineStr"/>
      <c r="I3486" t="inlineStr"/>
      <c r="J3486" t="inlineStr">
        <is>
          <t xml:space="preserve">3246 - 3256 - 3312 - </t>
        </is>
      </c>
      <c r="K3486" t="inlineStr">
        <is>
          <t>libre</t>
        </is>
      </c>
    </row>
    <row r="3487">
      <c r="A3487" t="inlineStr">
        <is>
          <t>Oléoprotéagineux collectés ou non</t>
        </is>
      </c>
      <c r="B3487" t="inlineStr">
        <is>
          <t>Pc dir</t>
        </is>
      </c>
      <c r="C3487" t="n">
        <v>0</v>
      </c>
      <c r="D3487" t="inlineStr"/>
      <c r="E3487" t="inlineStr"/>
      <c r="F3487" t="inlineStr"/>
      <c r="G3487" t="inlineStr"/>
      <c r="H3487" t="inlineStr"/>
      <c r="I3487" t="inlineStr"/>
      <c r="J3487" t="inlineStr">
        <is>
          <t xml:space="preserve">3246 - 3257 - 3258 - 3318 - </t>
        </is>
      </c>
      <c r="K3487" t="inlineStr">
        <is>
          <t>libre</t>
        </is>
      </c>
    </row>
    <row r="3488">
      <c r="A3488" t="inlineStr">
        <is>
          <t>Oléoprotéagineux collectés ou non</t>
        </is>
      </c>
      <c r="B3488" t="inlineStr">
        <is>
          <t>Pc engrais dir</t>
        </is>
      </c>
      <c r="C3488" t="n">
        <v>0</v>
      </c>
      <c r="D3488" t="inlineStr"/>
      <c r="E3488" t="inlineStr"/>
      <c r="F3488" t="inlineStr"/>
      <c r="G3488" t="inlineStr"/>
      <c r="H3488" t="inlineStr"/>
      <c r="I3488" t="inlineStr"/>
      <c r="J3488" t="inlineStr">
        <is>
          <t xml:space="preserve">3258 - 3259 - 3330 - </t>
        </is>
      </c>
      <c r="K3488" t="inlineStr">
        <is>
          <t>libre</t>
        </is>
      </c>
    </row>
    <row r="3489">
      <c r="A3489" t="inlineStr">
        <is>
          <t>Oléoprotéagineux collectés ou non</t>
        </is>
      </c>
      <c r="B3489" t="inlineStr">
        <is>
          <t>Pc truies dir</t>
        </is>
      </c>
      <c r="C3489" t="n">
        <v>0</v>
      </c>
      <c r="D3489" t="inlineStr"/>
      <c r="E3489" t="inlineStr"/>
      <c r="F3489" t="inlineStr"/>
      <c r="G3489" t="inlineStr"/>
      <c r="H3489" t="inlineStr"/>
      <c r="I3489" t="inlineStr"/>
      <c r="J3489" t="inlineStr">
        <is>
          <t xml:space="preserve">3258 - 3260 - 3334 - </t>
        </is>
      </c>
      <c r="K3489" t="inlineStr">
        <is>
          <t>déterminé</t>
        </is>
      </c>
    </row>
    <row r="3490">
      <c r="A3490" t="inlineStr">
        <is>
          <t>Oléoprotéagineux collectés ou non</t>
        </is>
      </c>
      <c r="B3490" t="inlineStr">
        <is>
          <t>Volailles dir</t>
        </is>
      </c>
      <c r="C3490" t="n">
        <v>96.2</v>
      </c>
      <c r="D3490" t="inlineStr"/>
      <c r="E3490" t="inlineStr"/>
      <c r="F3490" t="inlineStr"/>
      <c r="G3490" t="inlineStr"/>
      <c r="H3490" t="inlineStr"/>
      <c r="I3490" t="inlineStr"/>
      <c r="J3490" t="inlineStr">
        <is>
          <t xml:space="preserve">3246 - 3261 - 3262 - </t>
        </is>
      </c>
      <c r="K3490" t="inlineStr">
        <is>
          <t>libre pp</t>
        </is>
      </c>
    </row>
    <row r="3491">
      <c r="A3491" t="inlineStr">
        <is>
          <t>Oléoprotéagineux collectés ou non</t>
        </is>
      </c>
      <c r="B3491" t="inlineStr">
        <is>
          <t>Vol po dir</t>
        </is>
      </c>
      <c r="C3491" t="n">
        <v>10.1</v>
      </c>
      <c r="D3491" t="inlineStr"/>
      <c r="E3491" t="inlineStr"/>
      <c r="F3491" t="inlineStr"/>
      <c r="G3491" t="inlineStr"/>
      <c r="H3491" t="inlineStr"/>
      <c r="I3491" t="inlineStr"/>
      <c r="J3491" t="inlineStr">
        <is>
          <t xml:space="preserve">3262 - 3263 - 3326 - </t>
        </is>
      </c>
      <c r="K3491" t="inlineStr">
        <is>
          <t>libre</t>
        </is>
      </c>
    </row>
    <row r="3492">
      <c r="A3492" t="inlineStr">
        <is>
          <t>Oléoprotéagineux collectés ou non</t>
        </is>
      </c>
      <c r="B3492" t="inlineStr">
        <is>
          <t>Palmip. gras dir</t>
        </is>
      </c>
      <c r="C3492" t="n">
        <v>86.09999999999999</v>
      </c>
      <c r="D3492" t="inlineStr"/>
      <c r="E3492" t="inlineStr"/>
      <c r="F3492" t="inlineStr"/>
      <c r="G3492" t="inlineStr"/>
      <c r="H3492" t="inlineStr"/>
      <c r="I3492" t="inlineStr"/>
      <c r="J3492" t="inlineStr">
        <is>
          <t xml:space="preserve">3262 - 3264 - 3328 - </t>
        </is>
      </c>
      <c r="K3492" t="inlineStr">
        <is>
          <t>libre</t>
        </is>
      </c>
    </row>
    <row r="3493">
      <c r="A3493" t="inlineStr">
        <is>
          <t>Oléoprotéagineux collectés ou non</t>
        </is>
      </c>
      <c r="B3493" t="inlineStr">
        <is>
          <t>Intra-consommations (feed)</t>
        </is>
      </c>
      <c r="C3493" t="n">
        <v>444</v>
      </c>
      <c r="D3493" t="inlineStr"/>
      <c r="E3493" t="inlineStr"/>
      <c r="F3493" t="inlineStr"/>
      <c r="G3493" t="inlineStr"/>
      <c r="H3493" t="inlineStr"/>
      <c r="I3493" t="inlineStr"/>
      <c r="J3493" t="inlineStr">
        <is>
          <t xml:space="preserve">3244 - 3265 - 3266 - </t>
        </is>
      </c>
      <c r="K3493" t="inlineStr">
        <is>
          <t>libre pp</t>
        </is>
      </c>
    </row>
    <row r="3494">
      <c r="A3494" t="inlineStr">
        <is>
          <t>Oléoprotéagineux collectés ou non</t>
        </is>
      </c>
      <c r="B3494" t="inlineStr">
        <is>
          <t>Bovins intrac</t>
        </is>
      </c>
      <c r="C3494" t="n">
        <v>343</v>
      </c>
      <c r="D3494" t="inlineStr"/>
      <c r="E3494" t="inlineStr"/>
      <c r="F3494" t="inlineStr"/>
      <c r="G3494" t="inlineStr"/>
      <c r="H3494" t="inlineStr"/>
      <c r="I3494" t="inlineStr"/>
      <c r="J3494" t="inlineStr">
        <is>
          <t xml:space="preserve">3266 - 3267 - 3268 - </t>
        </is>
      </c>
      <c r="K3494" t="inlineStr">
        <is>
          <t>libre pp</t>
        </is>
      </c>
    </row>
    <row r="3495">
      <c r="A3495" t="inlineStr">
        <is>
          <t>Oléoprotéagineux collectés ou non</t>
        </is>
      </c>
      <c r="B3495" t="inlineStr">
        <is>
          <t>BL intrac</t>
        </is>
      </c>
      <c r="C3495" t="n">
        <v>242</v>
      </c>
      <c r="D3495" t="inlineStr"/>
      <c r="E3495" t="inlineStr"/>
      <c r="F3495" t="inlineStr"/>
      <c r="G3495" t="inlineStr"/>
      <c r="H3495" t="inlineStr"/>
      <c r="I3495" t="inlineStr"/>
      <c r="J3495" t="inlineStr">
        <is>
          <t xml:space="preserve">3268 - 3269 - 3294 - </t>
        </is>
      </c>
      <c r="K3495" t="inlineStr">
        <is>
          <t>libre</t>
        </is>
      </c>
    </row>
    <row r="3496">
      <c r="A3496" t="inlineStr">
        <is>
          <t>Oléoprotéagineux collectés ou non</t>
        </is>
      </c>
      <c r="B3496" t="inlineStr">
        <is>
          <t>BV intrac</t>
        </is>
      </c>
      <c r="C3496" t="n">
        <v>101</v>
      </c>
      <c r="D3496" t="inlineStr"/>
      <c r="E3496" t="inlineStr"/>
      <c r="F3496" t="inlineStr"/>
      <c r="G3496" t="inlineStr"/>
      <c r="H3496" t="inlineStr"/>
      <c r="I3496" t="inlineStr"/>
      <c r="J3496" t="inlineStr">
        <is>
          <t xml:space="preserve">3268 - 3270 - 3298 - </t>
        </is>
      </c>
      <c r="K3496" t="inlineStr">
        <is>
          <t>libre</t>
        </is>
      </c>
    </row>
    <row r="3497">
      <c r="A3497" t="inlineStr">
        <is>
          <t>Oléoprotéagineux collectés ou non</t>
        </is>
      </c>
      <c r="B3497" t="inlineStr">
        <is>
          <t>Ovins intrac</t>
        </is>
      </c>
      <c r="C3497" t="n">
        <v>0.1</v>
      </c>
      <c r="D3497" t="inlineStr"/>
      <c r="E3497" t="inlineStr"/>
      <c r="F3497" t="inlineStr"/>
      <c r="G3497" t="inlineStr"/>
      <c r="H3497" t="inlineStr"/>
      <c r="I3497" t="inlineStr"/>
      <c r="J3497" t="inlineStr">
        <is>
          <t xml:space="preserve">3266 - 3271 - 3272 - </t>
        </is>
      </c>
      <c r="K3497" t="inlineStr">
        <is>
          <t>libre pp</t>
        </is>
      </c>
    </row>
    <row r="3498">
      <c r="A3498" t="inlineStr">
        <is>
          <t>Oléoprotéagineux collectés ou non</t>
        </is>
      </c>
      <c r="B3498" t="inlineStr">
        <is>
          <t>OL intrac</t>
        </is>
      </c>
      <c r="C3498" t="n">
        <v>0.1</v>
      </c>
      <c r="D3498" t="inlineStr"/>
      <c r="E3498" t="inlineStr"/>
      <c r="F3498" t="inlineStr"/>
      <c r="G3498" t="inlineStr"/>
      <c r="H3498" t="inlineStr"/>
      <c r="I3498" t="inlineStr"/>
      <c r="J3498" t="inlineStr">
        <is>
          <t xml:space="preserve">3272 - 3273 - 3304 - </t>
        </is>
      </c>
      <c r="K3498" t="inlineStr">
        <is>
          <t>libre</t>
        </is>
      </c>
    </row>
    <row r="3499">
      <c r="A3499" t="inlineStr">
        <is>
          <t>Oléoprotéagineux collectés ou non</t>
        </is>
      </c>
      <c r="B3499" t="inlineStr">
        <is>
          <t>OV intrac</t>
        </is>
      </c>
      <c r="C3499" t="n">
        <v>0.1</v>
      </c>
      <c r="D3499" t="inlineStr"/>
      <c r="E3499" t="inlineStr"/>
      <c r="F3499" t="inlineStr"/>
      <c r="G3499" t="inlineStr"/>
      <c r="H3499" t="inlineStr"/>
      <c r="I3499" t="inlineStr"/>
      <c r="J3499" t="inlineStr">
        <is>
          <t xml:space="preserve">3272 - 3274 - 3306 - </t>
        </is>
      </c>
      <c r="K3499" t="inlineStr">
        <is>
          <t>libre</t>
        </is>
      </c>
    </row>
    <row r="3500">
      <c r="A3500" t="inlineStr">
        <is>
          <t>Oléoprotéagineux collectés ou non</t>
        </is>
      </c>
      <c r="B3500" t="inlineStr">
        <is>
          <t>Ca intrac</t>
        </is>
      </c>
      <c r="C3500" t="n">
        <v>0</v>
      </c>
      <c r="D3500" t="inlineStr"/>
      <c r="E3500" t="inlineStr"/>
      <c r="F3500" t="inlineStr"/>
      <c r="G3500" t="inlineStr"/>
      <c r="H3500" t="inlineStr"/>
      <c r="I3500" t="inlineStr"/>
      <c r="J3500" t="inlineStr">
        <is>
          <t xml:space="preserve">3266 - 3275 - 3310 - </t>
        </is>
      </c>
      <c r="K3500" t="inlineStr">
        <is>
          <t>libre</t>
        </is>
      </c>
    </row>
    <row r="3501">
      <c r="A3501" t="inlineStr">
        <is>
          <t>Oléoprotéagineux collectés ou non</t>
        </is>
      </c>
      <c r="B3501" t="inlineStr">
        <is>
          <t>Eq intrac</t>
        </is>
      </c>
      <c r="C3501" t="n">
        <v>0</v>
      </c>
      <c r="D3501" t="inlineStr"/>
      <c r="E3501" t="inlineStr"/>
      <c r="F3501" t="inlineStr"/>
      <c r="G3501" t="inlineStr"/>
      <c r="H3501" t="inlineStr"/>
      <c r="I3501" t="inlineStr"/>
      <c r="J3501" t="inlineStr">
        <is>
          <t xml:space="preserve">3266 - 3276 - 3312 - </t>
        </is>
      </c>
      <c r="K3501" t="inlineStr">
        <is>
          <t>libre</t>
        </is>
      </c>
    </row>
    <row r="3502">
      <c r="A3502" t="inlineStr">
        <is>
          <t>Oléoprotéagineux collectés ou non</t>
        </is>
      </c>
      <c r="B3502" t="inlineStr">
        <is>
          <t>Lap intrac</t>
        </is>
      </c>
      <c r="C3502" t="n">
        <v>0</v>
      </c>
      <c r="D3502" t="inlineStr"/>
      <c r="E3502" t="inlineStr"/>
      <c r="F3502" t="inlineStr"/>
      <c r="G3502" t="inlineStr"/>
      <c r="H3502" t="inlineStr"/>
      <c r="I3502" t="inlineStr"/>
      <c r="J3502" t="inlineStr">
        <is>
          <t xml:space="preserve">3266 - 3277 - 3314 - </t>
        </is>
      </c>
      <c r="K3502" t="inlineStr">
        <is>
          <t>libre</t>
        </is>
      </c>
    </row>
    <row r="3503">
      <c r="A3503" t="inlineStr">
        <is>
          <t>Oléoprotéagineux collectés ou non</t>
        </is>
      </c>
      <c r="B3503" t="inlineStr">
        <is>
          <t>Pc intrac</t>
        </is>
      </c>
      <c r="C3503" t="n">
        <v>0</v>
      </c>
      <c r="D3503" t="inlineStr"/>
      <c r="E3503" t="inlineStr"/>
      <c r="F3503" t="inlineStr"/>
      <c r="G3503" t="inlineStr"/>
      <c r="H3503" t="inlineStr"/>
      <c r="I3503" t="inlineStr"/>
      <c r="J3503" t="inlineStr">
        <is>
          <t xml:space="preserve">3266 - 3278 - 3279 - 3318 - </t>
        </is>
      </c>
      <c r="K3503" t="inlineStr">
        <is>
          <t>déterminé</t>
        </is>
      </c>
    </row>
    <row r="3504">
      <c r="A3504" t="inlineStr">
        <is>
          <t>Oléoprotéagineux collectés ou non</t>
        </is>
      </c>
      <c r="B3504" t="inlineStr">
        <is>
          <t>Pc engrais intrac</t>
        </is>
      </c>
      <c r="C3504" t="n">
        <v>0</v>
      </c>
      <c r="D3504" t="inlineStr"/>
      <c r="E3504" t="inlineStr"/>
      <c r="F3504" t="inlineStr"/>
      <c r="G3504" t="inlineStr"/>
      <c r="H3504" t="inlineStr"/>
      <c r="I3504" t="inlineStr"/>
      <c r="J3504" t="inlineStr">
        <is>
          <t xml:space="preserve">3279 - 3280 - 3330 - </t>
        </is>
      </c>
      <c r="K3504" t="inlineStr">
        <is>
          <t>libre</t>
        </is>
      </c>
    </row>
    <row r="3505">
      <c r="A3505" t="inlineStr">
        <is>
          <t>Oléoprotéagineux collectés ou non</t>
        </is>
      </c>
      <c r="B3505" t="inlineStr">
        <is>
          <t>Pc truies intrac</t>
        </is>
      </c>
      <c r="C3505" t="n">
        <v>0</v>
      </c>
      <c r="D3505" t="inlineStr"/>
      <c r="E3505" t="inlineStr"/>
      <c r="F3505" t="inlineStr"/>
      <c r="G3505" t="inlineStr"/>
      <c r="H3505" t="inlineStr"/>
      <c r="I3505" t="inlineStr"/>
      <c r="J3505" t="inlineStr">
        <is>
          <t xml:space="preserve">3279 - 3281 - 3334 - </t>
        </is>
      </c>
      <c r="K3505" t="inlineStr">
        <is>
          <t>libre</t>
        </is>
      </c>
    </row>
    <row r="3506">
      <c r="A3506" t="inlineStr">
        <is>
          <t>Oléoprotéagineux collectés ou non</t>
        </is>
      </c>
      <c r="B3506" t="inlineStr">
        <is>
          <t>Volailles intrac</t>
        </is>
      </c>
      <c r="C3506" t="n">
        <v>101</v>
      </c>
      <c r="D3506" t="inlineStr"/>
      <c r="E3506" t="inlineStr"/>
      <c r="F3506" t="inlineStr"/>
      <c r="G3506" t="inlineStr"/>
      <c r="H3506" t="inlineStr"/>
      <c r="I3506" t="inlineStr"/>
      <c r="J3506" t="inlineStr">
        <is>
          <t xml:space="preserve">3266 - 3282 - 3283 - </t>
        </is>
      </c>
      <c r="K3506" t="inlineStr">
        <is>
          <t>libre pp</t>
        </is>
      </c>
    </row>
    <row r="3507">
      <c r="A3507" t="inlineStr">
        <is>
          <t>Oléoprotéagineux collectés ou non</t>
        </is>
      </c>
      <c r="B3507" t="inlineStr">
        <is>
          <t>Vol ch intrac</t>
        </is>
      </c>
      <c r="C3507" t="n">
        <v>0</v>
      </c>
      <c r="D3507" t="inlineStr"/>
      <c r="E3507" t="inlineStr"/>
      <c r="F3507" t="inlineStr"/>
      <c r="G3507" t="inlineStr"/>
      <c r="H3507" t="inlineStr"/>
      <c r="I3507" t="inlineStr"/>
      <c r="J3507" t="inlineStr">
        <is>
          <t xml:space="preserve">3283 - 3284 - 3324 - </t>
        </is>
      </c>
      <c r="K3507" t="inlineStr">
        <is>
          <t>déterminé</t>
        </is>
      </c>
    </row>
    <row r="3508">
      <c r="A3508" t="inlineStr">
        <is>
          <t>Oléoprotéagineux collectés ou non</t>
        </is>
      </c>
      <c r="B3508" t="inlineStr">
        <is>
          <t>Vol po intrac</t>
        </is>
      </c>
      <c r="C3508" t="n">
        <v>0</v>
      </c>
      <c r="D3508" t="inlineStr"/>
      <c r="E3508" t="inlineStr"/>
      <c r="F3508" t="inlineStr"/>
      <c r="G3508" t="inlineStr"/>
      <c r="H3508" t="inlineStr"/>
      <c r="I3508" t="inlineStr"/>
      <c r="J3508" t="inlineStr">
        <is>
          <t xml:space="preserve">3283 - 3285 - 3326 - </t>
        </is>
      </c>
      <c r="K3508" t="inlineStr">
        <is>
          <t>libre</t>
        </is>
      </c>
    </row>
    <row r="3509">
      <c r="A3509" t="inlineStr">
        <is>
          <t>Oléoprotéagineux collectés ou non</t>
        </is>
      </c>
      <c r="B3509" t="inlineStr">
        <is>
          <t>Palmip. gras intrac</t>
        </is>
      </c>
      <c r="C3509" t="n">
        <v>101</v>
      </c>
      <c r="D3509" t="inlineStr"/>
      <c r="E3509" t="inlineStr"/>
      <c r="F3509" t="inlineStr"/>
      <c r="G3509" t="inlineStr"/>
      <c r="H3509" t="inlineStr"/>
      <c r="I3509" t="inlineStr"/>
      <c r="J3509" t="inlineStr">
        <is>
          <t xml:space="preserve">3283 - 3286 - 3328 - </t>
        </is>
      </c>
      <c r="K3509" t="inlineStr">
        <is>
          <t>libre</t>
        </is>
      </c>
    </row>
    <row r="3510">
      <c r="A3510" t="inlineStr">
        <is>
          <t>Oléoprotéagineux collectés ou non</t>
        </is>
      </c>
      <c r="B3510" t="inlineStr">
        <is>
          <t>Bovins FAB</t>
        </is>
      </c>
      <c r="C3510" t="n">
        <v>0</v>
      </c>
      <c r="D3510" t="inlineStr"/>
      <c r="E3510" t="inlineStr"/>
      <c r="F3510" t="inlineStr"/>
      <c r="G3510" t="inlineStr"/>
      <c r="H3510" t="inlineStr"/>
      <c r="I3510" t="inlineStr"/>
      <c r="J3510" t="inlineStr">
        <is>
          <t xml:space="preserve">3287 - 3288 - </t>
        </is>
      </c>
      <c r="K3510" t="inlineStr">
        <is>
          <t>libre pp</t>
        </is>
      </c>
    </row>
    <row r="3511">
      <c r="A3511" t="inlineStr">
        <is>
          <t>Oléoprotéagineux collectés ou non</t>
        </is>
      </c>
      <c r="B3511" t="inlineStr">
        <is>
          <t>Herbivores</t>
        </is>
      </c>
      <c r="C3511" t="n">
        <v>460</v>
      </c>
      <c r="D3511" t="inlineStr"/>
      <c r="E3511" t="inlineStr"/>
      <c r="F3511" t="inlineStr"/>
      <c r="G3511" t="inlineStr"/>
      <c r="H3511" t="inlineStr"/>
      <c r="I3511" t="inlineStr"/>
      <c r="J3511" t="inlineStr">
        <is>
          <t xml:space="preserve">3289 - 3290 - </t>
        </is>
      </c>
      <c r="K3511" t="inlineStr">
        <is>
          <t>libre pp</t>
        </is>
      </c>
    </row>
    <row r="3512">
      <c r="A3512" t="inlineStr">
        <is>
          <t>Oléoprotéagineux collectés ou non</t>
        </is>
      </c>
      <c r="B3512" t="inlineStr">
        <is>
          <t>Bovins</t>
        </is>
      </c>
      <c r="C3512" t="n">
        <v>457</v>
      </c>
      <c r="D3512" t="inlineStr"/>
      <c r="E3512" t="inlineStr"/>
      <c r="F3512" t="inlineStr"/>
      <c r="G3512" t="inlineStr"/>
      <c r="H3512" t="inlineStr"/>
      <c r="I3512" t="inlineStr"/>
      <c r="J3512" t="inlineStr">
        <is>
          <t xml:space="preserve">3290 - 3291 - 3292 - </t>
        </is>
      </c>
      <c r="K3512" t="inlineStr">
        <is>
          <t>déterminé pp</t>
        </is>
      </c>
    </row>
    <row r="3513">
      <c r="A3513" t="inlineStr">
        <is>
          <t>Oléoprotéagineux collectés ou non</t>
        </is>
      </c>
      <c r="B3513" t="inlineStr">
        <is>
          <t>BL</t>
        </is>
      </c>
      <c r="C3513" t="n">
        <v>316</v>
      </c>
      <c r="D3513" t="n">
        <v>371</v>
      </c>
      <c r="E3513" t="n">
        <v>9.275</v>
      </c>
      <c r="F3513" t="n">
        <v>0.05</v>
      </c>
      <c r="G3513" t="n">
        <v>0</v>
      </c>
      <c r="H3513" t="n">
        <v>500000000</v>
      </c>
      <c r="I3513" t="n">
        <v>5.9</v>
      </c>
      <c r="J3513" t="inlineStr">
        <is>
          <t xml:space="preserve">3292 - 3293 - 3294 - </t>
        </is>
      </c>
      <c r="K3513" t="inlineStr">
        <is>
          <t>redondant</t>
        </is>
      </c>
    </row>
    <row r="3514">
      <c r="A3514" t="inlineStr">
        <is>
          <t>Oléoprotéagineux collectés ou non</t>
        </is>
      </c>
      <c r="B3514" t="inlineStr">
        <is>
          <t>BL FAB</t>
        </is>
      </c>
      <c r="C3514" t="n">
        <v>0</v>
      </c>
      <c r="D3514" t="inlineStr"/>
      <c r="E3514" t="inlineStr"/>
      <c r="F3514" t="inlineStr"/>
      <c r="G3514" t="inlineStr"/>
      <c r="H3514" t="inlineStr"/>
      <c r="I3514" t="inlineStr"/>
      <c r="J3514" t="inlineStr">
        <is>
          <t xml:space="preserve">3294 - 3295 - 3296 - </t>
        </is>
      </c>
      <c r="K3514" t="inlineStr">
        <is>
          <t>libre pp</t>
        </is>
      </c>
    </row>
    <row r="3515">
      <c r="A3515" t="inlineStr">
        <is>
          <t>Oléoprotéagineux collectés ou non</t>
        </is>
      </c>
      <c r="B3515" t="inlineStr">
        <is>
          <t>BV</t>
        </is>
      </c>
      <c r="C3515" t="n">
        <v>141</v>
      </c>
      <c r="D3515" t="n">
        <v>165</v>
      </c>
      <c r="E3515" t="n">
        <v>4.125</v>
      </c>
      <c r="F3515" t="n">
        <v>0.05</v>
      </c>
      <c r="G3515" t="n">
        <v>0</v>
      </c>
      <c r="H3515" t="n">
        <v>500000000</v>
      </c>
      <c r="I3515" t="n">
        <v>5.9</v>
      </c>
      <c r="J3515" t="inlineStr">
        <is>
          <t xml:space="preserve">3292 - 3297 - 3298 - </t>
        </is>
      </c>
      <c r="K3515" t="inlineStr">
        <is>
          <t>redondant</t>
        </is>
      </c>
    </row>
    <row r="3516">
      <c r="A3516" t="inlineStr">
        <is>
          <t>Oléoprotéagineux collectés ou non</t>
        </is>
      </c>
      <c r="B3516" t="inlineStr">
        <is>
          <t>BV FAB</t>
        </is>
      </c>
      <c r="C3516" t="n">
        <v>14.2</v>
      </c>
      <c r="D3516" t="inlineStr"/>
      <c r="E3516" t="inlineStr"/>
      <c r="F3516" t="inlineStr"/>
      <c r="G3516" t="inlineStr"/>
      <c r="H3516" t="inlineStr"/>
      <c r="I3516" t="inlineStr"/>
      <c r="J3516" t="inlineStr">
        <is>
          <t xml:space="preserve">3298 - 3299 - 3300 - </t>
        </is>
      </c>
      <c r="K3516" t="inlineStr">
        <is>
          <t>libre pp</t>
        </is>
      </c>
    </row>
    <row r="3517">
      <c r="A3517" t="inlineStr">
        <is>
          <t>Oléoprotéagineux collectés ou non</t>
        </is>
      </c>
      <c r="B3517" t="inlineStr">
        <is>
          <t>Ovins</t>
        </is>
      </c>
      <c r="C3517" t="n">
        <v>0.2</v>
      </c>
      <c r="D3517" t="inlineStr"/>
      <c r="E3517" t="inlineStr"/>
      <c r="F3517" t="inlineStr"/>
      <c r="G3517" t="inlineStr"/>
      <c r="H3517" t="inlineStr"/>
      <c r="I3517" t="inlineStr"/>
      <c r="J3517" t="inlineStr">
        <is>
          <t xml:space="preserve">3290 - 3301 - 3302 - </t>
        </is>
      </c>
      <c r="K3517" t="inlineStr">
        <is>
          <t>déterminé pp</t>
        </is>
      </c>
    </row>
    <row r="3518">
      <c r="A3518" t="inlineStr">
        <is>
          <t>Oléoprotéagineux collectés ou non</t>
        </is>
      </c>
      <c r="B3518" t="inlineStr">
        <is>
          <t>OL</t>
        </is>
      </c>
      <c r="C3518" t="n">
        <v>0.1</v>
      </c>
      <c r="D3518" t="inlineStr"/>
      <c r="E3518" t="inlineStr"/>
      <c r="F3518" t="inlineStr"/>
      <c r="G3518" t="inlineStr"/>
      <c r="H3518" t="inlineStr"/>
      <c r="I3518" t="inlineStr"/>
      <c r="J3518" t="inlineStr">
        <is>
          <t xml:space="preserve">3302 - 3303 - 3304 - </t>
        </is>
      </c>
      <c r="K3518" t="inlineStr">
        <is>
          <t>déterminé pp</t>
        </is>
      </c>
    </row>
    <row r="3519">
      <c r="A3519" t="inlineStr">
        <is>
          <t>Oléoprotéagineux collectés ou non</t>
        </is>
      </c>
      <c r="B3519" t="inlineStr">
        <is>
          <t>OV</t>
        </is>
      </c>
      <c r="C3519" t="n">
        <v>0.1</v>
      </c>
      <c r="D3519" t="inlineStr"/>
      <c r="E3519" t="inlineStr"/>
      <c r="F3519" t="inlineStr"/>
      <c r="G3519" t="inlineStr"/>
      <c r="H3519" t="inlineStr"/>
      <c r="I3519" t="inlineStr"/>
      <c r="J3519" t="inlineStr">
        <is>
          <t xml:space="preserve">3302 - 3305 - 3306 - </t>
        </is>
      </c>
      <c r="K3519" t="inlineStr">
        <is>
          <t>déterminé pp</t>
        </is>
      </c>
    </row>
    <row r="3520">
      <c r="A3520" t="inlineStr">
        <is>
          <t>Oléoprotéagineux collectés ou non</t>
        </is>
      </c>
      <c r="B3520" t="inlineStr">
        <is>
          <t>Ca</t>
        </is>
      </c>
      <c r="C3520" t="n">
        <v>0</v>
      </c>
      <c r="D3520" t="inlineStr"/>
      <c r="E3520" t="inlineStr"/>
      <c r="F3520" t="inlineStr"/>
      <c r="G3520" t="inlineStr"/>
      <c r="H3520" t="inlineStr"/>
      <c r="I3520" t="inlineStr"/>
      <c r="J3520" t="inlineStr">
        <is>
          <t xml:space="preserve">3290 - 3307 - 3308 - </t>
        </is>
      </c>
      <c r="K3520" t="inlineStr">
        <is>
          <t>libre pp</t>
        </is>
      </c>
    </row>
    <row r="3521">
      <c r="A3521" t="inlineStr">
        <is>
          <t>Oléoprotéagineux collectés ou non</t>
        </is>
      </c>
      <c r="B3521" t="inlineStr">
        <is>
          <t>Alimentation Ca (EA)</t>
        </is>
      </c>
      <c r="C3521" t="n">
        <v>0</v>
      </c>
      <c r="D3521" t="inlineStr"/>
      <c r="E3521" t="inlineStr"/>
      <c r="F3521" t="inlineStr"/>
      <c r="G3521" t="inlineStr"/>
      <c r="H3521" t="inlineStr"/>
      <c r="I3521" t="inlineStr"/>
      <c r="J3521" t="inlineStr">
        <is>
          <t xml:space="preserve">3308 - 3309 - 3310 - </t>
        </is>
      </c>
      <c r="K3521" t="inlineStr">
        <is>
          <t>déterminé pp</t>
        </is>
      </c>
    </row>
    <row r="3522">
      <c r="A3522" t="inlineStr">
        <is>
          <t>Oléoprotéagineux collectés ou non</t>
        </is>
      </c>
      <c r="B3522" t="inlineStr">
        <is>
          <t>Eq</t>
        </is>
      </c>
      <c r="C3522" t="n">
        <v>171</v>
      </c>
      <c r="D3522" t="inlineStr"/>
      <c r="E3522" t="inlineStr"/>
      <c r="F3522" t="inlineStr"/>
      <c r="G3522" t="inlineStr"/>
      <c r="H3522" t="inlineStr"/>
      <c r="I3522" t="inlineStr"/>
      <c r="J3522" t="inlineStr">
        <is>
          <t xml:space="preserve">3290 - 3311 - 3312 - </t>
        </is>
      </c>
      <c r="K3522" t="inlineStr">
        <is>
          <t>libre pp</t>
        </is>
      </c>
    </row>
    <row r="3523">
      <c r="A3523" t="inlineStr">
        <is>
          <t>Oléoprotéagineux collectés ou non</t>
        </is>
      </c>
      <c r="B3523" t="inlineStr">
        <is>
          <t>Lap</t>
        </is>
      </c>
      <c r="C3523" t="n">
        <v>2.8</v>
      </c>
      <c r="D3523" t="n">
        <v>3.99</v>
      </c>
      <c r="E3523" t="n">
        <v>0.05985</v>
      </c>
      <c r="F3523" t="n">
        <v>0.03</v>
      </c>
      <c r="G3523" t="n">
        <v>0</v>
      </c>
      <c r="H3523" t="n">
        <v>500000000</v>
      </c>
      <c r="I3523" t="n">
        <v>19.26</v>
      </c>
      <c r="J3523" t="inlineStr">
        <is>
          <t xml:space="preserve">3290 - 3313 - 3314 - </t>
        </is>
      </c>
      <c r="K3523" t="inlineStr">
        <is>
          <t>mesuré</t>
        </is>
      </c>
    </row>
    <row r="3524">
      <c r="A3524" t="inlineStr">
        <is>
          <t>Oléoprotéagineux collectés ou non</t>
        </is>
      </c>
      <c r="B3524" t="inlineStr">
        <is>
          <t>Monoagastriques</t>
        </is>
      </c>
      <c r="C3524" t="n">
        <v>440</v>
      </c>
      <c r="D3524" t="inlineStr"/>
      <c r="E3524" t="inlineStr"/>
      <c r="F3524" t="inlineStr"/>
      <c r="G3524" t="inlineStr"/>
      <c r="H3524" t="inlineStr"/>
      <c r="I3524" t="inlineStr"/>
      <c r="J3524" t="inlineStr">
        <is>
          <t xml:space="preserve">3315 - 3316 - </t>
        </is>
      </c>
      <c r="K3524" t="inlineStr">
        <is>
          <t>déterminé pp</t>
        </is>
      </c>
    </row>
    <row r="3525">
      <c r="A3525" t="inlineStr">
        <is>
          <t>Oléoprotéagineux collectés ou non</t>
        </is>
      </c>
      <c r="B3525" t="inlineStr">
        <is>
          <t>Pc</t>
        </is>
      </c>
      <c r="C3525" t="n">
        <v>78.40000000000001</v>
      </c>
      <c r="D3525" t="n">
        <v>98.38379147349153</v>
      </c>
      <c r="E3525" t="n">
        <v>2.459594786837288</v>
      </c>
      <c r="F3525" t="n">
        <v>0.05</v>
      </c>
      <c r="G3525" t="n">
        <v>0</v>
      </c>
      <c r="H3525" t="n">
        <v>500000000</v>
      </c>
      <c r="I3525" t="n">
        <v>8.109999999999999</v>
      </c>
      <c r="J3525" t="inlineStr">
        <is>
          <t xml:space="preserve">3316 - 3317 - 3318 - </t>
        </is>
      </c>
      <c r="K3525" t="inlineStr">
        <is>
          <t>mesuré</t>
        </is>
      </c>
    </row>
    <row r="3526">
      <c r="A3526" t="inlineStr">
        <is>
          <t>Oléoprotéagineux collectés ou non</t>
        </is>
      </c>
      <c r="B3526" t="inlineStr">
        <is>
          <t>Pc FAB</t>
        </is>
      </c>
      <c r="C3526" t="n">
        <v>0</v>
      </c>
      <c r="D3526" t="inlineStr"/>
      <c r="E3526" t="inlineStr"/>
      <c r="F3526" t="inlineStr"/>
      <c r="G3526" t="inlineStr"/>
      <c r="H3526" t="inlineStr"/>
      <c r="I3526" t="inlineStr"/>
      <c r="J3526" t="inlineStr">
        <is>
          <t xml:space="preserve">3318 - 3319 - 3320 - </t>
        </is>
      </c>
      <c r="K3526" t="inlineStr">
        <is>
          <t>libre pp</t>
        </is>
      </c>
    </row>
    <row r="3527">
      <c r="A3527" t="inlineStr">
        <is>
          <t>Oléoprotéagineux collectés ou non</t>
        </is>
      </c>
      <c r="B3527" t="inlineStr">
        <is>
          <t>Volailles</t>
        </is>
      </c>
      <c r="C3527" t="n">
        <v>362</v>
      </c>
      <c r="D3527" t="inlineStr"/>
      <c r="E3527" t="inlineStr"/>
      <c r="F3527" t="inlineStr"/>
      <c r="G3527" t="inlineStr"/>
      <c r="H3527" t="inlineStr"/>
      <c r="I3527" t="inlineStr"/>
      <c r="J3527" t="inlineStr">
        <is>
          <t xml:space="preserve">3316 - 3321 - 3322 - </t>
        </is>
      </c>
      <c r="K3527" t="inlineStr">
        <is>
          <t>déterminé pp</t>
        </is>
      </c>
    </row>
    <row r="3528">
      <c r="A3528" t="inlineStr">
        <is>
          <t>Oléoprotéagineux collectés ou non</t>
        </is>
      </c>
      <c r="B3528" t="inlineStr">
        <is>
          <t>Vol ch</t>
        </is>
      </c>
      <c r="C3528" t="n">
        <v>152</v>
      </c>
      <c r="D3528" t="n">
        <v>375</v>
      </c>
      <c r="E3528" t="n">
        <v>28.125</v>
      </c>
      <c r="F3528" t="n">
        <v>0.15</v>
      </c>
      <c r="G3528" t="n">
        <v>0</v>
      </c>
      <c r="H3528" t="n">
        <v>500000000</v>
      </c>
      <c r="I3528" t="n">
        <v>7.94</v>
      </c>
      <c r="J3528" t="inlineStr">
        <is>
          <t xml:space="preserve">3322 - 3323 - 3324 - </t>
        </is>
      </c>
      <c r="K3528" t="inlineStr">
        <is>
          <t>mesuré</t>
        </is>
      </c>
    </row>
    <row r="3529">
      <c r="A3529" t="inlineStr">
        <is>
          <t>Oléoprotéagineux collectés ou non</t>
        </is>
      </c>
      <c r="B3529" t="inlineStr">
        <is>
          <t>Vol po</t>
        </is>
      </c>
      <c r="C3529" t="n">
        <v>22.5</v>
      </c>
      <c r="D3529" t="n">
        <v>31</v>
      </c>
      <c r="E3529" t="n">
        <v>0.775</v>
      </c>
      <c r="F3529" t="n">
        <v>0.05</v>
      </c>
      <c r="G3529" t="n">
        <v>0</v>
      </c>
      <c r="H3529" t="n">
        <v>500000000</v>
      </c>
      <c r="I3529" t="n">
        <v>10.93</v>
      </c>
      <c r="J3529" t="inlineStr">
        <is>
          <t xml:space="preserve">3322 - 3325 - 3326 - </t>
        </is>
      </c>
      <c r="K3529" t="inlineStr">
        <is>
          <t>mesuré</t>
        </is>
      </c>
    </row>
    <row r="3530">
      <c r="A3530" t="inlineStr">
        <is>
          <t>Oléoprotéagineux collectés ou non</t>
        </is>
      </c>
      <c r="B3530" t="inlineStr">
        <is>
          <t>Palmip. gras</t>
        </is>
      </c>
      <c r="C3530" t="n">
        <v>187</v>
      </c>
      <c r="D3530" t="n">
        <v>300</v>
      </c>
      <c r="E3530" t="n">
        <v>7.5</v>
      </c>
      <c r="F3530" t="n">
        <v>0.05</v>
      </c>
      <c r="G3530" t="n">
        <v>0</v>
      </c>
      <c r="H3530" t="n">
        <v>500000000</v>
      </c>
      <c r="I3530" t="n">
        <v>15.04</v>
      </c>
      <c r="J3530" t="inlineStr">
        <is>
          <t xml:space="preserve">3322 - 3327 - 3328 - </t>
        </is>
      </c>
      <c r="K3530" t="inlineStr">
        <is>
          <t>mesuré</t>
        </is>
      </c>
    </row>
    <row r="3531">
      <c r="A3531" t="inlineStr">
        <is>
          <t>Oléoprotéagineux collectés ou non</t>
        </is>
      </c>
      <c r="B3531" t="inlineStr">
        <is>
          <t>Pc engraissement</t>
        </is>
      </c>
      <c r="C3531" t="n">
        <v>44.9</v>
      </c>
      <c r="D3531" t="inlineStr"/>
      <c r="E3531" t="inlineStr"/>
      <c r="F3531" t="inlineStr"/>
      <c r="G3531" t="inlineStr"/>
      <c r="H3531" t="inlineStr"/>
      <c r="I3531" t="inlineStr"/>
      <c r="J3531" t="inlineStr">
        <is>
          <t xml:space="preserve">3329 - 3330 - </t>
        </is>
      </c>
      <c r="K3531" t="inlineStr">
        <is>
          <t>libre pp</t>
        </is>
      </c>
    </row>
    <row r="3532">
      <c r="A3532" t="inlineStr">
        <is>
          <t>Oléoprotéagineux collectés ou non</t>
        </is>
      </c>
      <c r="B3532" t="inlineStr">
        <is>
          <t>Pc engrais FAB</t>
        </is>
      </c>
      <c r="C3532" t="n">
        <v>0</v>
      </c>
      <c r="D3532" t="inlineStr"/>
      <c r="E3532" t="inlineStr"/>
      <c r="F3532" t="inlineStr"/>
      <c r="G3532" t="inlineStr"/>
      <c r="H3532" t="inlineStr"/>
      <c r="I3532" t="inlineStr"/>
      <c r="J3532" t="inlineStr">
        <is>
          <t xml:space="preserve">3330 - 3331 - 3332 - </t>
        </is>
      </c>
      <c r="K3532" t="inlineStr">
        <is>
          <t>libre pp</t>
        </is>
      </c>
    </row>
    <row r="3533">
      <c r="A3533" t="inlineStr">
        <is>
          <t>Oléoprotéagineux collectés ou non</t>
        </is>
      </c>
      <c r="B3533" t="inlineStr">
        <is>
          <t>Pc truies</t>
        </is>
      </c>
      <c r="C3533" t="n">
        <v>12.2</v>
      </c>
      <c r="D3533" t="inlineStr"/>
      <c r="E3533" t="inlineStr"/>
      <c r="F3533" t="inlineStr"/>
      <c r="G3533" t="inlineStr"/>
      <c r="H3533" t="inlineStr"/>
      <c r="I3533" t="inlineStr"/>
      <c r="J3533" t="inlineStr">
        <is>
          <t xml:space="preserve">3333 - 3334 - </t>
        </is>
      </c>
      <c r="K3533" t="inlineStr">
        <is>
          <t>libre pp</t>
        </is>
      </c>
    </row>
    <row r="3534">
      <c r="A3534" t="inlineStr">
        <is>
          <t>Oléoprotéagineux collectés ou non</t>
        </is>
      </c>
      <c r="B3534" t="inlineStr">
        <is>
          <t>Autres utilisations</t>
        </is>
      </c>
      <c r="C3534" t="n">
        <v>0</v>
      </c>
      <c r="D3534" t="inlineStr"/>
      <c r="E3534" t="inlineStr"/>
      <c r="F3534" t="inlineStr"/>
      <c r="G3534" t="inlineStr"/>
      <c r="H3534" t="inlineStr"/>
      <c r="I3534" t="inlineStr"/>
      <c r="J3534" t="inlineStr">
        <is>
          <t xml:space="preserve">3335 - </t>
        </is>
      </c>
      <c r="K3534" t="inlineStr">
        <is>
          <t>libre unbounded</t>
        </is>
      </c>
    </row>
    <row r="3535">
      <c r="A3535" t="inlineStr">
        <is>
          <t>Protéagineux collectés ou non</t>
        </is>
      </c>
      <c r="B3535" t="inlineStr">
        <is>
          <t>Feed</t>
        </is>
      </c>
      <c r="C3535" t="n">
        <v>300</v>
      </c>
      <c r="D3535" t="inlineStr"/>
      <c r="E3535" t="inlineStr"/>
      <c r="F3535" t="inlineStr"/>
      <c r="G3535" t="inlineStr"/>
      <c r="H3535" t="inlineStr"/>
      <c r="I3535" t="inlineStr"/>
      <c r="J3535" t="inlineStr">
        <is>
          <t xml:space="preserve">3336 - 3337 - </t>
        </is>
      </c>
      <c r="K3535" t="inlineStr">
        <is>
          <t>libre</t>
        </is>
      </c>
    </row>
    <row r="3536">
      <c r="A3536" t="inlineStr">
        <is>
          <t>Protéagineux collectés ou non</t>
        </is>
      </c>
      <c r="B3536" t="inlineStr">
        <is>
          <t>FAB</t>
        </is>
      </c>
      <c r="C3536" t="n">
        <v>0</v>
      </c>
      <c r="D3536" t="inlineStr"/>
      <c r="E3536" t="inlineStr"/>
      <c r="F3536" t="inlineStr"/>
      <c r="G3536" t="inlineStr"/>
      <c r="H3536" t="inlineStr"/>
      <c r="I3536" t="inlineStr"/>
      <c r="J3536" t="inlineStr">
        <is>
          <t xml:space="preserve">3337 - 3338 - 3339 - </t>
        </is>
      </c>
      <c r="K3536" t="inlineStr">
        <is>
          <t>libre pp</t>
        </is>
      </c>
    </row>
    <row r="3537">
      <c r="A3537" t="inlineStr">
        <is>
          <t>Protéagineux collectés ou non</t>
        </is>
      </c>
      <c r="B3537" t="inlineStr">
        <is>
          <t>Aliments composés</t>
        </is>
      </c>
      <c r="C3537" t="n">
        <v>0</v>
      </c>
      <c r="D3537" t="inlineStr"/>
      <c r="E3537" t="inlineStr"/>
      <c r="F3537" t="inlineStr"/>
      <c r="G3537" t="inlineStr"/>
      <c r="H3537" t="inlineStr"/>
      <c r="I3537" t="inlineStr"/>
      <c r="J3537" t="inlineStr">
        <is>
          <t xml:space="preserve">3339 - 3340 - 3341 - </t>
        </is>
      </c>
      <c r="K3537" t="inlineStr">
        <is>
          <t>libre pp</t>
        </is>
      </c>
    </row>
    <row r="3538">
      <c r="A3538" t="inlineStr">
        <is>
          <t>Protéagineux collectés ou non</t>
        </is>
      </c>
      <c r="B3538" t="inlineStr">
        <is>
          <t>Volailles FAB</t>
        </is>
      </c>
      <c r="C3538" t="n">
        <v>27</v>
      </c>
      <c r="D3538" t="inlineStr"/>
      <c r="E3538" t="inlineStr"/>
      <c r="F3538" t="inlineStr"/>
      <c r="G3538" t="inlineStr"/>
      <c r="H3538" t="inlineStr"/>
      <c r="I3538" t="inlineStr"/>
      <c r="J3538" t="inlineStr">
        <is>
          <t xml:space="preserve">3341 - 3342 - 3343 - </t>
        </is>
      </c>
      <c r="K3538" t="inlineStr">
        <is>
          <t>libre pp</t>
        </is>
      </c>
    </row>
    <row r="3539">
      <c r="A3539" t="inlineStr">
        <is>
          <t>Protéagineux collectés ou non</t>
        </is>
      </c>
      <c r="B3539" t="inlineStr">
        <is>
          <t>Vol ch FAB</t>
        </is>
      </c>
      <c r="C3539" t="n">
        <v>27</v>
      </c>
      <c r="D3539" t="inlineStr"/>
      <c r="E3539" t="inlineStr"/>
      <c r="F3539" t="inlineStr"/>
      <c r="G3539" t="inlineStr"/>
      <c r="H3539" t="inlineStr"/>
      <c r="I3539" t="inlineStr"/>
      <c r="J3539" t="inlineStr">
        <is>
          <t xml:space="preserve">3343 - 3344 - 3459 - </t>
        </is>
      </c>
      <c r="K3539" t="inlineStr">
        <is>
          <t>déterminé</t>
        </is>
      </c>
    </row>
    <row r="3540">
      <c r="A3540" t="inlineStr">
        <is>
          <t>Protéagineux collectés ou non</t>
        </is>
      </c>
      <c r="B3540" t="inlineStr">
        <is>
          <t>Vol po FAB</t>
        </is>
      </c>
      <c r="C3540" t="n">
        <v>0</v>
      </c>
      <c r="D3540" t="inlineStr"/>
      <c r="E3540" t="inlineStr"/>
      <c r="F3540" t="inlineStr"/>
      <c r="G3540" t="inlineStr"/>
      <c r="H3540" t="inlineStr"/>
      <c r="I3540" t="inlineStr"/>
      <c r="J3540" t="inlineStr">
        <is>
          <t xml:space="preserve">3343 - 3345 - 3461 - </t>
        </is>
      </c>
      <c r="K3540" t="inlineStr">
        <is>
          <t>libre</t>
        </is>
      </c>
    </row>
    <row r="3541">
      <c r="A3541" t="inlineStr">
        <is>
          <t>Protéagineux collectés ou non</t>
        </is>
      </c>
      <c r="B3541" t="inlineStr">
        <is>
          <t>Palmip. gras FAB</t>
        </is>
      </c>
      <c r="C3541" t="n">
        <v>0</v>
      </c>
      <c r="D3541" t="inlineStr"/>
      <c r="E3541" t="inlineStr"/>
      <c r="F3541" t="inlineStr"/>
      <c r="G3541" t="inlineStr"/>
      <c r="H3541" t="inlineStr"/>
      <c r="I3541" t="inlineStr"/>
      <c r="J3541" t="inlineStr">
        <is>
          <t xml:space="preserve">3343 - 3346 - 3463 - </t>
        </is>
      </c>
      <c r="K3541" t="inlineStr">
        <is>
          <t>libre</t>
        </is>
      </c>
    </row>
    <row r="3542">
      <c r="A3542" t="inlineStr">
        <is>
          <t>Protéagineux collectés ou non</t>
        </is>
      </c>
      <c r="B3542" t="inlineStr">
        <is>
          <t>Ovins + Ca FAB</t>
        </is>
      </c>
      <c r="C3542" t="n">
        <v>0.1</v>
      </c>
      <c r="D3542" t="inlineStr"/>
      <c r="E3542" t="inlineStr"/>
      <c r="F3542" t="inlineStr"/>
      <c r="G3542" t="inlineStr"/>
      <c r="H3542" t="inlineStr"/>
      <c r="I3542" t="inlineStr"/>
      <c r="J3542" t="inlineStr">
        <is>
          <t xml:space="preserve">3341 - 3347 - 3348 - </t>
        </is>
      </c>
      <c r="K3542" t="inlineStr">
        <is>
          <t>libre pp</t>
        </is>
      </c>
    </row>
    <row r="3543">
      <c r="A3543" t="inlineStr">
        <is>
          <t>Protéagineux collectés ou non</t>
        </is>
      </c>
      <c r="B3543" t="inlineStr">
        <is>
          <t>Ovins FAB</t>
        </is>
      </c>
      <c r="C3543" t="n">
        <v>0.1</v>
      </c>
      <c r="D3543" t="inlineStr"/>
      <c r="E3543" t="inlineStr"/>
      <c r="F3543" t="inlineStr"/>
      <c r="G3543" t="inlineStr"/>
      <c r="H3543" t="inlineStr"/>
      <c r="I3543" t="inlineStr"/>
      <c r="J3543" t="inlineStr">
        <is>
          <t xml:space="preserve">3348 - 3349 - 3350 - </t>
        </is>
      </c>
      <c r="K3543" t="inlineStr">
        <is>
          <t>libre pp</t>
        </is>
      </c>
    </row>
    <row r="3544">
      <c r="A3544" t="inlineStr">
        <is>
          <t>Protéagineux collectés ou non</t>
        </is>
      </c>
      <c r="B3544" t="inlineStr">
        <is>
          <t>OL FAB</t>
        </is>
      </c>
      <c r="C3544" t="n">
        <v>0.1</v>
      </c>
      <c r="D3544" t="inlineStr"/>
      <c r="E3544" t="inlineStr"/>
      <c r="F3544" t="inlineStr"/>
      <c r="G3544" t="inlineStr"/>
      <c r="H3544" t="inlineStr"/>
      <c r="I3544" t="inlineStr"/>
      <c r="J3544" t="inlineStr">
        <is>
          <t xml:space="preserve">3350 - 3351 - 3439 - </t>
        </is>
      </c>
      <c r="K3544" t="inlineStr">
        <is>
          <t>libre</t>
        </is>
      </c>
    </row>
    <row r="3545">
      <c r="A3545" t="inlineStr">
        <is>
          <t>Protéagineux collectés ou non</t>
        </is>
      </c>
      <c r="B3545" t="inlineStr">
        <is>
          <t>OV FAB</t>
        </is>
      </c>
      <c r="C3545" t="n">
        <v>0.1</v>
      </c>
      <c r="D3545" t="inlineStr"/>
      <c r="E3545" t="inlineStr"/>
      <c r="F3545" t="inlineStr"/>
      <c r="G3545" t="inlineStr"/>
      <c r="H3545" t="inlineStr"/>
      <c r="I3545" t="inlineStr"/>
      <c r="J3545" t="inlineStr">
        <is>
          <t xml:space="preserve">3350 - 3352 - 3441 - </t>
        </is>
      </c>
      <c r="K3545" t="inlineStr">
        <is>
          <t>libre</t>
        </is>
      </c>
    </row>
    <row r="3546">
      <c r="A3546" t="inlineStr">
        <is>
          <t>Protéagineux collectés ou non</t>
        </is>
      </c>
      <c r="B3546" t="inlineStr">
        <is>
          <t>Ca FAB</t>
        </is>
      </c>
      <c r="C3546" t="n">
        <v>0</v>
      </c>
      <c r="D3546" t="inlineStr"/>
      <c r="E3546" t="inlineStr"/>
      <c r="F3546" t="inlineStr"/>
      <c r="G3546" t="inlineStr"/>
      <c r="H3546" t="inlineStr"/>
      <c r="I3546" t="inlineStr"/>
      <c r="J3546" t="inlineStr">
        <is>
          <t xml:space="preserve">3348 - 3353 - 3443 - </t>
        </is>
      </c>
      <c r="K3546" t="inlineStr">
        <is>
          <t>libre</t>
        </is>
      </c>
    </row>
    <row r="3547">
      <c r="A3547" t="inlineStr">
        <is>
          <t>Protéagineux collectés ou non</t>
        </is>
      </c>
      <c r="B3547" t="inlineStr">
        <is>
          <t>Lap FAB</t>
        </is>
      </c>
      <c r="C3547" t="n">
        <v>0</v>
      </c>
      <c r="D3547" t="inlineStr"/>
      <c r="E3547" t="inlineStr"/>
      <c r="F3547" t="inlineStr"/>
      <c r="G3547" t="inlineStr"/>
      <c r="H3547" t="inlineStr"/>
      <c r="I3547" t="inlineStr"/>
      <c r="J3547" t="inlineStr">
        <is>
          <t xml:space="preserve">3341 - 3354 - 3449 - </t>
        </is>
      </c>
      <c r="K3547" t="inlineStr">
        <is>
          <t>libre</t>
        </is>
      </c>
    </row>
    <row r="3548">
      <c r="A3548" t="inlineStr">
        <is>
          <t>Protéagineux collectés ou non</t>
        </is>
      </c>
      <c r="B3548" t="inlineStr">
        <is>
          <t>Eq FAB</t>
        </is>
      </c>
      <c r="C3548" t="n">
        <v>0</v>
      </c>
      <c r="D3548" t="inlineStr"/>
      <c r="E3548" t="inlineStr"/>
      <c r="F3548" t="inlineStr"/>
      <c r="G3548" t="inlineStr"/>
      <c r="H3548" t="inlineStr"/>
      <c r="I3548" t="inlineStr"/>
      <c r="J3548" t="inlineStr">
        <is>
          <t xml:space="preserve">3341 - 3355 - 3375 - 3447 - </t>
        </is>
      </c>
      <c r="K3548" t="inlineStr">
        <is>
          <t>libre</t>
        </is>
      </c>
    </row>
    <row r="3549">
      <c r="A3549" t="inlineStr">
        <is>
          <t>Protéagineux collectés ou non</t>
        </is>
      </c>
      <c r="B3549" t="inlineStr">
        <is>
          <t>Aliments complets</t>
        </is>
      </c>
      <c r="C3549" t="n">
        <v>0</v>
      </c>
      <c r="D3549" t="inlineStr"/>
      <c r="E3549" t="inlineStr"/>
      <c r="F3549" t="inlineStr"/>
      <c r="G3549" t="inlineStr"/>
      <c r="H3549" t="inlineStr"/>
      <c r="I3549" t="inlineStr"/>
      <c r="J3549" t="inlineStr">
        <is>
          <t xml:space="preserve">3341 - 3356 - 3357 - </t>
        </is>
      </c>
      <c r="K3549" t="inlineStr">
        <is>
          <t>libre pp</t>
        </is>
      </c>
    </row>
    <row r="3550">
      <c r="A3550" t="inlineStr">
        <is>
          <t>Protéagineux collectés ou non</t>
        </is>
      </c>
      <c r="B3550" t="inlineStr">
        <is>
          <t>Bovins FAB complets</t>
        </is>
      </c>
      <c r="C3550" t="n">
        <v>9.6</v>
      </c>
      <c r="D3550" t="inlineStr"/>
      <c r="E3550" t="inlineStr"/>
      <c r="F3550" t="inlineStr"/>
      <c r="G3550" t="inlineStr"/>
      <c r="H3550" t="inlineStr"/>
      <c r="I3550" t="inlineStr"/>
      <c r="J3550" t="inlineStr">
        <is>
          <t xml:space="preserve">3357 - 3358 - 3359 - 3423 - </t>
        </is>
      </c>
      <c r="K3550" t="inlineStr">
        <is>
          <t>libre</t>
        </is>
      </c>
    </row>
    <row r="3551">
      <c r="A3551" t="inlineStr">
        <is>
          <t>Protéagineux collectés ou non</t>
        </is>
      </c>
      <c r="B3551" t="inlineStr">
        <is>
          <t>BL FAB complets</t>
        </is>
      </c>
      <c r="C3551" t="n">
        <v>5.2</v>
      </c>
      <c r="D3551" t="inlineStr"/>
      <c r="E3551" t="inlineStr"/>
      <c r="F3551" t="inlineStr"/>
      <c r="G3551" t="inlineStr"/>
      <c r="H3551" t="inlineStr"/>
      <c r="I3551" t="inlineStr"/>
      <c r="J3551" t="inlineStr">
        <is>
          <t xml:space="preserve">3359 - 3360 - 3431 - </t>
        </is>
      </c>
      <c r="K3551" t="inlineStr">
        <is>
          <t>libre</t>
        </is>
      </c>
    </row>
    <row r="3552">
      <c r="A3552" t="inlineStr">
        <is>
          <t>Protéagineux collectés ou non</t>
        </is>
      </c>
      <c r="B3552" t="inlineStr">
        <is>
          <t>BV FAB complets</t>
        </is>
      </c>
      <c r="C3552" t="n">
        <v>4.4</v>
      </c>
      <c r="D3552" t="inlineStr"/>
      <c r="E3552" t="inlineStr"/>
      <c r="F3552" t="inlineStr"/>
      <c r="G3552" t="inlineStr"/>
      <c r="H3552" t="inlineStr"/>
      <c r="I3552" t="inlineStr"/>
      <c r="J3552" t="inlineStr">
        <is>
          <t xml:space="preserve">3359 - 3361 - 3435 - </t>
        </is>
      </c>
      <c r="K3552" t="inlineStr">
        <is>
          <t>libre</t>
        </is>
      </c>
    </row>
    <row r="3553">
      <c r="A3553" t="inlineStr">
        <is>
          <t>Protéagineux collectés ou non</t>
        </is>
      </c>
      <c r="B3553" t="inlineStr">
        <is>
          <t>Pc FAB complets</t>
        </is>
      </c>
      <c r="C3553" t="n">
        <v>10.3</v>
      </c>
      <c r="D3553" t="inlineStr"/>
      <c r="E3553" t="inlineStr"/>
      <c r="F3553" t="inlineStr"/>
      <c r="G3553" t="inlineStr"/>
      <c r="H3553" t="inlineStr"/>
      <c r="I3553" t="inlineStr"/>
      <c r="J3553" t="inlineStr">
        <is>
          <t xml:space="preserve">3357 - 3362 - 3363 - 3455 - </t>
        </is>
      </c>
      <c r="K3553" t="inlineStr">
        <is>
          <t>déterminé</t>
        </is>
      </c>
    </row>
    <row r="3554">
      <c r="A3554" t="inlineStr">
        <is>
          <t>Protéagineux collectés ou non</t>
        </is>
      </c>
      <c r="B3554" t="inlineStr">
        <is>
          <t>Pc pclets FAB</t>
        </is>
      </c>
      <c r="C3554" t="n">
        <v>0.1</v>
      </c>
      <c r="D3554" t="inlineStr"/>
      <c r="E3554" t="inlineStr"/>
      <c r="F3554" t="inlineStr"/>
      <c r="G3554" t="inlineStr"/>
      <c r="H3554" t="inlineStr"/>
      <c r="I3554" t="inlineStr"/>
      <c r="J3554" t="inlineStr">
        <is>
          <t xml:space="preserve">3363 - 3364 - </t>
        </is>
      </c>
      <c r="K3554" t="inlineStr">
        <is>
          <t>déterminé</t>
        </is>
      </c>
    </row>
    <row r="3555">
      <c r="A3555" t="inlineStr">
        <is>
          <t>Protéagineux collectés ou non</t>
        </is>
      </c>
      <c r="B3555" t="inlineStr">
        <is>
          <t>Pc engrais FAB complets</t>
        </is>
      </c>
      <c r="C3555" t="n">
        <v>4.3</v>
      </c>
      <c r="D3555" t="inlineStr"/>
      <c r="E3555" t="inlineStr"/>
      <c r="F3555" t="inlineStr"/>
      <c r="G3555" t="inlineStr"/>
      <c r="H3555" t="inlineStr"/>
      <c r="I3555" t="inlineStr"/>
      <c r="J3555" t="inlineStr">
        <is>
          <t xml:space="preserve">3363 - 3365 - 3467 - </t>
        </is>
      </c>
      <c r="K3555" t="inlineStr">
        <is>
          <t>déterminé</t>
        </is>
      </c>
    </row>
    <row r="3556">
      <c r="A3556" t="inlineStr">
        <is>
          <t>Protéagineux collectés ou non</t>
        </is>
      </c>
      <c r="B3556" t="inlineStr">
        <is>
          <t>Pc truies FAB</t>
        </is>
      </c>
      <c r="C3556" t="n">
        <v>5.9</v>
      </c>
      <c r="D3556" t="inlineStr"/>
      <c r="E3556" t="inlineStr"/>
      <c r="F3556" t="inlineStr"/>
      <c r="G3556" t="inlineStr"/>
      <c r="H3556" t="inlineStr"/>
      <c r="I3556" t="inlineStr"/>
      <c r="J3556" t="inlineStr">
        <is>
          <t xml:space="preserve">3363 - 3366 - 3469 - </t>
        </is>
      </c>
      <c r="K3556" t="inlineStr">
        <is>
          <t>déterminé</t>
        </is>
      </c>
    </row>
    <row r="3557">
      <c r="A3557" t="inlineStr">
        <is>
          <t>Protéagineux collectés ou non</t>
        </is>
      </c>
      <c r="B3557" t="inlineStr">
        <is>
          <t>Aliments complémentaires</t>
        </is>
      </c>
      <c r="C3557" t="n">
        <v>29.2</v>
      </c>
      <c r="D3557" t="inlineStr"/>
      <c r="E3557" t="inlineStr"/>
      <c r="F3557" t="inlineStr"/>
      <c r="G3557" t="inlineStr"/>
      <c r="H3557" t="inlineStr"/>
      <c r="I3557" t="inlineStr"/>
      <c r="J3557" t="inlineStr">
        <is>
          <t xml:space="preserve">3341 - 3367 - 3368 - </t>
        </is>
      </c>
      <c r="K3557" t="inlineStr">
        <is>
          <t>libre pp</t>
        </is>
      </c>
    </row>
    <row r="3558">
      <c r="A3558" t="inlineStr">
        <is>
          <t>Protéagineux collectés ou non</t>
        </is>
      </c>
      <c r="B3558" t="inlineStr">
        <is>
          <t>Bovins FAB ctaire</t>
        </is>
      </c>
      <c r="C3558" t="n">
        <v>15.9</v>
      </c>
      <c r="D3558" t="inlineStr"/>
      <c r="E3558" t="inlineStr"/>
      <c r="F3558" t="inlineStr"/>
      <c r="G3558" t="inlineStr"/>
      <c r="H3558" t="inlineStr"/>
      <c r="I3558" t="inlineStr"/>
      <c r="J3558" t="inlineStr">
        <is>
          <t xml:space="preserve">3368 - 3369 - 3370 - 3423 - </t>
        </is>
      </c>
      <c r="K3558" t="inlineStr">
        <is>
          <t>libre</t>
        </is>
      </c>
    </row>
    <row r="3559">
      <c r="A3559" t="inlineStr">
        <is>
          <t>Protéagineux collectés ou non</t>
        </is>
      </c>
      <c r="B3559" t="inlineStr">
        <is>
          <t>BL FAB ctaire</t>
        </is>
      </c>
      <c r="C3559" t="n">
        <v>6.2</v>
      </c>
      <c r="D3559" t="inlineStr"/>
      <c r="E3559" t="inlineStr"/>
      <c r="F3559" t="inlineStr"/>
      <c r="G3559" t="inlineStr"/>
      <c r="H3559" t="inlineStr"/>
      <c r="I3559" t="inlineStr"/>
      <c r="J3559" t="inlineStr">
        <is>
          <t xml:space="preserve">3370 - 3371 - 3431 - </t>
        </is>
      </c>
      <c r="K3559" t="inlineStr">
        <is>
          <t>libre</t>
        </is>
      </c>
    </row>
    <row r="3560">
      <c r="A3560" t="inlineStr">
        <is>
          <t>Protéagineux collectés ou non</t>
        </is>
      </c>
      <c r="B3560" t="inlineStr">
        <is>
          <t>BV FAB ctaire</t>
        </is>
      </c>
      <c r="C3560" t="n">
        <v>9.699999999999999</v>
      </c>
      <c r="D3560" t="inlineStr"/>
      <c r="E3560" t="inlineStr"/>
      <c r="F3560" t="inlineStr"/>
      <c r="G3560" t="inlineStr"/>
      <c r="H3560" t="inlineStr"/>
      <c r="I3560" t="inlineStr"/>
      <c r="J3560" t="inlineStr">
        <is>
          <t xml:space="preserve">3370 - 3372 - 3435 - </t>
        </is>
      </c>
      <c r="K3560" t="inlineStr">
        <is>
          <t>libre</t>
        </is>
      </c>
    </row>
    <row r="3561">
      <c r="A3561" t="inlineStr">
        <is>
          <t>Protéagineux collectés ou non</t>
        </is>
      </c>
      <c r="B3561" t="inlineStr">
        <is>
          <t>Pc engrais FAB ctaire</t>
        </is>
      </c>
      <c r="C3561" t="n">
        <v>13.3</v>
      </c>
      <c r="D3561" t="inlineStr"/>
      <c r="E3561" t="inlineStr"/>
      <c r="F3561" t="inlineStr"/>
      <c r="G3561" t="inlineStr"/>
      <c r="H3561" t="inlineStr"/>
      <c r="I3561" t="inlineStr"/>
      <c r="J3561" t="inlineStr">
        <is>
          <t xml:space="preserve">3368 - 3373 - 3455 - 3467 - </t>
        </is>
      </c>
      <c r="K3561" t="inlineStr">
        <is>
          <t>déterminé</t>
        </is>
      </c>
    </row>
    <row r="3562">
      <c r="A3562" t="inlineStr">
        <is>
          <t>Protéagineux collectés ou non</t>
        </is>
      </c>
      <c r="B3562" t="inlineStr">
        <is>
          <t>Autres FAB</t>
        </is>
      </c>
      <c r="C3562" t="n">
        <v>0</v>
      </c>
      <c r="D3562" t="inlineStr"/>
      <c r="E3562" t="inlineStr"/>
      <c r="F3562" t="inlineStr"/>
      <c r="G3562" t="inlineStr"/>
      <c r="H3562" t="inlineStr"/>
      <c r="I3562" t="inlineStr"/>
      <c r="J3562" t="inlineStr">
        <is>
          <t xml:space="preserve">3339 - 3374 - 3375 - </t>
        </is>
      </c>
      <c r="K3562" t="inlineStr">
        <is>
          <t>libre pp</t>
        </is>
      </c>
    </row>
    <row r="3563">
      <c r="A3563" t="inlineStr">
        <is>
          <t>Protéagineux collectés ou non</t>
        </is>
      </c>
      <c r="B3563" t="inlineStr">
        <is>
          <t>Poissons FAB</t>
        </is>
      </c>
      <c r="C3563" t="n">
        <v>0</v>
      </c>
      <c r="D3563" t="inlineStr"/>
      <c r="E3563" t="inlineStr"/>
      <c r="F3563" t="inlineStr"/>
      <c r="G3563" t="inlineStr"/>
      <c r="H3563" t="inlineStr"/>
      <c r="I3563" t="inlineStr"/>
      <c r="J3563" t="inlineStr">
        <is>
          <t xml:space="preserve">3375 - 3376 - </t>
        </is>
      </c>
      <c r="K3563" t="inlineStr">
        <is>
          <t>libre</t>
        </is>
      </c>
    </row>
    <row r="3564">
      <c r="A3564" t="inlineStr">
        <is>
          <t>Protéagineux collectés ou non</t>
        </is>
      </c>
      <c r="B3564" t="inlineStr">
        <is>
          <t>Divers FAB</t>
        </is>
      </c>
      <c r="C3564" t="n">
        <v>0</v>
      </c>
      <c r="D3564" t="inlineStr"/>
      <c r="E3564" t="inlineStr"/>
      <c r="F3564" t="inlineStr"/>
      <c r="G3564" t="inlineStr"/>
      <c r="H3564" t="inlineStr"/>
      <c r="I3564" t="inlineStr"/>
      <c r="J3564" t="inlineStr">
        <is>
          <t xml:space="preserve">3375 - 3377 - </t>
        </is>
      </c>
      <c r="K3564" t="inlineStr">
        <is>
          <t>libre</t>
        </is>
      </c>
    </row>
    <row r="3565">
      <c r="A3565" t="inlineStr">
        <is>
          <t>Protéagineux collectés ou non</t>
        </is>
      </c>
      <c r="B3565" t="inlineStr">
        <is>
          <t>Alimentation animale rente (EA)</t>
        </is>
      </c>
      <c r="C3565" t="n">
        <v>395</v>
      </c>
      <c r="D3565" t="inlineStr"/>
      <c r="E3565" t="inlineStr"/>
      <c r="F3565" t="inlineStr"/>
      <c r="G3565" t="inlineStr"/>
      <c r="H3565" t="inlineStr"/>
      <c r="I3565" t="inlineStr"/>
      <c r="J3565" t="inlineStr">
        <is>
          <t xml:space="preserve">3337 - 3378 - 3379 - </t>
        </is>
      </c>
      <c r="K3565" t="inlineStr">
        <is>
          <t>libre pp</t>
        </is>
      </c>
    </row>
    <row r="3566">
      <c r="A3566" t="inlineStr">
        <is>
          <t>Protéagineux collectés ou non</t>
        </is>
      </c>
      <c r="B3566" t="inlineStr">
        <is>
          <t>Direct élevage</t>
        </is>
      </c>
      <c r="C3566" t="n">
        <v>259</v>
      </c>
      <c r="D3566" t="inlineStr"/>
      <c r="E3566" t="inlineStr"/>
      <c r="F3566" t="inlineStr"/>
      <c r="G3566" t="inlineStr"/>
      <c r="H3566" t="inlineStr"/>
      <c r="I3566" t="inlineStr"/>
      <c r="J3566" t="inlineStr">
        <is>
          <t xml:space="preserve">3379 - 3380 - 3381 - </t>
        </is>
      </c>
      <c r="K3566" t="inlineStr">
        <is>
          <t>libre pp</t>
        </is>
      </c>
    </row>
    <row r="3567">
      <c r="A3567" t="inlineStr">
        <is>
          <t>Protéagineux collectés ou non</t>
        </is>
      </c>
      <c r="B3567" t="inlineStr">
        <is>
          <t>Bovins dir</t>
        </is>
      </c>
      <c r="C3567" t="n">
        <v>259</v>
      </c>
      <c r="D3567" t="inlineStr"/>
      <c r="E3567" t="inlineStr"/>
      <c r="F3567" t="inlineStr"/>
      <c r="G3567" t="inlineStr"/>
      <c r="H3567" t="inlineStr"/>
      <c r="I3567" t="inlineStr"/>
      <c r="J3567" t="inlineStr">
        <is>
          <t xml:space="preserve">3381 - 3382 - 3383 - </t>
        </is>
      </c>
      <c r="K3567" t="inlineStr">
        <is>
          <t>libre pp</t>
        </is>
      </c>
    </row>
    <row r="3568">
      <c r="A3568" t="inlineStr">
        <is>
          <t>Protéagineux collectés ou non</t>
        </is>
      </c>
      <c r="B3568" t="inlineStr">
        <is>
          <t>BL dir</t>
        </is>
      </c>
      <c r="C3568" t="n">
        <v>62.7</v>
      </c>
      <c r="D3568" t="inlineStr"/>
      <c r="E3568" t="inlineStr"/>
      <c r="F3568" t="inlineStr"/>
      <c r="G3568" t="inlineStr"/>
      <c r="H3568" t="inlineStr"/>
      <c r="I3568" t="inlineStr"/>
      <c r="J3568" t="inlineStr">
        <is>
          <t xml:space="preserve">3383 - 3384 - 3429 - </t>
        </is>
      </c>
      <c r="K3568" t="inlineStr">
        <is>
          <t>libre</t>
        </is>
      </c>
    </row>
    <row r="3569">
      <c r="A3569" t="inlineStr">
        <is>
          <t>Protéagineux collectés ou non</t>
        </is>
      </c>
      <c r="B3569" t="inlineStr">
        <is>
          <t>BV dir</t>
        </is>
      </c>
      <c r="C3569" t="n">
        <v>25.8</v>
      </c>
      <c r="D3569" t="inlineStr"/>
      <c r="E3569" t="inlineStr"/>
      <c r="F3569" t="inlineStr"/>
      <c r="G3569" t="inlineStr"/>
      <c r="H3569" t="inlineStr"/>
      <c r="I3569" t="inlineStr"/>
      <c r="J3569" t="inlineStr">
        <is>
          <t xml:space="preserve">3383 - 3385 - 3433 - </t>
        </is>
      </c>
      <c r="K3569" t="inlineStr">
        <is>
          <t>libre</t>
        </is>
      </c>
    </row>
    <row r="3570">
      <c r="A3570" t="inlineStr">
        <is>
          <t>Protéagineux collectés ou non</t>
        </is>
      </c>
      <c r="B3570" t="inlineStr">
        <is>
          <t>Ovins dir</t>
        </is>
      </c>
      <c r="C3570" t="n">
        <v>0</v>
      </c>
      <c r="D3570" t="inlineStr"/>
      <c r="E3570" t="inlineStr"/>
      <c r="F3570" t="inlineStr"/>
      <c r="G3570" t="inlineStr"/>
      <c r="H3570" t="inlineStr"/>
      <c r="I3570" t="inlineStr"/>
      <c r="J3570" t="inlineStr">
        <is>
          <t xml:space="preserve">3381 - 3386 - 3387 - </t>
        </is>
      </c>
      <c r="K3570" t="inlineStr">
        <is>
          <t>libre pp</t>
        </is>
      </c>
    </row>
    <row r="3571">
      <c r="A3571" t="inlineStr">
        <is>
          <t>Protéagineux collectés ou non</t>
        </is>
      </c>
      <c r="B3571" t="inlineStr">
        <is>
          <t>OL dir</t>
        </is>
      </c>
      <c r="C3571" t="n">
        <v>0</v>
      </c>
      <c r="D3571" t="inlineStr"/>
      <c r="E3571" t="inlineStr"/>
      <c r="F3571" t="inlineStr"/>
      <c r="G3571" t="inlineStr"/>
      <c r="H3571" t="inlineStr"/>
      <c r="I3571" t="inlineStr"/>
      <c r="J3571" t="inlineStr">
        <is>
          <t xml:space="preserve">3387 - 3388 - 3439 - </t>
        </is>
      </c>
      <c r="K3571" t="inlineStr">
        <is>
          <t>libre</t>
        </is>
      </c>
    </row>
    <row r="3572">
      <c r="A3572" t="inlineStr">
        <is>
          <t>Protéagineux collectés ou non</t>
        </is>
      </c>
      <c r="B3572" t="inlineStr">
        <is>
          <t>OV dir</t>
        </is>
      </c>
      <c r="C3572" t="n">
        <v>0</v>
      </c>
      <c r="D3572" t="inlineStr"/>
      <c r="E3572" t="inlineStr"/>
      <c r="F3572" t="inlineStr"/>
      <c r="G3572" t="inlineStr"/>
      <c r="H3572" t="inlineStr"/>
      <c r="I3572" t="inlineStr"/>
      <c r="J3572" t="inlineStr">
        <is>
          <t xml:space="preserve">3387 - 3389 - 3441 - </t>
        </is>
      </c>
      <c r="K3572" t="inlineStr">
        <is>
          <t>libre</t>
        </is>
      </c>
    </row>
    <row r="3573">
      <c r="A3573" t="inlineStr">
        <is>
          <t>Protéagineux collectés ou non</t>
        </is>
      </c>
      <c r="B3573" t="inlineStr">
        <is>
          <t>Ca dir</t>
        </is>
      </c>
      <c r="C3573" t="n">
        <v>0</v>
      </c>
      <c r="D3573" t="inlineStr"/>
      <c r="E3573" t="inlineStr"/>
      <c r="F3573" t="inlineStr"/>
      <c r="G3573" t="inlineStr"/>
      <c r="H3573" t="inlineStr"/>
      <c r="I3573" t="inlineStr"/>
      <c r="J3573" t="inlineStr">
        <is>
          <t xml:space="preserve">3381 - 3390 - 3445 - </t>
        </is>
      </c>
      <c r="K3573" t="inlineStr">
        <is>
          <t>déterminé</t>
        </is>
      </c>
    </row>
    <row r="3574">
      <c r="A3574" t="inlineStr">
        <is>
          <t>Protéagineux collectés ou non</t>
        </is>
      </c>
      <c r="B3574" t="inlineStr">
        <is>
          <t>Eq dir</t>
        </is>
      </c>
      <c r="C3574" t="n">
        <v>0</v>
      </c>
      <c r="D3574" t="inlineStr"/>
      <c r="E3574" t="inlineStr"/>
      <c r="F3574" t="inlineStr"/>
      <c r="G3574" t="inlineStr"/>
      <c r="H3574" t="inlineStr"/>
      <c r="I3574" t="inlineStr"/>
      <c r="J3574" t="inlineStr">
        <is>
          <t xml:space="preserve">3381 - 3391 - 3447 - </t>
        </is>
      </c>
      <c r="K3574" t="inlineStr">
        <is>
          <t>libre</t>
        </is>
      </c>
    </row>
    <row r="3575">
      <c r="A3575" t="inlineStr">
        <is>
          <t>Protéagineux collectés ou non</t>
        </is>
      </c>
      <c r="B3575" t="inlineStr">
        <is>
          <t>Pc dir</t>
        </is>
      </c>
      <c r="C3575" t="n">
        <v>0</v>
      </c>
      <c r="D3575" t="inlineStr"/>
      <c r="E3575" t="inlineStr"/>
      <c r="F3575" t="inlineStr"/>
      <c r="G3575" t="inlineStr"/>
      <c r="H3575" t="inlineStr"/>
      <c r="I3575" t="inlineStr"/>
      <c r="J3575" t="inlineStr">
        <is>
          <t xml:space="preserve">3381 - 3392 - 3393 - 3453 - </t>
        </is>
      </c>
      <c r="K3575" t="inlineStr">
        <is>
          <t>déterminé</t>
        </is>
      </c>
    </row>
    <row r="3576">
      <c r="A3576" t="inlineStr">
        <is>
          <t>Protéagineux collectés ou non</t>
        </is>
      </c>
      <c r="B3576" t="inlineStr">
        <is>
          <t>Pc engrais dir</t>
        </is>
      </c>
      <c r="C3576" t="n">
        <v>0</v>
      </c>
      <c r="D3576" t="inlineStr"/>
      <c r="E3576" t="inlineStr"/>
      <c r="F3576" t="inlineStr"/>
      <c r="G3576" t="inlineStr"/>
      <c r="H3576" t="inlineStr"/>
      <c r="I3576" t="inlineStr"/>
      <c r="J3576" t="inlineStr">
        <is>
          <t xml:space="preserve">3393 - 3394 - 3465 - </t>
        </is>
      </c>
      <c r="K3576" t="inlineStr">
        <is>
          <t>déterminé</t>
        </is>
      </c>
    </row>
    <row r="3577">
      <c r="A3577" t="inlineStr">
        <is>
          <t>Protéagineux collectés ou non</t>
        </is>
      </c>
      <c r="B3577" t="inlineStr">
        <is>
          <t>Pc truies dir</t>
        </is>
      </c>
      <c r="C3577" t="n">
        <v>0</v>
      </c>
      <c r="D3577" t="inlineStr"/>
      <c r="E3577" t="inlineStr"/>
      <c r="F3577" t="inlineStr"/>
      <c r="G3577" t="inlineStr"/>
      <c r="H3577" t="inlineStr"/>
      <c r="I3577" t="inlineStr"/>
      <c r="J3577" t="inlineStr">
        <is>
          <t xml:space="preserve">3393 - 3395 - 3469 - </t>
        </is>
      </c>
      <c r="K3577" t="inlineStr">
        <is>
          <t>déterminé</t>
        </is>
      </c>
    </row>
    <row r="3578">
      <c r="A3578" t="inlineStr">
        <is>
          <t>Protéagineux collectés ou non</t>
        </is>
      </c>
      <c r="B3578" t="inlineStr">
        <is>
          <t>Volailles dir</t>
        </is>
      </c>
      <c r="C3578" t="n">
        <v>0</v>
      </c>
      <c r="D3578" t="inlineStr"/>
      <c r="E3578" t="inlineStr"/>
      <c r="F3578" t="inlineStr"/>
      <c r="G3578" t="inlineStr"/>
      <c r="H3578" t="inlineStr"/>
      <c r="I3578" t="inlineStr"/>
      <c r="J3578" t="inlineStr">
        <is>
          <t xml:space="preserve">3381 - 3396 - 3397 - </t>
        </is>
      </c>
      <c r="K3578" t="inlineStr">
        <is>
          <t>libre pp</t>
        </is>
      </c>
    </row>
    <row r="3579">
      <c r="A3579" t="inlineStr">
        <is>
          <t>Protéagineux collectés ou non</t>
        </is>
      </c>
      <c r="B3579" t="inlineStr">
        <is>
          <t>Vol po dir</t>
        </is>
      </c>
      <c r="C3579" t="n">
        <v>0</v>
      </c>
      <c r="D3579" t="inlineStr"/>
      <c r="E3579" t="inlineStr"/>
      <c r="F3579" t="inlineStr"/>
      <c r="G3579" t="inlineStr"/>
      <c r="H3579" t="inlineStr"/>
      <c r="I3579" t="inlineStr"/>
      <c r="J3579" t="inlineStr">
        <is>
          <t xml:space="preserve">3397 - 3398 - 3461 - </t>
        </is>
      </c>
      <c r="K3579" t="inlineStr">
        <is>
          <t>libre</t>
        </is>
      </c>
    </row>
    <row r="3580">
      <c r="A3580" t="inlineStr">
        <is>
          <t>Protéagineux collectés ou non</t>
        </is>
      </c>
      <c r="B3580" t="inlineStr">
        <is>
          <t>Palmip. gras dir</t>
        </is>
      </c>
      <c r="C3580" t="n">
        <v>0</v>
      </c>
      <c r="D3580" t="inlineStr"/>
      <c r="E3580" t="inlineStr"/>
      <c r="F3580" t="inlineStr"/>
      <c r="G3580" t="inlineStr"/>
      <c r="H3580" t="inlineStr"/>
      <c r="I3580" t="inlineStr"/>
      <c r="J3580" t="inlineStr">
        <is>
          <t xml:space="preserve">3397 - 3399 - 3463 - </t>
        </is>
      </c>
      <c r="K3580" t="inlineStr">
        <is>
          <t>libre</t>
        </is>
      </c>
    </row>
    <row r="3581">
      <c r="A3581" t="inlineStr">
        <is>
          <t>Protéagineux collectés ou non</t>
        </is>
      </c>
      <c r="B3581" t="inlineStr">
        <is>
          <t>Intra-consommations (feed)</t>
        </is>
      </c>
      <c r="C3581" t="n">
        <v>135</v>
      </c>
      <c r="D3581" t="inlineStr"/>
      <c r="E3581" t="inlineStr"/>
      <c r="F3581" t="inlineStr"/>
      <c r="G3581" t="inlineStr"/>
      <c r="H3581" t="inlineStr"/>
      <c r="I3581" t="inlineStr"/>
      <c r="J3581" t="inlineStr">
        <is>
          <t xml:space="preserve">3379 - 3400 - 3401 - </t>
        </is>
      </c>
      <c r="K3581" t="inlineStr">
        <is>
          <t>libre pp</t>
        </is>
      </c>
    </row>
    <row r="3582">
      <c r="A3582" t="inlineStr">
        <is>
          <t>Protéagineux collectés ou non</t>
        </is>
      </c>
      <c r="B3582" t="inlineStr">
        <is>
          <t>Bovins intrac</t>
        </is>
      </c>
      <c r="C3582" t="n">
        <v>99.59999999999999</v>
      </c>
      <c r="D3582" t="inlineStr"/>
      <c r="E3582" t="inlineStr"/>
      <c r="F3582" t="inlineStr"/>
      <c r="G3582" t="inlineStr"/>
      <c r="H3582" t="inlineStr"/>
      <c r="I3582" t="inlineStr"/>
      <c r="J3582" t="inlineStr">
        <is>
          <t xml:space="preserve">3401 - 3402 - 3403 - </t>
        </is>
      </c>
      <c r="K3582" t="inlineStr">
        <is>
          <t>déterminé pp</t>
        </is>
      </c>
    </row>
    <row r="3583">
      <c r="A3583" t="inlineStr">
        <is>
          <t>Protéagineux collectés ou non</t>
        </is>
      </c>
      <c r="B3583" t="inlineStr">
        <is>
          <t>BL intrac</t>
        </is>
      </c>
      <c r="C3583" t="n">
        <v>80.2</v>
      </c>
      <c r="D3583" t="inlineStr"/>
      <c r="E3583" t="inlineStr"/>
      <c r="F3583" t="inlineStr"/>
      <c r="G3583" t="inlineStr"/>
      <c r="H3583" t="inlineStr"/>
      <c r="I3583" t="inlineStr"/>
      <c r="J3583" t="inlineStr">
        <is>
          <t xml:space="preserve">3403 - 3404 - 3429 - </t>
        </is>
      </c>
      <c r="K3583" t="inlineStr">
        <is>
          <t>déterminé</t>
        </is>
      </c>
    </row>
    <row r="3584">
      <c r="A3584" t="inlineStr">
        <is>
          <t>Protéagineux collectés ou non</t>
        </is>
      </c>
      <c r="B3584" t="inlineStr">
        <is>
          <t>BV intrac</t>
        </is>
      </c>
      <c r="C3584" t="n">
        <v>19.4</v>
      </c>
      <c r="D3584" t="inlineStr"/>
      <c r="E3584" t="inlineStr"/>
      <c r="F3584" t="inlineStr"/>
      <c r="G3584" t="inlineStr"/>
      <c r="H3584" t="inlineStr"/>
      <c r="I3584" t="inlineStr"/>
      <c r="J3584" t="inlineStr">
        <is>
          <t xml:space="preserve">3403 - 3405 - 3433 - </t>
        </is>
      </c>
      <c r="K3584" t="inlineStr">
        <is>
          <t>déterminé</t>
        </is>
      </c>
    </row>
    <row r="3585">
      <c r="A3585" t="inlineStr">
        <is>
          <t>Protéagineux collectés ou non</t>
        </is>
      </c>
      <c r="B3585" t="inlineStr">
        <is>
          <t>Ovins intrac</t>
        </is>
      </c>
      <c r="C3585" t="n">
        <v>0.1</v>
      </c>
      <c r="D3585" t="inlineStr"/>
      <c r="E3585" t="inlineStr"/>
      <c r="F3585" t="inlineStr"/>
      <c r="G3585" t="inlineStr"/>
      <c r="H3585" t="inlineStr"/>
      <c r="I3585" t="inlineStr"/>
      <c r="J3585" t="inlineStr">
        <is>
          <t xml:space="preserve">3401 - 3406 - 3407 - </t>
        </is>
      </c>
      <c r="K3585" t="inlineStr">
        <is>
          <t>déterminé pp</t>
        </is>
      </c>
    </row>
    <row r="3586">
      <c r="A3586" t="inlineStr">
        <is>
          <t>Protéagineux collectés ou non</t>
        </is>
      </c>
      <c r="B3586" t="inlineStr">
        <is>
          <t>OL intrac</t>
        </is>
      </c>
      <c r="C3586" t="n">
        <v>0.1</v>
      </c>
      <c r="D3586" t="inlineStr"/>
      <c r="E3586" t="inlineStr"/>
      <c r="F3586" t="inlineStr"/>
      <c r="G3586" t="inlineStr"/>
      <c r="H3586" t="inlineStr"/>
      <c r="I3586" t="inlineStr"/>
      <c r="J3586" t="inlineStr">
        <is>
          <t xml:space="preserve">3407 - 3408 - 3439 - </t>
        </is>
      </c>
      <c r="K3586" t="inlineStr">
        <is>
          <t>déterminé</t>
        </is>
      </c>
    </row>
    <row r="3587">
      <c r="A3587" t="inlineStr">
        <is>
          <t>Protéagineux collectés ou non</t>
        </is>
      </c>
      <c r="B3587" t="inlineStr">
        <is>
          <t>OV intrac</t>
        </is>
      </c>
      <c r="C3587" t="n">
        <v>0.1</v>
      </c>
      <c r="D3587" t="inlineStr"/>
      <c r="E3587" t="inlineStr"/>
      <c r="F3587" t="inlineStr"/>
      <c r="G3587" t="inlineStr"/>
      <c r="H3587" t="inlineStr"/>
      <c r="I3587" t="inlineStr"/>
      <c r="J3587" t="inlineStr">
        <is>
          <t xml:space="preserve">3407 - 3409 - 3441 - </t>
        </is>
      </c>
      <c r="K3587" t="inlineStr">
        <is>
          <t>déterminé</t>
        </is>
      </c>
    </row>
    <row r="3588">
      <c r="A3588" t="inlineStr">
        <is>
          <t>Protéagineux collectés ou non</t>
        </is>
      </c>
      <c r="B3588" t="inlineStr">
        <is>
          <t>Ca intrac</t>
        </is>
      </c>
      <c r="C3588" t="n">
        <v>0</v>
      </c>
      <c r="D3588" t="inlineStr"/>
      <c r="E3588" t="inlineStr"/>
      <c r="F3588" t="inlineStr"/>
      <c r="G3588" t="inlineStr"/>
      <c r="H3588" t="inlineStr"/>
      <c r="I3588" t="inlineStr"/>
      <c r="J3588" t="inlineStr">
        <is>
          <t xml:space="preserve">3401 - 3410 - 3445 - </t>
        </is>
      </c>
      <c r="K3588" t="inlineStr">
        <is>
          <t>libre</t>
        </is>
      </c>
    </row>
    <row r="3589">
      <c r="A3589" t="inlineStr">
        <is>
          <t>Protéagineux collectés ou non</t>
        </is>
      </c>
      <c r="B3589" t="inlineStr">
        <is>
          <t>Eq intrac</t>
        </is>
      </c>
      <c r="C3589" t="n">
        <v>0</v>
      </c>
      <c r="D3589" t="inlineStr"/>
      <c r="E3589" t="inlineStr"/>
      <c r="F3589" t="inlineStr"/>
      <c r="G3589" t="inlineStr"/>
      <c r="H3589" t="inlineStr"/>
      <c r="I3589" t="inlineStr"/>
      <c r="J3589" t="inlineStr">
        <is>
          <t xml:space="preserve">3401 - 3411 - 3447 - </t>
        </is>
      </c>
      <c r="K3589" t="inlineStr">
        <is>
          <t>libre</t>
        </is>
      </c>
    </row>
    <row r="3590">
      <c r="A3590" t="inlineStr">
        <is>
          <t>Protéagineux collectés ou non</t>
        </is>
      </c>
      <c r="B3590" t="inlineStr">
        <is>
          <t>Lap intrac</t>
        </is>
      </c>
      <c r="C3590" t="n">
        <v>0</v>
      </c>
      <c r="D3590" t="inlineStr"/>
      <c r="E3590" t="inlineStr"/>
      <c r="F3590" t="inlineStr"/>
      <c r="G3590" t="inlineStr"/>
      <c r="H3590" t="inlineStr"/>
      <c r="I3590" t="inlineStr"/>
      <c r="J3590" t="inlineStr">
        <is>
          <t xml:space="preserve">3401 - 3412 - 3449 - </t>
        </is>
      </c>
      <c r="K3590" t="inlineStr">
        <is>
          <t>libre</t>
        </is>
      </c>
    </row>
    <row r="3591">
      <c r="A3591" t="inlineStr">
        <is>
          <t>Protéagineux collectés ou non</t>
        </is>
      </c>
      <c r="B3591" t="inlineStr">
        <is>
          <t>Pc intrac</t>
        </is>
      </c>
      <c r="C3591" t="n">
        <v>0</v>
      </c>
      <c r="D3591" t="inlineStr"/>
      <c r="E3591" t="inlineStr"/>
      <c r="F3591" t="inlineStr"/>
      <c r="G3591" t="inlineStr"/>
      <c r="H3591" t="inlineStr"/>
      <c r="I3591" t="inlineStr"/>
      <c r="J3591" t="inlineStr">
        <is>
          <t xml:space="preserve">3401 - 3413 - 3414 - 3453 - </t>
        </is>
      </c>
      <c r="K3591" t="inlineStr">
        <is>
          <t>déterminé</t>
        </is>
      </c>
    </row>
    <row r="3592">
      <c r="A3592" t="inlineStr">
        <is>
          <t>Protéagineux collectés ou non</t>
        </is>
      </c>
      <c r="B3592" t="inlineStr">
        <is>
          <t>Pc engrais intrac</t>
        </is>
      </c>
      <c r="C3592" t="n">
        <v>0</v>
      </c>
      <c r="D3592" t="inlineStr"/>
      <c r="E3592" t="inlineStr"/>
      <c r="F3592" t="inlineStr"/>
      <c r="G3592" t="inlineStr"/>
      <c r="H3592" t="inlineStr"/>
      <c r="I3592" t="inlineStr"/>
      <c r="J3592" t="inlineStr">
        <is>
          <t xml:space="preserve">3414 - 3415 - 3465 - </t>
        </is>
      </c>
      <c r="K3592" t="inlineStr">
        <is>
          <t>libre</t>
        </is>
      </c>
    </row>
    <row r="3593">
      <c r="A3593" t="inlineStr">
        <is>
          <t>Protéagineux collectés ou non</t>
        </is>
      </c>
      <c r="B3593" t="inlineStr">
        <is>
          <t>Pc truies intrac</t>
        </is>
      </c>
      <c r="C3593" t="n">
        <v>0</v>
      </c>
      <c r="D3593" t="inlineStr"/>
      <c r="E3593" t="inlineStr"/>
      <c r="F3593" t="inlineStr"/>
      <c r="G3593" t="inlineStr"/>
      <c r="H3593" t="inlineStr"/>
      <c r="I3593" t="inlineStr"/>
      <c r="J3593" t="inlineStr">
        <is>
          <t xml:space="preserve">3414 - 3416 - 3469 - </t>
        </is>
      </c>
      <c r="K3593" t="inlineStr">
        <is>
          <t>libre</t>
        </is>
      </c>
    </row>
    <row r="3594">
      <c r="A3594" t="inlineStr">
        <is>
          <t>Protéagineux collectés ou non</t>
        </is>
      </c>
      <c r="B3594" t="inlineStr">
        <is>
          <t>Volailles intrac</t>
        </is>
      </c>
      <c r="C3594" t="n">
        <v>35.5</v>
      </c>
      <c r="D3594" t="inlineStr"/>
      <c r="E3594" t="inlineStr"/>
      <c r="F3594" t="inlineStr"/>
      <c r="G3594" t="inlineStr"/>
      <c r="H3594" t="inlineStr"/>
      <c r="I3594" t="inlineStr"/>
      <c r="J3594" t="inlineStr">
        <is>
          <t xml:space="preserve">3401 - 3417 - 3418 - </t>
        </is>
      </c>
      <c r="K3594" t="inlineStr">
        <is>
          <t>libre pp</t>
        </is>
      </c>
    </row>
    <row r="3595">
      <c r="A3595" t="inlineStr">
        <is>
          <t>Protéagineux collectés ou non</t>
        </is>
      </c>
      <c r="B3595" t="inlineStr">
        <is>
          <t>Vol ch intrac</t>
        </is>
      </c>
      <c r="C3595" t="n">
        <v>0</v>
      </c>
      <c r="D3595" t="inlineStr"/>
      <c r="E3595" t="inlineStr"/>
      <c r="F3595" t="inlineStr"/>
      <c r="G3595" t="inlineStr"/>
      <c r="H3595" t="inlineStr"/>
      <c r="I3595" t="inlineStr"/>
      <c r="J3595" t="inlineStr">
        <is>
          <t xml:space="preserve">3418 - 3419 - 3459 - </t>
        </is>
      </c>
      <c r="K3595" t="inlineStr">
        <is>
          <t>libre</t>
        </is>
      </c>
    </row>
    <row r="3596">
      <c r="A3596" t="inlineStr">
        <is>
          <t>Protéagineux collectés ou non</t>
        </is>
      </c>
      <c r="B3596" t="inlineStr">
        <is>
          <t>Vol po intrac</t>
        </is>
      </c>
      <c r="C3596" t="n">
        <v>0</v>
      </c>
      <c r="D3596" t="inlineStr"/>
      <c r="E3596" t="inlineStr"/>
      <c r="F3596" t="inlineStr"/>
      <c r="G3596" t="inlineStr"/>
      <c r="H3596" t="inlineStr"/>
      <c r="I3596" t="inlineStr"/>
      <c r="J3596" t="inlineStr">
        <is>
          <t xml:space="preserve">3418 - 3420 - 3461 - </t>
        </is>
      </c>
      <c r="K3596" t="inlineStr">
        <is>
          <t>libre</t>
        </is>
      </c>
    </row>
    <row r="3597">
      <c r="A3597" t="inlineStr">
        <is>
          <t>Protéagineux collectés ou non</t>
        </is>
      </c>
      <c r="B3597" t="inlineStr">
        <is>
          <t>Palmip. gras intrac</t>
        </is>
      </c>
      <c r="C3597" t="n">
        <v>35.5</v>
      </c>
      <c r="D3597" t="inlineStr"/>
      <c r="E3597" t="inlineStr"/>
      <c r="F3597" t="inlineStr"/>
      <c r="G3597" t="inlineStr"/>
      <c r="H3597" t="inlineStr"/>
      <c r="I3597" t="inlineStr"/>
      <c r="J3597" t="inlineStr">
        <is>
          <t xml:space="preserve">3418 - 3421 - 3463 - </t>
        </is>
      </c>
      <c r="K3597" t="inlineStr">
        <is>
          <t>libre</t>
        </is>
      </c>
    </row>
    <row r="3598">
      <c r="A3598" t="inlineStr">
        <is>
          <t>Protéagineux collectés ou non</t>
        </is>
      </c>
      <c r="B3598" t="inlineStr">
        <is>
          <t>Bovins FAB</t>
        </is>
      </c>
      <c r="C3598" t="n">
        <v>0</v>
      </c>
      <c r="D3598" t="inlineStr"/>
      <c r="E3598" t="inlineStr"/>
      <c r="F3598" t="inlineStr"/>
      <c r="G3598" t="inlineStr"/>
      <c r="H3598" t="inlineStr"/>
      <c r="I3598" t="inlineStr"/>
      <c r="J3598" t="inlineStr">
        <is>
          <t xml:space="preserve">3422 - 3423 - </t>
        </is>
      </c>
      <c r="K3598" t="inlineStr">
        <is>
          <t>libre pp</t>
        </is>
      </c>
    </row>
    <row r="3599">
      <c r="A3599" t="inlineStr">
        <is>
          <t>Protéagineux collectés ou non</t>
        </is>
      </c>
      <c r="B3599" t="inlineStr">
        <is>
          <t>Herbivores</t>
        </is>
      </c>
      <c r="C3599" t="n">
        <v>214</v>
      </c>
      <c r="D3599" t="inlineStr"/>
      <c r="E3599" t="inlineStr"/>
      <c r="F3599" t="inlineStr"/>
      <c r="G3599" t="inlineStr"/>
      <c r="H3599" t="inlineStr"/>
      <c r="I3599" t="inlineStr"/>
      <c r="J3599" t="inlineStr">
        <is>
          <t xml:space="preserve">3424 - 3425 - </t>
        </is>
      </c>
      <c r="K3599" t="inlineStr">
        <is>
          <t>libre pp</t>
        </is>
      </c>
    </row>
    <row r="3600">
      <c r="A3600" t="inlineStr">
        <is>
          <t>Protéagineux collectés ou non</t>
        </is>
      </c>
      <c r="B3600" t="inlineStr">
        <is>
          <t>Bovins</t>
        </is>
      </c>
      <c r="C3600" t="n">
        <v>214</v>
      </c>
      <c r="D3600" t="inlineStr"/>
      <c r="E3600" t="inlineStr"/>
      <c r="F3600" t="inlineStr"/>
      <c r="G3600" t="inlineStr"/>
      <c r="H3600" t="inlineStr"/>
      <c r="I3600" t="inlineStr"/>
      <c r="J3600" t="inlineStr">
        <is>
          <t xml:space="preserve">3425 - 3426 - 3427 - </t>
        </is>
      </c>
      <c r="K3600" t="inlineStr">
        <is>
          <t>déterminé pp</t>
        </is>
      </c>
    </row>
    <row r="3601">
      <c r="A3601" t="inlineStr">
        <is>
          <t>Protéagineux collectés ou non</t>
        </is>
      </c>
      <c r="B3601" t="inlineStr">
        <is>
          <t>BL</t>
        </is>
      </c>
      <c r="C3601" t="n">
        <v>154</v>
      </c>
      <c r="D3601" t="inlineStr"/>
      <c r="E3601" t="inlineStr"/>
      <c r="F3601" t="inlineStr"/>
      <c r="G3601" t="inlineStr"/>
      <c r="H3601" t="inlineStr"/>
      <c r="I3601" t="inlineStr"/>
      <c r="J3601" t="inlineStr">
        <is>
          <t xml:space="preserve">3427 - 3428 - 3429 - </t>
        </is>
      </c>
      <c r="K3601" t="inlineStr">
        <is>
          <t>déterminé pp</t>
        </is>
      </c>
    </row>
    <row r="3602">
      <c r="A3602" t="inlineStr">
        <is>
          <t>Protéagineux collectés ou non</t>
        </is>
      </c>
      <c r="B3602" t="inlineStr">
        <is>
          <t>BL FAB</t>
        </is>
      </c>
      <c r="C3602" t="n">
        <v>0</v>
      </c>
      <c r="D3602" t="inlineStr"/>
      <c r="E3602" t="inlineStr"/>
      <c r="F3602" t="inlineStr"/>
      <c r="G3602" t="inlineStr"/>
      <c r="H3602" t="inlineStr"/>
      <c r="I3602" t="inlineStr"/>
      <c r="J3602" t="inlineStr">
        <is>
          <t xml:space="preserve">3429 - 3430 - 3431 - </t>
        </is>
      </c>
      <c r="K3602" t="inlineStr">
        <is>
          <t>libre pp</t>
        </is>
      </c>
    </row>
    <row r="3603">
      <c r="A3603" t="inlineStr">
        <is>
          <t>Protéagineux collectés ou non</t>
        </is>
      </c>
      <c r="B3603" t="inlineStr">
        <is>
          <t>BV</t>
        </is>
      </c>
      <c r="C3603" t="n">
        <v>59.4</v>
      </c>
      <c r="D3603" t="inlineStr"/>
      <c r="E3603" t="inlineStr"/>
      <c r="F3603" t="inlineStr"/>
      <c r="G3603" t="inlineStr"/>
      <c r="H3603" t="inlineStr"/>
      <c r="I3603" t="inlineStr"/>
      <c r="J3603" t="inlineStr">
        <is>
          <t xml:space="preserve">3427 - 3432 - 3433 - </t>
        </is>
      </c>
      <c r="K3603" t="inlineStr">
        <is>
          <t>déterminé pp</t>
        </is>
      </c>
    </row>
    <row r="3604">
      <c r="A3604" t="inlineStr">
        <is>
          <t>Protéagineux collectés ou non</t>
        </is>
      </c>
      <c r="B3604" t="inlineStr">
        <is>
          <t>BV FAB</t>
        </is>
      </c>
      <c r="C3604" t="n">
        <v>14.2</v>
      </c>
      <c r="D3604" t="inlineStr"/>
      <c r="E3604" t="inlineStr"/>
      <c r="F3604" t="inlineStr"/>
      <c r="G3604" t="inlineStr"/>
      <c r="H3604" t="inlineStr"/>
      <c r="I3604" t="inlineStr"/>
      <c r="J3604" t="inlineStr">
        <is>
          <t xml:space="preserve">3433 - 3434 - 3435 - </t>
        </is>
      </c>
      <c r="K3604" t="inlineStr">
        <is>
          <t>libre pp</t>
        </is>
      </c>
    </row>
    <row r="3605">
      <c r="A3605" t="inlineStr">
        <is>
          <t>Protéagineux collectés ou non</t>
        </is>
      </c>
      <c r="B3605" t="inlineStr">
        <is>
          <t>Ovins</t>
        </is>
      </c>
      <c r="C3605" t="n">
        <v>0.3</v>
      </c>
      <c r="D3605" t="inlineStr"/>
      <c r="E3605" t="inlineStr"/>
      <c r="F3605" t="inlineStr"/>
      <c r="G3605" t="inlineStr"/>
      <c r="H3605" t="inlineStr"/>
      <c r="I3605" t="inlineStr"/>
      <c r="J3605" t="inlineStr">
        <is>
          <t xml:space="preserve">3425 - 3436 - 3437 - </t>
        </is>
      </c>
      <c r="K3605" t="inlineStr">
        <is>
          <t>déterminé pp</t>
        </is>
      </c>
    </row>
    <row r="3606">
      <c r="A3606" t="inlineStr">
        <is>
          <t>Protéagineux collectés ou non</t>
        </is>
      </c>
      <c r="B3606" t="inlineStr">
        <is>
          <t>OL</t>
        </is>
      </c>
      <c r="C3606" t="n">
        <v>0.1</v>
      </c>
      <c r="D3606" t="inlineStr"/>
      <c r="E3606" t="inlineStr"/>
      <c r="F3606" t="inlineStr"/>
      <c r="G3606" t="inlineStr"/>
      <c r="H3606" t="inlineStr"/>
      <c r="I3606" t="inlineStr"/>
      <c r="J3606" t="inlineStr">
        <is>
          <t xml:space="preserve">3437 - 3438 - 3439 - </t>
        </is>
      </c>
      <c r="K3606" t="inlineStr">
        <is>
          <t>déterminé pp</t>
        </is>
      </c>
    </row>
    <row r="3607">
      <c r="A3607" t="inlineStr">
        <is>
          <t>Protéagineux collectés ou non</t>
        </is>
      </c>
      <c r="B3607" t="inlineStr">
        <is>
          <t>OV</t>
        </is>
      </c>
      <c r="C3607" t="n">
        <v>0.1</v>
      </c>
      <c r="D3607" t="inlineStr"/>
      <c r="E3607" t="inlineStr"/>
      <c r="F3607" t="inlineStr"/>
      <c r="G3607" t="inlineStr"/>
      <c r="H3607" t="inlineStr"/>
      <c r="I3607" t="inlineStr"/>
      <c r="J3607" t="inlineStr">
        <is>
          <t xml:space="preserve">3437 - 3440 - 3441 - </t>
        </is>
      </c>
      <c r="K3607" t="inlineStr">
        <is>
          <t>déterminé pp</t>
        </is>
      </c>
    </row>
    <row r="3608">
      <c r="A3608" t="inlineStr">
        <is>
          <t>Protéagineux collectés ou non</t>
        </is>
      </c>
      <c r="B3608" t="inlineStr">
        <is>
          <t>Ca</t>
        </is>
      </c>
      <c r="C3608" t="n">
        <v>0</v>
      </c>
      <c r="D3608" t="inlineStr"/>
      <c r="E3608" t="inlineStr"/>
      <c r="F3608" t="inlineStr"/>
      <c r="G3608" t="inlineStr"/>
      <c r="H3608" t="inlineStr"/>
      <c r="I3608" t="inlineStr"/>
      <c r="J3608" t="inlineStr">
        <is>
          <t xml:space="preserve">3425 - 3442 - 3443 - </t>
        </is>
      </c>
      <c r="K3608" t="inlineStr">
        <is>
          <t>libre pp</t>
        </is>
      </c>
    </row>
    <row r="3609">
      <c r="A3609" t="inlineStr">
        <is>
          <t>Protéagineux collectés ou non</t>
        </is>
      </c>
      <c r="B3609" t="inlineStr">
        <is>
          <t>Alimentation Ca (EA)</t>
        </is>
      </c>
      <c r="C3609" t="n">
        <v>0</v>
      </c>
      <c r="D3609" t="inlineStr"/>
      <c r="E3609" t="inlineStr"/>
      <c r="F3609" t="inlineStr"/>
      <c r="G3609" t="inlineStr"/>
      <c r="H3609" t="inlineStr"/>
      <c r="I3609" t="inlineStr"/>
      <c r="J3609" t="inlineStr">
        <is>
          <t xml:space="preserve">3443 - 3444 - 3445 - </t>
        </is>
      </c>
      <c r="K3609" t="inlineStr">
        <is>
          <t>libre pp</t>
        </is>
      </c>
    </row>
    <row r="3610">
      <c r="A3610" t="inlineStr">
        <is>
          <t>Protéagineux collectés ou non</t>
        </is>
      </c>
      <c r="B3610" t="inlineStr">
        <is>
          <t>Eq</t>
        </is>
      </c>
      <c r="C3610" t="n">
        <v>0</v>
      </c>
      <c r="D3610" t="inlineStr"/>
      <c r="E3610" t="inlineStr"/>
      <c r="F3610" t="inlineStr"/>
      <c r="G3610" t="inlineStr"/>
      <c r="H3610" t="inlineStr"/>
      <c r="I3610" t="inlineStr"/>
      <c r="J3610" t="inlineStr">
        <is>
          <t xml:space="preserve">3425 - 3446 - 3447 - </t>
        </is>
      </c>
      <c r="K3610" t="inlineStr">
        <is>
          <t>libre pp</t>
        </is>
      </c>
    </row>
    <row r="3611">
      <c r="A3611" t="inlineStr">
        <is>
          <t>Protéagineux collectés ou non</t>
        </is>
      </c>
      <c r="B3611" t="inlineStr">
        <is>
          <t>Lap</t>
        </is>
      </c>
      <c r="C3611" t="n">
        <v>0</v>
      </c>
      <c r="D3611" t="inlineStr"/>
      <c r="E3611" t="inlineStr"/>
      <c r="F3611" t="inlineStr"/>
      <c r="G3611" t="inlineStr"/>
      <c r="H3611" t="inlineStr"/>
      <c r="I3611" t="inlineStr"/>
      <c r="J3611" t="inlineStr">
        <is>
          <t xml:space="preserve">3425 - 3448 - 3449 - </t>
        </is>
      </c>
      <c r="K3611" t="inlineStr">
        <is>
          <t>libre pp</t>
        </is>
      </c>
    </row>
    <row r="3612">
      <c r="A3612" t="inlineStr">
        <is>
          <t>Protéagineux collectés ou non</t>
        </is>
      </c>
      <c r="B3612" t="inlineStr">
        <is>
          <t>Monoagastriques</t>
        </is>
      </c>
      <c r="C3612" t="n">
        <v>86.09999999999999</v>
      </c>
      <c r="D3612" t="inlineStr"/>
      <c r="E3612" t="inlineStr"/>
      <c r="F3612" t="inlineStr"/>
      <c r="G3612" t="inlineStr"/>
      <c r="H3612" t="inlineStr"/>
      <c r="I3612" t="inlineStr"/>
      <c r="J3612" t="inlineStr">
        <is>
          <t xml:space="preserve">3450 - 3451 - </t>
        </is>
      </c>
      <c r="K3612" t="inlineStr">
        <is>
          <t>libre pp</t>
        </is>
      </c>
    </row>
    <row r="3613">
      <c r="A3613" t="inlineStr">
        <is>
          <t>Protéagineux collectés ou non</t>
        </is>
      </c>
      <c r="B3613" t="inlineStr">
        <is>
          <t>Pc</t>
        </is>
      </c>
      <c r="C3613" t="n">
        <v>23.6</v>
      </c>
      <c r="D3613" t="n">
        <v>31</v>
      </c>
      <c r="E3613" t="n">
        <v>1.55</v>
      </c>
      <c r="F3613" t="n">
        <v>0.1</v>
      </c>
      <c r="G3613" t="n">
        <v>0</v>
      </c>
      <c r="H3613" t="n">
        <v>500000000</v>
      </c>
      <c r="I3613" t="n">
        <v>4.79</v>
      </c>
      <c r="J3613" t="inlineStr">
        <is>
          <t xml:space="preserve">3451 - 3452 - 3453 - </t>
        </is>
      </c>
      <c r="K3613" t="inlineStr">
        <is>
          <t>mesuré</t>
        </is>
      </c>
    </row>
    <row r="3614">
      <c r="A3614" t="inlineStr">
        <is>
          <t>Protéagineux collectés ou non</t>
        </is>
      </c>
      <c r="B3614" t="inlineStr">
        <is>
          <t>Pc FAB</t>
        </is>
      </c>
      <c r="C3614" t="n">
        <v>23.6</v>
      </c>
      <c r="D3614" t="inlineStr"/>
      <c r="E3614" t="inlineStr"/>
      <c r="F3614" t="inlineStr"/>
      <c r="G3614" t="inlineStr"/>
      <c r="H3614" t="inlineStr"/>
      <c r="I3614" t="inlineStr"/>
      <c r="J3614" t="inlineStr">
        <is>
          <t xml:space="preserve">3453 - 3454 - 3455 - </t>
        </is>
      </c>
      <c r="K3614" t="inlineStr">
        <is>
          <t>déterminé pp</t>
        </is>
      </c>
    </row>
    <row r="3615">
      <c r="A3615" t="inlineStr">
        <is>
          <t>Protéagineux collectés ou non</t>
        </is>
      </c>
      <c r="B3615" t="inlineStr">
        <is>
          <t>Volailles</t>
        </is>
      </c>
      <c r="C3615" t="n">
        <v>62.6</v>
      </c>
      <c r="D3615" t="inlineStr"/>
      <c r="E3615" t="inlineStr"/>
      <c r="F3615" t="inlineStr"/>
      <c r="G3615" t="inlineStr"/>
      <c r="H3615" t="inlineStr"/>
      <c r="I3615" t="inlineStr"/>
      <c r="J3615" t="inlineStr">
        <is>
          <t xml:space="preserve">3451 - 3456 - 3457 - </t>
        </is>
      </c>
      <c r="K3615" t="inlineStr">
        <is>
          <t>libre pp</t>
        </is>
      </c>
    </row>
    <row r="3616">
      <c r="A3616" t="inlineStr">
        <is>
          <t>Protéagineux collectés ou non</t>
        </is>
      </c>
      <c r="B3616" t="inlineStr">
        <is>
          <t>Vol ch</t>
        </is>
      </c>
      <c r="C3616" t="n">
        <v>27</v>
      </c>
      <c r="D3616" t="inlineStr"/>
      <c r="E3616" t="inlineStr"/>
      <c r="F3616" t="inlineStr"/>
      <c r="G3616" t="inlineStr"/>
      <c r="H3616" t="inlineStr"/>
      <c r="I3616" t="inlineStr"/>
      <c r="J3616" t="inlineStr">
        <is>
          <t xml:space="preserve">3457 - 3458 - 3459 - </t>
        </is>
      </c>
      <c r="K3616" t="inlineStr">
        <is>
          <t>libre pp</t>
        </is>
      </c>
    </row>
    <row r="3617">
      <c r="A3617" t="inlineStr">
        <is>
          <t>Protéagineux collectés ou non</t>
        </is>
      </c>
      <c r="B3617" t="inlineStr">
        <is>
          <t>Vol po</t>
        </is>
      </c>
      <c r="C3617" t="n">
        <v>0</v>
      </c>
      <c r="D3617" t="inlineStr"/>
      <c r="E3617" t="inlineStr"/>
      <c r="F3617" t="inlineStr"/>
      <c r="G3617" t="inlineStr"/>
      <c r="H3617" t="inlineStr"/>
      <c r="I3617" t="inlineStr"/>
      <c r="J3617" t="inlineStr">
        <is>
          <t xml:space="preserve">3457 - 3460 - 3461 - </t>
        </is>
      </c>
      <c r="K3617" t="inlineStr">
        <is>
          <t>libre pp</t>
        </is>
      </c>
    </row>
    <row r="3618">
      <c r="A3618" t="inlineStr">
        <is>
          <t>Protéagineux collectés ou non</t>
        </is>
      </c>
      <c r="B3618" t="inlineStr">
        <is>
          <t>Palmip. gras</t>
        </is>
      </c>
      <c r="C3618" t="n">
        <v>35.5</v>
      </c>
      <c r="D3618" t="n">
        <v>100</v>
      </c>
      <c r="E3618" t="n">
        <v>5</v>
      </c>
      <c r="F3618" t="n">
        <v>0.1</v>
      </c>
      <c r="G3618" t="n">
        <v>0</v>
      </c>
      <c r="H3618" t="n">
        <v>500000000</v>
      </c>
      <c r="I3618" t="n">
        <v>12.89</v>
      </c>
      <c r="J3618" t="inlineStr">
        <is>
          <t xml:space="preserve">3457 - 3462 - 3463 - </t>
        </is>
      </c>
      <c r="K3618" t="inlineStr">
        <is>
          <t>mesuré</t>
        </is>
      </c>
    </row>
    <row r="3619">
      <c r="A3619" t="inlineStr">
        <is>
          <t>Protéagineux collectés ou non</t>
        </is>
      </c>
      <c r="B3619" t="inlineStr">
        <is>
          <t>Pc engraissement</t>
        </is>
      </c>
      <c r="C3619" t="n">
        <v>17.5</v>
      </c>
      <c r="D3619" t="inlineStr"/>
      <c r="E3619" t="inlineStr"/>
      <c r="F3619" t="inlineStr"/>
      <c r="G3619" t="inlineStr"/>
      <c r="H3619" t="inlineStr"/>
      <c r="I3619" t="inlineStr"/>
      <c r="J3619" t="inlineStr">
        <is>
          <t xml:space="preserve">3464 - 3465 - </t>
        </is>
      </c>
      <c r="K3619" t="inlineStr">
        <is>
          <t>libre pp</t>
        </is>
      </c>
    </row>
    <row r="3620">
      <c r="A3620" t="inlineStr">
        <is>
          <t>Protéagineux collectés ou non</t>
        </is>
      </c>
      <c r="B3620" t="inlineStr">
        <is>
          <t>Pc engrais FAB</t>
        </is>
      </c>
      <c r="C3620" t="n">
        <v>17.5</v>
      </c>
      <c r="D3620" t="inlineStr"/>
      <c r="E3620" t="inlineStr"/>
      <c r="F3620" t="inlineStr"/>
      <c r="G3620" t="inlineStr"/>
      <c r="H3620" t="inlineStr"/>
      <c r="I3620" t="inlineStr"/>
      <c r="J3620" t="inlineStr">
        <is>
          <t xml:space="preserve">3465 - 3466 - 3467 - </t>
        </is>
      </c>
      <c r="K3620" t="inlineStr">
        <is>
          <t>déterminé pp</t>
        </is>
      </c>
    </row>
    <row r="3621">
      <c r="A3621" t="inlineStr">
        <is>
          <t>Protéagineux collectés ou non</t>
        </is>
      </c>
      <c r="B3621" t="inlineStr">
        <is>
          <t>Pc truies</t>
        </is>
      </c>
      <c r="C3621" t="n">
        <v>5.9</v>
      </c>
      <c r="D3621" t="inlineStr"/>
      <c r="E3621" t="inlineStr"/>
      <c r="F3621" t="inlineStr"/>
      <c r="G3621" t="inlineStr"/>
      <c r="H3621" t="inlineStr"/>
      <c r="I3621" t="inlineStr"/>
      <c r="J3621" t="inlineStr">
        <is>
          <t xml:space="preserve">3468 - 3469 - </t>
        </is>
      </c>
      <c r="K3621" t="inlineStr">
        <is>
          <t>libre pp</t>
        </is>
      </c>
    </row>
    <row r="3622">
      <c r="A3622" t="inlineStr">
        <is>
          <t>Protéagineux collectés ou non</t>
        </is>
      </c>
      <c r="B3622" t="inlineStr">
        <is>
          <t>Autres utilisations</t>
        </is>
      </c>
      <c r="C3622" t="n">
        <v>0</v>
      </c>
      <c r="D3622" t="inlineStr"/>
      <c r="E3622" t="inlineStr"/>
      <c r="F3622" t="inlineStr"/>
      <c r="G3622" t="inlineStr"/>
      <c r="H3622" t="inlineStr"/>
      <c r="I3622" t="inlineStr"/>
      <c r="J3622" t="inlineStr">
        <is>
          <t xml:space="preserve">3470 - </t>
        </is>
      </c>
      <c r="K3622" t="inlineStr">
        <is>
          <t>libre unbounded</t>
        </is>
      </c>
    </row>
    <row r="3623">
      <c r="A3623" t="inlineStr">
        <is>
          <t>Céréales collectées ou non</t>
        </is>
      </c>
      <c r="B3623" t="inlineStr">
        <is>
          <t>Feed</t>
        </is>
      </c>
      <c r="C3623" t="n">
        <v>19100</v>
      </c>
      <c r="D3623" t="inlineStr"/>
      <c r="E3623" t="inlineStr"/>
      <c r="F3623" t="inlineStr"/>
      <c r="G3623" t="inlineStr"/>
      <c r="H3623" t="inlineStr"/>
      <c r="I3623" t="inlineStr"/>
      <c r="J3623" t="inlineStr">
        <is>
          <t xml:space="preserve">3471 - 3472 - </t>
        </is>
      </c>
      <c r="K3623" t="inlineStr">
        <is>
          <t>libre pp</t>
        </is>
      </c>
    </row>
    <row r="3624">
      <c r="A3624" t="inlineStr">
        <is>
          <t>Céréales collectées ou non</t>
        </is>
      </c>
      <c r="B3624" t="inlineStr">
        <is>
          <t>FAB</t>
        </is>
      </c>
      <c r="C3624" t="n">
        <v>10400</v>
      </c>
      <c r="D3624" t="inlineStr"/>
      <c r="E3624" t="inlineStr"/>
      <c r="F3624" t="inlineStr"/>
      <c r="G3624" t="inlineStr"/>
      <c r="H3624" t="inlineStr"/>
      <c r="I3624" t="inlineStr"/>
      <c r="J3624" t="inlineStr">
        <is>
          <t xml:space="preserve">3472 - 3473 - 3474 - </t>
        </is>
      </c>
      <c r="K3624" t="inlineStr">
        <is>
          <t>déterminé pp</t>
        </is>
      </c>
    </row>
    <row r="3625">
      <c r="A3625" t="inlineStr">
        <is>
          <t>Céréales collectées ou non</t>
        </is>
      </c>
      <c r="B3625" t="inlineStr">
        <is>
          <t>Aliments composés</t>
        </is>
      </c>
      <c r="C3625" t="n">
        <v>10400</v>
      </c>
      <c r="D3625" t="inlineStr"/>
      <c r="E3625" t="inlineStr"/>
      <c r="F3625" t="inlineStr"/>
      <c r="G3625" t="inlineStr"/>
      <c r="H3625" t="inlineStr"/>
      <c r="I3625" t="inlineStr"/>
      <c r="J3625" t="inlineStr">
        <is>
          <t xml:space="preserve">3474 - 3475 - 3476 - </t>
        </is>
      </c>
      <c r="K3625" t="inlineStr">
        <is>
          <t>libre pp</t>
        </is>
      </c>
    </row>
    <row r="3626">
      <c r="A3626" t="inlineStr">
        <is>
          <t>Céréales collectées ou non</t>
        </is>
      </c>
      <c r="B3626" t="inlineStr">
        <is>
          <t>Volailles FAB</t>
        </is>
      </c>
      <c r="C3626" t="n">
        <v>5680</v>
      </c>
      <c r="D3626" t="inlineStr"/>
      <c r="E3626" t="inlineStr"/>
      <c r="F3626" t="inlineStr"/>
      <c r="G3626" t="inlineStr"/>
      <c r="H3626" t="inlineStr"/>
      <c r="I3626" t="inlineStr"/>
      <c r="J3626" t="inlineStr">
        <is>
          <t xml:space="preserve">3476 - 3477 - 3478 - </t>
        </is>
      </c>
      <c r="K3626" t="inlineStr">
        <is>
          <t>libre pp</t>
        </is>
      </c>
    </row>
    <row r="3627">
      <c r="A3627" t="inlineStr">
        <is>
          <t>Céréales collectées ou non</t>
        </is>
      </c>
      <c r="B3627" t="inlineStr">
        <is>
          <t>Vol ch FAB</t>
        </is>
      </c>
      <c r="C3627" t="n">
        <v>3320</v>
      </c>
      <c r="D3627" t="inlineStr"/>
      <c r="E3627" t="inlineStr"/>
      <c r="F3627" t="inlineStr"/>
      <c r="G3627" t="inlineStr"/>
      <c r="H3627" t="inlineStr"/>
      <c r="I3627" t="inlineStr"/>
      <c r="J3627" t="inlineStr">
        <is>
          <t xml:space="preserve">3478 - 3479 - 3594 - </t>
        </is>
      </c>
      <c r="K3627" t="inlineStr">
        <is>
          <t>libre</t>
        </is>
      </c>
    </row>
    <row r="3628">
      <c r="A3628" t="inlineStr">
        <is>
          <t>Céréales collectées ou non</t>
        </is>
      </c>
      <c r="B3628" t="inlineStr">
        <is>
          <t>Vol po FAB</t>
        </is>
      </c>
      <c r="C3628" t="n">
        <v>1470</v>
      </c>
      <c r="D3628" t="n">
        <v>1533</v>
      </c>
      <c r="E3628" t="n">
        <v>38.325</v>
      </c>
      <c r="F3628" t="n">
        <v>0.05</v>
      </c>
      <c r="G3628" t="n">
        <v>0</v>
      </c>
      <c r="H3628" t="n">
        <v>500000000</v>
      </c>
      <c r="I3628" t="n">
        <v>1.69</v>
      </c>
      <c r="J3628" t="inlineStr">
        <is>
          <t xml:space="preserve">3478 - 3480 - 3596 - </t>
        </is>
      </c>
      <c r="K3628" t="inlineStr">
        <is>
          <t>mesuré</t>
        </is>
      </c>
    </row>
    <row r="3629">
      <c r="A3629" t="inlineStr">
        <is>
          <t>Céréales collectées ou non</t>
        </is>
      </c>
      <c r="B3629" t="inlineStr">
        <is>
          <t>Palmip. gras FAB</t>
        </is>
      </c>
      <c r="C3629" t="n">
        <v>885</v>
      </c>
      <c r="D3629" t="n">
        <v>1000</v>
      </c>
      <c r="E3629" t="n">
        <v>25</v>
      </c>
      <c r="F3629" t="n">
        <v>0.05</v>
      </c>
      <c r="G3629" t="n">
        <v>0</v>
      </c>
      <c r="H3629" t="n">
        <v>500000000</v>
      </c>
      <c r="I3629" t="n">
        <v>4.6</v>
      </c>
      <c r="J3629" t="inlineStr">
        <is>
          <t xml:space="preserve">3478 - 3481 - 3598 - </t>
        </is>
      </c>
      <c r="K3629" t="inlineStr">
        <is>
          <t>mesuré</t>
        </is>
      </c>
    </row>
    <row r="3630">
      <c r="A3630" t="inlineStr">
        <is>
          <t>Céréales collectées ou non</t>
        </is>
      </c>
      <c r="B3630" t="inlineStr">
        <is>
          <t>Ovins + Ca FAB</t>
        </is>
      </c>
      <c r="C3630" t="n">
        <v>354</v>
      </c>
      <c r="D3630" t="inlineStr"/>
      <c r="E3630" t="inlineStr"/>
      <c r="F3630" t="inlineStr"/>
      <c r="G3630" t="inlineStr"/>
      <c r="H3630" t="inlineStr"/>
      <c r="I3630" t="inlineStr"/>
      <c r="J3630" t="inlineStr">
        <is>
          <t xml:space="preserve">3476 - 3482 - 3483 - </t>
        </is>
      </c>
      <c r="K3630" t="inlineStr">
        <is>
          <t>déterminé pp</t>
        </is>
      </c>
    </row>
    <row r="3631">
      <c r="A3631" t="inlineStr">
        <is>
          <t>Céréales collectées ou non</t>
        </is>
      </c>
      <c r="B3631" t="inlineStr">
        <is>
          <t>Ovins FAB</t>
        </is>
      </c>
      <c r="C3631" t="n">
        <v>230</v>
      </c>
      <c r="D3631" t="n">
        <v>230</v>
      </c>
      <c r="E3631" t="n">
        <v>11.5</v>
      </c>
      <c r="F3631" t="n">
        <v>0.1</v>
      </c>
      <c r="G3631" t="n">
        <v>0</v>
      </c>
      <c r="H3631" t="n">
        <v>500000000</v>
      </c>
      <c r="I3631" t="n">
        <v>0.04</v>
      </c>
      <c r="J3631" t="inlineStr">
        <is>
          <t xml:space="preserve">3483 - 3484 - 3485 - </t>
        </is>
      </c>
      <c r="K3631" t="inlineStr">
        <is>
          <t>mesuré</t>
        </is>
      </c>
    </row>
    <row r="3632">
      <c r="A3632" t="inlineStr">
        <is>
          <t>Céréales collectées ou non</t>
        </is>
      </c>
      <c r="B3632" t="inlineStr">
        <is>
          <t>OL FAB</t>
        </is>
      </c>
      <c r="C3632" t="n">
        <v>66.7</v>
      </c>
      <c r="D3632" t="inlineStr"/>
      <c r="E3632" t="inlineStr"/>
      <c r="F3632" t="inlineStr"/>
      <c r="G3632" t="inlineStr"/>
      <c r="H3632" t="inlineStr"/>
      <c r="I3632" t="inlineStr"/>
      <c r="J3632" t="inlineStr">
        <is>
          <t xml:space="preserve">3485 - 3486 - 3574 - </t>
        </is>
      </c>
      <c r="K3632" t="inlineStr">
        <is>
          <t>libre</t>
        </is>
      </c>
    </row>
    <row r="3633">
      <c r="A3633" t="inlineStr">
        <is>
          <t>Céréales collectées ou non</t>
        </is>
      </c>
      <c r="B3633" t="inlineStr">
        <is>
          <t>OV FAB</t>
        </is>
      </c>
      <c r="C3633" t="n">
        <v>164</v>
      </c>
      <c r="D3633" t="inlineStr"/>
      <c r="E3633" t="inlineStr"/>
      <c r="F3633" t="inlineStr"/>
      <c r="G3633" t="inlineStr"/>
      <c r="H3633" t="inlineStr"/>
      <c r="I3633" t="inlineStr"/>
      <c r="J3633" t="inlineStr">
        <is>
          <t xml:space="preserve">3485 - 3487 - 3576 - </t>
        </is>
      </c>
      <c r="K3633" t="inlineStr">
        <is>
          <t>libre</t>
        </is>
      </c>
    </row>
    <row r="3634">
      <c r="A3634" t="inlineStr">
        <is>
          <t>Céréales collectées ou non</t>
        </is>
      </c>
      <c r="B3634" t="inlineStr">
        <is>
          <t>Ca FAB</t>
        </is>
      </c>
      <c r="C3634" t="n">
        <v>123</v>
      </c>
      <c r="D3634" t="n">
        <v>110</v>
      </c>
      <c r="E3634" t="n">
        <v>5.5</v>
      </c>
      <c r="F3634" t="n">
        <v>0.1</v>
      </c>
      <c r="G3634" t="n">
        <v>0</v>
      </c>
      <c r="H3634" t="n">
        <v>500000000</v>
      </c>
      <c r="I3634" t="n">
        <v>2.37</v>
      </c>
      <c r="J3634" t="inlineStr">
        <is>
          <t xml:space="preserve">3483 - 3488 - 3578 - </t>
        </is>
      </c>
      <c r="K3634" t="inlineStr">
        <is>
          <t>mesuré</t>
        </is>
      </c>
    </row>
    <row r="3635">
      <c r="A3635" t="inlineStr">
        <is>
          <t>Céréales collectées ou non</t>
        </is>
      </c>
      <c r="B3635" t="inlineStr">
        <is>
          <t>Lap FAB</t>
        </is>
      </c>
      <c r="C3635" t="n">
        <v>40.8</v>
      </c>
      <c r="D3635" t="inlineStr"/>
      <c r="E3635" t="inlineStr"/>
      <c r="F3635" t="inlineStr"/>
      <c r="G3635" t="inlineStr"/>
      <c r="H3635" t="inlineStr"/>
      <c r="I3635" t="inlineStr"/>
      <c r="J3635" t="inlineStr">
        <is>
          <t xml:space="preserve">3476 - 3489 - 3584 - </t>
        </is>
      </c>
      <c r="K3635" t="inlineStr">
        <is>
          <t>libre</t>
        </is>
      </c>
    </row>
    <row r="3636">
      <c r="A3636" t="inlineStr">
        <is>
          <t>Céréales collectées ou non</t>
        </is>
      </c>
      <c r="B3636" t="inlineStr">
        <is>
          <t>Eq FAB</t>
        </is>
      </c>
      <c r="C3636" t="n">
        <v>0.6</v>
      </c>
      <c r="D3636" t="inlineStr"/>
      <c r="E3636" t="inlineStr"/>
      <c r="F3636" t="inlineStr"/>
      <c r="G3636" t="inlineStr"/>
      <c r="H3636" t="inlineStr"/>
      <c r="I3636" t="inlineStr"/>
      <c r="J3636" t="inlineStr">
        <is>
          <t xml:space="preserve">3476 - 3490 - 3510 - 3582 - </t>
        </is>
      </c>
      <c r="K3636" t="inlineStr">
        <is>
          <t>libre</t>
        </is>
      </c>
    </row>
    <row r="3637">
      <c r="A3637" t="inlineStr">
        <is>
          <t>Céréales collectées ou non</t>
        </is>
      </c>
      <c r="B3637" t="inlineStr">
        <is>
          <t>Aliments complets</t>
        </is>
      </c>
      <c r="C3637" t="n">
        <v>4240</v>
      </c>
      <c r="D3637" t="inlineStr"/>
      <c r="E3637" t="inlineStr"/>
      <c r="F3637" t="inlineStr"/>
      <c r="G3637" t="inlineStr"/>
      <c r="H3637" t="inlineStr"/>
      <c r="I3637" t="inlineStr"/>
      <c r="J3637" t="inlineStr">
        <is>
          <t xml:space="preserve">3476 - 3491 - 3492 - </t>
        </is>
      </c>
      <c r="K3637" t="inlineStr">
        <is>
          <t>libre pp</t>
        </is>
      </c>
    </row>
    <row r="3638">
      <c r="A3638" t="inlineStr">
        <is>
          <t>Céréales collectées ou non</t>
        </is>
      </c>
      <c r="B3638" t="inlineStr">
        <is>
          <t>Bovins FAB complets</t>
        </is>
      </c>
      <c r="C3638" t="n">
        <v>869</v>
      </c>
      <c r="D3638" t="inlineStr"/>
      <c r="E3638" t="inlineStr"/>
      <c r="F3638" t="inlineStr"/>
      <c r="G3638" t="inlineStr"/>
      <c r="H3638" t="inlineStr"/>
      <c r="I3638" t="inlineStr"/>
      <c r="J3638" t="inlineStr">
        <is>
          <t xml:space="preserve">3492 - 3493 - 3494 - 3558 - </t>
        </is>
      </c>
      <c r="K3638" t="inlineStr">
        <is>
          <t>libre</t>
        </is>
      </c>
    </row>
    <row r="3639">
      <c r="A3639" t="inlineStr">
        <is>
          <t>Céréales collectées ou non</t>
        </is>
      </c>
      <c r="B3639" t="inlineStr">
        <is>
          <t>BL FAB complets</t>
        </is>
      </c>
      <c r="C3639" t="n">
        <v>470</v>
      </c>
      <c r="D3639" t="inlineStr"/>
      <c r="E3639" t="inlineStr"/>
      <c r="F3639" t="inlineStr"/>
      <c r="G3639" t="inlineStr"/>
      <c r="H3639" t="inlineStr"/>
      <c r="I3639" t="inlineStr"/>
      <c r="J3639" t="inlineStr">
        <is>
          <t xml:space="preserve">3494 - 3495 - 3566 - </t>
        </is>
      </c>
      <c r="K3639" t="inlineStr">
        <is>
          <t>libre</t>
        </is>
      </c>
    </row>
    <row r="3640">
      <c r="A3640" t="inlineStr">
        <is>
          <t>Céréales collectées ou non</t>
        </is>
      </c>
      <c r="B3640" t="inlineStr">
        <is>
          <t>BV FAB complets</t>
        </is>
      </c>
      <c r="C3640" t="n">
        <v>399</v>
      </c>
      <c r="D3640" t="inlineStr"/>
      <c r="E3640" t="inlineStr"/>
      <c r="F3640" t="inlineStr"/>
      <c r="G3640" t="inlineStr"/>
      <c r="H3640" t="inlineStr"/>
      <c r="I3640" t="inlineStr"/>
      <c r="J3640" t="inlineStr">
        <is>
          <t xml:space="preserve">3494 - 3496 - 3570 - </t>
        </is>
      </c>
      <c r="K3640" t="inlineStr">
        <is>
          <t>libre</t>
        </is>
      </c>
    </row>
    <row r="3641">
      <c r="A3641" t="inlineStr">
        <is>
          <t>Céréales collectées ou non</t>
        </is>
      </c>
      <c r="B3641" t="inlineStr">
        <is>
          <t>Pc FAB complets</t>
        </is>
      </c>
      <c r="C3641" t="n">
        <v>3200</v>
      </c>
      <c r="D3641" t="n">
        <v>3450</v>
      </c>
      <c r="E3641" t="n">
        <v>86.25</v>
      </c>
      <c r="F3641" t="n">
        <v>0.05</v>
      </c>
      <c r="G3641" t="n">
        <v>0</v>
      </c>
      <c r="H3641" t="n">
        <v>500000000</v>
      </c>
      <c r="I3641" t="n">
        <v>2.89</v>
      </c>
      <c r="J3641" t="inlineStr">
        <is>
          <t xml:space="preserve">3492 - 3497 - 3498 - 3590 - </t>
        </is>
      </c>
      <c r="K3641" t="inlineStr">
        <is>
          <t>redondant</t>
        </is>
      </c>
    </row>
    <row r="3642">
      <c r="A3642" t="inlineStr">
        <is>
          <t>Céréales collectées ou non</t>
        </is>
      </c>
      <c r="B3642" t="inlineStr">
        <is>
          <t>Pc pclets FAB</t>
        </is>
      </c>
      <c r="C3642" t="n">
        <v>665</v>
      </c>
      <c r="D3642" t="n">
        <v>622.744315102353</v>
      </c>
      <c r="E3642" t="n">
        <v>15.56860787755883</v>
      </c>
      <c r="F3642" t="n">
        <v>0.05</v>
      </c>
      <c r="G3642" t="n">
        <v>0</v>
      </c>
      <c r="H3642" t="n">
        <v>500000000</v>
      </c>
      <c r="I3642" t="n">
        <v>2.74</v>
      </c>
      <c r="J3642" t="inlineStr">
        <is>
          <t xml:space="preserve">3498 - 3499 - </t>
        </is>
      </c>
      <c r="K3642" t="inlineStr">
        <is>
          <t>redondant</t>
        </is>
      </c>
    </row>
    <row r="3643">
      <c r="A3643" t="inlineStr">
        <is>
          <t>Céréales collectées ou non</t>
        </is>
      </c>
      <c r="B3643" t="inlineStr">
        <is>
          <t>Pc engrais FAB complets</t>
        </is>
      </c>
      <c r="C3643" t="n">
        <v>1880</v>
      </c>
      <c r="D3643" t="n">
        <v>2047.965645857548</v>
      </c>
      <c r="E3643" t="n">
        <v>102.3982822928774</v>
      </c>
      <c r="F3643" t="n">
        <v>0.1</v>
      </c>
      <c r="G3643" t="n">
        <v>0</v>
      </c>
      <c r="H3643" t="n">
        <v>500000000</v>
      </c>
      <c r="I3643" t="n">
        <v>1.62</v>
      </c>
      <c r="J3643" t="inlineStr">
        <is>
          <t xml:space="preserve">3498 - 3500 - 3602 - </t>
        </is>
      </c>
      <c r="K3643" t="inlineStr">
        <is>
          <t>redondant</t>
        </is>
      </c>
    </row>
    <row r="3644">
      <c r="A3644" t="inlineStr">
        <is>
          <t>Céréales collectées ou non</t>
        </is>
      </c>
      <c r="B3644" t="inlineStr">
        <is>
          <t>Pc truies FAB</t>
        </is>
      </c>
      <c r="C3644" t="n">
        <v>653</v>
      </c>
      <c r="D3644" t="n">
        <v>699.0649306467482</v>
      </c>
      <c r="E3644" t="n">
        <v>34.95324653233741</v>
      </c>
      <c r="F3644" t="n">
        <v>0.1</v>
      </c>
      <c r="G3644" t="n">
        <v>0</v>
      </c>
      <c r="H3644" t="n">
        <v>500000000</v>
      </c>
      <c r="I3644" t="n">
        <v>1.32</v>
      </c>
      <c r="J3644" t="inlineStr">
        <is>
          <t xml:space="preserve">3498 - 3501 - 3604 - </t>
        </is>
      </c>
      <c r="K3644" t="inlineStr">
        <is>
          <t>redondant</t>
        </is>
      </c>
    </row>
    <row r="3645">
      <c r="A3645" t="inlineStr">
        <is>
          <t>Céréales collectées ou non</t>
        </is>
      </c>
      <c r="B3645" t="inlineStr">
        <is>
          <t>Aliments complémentaires</t>
        </is>
      </c>
      <c r="C3645" t="n">
        <v>247</v>
      </c>
      <c r="D3645" t="inlineStr"/>
      <c r="E3645" t="inlineStr"/>
      <c r="F3645" t="inlineStr"/>
      <c r="G3645" t="inlineStr"/>
      <c r="H3645" t="inlineStr"/>
      <c r="I3645" t="inlineStr"/>
      <c r="J3645" t="inlineStr">
        <is>
          <t xml:space="preserve">3476 - 3502 - 3503 - </t>
        </is>
      </c>
      <c r="K3645" t="inlineStr">
        <is>
          <t>libre pp</t>
        </is>
      </c>
    </row>
    <row r="3646">
      <c r="A3646" t="inlineStr">
        <is>
          <t>Céréales collectées ou non</t>
        </is>
      </c>
      <c r="B3646" t="inlineStr">
        <is>
          <t>Bovins FAB ctaire</t>
        </is>
      </c>
      <c r="C3646" t="n">
        <v>29.5</v>
      </c>
      <c r="D3646" t="inlineStr"/>
      <c r="E3646" t="inlineStr"/>
      <c r="F3646" t="inlineStr"/>
      <c r="G3646" t="inlineStr"/>
      <c r="H3646" t="inlineStr"/>
      <c r="I3646" t="inlineStr"/>
      <c r="J3646" t="inlineStr">
        <is>
          <t xml:space="preserve">3503 - 3504 - 3505 - 3558 - </t>
        </is>
      </c>
      <c r="K3646" t="inlineStr">
        <is>
          <t>libre</t>
        </is>
      </c>
    </row>
    <row r="3647">
      <c r="A3647" t="inlineStr">
        <is>
          <t>Céréales collectées ou non</t>
        </is>
      </c>
      <c r="B3647" t="inlineStr">
        <is>
          <t>BL FAB ctaire</t>
        </is>
      </c>
      <c r="C3647" t="n">
        <v>29.1</v>
      </c>
      <c r="D3647" t="inlineStr"/>
      <c r="E3647" t="inlineStr"/>
      <c r="F3647" t="inlineStr"/>
      <c r="G3647" t="inlineStr"/>
      <c r="H3647" t="inlineStr"/>
      <c r="I3647" t="inlineStr"/>
      <c r="J3647" t="inlineStr">
        <is>
          <t xml:space="preserve">3505 - 3506 - 3566 - </t>
        </is>
      </c>
      <c r="K3647" t="inlineStr">
        <is>
          <t>libre</t>
        </is>
      </c>
    </row>
    <row r="3648">
      <c r="A3648" t="inlineStr">
        <is>
          <t>Céréales collectées ou non</t>
        </is>
      </c>
      <c r="B3648" t="inlineStr">
        <is>
          <t>BV FAB ctaire</t>
        </is>
      </c>
      <c r="C3648" t="n">
        <v>0.4</v>
      </c>
      <c r="D3648" t="inlineStr"/>
      <c r="E3648" t="inlineStr"/>
      <c r="F3648" t="inlineStr"/>
      <c r="G3648" t="inlineStr"/>
      <c r="H3648" t="inlineStr"/>
      <c r="I3648" t="inlineStr"/>
      <c r="J3648" t="inlineStr">
        <is>
          <t xml:space="preserve">3505 - 3507 - 3570 - </t>
        </is>
      </c>
      <c r="K3648" t="inlineStr">
        <is>
          <t>libre</t>
        </is>
      </c>
    </row>
    <row r="3649">
      <c r="A3649" t="inlineStr">
        <is>
          <t>Céréales collectées ou non</t>
        </is>
      </c>
      <c r="B3649" t="inlineStr">
        <is>
          <t>Pc engrais FAB ctaire</t>
        </is>
      </c>
      <c r="C3649" t="n">
        <v>217</v>
      </c>
      <c r="D3649" t="n">
        <v>250</v>
      </c>
      <c r="E3649" t="n">
        <v>6.25</v>
      </c>
      <c r="F3649" t="n">
        <v>0.05</v>
      </c>
      <c r="G3649" t="n">
        <v>0</v>
      </c>
      <c r="H3649" t="n">
        <v>500000000</v>
      </c>
      <c r="I3649" t="n">
        <v>5.24</v>
      </c>
      <c r="J3649" t="inlineStr">
        <is>
          <t xml:space="preserve">3503 - 3508 - 3590 - 3602 - </t>
        </is>
      </c>
      <c r="K3649" t="inlineStr">
        <is>
          <t>mesuré</t>
        </is>
      </c>
    </row>
    <row r="3650">
      <c r="A3650" t="inlineStr">
        <is>
          <t>Céréales collectées ou non</t>
        </is>
      </c>
      <c r="B3650" t="inlineStr">
        <is>
          <t>Autres FAB</t>
        </is>
      </c>
      <c r="C3650" t="n">
        <v>4.5</v>
      </c>
      <c r="D3650" t="inlineStr"/>
      <c r="E3650" t="inlineStr"/>
      <c r="F3650" t="inlineStr"/>
      <c r="G3650" t="inlineStr"/>
      <c r="H3650" t="inlineStr"/>
      <c r="I3650" t="inlineStr"/>
      <c r="J3650" t="inlineStr">
        <is>
          <t xml:space="preserve">3474 - 3509 - 3510 - </t>
        </is>
      </c>
      <c r="K3650" t="inlineStr">
        <is>
          <t>libre pp</t>
        </is>
      </c>
    </row>
    <row r="3651">
      <c r="A3651" t="inlineStr">
        <is>
          <t>Céréales collectées ou non</t>
        </is>
      </c>
      <c r="B3651" t="inlineStr">
        <is>
          <t>Poissons FAB</t>
        </is>
      </c>
      <c r="C3651" t="n">
        <v>1.9</v>
      </c>
      <c r="D3651" t="inlineStr"/>
      <c r="E3651" t="inlineStr"/>
      <c r="F3651" t="inlineStr"/>
      <c r="G3651" t="inlineStr"/>
      <c r="H3651" t="inlineStr"/>
      <c r="I3651" t="inlineStr"/>
      <c r="J3651" t="inlineStr">
        <is>
          <t xml:space="preserve">3510 - 3511 - </t>
        </is>
      </c>
      <c r="K3651" t="inlineStr">
        <is>
          <t>libre</t>
        </is>
      </c>
    </row>
    <row r="3652">
      <c r="A3652" t="inlineStr">
        <is>
          <t>Céréales collectées ou non</t>
        </is>
      </c>
      <c r="B3652" t="inlineStr">
        <is>
          <t>Divers FAB</t>
        </is>
      </c>
      <c r="C3652" t="n">
        <v>2</v>
      </c>
      <c r="D3652" t="inlineStr"/>
      <c r="E3652" t="inlineStr"/>
      <c r="F3652" t="inlineStr"/>
      <c r="G3652" t="inlineStr"/>
      <c r="H3652" t="inlineStr"/>
      <c r="I3652" t="inlineStr"/>
      <c r="J3652" t="inlineStr">
        <is>
          <t xml:space="preserve">3510 - 3512 - </t>
        </is>
      </c>
      <c r="K3652" t="inlineStr">
        <is>
          <t>libre</t>
        </is>
      </c>
    </row>
    <row r="3653">
      <c r="A3653" t="inlineStr">
        <is>
          <t>Céréales collectées ou non</t>
        </is>
      </c>
      <c r="B3653" t="inlineStr">
        <is>
          <t>Alimentation animale rente (EA)</t>
        </is>
      </c>
      <c r="C3653" t="n">
        <v>8670</v>
      </c>
      <c r="D3653" t="inlineStr"/>
      <c r="E3653" t="inlineStr"/>
      <c r="F3653" t="inlineStr"/>
      <c r="G3653" t="inlineStr"/>
      <c r="H3653" t="inlineStr"/>
      <c r="I3653" t="inlineStr"/>
      <c r="J3653" t="inlineStr">
        <is>
          <t xml:space="preserve">3472 - 3513 - 3514 - </t>
        </is>
      </c>
      <c r="K3653" t="inlineStr">
        <is>
          <t>libre pp</t>
        </is>
      </c>
    </row>
    <row r="3654">
      <c r="A3654" t="inlineStr">
        <is>
          <t>Céréales collectées ou non</t>
        </is>
      </c>
      <c r="B3654" t="inlineStr">
        <is>
          <t>Direct élevage</t>
        </is>
      </c>
      <c r="C3654" t="n">
        <v>1070</v>
      </c>
      <c r="D3654" t="inlineStr"/>
      <c r="E3654" t="inlineStr"/>
      <c r="F3654" t="inlineStr"/>
      <c r="G3654" t="inlineStr"/>
      <c r="H3654" t="inlineStr"/>
      <c r="I3654" t="inlineStr"/>
      <c r="J3654" t="inlineStr">
        <is>
          <t xml:space="preserve">3514 - 3515 - 3516 - </t>
        </is>
      </c>
      <c r="K3654" t="inlineStr">
        <is>
          <t>libre pp</t>
        </is>
      </c>
    </row>
    <row r="3655">
      <c r="A3655" t="inlineStr">
        <is>
          <t>Céréales collectées ou non</t>
        </is>
      </c>
      <c r="B3655" t="inlineStr">
        <is>
          <t>Bovins dir</t>
        </is>
      </c>
      <c r="C3655" t="n">
        <v>542</v>
      </c>
      <c r="D3655" t="inlineStr"/>
      <c r="E3655" t="inlineStr"/>
      <c r="F3655" t="inlineStr"/>
      <c r="G3655" t="inlineStr"/>
      <c r="H3655" t="inlineStr"/>
      <c r="I3655" t="inlineStr"/>
      <c r="J3655" t="inlineStr">
        <is>
          <t xml:space="preserve">3516 - 3517 - 3518 - </t>
        </is>
      </c>
      <c r="K3655" t="inlineStr">
        <is>
          <t>libre pp</t>
        </is>
      </c>
    </row>
    <row r="3656">
      <c r="A3656" t="inlineStr">
        <is>
          <t>Céréales collectées ou non</t>
        </is>
      </c>
      <c r="B3656" t="inlineStr">
        <is>
          <t>BL dir</t>
        </is>
      </c>
      <c r="C3656" t="n">
        <v>532</v>
      </c>
      <c r="D3656" t="inlineStr"/>
      <c r="E3656" t="inlineStr"/>
      <c r="F3656" t="inlineStr"/>
      <c r="G3656" t="inlineStr"/>
      <c r="H3656" t="inlineStr"/>
      <c r="I3656" t="inlineStr"/>
      <c r="J3656" t="inlineStr">
        <is>
          <t xml:space="preserve">3518 - 3519 - 3564 - </t>
        </is>
      </c>
      <c r="K3656" t="inlineStr">
        <is>
          <t>libre</t>
        </is>
      </c>
    </row>
    <row r="3657">
      <c r="A3657" t="inlineStr">
        <is>
          <t>Céréales collectées ou non</t>
        </is>
      </c>
      <c r="B3657" t="inlineStr">
        <is>
          <t>BV dir</t>
        </is>
      </c>
      <c r="C3657" t="n">
        <v>182</v>
      </c>
      <c r="D3657" t="inlineStr"/>
      <c r="E3657" t="inlineStr"/>
      <c r="F3657" t="inlineStr"/>
      <c r="G3657" t="inlineStr"/>
      <c r="H3657" t="inlineStr"/>
      <c r="I3657" t="inlineStr"/>
      <c r="J3657" t="inlineStr">
        <is>
          <t xml:space="preserve">3518 - 3520 - 3568 - </t>
        </is>
      </c>
      <c r="K3657" t="inlineStr">
        <is>
          <t>libre</t>
        </is>
      </c>
    </row>
    <row r="3658">
      <c r="A3658" t="inlineStr">
        <is>
          <t>Céréales collectées ou non</t>
        </is>
      </c>
      <c r="B3658" t="inlineStr">
        <is>
          <t>Ovins dir</t>
        </is>
      </c>
      <c r="C3658" t="n">
        <v>3.4</v>
      </c>
      <c r="D3658" t="inlineStr"/>
      <c r="E3658" t="inlineStr"/>
      <c r="F3658" t="inlineStr"/>
      <c r="G3658" t="inlineStr"/>
      <c r="H3658" t="inlineStr"/>
      <c r="I3658" t="inlineStr"/>
      <c r="J3658" t="inlineStr">
        <is>
          <t xml:space="preserve">3516 - 3521 - 3522 - </t>
        </is>
      </c>
      <c r="K3658" t="inlineStr">
        <is>
          <t>déterminé pp</t>
        </is>
      </c>
    </row>
    <row r="3659">
      <c r="A3659" t="inlineStr">
        <is>
          <t>Céréales collectées ou non</t>
        </is>
      </c>
      <c r="B3659" t="inlineStr">
        <is>
          <t>OL dir</t>
        </is>
      </c>
      <c r="C3659" t="n">
        <v>1.5</v>
      </c>
      <c r="D3659" t="inlineStr"/>
      <c r="E3659" t="inlineStr"/>
      <c r="F3659" t="inlineStr"/>
      <c r="G3659" t="inlineStr"/>
      <c r="H3659" t="inlineStr"/>
      <c r="I3659" t="inlineStr"/>
      <c r="J3659" t="inlineStr">
        <is>
          <t xml:space="preserve">3522 - 3523 - 3574 - </t>
        </is>
      </c>
      <c r="K3659" t="inlineStr">
        <is>
          <t>libre</t>
        </is>
      </c>
    </row>
    <row r="3660">
      <c r="A3660" t="inlineStr">
        <is>
          <t>Céréales collectées ou non</t>
        </is>
      </c>
      <c r="B3660" t="inlineStr">
        <is>
          <t>OV dir</t>
        </is>
      </c>
      <c r="C3660" t="n">
        <v>1.9</v>
      </c>
      <c r="D3660" t="inlineStr"/>
      <c r="E3660" t="inlineStr"/>
      <c r="F3660" t="inlineStr"/>
      <c r="G3660" t="inlineStr"/>
      <c r="H3660" t="inlineStr"/>
      <c r="I3660" t="inlineStr"/>
      <c r="J3660" t="inlineStr">
        <is>
          <t xml:space="preserve">3522 - 3524 - 3576 - </t>
        </is>
      </c>
      <c r="K3660" t="inlineStr">
        <is>
          <t>libre</t>
        </is>
      </c>
    </row>
    <row r="3661">
      <c r="A3661" t="inlineStr">
        <is>
          <t>Céréales collectées ou non</t>
        </is>
      </c>
      <c r="B3661" t="inlineStr">
        <is>
          <t>Ca dir</t>
        </is>
      </c>
      <c r="C3661" t="n">
        <v>126</v>
      </c>
      <c r="D3661" t="inlineStr"/>
      <c r="E3661" t="inlineStr"/>
      <c r="F3661" t="inlineStr"/>
      <c r="G3661" t="inlineStr"/>
      <c r="H3661" t="inlineStr"/>
      <c r="I3661" t="inlineStr"/>
      <c r="J3661" t="inlineStr">
        <is>
          <t xml:space="preserve">3516 - 3525 - 3580 - </t>
        </is>
      </c>
      <c r="K3661" t="inlineStr">
        <is>
          <t>libre</t>
        </is>
      </c>
    </row>
    <row r="3662">
      <c r="A3662" t="inlineStr">
        <is>
          <t>Céréales collectées ou non</t>
        </is>
      </c>
      <c r="B3662" t="inlineStr">
        <is>
          <t>Eq dir</t>
        </is>
      </c>
      <c r="C3662" t="n">
        <v>0</v>
      </c>
      <c r="D3662" t="inlineStr"/>
      <c r="E3662" t="inlineStr"/>
      <c r="F3662" t="inlineStr"/>
      <c r="G3662" t="inlineStr"/>
      <c r="H3662" t="inlineStr"/>
      <c r="I3662" t="inlineStr"/>
      <c r="J3662" t="inlineStr">
        <is>
          <t xml:space="preserve">3516 - 3526 - 3582 - </t>
        </is>
      </c>
      <c r="K3662" t="inlineStr">
        <is>
          <t>libre</t>
        </is>
      </c>
    </row>
    <row r="3663">
      <c r="A3663" t="inlineStr">
        <is>
          <t>Céréales collectées ou non</t>
        </is>
      </c>
      <c r="B3663" t="inlineStr">
        <is>
          <t>Pc dir</t>
        </is>
      </c>
      <c r="C3663" t="n">
        <v>0</v>
      </c>
      <c r="D3663" t="inlineStr"/>
      <c r="E3663" t="inlineStr"/>
      <c r="F3663" t="inlineStr"/>
      <c r="G3663" t="inlineStr"/>
      <c r="H3663" t="inlineStr"/>
      <c r="I3663" t="inlineStr"/>
      <c r="J3663" t="inlineStr">
        <is>
          <t xml:space="preserve">3516 - 3527 - 3528 - 3588 - </t>
        </is>
      </c>
      <c r="K3663" t="inlineStr">
        <is>
          <t>libre</t>
        </is>
      </c>
    </row>
    <row r="3664">
      <c r="A3664" t="inlineStr">
        <is>
          <t>Céréales collectées ou non</t>
        </is>
      </c>
      <c r="B3664" t="inlineStr">
        <is>
          <t>Pc engrais dir</t>
        </is>
      </c>
      <c r="C3664" t="n">
        <v>0</v>
      </c>
      <c r="D3664" t="inlineStr"/>
      <c r="E3664" t="inlineStr"/>
      <c r="F3664" t="inlineStr"/>
      <c r="G3664" t="inlineStr"/>
      <c r="H3664" t="inlineStr"/>
      <c r="I3664" t="inlineStr"/>
      <c r="J3664" t="inlineStr">
        <is>
          <t xml:space="preserve">3528 - 3529 - 3600 - </t>
        </is>
      </c>
      <c r="K3664" t="inlineStr">
        <is>
          <t>libre</t>
        </is>
      </c>
    </row>
    <row r="3665">
      <c r="A3665" t="inlineStr">
        <is>
          <t>Céréales collectées ou non</t>
        </is>
      </c>
      <c r="B3665" t="inlineStr">
        <is>
          <t>Pc truies dir</t>
        </is>
      </c>
      <c r="C3665" t="n">
        <v>0</v>
      </c>
      <c r="D3665" t="inlineStr"/>
      <c r="E3665" t="inlineStr"/>
      <c r="F3665" t="inlineStr"/>
      <c r="G3665" t="inlineStr"/>
      <c r="H3665" t="inlineStr"/>
      <c r="I3665" t="inlineStr"/>
      <c r="J3665" t="inlineStr">
        <is>
          <t xml:space="preserve">3528 - 3530 - 3604 - </t>
        </is>
      </c>
      <c r="K3665" t="inlineStr">
        <is>
          <t>libre</t>
        </is>
      </c>
    </row>
    <row r="3666">
      <c r="A3666" t="inlineStr">
        <is>
          <t>Céréales collectées ou non</t>
        </is>
      </c>
      <c r="B3666" t="inlineStr">
        <is>
          <t>Volailles dir</t>
        </is>
      </c>
      <c r="C3666" t="n">
        <v>399</v>
      </c>
      <c r="D3666" t="inlineStr"/>
      <c r="E3666" t="inlineStr"/>
      <c r="F3666" t="inlineStr"/>
      <c r="G3666" t="inlineStr"/>
      <c r="H3666" t="inlineStr"/>
      <c r="I3666" t="inlineStr"/>
      <c r="J3666" t="inlineStr">
        <is>
          <t xml:space="preserve">3516 - 3531 - 3532 - </t>
        </is>
      </c>
      <c r="K3666" t="inlineStr">
        <is>
          <t>libre pp</t>
        </is>
      </c>
    </row>
    <row r="3667">
      <c r="A3667" t="inlineStr">
        <is>
          <t>Céréales collectées ou non</t>
        </is>
      </c>
      <c r="B3667" t="inlineStr">
        <is>
          <t>Vol po dir</t>
        </is>
      </c>
      <c r="C3667" t="n">
        <v>0.1</v>
      </c>
      <c r="D3667" t="inlineStr"/>
      <c r="E3667" t="inlineStr"/>
      <c r="F3667" t="inlineStr"/>
      <c r="G3667" t="inlineStr"/>
      <c r="H3667" t="inlineStr"/>
      <c r="I3667" t="inlineStr"/>
      <c r="J3667" t="inlineStr">
        <is>
          <t xml:space="preserve">3532 - 3533 - 3596 - </t>
        </is>
      </c>
      <c r="K3667" t="inlineStr">
        <is>
          <t>libre</t>
        </is>
      </c>
    </row>
    <row r="3668">
      <c r="A3668" t="inlineStr">
        <is>
          <t>Céréales collectées ou non</t>
        </is>
      </c>
      <c r="B3668" t="inlineStr">
        <is>
          <t>Palmip. gras dir</t>
        </is>
      </c>
      <c r="C3668" t="n">
        <v>399</v>
      </c>
      <c r="D3668" t="inlineStr"/>
      <c r="E3668" t="inlineStr"/>
      <c r="F3668" t="inlineStr"/>
      <c r="G3668" t="inlineStr"/>
      <c r="H3668" t="inlineStr"/>
      <c r="I3668" t="inlineStr"/>
      <c r="J3668" t="inlineStr">
        <is>
          <t xml:space="preserve">3532 - 3534 - 3598 - </t>
        </is>
      </c>
      <c r="K3668" t="inlineStr">
        <is>
          <t>libre</t>
        </is>
      </c>
    </row>
    <row r="3669">
      <c r="A3669" t="inlineStr">
        <is>
          <t>Céréales collectées ou non</t>
        </is>
      </c>
      <c r="B3669" t="inlineStr">
        <is>
          <t>Intra-consommations (feed)</t>
        </is>
      </c>
      <c r="C3669" t="n">
        <v>7600</v>
      </c>
      <c r="D3669" t="inlineStr"/>
      <c r="E3669" t="inlineStr"/>
      <c r="F3669" t="inlineStr"/>
      <c r="G3669" t="inlineStr"/>
      <c r="H3669" t="inlineStr"/>
      <c r="I3669" t="inlineStr"/>
      <c r="J3669" t="inlineStr">
        <is>
          <t xml:space="preserve">3514 - 3535 - 3536 - </t>
        </is>
      </c>
      <c r="K3669" t="inlineStr">
        <is>
          <t>libre pp</t>
        </is>
      </c>
    </row>
    <row r="3670">
      <c r="A3670" t="inlineStr">
        <is>
          <t>Céréales collectées ou non</t>
        </is>
      </c>
      <c r="B3670" t="inlineStr">
        <is>
          <t>Bovins intrac</t>
        </is>
      </c>
      <c r="C3670" t="n">
        <v>3800</v>
      </c>
      <c r="D3670" t="inlineStr"/>
      <c r="E3670" t="inlineStr"/>
      <c r="F3670" t="inlineStr"/>
      <c r="G3670" t="inlineStr"/>
      <c r="H3670" t="inlineStr"/>
      <c r="I3670" t="inlineStr"/>
      <c r="J3670" t="inlineStr">
        <is>
          <t xml:space="preserve">3536 - 3537 - 3538 - </t>
        </is>
      </c>
      <c r="K3670" t="inlineStr">
        <is>
          <t>déterminé pp</t>
        </is>
      </c>
    </row>
    <row r="3671">
      <c r="A3671" t="inlineStr">
        <is>
          <t>Céréales collectées ou non</t>
        </is>
      </c>
      <c r="B3671" t="inlineStr">
        <is>
          <t>BL intrac</t>
        </is>
      </c>
      <c r="C3671" t="n">
        <v>2070</v>
      </c>
      <c r="D3671" t="inlineStr"/>
      <c r="E3671" t="inlineStr"/>
      <c r="F3671" t="inlineStr"/>
      <c r="G3671" t="inlineStr"/>
      <c r="H3671" t="inlineStr"/>
      <c r="I3671" t="inlineStr"/>
      <c r="J3671" t="inlineStr">
        <is>
          <t xml:space="preserve">3538 - 3539 - 3564 - </t>
        </is>
      </c>
      <c r="K3671" t="inlineStr">
        <is>
          <t>déterminé</t>
        </is>
      </c>
    </row>
    <row r="3672">
      <c r="A3672" t="inlineStr">
        <is>
          <t>Céréales collectées ou non</t>
        </is>
      </c>
      <c r="B3672" t="inlineStr">
        <is>
          <t>BV intrac</t>
        </is>
      </c>
      <c r="C3672" t="n">
        <v>1730</v>
      </c>
      <c r="D3672" t="inlineStr"/>
      <c r="E3672" t="inlineStr"/>
      <c r="F3672" t="inlineStr"/>
      <c r="G3672" t="inlineStr"/>
      <c r="H3672" t="inlineStr"/>
      <c r="I3672" t="inlineStr"/>
      <c r="J3672" t="inlineStr">
        <is>
          <t xml:space="preserve">3538 - 3540 - 3568 - </t>
        </is>
      </c>
      <c r="K3672" t="inlineStr">
        <is>
          <t>déterminé</t>
        </is>
      </c>
    </row>
    <row r="3673">
      <c r="A3673" t="inlineStr">
        <is>
          <t>Céréales collectées ou non</t>
        </is>
      </c>
      <c r="B3673" t="inlineStr">
        <is>
          <t>Ovins intrac</t>
        </is>
      </c>
      <c r="C3673" t="n">
        <v>294</v>
      </c>
      <c r="D3673" t="inlineStr"/>
      <c r="E3673" t="inlineStr"/>
      <c r="F3673" t="inlineStr"/>
      <c r="G3673" t="inlineStr"/>
      <c r="H3673" t="inlineStr"/>
      <c r="I3673" t="inlineStr"/>
      <c r="J3673" t="inlineStr">
        <is>
          <t xml:space="preserve">3536 - 3541 - 3542 - </t>
        </is>
      </c>
      <c r="K3673" t="inlineStr">
        <is>
          <t>déterminé pp</t>
        </is>
      </c>
    </row>
    <row r="3674">
      <c r="A3674" t="inlineStr">
        <is>
          <t>Céréales collectées ou non</t>
        </is>
      </c>
      <c r="B3674" t="inlineStr">
        <is>
          <t>OL intrac</t>
        </is>
      </c>
      <c r="C3674" t="n">
        <v>108</v>
      </c>
      <c r="D3674" t="inlineStr"/>
      <c r="E3674" t="inlineStr"/>
      <c r="F3674" t="inlineStr"/>
      <c r="G3674" t="inlineStr"/>
      <c r="H3674" t="inlineStr"/>
      <c r="I3674" t="inlineStr"/>
      <c r="J3674" t="inlineStr">
        <is>
          <t xml:space="preserve">3542 - 3543 - 3574 - </t>
        </is>
      </c>
      <c r="K3674" t="inlineStr">
        <is>
          <t>déterminé</t>
        </is>
      </c>
    </row>
    <row r="3675">
      <c r="A3675" t="inlineStr">
        <is>
          <t>Céréales collectées ou non</t>
        </is>
      </c>
      <c r="B3675" t="inlineStr">
        <is>
          <t>OV intrac</t>
        </is>
      </c>
      <c r="C3675" t="n">
        <v>186</v>
      </c>
      <c r="D3675" t="inlineStr"/>
      <c r="E3675" t="inlineStr"/>
      <c r="F3675" t="inlineStr"/>
      <c r="G3675" t="inlineStr"/>
      <c r="H3675" t="inlineStr"/>
      <c r="I3675" t="inlineStr"/>
      <c r="J3675" t="inlineStr">
        <is>
          <t xml:space="preserve">3542 - 3544 - 3576 - </t>
        </is>
      </c>
      <c r="K3675" t="inlineStr">
        <is>
          <t>déterminé</t>
        </is>
      </c>
    </row>
    <row r="3676">
      <c r="A3676" t="inlineStr">
        <is>
          <t>Céréales collectées ou non</t>
        </is>
      </c>
      <c r="B3676" t="inlineStr">
        <is>
          <t>Ca intrac</t>
        </is>
      </c>
      <c r="C3676" t="n">
        <v>109</v>
      </c>
      <c r="D3676" t="inlineStr"/>
      <c r="E3676" t="inlineStr"/>
      <c r="F3676" t="inlineStr"/>
      <c r="G3676" t="inlineStr"/>
      <c r="H3676" t="inlineStr"/>
      <c r="I3676" t="inlineStr"/>
      <c r="J3676" t="inlineStr">
        <is>
          <t xml:space="preserve">3536 - 3545 - 3580 - </t>
        </is>
      </c>
      <c r="K3676" t="inlineStr">
        <is>
          <t>libre</t>
        </is>
      </c>
    </row>
    <row r="3677">
      <c r="A3677" t="inlineStr">
        <is>
          <t>Céréales collectées ou non</t>
        </is>
      </c>
      <c r="B3677" t="inlineStr">
        <is>
          <t>Eq intrac</t>
        </is>
      </c>
      <c r="C3677" t="n">
        <v>18.6</v>
      </c>
      <c r="D3677" t="inlineStr"/>
      <c r="E3677" t="inlineStr"/>
      <c r="F3677" t="inlineStr"/>
      <c r="G3677" t="inlineStr"/>
      <c r="H3677" t="inlineStr"/>
      <c r="I3677" t="inlineStr"/>
      <c r="J3677" t="inlineStr">
        <is>
          <t xml:space="preserve">3536 - 3546 - 3582 - </t>
        </is>
      </c>
      <c r="K3677" t="inlineStr">
        <is>
          <t>libre</t>
        </is>
      </c>
    </row>
    <row r="3678">
      <c r="A3678" t="inlineStr">
        <is>
          <t>Céréales collectées ou non</t>
        </is>
      </c>
      <c r="B3678" t="inlineStr">
        <is>
          <t>Lap intrac</t>
        </is>
      </c>
      <c r="C3678" t="n">
        <v>21.9</v>
      </c>
      <c r="D3678" t="inlineStr"/>
      <c r="E3678" t="inlineStr"/>
      <c r="F3678" t="inlineStr"/>
      <c r="G3678" t="inlineStr"/>
      <c r="H3678" t="inlineStr"/>
      <c r="I3678" t="inlineStr"/>
      <c r="J3678" t="inlineStr">
        <is>
          <t xml:space="preserve">3536 - 3547 - 3584 - </t>
        </is>
      </c>
      <c r="K3678" t="inlineStr">
        <is>
          <t>libre</t>
        </is>
      </c>
    </row>
    <row r="3679">
      <c r="A3679" t="inlineStr">
        <is>
          <t>Céréales collectées ou non</t>
        </is>
      </c>
      <c r="B3679" t="inlineStr">
        <is>
          <t>Pc intrac</t>
        </is>
      </c>
      <c r="C3679" t="n">
        <v>2060</v>
      </c>
      <c r="D3679" t="inlineStr"/>
      <c r="E3679" t="inlineStr"/>
      <c r="F3679" t="inlineStr"/>
      <c r="G3679" t="inlineStr"/>
      <c r="H3679" t="inlineStr"/>
      <c r="I3679" t="inlineStr"/>
      <c r="J3679" t="inlineStr">
        <is>
          <t xml:space="preserve">3536 - 3548 - 3549 - 3588 - </t>
        </is>
      </c>
      <c r="K3679" t="inlineStr">
        <is>
          <t>libre</t>
        </is>
      </c>
    </row>
    <row r="3680">
      <c r="A3680" t="inlineStr">
        <is>
          <t>Céréales collectées ou non</t>
        </is>
      </c>
      <c r="B3680" t="inlineStr">
        <is>
          <t>Pc engrais intrac</t>
        </is>
      </c>
      <c r="C3680" t="n">
        <v>1730</v>
      </c>
      <c r="D3680" t="inlineStr"/>
      <c r="E3680" t="inlineStr"/>
      <c r="F3680" t="inlineStr"/>
      <c r="G3680" t="inlineStr"/>
      <c r="H3680" t="inlineStr"/>
      <c r="I3680" t="inlineStr"/>
      <c r="J3680" t="inlineStr">
        <is>
          <t xml:space="preserve">3549 - 3550 - 3600 - </t>
        </is>
      </c>
      <c r="K3680" t="inlineStr">
        <is>
          <t>libre</t>
        </is>
      </c>
    </row>
    <row r="3681">
      <c r="A3681" t="inlineStr">
        <is>
          <t>Céréales collectées ou non</t>
        </is>
      </c>
      <c r="B3681" t="inlineStr">
        <is>
          <t>Pc truies intrac</t>
        </is>
      </c>
      <c r="C3681" t="n">
        <v>333</v>
      </c>
      <c r="D3681" t="inlineStr"/>
      <c r="E3681" t="inlineStr"/>
      <c r="F3681" t="inlineStr"/>
      <c r="G3681" t="inlineStr"/>
      <c r="H3681" t="inlineStr"/>
      <c r="I3681" t="inlineStr"/>
      <c r="J3681" t="inlineStr">
        <is>
          <t xml:space="preserve">3549 - 3551 - 3604 - </t>
        </is>
      </c>
      <c r="K3681" t="inlineStr">
        <is>
          <t>libre</t>
        </is>
      </c>
    </row>
    <row r="3682">
      <c r="A3682" t="inlineStr">
        <is>
          <t>Céréales collectées ou non</t>
        </is>
      </c>
      <c r="B3682" t="inlineStr">
        <is>
          <t>Volailles intrac</t>
        </is>
      </c>
      <c r="C3682" t="n">
        <v>1290</v>
      </c>
      <c r="D3682" t="inlineStr"/>
      <c r="E3682" t="inlineStr"/>
      <c r="F3682" t="inlineStr"/>
      <c r="G3682" t="inlineStr"/>
      <c r="H3682" t="inlineStr"/>
      <c r="I3682" t="inlineStr"/>
      <c r="J3682" t="inlineStr">
        <is>
          <t xml:space="preserve">3536 - 3552 - 3553 - </t>
        </is>
      </c>
      <c r="K3682" t="inlineStr">
        <is>
          <t>libre pp</t>
        </is>
      </c>
    </row>
    <row r="3683">
      <c r="A3683" t="inlineStr">
        <is>
          <t>Céréales collectées ou non</t>
        </is>
      </c>
      <c r="B3683" t="inlineStr">
        <is>
          <t>Vol ch intrac</t>
        </is>
      </c>
      <c r="C3683" t="n">
        <v>437</v>
      </c>
      <c r="D3683" t="inlineStr"/>
      <c r="E3683" t="inlineStr"/>
      <c r="F3683" t="inlineStr"/>
      <c r="G3683" t="inlineStr"/>
      <c r="H3683" t="inlineStr"/>
      <c r="I3683" t="inlineStr"/>
      <c r="J3683" t="inlineStr">
        <is>
          <t xml:space="preserve">3553 - 3554 - 3594 - </t>
        </is>
      </c>
      <c r="K3683" t="inlineStr">
        <is>
          <t>libre</t>
        </is>
      </c>
    </row>
    <row r="3684">
      <c r="A3684" t="inlineStr">
        <is>
          <t>Céréales collectées ou non</t>
        </is>
      </c>
      <c r="B3684" t="inlineStr">
        <is>
          <t>Vol po intrac</t>
        </is>
      </c>
      <c r="C3684" t="n">
        <v>604</v>
      </c>
      <c r="D3684" t="inlineStr"/>
      <c r="E3684" t="inlineStr"/>
      <c r="F3684" t="inlineStr"/>
      <c r="G3684" t="inlineStr"/>
      <c r="H3684" t="inlineStr"/>
      <c r="I3684" t="inlineStr"/>
      <c r="J3684" t="inlineStr">
        <is>
          <t xml:space="preserve">3553 - 3555 - 3596 - </t>
        </is>
      </c>
      <c r="K3684" t="inlineStr">
        <is>
          <t>libre</t>
        </is>
      </c>
    </row>
    <row r="3685">
      <c r="A3685" t="inlineStr">
        <is>
          <t>Céréales collectées ou non</t>
        </is>
      </c>
      <c r="B3685" t="inlineStr">
        <is>
          <t>Palmip. gras intrac</t>
        </is>
      </c>
      <c r="C3685" t="n">
        <v>251</v>
      </c>
      <c r="D3685" t="inlineStr"/>
      <c r="E3685" t="inlineStr"/>
      <c r="F3685" t="inlineStr"/>
      <c r="G3685" t="inlineStr"/>
      <c r="H3685" t="inlineStr"/>
      <c r="I3685" t="inlineStr"/>
      <c r="J3685" t="inlineStr">
        <is>
          <t xml:space="preserve">3553 - 3556 - 3598 - </t>
        </is>
      </c>
      <c r="K3685" t="inlineStr">
        <is>
          <t>libre</t>
        </is>
      </c>
    </row>
    <row r="3686">
      <c r="A3686" t="inlineStr">
        <is>
          <t>Céréales collectées ou non</t>
        </is>
      </c>
      <c r="B3686" t="inlineStr">
        <is>
          <t>Bovins FAB</t>
        </is>
      </c>
      <c r="C3686" t="n">
        <v>1070</v>
      </c>
      <c r="D3686" t="inlineStr"/>
      <c r="E3686" t="inlineStr"/>
      <c r="F3686" t="inlineStr"/>
      <c r="G3686" t="inlineStr"/>
      <c r="H3686" t="inlineStr"/>
      <c r="I3686" t="inlineStr"/>
      <c r="J3686" t="inlineStr">
        <is>
          <t xml:space="preserve">3557 - 3558 - </t>
        </is>
      </c>
      <c r="K3686" t="inlineStr">
        <is>
          <t>libre pp</t>
        </is>
      </c>
    </row>
    <row r="3687">
      <c r="A3687" t="inlineStr">
        <is>
          <t>Céréales collectées ou non</t>
        </is>
      </c>
      <c r="B3687" t="inlineStr">
        <is>
          <t>Herbivores</t>
        </is>
      </c>
      <c r="C3687" t="n">
        <v>6210</v>
      </c>
      <c r="D3687" t="inlineStr"/>
      <c r="E3687" t="inlineStr"/>
      <c r="F3687" t="inlineStr"/>
      <c r="G3687" t="inlineStr"/>
      <c r="H3687" t="inlineStr"/>
      <c r="I3687" t="inlineStr"/>
      <c r="J3687" t="inlineStr">
        <is>
          <t xml:space="preserve">3559 - 3560 - </t>
        </is>
      </c>
      <c r="K3687" t="inlineStr">
        <is>
          <t>libre pp</t>
        </is>
      </c>
    </row>
    <row r="3688">
      <c r="A3688" t="inlineStr">
        <is>
          <t>Céréales collectées ou non</t>
        </is>
      </c>
      <c r="B3688" t="inlineStr">
        <is>
          <t>Bovins</t>
        </is>
      </c>
      <c r="C3688" t="n">
        <v>5410</v>
      </c>
      <c r="D3688" t="inlineStr"/>
      <c r="E3688" t="inlineStr"/>
      <c r="F3688" t="inlineStr"/>
      <c r="G3688" t="inlineStr"/>
      <c r="H3688" t="inlineStr"/>
      <c r="I3688" t="inlineStr"/>
      <c r="J3688" t="inlineStr">
        <is>
          <t xml:space="preserve">3560 - 3561 - 3562 - </t>
        </is>
      </c>
      <c r="K3688" t="inlineStr">
        <is>
          <t>déterminé pp</t>
        </is>
      </c>
    </row>
    <row r="3689">
      <c r="A3689" t="inlineStr">
        <is>
          <t>Céréales collectées ou non</t>
        </is>
      </c>
      <c r="B3689" t="inlineStr">
        <is>
          <t>BL</t>
        </is>
      </c>
      <c r="C3689" t="n">
        <v>3100</v>
      </c>
      <c r="D3689" t="n">
        <v>2712</v>
      </c>
      <c r="E3689" t="n">
        <v>67.8</v>
      </c>
      <c r="F3689" t="n">
        <v>0.05</v>
      </c>
      <c r="G3689" t="n">
        <v>0</v>
      </c>
      <c r="H3689" t="n">
        <v>500000000</v>
      </c>
      <c r="I3689" t="n">
        <v>5.74</v>
      </c>
      <c r="J3689" t="inlineStr">
        <is>
          <t xml:space="preserve">3562 - 3563 - 3564 - </t>
        </is>
      </c>
      <c r="K3689" t="inlineStr">
        <is>
          <t>redondant</t>
        </is>
      </c>
    </row>
    <row r="3690">
      <c r="A3690" t="inlineStr">
        <is>
          <t>Céréales collectées ou non</t>
        </is>
      </c>
      <c r="B3690" t="inlineStr">
        <is>
          <t>BL FAB</t>
        </is>
      </c>
      <c r="C3690" t="n">
        <v>670</v>
      </c>
      <c r="D3690" t="inlineStr"/>
      <c r="E3690" t="inlineStr"/>
      <c r="F3690" t="inlineStr"/>
      <c r="G3690" t="inlineStr"/>
      <c r="H3690" t="inlineStr"/>
      <c r="I3690" t="inlineStr"/>
      <c r="J3690" t="inlineStr">
        <is>
          <t xml:space="preserve">3564 - 3565 - 3566 - </t>
        </is>
      </c>
      <c r="K3690" t="inlineStr">
        <is>
          <t>libre pp</t>
        </is>
      </c>
    </row>
    <row r="3691">
      <c r="A3691" t="inlineStr">
        <is>
          <t>Céréales collectées ou non</t>
        </is>
      </c>
      <c r="B3691" t="inlineStr">
        <is>
          <t>BV</t>
        </is>
      </c>
      <c r="C3691" t="n">
        <v>2310</v>
      </c>
      <c r="D3691" t="n">
        <v>2015</v>
      </c>
      <c r="E3691" t="n">
        <v>50.375</v>
      </c>
      <c r="F3691" t="n">
        <v>0.05</v>
      </c>
      <c r="G3691" t="n">
        <v>0</v>
      </c>
      <c r="H3691" t="n">
        <v>500000000</v>
      </c>
      <c r="I3691" t="n">
        <v>5.87</v>
      </c>
      <c r="J3691" t="inlineStr">
        <is>
          <t xml:space="preserve">3562 - 3567 - 3568 - </t>
        </is>
      </c>
      <c r="K3691" t="inlineStr">
        <is>
          <t>redondant</t>
        </is>
      </c>
    </row>
    <row r="3692">
      <c r="A3692" t="inlineStr">
        <is>
          <t>Céréales collectées ou non</t>
        </is>
      </c>
      <c r="B3692" t="inlineStr">
        <is>
          <t>BV FAB</t>
        </is>
      </c>
      <c r="C3692" t="n">
        <v>399</v>
      </c>
      <c r="D3692" t="inlineStr"/>
      <c r="E3692" t="inlineStr"/>
      <c r="F3692" t="inlineStr"/>
      <c r="G3692" t="inlineStr"/>
      <c r="H3692" t="inlineStr"/>
      <c r="I3692" t="inlineStr"/>
      <c r="J3692" t="inlineStr">
        <is>
          <t xml:space="preserve">3568 - 3569 - 3570 - </t>
        </is>
      </c>
      <c r="K3692" t="inlineStr">
        <is>
          <t>libre pp</t>
        </is>
      </c>
    </row>
    <row r="3693">
      <c r="A3693" t="inlineStr">
        <is>
          <t>Céréales collectées ou non</t>
        </is>
      </c>
      <c r="B3693" t="inlineStr">
        <is>
          <t>Ovins</t>
        </is>
      </c>
      <c r="C3693" t="n">
        <v>528</v>
      </c>
      <c r="D3693" t="inlineStr"/>
      <c r="E3693" t="inlineStr"/>
      <c r="F3693" t="inlineStr"/>
      <c r="G3693" t="inlineStr"/>
      <c r="H3693" t="inlineStr"/>
      <c r="I3693" t="inlineStr"/>
      <c r="J3693" t="inlineStr">
        <is>
          <t xml:space="preserve">3560 - 3571 - 3572 - </t>
        </is>
      </c>
      <c r="K3693" t="inlineStr">
        <is>
          <t>déterminé pp</t>
        </is>
      </c>
    </row>
    <row r="3694">
      <c r="A3694" t="inlineStr">
        <is>
          <t>Céréales collectées ou non</t>
        </is>
      </c>
      <c r="B3694" t="inlineStr">
        <is>
          <t>OL</t>
        </is>
      </c>
      <c r="C3694" t="n">
        <v>176</v>
      </c>
      <c r="D3694" t="n">
        <v>177</v>
      </c>
      <c r="E3694" t="n">
        <v>4.425</v>
      </c>
      <c r="F3694" t="n">
        <v>0.05</v>
      </c>
      <c r="G3694" t="n">
        <v>0</v>
      </c>
      <c r="H3694" t="n">
        <v>500000000</v>
      </c>
      <c r="I3694" t="n">
        <v>0.2</v>
      </c>
      <c r="J3694" t="inlineStr">
        <is>
          <t xml:space="preserve">3572 - 3573 - 3574 - </t>
        </is>
      </c>
      <c r="K3694" t="inlineStr">
        <is>
          <t>redondant</t>
        </is>
      </c>
    </row>
    <row r="3695">
      <c r="A3695" t="inlineStr">
        <is>
          <t>Céréales collectées ou non</t>
        </is>
      </c>
      <c r="B3695" t="inlineStr">
        <is>
          <t>OV</t>
        </is>
      </c>
      <c r="C3695" t="n">
        <v>352</v>
      </c>
      <c r="D3695" t="n">
        <v>352</v>
      </c>
      <c r="E3695" t="n">
        <v>8.800000000000001</v>
      </c>
      <c r="F3695" t="n">
        <v>0.05</v>
      </c>
      <c r="G3695" t="n">
        <v>0</v>
      </c>
      <c r="H3695" t="n">
        <v>500000000</v>
      </c>
      <c r="I3695" t="n">
        <v>0.03</v>
      </c>
      <c r="J3695" t="inlineStr">
        <is>
          <t xml:space="preserve">3572 - 3575 - 3576 - </t>
        </is>
      </c>
      <c r="K3695" t="inlineStr">
        <is>
          <t>redondant</t>
        </is>
      </c>
    </row>
    <row r="3696">
      <c r="A3696" t="inlineStr">
        <is>
          <t>Céréales collectées ou non</t>
        </is>
      </c>
      <c r="B3696" t="inlineStr">
        <is>
          <t>Ca</t>
        </is>
      </c>
      <c r="C3696" t="n">
        <v>358</v>
      </c>
      <c r="D3696" t="inlineStr"/>
      <c r="E3696" t="inlineStr"/>
      <c r="F3696" t="inlineStr"/>
      <c r="G3696" t="inlineStr"/>
      <c r="H3696" t="inlineStr"/>
      <c r="I3696" t="inlineStr"/>
      <c r="J3696" t="inlineStr">
        <is>
          <t xml:space="preserve">3560 - 3577 - 3578 - </t>
        </is>
      </c>
      <c r="K3696" t="inlineStr">
        <is>
          <t>déterminé pp</t>
        </is>
      </c>
    </row>
    <row r="3697">
      <c r="A3697" t="inlineStr">
        <is>
          <t>Céréales collectées ou non</t>
        </is>
      </c>
      <c r="B3697" t="inlineStr">
        <is>
          <t>Alimentation Ca (EA)</t>
        </is>
      </c>
      <c r="C3697" t="n">
        <v>235</v>
      </c>
      <c r="D3697" t="n">
        <v>164.4710180563393</v>
      </c>
      <c r="E3697" t="n">
        <v>8.223550902816966</v>
      </c>
      <c r="F3697" t="n">
        <v>0.1</v>
      </c>
      <c r="G3697" t="n">
        <v>0</v>
      </c>
      <c r="H3697" t="n">
        <v>500000000</v>
      </c>
      <c r="I3697" t="n">
        <v>8.58</v>
      </c>
      <c r="J3697" t="inlineStr">
        <is>
          <t xml:space="preserve">3578 - 3579 - 3580 - </t>
        </is>
      </c>
      <c r="K3697" t="inlineStr">
        <is>
          <t>mesuré</t>
        </is>
      </c>
    </row>
    <row r="3698">
      <c r="A3698" t="inlineStr">
        <is>
          <t>Céréales collectées ou non</t>
        </is>
      </c>
      <c r="B3698" t="inlineStr">
        <is>
          <t>Eq</t>
        </is>
      </c>
      <c r="C3698" t="n">
        <v>0</v>
      </c>
      <c r="D3698" t="inlineStr"/>
      <c r="E3698" t="inlineStr"/>
      <c r="F3698" t="inlineStr"/>
      <c r="G3698" t="inlineStr"/>
      <c r="H3698" t="inlineStr"/>
      <c r="I3698" t="inlineStr"/>
      <c r="J3698" t="inlineStr">
        <is>
          <t xml:space="preserve">3560 - 3581 - 3582 - </t>
        </is>
      </c>
      <c r="K3698" t="inlineStr">
        <is>
          <t>libre pp</t>
        </is>
      </c>
    </row>
    <row r="3699">
      <c r="A3699" t="inlineStr">
        <is>
          <t>Céréales collectées ou non</t>
        </is>
      </c>
      <c r="B3699" t="inlineStr">
        <is>
          <t>Lap</t>
        </is>
      </c>
      <c r="C3699" t="n">
        <v>62.7</v>
      </c>
      <c r="D3699" t="n">
        <v>55.10000000000001</v>
      </c>
      <c r="E3699" t="n">
        <v>1.3775</v>
      </c>
      <c r="F3699" t="n">
        <v>0.05000000000000001</v>
      </c>
      <c r="G3699" t="n">
        <v>0</v>
      </c>
      <c r="H3699" t="n">
        <v>500000000</v>
      </c>
      <c r="I3699" t="n">
        <v>5.5</v>
      </c>
      <c r="J3699" t="inlineStr">
        <is>
          <t xml:space="preserve">3560 - 3583 - 3584 - </t>
        </is>
      </c>
      <c r="K3699" t="inlineStr">
        <is>
          <t>mesuré</t>
        </is>
      </c>
    </row>
    <row r="3700">
      <c r="A3700" t="inlineStr">
        <is>
          <t>Céréales collectées ou non</t>
        </is>
      </c>
      <c r="B3700" t="inlineStr">
        <is>
          <t>Monoagastriques</t>
        </is>
      </c>
      <c r="C3700" t="n">
        <v>12800</v>
      </c>
      <c r="D3700" t="inlineStr"/>
      <c r="E3700" t="inlineStr"/>
      <c r="F3700" t="inlineStr"/>
      <c r="G3700" t="inlineStr"/>
      <c r="H3700" t="inlineStr"/>
      <c r="I3700" t="inlineStr"/>
      <c r="J3700" t="inlineStr">
        <is>
          <t xml:space="preserve">3585 - 3586 - </t>
        </is>
      </c>
      <c r="K3700" t="inlineStr">
        <is>
          <t>déterminé pp</t>
        </is>
      </c>
    </row>
    <row r="3701">
      <c r="A3701" t="inlineStr">
        <is>
          <t>Céréales collectées ou non</t>
        </is>
      </c>
      <c r="B3701" t="inlineStr">
        <is>
          <t>Pc</t>
        </is>
      </c>
      <c r="C3701" t="n">
        <v>5480</v>
      </c>
      <c r="D3701" t="n">
        <v>5366.37716755636</v>
      </c>
      <c r="E3701" t="n">
        <v>134.159429188909</v>
      </c>
      <c r="F3701" t="n">
        <v>0.05</v>
      </c>
      <c r="G3701" t="n">
        <v>0</v>
      </c>
      <c r="H3701" t="n">
        <v>500000000</v>
      </c>
      <c r="I3701" t="n">
        <v>0.83</v>
      </c>
      <c r="J3701" t="inlineStr">
        <is>
          <t xml:space="preserve">3586 - 3587 - 3588 - </t>
        </is>
      </c>
      <c r="K3701" t="inlineStr">
        <is>
          <t>redondant</t>
        </is>
      </c>
    </row>
    <row r="3702">
      <c r="A3702" t="inlineStr">
        <is>
          <t>Céréales collectées ou non</t>
        </is>
      </c>
      <c r="B3702" t="inlineStr">
        <is>
          <t>Pc FAB</t>
        </is>
      </c>
      <c r="C3702" t="n">
        <v>3420</v>
      </c>
      <c r="D3702" t="inlineStr"/>
      <c r="E3702" t="inlineStr"/>
      <c r="F3702" t="inlineStr"/>
      <c r="G3702" t="inlineStr"/>
      <c r="H3702" t="inlineStr"/>
      <c r="I3702" t="inlineStr"/>
      <c r="J3702" t="inlineStr">
        <is>
          <t xml:space="preserve">3588 - 3589 - 3590 - </t>
        </is>
      </c>
      <c r="K3702" t="inlineStr">
        <is>
          <t>déterminé pp</t>
        </is>
      </c>
    </row>
    <row r="3703">
      <c r="A3703" t="inlineStr">
        <is>
          <t>Céréales collectées ou non</t>
        </is>
      </c>
      <c r="B3703" t="inlineStr">
        <is>
          <t>Volailles</t>
        </is>
      </c>
      <c r="C3703" t="n">
        <v>7370</v>
      </c>
      <c r="D3703" t="inlineStr"/>
      <c r="E3703" t="inlineStr"/>
      <c r="F3703" t="inlineStr"/>
      <c r="G3703" t="inlineStr"/>
      <c r="H3703" t="inlineStr"/>
      <c r="I3703" t="inlineStr"/>
      <c r="J3703" t="inlineStr">
        <is>
          <t xml:space="preserve">3586 - 3591 - 3592 - </t>
        </is>
      </c>
      <c r="K3703" t="inlineStr">
        <is>
          <t>déterminé pp</t>
        </is>
      </c>
    </row>
    <row r="3704">
      <c r="A3704" t="inlineStr">
        <is>
          <t>Céréales collectées ou non</t>
        </is>
      </c>
      <c r="B3704" t="inlineStr">
        <is>
          <t>Vol ch</t>
        </is>
      </c>
      <c r="C3704" t="n">
        <v>3760</v>
      </c>
      <c r="D3704" t="n">
        <v>3509</v>
      </c>
      <c r="E3704" t="n">
        <v>87.72500000000001</v>
      </c>
      <c r="F3704" t="n">
        <v>0.05</v>
      </c>
      <c r="G3704" t="n">
        <v>0</v>
      </c>
      <c r="H3704" t="n">
        <v>500000000</v>
      </c>
      <c r="I3704" t="n">
        <v>2.88</v>
      </c>
      <c r="J3704" t="inlineStr">
        <is>
          <t xml:space="preserve">3592 - 3593 - 3594 - </t>
        </is>
      </c>
      <c r="K3704" t="inlineStr">
        <is>
          <t>mesuré</t>
        </is>
      </c>
    </row>
    <row r="3705">
      <c r="A3705" t="inlineStr">
        <is>
          <t>Céréales collectées ou non</t>
        </is>
      </c>
      <c r="B3705" t="inlineStr">
        <is>
          <t>Vol po</t>
        </is>
      </c>
      <c r="C3705" t="n">
        <v>2070</v>
      </c>
      <c r="D3705" t="n">
        <v>1953</v>
      </c>
      <c r="E3705" t="n">
        <v>48.825</v>
      </c>
      <c r="F3705" t="n">
        <v>0.05</v>
      </c>
      <c r="G3705" t="n">
        <v>0</v>
      </c>
      <c r="H3705" t="n">
        <v>500000000</v>
      </c>
      <c r="I3705" t="n">
        <v>2.44</v>
      </c>
      <c r="J3705" t="inlineStr">
        <is>
          <t xml:space="preserve">3592 - 3595 - 3596 - </t>
        </is>
      </c>
      <c r="K3705" t="inlineStr">
        <is>
          <t>mesuré</t>
        </is>
      </c>
    </row>
    <row r="3706">
      <c r="A3706" t="inlineStr">
        <is>
          <t>Céréales collectées ou non</t>
        </is>
      </c>
      <c r="B3706" t="inlineStr">
        <is>
          <t>Palmip. gras</t>
        </is>
      </c>
      <c r="C3706" t="n">
        <v>1530</v>
      </c>
      <c r="D3706" t="n">
        <v>1400</v>
      </c>
      <c r="E3706" t="n">
        <v>35</v>
      </c>
      <c r="F3706" t="n">
        <v>0.05</v>
      </c>
      <c r="G3706" t="n">
        <v>0</v>
      </c>
      <c r="H3706" t="n">
        <v>500000000</v>
      </c>
      <c r="I3706" t="n">
        <v>3.85</v>
      </c>
      <c r="J3706" t="inlineStr">
        <is>
          <t xml:space="preserve">3592 - 3597 - 3598 - </t>
        </is>
      </c>
      <c r="K3706" t="inlineStr">
        <is>
          <t>mesuré</t>
        </is>
      </c>
    </row>
    <row r="3707">
      <c r="A3707" t="inlineStr">
        <is>
          <t>Céréales collectées ou non</t>
        </is>
      </c>
      <c r="B3707" t="inlineStr">
        <is>
          <t>Pc engraissement</t>
        </is>
      </c>
      <c r="C3707" t="n">
        <v>3830</v>
      </c>
      <c r="D3707" t="n">
        <v>3823.044899617232</v>
      </c>
      <c r="E3707" t="n">
        <v>95.57612249043081</v>
      </c>
      <c r="F3707" t="n">
        <v>0.05</v>
      </c>
      <c r="G3707" t="n">
        <v>0</v>
      </c>
      <c r="H3707" t="n">
        <v>500000000</v>
      </c>
      <c r="I3707" t="n">
        <v>0.03</v>
      </c>
      <c r="J3707" t="inlineStr">
        <is>
          <t xml:space="preserve">3599 - 3600 - </t>
        </is>
      </c>
      <c r="K3707" t="inlineStr">
        <is>
          <t>redondant</t>
        </is>
      </c>
    </row>
    <row r="3708">
      <c r="A3708" t="inlineStr">
        <is>
          <t>Céréales collectées ou non</t>
        </is>
      </c>
      <c r="B3708" t="inlineStr">
        <is>
          <t>Pc engrais FAB</t>
        </is>
      </c>
      <c r="C3708" t="n">
        <v>2100</v>
      </c>
      <c r="D3708" t="inlineStr"/>
      <c r="E3708" t="inlineStr"/>
      <c r="F3708" t="inlineStr"/>
      <c r="G3708" t="inlineStr"/>
      <c r="H3708" t="inlineStr"/>
      <c r="I3708" t="inlineStr"/>
      <c r="J3708" t="inlineStr">
        <is>
          <t xml:space="preserve">3600 - 3601 - 3602 - </t>
        </is>
      </c>
      <c r="K3708" t="inlineStr">
        <is>
          <t>déterminé pp</t>
        </is>
      </c>
    </row>
    <row r="3709">
      <c r="A3709" t="inlineStr">
        <is>
          <t>Céréales collectées ou non</t>
        </is>
      </c>
      <c r="B3709" t="inlineStr">
        <is>
          <t>Pc truies</t>
        </is>
      </c>
      <c r="C3709" t="n">
        <v>986</v>
      </c>
      <c r="D3709" t="n">
        <v>920.5879528367753</v>
      </c>
      <c r="E3709" t="n">
        <v>23.01469882091939</v>
      </c>
      <c r="F3709" t="n">
        <v>0.05</v>
      </c>
      <c r="G3709" t="n">
        <v>0</v>
      </c>
      <c r="H3709" t="n">
        <v>500000000</v>
      </c>
      <c r="I3709" t="n">
        <v>2.83</v>
      </c>
      <c r="J3709" t="inlineStr">
        <is>
          <t xml:space="preserve">3603 - 3604 - </t>
        </is>
      </c>
      <c r="K3709" t="inlineStr">
        <is>
          <t>redondant</t>
        </is>
      </c>
    </row>
    <row r="3710">
      <c r="A3710" t="inlineStr">
        <is>
          <t>Céréales collectées ou non</t>
        </is>
      </c>
      <c r="B3710" t="inlineStr">
        <is>
          <t>Autres utilisations</t>
        </is>
      </c>
      <c r="C3710" t="n">
        <v>0</v>
      </c>
      <c r="D3710" t="inlineStr"/>
      <c r="E3710" t="inlineStr"/>
      <c r="F3710" t="inlineStr"/>
      <c r="G3710" t="inlineStr"/>
      <c r="H3710" t="inlineStr"/>
      <c r="I3710" t="inlineStr"/>
      <c r="J3710" t="inlineStr">
        <is>
          <t xml:space="preserve">3605 - </t>
        </is>
      </c>
      <c r="K3710" t="inlineStr">
        <is>
          <t>libre unbounded</t>
        </is>
      </c>
    </row>
    <row r="3711">
      <c r="A3711" t="inlineStr">
        <is>
          <t>Orge collecté ou non</t>
        </is>
      </c>
      <c r="B3711" t="inlineStr">
        <is>
          <t>Feed</t>
        </is>
      </c>
      <c r="C3711" t="n">
        <v>1940</v>
      </c>
      <c r="D3711" t="inlineStr"/>
      <c r="E3711" t="inlineStr"/>
      <c r="F3711" t="inlineStr"/>
      <c r="G3711" t="inlineStr"/>
      <c r="H3711" t="inlineStr"/>
      <c r="I3711" t="inlineStr"/>
      <c r="J3711" t="inlineStr">
        <is>
          <t xml:space="preserve">3606 - 3607 - </t>
        </is>
      </c>
      <c r="K3711" t="inlineStr">
        <is>
          <t>libre pp</t>
        </is>
      </c>
    </row>
    <row r="3712">
      <c r="A3712" t="inlineStr">
        <is>
          <t>Orge collecté ou non</t>
        </is>
      </c>
      <c r="B3712" t="inlineStr">
        <is>
          <t>FAB</t>
        </is>
      </c>
      <c r="C3712" t="n">
        <v>1020</v>
      </c>
      <c r="D3712" t="inlineStr"/>
      <c r="E3712" t="inlineStr"/>
      <c r="F3712" t="inlineStr"/>
      <c r="G3712" t="inlineStr"/>
      <c r="H3712" t="inlineStr"/>
      <c r="I3712" t="inlineStr"/>
      <c r="J3712" t="inlineStr">
        <is>
          <t xml:space="preserve">3607 - 3608 - 3609 - </t>
        </is>
      </c>
      <c r="K3712" t="inlineStr">
        <is>
          <t>libre pp</t>
        </is>
      </c>
    </row>
    <row r="3713">
      <c r="A3713" t="inlineStr">
        <is>
          <t>Orge collecté ou non</t>
        </is>
      </c>
      <c r="B3713" t="inlineStr">
        <is>
          <t>Aliments composés</t>
        </is>
      </c>
      <c r="C3713" t="n">
        <v>1020</v>
      </c>
      <c r="D3713" t="inlineStr"/>
      <c r="E3713" t="inlineStr"/>
      <c r="F3713" t="inlineStr"/>
      <c r="G3713" t="inlineStr"/>
      <c r="H3713" t="inlineStr"/>
      <c r="I3713" t="inlineStr"/>
      <c r="J3713" t="inlineStr">
        <is>
          <t xml:space="preserve">3609 - 3610 - 3611 - </t>
        </is>
      </c>
      <c r="K3713" t="inlineStr">
        <is>
          <t>libre pp</t>
        </is>
      </c>
    </row>
    <row r="3714">
      <c r="A3714" t="inlineStr">
        <is>
          <t>Orge collecté ou non</t>
        </is>
      </c>
      <c r="B3714" t="inlineStr">
        <is>
          <t>Volailles FAB</t>
        </is>
      </c>
      <c r="C3714" t="n">
        <v>0</v>
      </c>
      <c r="D3714" t="inlineStr"/>
      <c r="E3714" t="inlineStr"/>
      <c r="F3714" t="inlineStr"/>
      <c r="G3714" t="inlineStr"/>
      <c r="H3714" t="inlineStr"/>
      <c r="I3714" t="inlineStr"/>
      <c r="J3714" t="inlineStr">
        <is>
          <t xml:space="preserve">3611 - 3612 - 3613 - </t>
        </is>
      </c>
      <c r="K3714" t="inlineStr">
        <is>
          <t>libre pp</t>
        </is>
      </c>
    </row>
    <row r="3715">
      <c r="A3715" t="inlineStr">
        <is>
          <t>Orge collecté ou non</t>
        </is>
      </c>
      <c r="B3715" t="inlineStr">
        <is>
          <t>Vol ch FAB</t>
        </is>
      </c>
      <c r="C3715" t="n">
        <v>0</v>
      </c>
      <c r="D3715" t="inlineStr"/>
      <c r="E3715" t="inlineStr"/>
      <c r="F3715" t="inlineStr"/>
      <c r="G3715" t="inlineStr"/>
      <c r="H3715" t="inlineStr"/>
      <c r="I3715" t="inlineStr"/>
      <c r="J3715" t="inlineStr">
        <is>
          <t xml:space="preserve">3613 - 3614 - 3729 - </t>
        </is>
      </c>
      <c r="K3715" t="inlineStr">
        <is>
          <t>libre</t>
        </is>
      </c>
    </row>
    <row r="3716">
      <c r="A3716" t="inlineStr">
        <is>
          <t>Orge collecté ou non</t>
        </is>
      </c>
      <c r="B3716" t="inlineStr">
        <is>
          <t>Vol po FAB</t>
        </is>
      </c>
      <c r="C3716" t="n">
        <v>0.1</v>
      </c>
      <c r="D3716" t="inlineStr"/>
      <c r="E3716" t="inlineStr"/>
      <c r="F3716" t="inlineStr"/>
      <c r="G3716" t="inlineStr"/>
      <c r="H3716" t="inlineStr"/>
      <c r="I3716" t="inlineStr"/>
      <c r="J3716" t="inlineStr">
        <is>
          <t xml:space="preserve">3613 - 3615 - 3731 - </t>
        </is>
      </c>
      <c r="K3716" t="inlineStr">
        <is>
          <t>libre</t>
        </is>
      </c>
    </row>
    <row r="3717">
      <c r="A3717" t="inlineStr">
        <is>
          <t>Orge collecté ou non</t>
        </is>
      </c>
      <c r="B3717" t="inlineStr">
        <is>
          <t>Palmip. gras FAB</t>
        </is>
      </c>
      <c r="C3717" t="n">
        <v>0</v>
      </c>
      <c r="D3717" t="inlineStr"/>
      <c r="E3717" t="inlineStr"/>
      <c r="F3717" t="inlineStr"/>
      <c r="G3717" t="inlineStr"/>
      <c r="H3717" t="inlineStr"/>
      <c r="I3717" t="inlineStr"/>
      <c r="J3717" t="inlineStr">
        <is>
          <t xml:space="preserve">3613 - 3616 - 3733 - </t>
        </is>
      </c>
      <c r="K3717" t="inlineStr">
        <is>
          <t>libre</t>
        </is>
      </c>
    </row>
    <row r="3718">
      <c r="A3718" t="inlineStr">
        <is>
          <t>Orge collecté ou non</t>
        </is>
      </c>
      <c r="B3718" t="inlineStr">
        <is>
          <t>Ovins + Ca FAB</t>
        </is>
      </c>
      <c r="C3718" t="n">
        <v>229</v>
      </c>
      <c r="D3718" t="inlineStr"/>
      <c r="E3718" t="inlineStr"/>
      <c r="F3718" t="inlineStr"/>
      <c r="G3718" t="inlineStr"/>
      <c r="H3718" t="inlineStr"/>
      <c r="I3718" t="inlineStr"/>
      <c r="J3718" t="inlineStr">
        <is>
          <t xml:space="preserve">3611 - 3617 - 3618 - </t>
        </is>
      </c>
      <c r="K3718" t="inlineStr">
        <is>
          <t>déterminé pp</t>
        </is>
      </c>
    </row>
    <row r="3719">
      <c r="A3719" t="inlineStr">
        <is>
          <t>Orge collecté ou non</t>
        </is>
      </c>
      <c r="B3719" t="inlineStr">
        <is>
          <t>Ovins FAB</t>
        </is>
      </c>
      <c r="C3719" t="n">
        <v>151</v>
      </c>
      <c r="D3719" t="inlineStr"/>
      <c r="E3719" t="inlineStr"/>
      <c r="F3719" t="inlineStr"/>
      <c r="G3719" t="inlineStr"/>
      <c r="H3719" t="inlineStr"/>
      <c r="I3719" t="inlineStr"/>
      <c r="J3719" t="inlineStr">
        <is>
          <t xml:space="preserve">3618 - 3619 - 3620 - </t>
        </is>
      </c>
      <c r="K3719" t="inlineStr">
        <is>
          <t>libre pp</t>
        </is>
      </c>
    </row>
    <row r="3720">
      <c r="A3720" t="inlineStr">
        <is>
          <t>Orge collecté ou non</t>
        </is>
      </c>
      <c r="B3720" t="inlineStr">
        <is>
          <t>OL FAB</t>
        </is>
      </c>
      <c r="C3720" t="n">
        <v>41.7</v>
      </c>
      <c r="D3720" t="inlineStr"/>
      <c r="E3720" t="inlineStr"/>
      <c r="F3720" t="inlineStr"/>
      <c r="G3720" t="inlineStr"/>
      <c r="H3720" t="inlineStr"/>
      <c r="I3720" t="inlineStr"/>
      <c r="J3720" t="inlineStr">
        <is>
          <t xml:space="preserve">3620 - 3621 - 3709 - </t>
        </is>
      </c>
      <c r="K3720" t="inlineStr">
        <is>
          <t>libre</t>
        </is>
      </c>
    </row>
    <row r="3721">
      <c r="A3721" t="inlineStr">
        <is>
          <t>Orge collecté ou non</t>
        </is>
      </c>
      <c r="B3721" t="inlineStr">
        <is>
          <t>OV FAB</t>
        </is>
      </c>
      <c r="C3721" t="n">
        <v>109</v>
      </c>
      <c r="D3721" t="inlineStr"/>
      <c r="E3721" t="inlineStr"/>
      <c r="F3721" t="inlineStr"/>
      <c r="G3721" t="inlineStr"/>
      <c r="H3721" t="inlineStr"/>
      <c r="I3721" t="inlineStr"/>
      <c r="J3721" t="inlineStr">
        <is>
          <t xml:space="preserve">3620 - 3622 - 3711 - </t>
        </is>
      </c>
      <c r="K3721" t="inlineStr">
        <is>
          <t>libre</t>
        </is>
      </c>
    </row>
    <row r="3722">
      <c r="A3722" t="inlineStr">
        <is>
          <t>Orge collecté ou non</t>
        </is>
      </c>
      <c r="B3722" t="inlineStr">
        <is>
          <t>Ca FAB</t>
        </is>
      </c>
      <c r="C3722" t="n">
        <v>77.7</v>
      </c>
      <c r="D3722" t="inlineStr"/>
      <c r="E3722" t="inlineStr"/>
      <c r="F3722" t="inlineStr"/>
      <c r="G3722" t="inlineStr"/>
      <c r="H3722" t="inlineStr"/>
      <c r="I3722" t="inlineStr"/>
      <c r="J3722" t="inlineStr">
        <is>
          <t xml:space="preserve">3618 - 3623 - 3713 - </t>
        </is>
      </c>
      <c r="K3722" t="inlineStr">
        <is>
          <t>libre</t>
        </is>
      </c>
    </row>
    <row r="3723">
      <c r="A3723" t="inlineStr">
        <is>
          <t>Orge collecté ou non</t>
        </is>
      </c>
      <c r="B3723" t="inlineStr">
        <is>
          <t>Lap FAB</t>
        </is>
      </c>
      <c r="C3723" t="n">
        <v>4.4</v>
      </c>
      <c r="D3723" t="inlineStr"/>
      <c r="E3723" t="inlineStr"/>
      <c r="F3723" t="inlineStr"/>
      <c r="G3723" t="inlineStr"/>
      <c r="H3723" t="inlineStr"/>
      <c r="I3723" t="inlineStr"/>
      <c r="J3723" t="inlineStr">
        <is>
          <t xml:space="preserve">3611 - 3624 - 3719 - </t>
        </is>
      </c>
      <c r="K3723" t="inlineStr">
        <is>
          <t>déterminé</t>
        </is>
      </c>
    </row>
    <row r="3724">
      <c r="A3724" t="inlineStr">
        <is>
          <t>Orge collecté ou non</t>
        </is>
      </c>
      <c r="B3724" t="inlineStr">
        <is>
          <t>Eq FAB</t>
        </is>
      </c>
      <c r="C3724" t="n">
        <v>0</v>
      </c>
      <c r="D3724" t="inlineStr"/>
      <c r="E3724" t="inlineStr"/>
      <c r="F3724" t="inlineStr"/>
      <c r="G3724" t="inlineStr"/>
      <c r="H3724" t="inlineStr"/>
      <c r="I3724" t="inlineStr"/>
      <c r="J3724" t="inlineStr">
        <is>
          <t xml:space="preserve">3611 - 3625 - 3645 - 3717 - </t>
        </is>
      </c>
      <c r="K3724" t="inlineStr">
        <is>
          <t>libre</t>
        </is>
      </c>
    </row>
    <row r="3725">
      <c r="A3725" t="inlineStr">
        <is>
          <t>Orge collecté ou non</t>
        </is>
      </c>
      <c r="B3725" t="inlineStr">
        <is>
          <t>Aliments complets</t>
        </is>
      </c>
      <c r="C3725" t="n">
        <v>788</v>
      </c>
      <c r="D3725" t="inlineStr"/>
      <c r="E3725" t="inlineStr"/>
      <c r="F3725" t="inlineStr"/>
      <c r="G3725" t="inlineStr"/>
      <c r="H3725" t="inlineStr"/>
      <c r="I3725" t="inlineStr"/>
      <c r="J3725" t="inlineStr">
        <is>
          <t xml:space="preserve">3611 - 3626 - 3627 - </t>
        </is>
      </c>
      <c r="K3725" t="inlineStr">
        <is>
          <t>déterminé pp</t>
        </is>
      </c>
    </row>
    <row r="3726">
      <c r="A3726" t="inlineStr">
        <is>
          <t>Orge collecté ou non</t>
        </is>
      </c>
      <c r="B3726" t="inlineStr">
        <is>
          <t>Bovins FAB complets</t>
        </is>
      </c>
      <c r="C3726" t="n">
        <v>211</v>
      </c>
      <c r="D3726" t="inlineStr"/>
      <c r="E3726" t="inlineStr"/>
      <c r="F3726" t="inlineStr"/>
      <c r="G3726" t="inlineStr"/>
      <c r="H3726" t="inlineStr"/>
      <c r="I3726" t="inlineStr"/>
      <c r="J3726" t="inlineStr">
        <is>
          <t xml:space="preserve">3627 - 3628 - 3629 - 3693 - </t>
        </is>
      </c>
      <c r="K3726" t="inlineStr">
        <is>
          <t>déterminé</t>
        </is>
      </c>
    </row>
    <row r="3727">
      <c r="A3727" t="inlineStr">
        <is>
          <t>Orge collecté ou non</t>
        </is>
      </c>
      <c r="B3727" t="inlineStr">
        <is>
          <t>BL FAB complets</t>
        </is>
      </c>
      <c r="C3727" t="n">
        <v>130</v>
      </c>
      <c r="D3727" t="inlineStr"/>
      <c r="E3727" t="inlineStr"/>
      <c r="F3727" t="inlineStr"/>
      <c r="G3727" t="inlineStr"/>
      <c r="H3727" t="inlineStr"/>
      <c r="I3727" t="inlineStr"/>
      <c r="J3727" t="inlineStr">
        <is>
          <t xml:space="preserve">3629 - 3630 - 3701 - </t>
        </is>
      </c>
      <c r="K3727" t="inlineStr">
        <is>
          <t>déterminé</t>
        </is>
      </c>
    </row>
    <row r="3728">
      <c r="A3728" t="inlineStr">
        <is>
          <t>Orge collecté ou non</t>
        </is>
      </c>
      <c r="B3728" t="inlineStr">
        <is>
          <t>BV FAB complets</t>
        </is>
      </c>
      <c r="C3728" t="n">
        <v>81.09999999999999</v>
      </c>
      <c r="D3728" t="inlineStr"/>
      <c r="E3728" t="inlineStr"/>
      <c r="F3728" t="inlineStr"/>
      <c r="G3728" t="inlineStr"/>
      <c r="H3728" t="inlineStr"/>
      <c r="I3728" t="inlineStr"/>
      <c r="J3728" t="inlineStr">
        <is>
          <t xml:space="preserve">3629 - 3631 - 3705 - </t>
        </is>
      </c>
      <c r="K3728" t="inlineStr">
        <is>
          <t>déterminé</t>
        </is>
      </c>
    </row>
    <row r="3729">
      <c r="A3729" t="inlineStr">
        <is>
          <t>Orge collecté ou non</t>
        </is>
      </c>
      <c r="B3729" t="inlineStr">
        <is>
          <t>Pc FAB complets</t>
        </is>
      </c>
      <c r="C3729" t="n">
        <v>578</v>
      </c>
      <c r="D3729" t="inlineStr"/>
      <c r="E3729" t="inlineStr"/>
      <c r="F3729" t="inlineStr"/>
      <c r="G3729" t="inlineStr"/>
      <c r="H3729" t="inlineStr"/>
      <c r="I3729" t="inlineStr"/>
      <c r="J3729" t="inlineStr">
        <is>
          <t xml:space="preserve">3627 - 3632 - 3633 - 3725 - </t>
        </is>
      </c>
      <c r="K3729" t="inlineStr">
        <is>
          <t>déterminé</t>
        </is>
      </c>
    </row>
    <row r="3730">
      <c r="A3730" t="inlineStr">
        <is>
          <t>Orge collecté ou non</t>
        </is>
      </c>
      <c r="B3730" t="inlineStr">
        <is>
          <t>Pc pclets FAB</t>
        </is>
      </c>
      <c r="C3730" t="n">
        <v>41.7</v>
      </c>
      <c r="D3730" t="n">
        <v>95.32498823529411</v>
      </c>
      <c r="E3730" t="n">
        <v>4.766249411764706</v>
      </c>
      <c r="F3730" t="n">
        <v>0.1</v>
      </c>
      <c r="G3730" t="n">
        <v>0</v>
      </c>
      <c r="H3730" t="n">
        <v>500000000</v>
      </c>
      <c r="I3730" t="n">
        <v>11.26</v>
      </c>
      <c r="J3730" t="inlineStr">
        <is>
          <t xml:space="preserve">3633 - 3634 - </t>
        </is>
      </c>
      <c r="K3730" t="inlineStr">
        <is>
          <t>redondant</t>
        </is>
      </c>
    </row>
    <row r="3731">
      <c r="A3731" t="inlineStr">
        <is>
          <t>Orge collecté ou non</t>
        </is>
      </c>
      <c r="B3731" t="inlineStr">
        <is>
          <t>Pc engrais FAB complets</t>
        </is>
      </c>
      <c r="C3731" t="n">
        <v>390</v>
      </c>
      <c r="D3731" t="inlineStr"/>
      <c r="E3731" t="inlineStr"/>
      <c r="F3731" t="inlineStr"/>
      <c r="G3731" t="inlineStr"/>
      <c r="H3731" t="inlineStr"/>
      <c r="I3731" t="inlineStr"/>
      <c r="J3731" t="inlineStr">
        <is>
          <t xml:space="preserve">3633 - 3635 - 3737 - </t>
        </is>
      </c>
      <c r="K3731" t="inlineStr">
        <is>
          <t>déterminé</t>
        </is>
      </c>
    </row>
    <row r="3732">
      <c r="A3732" t="inlineStr">
        <is>
          <t>Orge collecté ou non</t>
        </is>
      </c>
      <c r="B3732" t="inlineStr">
        <is>
          <t>Pc truies FAB</t>
        </is>
      </c>
      <c r="C3732" t="n">
        <v>147</v>
      </c>
      <c r="D3732" t="inlineStr"/>
      <c r="E3732" t="inlineStr"/>
      <c r="F3732" t="inlineStr"/>
      <c r="G3732" t="inlineStr"/>
      <c r="H3732" t="inlineStr"/>
      <c r="I3732" t="inlineStr"/>
      <c r="J3732" t="inlineStr">
        <is>
          <t xml:space="preserve">3633 - 3636 - 3739 - </t>
        </is>
      </c>
      <c r="K3732" t="inlineStr">
        <is>
          <t>déterminé</t>
        </is>
      </c>
    </row>
    <row r="3733">
      <c r="A3733" t="inlineStr">
        <is>
          <t>Orge collecté ou non</t>
        </is>
      </c>
      <c r="B3733" t="inlineStr">
        <is>
          <t>Aliments complémentaires</t>
        </is>
      </c>
      <c r="C3733" t="n">
        <v>0.1</v>
      </c>
      <c r="D3733" t="inlineStr"/>
      <c r="E3733" t="inlineStr"/>
      <c r="F3733" t="inlineStr"/>
      <c r="G3733" t="inlineStr"/>
      <c r="H3733" t="inlineStr"/>
      <c r="I3733" t="inlineStr"/>
      <c r="J3733" t="inlineStr">
        <is>
          <t xml:space="preserve">3611 - 3637 - 3638 - </t>
        </is>
      </c>
      <c r="K3733" t="inlineStr">
        <is>
          <t>libre pp</t>
        </is>
      </c>
    </row>
    <row r="3734">
      <c r="A3734" t="inlineStr">
        <is>
          <t>Orge collecté ou non</t>
        </is>
      </c>
      <c r="B3734" t="inlineStr">
        <is>
          <t>Bovins FAB ctaire</t>
        </is>
      </c>
      <c r="C3734" t="n">
        <v>0.1</v>
      </c>
      <c r="D3734" t="inlineStr"/>
      <c r="E3734" t="inlineStr"/>
      <c r="F3734" t="inlineStr"/>
      <c r="G3734" t="inlineStr"/>
      <c r="H3734" t="inlineStr"/>
      <c r="I3734" t="inlineStr"/>
      <c r="J3734" t="inlineStr">
        <is>
          <t xml:space="preserve">3638 - 3639 - 3640 - 3693 - </t>
        </is>
      </c>
      <c r="K3734" t="inlineStr">
        <is>
          <t>déterminé</t>
        </is>
      </c>
    </row>
    <row r="3735">
      <c r="A3735" t="inlineStr">
        <is>
          <t>Orge collecté ou non</t>
        </is>
      </c>
      <c r="B3735" t="inlineStr">
        <is>
          <t>BL FAB ctaire</t>
        </is>
      </c>
      <c r="C3735" t="n">
        <v>0</v>
      </c>
      <c r="D3735" t="inlineStr"/>
      <c r="E3735" t="inlineStr"/>
      <c r="F3735" t="inlineStr"/>
      <c r="G3735" t="inlineStr"/>
      <c r="H3735" t="inlineStr"/>
      <c r="I3735" t="inlineStr"/>
      <c r="J3735" t="inlineStr">
        <is>
          <t xml:space="preserve">3640 - 3641 - 3701 - </t>
        </is>
      </c>
      <c r="K3735" t="inlineStr">
        <is>
          <t>déterminé</t>
        </is>
      </c>
    </row>
    <row r="3736">
      <c r="A3736" t="inlineStr">
        <is>
          <t>Orge collecté ou non</t>
        </is>
      </c>
      <c r="B3736" t="inlineStr">
        <is>
          <t>BV FAB ctaire</t>
        </is>
      </c>
      <c r="C3736" t="n">
        <v>0.1</v>
      </c>
      <c r="D3736" t="inlineStr"/>
      <c r="E3736" t="inlineStr"/>
      <c r="F3736" t="inlineStr"/>
      <c r="G3736" t="inlineStr"/>
      <c r="H3736" t="inlineStr"/>
      <c r="I3736" t="inlineStr"/>
      <c r="J3736" t="inlineStr">
        <is>
          <t xml:space="preserve">3640 - 3642 - 3705 - </t>
        </is>
      </c>
      <c r="K3736" t="inlineStr">
        <is>
          <t>déterminé</t>
        </is>
      </c>
    </row>
    <row r="3737">
      <c r="A3737" t="inlineStr">
        <is>
          <t>Orge collecté ou non</t>
        </is>
      </c>
      <c r="B3737" t="inlineStr">
        <is>
          <t>Pc engrais FAB ctaire</t>
        </is>
      </c>
      <c r="C3737" t="n">
        <v>0</v>
      </c>
      <c r="D3737" t="inlineStr"/>
      <c r="E3737" t="inlineStr"/>
      <c r="F3737" t="inlineStr"/>
      <c r="G3737" t="inlineStr"/>
      <c r="H3737" t="inlineStr"/>
      <c r="I3737" t="inlineStr"/>
      <c r="J3737" t="inlineStr">
        <is>
          <t xml:space="preserve">3638 - 3643 - 3725 - 3737 - </t>
        </is>
      </c>
      <c r="K3737" t="inlineStr">
        <is>
          <t>libre</t>
        </is>
      </c>
    </row>
    <row r="3738">
      <c r="A3738" t="inlineStr">
        <is>
          <t>Orge collecté ou non</t>
        </is>
      </c>
      <c r="B3738" t="inlineStr">
        <is>
          <t>Autres FAB</t>
        </is>
      </c>
      <c r="C3738" t="n">
        <v>0</v>
      </c>
      <c r="D3738" t="inlineStr"/>
      <c r="E3738" t="inlineStr"/>
      <c r="F3738" t="inlineStr"/>
      <c r="G3738" t="inlineStr"/>
      <c r="H3738" t="inlineStr"/>
      <c r="I3738" t="inlineStr"/>
      <c r="J3738" t="inlineStr">
        <is>
          <t xml:space="preserve">3609 - 3644 - 3645 - </t>
        </is>
      </c>
      <c r="K3738" t="inlineStr">
        <is>
          <t>libre pp</t>
        </is>
      </c>
    </row>
    <row r="3739">
      <c r="A3739" t="inlineStr">
        <is>
          <t>Orge collecté ou non</t>
        </is>
      </c>
      <c r="B3739" t="inlineStr">
        <is>
          <t>Poissons FAB</t>
        </is>
      </c>
      <c r="C3739" t="n">
        <v>0</v>
      </c>
      <c r="D3739" t="inlineStr"/>
      <c r="E3739" t="inlineStr"/>
      <c r="F3739" t="inlineStr"/>
      <c r="G3739" t="inlineStr"/>
      <c r="H3739" t="inlineStr"/>
      <c r="I3739" t="inlineStr"/>
      <c r="J3739" t="inlineStr">
        <is>
          <t xml:space="preserve">3645 - 3646 - </t>
        </is>
      </c>
      <c r="K3739" t="inlineStr">
        <is>
          <t>libre</t>
        </is>
      </c>
    </row>
    <row r="3740">
      <c r="A3740" t="inlineStr">
        <is>
          <t>Orge collecté ou non</t>
        </is>
      </c>
      <c r="B3740" t="inlineStr">
        <is>
          <t>Divers FAB</t>
        </is>
      </c>
      <c r="C3740" t="n">
        <v>0</v>
      </c>
      <c r="D3740" t="inlineStr"/>
      <c r="E3740" t="inlineStr"/>
      <c r="F3740" t="inlineStr"/>
      <c r="G3740" t="inlineStr"/>
      <c r="H3740" t="inlineStr"/>
      <c r="I3740" t="inlineStr"/>
      <c r="J3740" t="inlineStr">
        <is>
          <t xml:space="preserve">3645 - 3647 - </t>
        </is>
      </c>
      <c r="K3740" t="inlineStr">
        <is>
          <t>libre</t>
        </is>
      </c>
    </row>
    <row r="3741">
      <c r="A3741" t="inlineStr">
        <is>
          <t>Orge collecté ou non</t>
        </is>
      </c>
      <c r="B3741" t="inlineStr">
        <is>
          <t>Alimentation animale rente (EA)</t>
        </is>
      </c>
      <c r="C3741" t="n">
        <v>915</v>
      </c>
      <c r="D3741" t="inlineStr"/>
      <c r="E3741" t="inlineStr"/>
      <c r="F3741" t="inlineStr"/>
      <c r="G3741" t="inlineStr"/>
      <c r="H3741" t="inlineStr"/>
      <c r="I3741" t="inlineStr"/>
      <c r="J3741" t="inlineStr">
        <is>
          <t xml:space="preserve">3607 - 3648 - 3649 - </t>
        </is>
      </c>
      <c r="K3741" t="inlineStr">
        <is>
          <t>libre pp</t>
        </is>
      </c>
    </row>
    <row r="3742">
      <c r="A3742" t="inlineStr">
        <is>
          <t>Orge collecté ou non</t>
        </is>
      </c>
      <c r="B3742" t="inlineStr">
        <is>
          <t>Direct élevage</t>
        </is>
      </c>
      <c r="C3742" t="n">
        <v>10.3</v>
      </c>
      <c r="D3742" t="inlineStr"/>
      <c r="E3742" t="inlineStr"/>
      <c r="F3742" t="inlineStr"/>
      <c r="G3742" t="inlineStr"/>
      <c r="H3742" t="inlineStr"/>
      <c r="I3742" t="inlineStr"/>
      <c r="J3742" t="inlineStr">
        <is>
          <t xml:space="preserve">3649 - 3650 - 3651 - </t>
        </is>
      </c>
      <c r="K3742" t="inlineStr">
        <is>
          <t>libre pp</t>
        </is>
      </c>
    </row>
    <row r="3743">
      <c r="A3743" t="inlineStr">
        <is>
          <t>Orge collecté ou non</t>
        </is>
      </c>
      <c r="B3743" t="inlineStr">
        <is>
          <t>Bovins dir</t>
        </is>
      </c>
      <c r="C3743" t="n">
        <v>5.4</v>
      </c>
      <c r="D3743" t="inlineStr"/>
      <c r="E3743" t="inlineStr"/>
      <c r="F3743" t="inlineStr"/>
      <c r="G3743" t="inlineStr"/>
      <c r="H3743" t="inlineStr"/>
      <c r="I3743" t="inlineStr"/>
      <c r="J3743" t="inlineStr">
        <is>
          <t xml:space="preserve">3651 - 3652 - 3653 - </t>
        </is>
      </c>
      <c r="K3743" t="inlineStr">
        <is>
          <t>libre pp</t>
        </is>
      </c>
    </row>
    <row r="3744">
      <c r="A3744" t="inlineStr">
        <is>
          <t>Orge collecté ou non</t>
        </is>
      </c>
      <c r="B3744" t="inlineStr">
        <is>
          <t>BL dir</t>
        </is>
      </c>
      <c r="C3744" t="n">
        <v>2.6</v>
      </c>
      <c r="D3744" t="inlineStr"/>
      <c r="E3744" t="inlineStr"/>
      <c r="F3744" t="inlineStr"/>
      <c r="G3744" t="inlineStr"/>
      <c r="H3744" t="inlineStr"/>
      <c r="I3744" t="inlineStr"/>
      <c r="J3744" t="inlineStr">
        <is>
          <t xml:space="preserve">3653 - 3654 - 3699 - </t>
        </is>
      </c>
      <c r="K3744" t="inlineStr">
        <is>
          <t>libre</t>
        </is>
      </c>
    </row>
    <row r="3745">
      <c r="A3745" t="inlineStr">
        <is>
          <t>Orge collecté ou non</t>
        </is>
      </c>
      <c r="B3745" t="inlineStr">
        <is>
          <t>BV dir</t>
        </is>
      </c>
      <c r="C3745" t="n">
        <v>2.7</v>
      </c>
      <c r="D3745" t="inlineStr"/>
      <c r="E3745" t="inlineStr"/>
      <c r="F3745" t="inlineStr"/>
      <c r="G3745" t="inlineStr"/>
      <c r="H3745" t="inlineStr"/>
      <c r="I3745" t="inlineStr"/>
      <c r="J3745" t="inlineStr">
        <is>
          <t xml:space="preserve">3653 - 3655 - 3703 - </t>
        </is>
      </c>
      <c r="K3745" t="inlineStr">
        <is>
          <t>libre</t>
        </is>
      </c>
    </row>
    <row r="3746">
      <c r="A3746" t="inlineStr">
        <is>
          <t>Orge collecté ou non</t>
        </is>
      </c>
      <c r="B3746" t="inlineStr">
        <is>
          <t>Ovins dir</t>
        </is>
      </c>
      <c r="C3746" t="n">
        <v>0.5</v>
      </c>
      <c r="D3746" t="inlineStr"/>
      <c r="E3746" t="inlineStr"/>
      <c r="F3746" t="inlineStr"/>
      <c r="G3746" t="inlineStr"/>
      <c r="H3746" t="inlineStr"/>
      <c r="I3746" t="inlineStr"/>
      <c r="J3746" t="inlineStr">
        <is>
          <t xml:space="preserve">3651 - 3656 - 3657 - </t>
        </is>
      </c>
      <c r="K3746" t="inlineStr">
        <is>
          <t>libre pp</t>
        </is>
      </c>
    </row>
    <row r="3747">
      <c r="A3747" t="inlineStr">
        <is>
          <t>Orge collecté ou non</t>
        </is>
      </c>
      <c r="B3747" t="inlineStr">
        <is>
          <t>OL dir</t>
        </is>
      </c>
      <c r="C3747" t="n">
        <v>0.3</v>
      </c>
      <c r="D3747" t="inlineStr"/>
      <c r="E3747" t="inlineStr"/>
      <c r="F3747" t="inlineStr"/>
      <c r="G3747" t="inlineStr"/>
      <c r="H3747" t="inlineStr"/>
      <c r="I3747" t="inlineStr"/>
      <c r="J3747" t="inlineStr">
        <is>
          <t xml:space="preserve">3657 - 3658 - 3709 - </t>
        </is>
      </c>
      <c r="K3747" t="inlineStr">
        <is>
          <t>libre</t>
        </is>
      </c>
    </row>
    <row r="3748">
      <c r="A3748" t="inlineStr">
        <is>
          <t>Orge collecté ou non</t>
        </is>
      </c>
      <c r="B3748" t="inlineStr">
        <is>
          <t>OV dir</t>
        </is>
      </c>
      <c r="C3748" t="n">
        <v>0.2</v>
      </c>
      <c r="D3748" t="inlineStr"/>
      <c r="E3748" t="inlineStr"/>
      <c r="F3748" t="inlineStr"/>
      <c r="G3748" t="inlineStr"/>
      <c r="H3748" t="inlineStr"/>
      <c r="I3748" t="inlineStr"/>
      <c r="J3748" t="inlineStr">
        <is>
          <t xml:space="preserve">3657 - 3659 - 3711 - </t>
        </is>
      </c>
      <c r="K3748" t="inlineStr">
        <is>
          <t>libre</t>
        </is>
      </c>
    </row>
    <row r="3749">
      <c r="A3749" t="inlineStr">
        <is>
          <t>Orge collecté ou non</t>
        </is>
      </c>
      <c r="B3749" t="inlineStr">
        <is>
          <t>Ca dir</t>
        </is>
      </c>
      <c r="C3749" t="n">
        <v>4.3</v>
      </c>
      <c r="D3749" t="inlineStr"/>
      <c r="E3749" t="inlineStr"/>
      <c r="F3749" t="inlineStr"/>
      <c r="G3749" t="inlineStr"/>
      <c r="H3749" t="inlineStr"/>
      <c r="I3749" t="inlineStr"/>
      <c r="J3749" t="inlineStr">
        <is>
          <t xml:space="preserve">3651 - 3660 - 3715 - </t>
        </is>
      </c>
      <c r="K3749" t="inlineStr">
        <is>
          <t>libre</t>
        </is>
      </c>
    </row>
    <row r="3750">
      <c r="A3750" t="inlineStr">
        <is>
          <t>Orge collecté ou non</t>
        </is>
      </c>
      <c r="B3750" t="inlineStr">
        <is>
          <t>Eq dir</t>
        </is>
      </c>
      <c r="C3750" t="n">
        <v>0</v>
      </c>
      <c r="D3750" t="inlineStr"/>
      <c r="E3750" t="inlineStr"/>
      <c r="F3750" t="inlineStr"/>
      <c r="G3750" t="inlineStr"/>
      <c r="H3750" t="inlineStr"/>
      <c r="I3750" t="inlineStr"/>
      <c r="J3750" t="inlineStr">
        <is>
          <t xml:space="preserve">3651 - 3661 - 3717 - </t>
        </is>
      </c>
      <c r="K3750" t="inlineStr">
        <is>
          <t>libre</t>
        </is>
      </c>
    </row>
    <row r="3751">
      <c r="A3751" t="inlineStr">
        <is>
          <t>Orge collecté ou non</t>
        </is>
      </c>
      <c r="B3751" t="inlineStr">
        <is>
          <t>Pc dir</t>
        </is>
      </c>
      <c r="C3751" t="n">
        <v>0</v>
      </c>
      <c r="D3751" t="inlineStr"/>
      <c r="E3751" t="inlineStr"/>
      <c r="F3751" t="inlineStr"/>
      <c r="G3751" t="inlineStr"/>
      <c r="H3751" t="inlineStr"/>
      <c r="I3751" t="inlineStr"/>
      <c r="J3751" t="inlineStr">
        <is>
          <t xml:space="preserve">3651 - 3662 - 3663 - 3723 - </t>
        </is>
      </c>
      <c r="K3751" t="inlineStr">
        <is>
          <t>libre</t>
        </is>
      </c>
    </row>
    <row r="3752">
      <c r="A3752" t="inlineStr">
        <is>
          <t>Orge collecté ou non</t>
        </is>
      </c>
      <c r="B3752" t="inlineStr">
        <is>
          <t>Pc engrais dir</t>
        </is>
      </c>
      <c r="C3752" t="n">
        <v>0</v>
      </c>
      <c r="D3752" t="inlineStr"/>
      <c r="E3752" t="inlineStr"/>
      <c r="F3752" t="inlineStr"/>
      <c r="G3752" t="inlineStr"/>
      <c r="H3752" t="inlineStr"/>
      <c r="I3752" t="inlineStr"/>
      <c r="J3752" t="inlineStr">
        <is>
          <t xml:space="preserve">3663 - 3664 - 3735 - </t>
        </is>
      </c>
      <c r="K3752" t="inlineStr">
        <is>
          <t>libre</t>
        </is>
      </c>
    </row>
    <row r="3753">
      <c r="A3753" t="inlineStr">
        <is>
          <t>Orge collecté ou non</t>
        </is>
      </c>
      <c r="B3753" t="inlineStr">
        <is>
          <t>Pc truies dir</t>
        </is>
      </c>
      <c r="C3753" t="n">
        <v>0</v>
      </c>
      <c r="D3753" t="inlineStr"/>
      <c r="E3753" t="inlineStr"/>
      <c r="F3753" t="inlineStr"/>
      <c r="G3753" t="inlineStr"/>
      <c r="H3753" t="inlineStr"/>
      <c r="I3753" t="inlineStr"/>
      <c r="J3753" t="inlineStr">
        <is>
          <t xml:space="preserve">3663 - 3665 - 3739 - </t>
        </is>
      </c>
      <c r="K3753" t="inlineStr">
        <is>
          <t>libre</t>
        </is>
      </c>
    </row>
    <row r="3754">
      <c r="A3754" t="inlineStr">
        <is>
          <t>Orge collecté ou non</t>
        </is>
      </c>
      <c r="B3754" t="inlineStr">
        <is>
          <t>Volailles dir</t>
        </is>
      </c>
      <c r="C3754" t="n">
        <v>0</v>
      </c>
      <c r="D3754" t="inlineStr"/>
      <c r="E3754" t="inlineStr"/>
      <c r="F3754" t="inlineStr"/>
      <c r="G3754" t="inlineStr"/>
      <c r="H3754" t="inlineStr"/>
      <c r="I3754" t="inlineStr"/>
      <c r="J3754" t="inlineStr">
        <is>
          <t xml:space="preserve">3651 - 3666 - 3667 - </t>
        </is>
      </c>
      <c r="K3754" t="inlineStr">
        <is>
          <t>libre pp</t>
        </is>
      </c>
    </row>
    <row r="3755">
      <c r="A3755" t="inlineStr">
        <is>
          <t>Orge collecté ou non</t>
        </is>
      </c>
      <c r="B3755" t="inlineStr">
        <is>
          <t>Vol po dir</t>
        </is>
      </c>
      <c r="C3755" t="n">
        <v>0</v>
      </c>
      <c r="D3755" t="inlineStr"/>
      <c r="E3755" t="inlineStr"/>
      <c r="F3755" t="inlineStr"/>
      <c r="G3755" t="inlineStr"/>
      <c r="H3755" t="inlineStr"/>
      <c r="I3755" t="inlineStr"/>
      <c r="J3755" t="inlineStr">
        <is>
          <t xml:space="preserve">3667 - 3668 - 3731 - </t>
        </is>
      </c>
      <c r="K3755" t="inlineStr">
        <is>
          <t>libre</t>
        </is>
      </c>
    </row>
    <row r="3756">
      <c r="A3756" t="inlineStr">
        <is>
          <t>Orge collecté ou non</t>
        </is>
      </c>
      <c r="B3756" t="inlineStr">
        <is>
          <t>Palmip. gras dir</t>
        </is>
      </c>
      <c r="C3756" t="n">
        <v>0</v>
      </c>
      <c r="D3756" t="inlineStr"/>
      <c r="E3756" t="inlineStr"/>
      <c r="F3756" t="inlineStr"/>
      <c r="G3756" t="inlineStr"/>
      <c r="H3756" t="inlineStr"/>
      <c r="I3756" t="inlineStr"/>
      <c r="J3756" t="inlineStr">
        <is>
          <t xml:space="preserve">3667 - 3669 - 3733 - </t>
        </is>
      </c>
      <c r="K3756" t="inlineStr">
        <is>
          <t>libre</t>
        </is>
      </c>
    </row>
    <row r="3757">
      <c r="A3757" t="inlineStr">
        <is>
          <t>Orge collecté ou non</t>
        </is>
      </c>
      <c r="B3757" t="inlineStr">
        <is>
          <t>Intra-consommations (feed)</t>
        </is>
      </c>
      <c r="C3757" t="n">
        <v>905</v>
      </c>
      <c r="D3757" t="inlineStr"/>
      <c r="E3757" t="inlineStr"/>
      <c r="F3757" t="inlineStr"/>
      <c r="G3757" t="inlineStr"/>
      <c r="H3757" t="inlineStr"/>
      <c r="I3757" t="inlineStr"/>
      <c r="J3757" t="inlineStr">
        <is>
          <t xml:space="preserve">3649 - 3670 - 3671 - </t>
        </is>
      </c>
      <c r="K3757" t="inlineStr">
        <is>
          <t>libre pp</t>
        </is>
      </c>
    </row>
    <row r="3758">
      <c r="A3758" t="inlineStr">
        <is>
          <t>Orge collecté ou non</t>
        </is>
      </c>
      <c r="B3758" t="inlineStr">
        <is>
          <t>Bovins intrac</t>
        </is>
      </c>
      <c r="C3758" t="n">
        <v>481</v>
      </c>
      <c r="D3758" t="inlineStr"/>
      <c r="E3758" t="inlineStr"/>
      <c r="F3758" t="inlineStr"/>
      <c r="G3758" t="inlineStr"/>
      <c r="H3758" t="inlineStr"/>
      <c r="I3758" t="inlineStr"/>
      <c r="J3758" t="inlineStr">
        <is>
          <t xml:space="preserve">3671 - 3672 - 3673 - </t>
        </is>
      </c>
      <c r="K3758" t="inlineStr">
        <is>
          <t>libre pp</t>
        </is>
      </c>
    </row>
    <row r="3759">
      <c r="A3759" t="inlineStr">
        <is>
          <t>Orge collecté ou non</t>
        </is>
      </c>
      <c r="B3759" t="inlineStr">
        <is>
          <t>BL intrac</t>
        </is>
      </c>
      <c r="C3759" t="n">
        <v>285</v>
      </c>
      <c r="D3759" t="inlineStr"/>
      <c r="E3759" t="inlineStr"/>
      <c r="F3759" t="inlineStr"/>
      <c r="G3759" t="inlineStr"/>
      <c r="H3759" t="inlineStr"/>
      <c r="I3759" t="inlineStr"/>
      <c r="J3759" t="inlineStr">
        <is>
          <t xml:space="preserve">3673 - 3674 - 3699 - </t>
        </is>
      </c>
      <c r="K3759" t="inlineStr">
        <is>
          <t>libre</t>
        </is>
      </c>
    </row>
    <row r="3760">
      <c r="A3760" t="inlineStr">
        <is>
          <t>Orge collecté ou non</t>
        </is>
      </c>
      <c r="B3760" t="inlineStr">
        <is>
          <t>BV intrac</t>
        </is>
      </c>
      <c r="C3760" t="n">
        <v>196</v>
      </c>
      <c r="D3760" t="inlineStr"/>
      <c r="E3760" t="inlineStr"/>
      <c r="F3760" t="inlineStr"/>
      <c r="G3760" t="inlineStr"/>
      <c r="H3760" t="inlineStr"/>
      <c r="I3760" t="inlineStr"/>
      <c r="J3760" t="inlineStr">
        <is>
          <t xml:space="preserve">3673 - 3675 - 3703 - </t>
        </is>
      </c>
      <c r="K3760" t="inlineStr">
        <is>
          <t>libre</t>
        </is>
      </c>
    </row>
    <row r="3761">
      <c r="A3761" t="inlineStr">
        <is>
          <t>Orge collecté ou non</t>
        </is>
      </c>
      <c r="B3761" t="inlineStr">
        <is>
          <t>Ovins intrac</t>
        </is>
      </c>
      <c r="C3761" t="n">
        <v>49</v>
      </c>
      <c r="D3761" t="inlineStr"/>
      <c r="E3761" t="inlineStr"/>
      <c r="F3761" t="inlineStr"/>
      <c r="G3761" t="inlineStr"/>
      <c r="H3761" t="inlineStr"/>
      <c r="I3761" t="inlineStr"/>
      <c r="J3761" t="inlineStr">
        <is>
          <t xml:space="preserve">3671 - 3676 - 3677 - </t>
        </is>
      </c>
      <c r="K3761" t="inlineStr">
        <is>
          <t>libre pp</t>
        </is>
      </c>
    </row>
    <row r="3762">
      <c r="A3762" t="inlineStr">
        <is>
          <t>Orge collecté ou non</t>
        </is>
      </c>
      <c r="B3762" t="inlineStr">
        <is>
          <t>OL intrac</t>
        </is>
      </c>
      <c r="C3762" t="n">
        <v>23.3</v>
      </c>
      <c r="D3762" t="inlineStr"/>
      <c r="E3762" t="inlineStr"/>
      <c r="F3762" t="inlineStr"/>
      <c r="G3762" t="inlineStr"/>
      <c r="H3762" t="inlineStr"/>
      <c r="I3762" t="inlineStr"/>
      <c r="J3762" t="inlineStr">
        <is>
          <t xml:space="preserve">3677 - 3678 - 3709 - </t>
        </is>
      </c>
      <c r="K3762" t="inlineStr">
        <is>
          <t>libre</t>
        </is>
      </c>
    </row>
    <row r="3763">
      <c r="A3763" t="inlineStr">
        <is>
          <t>Orge collecté ou non</t>
        </is>
      </c>
      <c r="B3763" t="inlineStr">
        <is>
          <t>OV intrac</t>
        </is>
      </c>
      <c r="C3763" t="n">
        <v>25.7</v>
      </c>
      <c r="D3763" t="inlineStr"/>
      <c r="E3763" t="inlineStr"/>
      <c r="F3763" t="inlineStr"/>
      <c r="G3763" t="inlineStr"/>
      <c r="H3763" t="inlineStr"/>
      <c r="I3763" t="inlineStr"/>
      <c r="J3763" t="inlineStr">
        <is>
          <t xml:space="preserve">3677 - 3679 - 3711 - </t>
        </is>
      </c>
      <c r="K3763" t="inlineStr">
        <is>
          <t>libre</t>
        </is>
      </c>
    </row>
    <row r="3764">
      <c r="A3764" t="inlineStr">
        <is>
          <t>Orge collecté ou non</t>
        </is>
      </c>
      <c r="B3764" t="inlineStr">
        <is>
          <t>Ca intrac</t>
        </is>
      </c>
      <c r="C3764" t="n">
        <v>39.1</v>
      </c>
      <c r="D3764" t="inlineStr"/>
      <c r="E3764" t="inlineStr"/>
      <c r="F3764" t="inlineStr"/>
      <c r="G3764" t="inlineStr"/>
      <c r="H3764" t="inlineStr"/>
      <c r="I3764" t="inlineStr"/>
      <c r="J3764" t="inlineStr">
        <is>
          <t xml:space="preserve">3671 - 3680 - 3715 - </t>
        </is>
      </c>
      <c r="K3764" t="inlineStr">
        <is>
          <t>libre</t>
        </is>
      </c>
    </row>
    <row r="3765">
      <c r="A3765" t="inlineStr">
        <is>
          <t>Orge collecté ou non</t>
        </is>
      </c>
      <c r="B3765" t="inlineStr">
        <is>
          <t>Eq intrac</t>
        </is>
      </c>
      <c r="C3765" t="n">
        <v>5.1</v>
      </c>
      <c r="D3765" t="inlineStr"/>
      <c r="E3765" t="inlineStr"/>
      <c r="F3765" t="inlineStr"/>
      <c r="G3765" t="inlineStr"/>
      <c r="H3765" t="inlineStr"/>
      <c r="I3765" t="inlineStr"/>
      <c r="J3765" t="inlineStr">
        <is>
          <t xml:space="preserve">3671 - 3681 - 3717 - </t>
        </is>
      </c>
      <c r="K3765" t="inlineStr">
        <is>
          <t>libre</t>
        </is>
      </c>
    </row>
    <row r="3766">
      <c r="A3766" t="inlineStr">
        <is>
          <t>Orge collecté ou non</t>
        </is>
      </c>
      <c r="B3766" t="inlineStr">
        <is>
          <t>Lap intrac</t>
        </is>
      </c>
      <c r="C3766" t="n">
        <v>5.3</v>
      </c>
      <c r="D3766" t="inlineStr"/>
      <c r="E3766" t="inlineStr"/>
      <c r="F3766" t="inlineStr"/>
      <c r="G3766" t="inlineStr"/>
      <c r="H3766" t="inlineStr"/>
      <c r="I3766" t="inlineStr"/>
      <c r="J3766" t="inlineStr">
        <is>
          <t xml:space="preserve">3671 - 3682 - 3719 - </t>
        </is>
      </c>
      <c r="K3766" t="inlineStr">
        <is>
          <t>libre</t>
        </is>
      </c>
    </row>
    <row r="3767">
      <c r="A3767" t="inlineStr">
        <is>
          <t>Orge collecté ou non</t>
        </is>
      </c>
      <c r="B3767" t="inlineStr">
        <is>
          <t>Pc intrac</t>
        </is>
      </c>
      <c r="C3767" t="n">
        <v>220</v>
      </c>
      <c r="D3767" t="inlineStr"/>
      <c r="E3767" t="inlineStr"/>
      <c r="F3767" t="inlineStr"/>
      <c r="G3767" t="inlineStr"/>
      <c r="H3767" t="inlineStr"/>
      <c r="I3767" t="inlineStr"/>
      <c r="J3767" t="inlineStr">
        <is>
          <t xml:space="preserve">3671 - 3683 - 3684 - 3723 - </t>
        </is>
      </c>
      <c r="K3767" t="inlineStr">
        <is>
          <t>libre</t>
        </is>
      </c>
    </row>
    <row r="3768">
      <c r="A3768" t="inlineStr">
        <is>
          <t>Orge collecté ou non</t>
        </is>
      </c>
      <c r="B3768" t="inlineStr">
        <is>
          <t>Pc engrais intrac</t>
        </is>
      </c>
      <c r="C3768" t="n">
        <v>170</v>
      </c>
      <c r="D3768" t="inlineStr"/>
      <c r="E3768" t="inlineStr"/>
      <c r="F3768" t="inlineStr"/>
      <c r="G3768" t="inlineStr"/>
      <c r="H3768" t="inlineStr"/>
      <c r="I3768" t="inlineStr"/>
      <c r="J3768" t="inlineStr">
        <is>
          <t xml:space="preserve">3684 - 3685 - 3735 - </t>
        </is>
      </c>
      <c r="K3768" t="inlineStr">
        <is>
          <t>libre</t>
        </is>
      </c>
    </row>
    <row r="3769">
      <c r="A3769" t="inlineStr">
        <is>
          <t>Orge collecté ou non</t>
        </is>
      </c>
      <c r="B3769" t="inlineStr">
        <is>
          <t>Pc truies intrac</t>
        </is>
      </c>
      <c r="C3769" t="n">
        <v>49.1</v>
      </c>
      <c r="D3769" t="inlineStr"/>
      <c r="E3769" t="inlineStr"/>
      <c r="F3769" t="inlineStr"/>
      <c r="G3769" t="inlineStr"/>
      <c r="H3769" t="inlineStr"/>
      <c r="I3769" t="inlineStr"/>
      <c r="J3769" t="inlineStr">
        <is>
          <t xml:space="preserve">3684 - 3686 - 3739 - </t>
        </is>
      </c>
      <c r="K3769" t="inlineStr">
        <is>
          <t>libre</t>
        </is>
      </c>
    </row>
    <row r="3770">
      <c r="A3770" t="inlineStr">
        <is>
          <t>Orge collecté ou non</t>
        </is>
      </c>
      <c r="B3770" t="inlineStr">
        <is>
          <t>Volailles intrac</t>
        </is>
      </c>
      <c r="C3770" t="n">
        <v>106</v>
      </c>
      <c r="D3770" t="inlineStr"/>
      <c r="E3770" t="inlineStr"/>
      <c r="F3770" t="inlineStr"/>
      <c r="G3770" t="inlineStr"/>
      <c r="H3770" t="inlineStr"/>
      <c r="I3770" t="inlineStr"/>
      <c r="J3770" t="inlineStr">
        <is>
          <t xml:space="preserve">3671 - 3687 - 3688 - </t>
        </is>
      </c>
      <c r="K3770" t="inlineStr">
        <is>
          <t>libre pp</t>
        </is>
      </c>
    </row>
    <row r="3771">
      <c r="A3771" t="inlineStr">
        <is>
          <t>Orge collecté ou non</t>
        </is>
      </c>
      <c r="B3771" t="inlineStr">
        <is>
          <t>Vol ch intrac</t>
        </is>
      </c>
      <c r="C3771" t="n">
        <v>39.7</v>
      </c>
      <c r="D3771" t="inlineStr"/>
      <c r="E3771" t="inlineStr"/>
      <c r="F3771" t="inlineStr"/>
      <c r="G3771" t="inlineStr"/>
      <c r="H3771" t="inlineStr"/>
      <c r="I3771" t="inlineStr"/>
      <c r="J3771" t="inlineStr">
        <is>
          <t xml:space="preserve">3688 - 3689 - 3729 - </t>
        </is>
      </c>
      <c r="K3771" t="inlineStr">
        <is>
          <t>libre</t>
        </is>
      </c>
    </row>
    <row r="3772">
      <c r="A3772" t="inlineStr">
        <is>
          <t>Orge collecté ou non</t>
        </is>
      </c>
      <c r="B3772" t="inlineStr">
        <is>
          <t>Vol po intrac</t>
        </is>
      </c>
      <c r="C3772" t="n">
        <v>47.9</v>
      </c>
      <c r="D3772" t="inlineStr"/>
      <c r="E3772" t="inlineStr"/>
      <c r="F3772" t="inlineStr"/>
      <c r="G3772" t="inlineStr"/>
      <c r="H3772" t="inlineStr"/>
      <c r="I3772" t="inlineStr"/>
      <c r="J3772" t="inlineStr">
        <is>
          <t xml:space="preserve">3688 - 3690 - 3731 - </t>
        </is>
      </c>
      <c r="K3772" t="inlineStr">
        <is>
          <t>libre</t>
        </is>
      </c>
    </row>
    <row r="3773">
      <c r="A3773" t="inlineStr">
        <is>
          <t>Orge collecté ou non</t>
        </is>
      </c>
      <c r="B3773" t="inlineStr">
        <is>
          <t>Palmip. gras intrac</t>
        </is>
      </c>
      <c r="C3773" t="n">
        <v>18</v>
      </c>
      <c r="D3773" t="inlineStr"/>
      <c r="E3773" t="inlineStr"/>
      <c r="F3773" t="inlineStr"/>
      <c r="G3773" t="inlineStr"/>
      <c r="H3773" t="inlineStr"/>
      <c r="I3773" t="inlineStr"/>
      <c r="J3773" t="inlineStr">
        <is>
          <t xml:space="preserve">3688 - 3691 - 3733 - </t>
        </is>
      </c>
      <c r="K3773" t="inlineStr">
        <is>
          <t>libre</t>
        </is>
      </c>
    </row>
    <row r="3774">
      <c r="A3774" t="inlineStr">
        <is>
          <t>Orge collecté ou non</t>
        </is>
      </c>
      <c r="B3774" t="inlineStr">
        <is>
          <t>Bovins FAB</t>
        </is>
      </c>
      <c r="C3774" t="n">
        <v>211</v>
      </c>
      <c r="D3774" t="inlineStr"/>
      <c r="E3774" t="inlineStr"/>
      <c r="F3774" t="inlineStr"/>
      <c r="G3774" t="inlineStr"/>
      <c r="H3774" t="inlineStr"/>
      <c r="I3774" t="inlineStr"/>
      <c r="J3774" t="inlineStr">
        <is>
          <t xml:space="preserve">3692 - 3693 - </t>
        </is>
      </c>
      <c r="K3774" t="inlineStr">
        <is>
          <t>déterminé pp</t>
        </is>
      </c>
    </row>
    <row r="3775">
      <c r="A3775" t="inlineStr">
        <is>
          <t>Orge collecté ou non</t>
        </is>
      </c>
      <c r="B3775" t="inlineStr">
        <is>
          <t>Herbivores</t>
        </is>
      </c>
      <c r="C3775" t="n">
        <v>1030</v>
      </c>
      <c r="D3775" t="inlineStr"/>
      <c r="E3775" t="inlineStr"/>
      <c r="F3775" t="inlineStr"/>
      <c r="G3775" t="inlineStr"/>
      <c r="H3775" t="inlineStr"/>
      <c r="I3775" t="inlineStr"/>
      <c r="J3775" t="inlineStr">
        <is>
          <t xml:space="preserve">3694 - 3695 - </t>
        </is>
      </c>
      <c r="K3775" t="inlineStr">
        <is>
          <t>libre pp</t>
        </is>
      </c>
    </row>
    <row r="3776">
      <c r="A3776" t="inlineStr">
        <is>
          <t>Orge collecté ou non</t>
        </is>
      </c>
      <c r="B3776" t="inlineStr">
        <is>
          <t>Bovins</t>
        </is>
      </c>
      <c r="C3776" t="n">
        <v>697</v>
      </c>
      <c r="D3776" t="inlineStr"/>
      <c r="E3776" t="inlineStr"/>
      <c r="F3776" t="inlineStr"/>
      <c r="G3776" t="inlineStr"/>
      <c r="H3776" t="inlineStr"/>
      <c r="I3776" t="inlineStr"/>
      <c r="J3776" t="inlineStr">
        <is>
          <t xml:space="preserve">3695 - 3696 - 3697 - </t>
        </is>
      </c>
      <c r="K3776" t="inlineStr">
        <is>
          <t>libre pp</t>
        </is>
      </c>
    </row>
    <row r="3777">
      <c r="A3777" t="inlineStr">
        <is>
          <t>Orge collecté ou non</t>
        </is>
      </c>
      <c r="B3777" t="inlineStr">
        <is>
          <t>BL</t>
        </is>
      </c>
      <c r="C3777" t="n">
        <v>417</v>
      </c>
      <c r="D3777" t="inlineStr"/>
      <c r="E3777" t="inlineStr"/>
      <c r="F3777" t="inlineStr"/>
      <c r="G3777" t="inlineStr"/>
      <c r="H3777" t="inlineStr"/>
      <c r="I3777" t="inlineStr"/>
      <c r="J3777" t="inlineStr">
        <is>
          <t xml:space="preserve">3697 - 3698 - 3699 - </t>
        </is>
      </c>
      <c r="K3777" t="inlineStr">
        <is>
          <t>libre pp</t>
        </is>
      </c>
    </row>
    <row r="3778">
      <c r="A3778" t="inlineStr">
        <is>
          <t>Orge collecté ou non</t>
        </is>
      </c>
      <c r="B3778" t="inlineStr">
        <is>
          <t>BL FAB</t>
        </is>
      </c>
      <c r="C3778" t="n">
        <v>130</v>
      </c>
      <c r="D3778" t="inlineStr"/>
      <c r="E3778" t="inlineStr"/>
      <c r="F3778" t="inlineStr"/>
      <c r="G3778" t="inlineStr"/>
      <c r="H3778" t="inlineStr"/>
      <c r="I3778" t="inlineStr"/>
      <c r="J3778" t="inlineStr">
        <is>
          <t xml:space="preserve">3699 - 3700 - 3701 - </t>
        </is>
      </c>
      <c r="K3778" t="inlineStr">
        <is>
          <t>déterminé pp</t>
        </is>
      </c>
    </row>
    <row r="3779">
      <c r="A3779" t="inlineStr">
        <is>
          <t>Orge collecté ou non</t>
        </is>
      </c>
      <c r="B3779" t="inlineStr">
        <is>
          <t>BV</t>
        </is>
      </c>
      <c r="C3779" t="n">
        <v>280</v>
      </c>
      <c r="D3779" t="inlineStr"/>
      <c r="E3779" t="inlineStr"/>
      <c r="F3779" t="inlineStr"/>
      <c r="G3779" t="inlineStr"/>
      <c r="H3779" t="inlineStr"/>
      <c r="I3779" t="inlineStr"/>
      <c r="J3779" t="inlineStr">
        <is>
          <t xml:space="preserve">3697 - 3702 - 3703 - </t>
        </is>
      </c>
      <c r="K3779" t="inlineStr">
        <is>
          <t>libre pp</t>
        </is>
      </c>
    </row>
    <row r="3780">
      <c r="A3780" t="inlineStr">
        <is>
          <t>Orge collecté ou non</t>
        </is>
      </c>
      <c r="B3780" t="inlineStr">
        <is>
          <t>BV FAB</t>
        </is>
      </c>
      <c r="C3780" t="n">
        <v>81.2</v>
      </c>
      <c r="D3780" t="inlineStr"/>
      <c r="E3780" t="inlineStr"/>
      <c r="F3780" t="inlineStr"/>
      <c r="G3780" t="inlineStr"/>
      <c r="H3780" t="inlineStr"/>
      <c r="I3780" t="inlineStr"/>
      <c r="J3780" t="inlineStr">
        <is>
          <t xml:space="preserve">3703 - 3704 - 3705 - </t>
        </is>
      </c>
      <c r="K3780" t="inlineStr">
        <is>
          <t>déterminé pp</t>
        </is>
      </c>
    </row>
    <row r="3781">
      <c r="A3781" t="inlineStr">
        <is>
          <t>Orge collecté ou non</t>
        </is>
      </c>
      <c r="B3781" t="inlineStr">
        <is>
          <t>Ovins</t>
        </is>
      </c>
      <c r="C3781" t="n">
        <v>200</v>
      </c>
      <c r="D3781" t="inlineStr"/>
      <c r="E3781" t="inlineStr"/>
      <c r="F3781" t="inlineStr"/>
      <c r="G3781" t="inlineStr"/>
      <c r="H3781" t="inlineStr"/>
      <c r="I3781" t="inlineStr"/>
      <c r="J3781" t="inlineStr">
        <is>
          <t xml:space="preserve">3695 - 3706 - 3707 - </t>
        </is>
      </c>
      <c r="K3781" t="inlineStr">
        <is>
          <t>libre pp</t>
        </is>
      </c>
    </row>
    <row r="3782">
      <c r="A3782" t="inlineStr">
        <is>
          <t>Orge collecté ou non</t>
        </is>
      </c>
      <c r="B3782" t="inlineStr">
        <is>
          <t>OL</t>
        </is>
      </c>
      <c r="C3782" t="n">
        <v>65.3</v>
      </c>
      <c r="D3782" t="inlineStr"/>
      <c r="E3782" t="inlineStr"/>
      <c r="F3782" t="inlineStr"/>
      <c r="G3782" t="inlineStr"/>
      <c r="H3782" t="inlineStr"/>
      <c r="I3782" t="inlineStr"/>
      <c r="J3782" t="inlineStr">
        <is>
          <t xml:space="preserve">3707 - 3708 - 3709 - </t>
        </is>
      </c>
      <c r="K3782" t="inlineStr">
        <is>
          <t>libre pp</t>
        </is>
      </c>
    </row>
    <row r="3783">
      <c r="A3783" t="inlineStr">
        <is>
          <t>Orge collecté ou non</t>
        </is>
      </c>
      <c r="B3783" t="inlineStr">
        <is>
          <t>OV</t>
        </is>
      </c>
      <c r="C3783" t="n">
        <v>135</v>
      </c>
      <c r="D3783" t="inlineStr"/>
      <c r="E3783" t="inlineStr"/>
      <c r="F3783" t="inlineStr"/>
      <c r="G3783" t="inlineStr"/>
      <c r="H3783" t="inlineStr"/>
      <c r="I3783" t="inlineStr"/>
      <c r="J3783" t="inlineStr">
        <is>
          <t xml:space="preserve">3707 - 3710 - 3711 - </t>
        </is>
      </c>
      <c r="K3783" t="inlineStr">
        <is>
          <t>libre pp</t>
        </is>
      </c>
    </row>
    <row r="3784">
      <c r="A3784" t="inlineStr">
        <is>
          <t>Orge collecté ou non</t>
        </is>
      </c>
      <c r="B3784" t="inlineStr">
        <is>
          <t>Ca</t>
        </is>
      </c>
      <c r="C3784" t="n">
        <v>121</v>
      </c>
      <c r="D3784" t="inlineStr"/>
      <c r="E3784" t="inlineStr"/>
      <c r="F3784" t="inlineStr"/>
      <c r="G3784" t="inlineStr"/>
      <c r="H3784" t="inlineStr"/>
      <c r="I3784" t="inlineStr"/>
      <c r="J3784" t="inlineStr">
        <is>
          <t xml:space="preserve">3695 - 3712 - 3713 - </t>
        </is>
      </c>
      <c r="K3784" t="inlineStr">
        <is>
          <t>libre pp</t>
        </is>
      </c>
    </row>
    <row r="3785">
      <c r="A3785" t="inlineStr">
        <is>
          <t>Orge collecté ou non</t>
        </is>
      </c>
      <c r="B3785" t="inlineStr">
        <is>
          <t>Alimentation Ca (EA)</t>
        </is>
      </c>
      <c r="C3785" t="n">
        <v>43.5</v>
      </c>
      <c r="D3785" t="inlineStr"/>
      <c r="E3785" t="inlineStr"/>
      <c r="F3785" t="inlineStr"/>
      <c r="G3785" t="inlineStr"/>
      <c r="H3785" t="inlineStr"/>
      <c r="I3785" t="inlineStr"/>
      <c r="J3785" t="inlineStr">
        <is>
          <t xml:space="preserve">3713 - 3714 - 3715 - </t>
        </is>
      </c>
      <c r="K3785" t="inlineStr">
        <is>
          <t>libre pp</t>
        </is>
      </c>
    </row>
    <row r="3786">
      <c r="A3786" t="inlineStr">
        <is>
          <t>Orge collecté ou non</t>
        </is>
      </c>
      <c r="B3786" t="inlineStr">
        <is>
          <t>Eq</t>
        </is>
      </c>
      <c r="C3786" t="n">
        <v>5.1</v>
      </c>
      <c r="D3786" t="inlineStr"/>
      <c r="E3786" t="inlineStr"/>
      <c r="F3786" t="inlineStr"/>
      <c r="G3786" t="inlineStr"/>
      <c r="H3786" t="inlineStr"/>
      <c r="I3786" t="inlineStr"/>
      <c r="J3786" t="inlineStr">
        <is>
          <t xml:space="preserve">3695 - 3716 - 3717 - </t>
        </is>
      </c>
      <c r="K3786" t="inlineStr">
        <is>
          <t>libre pp</t>
        </is>
      </c>
    </row>
    <row r="3787">
      <c r="A3787" t="inlineStr">
        <is>
          <t>Orge collecté ou non</t>
        </is>
      </c>
      <c r="B3787" t="inlineStr">
        <is>
          <t>Lap</t>
        </is>
      </c>
      <c r="C3787" t="n">
        <v>9.699999999999999</v>
      </c>
      <c r="D3787" t="inlineStr"/>
      <c r="E3787" t="inlineStr"/>
      <c r="F3787" t="inlineStr"/>
      <c r="G3787" t="inlineStr"/>
      <c r="H3787" t="inlineStr"/>
      <c r="I3787" t="inlineStr"/>
      <c r="J3787" t="inlineStr">
        <is>
          <t xml:space="preserve">3695 - 3718 - 3719 - </t>
        </is>
      </c>
      <c r="K3787" t="inlineStr">
        <is>
          <t>libre pp</t>
        </is>
      </c>
    </row>
    <row r="3788">
      <c r="A3788" t="inlineStr">
        <is>
          <t>Orge collecté ou non</t>
        </is>
      </c>
      <c r="B3788" t="inlineStr">
        <is>
          <t>Monoagastriques</t>
        </is>
      </c>
      <c r="C3788" t="n">
        <v>903</v>
      </c>
      <c r="D3788" t="inlineStr"/>
      <c r="E3788" t="inlineStr"/>
      <c r="F3788" t="inlineStr"/>
      <c r="G3788" t="inlineStr"/>
      <c r="H3788" t="inlineStr"/>
      <c r="I3788" t="inlineStr"/>
      <c r="J3788" t="inlineStr">
        <is>
          <t xml:space="preserve">3720 - 3721 - </t>
        </is>
      </c>
      <c r="K3788" t="inlineStr">
        <is>
          <t>libre pp</t>
        </is>
      </c>
    </row>
    <row r="3789">
      <c r="A3789" t="inlineStr">
        <is>
          <t>Orge collecté ou non</t>
        </is>
      </c>
      <c r="B3789" t="inlineStr">
        <is>
          <t>Pc</t>
        </is>
      </c>
      <c r="C3789" t="n">
        <v>798</v>
      </c>
      <c r="D3789" t="n">
        <v>650</v>
      </c>
      <c r="E3789" t="n">
        <v>16.25</v>
      </c>
      <c r="F3789" t="n">
        <v>0.05</v>
      </c>
      <c r="G3789" t="n">
        <v>0</v>
      </c>
      <c r="H3789" t="n">
        <v>500000000</v>
      </c>
      <c r="I3789" t="n">
        <v>9.08</v>
      </c>
      <c r="J3789" t="inlineStr">
        <is>
          <t xml:space="preserve">3721 - 3722 - 3723 - </t>
        </is>
      </c>
      <c r="K3789" t="inlineStr">
        <is>
          <t>redondant</t>
        </is>
      </c>
    </row>
    <row r="3790">
      <c r="A3790" t="inlineStr">
        <is>
          <t>Orge collecté ou non</t>
        </is>
      </c>
      <c r="B3790" t="inlineStr">
        <is>
          <t>Pc FAB</t>
        </is>
      </c>
      <c r="C3790" t="n">
        <v>578</v>
      </c>
      <c r="D3790" t="inlineStr"/>
      <c r="E3790" t="inlineStr"/>
      <c r="F3790" t="inlineStr"/>
      <c r="G3790" t="inlineStr"/>
      <c r="H3790" t="inlineStr"/>
      <c r="I3790" t="inlineStr"/>
      <c r="J3790" t="inlineStr">
        <is>
          <t xml:space="preserve">3723 - 3724 - 3725 - </t>
        </is>
      </c>
      <c r="K3790" t="inlineStr">
        <is>
          <t>libre pp</t>
        </is>
      </c>
    </row>
    <row r="3791">
      <c r="A3791" t="inlineStr">
        <is>
          <t>Orge collecté ou non</t>
        </is>
      </c>
      <c r="B3791" t="inlineStr">
        <is>
          <t>Volailles</t>
        </is>
      </c>
      <c r="C3791" t="n">
        <v>106</v>
      </c>
      <c r="D3791" t="inlineStr"/>
      <c r="E3791" t="inlineStr"/>
      <c r="F3791" t="inlineStr"/>
      <c r="G3791" t="inlineStr"/>
      <c r="H3791" t="inlineStr"/>
      <c r="I3791" t="inlineStr"/>
      <c r="J3791" t="inlineStr">
        <is>
          <t xml:space="preserve">3721 - 3726 - 3727 - </t>
        </is>
      </c>
      <c r="K3791" t="inlineStr">
        <is>
          <t>libre pp</t>
        </is>
      </c>
    </row>
    <row r="3792">
      <c r="A3792" t="inlineStr">
        <is>
          <t>Orge collecté ou non</t>
        </is>
      </c>
      <c r="B3792" t="inlineStr">
        <is>
          <t>Vol ch</t>
        </is>
      </c>
      <c r="C3792" t="n">
        <v>39.6</v>
      </c>
      <c r="D3792" t="inlineStr"/>
      <c r="E3792" t="inlineStr"/>
      <c r="F3792" t="inlineStr"/>
      <c r="G3792" t="inlineStr"/>
      <c r="H3792" t="inlineStr"/>
      <c r="I3792" t="inlineStr"/>
      <c r="J3792" t="inlineStr">
        <is>
          <t xml:space="preserve">3727 - 3728 - 3729 - </t>
        </is>
      </c>
      <c r="K3792" t="inlineStr">
        <is>
          <t>libre pp</t>
        </is>
      </c>
    </row>
    <row r="3793">
      <c r="A3793" t="inlineStr">
        <is>
          <t>Orge collecté ou non</t>
        </is>
      </c>
      <c r="B3793" t="inlineStr">
        <is>
          <t>Vol po</t>
        </is>
      </c>
      <c r="C3793" t="n">
        <v>48</v>
      </c>
      <c r="D3793" t="inlineStr"/>
      <c r="E3793" t="inlineStr"/>
      <c r="F3793" t="inlineStr"/>
      <c r="G3793" t="inlineStr"/>
      <c r="H3793" t="inlineStr"/>
      <c r="I3793" t="inlineStr"/>
      <c r="J3793" t="inlineStr">
        <is>
          <t xml:space="preserve">3727 - 3730 - 3731 - </t>
        </is>
      </c>
      <c r="K3793" t="inlineStr">
        <is>
          <t>libre pp</t>
        </is>
      </c>
    </row>
    <row r="3794">
      <c r="A3794" t="inlineStr">
        <is>
          <t>Orge collecté ou non</t>
        </is>
      </c>
      <c r="B3794" t="inlineStr">
        <is>
          <t>Palmip. gras</t>
        </is>
      </c>
      <c r="C3794" t="n">
        <v>18</v>
      </c>
      <c r="D3794" t="inlineStr"/>
      <c r="E3794" t="inlineStr"/>
      <c r="F3794" t="inlineStr"/>
      <c r="G3794" t="inlineStr"/>
      <c r="H3794" t="inlineStr"/>
      <c r="I3794" t="inlineStr"/>
      <c r="J3794" t="inlineStr">
        <is>
          <t xml:space="preserve">3727 - 3732 - 3733 - </t>
        </is>
      </c>
      <c r="K3794" t="inlineStr">
        <is>
          <t>libre pp</t>
        </is>
      </c>
    </row>
    <row r="3795">
      <c r="A3795" t="inlineStr">
        <is>
          <t>Orge collecté ou non</t>
        </is>
      </c>
      <c r="B3795" t="inlineStr">
        <is>
          <t>Pc engraissement</t>
        </is>
      </c>
      <c r="C3795" t="n">
        <v>560</v>
      </c>
      <c r="D3795" t="n">
        <v>629.0083153253039</v>
      </c>
      <c r="E3795" t="n">
        <v>31.45041576626519</v>
      </c>
      <c r="F3795" t="n">
        <v>0.1</v>
      </c>
      <c r="G3795" t="n">
        <v>0</v>
      </c>
      <c r="H3795" t="n">
        <v>500000000</v>
      </c>
      <c r="I3795" t="n">
        <v>2.19</v>
      </c>
      <c r="J3795" t="inlineStr">
        <is>
          <t xml:space="preserve">3734 - 3735 - </t>
        </is>
      </c>
      <c r="K3795" t="inlineStr">
        <is>
          <t>redondant</t>
        </is>
      </c>
    </row>
    <row r="3796">
      <c r="A3796" t="inlineStr">
        <is>
          <t>Orge collecté ou non</t>
        </is>
      </c>
      <c r="B3796" t="inlineStr">
        <is>
          <t>Pc engrais FAB</t>
        </is>
      </c>
      <c r="C3796" t="n">
        <v>390</v>
      </c>
      <c r="D3796" t="inlineStr"/>
      <c r="E3796" t="inlineStr"/>
      <c r="F3796" t="inlineStr"/>
      <c r="G3796" t="inlineStr"/>
      <c r="H3796" t="inlineStr"/>
      <c r="I3796" t="inlineStr"/>
      <c r="J3796" t="inlineStr">
        <is>
          <t xml:space="preserve">3735 - 3736 - 3737 - </t>
        </is>
      </c>
      <c r="K3796" t="inlineStr">
        <is>
          <t>libre pp</t>
        </is>
      </c>
    </row>
    <row r="3797">
      <c r="A3797" t="inlineStr">
        <is>
          <t>Orge collecté ou non</t>
        </is>
      </c>
      <c r="B3797" t="inlineStr">
        <is>
          <t>Pc truies</t>
        </is>
      </c>
      <c r="C3797" t="n">
        <v>196</v>
      </c>
      <c r="D3797" t="n">
        <v>273.5339229105954</v>
      </c>
      <c r="E3797" t="n">
        <v>13.67669614552977</v>
      </c>
      <c r="F3797" t="n">
        <v>0.1</v>
      </c>
      <c r="G3797" t="n">
        <v>0</v>
      </c>
      <c r="H3797" t="n">
        <v>500000000</v>
      </c>
      <c r="I3797" t="n">
        <v>5.69</v>
      </c>
      <c r="J3797" t="inlineStr">
        <is>
          <t xml:space="preserve">3738 - 3739 - </t>
        </is>
      </c>
      <c r="K3797" t="inlineStr">
        <is>
          <t>redondant</t>
        </is>
      </c>
    </row>
    <row r="3798">
      <c r="A3798" t="inlineStr">
        <is>
          <t>Orge collecté ou non</t>
        </is>
      </c>
      <c r="B3798" t="inlineStr">
        <is>
          <t>Autres utilisations</t>
        </is>
      </c>
      <c r="C3798" t="n">
        <v>0</v>
      </c>
      <c r="D3798" t="inlineStr"/>
      <c r="E3798" t="inlineStr"/>
      <c r="F3798" t="inlineStr"/>
      <c r="G3798" t="inlineStr"/>
      <c r="H3798" t="inlineStr"/>
      <c r="I3798" t="inlineStr"/>
      <c r="J3798" t="inlineStr">
        <is>
          <t xml:space="preserve">3740 - </t>
        </is>
      </c>
      <c r="K3798" t="inlineStr">
        <is>
          <t>libre unbounded</t>
        </is>
      </c>
    </row>
    <row r="3799">
      <c r="A3799" t="inlineStr">
        <is>
          <t>Triticale collecté ou non</t>
        </is>
      </c>
      <c r="B3799" t="inlineStr">
        <is>
          <t>Feed</t>
        </is>
      </c>
      <c r="C3799" t="n">
        <v>1810</v>
      </c>
      <c r="D3799" t="inlineStr"/>
      <c r="E3799" t="inlineStr"/>
      <c r="F3799" t="inlineStr"/>
      <c r="G3799" t="inlineStr"/>
      <c r="H3799" t="inlineStr"/>
      <c r="I3799" t="inlineStr"/>
      <c r="J3799" t="inlineStr">
        <is>
          <t xml:space="preserve">3741 - 3742 - </t>
        </is>
      </c>
      <c r="K3799" t="inlineStr">
        <is>
          <t>libre pp</t>
        </is>
      </c>
    </row>
    <row r="3800">
      <c r="A3800" t="inlineStr">
        <is>
          <t>Triticale collecté ou non</t>
        </is>
      </c>
      <c r="B3800" t="inlineStr">
        <is>
          <t>FAB</t>
        </is>
      </c>
      <c r="C3800" t="n">
        <v>670</v>
      </c>
      <c r="D3800" t="inlineStr"/>
      <c r="E3800" t="inlineStr"/>
      <c r="F3800" t="inlineStr"/>
      <c r="G3800" t="inlineStr"/>
      <c r="H3800" t="inlineStr"/>
      <c r="I3800" t="inlineStr"/>
      <c r="J3800" t="inlineStr">
        <is>
          <t xml:space="preserve">3742 - 3743 - 3744 - </t>
        </is>
      </c>
      <c r="K3800" t="inlineStr">
        <is>
          <t>libre pp</t>
        </is>
      </c>
    </row>
    <row r="3801">
      <c r="A3801" t="inlineStr">
        <is>
          <t>Triticale collecté ou non</t>
        </is>
      </c>
      <c r="B3801" t="inlineStr">
        <is>
          <t>Aliments composés</t>
        </is>
      </c>
      <c r="C3801" t="n">
        <v>670</v>
      </c>
      <c r="D3801" t="inlineStr"/>
      <c r="E3801" t="inlineStr"/>
      <c r="F3801" t="inlineStr"/>
      <c r="G3801" t="inlineStr"/>
      <c r="H3801" t="inlineStr"/>
      <c r="I3801" t="inlineStr"/>
      <c r="J3801" t="inlineStr">
        <is>
          <t xml:space="preserve">3744 - 3745 - 3746 - </t>
        </is>
      </c>
      <c r="K3801" t="inlineStr">
        <is>
          <t>libre pp</t>
        </is>
      </c>
    </row>
    <row r="3802">
      <c r="A3802" t="inlineStr">
        <is>
          <t>Triticale collecté ou non</t>
        </is>
      </c>
      <c r="B3802" t="inlineStr">
        <is>
          <t>Volailles FAB</t>
        </is>
      </c>
      <c r="C3802" t="n">
        <v>509</v>
      </c>
      <c r="D3802" t="inlineStr"/>
      <c r="E3802" t="inlineStr"/>
      <c r="F3802" t="inlineStr"/>
      <c r="G3802" t="inlineStr"/>
      <c r="H3802" t="inlineStr"/>
      <c r="I3802" t="inlineStr"/>
      <c r="J3802" t="inlineStr">
        <is>
          <t xml:space="preserve">3746 - 3747 - 3748 - </t>
        </is>
      </c>
      <c r="K3802" t="inlineStr">
        <is>
          <t>libre pp</t>
        </is>
      </c>
    </row>
    <row r="3803">
      <c r="A3803" t="inlineStr">
        <is>
          <t>Triticale collecté ou non</t>
        </is>
      </c>
      <c r="B3803" t="inlineStr">
        <is>
          <t>Vol ch FAB</t>
        </is>
      </c>
      <c r="C3803" t="n">
        <v>509</v>
      </c>
      <c r="D3803" t="inlineStr"/>
      <c r="E3803" t="inlineStr"/>
      <c r="F3803" t="inlineStr"/>
      <c r="G3803" t="inlineStr"/>
      <c r="H3803" t="inlineStr"/>
      <c r="I3803" t="inlineStr"/>
      <c r="J3803" t="inlineStr">
        <is>
          <t xml:space="preserve">3748 - 3749 - 3864 - </t>
        </is>
      </c>
      <c r="K3803" t="inlineStr">
        <is>
          <t>libre</t>
        </is>
      </c>
    </row>
    <row r="3804">
      <c r="A3804" t="inlineStr">
        <is>
          <t>Triticale collecté ou non</t>
        </is>
      </c>
      <c r="B3804" t="inlineStr">
        <is>
          <t>Vol po FAB</t>
        </is>
      </c>
      <c r="C3804" t="n">
        <v>0.1</v>
      </c>
      <c r="D3804" t="inlineStr"/>
      <c r="E3804" t="inlineStr"/>
      <c r="F3804" t="inlineStr"/>
      <c r="G3804" t="inlineStr"/>
      <c r="H3804" t="inlineStr"/>
      <c r="I3804" t="inlineStr"/>
      <c r="J3804" t="inlineStr">
        <is>
          <t xml:space="preserve">3748 - 3750 - 3866 - </t>
        </is>
      </c>
      <c r="K3804" t="inlineStr">
        <is>
          <t>libre</t>
        </is>
      </c>
    </row>
    <row r="3805">
      <c r="A3805" t="inlineStr">
        <is>
          <t>Triticale collecté ou non</t>
        </is>
      </c>
      <c r="B3805" t="inlineStr">
        <is>
          <t>Palmip. gras FAB</t>
        </is>
      </c>
      <c r="C3805" t="n">
        <v>0</v>
      </c>
      <c r="D3805" t="inlineStr"/>
      <c r="E3805" t="inlineStr"/>
      <c r="F3805" t="inlineStr"/>
      <c r="G3805" t="inlineStr"/>
      <c r="H3805" t="inlineStr"/>
      <c r="I3805" t="inlineStr"/>
      <c r="J3805" t="inlineStr">
        <is>
          <t xml:space="preserve">3748 - 3751 - 3868 - </t>
        </is>
      </c>
      <c r="K3805" t="inlineStr">
        <is>
          <t>libre</t>
        </is>
      </c>
    </row>
    <row r="3806">
      <c r="A3806" t="inlineStr">
        <is>
          <t>Triticale collecté ou non</t>
        </is>
      </c>
      <c r="B3806" t="inlineStr">
        <is>
          <t>Ovins + Ca FAB</t>
        </is>
      </c>
      <c r="C3806" t="n">
        <v>33.7</v>
      </c>
      <c r="D3806" t="inlineStr"/>
      <c r="E3806" t="inlineStr"/>
      <c r="F3806" t="inlineStr"/>
      <c r="G3806" t="inlineStr"/>
      <c r="H3806" t="inlineStr"/>
      <c r="I3806" t="inlineStr"/>
      <c r="J3806" t="inlineStr">
        <is>
          <t xml:space="preserve">3746 - 3752 - 3753 - </t>
        </is>
      </c>
      <c r="K3806" t="inlineStr">
        <is>
          <t>déterminé pp</t>
        </is>
      </c>
    </row>
    <row r="3807">
      <c r="A3807" t="inlineStr">
        <is>
          <t>Triticale collecté ou non</t>
        </is>
      </c>
      <c r="B3807" t="inlineStr">
        <is>
          <t>Ovins FAB</t>
        </is>
      </c>
      <c r="C3807" t="n">
        <v>21.6</v>
      </c>
      <c r="D3807" t="inlineStr"/>
      <c r="E3807" t="inlineStr"/>
      <c r="F3807" t="inlineStr"/>
      <c r="G3807" t="inlineStr"/>
      <c r="H3807" t="inlineStr"/>
      <c r="I3807" t="inlineStr"/>
      <c r="J3807" t="inlineStr">
        <is>
          <t xml:space="preserve">3753 - 3754 - 3755 - </t>
        </is>
      </c>
      <c r="K3807" t="inlineStr">
        <is>
          <t>libre pp</t>
        </is>
      </c>
    </row>
    <row r="3808">
      <c r="A3808" t="inlineStr">
        <is>
          <t>Triticale collecté ou non</t>
        </is>
      </c>
      <c r="B3808" t="inlineStr">
        <is>
          <t>OL FAB</t>
        </is>
      </c>
      <c r="C3808" t="n">
        <v>12.7</v>
      </c>
      <c r="D3808" t="inlineStr"/>
      <c r="E3808" t="inlineStr"/>
      <c r="F3808" t="inlineStr"/>
      <c r="G3808" t="inlineStr"/>
      <c r="H3808" t="inlineStr"/>
      <c r="I3808" t="inlineStr"/>
      <c r="J3808" t="inlineStr">
        <is>
          <t xml:space="preserve">3755 - 3756 - 3844 - </t>
        </is>
      </c>
      <c r="K3808" t="inlineStr">
        <is>
          <t>libre</t>
        </is>
      </c>
    </row>
    <row r="3809">
      <c r="A3809" t="inlineStr">
        <is>
          <t>Triticale collecté ou non</t>
        </is>
      </c>
      <c r="B3809" t="inlineStr">
        <is>
          <t>OV FAB</t>
        </is>
      </c>
      <c r="C3809" t="n">
        <v>8.9</v>
      </c>
      <c r="D3809" t="inlineStr"/>
      <c r="E3809" t="inlineStr"/>
      <c r="F3809" t="inlineStr"/>
      <c r="G3809" t="inlineStr"/>
      <c r="H3809" t="inlineStr"/>
      <c r="I3809" t="inlineStr"/>
      <c r="J3809" t="inlineStr">
        <is>
          <t xml:space="preserve">3755 - 3757 - 3846 - </t>
        </is>
      </c>
      <c r="K3809" t="inlineStr">
        <is>
          <t>libre</t>
        </is>
      </c>
    </row>
    <row r="3810">
      <c r="A3810" t="inlineStr">
        <is>
          <t>Triticale collecté ou non</t>
        </is>
      </c>
      <c r="B3810" t="inlineStr">
        <is>
          <t>Ca FAB</t>
        </is>
      </c>
      <c r="C3810" t="n">
        <v>12.1</v>
      </c>
      <c r="D3810" t="inlineStr"/>
      <c r="E3810" t="inlineStr"/>
      <c r="F3810" t="inlineStr"/>
      <c r="G3810" t="inlineStr"/>
      <c r="H3810" t="inlineStr"/>
      <c r="I3810" t="inlineStr"/>
      <c r="J3810" t="inlineStr">
        <is>
          <t xml:space="preserve">3753 - 3758 - 3848 - </t>
        </is>
      </c>
      <c r="K3810" t="inlineStr">
        <is>
          <t>libre</t>
        </is>
      </c>
    </row>
    <row r="3811">
      <c r="A3811" t="inlineStr">
        <is>
          <t>Triticale collecté ou non</t>
        </is>
      </c>
      <c r="B3811" t="inlineStr">
        <is>
          <t>Lap FAB</t>
        </is>
      </c>
      <c r="C3811" t="n">
        <v>18.2</v>
      </c>
      <c r="D3811" t="inlineStr"/>
      <c r="E3811" t="inlineStr"/>
      <c r="F3811" t="inlineStr"/>
      <c r="G3811" t="inlineStr"/>
      <c r="H3811" t="inlineStr"/>
      <c r="I3811" t="inlineStr"/>
      <c r="J3811" t="inlineStr">
        <is>
          <t xml:space="preserve">3746 - 3759 - 3854 - </t>
        </is>
      </c>
      <c r="K3811" t="inlineStr">
        <is>
          <t>déterminé</t>
        </is>
      </c>
    </row>
    <row r="3812">
      <c r="A3812" t="inlineStr">
        <is>
          <t>Triticale collecté ou non</t>
        </is>
      </c>
      <c r="B3812" t="inlineStr">
        <is>
          <t>Eq FAB</t>
        </is>
      </c>
      <c r="C3812" t="n">
        <v>0</v>
      </c>
      <c r="D3812" t="inlineStr"/>
      <c r="E3812" t="inlineStr"/>
      <c r="F3812" t="inlineStr"/>
      <c r="G3812" t="inlineStr"/>
      <c r="H3812" t="inlineStr"/>
      <c r="I3812" t="inlineStr"/>
      <c r="J3812" t="inlineStr">
        <is>
          <t xml:space="preserve">3746 - 3760 - 3780 - 3852 - </t>
        </is>
      </c>
      <c r="K3812" t="inlineStr">
        <is>
          <t>libre</t>
        </is>
      </c>
    </row>
    <row r="3813">
      <c r="A3813" t="inlineStr">
        <is>
          <t>Triticale collecté ou non</t>
        </is>
      </c>
      <c r="B3813" t="inlineStr">
        <is>
          <t>Aliments complets</t>
        </is>
      </c>
      <c r="C3813" t="n">
        <v>108</v>
      </c>
      <c r="D3813" t="inlineStr"/>
      <c r="E3813" t="inlineStr"/>
      <c r="F3813" t="inlineStr"/>
      <c r="G3813" t="inlineStr"/>
      <c r="H3813" t="inlineStr"/>
      <c r="I3813" t="inlineStr"/>
      <c r="J3813" t="inlineStr">
        <is>
          <t xml:space="preserve">3746 - 3761 - 3762 - </t>
        </is>
      </c>
      <c r="K3813" t="inlineStr">
        <is>
          <t>déterminé pp</t>
        </is>
      </c>
    </row>
    <row r="3814">
      <c r="A3814" t="inlineStr">
        <is>
          <t>Triticale collecté ou non</t>
        </is>
      </c>
      <c r="B3814" t="inlineStr">
        <is>
          <t>Bovins FAB complets</t>
        </is>
      </c>
      <c r="C3814" t="n">
        <v>108</v>
      </c>
      <c r="D3814" t="inlineStr"/>
      <c r="E3814" t="inlineStr"/>
      <c r="F3814" t="inlineStr"/>
      <c r="G3814" t="inlineStr"/>
      <c r="H3814" t="inlineStr"/>
      <c r="I3814" t="inlineStr"/>
      <c r="J3814" t="inlineStr">
        <is>
          <t xml:space="preserve">3762 - 3763 - 3764 - 3828 - </t>
        </is>
      </c>
      <c r="K3814" t="inlineStr">
        <is>
          <t>déterminé</t>
        </is>
      </c>
    </row>
    <row r="3815">
      <c r="A3815" t="inlineStr">
        <is>
          <t>Triticale collecté ou non</t>
        </is>
      </c>
      <c r="B3815" t="inlineStr">
        <is>
          <t>BL FAB complets</t>
        </is>
      </c>
      <c r="C3815" t="n">
        <v>82.3</v>
      </c>
      <c r="D3815" t="inlineStr"/>
      <c r="E3815" t="inlineStr"/>
      <c r="F3815" t="inlineStr"/>
      <c r="G3815" t="inlineStr"/>
      <c r="H3815" t="inlineStr"/>
      <c r="I3815" t="inlineStr"/>
      <c r="J3815" t="inlineStr">
        <is>
          <t xml:space="preserve">3764 - 3765 - 3836 - </t>
        </is>
      </c>
      <c r="K3815" t="inlineStr">
        <is>
          <t>déterminé</t>
        </is>
      </c>
    </row>
    <row r="3816">
      <c r="A3816" t="inlineStr">
        <is>
          <t>Triticale collecté ou non</t>
        </is>
      </c>
      <c r="B3816" t="inlineStr">
        <is>
          <t>BV FAB complets</t>
        </is>
      </c>
      <c r="C3816" t="n">
        <v>25.8</v>
      </c>
      <c r="D3816" t="inlineStr"/>
      <c r="E3816" t="inlineStr"/>
      <c r="F3816" t="inlineStr"/>
      <c r="G3816" t="inlineStr"/>
      <c r="H3816" t="inlineStr"/>
      <c r="I3816" t="inlineStr"/>
      <c r="J3816" t="inlineStr">
        <is>
          <t xml:space="preserve">3764 - 3766 - 3840 - </t>
        </is>
      </c>
      <c r="K3816" t="inlineStr">
        <is>
          <t>déterminé</t>
        </is>
      </c>
    </row>
    <row r="3817">
      <c r="A3817" t="inlineStr">
        <is>
          <t>Triticale collecté ou non</t>
        </is>
      </c>
      <c r="B3817" t="inlineStr">
        <is>
          <t>Pc FAB complets</t>
        </is>
      </c>
      <c r="C3817" t="n">
        <v>0.3</v>
      </c>
      <c r="D3817" t="inlineStr"/>
      <c r="E3817" t="inlineStr"/>
      <c r="F3817" t="inlineStr"/>
      <c r="G3817" t="inlineStr"/>
      <c r="H3817" t="inlineStr"/>
      <c r="I3817" t="inlineStr"/>
      <c r="J3817" t="inlineStr">
        <is>
          <t xml:space="preserve">3762 - 3767 - 3768 - 3860 - </t>
        </is>
      </c>
      <c r="K3817" t="inlineStr">
        <is>
          <t>déterminé</t>
        </is>
      </c>
    </row>
    <row r="3818">
      <c r="A3818" t="inlineStr">
        <is>
          <t>Triticale collecté ou non</t>
        </is>
      </c>
      <c r="B3818" t="inlineStr">
        <is>
          <t>Pc pclets FAB</t>
        </is>
      </c>
      <c r="C3818" t="n">
        <v>0.1</v>
      </c>
      <c r="D3818" t="n">
        <v>0.1</v>
      </c>
      <c r="E3818" t="n">
        <v>0</v>
      </c>
      <c r="F3818" t="n">
        <v>0</v>
      </c>
      <c r="G3818" t="n">
        <v>0</v>
      </c>
      <c r="H3818" t="n">
        <v>500000000</v>
      </c>
      <c r="I3818" t="n">
        <v>0</v>
      </c>
      <c r="J3818" t="inlineStr">
        <is>
          <t xml:space="preserve">3768 - 3769 - </t>
        </is>
      </c>
      <c r="K3818" t="inlineStr">
        <is>
          <t>redondant</t>
        </is>
      </c>
    </row>
    <row r="3819">
      <c r="A3819" t="inlineStr">
        <is>
          <t>Triticale collecté ou non</t>
        </is>
      </c>
      <c r="B3819" t="inlineStr">
        <is>
          <t>Pc engrais FAB complets</t>
        </is>
      </c>
      <c r="C3819" t="n">
        <v>0.1</v>
      </c>
      <c r="D3819" t="inlineStr"/>
      <c r="E3819" t="inlineStr"/>
      <c r="F3819" t="inlineStr"/>
      <c r="G3819" t="inlineStr"/>
      <c r="H3819" t="inlineStr"/>
      <c r="I3819" t="inlineStr"/>
      <c r="J3819" t="inlineStr">
        <is>
          <t xml:space="preserve">3768 - 3770 - 3872 - </t>
        </is>
      </c>
      <c r="K3819" t="inlineStr">
        <is>
          <t>déterminé</t>
        </is>
      </c>
    </row>
    <row r="3820">
      <c r="A3820" t="inlineStr">
        <is>
          <t>Triticale collecté ou non</t>
        </is>
      </c>
      <c r="B3820" t="inlineStr">
        <is>
          <t>Pc truies FAB</t>
        </is>
      </c>
      <c r="C3820" t="n">
        <v>0.1</v>
      </c>
      <c r="D3820" t="inlineStr"/>
      <c r="E3820" t="inlineStr"/>
      <c r="F3820" t="inlineStr"/>
      <c r="G3820" t="inlineStr"/>
      <c r="H3820" t="inlineStr"/>
      <c r="I3820" t="inlineStr"/>
      <c r="J3820" t="inlineStr">
        <is>
          <t xml:space="preserve">3768 - 3771 - 3874 - </t>
        </is>
      </c>
      <c r="K3820" t="inlineStr">
        <is>
          <t>déterminé</t>
        </is>
      </c>
    </row>
    <row r="3821">
      <c r="A3821" t="inlineStr">
        <is>
          <t>Triticale collecté ou non</t>
        </is>
      </c>
      <c r="B3821" t="inlineStr">
        <is>
          <t>Aliments complémentaires</t>
        </is>
      </c>
      <c r="C3821" t="n">
        <v>0.1</v>
      </c>
      <c r="D3821" t="inlineStr"/>
      <c r="E3821" t="inlineStr"/>
      <c r="F3821" t="inlineStr"/>
      <c r="G3821" t="inlineStr"/>
      <c r="H3821" t="inlineStr"/>
      <c r="I3821" t="inlineStr"/>
      <c r="J3821" t="inlineStr">
        <is>
          <t xml:space="preserve">3746 - 3772 - 3773 - </t>
        </is>
      </c>
      <c r="K3821" t="inlineStr">
        <is>
          <t>libre pp</t>
        </is>
      </c>
    </row>
    <row r="3822">
      <c r="A3822" t="inlineStr">
        <is>
          <t>Triticale collecté ou non</t>
        </is>
      </c>
      <c r="B3822" t="inlineStr">
        <is>
          <t>Bovins FAB ctaire</t>
        </is>
      </c>
      <c r="C3822" t="n">
        <v>0.1</v>
      </c>
      <c r="D3822" t="inlineStr"/>
      <c r="E3822" t="inlineStr"/>
      <c r="F3822" t="inlineStr"/>
      <c r="G3822" t="inlineStr"/>
      <c r="H3822" t="inlineStr"/>
      <c r="I3822" t="inlineStr"/>
      <c r="J3822" t="inlineStr">
        <is>
          <t xml:space="preserve">3773 - 3774 - 3775 - 3828 - </t>
        </is>
      </c>
      <c r="K3822" t="inlineStr">
        <is>
          <t>déterminé</t>
        </is>
      </c>
    </row>
    <row r="3823">
      <c r="A3823" t="inlineStr">
        <is>
          <t>Triticale collecté ou non</t>
        </is>
      </c>
      <c r="B3823" t="inlineStr">
        <is>
          <t>BL FAB ctaire</t>
        </is>
      </c>
      <c r="C3823" t="n">
        <v>0</v>
      </c>
      <c r="D3823" t="inlineStr"/>
      <c r="E3823" t="inlineStr"/>
      <c r="F3823" t="inlineStr"/>
      <c r="G3823" t="inlineStr"/>
      <c r="H3823" t="inlineStr"/>
      <c r="I3823" t="inlineStr"/>
      <c r="J3823" t="inlineStr">
        <is>
          <t xml:space="preserve">3775 - 3776 - 3836 - </t>
        </is>
      </c>
      <c r="K3823" t="inlineStr">
        <is>
          <t>déterminé</t>
        </is>
      </c>
    </row>
    <row r="3824">
      <c r="A3824" t="inlineStr">
        <is>
          <t>Triticale collecté ou non</t>
        </is>
      </c>
      <c r="B3824" t="inlineStr">
        <is>
          <t>BV FAB ctaire</t>
        </is>
      </c>
      <c r="C3824" t="n">
        <v>0.1</v>
      </c>
      <c r="D3824" t="inlineStr"/>
      <c r="E3824" t="inlineStr"/>
      <c r="F3824" t="inlineStr"/>
      <c r="G3824" t="inlineStr"/>
      <c r="H3824" t="inlineStr"/>
      <c r="I3824" t="inlineStr"/>
      <c r="J3824" t="inlineStr">
        <is>
          <t xml:space="preserve">3775 - 3777 - 3840 - </t>
        </is>
      </c>
      <c r="K3824" t="inlineStr">
        <is>
          <t>déterminé</t>
        </is>
      </c>
    </row>
    <row r="3825">
      <c r="A3825" t="inlineStr">
        <is>
          <t>Triticale collecté ou non</t>
        </is>
      </c>
      <c r="B3825" t="inlineStr">
        <is>
          <t>Pc engrais FAB ctaire</t>
        </is>
      </c>
      <c r="C3825" t="n">
        <v>0</v>
      </c>
      <c r="D3825" t="inlineStr"/>
      <c r="E3825" t="inlineStr"/>
      <c r="F3825" t="inlineStr"/>
      <c r="G3825" t="inlineStr"/>
      <c r="H3825" t="inlineStr"/>
      <c r="I3825" t="inlineStr"/>
      <c r="J3825" t="inlineStr">
        <is>
          <t xml:space="preserve">3773 - 3778 - 3860 - 3872 - </t>
        </is>
      </c>
      <c r="K3825" t="inlineStr">
        <is>
          <t>libre</t>
        </is>
      </c>
    </row>
    <row r="3826">
      <c r="A3826" t="inlineStr">
        <is>
          <t>Triticale collecté ou non</t>
        </is>
      </c>
      <c r="B3826" t="inlineStr">
        <is>
          <t>Autres FAB</t>
        </is>
      </c>
      <c r="C3826" t="n">
        <v>0</v>
      </c>
      <c r="D3826" t="inlineStr"/>
      <c r="E3826" t="inlineStr"/>
      <c r="F3826" t="inlineStr"/>
      <c r="G3826" t="inlineStr"/>
      <c r="H3826" t="inlineStr"/>
      <c r="I3826" t="inlineStr"/>
      <c r="J3826" t="inlineStr">
        <is>
          <t xml:space="preserve">3744 - 3779 - 3780 - </t>
        </is>
      </c>
      <c r="K3826" t="inlineStr">
        <is>
          <t>libre pp</t>
        </is>
      </c>
    </row>
    <row r="3827">
      <c r="A3827" t="inlineStr">
        <is>
          <t>Triticale collecté ou non</t>
        </is>
      </c>
      <c r="B3827" t="inlineStr">
        <is>
          <t>Poissons FAB</t>
        </is>
      </c>
      <c r="C3827" t="n">
        <v>0</v>
      </c>
      <c r="D3827" t="inlineStr"/>
      <c r="E3827" t="inlineStr"/>
      <c r="F3827" t="inlineStr"/>
      <c r="G3827" t="inlineStr"/>
      <c r="H3827" t="inlineStr"/>
      <c r="I3827" t="inlineStr"/>
      <c r="J3827" t="inlineStr">
        <is>
          <t xml:space="preserve">3780 - 3781 - </t>
        </is>
      </c>
      <c r="K3827" t="inlineStr">
        <is>
          <t>libre</t>
        </is>
      </c>
    </row>
    <row r="3828">
      <c r="A3828" t="inlineStr">
        <is>
          <t>Triticale collecté ou non</t>
        </is>
      </c>
      <c r="B3828" t="inlineStr">
        <is>
          <t>Divers FAB</t>
        </is>
      </c>
      <c r="C3828" t="n">
        <v>0</v>
      </c>
      <c r="D3828" t="inlineStr"/>
      <c r="E3828" t="inlineStr"/>
      <c r="F3828" t="inlineStr"/>
      <c r="G3828" t="inlineStr"/>
      <c r="H3828" t="inlineStr"/>
      <c r="I3828" t="inlineStr"/>
      <c r="J3828" t="inlineStr">
        <is>
          <t xml:space="preserve">3780 - 3782 - </t>
        </is>
      </c>
      <c r="K3828" t="inlineStr">
        <is>
          <t>libre</t>
        </is>
      </c>
    </row>
    <row r="3829">
      <c r="A3829" t="inlineStr">
        <is>
          <t>Triticale collecté ou non</t>
        </is>
      </c>
      <c r="B3829" t="inlineStr">
        <is>
          <t>Alimentation animale rente (EA)</t>
        </is>
      </c>
      <c r="C3829" t="n">
        <v>1140</v>
      </c>
      <c r="D3829" t="inlineStr"/>
      <c r="E3829" t="inlineStr"/>
      <c r="F3829" t="inlineStr"/>
      <c r="G3829" t="inlineStr"/>
      <c r="H3829" t="inlineStr"/>
      <c r="I3829" t="inlineStr"/>
      <c r="J3829" t="inlineStr">
        <is>
          <t xml:space="preserve">3742 - 3783 - 3784 - </t>
        </is>
      </c>
      <c r="K3829" t="inlineStr">
        <is>
          <t>libre pp</t>
        </is>
      </c>
    </row>
    <row r="3830">
      <c r="A3830" t="inlineStr">
        <is>
          <t>Triticale collecté ou non</t>
        </is>
      </c>
      <c r="B3830" t="inlineStr">
        <is>
          <t>Direct élevage</t>
        </is>
      </c>
      <c r="C3830" t="n">
        <v>575</v>
      </c>
      <c r="D3830" t="inlineStr"/>
      <c r="E3830" t="inlineStr"/>
      <c r="F3830" t="inlineStr"/>
      <c r="G3830" t="inlineStr"/>
      <c r="H3830" t="inlineStr"/>
      <c r="I3830" t="inlineStr"/>
      <c r="J3830" t="inlineStr">
        <is>
          <t xml:space="preserve">3784 - 3785 - 3786 - </t>
        </is>
      </c>
      <c r="K3830" t="inlineStr">
        <is>
          <t>libre pp</t>
        </is>
      </c>
    </row>
    <row r="3831">
      <c r="A3831" t="inlineStr">
        <is>
          <t>Triticale collecté ou non</t>
        </is>
      </c>
      <c r="B3831" t="inlineStr">
        <is>
          <t>Bovins dir</t>
        </is>
      </c>
      <c r="C3831" t="n">
        <v>516</v>
      </c>
      <c r="D3831" t="inlineStr"/>
      <c r="E3831" t="inlineStr"/>
      <c r="F3831" t="inlineStr"/>
      <c r="G3831" t="inlineStr"/>
      <c r="H3831" t="inlineStr"/>
      <c r="I3831" t="inlineStr"/>
      <c r="J3831" t="inlineStr">
        <is>
          <t xml:space="preserve">3786 - 3787 - 3788 - </t>
        </is>
      </c>
      <c r="K3831" t="inlineStr">
        <is>
          <t>libre pp</t>
        </is>
      </c>
    </row>
    <row r="3832">
      <c r="A3832" t="inlineStr">
        <is>
          <t>Triticale collecté ou non</t>
        </is>
      </c>
      <c r="B3832" t="inlineStr">
        <is>
          <t>BL dir</t>
        </is>
      </c>
      <c r="C3832" t="n">
        <v>390</v>
      </c>
      <c r="D3832" t="inlineStr"/>
      <c r="E3832" t="inlineStr"/>
      <c r="F3832" t="inlineStr"/>
      <c r="G3832" t="inlineStr"/>
      <c r="H3832" t="inlineStr"/>
      <c r="I3832" t="inlineStr"/>
      <c r="J3832" t="inlineStr">
        <is>
          <t xml:space="preserve">3788 - 3789 - 3834 - </t>
        </is>
      </c>
      <c r="K3832" t="inlineStr">
        <is>
          <t>libre</t>
        </is>
      </c>
    </row>
    <row r="3833">
      <c r="A3833" t="inlineStr">
        <is>
          <t>Triticale collecté ou non</t>
        </is>
      </c>
      <c r="B3833" t="inlineStr">
        <is>
          <t>BV dir</t>
        </is>
      </c>
      <c r="C3833" t="n">
        <v>126</v>
      </c>
      <c r="D3833" t="inlineStr"/>
      <c r="E3833" t="inlineStr"/>
      <c r="F3833" t="inlineStr"/>
      <c r="G3833" t="inlineStr"/>
      <c r="H3833" t="inlineStr"/>
      <c r="I3833" t="inlineStr"/>
      <c r="J3833" t="inlineStr">
        <is>
          <t xml:space="preserve">3788 - 3790 - 3838 - </t>
        </is>
      </c>
      <c r="K3833" t="inlineStr">
        <is>
          <t>libre</t>
        </is>
      </c>
    </row>
    <row r="3834">
      <c r="A3834" t="inlineStr">
        <is>
          <t>Triticale collecté ou non</t>
        </is>
      </c>
      <c r="B3834" t="inlineStr">
        <is>
          <t>Ovins dir</t>
        </is>
      </c>
      <c r="C3834" t="n">
        <v>0.2</v>
      </c>
      <c r="D3834" t="inlineStr"/>
      <c r="E3834" t="inlineStr"/>
      <c r="F3834" t="inlineStr"/>
      <c r="G3834" t="inlineStr"/>
      <c r="H3834" t="inlineStr"/>
      <c r="I3834" t="inlineStr"/>
      <c r="J3834" t="inlineStr">
        <is>
          <t xml:space="preserve">3786 - 3791 - 3792 - </t>
        </is>
      </c>
      <c r="K3834" t="inlineStr">
        <is>
          <t>libre pp</t>
        </is>
      </c>
    </row>
    <row r="3835">
      <c r="A3835" t="inlineStr">
        <is>
          <t>Triticale collecté ou non</t>
        </is>
      </c>
      <c r="B3835" t="inlineStr">
        <is>
          <t>OL dir</t>
        </is>
      </c>
      <c r="C3835" t="n">
        <v>0.1</v>
      </c>
      <c r="D3835" t="inlineStr"/>
      <c r="E3835" t="inlineStr"/>
      <c r="F3835" t="inlineStr"/>
      <c r="G3835" t="inlineStr"/>
      <c r="H3835" t="inlineStr"/>
      <c r="I3835" t="inlineStr"/>
      <c r="J3835" t="inlineStr">
        <is>
          <t xml:space="preserve">3792 - 3793 - 3844 - </t>
        </is>
      </c>
      <c r="K3835" t="inlineStr">
        <is>
          <t>libre</t>
        </is>
      </c>
    </row>
    <row r="3836">
      <c r="A3836" t="inlineStr">
        <is>
          <t>Triticale collecté ou non</t>
        </is>
      </c>
      <c r="B3836" t="inlineStr">
        <is>
          <t>OV dir</t>
        </is>
      </c>
      <c r="C3836" t="n">
        <v>0.1</v>
      </c>
      <c r="D3836" t="inlineStr"/>
      <c r="E3836" t="inlineStr"/>
      <c r="F3836" t="inlineStr"/>
      <c r="G3836" t="inlineStr"/>
      <c r="H3836" t="inlineStr"/>
      <c r="I3836" t="inlineStr"/>
      <c r="J3836" t="inlineStr">
        <is>
          <t xml:space="preserve">3792 - 3794 - 3846 - </t>
        </is>
      </c>
      <c r="K3836" t="inlineStr">
        <is>
          <t>libre</t>
        </is>
      </c>
    </row>
    <row r="3837">
      <c r="A3837" t="inlineStr">
        <is>
          <t>Triticale collecté ou non</t>
        </is>
      </c>
      <c r="B3837" t="inlineStr">
        <is>
          <t>Ca dir</t>
        </is>
      </c>
      <c r="C3837" t="n">
        <v>58.3</v>
      </c>
      <c r="D3837" t="inlineStr"/>
      <c r="E3837" t="inlineStr"/>
      <c r="F3837" t="inlineStr"/>
      <c r="G3837" t="inlineStr"/>
      <c r="H3837" t="inlineStr"/>
      <c r="I3837" t="inlineStr"/>
      <c r="J3837" t="inlineStr">
        <is>
          <t xml:space="preserve">3786 - 3795 - 3850 - </t>
        </is>
      </c>
      <c r="K3837" t="inlineStr">
        <is>
          <t>libre</t>
        </is>
      </c>
    </row>
    <row r="3838">
      <c r="A3838" t="inlineStr">
        <is>
          <t>Triticale collecté ou non</t>
        </is>
      </c>
      <c r="B3838" t="inlineStr">
        <is>
          <t>Eq dir</t>
        </is>
      </c>
      <c r="C3838" t="n">
        <v>0</v>
      </c>
      <c r="D3838" t="inlineStr"/>
      <c r="E3838" t="inlineStr"/>
      <c r="F3838" t="inlineStr"/>
      <c r="G3838" t="inlineStr"/>
      <c r="H3838" t="inlineStr"/>
      <c r="I3838" t="inlineStr"/>
      <c r="J3838" t="inlineStr">
        <is>
          <t xml:space="preserve">3786 - 3796 - 3852 - </t>
        </is>
      </c>
      <c r="K3838" t="inlineStr">
        <is>
          <t>libre</t>
        </is>
      </c>
    </row>
    <row r="3839">
      <c r="A3839" t="inlineStr">
        <is>
          <t>Triticale collecté ou non</t>
        </is>
      </c>
      <c r="B3839" t="inlineStr">
        <is>
          <t>Pc dir</t>
        </is>
      </c>
      <c r="C3839" t="n">
        <v>0</v>
      </c>
      <c r="D3839" t="inlineStr"/>
      <c r="E3839" t="inlineStr"/>
      <c r="F3839" t="inlineStr"/>
      <c r="G3839" t="inlineStr"/>
      <c r="H3839" t="inlineStr"/>
      <c r="I3839" t="inlineStr"/>
      <c r="J3839" t="inlineStr">
        <is>
          <t xml:space="preserve">3786 - 3797 - 3798 - 3858 - </t>
        </is>
      </c>
      <c r="K3839" t="inlineStr">
        <is>
          <t>libre</t>
        </is>
      </c>
    </row>
    <row r="3840">
      <c r="A3840" t="inlineStr">
        <is>
          <t>Triticale collecté ou non</t>
        </is>
      </c>
      <c r="B3840" t="inlineStr">
        <is>
          <t>Pc engrais dir</t>
        </is>
      </c>
      <c r="C3840" t="n">
        <v>0</v>
      </c>
      <c r="D3840" t="inlineStr"/>
      <c r="E3840" t="inlineStr"/>
      <c r="F3840" t="inlineStr"/>
      <c r="G3840" t="inlineStr"/>
      <c r="H3840" t="inlineStr"/>
      <c r="I3840" t="inlineStr"/>
      <c r="J3840" t="inlineStr">
        <is>
          <t xml:space="preserve">3798 - 3799 - 3870 - </t>
        </is>
      </c>
      <c r="K3840" t="inlineStr">
        <is>
          <t>libre</t>
        </is>
      </c>
    </row>
    <row r="3841">
      <c r="A3841" t="inlineStr">
        <is>
          <t>Triticale collecté ou non</t>
        </is>
      </c>
      <c r="B3841" t="inlineStr">
        <is>
          <t>Pc truies dir</t>
        </is>
      </c>
      <c r="C3841" t="n">
        <v>0</v>
      </c>
      <c r="D3841" t="inlineStr"/>
      <c r="E3841" t="inlineStr"/>
      <c r="F3841" t="inlineStr"/>
      <c r="G3841" t="inlineStr"/>
      <c r="H3841" t="inlineStr"/>
      <c r="I3841" t="inlineStr"/>
      <c r="J3841" t="inlineStr">
        <is>
          <t xml:space="preserve">3798 - 3800 - 3874 - </t>
        </is>
      </c>
      <c r="K3841" t="inlineStr">
        <is>
          <t>libre</t>
        </is>
      </c>
    </row>
    <row r="3842">
      <c r="A3842" t="inlineStr">
        <is>
          <t>Triticale collecté ou non</t>
        </is>
      </c>
      <c r="B3842" t="inlineStr">
        <is>
          <t>Volailles dir</t>
        </is>
      </c>
      <c r="C3842" t="n">
        <v>0</v>
      </c>
      <c r="D3842" t="inlineStr"/>
      <c r="E3842" t="inlineStr"/>
      <c r="F3842" t="inlineStr"/>
      <c r="G3842" t="inlineStr"/>
      <c r="H3842" t="inlineStr"/>
      <c r="I3842" t="inlineStr"/>
      <c r="J3842" t="inlineStr">
        <is>
          <t xml:space="preserve">3786 - 3801 - 3802 - </t>
        </is>
      </c>
      <c r="K3842" t="inlineStr">
        <is>
          <t>libre pp</t>
        </is>
      </c>
    </row>
    <row r="3843">
      <c r="A3843" t="inlineStr">
        <is>
          <t>Triticale collecté ou non</t>
        </is>
      </c>
      <c r="B3843" t="inlineStr">
        <is>
          <t>Vol po dir</t>
        </is>
      </c>
      <c r="C3843" t="n">
        <v>0</v>
      </c>
      <c r="D3843" t="inlineStr"/>
      <c r="E3843" t="inlineStr"/>
      <c r="F3843" t="inlineStr"/>
      <c r="G3843" t="inlineStr"/>
      <c r="H3843" t="inlineStr"/>
      <c r="I3843" t="inlineStr"/>
      <c r="J3843" t="inlineStr">
        <is>
          <t xml:space="preserve">3802 - 3803 - 3866 - </t>
        </is>
      </c>
      <c r="K3843" t="inlineStr">
        <is>
          <t>libre</t>
        </is>
      </c>
    </row>
    <row r="3844">
      <c r="A3844" t="inlineStr">
        <is>
          <t>Triticale collecté ou non</t>
        </is>
      </c>
      <c r="B3844" t="inlineStr">
        <is>
          <t>Palmip. gras dir</t>
        </is>
      </c>
      <c r="C3844" t="n">
        <v>0</v>
      </c>
      <c r="D3844" t="inlineStr"/>
      <c r="E3844" t="inlineStr"/>
      <c r="F3844" t="inlineStr"/>
      <c r="G3844" t="inlineStr"/>
      <c r="H3844" t="inlineStr"/>
      <c r="I3844" t="inlineStr"/>
      <c r="J3844" t="inlineStr">
        <is>
          <t xml:space="preserve">3802 - 3804 - 3868 - </t>
        </is>
      </c>
      <c r="K3844" t="inlineStr">
        <is>
          <t>libre</t>
        </is>
      </c>
    </row>
    <row r="3845">
      <c r="A3845" t="inlineStr">
        <is>
          <t>Triticale collecté ou non</t>
        </is>
      </c>
      <c r="B3845" t="inlineStr">
        <is>
          <t>Intra-consommations (feed)</t>
        </is>
      </c>
      <c r="C3845" t="n">
        <v>568</v>
      </c>
      <c r="D3845" t="inlineStr"/>
      <c r="E3845" t="inlineStr"/>
      <c r="F3845" t="inlineStr"/>
      <c r="G3845" t="inlineStr"/>
      <c r="H3845" t="inlineStr"/>
      <c r="I3845" t="inlineStr"/>
      <c r="J3845" t="inlineStr">
        <is>
          <t xml:space="preserve">3784 - 3805 - 3806 - </t>
        </is>
      </c>
      <c r="K3845" t="inlineStr">
        <is>
          <t>libre pp</t>
        </is>
      </c>
    </row>
    <row r="3846">
      <c r="A3846" t="inlineStr">
        <is>
          <t>Triticale collecté ou non</t>
        </is>
      </c>
      <c r="B3846" t="inlineStr">
        <is>
          <t>Bovins intrac</t>
        </is>
      </c>
      <c r="C3846" t="n">
        <v>350</v>
      </c>
      <c r="D3846" t="inlineStr"/>
      <c r="E3846" t="inlineStr"/>
      <c r="F3846" t="inlineStr"/>
      <c r="G3846" t="inlineStr"/>
      <c r="H3846" t="inlineStr"/>
      <c r="I3846" t="inlineStr"/>
      <c r="J3846" t="inlineStr">
        <is>
          <t xml:space="preserve">3806 - 3807 - 3808 - </t>
        </is>
      </c>
      <c r="K3846" t="inlineStr">
        <is>
          <t>libre pp</t>
        </is>
      </c>
    </row>
    <row r="3847">
      <c r="A3847" t="inlineStr">
        <is>
          <t>Triticale collecté ou non</t>
        </is>
      </c>
      <c r="B3847" t="inlineStr">
        <is>
          <t>BL intrac</t>
        </is>
      </c>
      <c r="C3847" t="n">
        <v>221</v>
      </c>
      <c r="D3847" t="inlineStr"/>
      <c r="E3847" t="inlineStr"/>
      <c r="F3847" t="inlineStr"/>
      <c r="G3847" t="inlineStr"/>
      <c r="H3847" t="inlineStr"/>
      <c r="I3847" t="inlineStr"/>
      <c r="J3847" t="inlineStr">
        <is>
          <t xml:space="preserve">3808 - 3809 - 3834 - </t>
        </is>
      </c>
      <c r="K3847" t="inlineStr">
        <is>
          <t>libre</t>
        </is>
      </c>
    </row>
    <row r="3848">
      <c r="A3848" t="inlineStr">
        <is>
          <t>Triticale collecté ou non</t>
        </is>
      </c>
      <c r="B3848" t="inlineStr">
        <is>
          <t>BV intrac</t>
        </is>
      </c>
      <c r="C3848" t="n">
        <v>128</v>
      </c>
      <c r="D3848" t="inlineStr"/>
      <c r="E3848" t="inlineStr"/>
      <c r="F3848" t="inlineStr"/>
      <c r="G3848" t="inlineStr"/>
      <c r="H3848" t="inlineStr"/>
      <c r="I3848" t="inlineStr"/>
      <c r="J3848" t="inlineStr">
        <is>
          <t xml:space="preserve">3808 - 3810 - 3838 - </t>
        </is>
      </c>
      <c r="K3848" t="inlineStr">
        <is>
          <t>libre</t>
        </is>
      </c>
    </row>
    <row r="3849">
      <c r="A3849" t="inlineStr">
        <is>
          <t>Triticale collecté ou non</t>
        </is>
      </c>
      <c r="B3849" t="inlineStr">
        <is>
          <t>Ovins intrac</t>
        </is>
      </c>
      <c r="C3849" t="n">
        <v>103</v>
      </c>
      <c r="D3849" t="inlineStr"/>
      <c r="E3849" t="inlineStr"/>
      <c r="F3849" t="inlineStr"/>
      <c r="G3849" t="inlineStr"/>
      <c r="H3849" t="inlineStr"/>
      <c r="I3849" t="inlineStr"/>
      <c r="J3849" t="inlineStr">
        <is>
          <t xml:space="preserve">3806 - 3811 - 3812 - </t>
        </is>
      </c>
      <c r="K3849" t="inlineStr">
        <is>
          <t>libre pp</t>
        </is>
      </c>
    </row>
    <row r="3850">
      <c r="A3850" t="inlineStr">
        <is>
          <t>Triticale collecté ou non</t>
        </is>
      </c>
      <c r="B3850" t="inlineStr">
        <is>
          <t>OL intrac</t>
        </is>
      </c>
      <c r="C3850" t="n">
        <v>30</v>
      </c>
      <c r="D3850" t="inlineStr"/>
      <c r="E3850" t="inlineStr"/>
      <c r="F3850" t="inlineStr"/>
      <c r="G3850" t="inlineStr"/>
      <c r="H3850" t="inlineStr"/>
      <c r="I3850" t="inlineStr"/>
      <c r="J3850" t="inlineStr">
        <is>
          <t xml:space="preserve">3812 - 3813 - 3844 - </t>
        </is>
      </c>
      <c r="K3850" t="inlineStr">
        <is>
          <t>libre</t>
        </is>
      </c>
    </row>
    <row r="3851">
      <c r="A3851" t="inlineStr">
        <is>
          <t>Triticale collecté ou non</t>
        </is>
      </c>
      <c r="B3851" t="inlineStr">
        <is>
          <t>OV intrac</t>
        </is>
      </c>
      <c r="C3851" t="n">
        <v>72.8</v>
      </c>
      <c r="D3851" t="inlineStr"/>
      <c r="E3851" t="inlineStr"/>
      <c r="F3851" t="inlineStr"/>
      <c r="G3851" t="inlineStr"/>
      <c r="H3851" t="inlineStr"/>
      <c r="I3851" t="inlineStr"/>
      <c r="J3851" t="inlineStr">
        <is>
          <t xml:space="preserve">3812 - 3814 - 3846 - </t>
        </is>
      </c>
      <c r="K3851" t="inlineStr">
        <is>
          <t>libre</t>
        </is>
      </c>
    </row>
    <row r="3852">
      <c r="A3852" t="inlineStr">
        <is>
          <t>Triticale collecté ou non</t>
        </is>
      </c>
      <c r="B3852" t="inlineStr">
        <is>
          <t>Ca intrac</t>
        </is>
      </c>
      <c r="C3852" t="n">
        <v>7.6</v>
      </c>
      <c r="D3852" t="inlineStr"/>
      <c r="E3852" t="inlineStr"/>
      <c r="F3852" t="inlineStr"/>
      <c r="G3852" t="inlineStr"/>
      <c r="H3852" t="inlineStr"/>
      <c r="I3852" t="inlineStr"/>
      <c r="J3852" t="inlineStr">
        <is>
          <t xml:space="preserve">3806 - 3815 - 3850 - </t>
        </is>
      </c>
      <c r="K3852" t="inlineStr">
        <is>
          <t>libre</t>
        </is>
      </c>
    </row>
    <row r="3853">
      <c r="A3853" t="inlineStr">
        <is>
          <t>Triticale collecté ou non</t>
        </is>
      </c>
      <c r="B3853" t="inlineStr">
        <is>
          <t>Eq intrac</t>
        </is>
      </c>
      <c r="C3853" t="n">
        <v>4.5</v>
      </c>
      <c r="D3853" t="inlineStr"/>
      <c r="E3853" t="inlineStr"/>
      <c r="F3853" t="inlineStr"/>
      <c r="G3853" t="inlineStr"/>
      <c r="H3853" t="inlineStr"/>
      <c r="I3853" t="inlineStr"/>
      <c r="J3853" t="inlineStr">
        <is>
          <t xml:space="preserve">3806 - 3816 - 3852 - </t>
        </is>
      </c>
      <c r="K3853" t="inlineStr">
        <is>
          <t>libre</t>
        </is>
      </c>
    </row>
    <row r="3854">
      <c r="A3854" t="inlineStr">
        <is>
          <t>Triticale collecté ou non</t>
        </is>
      </c>
      <c r="B3854" t="inlineStr">
        <is>
          <t>Lap intrac</t>
        </is>
      </c>
      <c r="C3854" t="n">
        <v>10.4</v>
      </c>
      <c r="D3854" t="inlineStr"/>
      <c r="E3854" t="inlineStr"/>
      <c r="F3854" t="inlineStr"/>
      <c r="G3854" t="inlineStr"/>
      <c r="H3854" t="inlineStr"/>
      <c r="I3854" t="inlineStr"/>
      <c r="J3854" t="inlineStr">
        <is>
          <t xml:space="preserve">3806 - 3817 - 3854 - </t>
        </is>
      </c>
      <c r="K3854" t="inlineStr">
        <is>
          <t>libre</t>
        </is>
      </c>
    </row>
    <row r="3855">
      <c r="A3855" t="inlineStr">
        <is>
          <t>Triticale collecté ou non</t>
        </is>
      </c>
      <c r="B3855" t="inlineStr">
        <is>
          <t>Pc intrac</t>
        </is>
      </c>
      <c r="C3855" t="n">
        <v>0</v>
      </c>
      <c r="D3855" t="inlineStr"/>
      <c r="E3855" t="inlineStr"/>
      <c r="F3855" t="inlineStr"/>
      <c r="G3855" t="inlineStr"/>
      <c r="H3855" t="inlineStr"/>
      <c r="I3855" t="inlineStr"/>
      <c r="J3855" t="inlineStr">
        <is>
          <t xml:space="preserve">3806 - 3818 - 3819 - 3858 - </t>
        </is>
      </c>
      <c r="K3855" t="inlineStr">
        <is>
          <t>libre</t>
        </is>
      </c>
    </row>
    <row r="3856">
      <c r="A3856" t="inlineStr">
        <is>
          <t>Triticale collecté ou non</t>
        </is>
      </c>
      <c r="B3856" t="inlineStr">
        <is>
          <t>Pc engrais intrac</t>
        </is>
      </c>
      <c r="C3856" t="n">
        <v>0</v>
      </c>
      <c r="D3856" t="inlineStr"/>
      <c r="E3856" t="inlineStr"/>
      <c r="F3856" t="inlineStr"/>
      <c r="G3856" t="inlineStr"/>
      <c r="H3856" t="inlineStr"/>
      <c r="I3856" t="inlineStr"/>
      <c r="J3856" t="inlineStr">
        <is>
          <t xml:space="preserve">3819 - 3820 - 3870 - </t>
        </is>
      </c>
      <c r="K3856" t="inlineStr">
        <is>
          <t>libre</t>
        </is>
      </c>
    </row>
    <row r="3857">
      <c r="A3857" t="inlineStr">
        <is>
          <t>Triticale collecté ou non</t>
        </is>
      </c>
      <c r="B3857" t="inlineStr">
        <is>
          <t>Pc truies intrac</t>
        </is>
      </c>
      <c r="C3857" t="n">
        <v>0</v>
      </c>
      <c r="D3857" t="inlineStr"/>
      <c r="E3857" t="inlineStr"/>
      <c r="F3857" t="inlineStr"/>
      <c r="G3857" t="inlineStr"/>
      <c r="H3857" t="inlineStr"/>
      <c r="I3857" t="inlineStr"/>
      <c r="J3857" t="inlineStr">
        <is>
          <t xml:space="preserve">3819 - 3821 - 3874 - </t>
        </is>
      </c>
      <c r="K3857" t="inlineStr">
        <is>
          <t>libre</t>
        </is>
      </c>
    </row>
    <row r="3858">
      <c r="A3858" t="inlineStr">
        <is>
          <t>Triticale collecté ou non</t>
        </is>
      </c>
      <c r="B3858" t="inlineStr">
        <is>
          <t>Volailles intrac</t>
        </is>
      </c>
      <c r="C3858" t="n">
        <v>93.3</v>
      </c>
      <c r="D3858" t="inlineStr"/>
      <c r="E3858" t="inlineStr"/>
      <c r="F3858" t="inlineStr"/>
      <c r="G3858" t="inlineStr"/>
      <c r="H3858" t="inlineStr"/>
      <c r="I3858" t="inlineStr"/>
      <c r="J3858" t="inlineStr">
        <is>
          <t xml:space="preserve">3806 - 3822 - 3823 - </t>
        </is>
      </c>
      <c r="K3858" t="inlineStr">
        <is>
          <t>libre pp</t>
        </is>
      </c>
    </row>
    <row r="3859">
      <c r="A3859" t="inlineStr">
        <is>
          <t>Triticale collecté ou non</t>
        </is>
      </c>
      <c r="B3859" t="inlineStr">
        <is>
          <t>Vol ch intrac</t>
        </is>
      </c>
      <c r="C3859" t="n">
        <v>7.9</v>
      </c>
      <c r="D3859" t="inlineStr"/>
      <c r="E3859" t="inlineStr"/>
      <c r="F3859" t="inlineStr"/>
      <c r="G3859" t="inlineStr"/>
      <c r="H3859" t="inlineStr"/>
      <c r="I3859" t="inlineStr"/>
      <c r="J3859" t="inlineStr">
        <is>
          <t xml:space="preserve">3823 - 3824 - 3864 - </t>
        </is>
      </c>
      <c r="K3859" t="inlineStr">
        <is>
          <t>libre</t>
        </is>
      </c>
    </row>
    <row r="3860">
      <c r="A3860" t="inlineStr">
        <is>
          <t>Triticale collecté ou non</t>
        </is>
      </c>
      <c r="B3860" t="inlineStr">
        <is>
          <t>Vol po intrac</t>
        </is>
      </c>
      <c r="C3860" t="n">
        <v>77.40000000000001</v>
      </c>
      <c r="D3860" t="inlineStr"/>
      <c r="E3860" t="inlineStr"/>
      <c r="F3860" t="inlineStr"/>
      <c r="G3860" t="inlineStr"/>
      <c r="H3860" t="inlineStr"/>
      <c r="I3860" t="inlineStr"/>
      <c r="J3860" t="inlineStr">
        <is>
          <t xml:space="preserve">3823 - 3825 - 3866 - </t>
        </is>
      </c>
      <c r="K3860" t="inlineStr">
        <is>
          <t>libre</t>
        </is>
      </c>
    </row>
    <row r="3861">
      <c r="A3861" t="inlineStr">
        <is>
          <t>Triticale collecté ou non</t>
        </is>
      </c>
      <c r="B3861" t="inlineStr">
        <is>
          <t>Palmip. gras intrac</t>
        </is>
      </c>
      <c r="C3861" t="n">
        <v>8.1</v>
      </c>
      <c r="D3861" t="inlineStr"/>
      <c r="E3861" t="inlineStr"/>
      <c r="F3861" t="inlineStr"/>
      <c r="G3861" t="inlineStr"/>
      <c r="H3861" t="inlineStr"/>
      <c r="I3861" t="inlineStr"/>
      <c r="J3861" t="inlineStr">
        <is>
          <t xml:space="preserve">3823 - 3826 - 3868 - </t>
        </is>
      </c>
      <c r="K3861" t="inlineStr">
        <is>
          <t>libre</t>
        </is>
      </c>
    </row>
    <row r="3862">
      <c r="A3862" t="inlineStr">
        <is>
          <t>Triticale collecté ou non</t>
        </is>
      </c>
      <c r="B3862" t="inlineStr">
        <is>
          <t>Bovins FAB</t>
        </is>
      </c>
      <c r="C3862" t="n">
        <v>108</v>
      </c>
      <c r="D3862" t="inlineStr"/>
      <c r="E3862" t="inlineStr"/>
      <c r="F3862" t="inlineStr"/>
      <c r="G3862" t="inlineStr"/>
      <c r="H3862" t="inlineStr"/>
      <c r="I3862" t="inlineStr"/>
      <c r="J3862" t="inlineStr">
        <is>
          <t xml:space="preserve">3827 - 3828 - </t>
        </is>
      </c>
      <c r="K3862" t="inlineStr">
        <is>
          <t>déterminé pp</t>
        </is>
      </c>
    </row>
    <row r="3863">
      <c r="A3863" t="inlineStr">
        <is>
          <t>Triticale collecté ou non</t>
        </is>
      </c>
      <c r="B3863" t="inlineStr">
        <is>
          <t>Herbivores</t>
        </is>
      </c>
      <c r="C3863" t="n">
        <v>1210</v>
      </c>
      <c r="D3863" t="inlineStr"/>
      <c r="E3863" t="inlineStr"/>
      <c r="F3863" t="inlineStr"/>
      <c r="G3863" t="inlineStr"/>
      <c r="H3863" t="inlineStr"/>
      <c r="I3863" t="inlineStr"/>
      <c r="J3863" t="inlineStr">
        <is>
          <t xml:space="preserve">3829 - 3830 - </t>
        </is>
      </c>
      <c r="K3863" t="inlineStr">
        <is>
          <t>libre pp</t>
        </is>
      </c>
    </row>
    <row r="3864">
      <c r="A3864" t="inlineStr">
        <is>
          <t>Triticale collecté ou non</t>
        </is>
      </c>
      <c r="B3864" t="inlineStr">
        <is>
          <t>Bovins</t>
        </is>
      </c>
      <c r="C3864" t="n">
        <v>974</v>
      </c>
      <c r="D3864" t="inlineStr"/>
      <c r="E3864" t="inlineStr"/>
      <c r="F3864" t="inlineStr"/>
      <c r="G3864" t="inlineStr"/>
      <c r="H3864" t="inlineStr"/>
      <c r="I3864" t="inlineStr"/>
      <c r="J3864" t="inlineStr">
        <is>
          <t xml:space="preserve">3830 - 3831 - 3832 - </t>
        </is>
      </c>
      <c r="K3864" t="inlineStr">
        <is>
          <t>libre pp</t>
        </is>
      </c>
    </row>
    <row r="3865">
      <c r="A3865" t="inlineStr">
        <is>
          <t>Triticale collecté ou non</t>
        </is>
      </c>
      <c r="B3865" t="inlineStr">
        <is>
          <t>BL</t>
        </is>
      </c>
      <c r="C3865" t="n">
        <v>694</v>
      </c>
      <c r="D3865" t="inlineStr"/>
      <c r="E3865" t="inlineStr"/>
      <c r="F3865" t="inlineStr"/>
      <c r="G3865" t="inlineStr"/>
      <c r="H3865" t="inlineStr"/>
      <c r="I3865" t="inlineStr"/>
      <c r="J3865" t="inlineStr">
        <is>
          <t xml:space="preserve">3832 - 3833 - 3834 - </t>
        </is>
      </c>
      <c r="K3865" t="inlineStr">
        <is>
          <t>libre pp</t>
        </is>
      </c>
    </row>
    <row r="3866">
      <c r="A3866" t="inlineStr">
        <is>
          <t>Triticale collecté ou non</t>
        </is>
      </c>
      <c r="B3866" t="inlineStr">
        <is>
          <t>BL FAB</t>
        </is>
      </c>
      <c r="C3866" t="n">
        <v>82.3</v>
      </c>
      <c r="D3866" t="inlineStr"/>
      <c r="E3866" t="inlineStr"/>
      <c r="F3866" t="inlineStr"/>
      <c r="G3866" t="inlineStr"/>
      <c r="H3866" t="inlineStr"/>
      <c r="I3866" t="inlineStr"/>
      <c r="J3866" t="inlineStr">
        <is>
          <t xml:space="preserve">3834 - 3835 - 3836 - </t>
        </is>
      </c>
      <c r="K3866" t="inlineStr">
        <is>
          <t>déterminé pp</t>
        </is>
      </c>
    </row>
    <row r="3867">
      <c r="A3867" t="inlineStr">
        <is>
          <t>Triticale collecté ou non</t>
        </is>
      </c>
      <c r="B3867" t="inlineStr">
        <is>
          <t>BV</t>
        </is>
      </c>
      <c r="C3867" t="n">
        <v>281</v>
      </c>
      <c r="D3867" t="inlineStr"/>
      <c r="E3867" t="inlineStr"/>
      <c r="F3867" t="inlineStr"/>
      <c r="G3867" t="inlineStr"/>
      <c r="H3867" t="inlineStr"/>
      <c r="I3867" t="inlineStr"/>
      <c r="J3867" t="inlineStr">
        <is>
          <t xml:space="preserve">3832 - 3837 - 3838 - </t>
        </is>
      </c>
      <c r="K3867" t="inlineStr">
        <is>
          <t>libre pp</t>
        </is>
      </c>
    </row>
    <row r="3868">
      <c r="A3868" t="inlineStr">
        <is>
          <t>Triticale collecté ou non</t>
        </is>
      </c>
      <c r="B3868" t="inlineStr">
        <is>
          <t>BV FAB</t>
        </is>
      </c>
      <c r="C3868" t="n">
        <v>25.9</v>
      </c>
      <c r="D3868" t="inlineStr"/>
      <c r="E3868" t="inlineStr"/>
      <c r="F3868" t="inlineStr"/>
      <c r="G3868" t="inlineStr"/>
      <c r="H3868" t="inlineStr"/>
      <c r="I3868" t="inlineStr"/>
      <c r="J3868" t="inlineStr">
        <is>
          <t xml:space="preserve">3838 - 3839 - 3840 - </t>
        </is>
      </c>
      <c r="K3868" t="inlineStr">
        <is>
          <t>déterminé pp</t>
        </is>
      </c>
    </row>
    <row r="3869">
      <c r="A3869" t="inlineStr">
        <is>
          <t>Triticale collecté ou non</t>
        </is>
      </c>
      <c r="B3869" t="inlineStr">
        <is>
          <t>Ovins</t>
        </is>
      </c>
      <c r="C3869" t="n">
        <v>124</v>
      </c>
      <c r="D3869" t="inlineStr"/>
      <c r="E3869" t="inlineStr"/>
      <c r="F3869" t="inlineStr"/>
      <c r="G3869" t="inlineStr"/>
      <c r="H3869" t="inlineStr"/>
      <c r="I3869" t="inlineStr"/>
      <c r="J3869" t="inlineStr">
        <is>
          <t xml:space="preserve">3830 - 3841 - 3842 - </t>
        </is>
      </c>
      <c r="K3869" t="inlineStr">
        <is>
          <t>libre pp</t>
        </is>
      </c>
    </row>
    <row r="3870">
      <c r="A3870" t="inlineStr">
        <is>
          <t>Triticale collecté ou non</t>
        </is>
      </c>
      <c r="B3870" t="inlineStr">
        <is>
          <t>OL</t>
        </is>
      </c>
      <c r="C3870" t="n">
        <v>42.7</v>
      </c>
      <c r="D3870" t="inlineStr"/>
      <c r="E3870" t="inlineStr"/>
      <c r="F3870" t="inlineStr"/>
      <c r="G3870" t="inlineStr"/>
      <c r="H3870" t="inlineStr"/>
      <c r="I3870" t="inlineStr"/>
      <c r="J3870" t="inlineStr">
        <is>
          <t xml:space="preserve">3842 - 3843 - 3844 - </t>
        </is>
      </c>
      <c r="K3870" t="inlineStr">
        <is>
          <t>libre pp</t>
        </is>
      </c>
    </row>
    <row r="3871">
      <c r="A3871" t="inlineStr">
        <is>
          <t>Triticale collecté ou non</t>
        </is>
      </c>
      <c r="B3871" t="inlineStr">
        <is>
          <t>OV</t>
        </is>
      </c>
      <c r="C3871" t="n">
        <v>81.8</v>
      </c>
      <c r="D3871" t="inlineStr"/>
      <c r="E3871" t="inlineStr"/>
      <c r="F3871" t="inlineStr"/>
      <c r="G3871" t="inlineStr"/>
      <c r="H3871" t="inlineStr"/>
      <c r="I3871" t="inlineStr"/>
      <c r="J3871" t="inlineStr">
        <is>
          <t xml:space="preserve">3842 - 3845 - 3846 - </t>
        </is>
      </c>
      <c r="K3871" t="inlineStr">
        <is>
          <t>libre pp</t>
        </is>
      </c>
    </row>
    <row r="3872">
      <c r="A3872" t="inlineStr">
        <is>
          <t>Triticale collecté ou non</t>
        </is>
      </c>
      <c r="B3872" t="inlineStr">
        <is>
          <t>Ca</t>
        </is>
      </c>
      <c r="C3872" t="n">
        <v>78.09999999999999</v>
      </c>
      <c r="D3872" t="inlineStr"/>
      <c r="E3872" t="inlineStr"/>
      <c r="F3872" t="inlineStr"/>
      <c r="G3872" t="inlineStr"/>
      <c r="H3872" t="inlineStr"/>
      <c r="I3872" t="inlineStr"/>
      <c r="J3872" t="inlineStr">
        <is>
          <t xml:space="preserve">3830 - 3847 - 3848 - </t>
        </is>
      </c>
      <c r="K3872" t="inlineStr">
        <is>
          <t>libre pp</t>
        </is>
      </c>
    </row>
    <row r="3873">
      <c r="A3873" t="inlineStr">
        <is>
          <t>Triticale collecté ou non</t>
        </is>
      </c>
      <c r="B3873" t="inlineStr">
        <is>
          <t>Alimentation Ca (EA)</t>
        </is>
      </c>
      <c r="C3873" t="n">
        <v>65.90000000000001</v>
      </c>
      <c r="D3873" t="inlineStr"/>
      <c r="E3873" t="inlineStr"/>
      <c r="F3873" t="inlineStr"/>
      <c r="G3873" t="inlineStr"/>
      <c r="H3873" t="inlineStr"/>
      <c r="I3873" t="inlineStr"/>
      <c r="J3873" t="inlineStr">
        <is>
          <t xml:space="preserve">3848 - 3849 - 3850 - </t>
        </is>
      </c>
      <c r="K3873" t="inlineStr">
        <is>
          <t>libre pp</t>
        </is>
      </c>
    </row>
    <row r="3874">
      <c r="A3874" t="inlineStr">
        <is>
          <t>Triticale collecté ou non</t>
        </is>
      </c>
      <c r="B3874" t="inlineStr">
        <is>
          <t>Eq</t>
        </is>
      </c>
      <c r="C3874" t="n">
        <v>4.5</v>
      </c>
      <c r="D3874" t="inlineStr"/>
      <c r="E3874" t="inlineStr"/>
      <c r="F3874" t="inlineStr"/>
      <c r="G3874" t="inlineStr"/>
      <c r="H3874" t="inlineStr"/>
      <c r="I3874" t="inlineStr"/>
      <c r="J3874" t="inlineStr">
        <is>
          <t xml:space="preserve">3830 - 3851 - 3852 - </t>
        </is>
      </c>
      <c r="K3874" t="inlineStr">
        <is>
          <t>libre pp</t>
        </is>
      </c>
    </row>
    <row r="3875">
      <c r="A3875" t="inlineStr">
        <is>
          <t>Triticale collecté ou non</t>
        </is>
      </c>
      <c r="B3875" t="inlineStr">
        <is>
          <t>Lap</t>
        </is>
      </c>
      <c r="C3875" t="n">
        <v>28.6</v>
      </c>
      <c r="D3875" t="inlineStr"/>
      <c r="E3875" t="inlineStr"/>
      <c r="F3875" t="inlineStr"/>
      <c r="G3875" t="inlineStr"/>
      <c r="H3875" t="inlineStr"/>
      <c r="I3875" t="inlineStr"/>
      <c r="J3875" t="inlineStr">
        <is>
          <t xml:space="preserve">3830 - 3853 - 3854 - </t>
        </is>
      </c>
      <c r="K3875" t="inlineStr">
        <is>
          <t>libre pp</t>
        </is>
      </c>
    </row>
    <row r="3876">
      <c r="A3876" t="inlineStr">
        <is>
          <t>Triticale collecté ou non</t>
        </is>
      </c>
      <c r="B3876" t="inlineStr">
        <is>
          <t>Monoagastriques</t>
        </is>
      </c>
      <c r="C3876" t="n">
        <v>603</v>
      </c>
      <c r="D3876" t="inlineStr"/>
      <c r="E3876" t="inlineStr"/>
      <c r="F3876" t="inlineStr"/>
      <c r="G3876" t="inlineStr"/>
      <c r="H3876" t="inlineStr"/>
      <c r="I3876" t="inlineStr"/>
      <c r="J3876" t="inlineStr">
        <is>
          <t xml:space="preserve">3855 - 3856 - </t>
        </is>
      </c>
      <c r="K3876" t="inlineStr">
        <is>
          <t>libre pp</t>
        </is>
      </c>
    </row>
    <row r="3877">
      <c r="A3877" t="inlineStr">
        <is>
          <t>Triticale collecté ou non</t>
        </is>
      </c>
      <c r="B3877" t="inlineStr">
        <is>
          <t>Pc</t>
        </is>
      </c>
      <c r="C3877" t="n">
        <v>0.3</v>
      </c>
      <c r="D3877" t="n">
        <v>0.1061187825655563</v>
      </c>
      <c r="E3877" t="n">
        <v>0.002652969564138908</v>
      </c>
      <c r="F3877" t="n">
        <v>0.05</v>
      </c>
      <c r="G3877" t="n">
        <v>0</v>
      </c>
      <c r="H3877" t="n">
        <v>500000000</v>
      </c>
      <c r="I3877" t="n">
        <v>58.03</v>
      </c>
      <c r="J3877" t="inlineStr">
        <is>
          <t xml:space="preserve">3856 - 3857 - 3858 - </t>
        </is>
      </c>
      <c r="K3877" t="inlineStr">
        <is>
          <t>redondant</t>
        </is>
      </c>
    </row>
    <row r="3878">
      <c r="A3878" t="inlineStr">
        <is>
          <t>Triticale collecté ou non</t>
        </is>
      </c>
      <c r="B3878" t="inlineStr">
        <is>
          <t>Pc FAB</t>
        </is>
      </c>
      <c r="C3878" t="n">
        <v>0.3</v>
      </c>
      <c r="D3878" t="inlineStr"/>
      <c r="E3878" t="inlineStr"/>
      <c r="F3878" t="inlineStr"/>
      <c r="G3878" t="inlineStr"/>
      <c r="H3878" t="inlineStr"/>
      <c r="I3878" t="inlineStr"/>
      <c r="J3878" t="inlineStr">
        <is>
          <t xml:space="preserve">3858 - 3859 - 3860 - </t>
        </is>
      </c>
      <c r="K3878" t="inlineStr">
        <is>
          <t>libre pp</t>
        </is>
      </c>
    </row>
    <row r="3879">
      <c r="A3879" t="inlineStr">
        <is>
          <t>Triticale collecté ou non</t>
        </is>
      </c>
      <c r="B3879" t="inlineStr">
        <is>
          <t>Volailles</t>
        </is>
      </c>
      <c r="C3879" t="n">
        <v>603</v>
      </c>
      <c r="D3879" t="inlineStr"/>
      <c r="E3879" t="inlineStr"/>
      <c r="F3879" t="inlineStr"/>
      <c r="G3879" t="inlineStr"/>
      <c r="H3879" t="inlineStr"/>
      <c r="I3879" t="inlineStr"/>
      <c r="J3879" t="inlineStr">
        <is>
          <t xml:space="preserve">3856 - 3861 - 3862 - </t>
        </is>
      </c>
      <c r="K3879" t="inlineStr">
        <is>
          <t>libre pp</t>
        </is>
      </c>
    </row>
    <row r="3880">
      <c r="A3880" t="inlineStr">
        <is>
          <t>Triticale collecté ou non</t>
        </is>
      </c>
      <c r="B3880" t="inlineStr">
        <is>
          <t>Vol ch</t>
        </is>
      </c>
      <c r="C3880" t="n">
        <v>517</v>
      </c>
      <c r="D3880" t="inlineStr"/>
      <c r="E3880" t="inlineStr"/>
      <c r="F3880" t="inlineStr"/>
      <c r="G3880" t="inlineStr"/>
      <c r="H3880" t="inlineStr"/>
      <c r="I3880" t="inlineStr"/>
      <c r="J3880" t="inlineStr">
        <is>
          <t xml:space="preserve">3862 - 3863 - 3864 - </t>
        </is>
      </c>
      <c r="K3880" t="inlineStr">
        <is>
          <t>libre pp</t>
        </is>
      </c>
    </row>
    <row r="3881">
      <c r="A3881" t="inlineStr">
        <is>
          <t>Triticale collecté ou non</t>
        </is>
      </c>
      <c r="B3881" t="inlineStr">
        <is>
          <t>Vol po</t>
        </is>
      </c>
      <c r="C3881" t="n">
        <v>77.5</v>
      </c>
      <c r="D3881" t="inlineStr"/>
      <c r="E3881" t="inlineStr"/>
      <c r="F3881" t="inlineStr"/>
      <c r="G3881" t="inlineStr"/>
      <c r="H3881" t="inlineStr"/>
      <c r="I3881" t="inlineStr"/>
      <c r="J3881" t="inlineStr">
        <is>
          <t xml:space="preserve">3862 - 3865 - 3866 - </t>
        </is>
      </c>
      <c r="K3881" t="inlineStr">
        <is>
          <t>libre pp</t>
        </is>
      </c>
    </row>
    <row r="3882">
      <c r="A3882" t="inlineStr">
        <is>
          <t>Triticale collecté ou non</t>
        </is>
      </c>
      <c r="B3882" t="inlineStr">
        <is>
          <t>Palmip. gras</t>
        </is>
      </c>
      <c r="C3882" t="n">
        <v>8.1</v>
      </c>
      <c r="D3882" t="inlineStr"/>
      <c r="E3882" t="inlineStr"/>
      <c r="F3882" t="inlineStr"/>
      <c r="G3882" t="inlineStr"/>
      <c r="H3882" t="inlineStr"/>
      <c r="I3882" t="inlineStr"/>
      <c r="J3882" t="inlineStr">
        <is>
          <t xml:space="preserve">3862 - 3867 - 3868 - </t>
        </is>
      </c>
      <c r="K3882" t="inlineStr">
        <is>
          <t>libre pp</t>
        </is>
      </c>
    </row>
    <row r="3883">
      <c r="A3883" t="inlineStr">
        <is>
          <t>Triticale collecté ou non</t>
        </is>
      </c>
      <c r="B3883" t="inlineStr">
        <is>
          <t>Pc engraissement</t>
        </is>
      </c>
      <c r="C3883" t="n">
        <v>0.1</v>
      </c>
      <c r="D3883" t="n">
        <v>0.1</v>
      </c>
      <c r="E3883" t="n">
        <v>0</v>
      </c>
      <c r="F3883" t="n">
        <v>0</v>
      </c>
      <c r="G3883" t="n">
        <v>0</v>
      </c>
      <c r="H3883" t="n">
        <v>500000000</v>
      </c>
      <c r="I3883" t="n">
        <v>0</v>
      </c>
      <c r="J3883" t="inlineStr">
        <is>
          <t xml:space="preserve">3869 - 3870 - </t>
        </is>
      </c>
      <c r="K3883" t="inlineStr">
        <is>
          <t>redondant</t>
        </is>
      </c>
    </row>
    <row r="3884">
      <c r="A3884" t="inlineStr">
        <is>
          <t>Triticale collecté ou non</t>
        </is>
      </c>
      <c r="B3884" t="inlineStr">
        <is>
          <t>Pc engrais FAB</t>
        </is>
      </c>
      <c r="C3884" t="n">
        <v>0.1</v>
      </c>
      <c r="D3884" t="inlineStr"/>
      <c r="E3884" t="inlineStr"/>
      <c r="F3884" t="inlineStr"/>
      <c r="G3884" t="inlineStr"/>
      <c r="H3884" t="inlineStr"/>
      <c r="I3884" t="inlineStr"/>
      <c r="J3884" t="inlineStr">
        <is>
          <t xml:space="preserve">3870 - 3871 - 3872 - </t>
        </is>
      </c>
      <c r="K3884" t="inlineStr">
        <is>
          <t>libre pp</t>
        </is>
      </c>
    </row>
    <row r="3885">
      <c r="A3885" t="inlineStr">
        <is>
          <t>Triticale collecté ou non</t>
        </is>
      </c>
      <c r="B3885" t="inlineStr">
        <is>
          <t>Pc truies</t>
        </is>
      </c>
      <c r="C3885" t="n">
        <v>0.1</v>
      </c>
      <c r="D3885" t="n">
        <v>0.1061187825655563</v>
      </c>
      <c r="E3885" t="n">
        <v>0.005305939128277815</v>
      </c>
      <c r="F3885" t="n">
        <v>0.1</v>
      </c>
      <c r="G3885" t="n">
        <v>0</v>
      </c>
      <c r="H3885" t="n">
        <v>500000000</v>
      </c>
      <c r="I3885" t="n">
        <v>8.68</v>
      </c>
      <c r="J3885" t="inlineStr">
        <is>
          <t xml:space="preserve">3873 - 3874 - </t>
        </is>
      </c>
      <c r="K3885" t="inlineStr">
        <is>
          <t>redondant</t>
        </is>
      </c>
    </row>
    <row r="3886">
      <c r="A3886" t="inlineStr">
        <is>
          <t>Triticale collecté ou non</t>
        </is>
      </c>
      <c r="B3886" t="inlineStr">
        <is>
          <t>Autres utilisations</t>
        </is>
      </c>
      <c r="C3886" t="n">
        <v>0</v>
      </c>
      <c r="D3886" t="inlineStr"/>
      <c r="E3886" t="inlineStr"/>
      <c r="F3886" t="inlineStr"/>
      <c r="G3886" t="inlineStr"/>
      <c r="H3886" t="inlineStr"/>
      <c r="I3886" t="inlineStr"/>
      <c r="J3886" t="inlineStr">
        <is>
          <t xml:space="preserve">3875 - </t>
        </is>
      </c>
      <c r="K3886" t="inlineStr">
        <is>
          <t>libre unbounded</t>
        </is>
      </c>
    </row>
  </sheetData>
  <pageMargins left="0.75" right="0.75" top="1" bottom="1" header="0.5" footer="0.5"/>
</worksheet>
</file>

<file path=xl/worksheets/sheet11.xml><?xml version="1.0" encoding="utf-8"?>
<worksheet xmlns:r="http://schemas.openxmlformats.org/officeDocument/2006/relationships" xmlns="http://schemas.openxmlformats.org/spreadsheetml/2006/main">
  <sheetPr>
    <outlinePr summaryBelow="1" summaryRight="1"/>
    <pageSetUpPr/>
  </sheetPr>
  <dimension ref="A2:HI928"/>
  <sheetViews>
    <sheetView topLeftCell="C898" zoomScale="73" zoomScaleNormal="73" workbookViewId="0">
      <selection activeCell="K937" sqref="K937"/>
    </sheetView>
  </sheetViews>
  <sheetFormatPr baseColWidth="10" defaultRowHeight="15"/>
  <cols>
    <col width="52" customWidth="1" style="59" min="1" max="1"/>
    <col width="33.7109375" customWidth="1" style="59" min="2" max="2"/>
    <col width="25.42578125" customWidth="1" style="59" min="3" max="3"/>
    <col width="28" customWidth="1" style="59" min="4" max="4"/>
    <col width="24.85546875" customWidth="1" style="59" min="5" max="5"/>
    <col width="25.42578125" customWidth="1" style="59" min="6" max="6"/>
    <col width="28" customWidth="1" style="59" min="7" max="7"/>
    <col width="24.85546875" customWidth="1" style="59" min="8" max="8"/>
    <col width="25.42578125" customWidth="1" style="59" min="9" max="9"/>
    <col width="28" customWidth="1" style="59" min="10" max="10"/>
    <col width="24.85546875" customWidth="1" style="59" min="11" max="11"/>
    <col width="25.42578125" customWidth="1" style="59" min="12" max="12"/>
    <col width="28" customWidth="1" style="59" min="13" max="13"/>
    <col width="32.5703125" customWidth="1" style="59" min="14" max="14"/>
    <col width="33" customWidth="1" style="59" min="15" max="15"/>
    <col width="35.42578125" customWidth="1" style="59" min="16" max="16"/>
    <col width="13.42578125" customWidth="1" style="59" min="17" max="17"/>
    <col width="17.28515625" customWidth="1" style="59" min="18" max="18"/>
    <col width="9.85546875" customWidth="1" style="59" min="19" max="19"/>
    <col width="16.140625" customWidth="1" style="59" min="20" max="20"/>
    <col width="13.7109375" customWidth="1" style="59" min="21" max="21"/>
    <col width="17.5703125" customWidth="1" style="59" min="22" max="22"/>
    <col width="17.7109375" customWidth="1" style="59" min="23" max="23"/>
    <col width="19.140625" customWidth="1" style="59" min="24" max="24"/>
    <col width="20.140625" customWidth="1" style="59" min="25" max="25"/>
    <col width="15.85546875" customWidth="1" style="59" min="26" max="26"/>
    <col width="16.140625" customWidth="1" style="59" min="27" max="27"/>
    <col width="17.7109375" customWidth="1" style="59" min="28" max="28"/>
    <col width="17.28515625" customWidth="1" style="59" min="29" max="29"/>
    <col width="8.28515625" customWidth="1" style="59" min="30" max="30"/>
    <col width="12" customWidth="1" style="59" min="31" max="31"/>
    <col width="9.140625" customWidth="1" style="59" min="32" max="32"/>
    <col width="10.28515625" customWidth="1" style="59" min="33" max="33"/>
    <col width="21.42578125" customWidth="1" style="59" min="34" max="34"/>
    <col width="17.42578125" customWidth="1" style="59" min="35" max="35"/>
    <col width="8.5703125" customWidth="1" style="59" min="36" max="36"/>
    <col width="12.140625" customWidth="1" style="59" min="37" max="37"/>
    <col width="19.140625" customWidth="1" style="59" min="38" max="38"/>
    <col width="7.7109375" customWidth="1" style="59" min="39" max="39"/>
    <col width="10.140625" customWidth="1" style="59" min="40" max="40"/>
    <col width="8.28515625" customWidth="1" style="59" min="41" max="41"/>
    <col width="12" customWidth="1" style="59" min="42" max="42"/>
    <col width="8.140625" customWidth="1" style="59" min="43" max="43"/>
    <col width="13.42578125" customWidth="1" style="59" min="44" max="44"/>
    <col width="11.5703125" customWidth="1" style="59" min="45" max="45"/>
    <col width="15.28515625" customWidth="1" style="59" min="46" max="46"/>
    <col width="6" customWidth="1" style="59" min="47" max="47"/>
    <col width="10.28515625" customWidth="1" style="59" min="48" max="48"/>
    <col width="8.5703125" customWidth="1" style="59" min="49" max="49"/>
    <col width="12.140625" customWidth="1" style="59" min="50" max="50"/>
    <col width="7.28515625" customWidth="1" style="59" min="51" max="51"/>
    <col width="10.5703125" customWidth="1" style="59" min="52" max="52"/>
    <col width="8.7109375" customWidth="1" style="59" min="53" max="53"/>
    <col width="12.42578125" customWidth="1" style="59" min="54" max="54"/>
    <col width="16.42578125" customWidth="1" style="59" min="55" max="55"/>
    <col width="6" customWidth="1" style="59" min="56" max="61"/>
    <col width="7.7109375" customWidth="1" style="59" min="62" max="63"/>
    <col width="8.140625" customWidth="1" style="59" min="64" max="65"/>
    <col width="24.42578125" customWidth="1" style="59" min="66" max="66"/>
    <col width="35" customWidth="1" style="59" min="67" max="67"/>
    <col width="6" customWidth="1" style="59" min="68" max="72"/>
    <col width="8.140625" customWidth="1" style="59" min="73" max="76"/>
    <col width="40.140625" customWidth="1" style="59" min="77" max="77"/>
    <col width="8.85546875" customWidth="1" style="59" min="78" max="78"/>
    <col width="4.5703125" customWidth="1" style="59" min="79" max="79"/>
    <col width="5.28515625" customWidth="1" style="59" min="80" max="80"/>
    <col width="5.7109375" customWidth="1" style="59" min="81" max="81"/>
    <col width="6" customWidth="1" style="59" min="82" max="90"/>
    <col width="7.28515625" customWidth="1" style="59" min="91" max="91"/>
    <col width="7.7109375" customWidth="1" style="59" min="92" max="93"/>
    <col width="7.28515625" customWidth="1" style="59" min="94" max="94"/>
    <col width="8.140625" customWidth="1" style="59" min="95" max="100"/>
    <col width="9.140625" customWidth="1" style="59" min="101" max="102"/>
    <col width="9.5703125" customWidth="1" style="59" min="103" max="103"/>
    <col width="13.85546875" customWidth="1" style="59" min="104" max="104"/>
    <col width="16.42578125" customWidth="1" style="59" min="105" max="105"/>
    <col width="12.42578125" customWidth="1" style="59" min="106" max="106"/>
    <col width="7.42578125" customWidth="1" style="59" min="107" max="107"/>
    <col width="12.42578125" customWidth="1" style="59" min="108" max="108"/>
    <col width="9.140625" customWidth="1" style="59" min="109" max="109"/>
    <col width="13.42578125" customWidth="1" style="59" min="110" max="110"/>
    <col width="9.140625" customWidth="1" style="59" min="111" max="111"/>
    <col width="13.42578125" customWidth="1" style="59" min="112" max="112"/>
    <col width="9.5703125" customWidth="1" style="59" min="113" max="113"/>
    <col width="13.85546875" customWidth="1" style="59" min="114" max="114"/>
    <col width="9.5703125" customWidth="1" style="59" min="115" max="115"/>
    <col width="13.85546875" customWidth="1" style="59" min="116" max="116"/>
    <col width="24.42578125" customWidth="1" style="59" min="117" max="117"/>
    <col width="35" customWidth="1" style="59" min="118" max="118"/>
    <col width="12" customWidth="1" style="59" min="119" max="119"/>
    <col width="7.140625" customWidth="1" style="59" min="120" max="120"/>
    <col width="12" customWidth="1" style="59" min="121" max="121"/>
    <col width="7.42578125" customWidth="1" style="59" min="122" max="122"/>
    <col width="12.42578125" customWidth="1" style="59" min="123" max="123"/>
    <col width="7.42578125" customWidth="1" style="59" min="124" max="124"/>
    <col width="12.42578125" customWidth="1" style="59" min="125" max="125"/>
    <col width="7.42578125" customWidth="1" style="59" min="126" max="126"/>
    <col width="12.42578125" customWidth="1" style="59" min="127" max="127"/>
    <col width="6.7109375" customWidth="1" style="59" min="128" max="128"/>
    <col width="11.5703125" customWidth="1" style="59" min="129" max="129"/>
    <col width="9.5703125" customWidth="1" style="59" min="130" max="130"/>
    <col width="13.85546875" customWidth="1" style="59" min="131" max="131"/>
    <col width="8.7109375" customWidth="1" style="59" min="132" max="132"/>
    <col width="13" customWidth="1" style="59" min="133" max="133"/>
    <col width="9.5703125" customWidth="1" style="59" min="134" max="134"/>
    <col width="13.85546875" customWidth="1" style="59" min="135" max="135"/>
    <col width="9.5703125" customWidth="1" style="59" min="136" max="136"/>
    <col width="13.85546875" customWidth="1" style="59" min="137" max="137"/>
    <col width="40.140625" customWidth="1" style="59" min="138" max="138"/>
    <col width="8.85546875" customWidth="1" style="59" min="139" max="139"/>
    <col width="11" customWidth="1" style="59" min="140" max="140"/>
    <col width="6" customWidth="1" style="59" min="141" max="141"/>
    <col width="11" customWidth="1" style="59" min="142" max="142"/>
    <col width="7.140625" customWidth="1" style="59" min="143" max="143"/>
    <col width="12" customWidth="1" style="59" min="144" max="144"/>
    <col width="7.140625" customWidth="1" style="59" min="145" max="145"/>
    <col width="12" customWidth="1" style="59" min="146" max="146"/>
    <col width="7.42578125" customWidth="1" style="59" min="147" max="147"/>
    <col width="12.42578125" customWidth="1" style="59" min="148" max="148"/>
    <col width="7.42578125" customWidth="1" style="59" min="149" max="149"/>
    <col width="12.42578125" customWidth="1" style="59" min="150" max="150"/>
    <col width="7.42578125" customWidth="1" style="59" min="151" max="151"/>
    <col width="12.42578125" customWidth="1" style="59" min="152" max="152"/>
    <col width="7.42578125" customWidth="1" style="59" min="153" max="153"/>
    <col width="12.42578125" customWidth="1" style="59" min="154" max="154"/>
    <col width="7.42578125" customWidth="1" style="59" min="155" max="155"/>
    <col width="12.42578125" customWidth="1" style="59" min="156" max="156"/>
    <col width="7.42578125" customWidth="1" style="59" min="157" max="157"/>
    <col width="12.42578125" customWidth="1" style="59" min="158" max="158"/>
    <col width="7.42578125" customWidth="1" style="59" min="159" max="159"/>
    <col width="12.42578125" customWidth="1" style="59" min="160" max="160"/>
    <col width="7.140625" customWidth="1" style="59" min="161" max="161"/>
    <col width="12" customWidth="1" style="59" min="162" max="162"/>
    <col width="7.42578125" customWidth="1" style="59" min="163" max="163"/>
    <col width="12.42578125" customWidth="1" style="59" min="164" max="164"/>
    <col width="8.7109375" customWidth="1" style="59" min="165" max="165"/>
    <col width="13" customWidth="1" style="59" min="166" max="166"/>
    <col width="8.28515625" customWidth="1" style="59" min="167" max="167"/>
    <col width="12.5703125" customWidth="1" style="59" min="168" max="168"/>
    <col width="9.140625" customWidth="1" style="59" min="169" max="169"/>
    <col width="13.42578125" customWidth="1" style="59" min="170" max="170"/>
    <col width="9.140625" customWidth="1" style="59" min="171" max="171"/>
    <col width="13.42578125" customWidth="1" style="59" min="172" max="172"/>
    <col width="9.5703125" customWidth="1" style="59" min="173" max="173"/>
    <col width="13.85546875" customWidth="1" style="59" min="174" max="174"/>
    <col width="9.140625" customWidth="1" style="59" min="175" max="175"/>
    <col width="13.42578125" customWidth="1" style="59" min="176" max="176"/>
    <col width="9.5703125" customWidth="1" style="59" min="177" max="177"/>
    <col width="13.85546875" customWidth="1" style="59" min="178" max="178"/>
    <col width="9.140625" customWidth="1" style="59" min="179" max="179"/>
    <col width="13.42578125" customWidth="1" style="59" min="180" max="180"/>
    <col width="9.140625" customWidth="1" style="59" min="181" max="181"/>
    <col width="13.42578125" customWidth="1" style="59" min="182" max="182"/>
    <col width="9.5703125" customWidth="1" style="59" min="183" max="183"/>
    <col width="13.85546875" customWidth="1" style="59" min="184" max="184"/>
    <col width="10.140625" customWidth="1" style="59" min="185" max="185"/>
    <col width="14.42578125" customWidth="1" style="59" min="186" max="186"/>
    <col width="10.5703125" customWidth="1" style="59" min="187" max="187"/>
    <col width="14.85546875" customWidth="1" style="59" min="188" max="188"/>
    <col width="11" customWidth="1" style="59" min="189" max="189"/>
    <col width="15.28515625" customWidth="1" style="59" min="190" max="190"/>
    <col width="13.85546875" customWidth="1" style="59" min="191" max="191"/>
    <col width="16.42578125" customWidth="1" style="59" min="192" max="192"/>
    <col width="9.5703125" customWidth="1" style="59" min="193" max="193"/>
    <col width="28.7109375" customWidth="1" style="59" min="194" max="194"/>
    <col width="32" bestFit="1" customWidth="1" style="59" min="195" max="195"/>
    <col width="28.7109375" bestFit="1" customWidth="1" style="59" min="196" max="196"/>
    <col width="32" customWidth="1" style="59" min="197" max="197"/>
    <col width="22.85546875" customWidth="1" style="59" min="198" max="198"/>
    <col width="25.42578125" bestFit="1" customWidth="1" style="59" min="199" max="199"/>
    <col width="22.140625" customWidth="1" style="59" min="200" max="200"/>
    <col width="22.85546875" bestFit="1" customWidth="1" style="59" min="201" max="201"/>
    <col width="25.42578125" bestFit="1" customWidth="1" style="59" min="202" max="202"/>
    <col width="22.140625" customWidth="1" style="59" min="203" max="203"/>
    <col width="22.85546875" customWidth="1" style="59" min="204" max="204"/>
    <col width="25.42578125" bestFit="1" customWidth="1" style="59" min="205" max="205"/>
    <col width="22.140625" customWidth="1" style="59" min="206" max="206"/>
    <col width="22.85546875" bestFit="1" customWidth="1" style="59" min="207" max="207"/>
    <col width="25.42578125" customWidth="1" style="59" min="208" max="208"/>
    <col width="22.140625" customWidth="1" style="59" min="209" max="209"/>
    <col width="22.85546875" customWidth="1" style="59" min="210" max="210"/>
    <col width="25.42578125" bestFit="1" customWidth="1" style="59" min="211" max="211"/>
    <col width="22.140625" customWidth="1" style="59" min="212" max="212"/>
    <col width="22.85546875" customWidth="1" style="59" min="213" max="213"/>
    <col width="25.42578125" customWidth="1" style="59" min="214" max="214"/>
    <col width="28.7109375" customWidth="1" style="59" min="215" max="215"/>
    <col width="29.28515625" bestFit="1" customWidth="1" style="59" min="216" max="216"/>
    <col width="32" bestFit="1" customWidth="1" style="59" min="217" max="217"/>
    <col width="20" customWidth="1" style="59" min="218" max="219"/>
    <col width="23.5703125" customWidth="1" style="59" min="220" max="220"/>
    <col width="23.85546875" bestFit="1" customWidth="1" style="59" min="221" max="221"/>
    <col width="25.7109375" bestFit="1" customWidth="1" style="59" min="222" max="222"/>
    <col width="20" bestFit="1" customWidth="1" style="59" min="223" max="225"/>
    <col width="24.5703125" bestFit="1" customWidth="1" style="59" min="226" max="226"/>
    <col width="24.85546875" bestFit="1" customWidth="1" style="59" min="227" max="227"/>
    <col width="26.85546875" bestFit="1" customWidth="1" style="59" min="228" max="228"/>
    <col width="20" bestFit="1" customWidth="1" style="59" min="229" max="231"/>
    <col width="21" bestFit="1" customWidth="1" style="59" min="232" max="232"/>
    <col width="21.42578125" bestFit="1" customWidth="1" style="59" min="233" max="233"/>
    <col width="23.28515625" bestFit="1" customWidth="1" style="59" min="234" max="234"/>
    <col width="20" bestFit="1" customWidth="1" style="59" min="235" max="237"/>
    <col width="24" bestFit="1" customWidth="1" style="59" min="238" max="238"/>
    <col width="24.28515625" bestFit="1" customWidth="1" style="59" min="239" max="239"/>
    <col width="26.140625" bestFit="1" customWidth="1" style="59" min="240" max="240"/>
    <col width="20" bestFit="1" customWidth="1" style="59" min="241" max="243"/>
    <col width="25" bestFit="1" customWidth="1" style="59" min="244" max="244"/>
    <col width="25.28515625" bestFit="1" customWidth="1" style="59" min="245" max="245"/>
    <col width="27.28515625" bestFit="1" customWidth="1" style="59" min="246" max="246"/>
    <col width="20" bestFit="1" customWidth="1" style="59" min="247" max="249"/>
    <col width="23.42578125" bestFit="1" customWidth="1" style="59" min="250" max="250"/>
    <col width="23.7109375" bestFit="1" customWidth="1" style="59" min="251" max="251"/>
    <col width="25.5703125" bestFit="1" customWidth="1" style="59" min="252" max="252"/>
    <col width="20" bestFit="1" customWidth="1" style="59" min="253" max="255"/>
    <col width="31.5703125" bestFit="1" customWidth="1" style="59" min="256" max="256"/>
    <col width="31.85546875" bestFit="1" customWidth="1" style="59" min="257" max="257"/>
    <col width="33.7109375" bestFit="1" customWidth="1" style="59" min="258" max="258"/>
    <col width="20" bestFit="1" customWidth="1" style="59" min="259" max="261"/>
    <col width="26.42578125" bestFit="1" customWidth="1" style="59" min="262" max="262"/>
    <col width="26.7109375" bestFit="1" customWidth="1" style="59" min="263" max="263"/>
    <col width="28.5703125" bestFit="1" customWidth="1" style="59" min="264" max="264"/>
    <col width="20" bestFit="1" customWidth="1" style="59" min="265" max="267"/>
    <col width="27.42578125" bestFit="1" customWidth="1" style="59" min="268" max="268"/>
    <col width="27.7109375" bestFit="1" customWidth="1" style="59" min="269" max="269"/>
    <col width="29.5703125" bestFit="1" customWidth="1" style="59" min="270" max="270"/>
    <col width="20" bestFit="1" customWidth="1" style="59" min="271" max="273"/>
    <col width="29.28515625" bestFit="1" customWidth="1" style="59" min="274" max="274"/>
    <col width="29.5703125" bestFit="1" customWidth="1" style="59" min="275" max="275"/>
    <col width="31.5703125" bestFit="1" customWidth="1" style="59" min="276" max="276"/>
    <col width="20" customWidth="1" style="59" min="277" max="277"/>
    <col width="20" bestFit="1" customWidth="1" style="59" min="278" max="279"/>
    <col width="32.28515625" bestFit="1" customWidth="1" style="59" min="280" max="280"/>
    <col width="32.5703125" bestFit="1" customWidth="1" style="59" min="281" max="281"/>
    <col width="34.42578125" bestFit="1" customWidth="1" style="59" min="282" max="282"/>
    <col width="20" bestFit="1" customWidth="1" style="59" min="283" max="285"/>
    <col width="33.28515625" bestFit="1" customWidth="1" style="59" min="286" max="286"/>
    <col width="33.5703125" bestFit="1" customWidth="1" style="59" min="287" max="287"/>
    <col width="35.42578125" bestFit="1" customWidth="1" style="59" min="288" max="288"/>
    <col width="20" bestFit="1" customWidth="1" style="59" min="289" max="291"/>
    <col width="20.28515625" bestFit="1" customWidth="1" style="59" min="292" max="292"/>
    <col width="20.5703125" bestFit="1" customWidth="1" style="59" min="293" max="293"/>
    <col width="22.5703125" bestFit="1" customWidth="1" style="59" min="294" max="294"/>
    <col width="20" bestFit="1" customWidth="1" style="59" min="295" max="297"/>
    <col width="23.28515625" bestFit="1" customWidth="1" style="59" min="298" max="298"/>
    <col width="23.5703125" bestFit="1" customWidth="1" style="59" min="299" max="299"/>
    <col width="25.42578125" bestFit="1" customWidth="1" style="59" min="300" max="300"/>
    <col width="20" bestFit="1" customWidth="1" style="59" min="301" max="303"/>
    <col width="30.28515625" bestFit="1" customWidth="1" style="59" min="304" max="304"/>
    <col width="30.5703125" bestFit="1" customWidth="1" style="59" min="305" max="305"/>
    <col width="32.5703125" bestFit="1" customWidth="1" style="59" min="306" max="306"/>
    <col width="20" bestFit="1" customWidth="1" style="59" min="307" max="309"/>
    <col width="31.28515625" bestFit="1" customWidth="1" style="59" min="310" max="310"/>
    <col width="31.7109375" bestFit="1" customWidth="1" style="59" min="311" max="311"/>
    <col width="33.5703125" bestFit="1" customWidth="1" style="59" min="312" max="312"/>
    <col width="24.42578125" bestFit="1" customWidth="1" style="59" min="313" max="315"/>
    <col width="40.140625" bestFit="1" customWidth="1" style="59" min="316" max="316"/>
    <col width="40.42578125" bestFit="1" customWidth="1" style="59" min="317" max="317"/>
    <col width="42.42578125" bestFit="1" customWidth="1" style="59" min="318" max="318"/>
    <col width="21.140625" bestFit="1" customWidth="1" style="59" min="319" max="321"/>
    <col width="37" bestFit="1" customWidth="1" style="59" min="322" max="322"/>
    <col width="37.28515625" bestFit="1" customWidth="1" style="59" min="323" max="323"/>
    <col width="39.140625" bestFit="1" customWidth="1" style="59" min="324" max="324"/>
    <col width="20" bestFit="1" customWidth="1" style="59" min="325" max="327"/>
    <col width="34.28515625" bestFit="1" customWidth="1" style="59" min="328" max="328"/>
    <col width="34.5703125" bestFit="1" customWidth="1" style="59" min="329" max="329"/>
    <col width="36.42578125" bestFit="1" customWidth="1" style="59" min="330" max="330"/>
    <col width="20" bestFit="1" customWidth="1" style="59" min="331" max="333"/>
    <col width="24.28515625" bestFit="1" customWidth="1" style="59" min="334" max="334"/>
    <col width="24.5703125" bestFit="1" customWidth="1" style="59" min="335" max="335"/>
    <col width="26.5703125" bestFit="1" customWidth="1" style="59" min="336" max="336"/>
    <col width="20" bestFit="1" customWidth="1" style="59" min="337" max="339"/>
    <col width="33.140625" bestFit="1" customWidth="1" style="59" min="340" max="340"/>
    <col width="33.42578125" bestFit="1" customWidth="1" style="59" min="341" max="341"/>
    <col width="35.28515625" bestFit="1" customWidth="1" style="59" min="342" max="342"/>
    <col width="20" bestFit="1" customWidth="1" style="59" min="343" max="345"/>
    <col width="30.140625" bestFit="1" customWidth="1" style="59" min="346" max="346"/>
    <col width="30.42578125" bestFit="1" customWidth="1" style="59" min="347" max="347"/>
    <col width="32.42578125" bestFit="1" customWidth="1" style="59" min="348" max="348"/>
    <col width="20" bestFit="1" customWidth="1" style="59" min="349" max="351"/>
    <col width="26" bestFit="1" customWidth="1" style="59" min="352" max="352"/>
    <col width="26.42578125" bestFit="1" customWidth="1" style="59" min="353" max="353"/>
    <col width="28.28515625" bestFit="1" customWidth="1" style="59" min="354" max="354"/>
    <col width="20" bestFit="1" customWidth="1" style="59" min="355" max="357"/>
    <col width="29" bestFit="1" customWidth="1" style="59" min="358" max="358"/>
    <col width="29.28515625" bestFit="1" customWidth="1" style="59" min="359" max="359"/>
    <col width="31.140625" bestFit="1" customWidth="1" style="59" min="360" max="360"/>
    <col width="20" bestFit="1" customWidth="1" style="59" min="361" max="363"/>
    <col width="30" bestFit="1" customWidth="1" style="59" min="364" max="364"/>
    <col width="30.28515625" bestFit="1" customWidth="1" style="59" min="365" max="365"/>
    <col width="32.28515625" bestFit="1" customWidth="1" style="59" min="366" max="366"/>
    <col width="20" bestFit="1" customWidth="1" style="59" min="367" max="369"/>
    <col width="30.140625" bestFit="1" customWidth="1" style="59" min="370" max="370"/>
    <col width="30.42578125" bestFit="1" customWidth="1" style="59" min="371" max="371"/>
    <col width="32.42578125" bestFit="1" customWidth="1" style="59" min="372" max="372"/>
    <col width="20" bestFit="1" customWidth="1" style="59" min="373" max="375"/>
    <col width="23.85546875" bestFit="1" customWidth="1" style="59" min="376" max="376"/>
    <col width="24.140625" bestFit="1" customWidth="1" style="59" min="377" max="377"/>
    <col width="26" bestFit="1" customWidth="1" style="59" min="378" max="378"/>
    <col width="20" bestFit="1" customWidth="1" style="59" min="379" max="381"/>
    <col width="26.85546875" bestFit="1" customWidth="1" style="59" min="382" max="382"/>
    <col width="27.140625" bestFit="1" customWidth="1" style="59" min="383" max="383"/>
    <col width="29" bestFit="1" customWidth="1" style="59" min="384" max="384"/>
    <col width="20" bestFit="1" customWidth="1" style="59" min="385" max="387"/>
    <col width="27.85546875" bestFit="1" customWidth="1" style="59" min="388" max="388"/>
    <col width="28.140625" bestFit="1" customWidth="1" style="59" min="389" max="389"/>
    <col width="30" bestFit="1" customWidth="1" style="59" min="390" max="390"/>
    <col width="20" bestFit="1" customWidth="1" style="59" min="391" max="393"/>
    <col width="24.140625" bestFit="1" customWidth="1" style="59" min="394" max="394"/>
    <col width="24.42578125" bestFit="1" customWidth="1" style="59" min="395" max="395"/>
    <col width="26.42578125" bestFit="1" customWidth="1" style="59" min="396" max="396"/>
    <col width="20" bestFit="1" customWidth="1" style="59" min="397" max="399"/>
    <col width="27.140625" bestFit="1" customWidth="1" style="59" min="400" max="400"/>
    <col width="27.42578125" bestFit="1" customWidth="1" style="59" min="401" max="401"/>
    <col width="29.28515625" bestFit="1" customWidth="1" style="59" min="402" max="402"/>
    <col width="20" bestFit="1" customWidth="1" style="59" min="403" max="405"/>
    <col width="28.140625" bestFit="1" customWidth="1" style="59" min="406" max="406"/>
    <col width="28.42578125" bestFit="1" customWidth="1" style="59" min="407" max="407"/>
    <col width="30.28515625" bestFit="1" customWidth="1" style="59" min="408" max="408"/>
    <col width="20" bestFit="1" customWidth="1" style="59" min="409" max="411"/>
    <col width="26.140625" bestFit="1" customWidth="1" style="59" min="412" max="412"/>
    <col width="26.5703125" bestFit="1" customWidth="1" style="59" min="413" max="413"/>
    <col width="28.42578125" bestFit="1" customWidth="1" style="59" min="414" max="414"/>
    <col width="20" bestFit="1" customWidth="1" style="59" min="415" max="417"/>
    <col width="29.140625" bestFit="1" customWidth="1" style="59" min="418" max="418"/>
    <col width="29.42578125" bestFit="1" customWidth="1" style="59" min="419" max="419"/>
    <col width="31.28515625" bestFit="1" customWidth="1" style="59" min="420" max="420"/>
    <col width="20" bestFit="1" customWidth="1" style="59" min="421" max="423"/>
    <col width="30.140625" bestFit="1" customWidth="1" style="59" min="424" max="424"/>
    <col width="30.42578125" bestFit="1" customWidth="1" style="59" min="425" max="425"/>
    <col width="32.42578125" bestFit="1" customWidth="1" style="59" min="426" max="426"/>
    <col width="20" bestFit="1" customWidth="1" style="59" min="427" max="429"/>
    <col width="22.85546875" bestFit="1" customWidth="1" style="59" min="430" max="430"/>
    <col width="23.140625" bestFit="1" customWidth="1" style="59" min="431" max="431"/>
    <col width="25" bestFit="1" customWidth="1" style="59" min="432" max="432"/>
    <col width="22.85546875" bestFit="1" customWidth="1" style="59" min="433" max="433"/>
    <col width="23.140625" bestFit="1" customWidth="1" style="59" min="434" max="434"/>
    <col width="25" bestFit="1" customWidth="1" style="59" min="435" max="435"/>
    <col width="11.42578125" customWidth="1" style="59" min="436" max="16384"/>
  </cols>
  <sheetData>
    <row r="2">
      <c r="S2" s="36" t="inlineStr">
        <is>
          <t>Somme de valeur out</t>
        </is>
      </c>
      <c r="T2" s="36" t="inlineStr">
        <is>
          <t>Étiquettes de colonnes</t>
        </is>
      </c>
    </row>
    <row r="3">
      <c r="B3" s="36" t="inlineStr">
        <is>
          <t>Étiquettes de colonnes</t>
        </is>
      </c>
      <c r="S3" s="36" t="inlineStr">
        <is>
          <t>Étiquettes de lignes</t>
        </is>
      </c>
      <c r="T3" s="59" t="inlineStr">
        <is>
          <t>Bovins</t>
        </is>
      </c>
      <c r="U3" s="59" t="inlineStr">
        <is>
          <t>Bovins FAB</t>
        </is>
      </c>
      <c r="V3" s="59" t="inlineStr">
        <is>
          <t>Bovins FAB complets</t>
        </is>
      </c>
      <c r="W3" s="59" t="inlineStr">
        <is>
          <t>Bovins FAB ctaire</t>
        </is>
      </c>
      <c r="X3" s="59" t="inlineStr">
        <is>
          <t>Bovins dir</t>
        </is>
      </c>
      <c r="Y3" s="59" t="inlineStr">
        <is>
          <t>Bovins intrac</t>
        </is>
      </c>
      <c r="Z3" s="59" t="inlineStr">
        <is>
          <t>BL</t>
        </is>
      </c>
      <c r="AA3" s="59" t="inlineStr">
        <is>
          <t>BL FAB</t>
        </is>
      </c>
      <c r="AB3" s="59" t="inlineStr">
        <is>
          <t>BL FAB complets</t>
        </is>
      </c>
      <c r="AC3" s="59" t="inlineStr">
        <is>
          <t>BL FAB ctaire</t>
        </is>
      </c>
      <c r="AD3" s="59" t="inlineStr">
        <is>
          <t>BL dir</t>
        </is>
      </c>
      <c r="AE3" s="59" t="inlineStr">
        <is>
          <t>BL intrac</t>
        </is>
      </c>
      <c r="AF3" s="59" t="inlineStr">
        <is>
          <t>BV</t>
        </is>
      </c>
      <c r="AG3" s="59" t="inlineStr">
        <is>
          <t>BV FAB</t>
        </is>
      </c>
      <c r="AH3" s="59" t="inlineStr">
        <is>
          <t>BV FAB complets</t>
        </is>
      </c>
      <c r="AI3" s="59" t="inlineStr">
        <is>
          <t>BV FAB ctaire</t>
        </is>
      </c>
      <c r="AJ3" s="59" t="inlineStr">
        <is>
          <t>BV dir</t>
        </is>
      </c>
      <c r="AK3" s="59" t="inlineStr">
        <is>
          <t>BV intrac</t>
        </is>
      </c>
      <c r="AL3" s="59" t="inlineStr">
        <is>
          <t>Ovins + Ca FAB</t>
        </is>
      </c>
      <c r="AM3" s="59" t="inlineStr">
        <is>
          <t>Ca</t>
        </is>
      </c>
      <c r="AN3" s="59" t="inlineStr">
        <is>
          <t>Ca FAB</t>
        </is>
      </c>
      <c r="AO3" s="59" t="inlineStr">
        <is>
          <t>Ca dir</t>
        </is>
      </c>
      <c r="AP3" s="59" t="inlineStr">
        <is>
          <t>Ca intrac</t>
        </is>
      </c>
      <c r="AQ3" s="59" t="inlineStr">
        <is>
          <t>Ovins</t>
        </is>
      </c>
      <c r="AR3" s="59" t="inlineStr">
        <is>
          <t>Ovins FAB</t>
        </is>
      </c>
      <c r="AS3" s="59" t="inlineStr">
        <is>
          <t>Ovins dir</t>
        </is>
      </c>
      <c r="AT3" s="59" t="inlineStr">
        <is>
          <t>Ovins intrac</t>
        </is>
      </c>
      <c r="AU3" s="59" t="inlineStr">
        <is>
          <t>OL</t>
        </is>
      </c>
      <c r="AV3" s="59" t="inlineStr">
        <is>
          <t>OL FAB</t>
        </is>
      </c>
      <c r="AW3" s="59" t="inlineStr">
        <is>
          <t>OL dir</t>
        </is>
      </c>
      <c r="AX3" s="59" t="inlineStr">
        <is>
          <t>OL intrac</t>
        </is>
      </c>
      <c r="AY3" s="59" t="inlineStr">
        <is>
          <t>OV</t>
        </is>
      </c>
      <c r="AZ3" s="59" t="inlineStr">
        <is>
          <t>OV FAB</t>
        </is>
      </c>
      <c r="BA3" s="59" t="inlineStr">
        <is>
          <t>OV dir</t>
        </is>
      </c>
      <c r="BB3" s="59" t="inlineStr">
        <is>
          <t>OV intrac</t>
        </is>
      </c>
      <c r="BC3" s="59" t="inlineStr">
        <is>
          <t>Total général</t>
        </is>
      </c>
    </row>
    <row r="4">
      <c r="B4" s="59" t="inlineStr">
        <is>
          <t>Matières premières "concentrés"</t>
        </is>
      </c>
      <c r="E4" s="59" t="inlineStr">
        <is>
          <t>Total Somme de MC min</t>
        </is>
      </c>
      <c r="F4" s="59" t="inlineStr">
        <is>
          <t>Total Somme de MC max</t>
        </is>
      </c>
      <c r="G4" s="59" t="inlineStr">
        <is>
          <t>Total Somme de valeur out</t>
        </is>
      </c>
      <c r="S4" s="37" t="inlineStr">
        <is>
          <t>Céréales collectées ou non</t>
        </is>
      </c>
      <c r="T4" s="59" t="n">
        <v>4962.051146378556</v>
      </c>
      <c r="U4" s="59" t="n">
        <v>923.122982117885</v>
      </c>
      <c r="V4" s="59" t="n">
        <v>901.5060499898278</v>
      </c>
      <c r="W4" s="59" t="n">
        <v>21.61693212805718</v>
      </c>
      <c r="X4" s="59" t="n">
        <v>603.8840312110193</v>
      </c>
      <c r="Y4" s="59" t="n">
        <v>3434.546877948889</v>
      </c>
      <c r="Z4" s="59" t="n">
        <v>2844.93695008508</v>
      </c>
      <c r="AA4" s="59" t="n">
        <v>510.1904016842512</v>
      </c>
      <c r="AB4" s="59" t="n">
        <v>488.9356180143166</v>
      </c>
      <c r="AC4" s="59" t="n">
        <v>21.05933610370214</v>
      </c>
      <c r="AD4" s="59" t="n">
        <v>465.6303305307212</v>
      </c>
      <c r="AE4" s="59" t="n">
        <v>1870.277662930628</v>
      </c>
      <c r="AF4" s="59" t="n">
        <v>2115.045191693597</v>
      </c>
      <c r="AG4" s="59" t="n">
        <v>412.8620219833016</v>
      </c>
      <c r="AH4" s="59" t="n">
        <v>412.429974037825</v>
      </c>
      <c r="AI4" s="59" t="n">
        <v>0.09068471079522471</v>
      </c>
      <c r="AJ4" s="59" t="n">
        <v>138.2537006802982</v>
      </c>
      <c r="AK4" s="59" t="n">
        <v>1565.241998454308</v>
      </c>
      <c r="AL4" s="59" t="n">
        <v>352.8519300174001</v>
      </c>
      <c r="AM4" s="59" t="n">
        <v>250.7191256383213</v>
      </c>
      <c r="AN4" s="59" t="n">
        <v>111.3210432244945</v>
      </c>
      <c r="AO4" s="59" t="n">
        <v>38.49088085950405</v>
      </c>
      <c r="AP4" s="59" t="n">
        <v>101.8878201556611</v>
      </c>
      <c r="AQ4" s="59" t="n">
        <v>532.359701797737</v>
      </c>
      <c r="AR4" s="59" t="n">
        <v>239.619571005983</v>
      </c>
      <c r="AS4" s="59" t="n">
        <v>2.537156184974394</v>
      </c>
      <c r="AT4" s="59" t="n">
        <v>289.2440845490769</v>
      </c>
      <c r="AU4" s="59" t="n">
        <v>178.1799392147976</v>
      </c>
      <c r="AV4" s="59" t="n">
        <v>70.7948580816048</v>
      </c>
      <c r="AW4" s="59" t="n">
        <v>1.254662813711284</v>
      </c>
      <c r="AX4" s="59" t="n">
        <v>107.0771959617601</v>
      </c>
      <c r="AY4" s="59" t="n">
        <v>353.2471704823744</v>
      </c>
      <c r="AZ4" s="59" t="n">
        <v>169.7590603824376</v>
      </c>
      <c r="BA4" s="59" t="n">
        <v>1.282493371263111</v>
      </c>
      <c r="BB4" s="59" t="n">
        <v>183.1504053447178</v>
      </c>
      <c r="BC4" s="59" t="n">
        <v>24675.45898976888</v>
      </c>
    </row>
    <row r="5">
      <c r="A5" s="36" t="inlineStr">
        <is>
          <t>Étiquettes de lignes</t>
        </is>
      </c>
      <c r="B5" s="59" t="inlineStr">
        <is>
          <t>Somme de MC min</t>
        </is>
      </c>
      <c r="C5" s="59" t="inlineStr">
        <is>
          <t>Somme de MC max</t>
        </is>
      </c>
      <c r="D5" s="59" t="inlineStr">
        <is>
          <t>Somme de valeur out</t>
        </is>
      </c>
      <c r="S5" s="37" t="inlineStr">
        <is>
          <t>Blétendre collecté ou non</t>
        </is>
      </c>
      <c r="T5" s="59" t="n">
        <v>2072.866184376107</v>
      </c>
      <c r="U5" s="59" t="n">
        <v>2.051045322910388</v>
      </c>
      <c r="V5" s="59" t="n">
        <v>0.9825153507712354</v>
      </c>
      <c r="W5" s="59" t="n">
        <v>1.068529972139153</v>
      </c>
      <c r="X5" s="59" t="n">
        <v>0.9609099088696726</v>
      </c>
      <c r="Y5" s="59" t="n">
        <v>2069.230243829308</v>
      </c>
      <c r="Z5" s="59" t="n">
        <v>1175.746020829569</v>
      </c>
      <c r="AA5" s="59" t="n">
        <v>1.304363710434208</v>
      </c>
      <c r="AB5" s="59" t="n">
        <v>0.6993694309834079</v>
      </c>
      <c r="AC5" s="59" t="n">
        <v>0.6395184227352579</v>
      </c>
      <c r="AD5" s="59" t="n">
        <v>0.4892047964783897</v>
      </c>
      <c r="AE5" s="59" t="n">
        <v>1174.186053063615</v>
      </c>
      <c r="AF5" s="59" t="n">
        <v>896.9840512598253</v>
      </c>
      <c r="AG5" s="59" t="n">
        <v>1.575350963514916</v>
      </c>
      <c r="AH5" s="59" t="n">
        <v>0.7149231824943844</v>
      </c>
      <c r="AI5" s="59" t="n">
        <v>0.8662745664245186</v>
      </c>
      <c r="AJ5" s="59" t="n">
        <v>0.4717051123912829</v>
      </c>
      <c r="AK5" s="59" t="n">
        <v>895.1967888280406</v>
      </c>
      <c r="AL5" s="59" t="n">
        <v>2.990219707894295</v>
      </c>
      <c r="AM5" s="59" t="n">
        <v>29.73112196134985</v>
      </c>
      <c r="AN5" s="59" t="n">
        <v>0.9030034277981211</v>
      </c>
      <c r="AO5" s="59" t="n">
        <v>0.6496196529821995</v>
      </c>
      <c r="AP5" s="59" t="n">
        <v>28.44455251970397</v>
      </c>
      <c r="AQ5" s="59" t="n">
        <v>87.05509838846804</v>
      </c>
      <c r="AR5" s="59" t="n">
        <v>2.642538139671011</v>
      </c>
      <c r="AS5" s="59" t="n">
        <v>0.7856280184845003</v>
      </c>
      <c r="AT5" s="59" t="n">
        <v>83.77307944686402</v>
      </c>
      <c r="AU5" s="59" t="n">
        <v>30.6732454987502</v>
      </c>
      <c r="AV5" s="59" t="n">
        <v>1.282640781715479</v>
      </c>
      <c r="AW5" s="59" t="n">
        <v>0.3926090356646488</v>
      </c>
      <c r="AX5" s="59" t="n">
        <v>29.24604323152088</v>
      </c>
      <c r="AY5" s="59" t="n">
        <v>56.16107336717351</v>
      </c>
      <c r="AZ5" s="59" t="n">
        <v>1.321630353260083</v>
      </c>
      <c r="BA5" s="59" t="n">
        <v>0.3930189828198514</v>
      </c>
      <c r="BB5" s="59" t="n">
        <v>54.69254627799812</v>
      </c>
      <c r="BC5" s="59" t="n">
        <v>8707.17072171873</v>
      </c>
    </row>
    <row r="6">
      <c r="A6" s="37" t="inlineStr">
        <is>
          <t>FAB</t>
        </is>
      </c>
      <c r="B6" s="59" t="n">
        <v>21046</v>
      </c>
      <c r="C6" s="59" t="n">
        <v>21132</v>
      </c>
      <c r="D6" s="59" t="n">
        <v>21095.42716524068</v>
      </c>
      <c r="E6" s="59" t="n">
        <v>21046</v>
      </c>
      <c r="F6" s="59" t="n">
        <v>21132</v>
      </c>
      <c r="G6" s="59" t="n">
        <v>21095.42716524068</v>
      </c>
      <c r="S6" s="37" t="inlineStr">
        <is>
          <t>Maïs collecté ou non</t>
        </is>
      </c>
      <c r="T6" s="59" t="n">
        <v>1379.340761620017</v>
      </c>
      <c r="U6" s="59" t="n">
        <v>588.1658387578541</v>
      </c>
      <c r="V6" s="59" t="n">
        <v>567.0992638842934</v>
      </c>
      <c r="W6" s="59" t="n">
        <v>21.06657487356077</v>
      </c>
      <c r="X6" s="59" t="n">
        <v>0.3372981614390883</v>
      </c>
      <c r="Y6" s="59" t="n">
        <v>790.792048840455</v>
      </c>
      <c r="Z6" s="59" t="n">
        <v>703.9205439084545</v>
      </c>
      <c r="AA6" s="59" t="n">
        <v>287.1667228542271</v>
      </c>
      <c r="AB6" s="59" t="n">
        <v>266.1434267800249</v>
      </c>
      <c r="AC6" s="59" t="n">
        <v>20.91351830137301</v>
      </c>
      <c r="AD6" s="59" t="n">
        <v>0.1732507163525903</v>
      </c>
      <c r="AE6" s="59" t="n">
        <v>416.8086121551123</v>
      </c>
      <c r="AF6" s="59" t="n">
        <v>675.1530929009957</v>
      </c>
      <c r="AG6" s="59" t="n">
        <v>300.9123494643739</v>
      </c>
      <c r="AH6" s="59" t="n">
        <v>300.7324887621177</v>
      </c>
      <c r="AI6" s="59" t="n">
        <v>0.3098762972222546</v>
      </c>
      <c r="AJ6" s="59" t="n">
        <v>0.164047445086498</v>
      </c>
      <c r="AK6" s="59" t="n">
        <v>374.2058216570036</v>
      </c>
      <c r="AL6" s="59" t="n">
        <v>88.53657890939299</v>
      </c>
      <c r="AM6" s="59" t="n">
        <v>57.29327288521532</v>
      </c>
      <c r="AN6" s="59" t="n">
        <v>26.05942231134736</v>
      </c>
      <c r="AO6" s="59" t="n">
        <v>0.1705489398295273</v>
      </c>
      <c r="AP6" s="59" t="n">
        <v>31.30889133633141</v>
      </c>
      <c r="AQ6" s="59" t="n">
        <v>146.7435184123658</v>
      </c>
      <c r="AR6" s="59" t="n">
        <v>61.81058616221701</v>
      </c>
      <c r="AS6" s="59" t="n">
        <v>0.3368420167517002</v>
      </c>
      <c r="AT6" s="59" t="n">
        <v>84.48236826260938</v>
      </c>
      <c r="AU6" s="59" t="n">
        <v>53.48173436676242</v>
      </c>
      <c r="AV6" s="59" t="n">
        <v>21.88083131051164</v>
      </c>
      <c r="AW6" s="59" t="n">
        <v>0.1680721753208862</v>
      </c>
      <c r="AX6" s="59" t="n">
        <v>31.66249942924083</v>
      </c>
      <c r="AY6" s="59" t="n">
        <v>92.89490070376637</v>
      </c>
      <c r="AZ6" s="59" t="n">
        <v>40.03522334223182</v>
      </c>
      <c r="BA6" s="59" t="n">
        <v>0.168769841430814</v>
      </c>
      <c r="BB6" s="59" t="n">
        <v>52.91508321906147</v>
      </c>
      <c r="BC6" s="59" t="n">
        <v>7483.354681004353</v>
      </c>
    </row>
    <row r="7">
      <c r="A7" s="37" t="inlineStr">
        <is>
          <t>Direct élevage</t>
        </is>
      </c>
      <c r="B7" s="59" t="n">
        <v>4953</v>
      </c>
      <c r="C7" s="59" t="n">
        <v>5008</v>
      </c>
      <c r="D7" s="59" t="n">
        <v>4986.667052471607</v>
      </c>
      <c r="E7" s="59" t="n">
        <v>4953</v>
      </c>
      <c r="F7" s="59" t="n">
        <v>5008</v>
      </c>
      <c r="G7" s="59" t="n">
        <v>4986.667052471607</v>
      </c>
      <c r="S7" s="37" t="inlineStr">
        <is>
          <t>Orge collecté ou non</t>
        </is>
      </c>
      <c r="T7" s="59" t="n">
        <v>534.7426250458852</v>
      </c>
      <c r="U7" s="59" t="n">
        <v>219.8957459817781</v>
      </c>
      <c r="V7" s="59" t="n">
        <v>219.2439648121849</v>
      </c>
      <c r="W7" s="59" t="n">
        <v>0.651781169593172</v>
      </c>
      <c r="X7" s="59" t="n">
        <v>4.379461140969501</v>
      </c>
      <c r="Y7" s="59" t="n">
        <v>310.6436675984974</v>
      </c>
      <c r="Z7" s="59" t="n">
        <v>289.2528574398535</v>
      </c>
      <c r="AA7" s="59" t="n">
        <v>135.1856551873952</v>
      </c>
      <c r="AB7" s="59" t="n">
        <v>135.0092934925783</v>
      </c>
      <c r="AC7" s="59" t="n">
        <v>0.2604724818979979</v>
      </c>
      <c r="AD7" s="59" t="n">
        <v>2.217455219553379</v>
      </c>
      <c r="AE7" s="59" t="n">
        <v>151.8299403622221</v>
      </c>
      <c r="AF7" s="59" t="n">
        <v>245.2189394080436</v>
      </c>
      <c r="AG7" s="59" t="n">
        <v>84.03752582292198</v>
      </c>
      <c r="AH7" s="59" t="n">
        <v>83.83546537052044</v>
      </c>
      <c r="AI7" s="59" t="n">
        <v>0.2580283051495241</v>
      </c>
      <c r="AJ7" s="59" t="n">
        <v>2.162005921416122</v>
      </c>
      <c r="AK7" s="59" t="n">
        <v>159.038654303601</v>
      </c>
      <c r="AL7" s="59" t="n">
        <v>226.6956721462751</v>
      </c>
      <c r="AM7" s="59" t="n">
        <v>102.0531657853467</v>
      </c>
      <c r="AN7" s="59" t="n">
        <v>77.80719275853806</v>
      </c>
      <c r="AO7" s="59" t="n">
        <v>2.730501133046102</v>
      </c>
      <c r="AP7" s="59" t="n">
        <v>21.58857396466048</v>
      </c>
      <c r="AQ7" s="59" t="n">
        <v>206.0951737928881</v>
      </c>
      <c r="AR7" s="59" t="n">
        <v>148.1351908789224</v>
      </c>
      <c r="AS7" s="59" t="n">
        <v>0.656059065019817</v>
      </c>
      <c r="AT7" s="59" t="n">
        <v>57.36930107795134</v>
      </c>
      <c r="AU7" s="59" t="n">
        <v>57.94403566561076</v>
      </c>
      <c r="AV7" s="59" t="n">
        <v>35.78209934868041</v>
      </c>
      <c r="AW7" s="59" t="n">
        <v>0.3272640321145899</v>
      </c>
      <c r="AX7" s="59" t="n">
        <v>22.04207645183307</v>
      </c>
      <c r="AY7" s="59" t="n">
        <v>147.8191323674935</v>
      </c>
      <c r="AZ7" s="59" t="n">
        <v>112.3508002521017</v>
      </c>
      <c r="BA7" s="59" t="n">
        <v>0.3287950329052271</v>
      </c>
      <c r="BB7" s="59" t="n">
        <v>35.34266502900487</v>
      </c>
      <c r="BC7" s="59" t="n">
        <v>3832.931237846453</v>
      </c>
    </row>
    <row r="8">
      <c r="A8" s="37" t="inlineStr">
        <is>
          <t>Intra-consommations (feed)</t>
        </is>
      </c>
      <c r="B8" s="59" t="n">
        <v>7954</v>
      </c>
      <c r="C8" s="59" t="n">
        <v>7978</v>
      </c>
      <c r="D8" s="59" t="n">
        <v>7956.810808635512</v>
      </c>
      <c r="E8" s="59" t="n">
        <v>7954</v>
      </c>
      <c r="F8" s="59" t="n">
        <v>7978</v>
      </c>
      <c r="G8" s="59" t="n">
        <v>7956.810808635512</v>
      </c>
      <c r="S8" s="37" t="inlineStr">
        <is>
          <t>Triticale collecté ou non</t>
        </is>
      </c>
      <c r="T8" s="59" t="n">
        <v>927.5630481785402</v>
      </c>
      <c r="U8" s="59" t="n">
        <v>114.4975172630164</v>
      </c>
      <c r="V8" s="59" t="n">
        <v>113.7363425848705</v>
      </c>
      <c r="W8" s="59" t="n">
        <v>0.7611746781459288</v>
      </c>
      <c r="X8" s="59" t="n">
        <v>549.6315927890751</v>
      </c>
      <c r="Y8" s="59" t="n">
        <v>263.3034799173136</v>
      </c>
      <c r="Z8" s="59" t="n">
        <v>649.3733348356711</v>
      </c>
      <c r="AA8" s="59" t="n">
        <v>87.00653013444929</v>
      </c>
      <c r="AB8" s="59" t="n">
        <v>86.85832939958854</v>
      </c>
      <c r="AC8" s="59" t="n">
        <v>0.4335246309763902</v>
      </c>
      <c r="AD8" s="59" t="n">
        <v>435.181177325544</v>
      </c>
      <c r="AE8" s="59" t="n">
        <v>127.07681439494</v>
      </c>
      <c r="AF8" s="59" t="n">
        <v>277.9611489974931</v>
      </c>
      <c r="AG8" s="59" t="n">
        <v>27.03686965287762</v>
      </c>
      <c r="AH8" s="59" t="n">
        <v>26.77781485628824</v>
      </c>
      <c r="AI8" s="59" t="n">
        <v>0.4966612859780823</v>
      </c>
      <c r="AJ8" s="59" t="n">
        <v>114.450415463531</v>
      </c>
      <c r="AK8" s="59" t="n">
        <v>136.4209261165821</v>
      </c>
      <c r="AL8" s="59" t="n">
        <v>35.05346830547371</v>
      </c>
      <c r="AM8" s="59" t="n">
        <v>50.5205474255503</v>
      </c>
      <c r="AN8" s="59" t="n">
        <v>7.497951911707087</v>
      </c>
      <c r="AO8" s="59" t="n">
        <v>22.7274484714693</v>
      </c>
      <c r="AP8" s="59" t="n">
        <v>20.41583309367208</v>
      </c>
      <c r="AQ8" s="59" t="n">
        <v>91.03830885396056</v>
      </c>
      <c r="AR8" s="59" t="n">
        <v>27.78614104757226</v>
      </c>
      <c r="AS8" s="59" t="n">
        <v>0.8219833358375227</v>
      </c>
      <c r="AT8" s="59" t="n">
        <v>62.53782356833057</v>
      </c>
      <c r="AU8" s="59" t="n">
        <v>35.25788082649467</v>
      </c>
      <c r="AV8" s="59" t="n">
        <v>11.78840419372494</v>
      </c>
      <c r="AW8" s="59" t="n">
        <v>0.4098075406451219</v>
      </c>
      <c r="AX8" s="59" t="n">
        <v>23.29461426517829</v>
      </c>
      <c r="AY8" s="59" t="n">
        <v>55.46762615331671</v>
      </c>
      <c r="AZ8" s="59" t="n">
        <v>15.94902304760877</v>
      </c>
      <c r="BA8" s="59" t="n">
        <v>0.4121757951924008</v>
      </c>
      <c r="BB8" s="59" t="n">
        <v>39.33765383263495</v>
      </c>
      <c r="BC8" s="59" t="n">
        <v>4438.883394173249</v>
      </c>
    </row>
    <row r="9">
      <c r="A9" s="37" t="inlineStr">
        <is>
          <t>Feed</t>
        </is>
      </c>
      <c r="B9" s="59" t="n">
        <v>34003</v>
      </c>
      <c r="C9" s="59" t="n">
        <v>34078</v>
      </c>
      <c r="D9" s="59" t="n">
        <v>34036.74433480056</v>
      </c>
      <c r="E9" s="59" t="n">
        <v>34003</v>
      </c>
      <c r="F9" s="59" t="n">
        <v>34078</v>
      </c>
      <c r="G9" s="59" t="n">
        <v>34036.74433480056</v>
      </c>
      <c r="S9" s="37" t="inlineStr">
        <is>
          <t>Autres céréales grain collecté + imports</t>
        </is>
      </c>
      <c r="T9" s="59" t="n">
        <v>47.67851049667953</v>
      </c>
      <c r="U9" s="59" t="n">
        <v>0.8321362051876857</v>
      </c>
      <c r="V9" s="59" t="n">
        <v>0.5013947833670873</v>
      </c>
      <c r="W9" s="59" t="n">
        <v>0.3307414218205984</v>
      </c>
      <c r="X9" s="59" t="n">
        <v>48.54178563435789</v>
      </c>
      <c r="Z9" s="59" t="n">
        <v>26.89635507105746</v>
      </c>
      <c r="AA9" s="59" t="n">
        <v>0.3392547848316758</v>
      </c>
      <c r="AB9" s="59" t="n">
        <v>0.009428018160013723</v>
      </c>
      <c r="AC9" s="59" t="n">
        <v>0.009427804739467638</v>
      </c>
      <c r="AD9" s="59" t="n">
        <v>27.54087201775161</v>
      </c>
      <c r="AF9" s="59" t="n">
        <v>20.38748012853373</v>
      </c>
      <c r="AG9" s="59" t="n">
        <v>0.3807023641330674</v>
      </c>
      <c r="AH9" s="59" t="n">
        <v>0.009472791888964705</v>
      </c>
      <c r="AI9" s="59" t="n">
        <v>0.01177828977184417</v>
      </c>
      <c r="AJ9" s="59" t="n">
        <v>21.00091361660628</v>
      </c>
      <c r="AL9" s="59" t="n">
        <v>0.02924188537609441</v>
      </c>
      <c r="AM9" s="59" t="n">
        <v>10.43560456209106</v>
      </c>
      <c r="AN9" s="59" t="n">
        <v>0.02184031627665443</v>
      </c>
      <c r="AO9" s="59" t="n">
        <v>10.62934222542183</v>
      </c>
      <c r="AQ9" s="59" t="n">
        <v>0.5040125266477347</v>
      </c>
      <c r="AR9" s="59" t="n">
        <v>0.4271713927862898</v>
      </c>
      <c r="AS9" s="59" t="n">
        <v>0.1878107442005059</v>
      </c>
      <c r="AU9" s="59" t="n">
        <v>0.4160029008005477</v>
      </c>
      <c r="AV9" s="59" t="n">
        <v>0.02861937455002096</v>
      </c>
      <c r="AW9" s="59" t="n">
        <v>0.08899444400807084</v>
      </c>
      <c r="AY9" s="59" t="n">
        <v>0.4149415457885551</v>
      </c>
      <c r="AZ9" s="59" t="n">
        <v>0.02878109003219504</v>
      </c>
      <c r="BA9" s="59" t="n">
        <v>0.09881630019243502</v>
      </c>
      <c r="BC9" s="59" t="n">
        <v>217.7814327370589</v>
      </c>
    </row>
    <row r="10">
      <c r="A10" s="37" t="inlineStr">
        <is>
          <t>Total général</t>
        </is>
      </c>
      <c r="B10" s="59" t="n">
        <v>67956</v>
      </c>
      <c r="C10" s="59" t="n">
        <v>68196</v>
      </c>
      <c r="D10" s="59" t="n">
        <v>68075.64936114836</v>
      </c>
      <c r="E10" s="59" t="n">
        <v>67956</v>
      </c>
      <c r="F10" s="59" t="n">
        <v>68196</v>
      </c>
      <c r="G10" s="59" t="n">
        <v>68075.64936114836</v>
      </c>
      <c r="S10" s="37" t="inlineStr">
        <is>
          <t>Autres céréales grain non-collecté</t>
        </is>
      </c>
      <c r="T10" s="59" t="n">
        <v>0.5060664081109775</v>
      </c>
      <c r="Y10" s="59" t="n">
        <v>0.4113644506318059</v>
      </c>
      <c r="Z10" s="59" t="n">
        <v>0.5039798931632598</v>
      </c>
      <c r="AE10" s="59" t="n">
        <v>0.007064290283151165</v>
      </c>
      <c r="AF10" s="59" t="n">
        <v>0.4804253200352709</v>
      </c>
      <c r="AK10" s="59" t="n">
        <v>0.007106770528743829</v>
      </c>
      <c r="AM10" s="59" t="n">
        <v>0.4680551667000041</v>
      </c>
      <c r="AP10" s="59" t="n">
        <v>0.006275801680437587</v>
      </c>
      <c r="AQ10" s="59" t="n">
        <v>0.5916444743609554</v>
      </c>
      <c r="AT10" s="59" t="n">
        <v>0.5096552594126109</v>
      </c>
      <c r="AU10" s="59" t="n">
        <v>0.4996260354084935</v>
      </c>
      <c r="AX10" s="59" t="n">
        <v>0.006475421534457214</v>
      </c>
      <c r="AY10" s="59" t="n">
        <v>0.509817593498851</v>
      </c>
      <c r="BB10" s="59" t="n">
        <v>0.006652332257111968</v>
      </c>
      <c r="BC10" s="59" t="n">
        <v>4.514209217606131</v>
      </c>
    </row>
    <row r="11">
      <c r="S11" s="37" t="inlineStr">
        <is>
          <t>Oléoprotéagineux collectés ou non</t>
        </is>
      </c>
      <c r="T11" s="59" t="n">
        <v>320.3200021240129</v>
      </c>
      <c r="U11" s="59" t="n">
        <v>44.48738192678428</v>
      </c>
      <c r="V11" s="59" t="n">
        <v>22.81691499668892</v>
      </c>
      <c r="W11" s="59" t="n">
        <v>21.67046693009536</v>
      </c>
      <c r="X11" s="59" t="n">
        <v>92.0861826541307</v>
      </c>
      <c r="Y11" s="59" t="n">
        <v>183.8734879357598</v>
      </c>
      <c r="Z11" s="59" t="n">
        <v>223.8183524754637</v>
      </c>
      <c r="AA11" s="59" t="n">
        <v>20.48433837685604</v>
      </c>
      <c r="AB11" s="59" t="n">
        <v>10.82498512045467</v>
      </c>
      <c r="AC11" s="59" t="n">
        <v>9.926728458178903</v>
      </c>
      <c r="AD11" s="59" t="n">
        <v>68.74417500835396</v>
      </c>
      <c r="AE11" s="59" t="n">
        <v>133.3217023710096</v>
      </c>
      <c r="AF11" s="59" t="n">
        <v>99.33819669445653</v>
      </c>
      <c r="AG11" s="59" t="n">
        <v>24.57316817355425</v>
      </c>
      <c r="AH11" s="59" t="n">
        <v>12.50707308590191</v>
      </c>
      <c r="AI11" s="59" t="n">
        <v>12.26341261867756</v>
      </c>
      <c r="AJ11" s="59" t="n">
        <v>23.34200764577673</v>
      </c>
      <c r="AK11" s="59" t="n">
        <v>50.22649188157525</v>
      </c>
      <c r="AL11" s="59" t="n">
        <v>0.703687800081584</v>
      </c>
      <c r="AM11" s="59" t="n">
        <v>0.4739319992563907</v>
      </c>
      <c r="AN11" s="59" t="n">
        <v>0.004298278380439945</v>
      </c>
      <c r="AO11" s="59" t="n">
        <v>0.004101680065325812</v>
      </c>
      <c r="AP11" s="59" t="n">
        <v>0.005272584493358191</v>
      </c>
      <c r="AQ11" s="59" t="n">
        <v>0.5699508638775491</v>
      </c>
      <c r="AR11" s="59" t="n">
        <v>0.9340526114817937</v>
      </c>
      <c r="AS11" s="59" t="n">
        <v>0.006156724124454479</v>
      </c>
      <c r="AT11" s="59" t="n">
        <v>0.5401531191560932</v>
      </c>
      <c r="AU11" s="59" t="n">
        <v>0.6079449882057592</v>
      </c>
      <c r="AV11" s="59" t="n">
        <v>0.004238318587501682</v>
      </c>
      <c r="AW11" s="59" t="n">
        <v>0.003046149919719874</v>
      </c>
      <c r="AX11" s="59" t="n">
        <v>0.006144282144464977</v>
      </c>
      <c r="AY11" s="59" t="n">
        <v>0.5656558924468736</v>
      </c>
      <c r="AZ11" s="59" t="n">
        <v>0.003854452565566075</v>
      </c>
      <c r="BA11" s="59" t="n">
        <v>0.003110574204734604</v>
      </c>
      <c r="BB11" s="59" t="n">
        <v>0.006550244117890067</v>
      </c>
      <c r="BC11" s="59" t="n">
        <v>1379.067219040841</v>
      </c>
    </row>
    <row r="12">
      <c r="A12" s="39" t="inlineStr">
        <is>
          <t>Étiquettes de lignes</t>
        </is>
      </c>
      <c r="B12" s="39" t="inlineStr">
        <is>
          <t>min</t>
        </is>
      </c>
      <c r="C12" s="39" t="inlineStr">
        <is>
          <t>max</t>
        </is>
      </c>
      <c r="D12" s="39" t="inlineStr">
        <is>
          <t>out</t>
        </is>
      </c>
      <c r="E12" s="40" t="inlineStr">
        <is>
          <t>inf</t>
        </is>
      </c>
      <c r="F12" s="40" t="inlineStr">
        <is>
          <t>sup</t>
        </is>
      </c>
      <c r="S12" s="37" t="inlineStr">
        <is>
          <t>Protéagineux collectés ou non</t>
        </is>
      </c>
      <c r="T12" s="59" t="n">
        <v>234.1208940802306</v>
      </c>
      <c r="U12" s="59" t="n">
        <v>42.41831802205306</v>
      </c>
      <c r="V12" s="59" t="n">
        <v>21.77852832481402</v>
      </c>
      <c r="W12" s="59" t="n">
        <v>20.63978969723904</v>
      </c>
      <c r="X12" s="59" t="n">
        <v>90.6557642822102</v>
      </c>
      <c r="Y12" s="59" t="n">
        <v>100.2808757016352</v>
      </c>
      <c r="Z12" s="59" t="n">
        <v>168.9668423185312</v>
      </c>
      <c r="AA12" s="59" t="n">
        <v>19.55137064011365</v>
      </c>
      <c r="AB12" s="59" t="n">
        <v>10.13723929562433</v>
      </c>
      <c r="AC12" s="59" t="n">
        <v>9.242947120884564</v>
      </c>
      <c r="AD12" s="59" t="n">
        <v>68.21583934073455</v>
      </c>
      <c r="AE12" s="59" t="n">
        <v>80.50516446946776</v>
      </c>
      <c r="AF12" s="59" t="n">
        <v>65.89245464757835</v>
      </c>
      <c r="AG12" s="59" t="n">
        <v>23.64790375843874</v>
      </c>
      <c r="AH12" s="59" t="n">
        <v>11.86374584357238</v>
      </c>
      <c r="AI12" s="59" t="n">
        <v>11.62015049573263</v>
      </c>
      <c r="AJ12" s="59" t="n">
        <v>22.43992494147565</v>
      </c>
      <c r="AK12" s="59" t="n">
        <v>19.0991804657723</v>
      </c>
      <c r="AL12" s="59" t="n">
        <v>0.5934991341531339</v>
      </c>
      <c r="AM12" s="59" t="n">
        <v>0.4623853429334902</v>
      </c>
      <c r="AN12" s="59" t="n">
        <v>0.003515650352120152</v>
      </c>
      <c r="AO12" s="59" t="n">
        <v>0.003666266431670417</v>
      </c>
      <c r="AP12" s="59" t="n">
        <v>0.004334312151719959</v>
      </c>
      <c r="AQ12" s="59" t="n">
        <v>0.525474264478478</v>
      </c>
      <c r="AR12" s="59" t="n">
        <v>0.6949592117924369</v>
      </c>
      <c r="AS12" s="59" t="n">
        <v>0.00643333093893465</v>
      </c>
      <c r="AT12" s="59" t="n">
        <v>0.5100327422639366</v>
      </c>
      <c r="AU12" s="59" t="n">
        <v>0.5557456068828337</v>
      </c>
      <c r="AV12" s="59" t="n">
        <v>0.004439757143758863</v>
      </c>
      <c r="AW12" s="59" t="n">
        <v>0.003206034616879951</v>
      </c>
      <c r="AX12" s="59" t="n">
        <v>0.004492171627881778</v>
      </c>
      <c r="AY12" s="59" t="n">
        <v>0.5242203878964891</v>
      </c>
      <c r="AZ12" s="59" t="n">
        <v>0.004527703695590852</v>
      </c>
      <c r="BA12" s="59" t="n">
        <v>0.003227296322054699</v>
      </c>
      <c r="BB12" s="59" t="n">
        <v>0.004583942626271435</v>
      </c>
      <c r="BC12" s="59" t="n">
        <v>1024.985676602416</v>
      </c>
    </row>
    <row r="13">
      <c r="A13" s="37" t="inlineStr">
        <is>
          <t>FAB</t>
        </is>
      </c>
      <c r="B13" s="59" t="n">
        <v>21046</v>
      </c>
      <c r="C13" s="59" t="n">
        <v>21132</v>
      </c>
      <c r="D13" s="59" t="n">
        <v>21095.42716524068</v>
      </c>
      <c r="E13" s="59">
        <f>IF(D13&gt;B13,D13-B13,0)</f>
        <v/>
      </c>
      <c r="F13" s="59">
        <f>IF(C13&gt;D13,C13-D13,0)</f>
        <v/>
      </c>
      <c r="S13" s="37" t="inlineStr">
        <is>
          <t>Autres oléoprotéagineux graine  collecté + imports</t>
        </is>
      </c>
      <c r="T13" s="59" t="n">
        <v>0.8263508790798277</v>
      </c>
      <c r="U13" s="59" t="n">
        <v>1.495423466957241</v>
      </c>
      <c r="V13" s="59" t="n">
        <v>0.7530570943004642</v>
      </c>
      <c r="W13" s="59" t="n">
        <v>0.7423663726567763</v>
      </c>
      <c r="X13" s="59" t="n">
        <v>0.01775416510933059</v>
      </c>
      <c r="Z13" s="59" t="n">
        <v>0.3134195030344137</v>
      </c>
      <c r="AA13" s="59" t="n">
        <v>0.4944464114248818</v>
      </c>
      <c r="AB13" s="59" t="n">
        <v>0.01446704112934095</v>
      </c>
      <c r="AC13" s="59" t="n">
        <v>0.01370479910480403</v>
      </c>
      <c r="AD13" s="59" t="n">
        <v>0.008927067049613465</v>
      </c>
      <c r="AF13" s="59" t="n">
        <v>0.4118444532633129</v>
      </c>
      <c r="AG13" s="59" t="n">
        <v>0.5592441536065187</v>
      </c>
      <c r="AH13" s="59" t="n">
        <v>0.0147067956176451</v>
      </c>
      <c r="AI13" s="59" t="n">
        <v>0.01444060043638751</v>
      </c>
      <c r="AJ13" s="59" t="n">
        <v>0.008827098059717127</v>
      </c>
      <c r="AL13" s="59" t="n">
        <v>0.502989901521488</v>
      </c>
      <c r="AM13" s="59" t="n">
        <v>0.01964707062801164</v>
      </c>
      <c r="AN13" s="59" t="n">
        <v>0.009413701077756645</v>
      </c>
      <c r="AO13" s="59" t="n">
        <v>0.006514618262840991</v>
      </c>
      <c r="AQ13" s="59" t="n">
        <v>0.08505690155655629</v>
      </c>
      <c r="AR13" s="59" t="n">
        <v>0.7087371834320807</v>
      </c>
      <c r="AS13" s="59" t="n">
        <v>0.01099698926654981</v>
      </c>
      <c r="AU13" s="59" t="n">
        <v>0.1223573068017756</v>
      </c>
      <c r="AV13" s="59" t="n">
        <v>0.01036163655830761</v>
      </c>
      <c r="AW13" s="59" t="n">
        <v>0.00546099886938829</v>
      </c>
      <c r="AY13" s="59" t="n">
        <v>0.08685157033458805</v>
      </c>
      <c r="AZ13" s="59" t="n">
        <v>0.01054556752705708</v>
      </c>
      <c r="BA13" s="59" t="n">
        <v>0.005535990397161516</v>
      </c>
      <c r="BC13" s="59" t="n">
        <v>7.273449337063838</v>
      </c>
    </row>
    <row r="14">
      <c r="A14" s="37" t="inlineStr">
        <is>
          <t>DE</t>
        </is>
      </c>
      <c r="B14" s="59" t="n">
        <v>4953</v>
      </c>
      <c r="C14" s="59" t="n">
        <v>5008</v>
      </c>
      <c r="D14" s="59" t="n">
        <v>4986.667052471607</v>
      </c>
      <c r="E14" s="59">
        <f>IF(D14&gt;B14,D14-B14,0)</f>
        <v/>
      </c>
      <c r="F14" s="59">
        <f>IF(C14&gt;D14,C14-D14,0)</f>
        <v/>
      </c>
      <c r="S14" s="37" t="inlineStr">
        <is>
          <t>Autres oléoprotéagineux graine  non-collecté</t>
        </is>
      </c>
      <c r="T14" s="59" t="n">
        <v>83.53849150846366</v>
      </c>
      <c r="Y14" s="59" t="n">
        <v>83.23688015649248</v>
      </c>
      <c r="Z14" s="59" t="n">
        <v>52.90624021271867</v>
      </c>
      <c r="AE14" s="59" t="n">
        <v>52.13854072571352</v>
      </c>
      <c r="AF14" s="59" t="n">
        <v>31.3489223113273</v>
      </c>
      <c r="AK14" s="59" t="n">
        <v>30.52890500655228</v>
      </c>
      <c r="AM14" s="59" t="n">
        <v>0.017969462409328</v>
      </c>
      <c r="AP14" s="59" t="n">
        <v>0.007497633636301715</v>
      </c>
      <c r="AQ14" s="59" t="n">
        <v>0.06790672998758547</v>
      </c>
      <c r="AT14" s="59" t="n">
        <v>0.1309367107109093</v>
      </c>
      <c r="AU14" s="59" t="n">
        <v>0.1089227634343885</v>
      </c>
      <c r="AX14" s="59" t="n">
        <v>0.01236619768735373</v>
      </c>
      <c r="AY14" s="59" t="n">
        <v>0.07719034659489149</v>
      </c>
      <c r="BB14" s="59" t="n">
        <v>0.01272774774668187</v>
      </c>
      <c r="BC14" s="59" t="n">
        <v>334.1334975134754</v>
      </c>
    </row>
    <row r="15">
      <c r="A15" s="37" t="inlineStr">
        <is>
          <t>IC</t>
        </is>
      </c>
      <c r="B15" s="59" t="n">
        <v>7954</v>
      </c>
      <c r="C15" s="59" t="n">
        <v>7978</v>
      </c>
      <c r="D15" s="59" t="n">
        <v>7956.810808635512</v>
      </c>
      <c r="E15" s="59">
        <f>IF(D15&gt;B15,D15-B15,0)</f>
        <v/>
      </c>
      <c r="F15" s="59">
        <f>IF(C15&gt;D15,C15-D15,0)</f>
        <v/>
      </c>
      <c r="S15" s="37" t="inlineStr">
        <is>
          <t>Coproduits</t>
        </is>
      </c>
      <c r="T15" s="59" t="n">
        <v>6868.395310596667</v>
      </c>
      <c r="U15" s="59" t="n">
        <v>4180.486964279286</v>
      </c>
      <c r="V15" s="59" t="n">
        <v>1861.55349824254</v>
      </c>
      <c r="W15" s="59" t="n">
        <v>2318.933466036747</v>
      </c>
      <c r="X15" s="59" t="n">
        <v>2687.723584065677</v>
      </c>
      <c r="Z15" s="59" t="n">
        <v>5141.682535330857</v>
      </c>
      <c r="AA15" s="59" t="n">
        <v>2996.514289075756</v>
      </c>
      <c r="AB15" s="59" t="n">
        <v>1204.806701879149</v>
      </c>
      <c r="AC15" s="59" t="n">
        <v>1791.095819948158</v>
      </c>
      <c r="AD15" s="59" t="n">
        <v>2146.738382967744</v>
      </c>
      <c r="AF15" s="59" t="n">
        <v>1723.782364141532</v>
      </c>
      <c r="AG15" s="59" t="n">
        <v>1184.295738938769</v>
      </c>
      <c r="AH15" s="59" t="n">
        <v>656.2760682963103</v>
      </c>
      <c r="AI15" s="59" t="n">
        <v>527.5029290280602</v>
      </c>
      <c r="AJ15" s="59" t="n">
        <v>540.9852010979331</v>
      </c>
      <c r="AL15" s="59" t="n">
        <v>282.2124982838092</v>
      </c>
      <c r="AM15" s="59" t="n">
        <v>155.936689233919</v>
      </c>
      <c r="AN15" s="59" t="n">
        <v>91.28835929103469</v>
      </c>
      <c r="AO15" s="59" t="n">
        <v>65.62869110015541</v>
      </c>
      <c r="AQ15" s="59" t="n">
        <v>263.4554852884007</v>
      </c>
      <c r="AR15" s="59" t="n">
        <v>190.8744338565181</v>
      </c>
      <c r="AS15" s="59" t="n">
        <v>72.53229149978364</v>
      </c>
      <c r="AU15" s="59" t="n">
        <v>102.7409240986084</v>
      </c>
      <c r="AV15" s="59" t="n">
        <v>63.18002344695796</v>
      </c>
      <c r="AW15" s="59" t="n">
        <v>40.55510548677285</v>
      </c>
      <c r="AY15" s="59" t="n">
        <v>157.7406718296039</v>
      </c>
      <c r="AZ15" s="59" t="n">
        <v>126.7572424839191</v>
      </c>
      <c r="BA15" s="59" t="n">
        <v>31.97718601301079</v>
      </c>
      <c r="BC15" s="59" t="n">
        <v>37475.65245583767</v>
      </c>
    </row>
    <row r="16">
      <c r="A16" s="37" t="inlineStr">
        <is>
          <t>Feed</t>
        </is>
      </c>
      <c r="B16" s="59" t="n">
        <v>34003</v>
      </c>
      <c r="C16" s="59" t="n">
        <v>34078</v>
      </c>
      <c r="D16" s="59" t="n">
        <v>34036.74433480056</v>
      </c>
      <c r="E16" s="59">
        <f>IF(D16&gt;B16,D16-B16,0)</f>
        <v/>
      </c>
      <c r="F16" s="59">
        <f>IF(C16&gt;D16,C16-D16,0)</f>
        <v/>
      </c>
      <c r="S16" s="37" t="inlineStr">
        <is>
          <t>CP Cér</t>
        </is>
      </c>
      <c r="T16" s="59" t="n">
        <v>1910.714639997845</v>
      </c>
      <c r="U16" s="59" t="n">
        <v>1158.84450404311</v>
      </c>
      <c r="V16" s="59" t="n">
        <v>841.2916119582752</v>
      </c>
      <c r="W16" s="59" t="n">
        <v>317.5528920848352</v>
      </c>
      <c r="X16" s="59" t="n">
        <v>751.8029702930475</v>
      </c>
      <c r="Z16" s="59" t="n">
        <v>1469.720238437368</v>
      </c>
      <c r="AA16" s="59" t="n">
        <v>851.9687737238949</v>
      </c>
      <c r="AB16" s="59" t="n">
        <v>584.7564626791446</v>
      </c>
      <c r="AC16" s="59" t="n">
        <v>267.9637088609846</v>
      </c>
      <c r="AD16" s="59" t="n">
        <v>617.9333258897428</v>
      </c>
      <c r="AF16" s="59" t="n">
        <v>440.3439493120118</v>
      </c>
      <c r="AG16" s="59" t="n">
        <v>306.5853253944416</v>
      </c>
      <c r="AH16" s="59" t="n">
        <v>257.1005506245916</v>
      </c>
      <c r="AI16" s="59" t="n">
        <v>50.08014734683471</v>
      </c>
      <c r="AJ16" s="59" t="n">
        <v>133.8696444033046</v>
      </c>
      <c r="AL16" s="59" t="n">
        <v>74.86014847660104</v>
      </c>
      <c r="AM16" s="59" t="n">
        <v>43.94250232736412</v>
      </c>
      <c r="AN16" s="59" t="n">
        <v>26.95083591137806</v>
      </c>
      <c r="AO16" s="59" t="n">
        <v>17.54693494818595</v>
      </c>
      <c r="AQ16" s="59" t="n">
        <v>46.4824085456131</v>
      </c>
      <c r="AR16" s="59" t="n">
        <v>46.07283472619392</v>
      </c>
      <c r="AS16" s="59" t="n">
        <v>0.451769958701156</v>
      </c>
      <c r="AU16" s="59" t="n">
        <v>11.4013099207612</v>
      </c>
      <c r="AV16" s="59" t="n">
        <v>12.06379588712197</v>
      </c>
      <c r="AW16" s="59" t="n">
        <v>0.3176297614738041</v>
      </c>
      <c r="AY16" s="59" t="n">
        <v>34.10846233132817</v>
      </c>
      <c r="AZ16" s="59" t="n">
        <v>34.95544586107572</v>
      </c>
      <c r="BA16" s="59" t="n">
        <v>0.134140197227352</v>
      </c>
      <c r="BC16" s="59" t="n">
        <v>10309.81696390246</v>
      </c>
    </row>
    <row r="17">
      <c r="S17" s="37" t="inlineStr">
        <is>
          <t>Tourteaux</t>
        </is>
      </c>
      <c r="T17" s="59" t="n">
        <v>3374.830811864947</v>
      </c>
      <c r="U17" s="59" t="n">
        <v>2635.123828915154</v>
      </c>
      <c r="V17" s="59" t="n">
        <v>665.550771602106</v>
      </c>
      <c r="W17" s="59" t="n">
        <v>1969.573057313048</v>
      </c>
      <c r="X17" s="59" t="n">
        <v>739.2464007785449</v>
      </c>
      <c r="Z17" s="59" t="n">
        <v>2603.111418416872</v>
      </c>
      <c r="AA17" s="59" t="n">
        <v>1993.799466926652</v>
      </c>
      <c r="AB17" s="59" t="n">
        <v>493.3993927787553</v>
      </c>
      <c r="AC17" s="59" t="n">
        <v>1501.136762473808</v>
      </c>
      <c r="AD17" s="59" t="n">
        <v>607.5624857237041</v>
      </c>
      <c r="AF17" s="59" t="n">
        <v>772.6609964183879</v>
      </c>
      <c r="AG17" s="59" t="n">
        <v>640.9996001899123</v>
      </c>
      <c r="AH17" s="59" t="n">
        <v>172.3942596020135</v>
      </c>
      <c r="AI17" s="59" t="n">
        <v>468.7052144307756</v>
      </c>
      <c r="AJ17" s="59" t="n">
        <v>131.6839150548408</v>
      </c>
      <c r="AL17" s="59" t="n">
        <v>65.17509220742045</v>
      </c>
      <c r="AM17" s="59" t="n">
        <v>15.01529905371398</v>
      </c>
      <c r="AN17" s="59" t="n">
        <v>0.04856352391442716</v>
      </c>
      <c r="AO17" s="59" t="n">
        <v>15.17389764160063</v>
      </c>
      <c r="AQ17" s="59" t="n">
        <v>88.14918490479342</v>
      </c>
      <c r="AR17" s="59" t="n">
        <v>66.05261717227351</v>
      </c>
      <c r="AS17" s="59" t="n">
        <v>21.04195121730335</v>
      </c>
      <c r="AU17" s="59" t="n">
        <v>33.00230404017167</v>
      </c>
      <c r="AV17" s="59" t="n">
        <v>18.76540380790932</v>
      </c>
      <c r="AW17" s="59" t="n">
        <v>13.24571490605611</v>
      </c>
      <c r="AY17" s="59" t="n">
        <v>56.14431426502581</v>
      </c>
      <c r="AZ17" s="59" t="n">
        <v>47.35511188447199</v>
      </c>
      <c r="BA17" s="59" t="n">
        <v>7.796236311247243</v>
      </c>
      <c r="BC17" s="59" t="n">
        <v>19216.74407342542</v>
      </c>
    </row>
    <row r="18">
      <c r="S18" s="37" t="inlineStr">
        <is>
          <t>Tourteaux soja</t>
        </is>
      </c>
      <c r="T18" s="59" t="n">
        <v>1656.103602980296</v>
      </c>
      <c r="U18" s="59" t="n">
        <v>1003.596625485407</v>
      </c>
      <c r="V18" s="59" t="n">
        <v>30.97402471974116</v>
      </c>
      <c r="W18" s="59" t="n">
        <v>972.6226007656662</v>
      </c>
      <c r="X18" s="59" t="n">
        <v>650.8770731794086</v>
      </c>
      <c r="Z18" s="59" t="n">
        <v>1366.702773800032</v>
      </c>
      <c r="AA18" s="59" t="n">
        <v>847.3817673419676</v>
      </c>
      <c r="AB18" s="59" t="n">
        <v>31.09208663565733</v>
      </c>
      <c r="AC18" s="59" t="n">
        <v>816.3899370700279</v>
      </c>
      <c r="AD18" s="59" t="n">
        <v>518.2303363490345</v>
      </c>
      <c r="AF18" s="59" t="n">
        <v>290.4087574905662</v>
      </c>
      <c r="AG18" s="59" t="n">
        <v>156.1747420235869</v>
      </c>
      <c r="AH18" s="59" t="n">
        <v>0.2775493164918806</v>
      </c>
      <c r="AI18" s="59" t="n">
        <v>156.4890785785312</v>
      </c>
      <c r="AJ18" s="59" t="n">
        <v>132.6467368303741</v>
      </c>
      <c r="AL18" s="59" t="n">
        <v>9.046456075819037</v>
      </c>
      <c r="AM18" s="59" t="n">
        <v>0.5933650832019352</v>
      </c>
      <c r="AN18" s="59" t="n">
        <v>0.6937953017402823</v>
      </c>
      <c r="AO18" s="59" t="n">
        <v>0.01159155940500266</v>
      </c>
      <c r="AQ18" s="59" t="n">
        <v>27.58845918448597</v>
      </c>
      <c r="AR18" s="59" t="n">
        <v>8.353023857924398</v>
      </c>
      <c r="AS18" s="59" t="n">
        <v>17.25135439346681</v>
      </c>
      <c r="AU18" s="59" t="n">
        <v>20.16152540264934</v>
      </c>
      <c r="AV18" s="59" t="n">
        <v>6.96491069083424</v>
      </c>
      <c r="AW18" s="59" t="n">
        <v>12.20868333870544</v>
      </c>
      <c r="AY18" s="59" t="n">
        <v>8.407492876197116</v>
      </c>
      <c r="AZ18" s="59" t="n">
        <v>2.384117494992776</v>
      </c>
      <c r="BA18" s="59" t="n">
        <v>5.042671054761372</v>
      </c>
      <c r="BC18" s="59" t="n">
        <v>8748.675138880972</v>
      </c>
    </row>
    <row r="19">
      <c r="S19" s="37" t="inlineStr">
        <is>
          <t>Tourteaux colza</t>
        </is>
      </c>
      <c r="T19" s="59" t="n">
        <v>1510.820315087444</v>
      </c>
      <c r="U19" s="59" t="n">
        <v>1422.812539643662</v>
      </c>
      <c r="V19" s="59" t="n">
        <v>612.5436406602687</v>
      </c>
      <c r="W19" s="59" t="n">
        <v>810.2688989833929</v>
      </c>
      <c r="X19" s="59" t="n">
        <v>88.31075526672329</v>
      </c>
      <c r="Z19" s="59" t="n">
        <v>1185.793422071149</v>
      </c>
      <c r="AA19" s="59" t="n">
        <v>1097.18636277035</v>
      </c>
      <c r="AB19" s="59" t="n">
        <v>448.8091766184909</v>
      </c>
      <c r="AC19" s="59" t="n">
        <v>648.4721162043178</v>
      </c>
      <c r="AD19" s="59" t="n">
        <v>88.30282853461863</v>
      </c>
      <c r="AF19" s="59" t="n">
        <v>325.2165366742871</v>
      </c>
      <c r="AG19" s="59" t="n">
        <v>325.588245436238</v>
      </c>
      <c r="AH19" s="59" t="n">
        <v>164.1299513666376</v>
      </c>
      <c r="AI19" s="59" t="n">
        <v>162.048918385329</v>
      </c>
      <c r="AJ19" s="59" t="n">
        <v>0.007926732104668288</v>
      </c>
      <c r="AL19" s="59" t="n">
        <v>46.19041499211361</v>
      </c>
      <c r="AM19" s="59" t="n">
        <v>11.77219360734457</v>
      </c>
      <c r="AN19" s="59" t="n">
        <v>0.3338028927453647</v>
      </c>
      <c r="AO19" s="59" t="n">
        <v>12.02478053174361</v>
      </c>
      <c r="AQ19" s="59" t="n">
        <v>43.8856186344587</v>
      </c>
      <c r="AR19" s="59" t="n">
        <v>44.76583201199679</v>
      </c>
      <c r="AS19" s="59" t="n">
        <v>0.01348291343847277</v>
      </c>
      <c r="AU19" s="59" t="n">
        <v>11.71825611984253</v>
      </c>
      <c r="AV19" s="59" t="n">
        <v>12.66708342162888</v>
      </c>
      <c r="AW19" s="59" t="n">
        <v>0.006681280889921315</v>
      </c>
      <c r="AY19" s="59" t="n">
        <v>31.2200659961946</v>
      </c>
      <c r="AZ19" s="59" t="n">
        <v>32.1935969899864</v>
      </c>
      <c r="BA19" s="59" t="n">
        <v>0.00680163254855146</v>
      </c>
      <c r="BC19" s="59" t="n">
        <v>9137.110245459944</v>
      </c>
    </row>
    <row r="20">
      <c r="S20" s="37" t="inlineStr">
        <is>
          <t>Tourteaux tournesol</t>
        </is>
      </c>
      <c r="T20" s="59" t="n">
        <v>207.2482340317671</v>
      </c>
      <c r="U20" s="59" t="n">
        <v>207.1226845986886</v>
      </c>
      <c r="V20" s="59" t="n">
        <v>21.2394947708958</v>
      </c>
      <c r="W20" s="59" t="n">
        <v>185.8831898277928</v>
      </c>
      <c r="X20" s="59" t="n">
        <v>0.628220210175198</v>
      </c>
      <c r="Z20" s="59" t="n">
        <v>48.77329471173069</v>
      </c>
      <c r="AA20" s="59" t="n">
        <v>48.00229349109732</v>
      </c>
      <c r="AB20" s="59" t="n">
        <v>12.7373531182281</v>
      </c>
      <c r="AC20" s="59" t="n">
        <v>35.40109847928465</v>
      </c>
      <c r="AD20" s="59" t="n">
        <v>0.4683329952100345</v>
      </c>
      <c r="AF20" s="59" t="n">
        <v>158.5263257929412</v>
      </c>
      <c r="AG20" s="59" t="n">
        <v>158.853951595467</v>
      </c>
      <c r="AH20" s="59" t="n">
        <v>8.412786427807925</v>
      </c>
      <c r="AI20" s="59" t="n">
        <v>150.5074466821423</v>
      </c>
      <c r="AJ20" s="59" t="n">
        <v>0.1598872149651636</v>
      </c>
      <c r="AL20" s="59" t="n">
        <v>11.68899351573995</v>
      </c>
      <c r="AM20" s="59" t="n">
        <v>2.1316444681631</v>
      </c>
      <c r="AN20" s="59" t="n">
        <v>0.2998945665944168</v>
      </c>
      <c r="AO20" s="59" t="n">
        <v>1.695123769679632</v>
      </c>
      <c r="AQ20" s="59" t="n">
        <v>14.60091473737326</v>
      </c>
      <c r="AR20" s="59" t="n">
        <v>12.26444431534035</v>
      </c>
      <c r="AS20" s="59" t="n">
        <v>2.091374380080126</v>
      </c>
      <c r="AU20" s="59" t="n">
        <v>0.6368262913709613</v>
      </c>
      <c r="AV20" s="59" t="n">
        <v>0.3541379095945464</v>
      </c>
      <c r="AW20" s="59" t="n">
        <v>0.3138845938165349</v>
      </c>
      <c r="AY20" s="59" t="n">
        <v>14.17443360280982</v>
      </c>
      <c r="AZ20" s="59" t="n">
        <v>11.82909931739364</v>
      </c>
      <c r="BA20" s="59" t="n">
        <v>1.777489786263591</v>
      </c>
      <c r="BC20" s="59" t="n">
        <v>1317.822855202414</v>
      </c>
    </row>
    <row r="21">
      <c r="S21" s="37" t="inlineStr">
        <is>
          <t>Autres tourteaux</t>
        </is>
      </c>
      <c r="T21" s="59" t="n">
        <v>0.1021621329636394</v>
      </c>
      <c r="U21" s="59" t="n">
        <v>1.040147325729889</v>
      </c>
      <c r="V21" s="59" t="n">
        <v>0.4913724886788697</v>
      </c>
      <c r="W21" s="59" t="n">
        <v>0.5487748370510193</v>
      </c>
      <c r="X21" s="59" t="n">
        <v>0.01895562021922843</v>
      </c>
      <c r="Z21" s="59" t="n">
        <v>0.7421337859578614</v>
      </c>
      <c r="AA21" s="59" t="n">
        <v>0.6431160306611264</v>
      </c>
      <c r="AB21" s="59" t="n">
        <v>0.0714561408164934</v>
      </c>
      <c r="AC21" s="59" t="n">
        <v>0.06884771102743371</v>
      </c>
      <c r="AD21" s="59" t="n">
        <v>0.01366662852085902</v>
      </c>
      <c r="AF21" s="59" t="n">
        <v>0.03560734215233525</v>
      </c>
      <c r="AG21" s="59" t="n">
        <v>0.3559107885237495</v>
      </c>
      <c r="AH21" s="59" t="n">
        <v>0.009838262255815784</v>
      </c>
      <c r="AI21" s="59" t="n">
        <v>0.009807093433969518</v>
      </c>
      <c r="AJ21" s="59" t="n">
        <v>0.005288991698369403</v>
      </c>
      <c r="AL21" s="59" t="n">
        <v>0.02711640031762419</v>
      </c>
      <c r="AM21" s="59" t="n">
        <v>0.3585809075773152</v>
      </c>
      <c r="AN21" s="59" t="n">
        <v>0.004773980673326662</v>
      </c>
      <c r="AO21" s="59" t="n">
        <v>0.01215875248767746</v>
      </c>
      <c r="AQ21" s="59" t="n">
        <v>0.7887505730667037</v>
      </c>
      <c r="AR21" s="59" t="n">
        <v>0.5516948497424307</v>
      </c>
      <c r="AS21" s="59" t="n">
        <v>0.01787706941741332</v>
      </c>
      <c r="AU21" s="59" t="n">
        <v>0.04652704661719902</v>
      </c>
      <c r="AV21" s="59" t="n">
        <v>0.01088661356776029</v>
      </c>
      <c r="AW21" s="59" t="n">
        <v>0.007491817484892239</v>
      </c>
      <c r="AY21" s="59" t="n">
        <v>0.8086742836564057</v>
      </c>
      <c r="AZ21" s="59" t="n">
        <v>0.0138364201624946</v>
      </c>
      <c r="BA21" s="59" t="n">
        <v>0.01038525193252108</v>
      </c>
      <c r="BC21" s="59" t="n">
        <v>6.815839146394424</v>
      </c>
    </row>
    <row r="22">
      <c r="S22" s="37" t="inlineStr">
        <is>
          <t>Huiles végétales</t>
        </is>
      </c>
      <c r="T22" s="59" t="n">
        <v>0.01892684125545459</v>
      </c>
      <c r="U22" s="59" t="n">
        <v>0.8442177546634175</v>
      </c>
      <c r="V22" s="59" t="n">
        <v>0.4058902863197122</v>
      </c>
      <c r="W22" s="59" t="n">
        <v>0.4383274683437053</v>
      </c>
      <c r="Z22" s="59" t="n">
        <v>0.06898448465340014</v>
      </c>
      <c r="AA22" s="59" t="n">
        <v>0.2465479424497809</v>
      </c>
      <c r="AB22" s="59" t="n">
        <v>0.01151566269138253</v>
      </c>
      <c r="AC22" s="59" t="n">
        <v>0.01102091170868528</v>
      </c>
      <c r="AF22" s="59" t="n">
        <v>0.3057473329847709</v>
      </c>
      <c r="AG22" s="59" t="n">
        <v>0.3531081500020056</v>
      </c>
      <c r="AH22" s="59" t="n">
        <v>0.01087844571066482</v>
      </c>
      <c r="AI22" s="59" t="n">
        <v>0.01066214139207116</v>
      </c>
      <c r="AL22" s="59" t="n">
        <v>0.6553414165878069</v>
      </c>
      <c r="AM22" s="59" t="n">
        <v>0.3200539911111766</v>
      </c>
      <c r="AN22" s="59" t="n">
        <v>0.03022860233012492</v>
      </c>
      <c r="AQ22" s="59" t="n">
        <v>0.01347812289861082</v>
      </c>
      <c r="AR22" s="59" t="n">
        <v>0.5409569162143368</v>
      </c>
      <c r="AS22" s="59" t="n">
        <v>0.00311109518320285</v>
      </c>
      <c r="AU22" s="59" t="n">
        <v>0.01863514993339156</v>
      </c>
      <c r="AV22" s="59" t="n">
        <v>0.0132881903696556</v>
      </c>
      <c r="AY22" s="59" t="n">
        <v>0.01858108844131548</v>
      </c>
      <c r="AZ22" s="59" t="n">
        <v>0.01429905280325516</v>
      </c>
      <c r="BA22" s="59" t="n">
        <v>0.00311109518320285</v>
      </c>
      <c r="BC22" s="59" t="n">
        <v>4.356912143231132</v>
      </c>
    </row>
    <row r="23">
      <c r="S23" s="37" t="inlineStr">
        <is>
          <t>Luzerne déshydratée</t>
        </is>
      </c>
      <c r="T23" s="59" t="n">
        <v>345.2633346084589</v>
      </c>
      <c r="U23" s="59" t="n">
        <v>64.82973233565801</v>
      </c>
      <c r="V23" s="59" t="n">
        <v>63.23916592883969</v>
      </c>
      <c r="W23" s="59" t="n">
        <v>1.59056640681832</v>
      </c>
      <c r="X23" s="59" t="n">
        <v>279.9152994648557</v>
      </c>
      <c r="Z23" s="59" t="n">
        <v>219.0893889906962</v>
      </c>
      <c r="AA23" s="59" t="n">
        <v>3.224970369055871</v>
      </c>
      <c r="AB23" s="59" t="n">
        <v>1.580159639241751</v>
      </c>
      <c r="AC23" s="59" t="n">
        <v>2.369648156995468</v>
      </c>
      <c r="AD23" s="59" t="n">
        <v>216.1257146782974</v>
      </c>
      <c r="AF23" s="59" t="n">
        <v>125.1921818339257</v>
      </c>
      <c r="AG23" s="59" t="n">
        <v>61.76967412924976</v>
      </c>
      <c r="AH23" s="59" t="n">
        <v>62.18501260616229</v>
      </c>
      <c r="AI23" s="59" t="n">
        <v>0.2029591890055362</v>
      </c>
      <c r="AJ23" s="59" t="n">
        <v>63.78958478655819</v>
      </c>
      <c r="AL23" s="59" t="n">
        <v>52.25015830302948</v>
      </c>
      <c r="AM23" s="59" t="n">
        <v>43.55913668687788</v>
      </c>
      <c r="AN23" s="59" t="n">
        <v>20.18496348326292</v>
      </c>
      <c r="AO23" s="59" t="n">
        <v>22.39672815195061</v>
      </c>
      <c r="AQ23" s="59" t="n">
        <v>50.09771360242576</v>
      </c>
      <c r="AR23" s="59" t="n">
        <v>32.07780563702197</v>
      </c>
      <c r="AS23" s="59" t="n">
        <v>18.02052818530105</v>
      </c>
      <c r="AU23" s="59" t="n">
        <v>41.4073793949006</v>
      </c>
      <c r="AV23" s="59" t="n">
        <v>27.72018123588952</v>
      </c>
      <c r="AW23" s="59" t="n">
        <v>12.78288293238184</v>
      </c>
      <c r="AY23" s="59" t="n">
        <v>11.38403233674115</v>
      </c>
      <c r="AZ23" s="59" t="n">
        <v>5.338647478904987</v>
      </c>
      <c r="BA23" s="59" t="n">
        <v>5.237645252919211</v>
      </c>
      <c r="BC23" s="59" t="n">
        <v>1852.825195805426</v>
      </c>
    </row>
    <row r="24">
      <c r="S24" s="37" t="inlineStr">
        <is>
          <t>Pulpes de betterave</t>
        </is>
      </c>
      <c r="T24" s="59" t="n">
        <v>721.7583790698127</v>
      </c>
      <c r="U24" s="59" t="n">
        <v>158.8501034243433</v>
      </c>
      <c r="V24" s="59" t="n">
        <v>157.1489547377012</v>
      </c>
      <c r="W24" s="59" t="n">
        <v>1.701148686642117</v>
      </c>
      <c r="X24" s="59" t="n">
        <v>562.3318495507536</v>
      </c>
      <c r="Z24" s="59" t="n">
        <v>488.3447741227033</v>
      </c>
      <c r="AA24" s="59" t="n">
        <v>19.56888534161583</v>
      </c>
      <c r="AB24" s="59" t="n">
        <v>17.96400632586141</v>
      </c>
      <c r="AC24" s="59" t="n">
        <v>2.262911217766609</v>
      </c>
      <c r="AD24" s="59" t="n">
        <v>469.0411922665236</v>
      </c>
      <c r="AF24" s="59" t="n">
        <v>232.8664977767248</v>
      </c>
      <c r="AG24" s="59" t="n">
        <v>139.5704039804065</v>
      </c>
      <c r="AH24" s="59" t="n">
        <v>139.7678666857667</v>
      </c>
      <c r="AI24" s="59" t="n">
        <v>0.4216146387725799</v>
      </c>
      <c r="AJ24" s="59" t="n">
        <v>93.29065728422997</v>
      </c>
      <c r="AL24" s="59" t="n">
        <v>67.75179346185928</v>
      </c>
      <c r="AM24" s="59" t="n">
        <v>27.45329206077838</v>
      </c>
      <c r="AN24" s="59" t="n">
        <v>25.89082927851756</v>
      </c>
      <c r="AO24" s="59" t="n">
        <v>1.713430586322476</v>
      </c>
      <c r="AQ24" s="59" t="n">
        <v>43.39274895405939</v>
      </c>
      <c r="AR24" s="59" t="n">
        <v>43.78884492559382</v>
      </c>
      <c r="AS24" s="59" t="n">
        <v>1.533807629686058</v>
      </c>
      <c r="AU24" s="59" t="n">
        <v>4.751527986192377</v>
      </c>
      <c r="AV24" s="59" t="n">
        <v>4.948566423088658</v>
      </c>
      <c r="AW24" s="59" t="n">
        <v>0.76210668253818</v>
      </c>
      <c r="AY24" s="59" t="n">
        <v>37.71194235392004</v>
      </c>
      <c r="AZ24" s="59" t="n">
        <v>37.89920327268911</v>
      </c>
      <c r="BA24" s="59" t="n">
        <v>0.7717009471478777</v>
      </c>
      <c r="BC24" s="59" t="n">
        <v>3503.259039672018</v>
      </c>
    </row>
    <row r="25">
      <c r="S25" s="37" t="inlineStr">
        <is>
          <t>CP liquide betterave</t>
        </is>
      </c>
      <c r="T25" s="59" t="n">
        <v>99.05601593200669</v>
      </c>
      <c r="U25" s="59" t="n">
        <v>99.10620685368825</v>
      </c>
      <c r="V25" s="59" t="n">
        <v>93.48534310976832</v>
      </c>
      <c r="W25" s="59" t="n">
        <v>5.620863743919933</v>
      </c>
      <c r="X25" s="59" t="n">
        <v>0.007506938890193725</v>
      </c>
      <c r="Z25" s="59" t="n">
        <v>81.6035981573642</v>
      </c>
      <c r="AA25" s="59" t="n">
        <v>81.78385064963028</v>
      </c>
      <c r="AB25" s="59" t="n">
        <v>76.51585646902817</v>
      </c>
      <c r="AC25" s="59" t="n">
        <v>6.018826702550043</v>
      </c>
      <c r="AD25" s="59" t="n">
        <v>0.003749403535462591</v>
      </c>
      <c r="AF25" s="59" t="n">
        <v>16.82098684527331</v>
      </c>
      <c r="AG25" s="59" t="n">
        <v>16.88999470468234</v>
      </c>
      <c r="AH25" s="59" t="n">
        <v>17.49923333730537</v>
      </c>
      <c r="AI25" s="59" t="n">
        <v>0.004776909753823</v>
      </c>
      <c r="AJ25" s="59" t="n">
        <v>0.003757535354731134</v>
      </c>
      <c r="AL25" s="59" t="n">
        <v>8.285780316909154</v>
      </c>
      <c r="AM25" s="59" t="n">
        <v>6.614912567117317</v>
      </c>
      <c r="AN25" s="59" t="n">
        <v>7.259687065687087</v>
      </c>
      <c r="AO25" s="59" t="n">
        <v>0.003822640607295086</v>
      </c>
      <c r="AQ25" s="59" t="n">
        <v>0.01561833134624532</v>
      </c>
      <c r="AR25" s="59" t="n">
        <v>0.5455978234050524</v>
      </c>
      <c r="AS25" s="59" t="n">
        <v>0.006558949835933643</v>
      </c>
      <c r="AU25" s="59" t="n">
        <v>0.01923044107757335</v>
      </c>
      <c r="AV25" s="59" t="n">
        <v>0.02230566457274978</v>
      </c>
      <c r="AW25" s="59" t="n">
        <v>0.003241028626987358</v>
      </c>
      <c r="AY25" s="59" t="n">
        <v>0.01916999995911625</v>
      </c>
      <c r="AZ25" s="59" t="n">
        <v>0.02511128042208438</v>
      </c>
      <c r="BA25" s="59" t="n">
        <v>0.003317921208946284</v>
      </c>
      <c r="BC25" s="59" t="n">
        <v>617.2449213235265</v>
      </c>
    </row>
    <row r="26">
      <c r="S26" s="37" t="inlineStr">
        <is>
          <t>CP orig. anim.</t>
        </is>
      </c>
      <c r="T26" s="59" t="n">
        <v>0.01737166847156112</v>
      </c>
      <c r="U26" s="59" t="n">
        <v>0.8196416368818076</v>
      </c>
      <c r="V26" s="59" t="n">
        <v>0.3890007455272581</v>
      </c>
      <c r="W26" s="59" t="n">
        <v>0.4306408913545494</v>
      </c>
      <c r="X26" s="59" t="n">
        <v>0.01374820189298665</v>
      </c>
      <c r="Z26" s="59" t="n">
        <v>0.06572826568888829</v>
      </c>
      <c r="AA26" s="59" t="n">
        <v>0.2362631553533082</v>
      </c>
      <c r="AB26" s="59" t="n">
        <v>0.009966055569644403</v>
      </c>
      <c r="AC26" s="59" t="n">
        <v>0.009882086903638168</v>
      </c>
      <c r="AD26" s="59" t="n">
        <v>0.007105629746098681</v>
      </c>
      <c r="AF26" s="59" t="n">
        <v>0.2918638846430446</v>
      </c>
      <c r="AG26" s="59" t="n">
        <v>0.3398176132768144</v>
      </c>
      <c r="AH26" s="59" t="n">
        <v>0.009407124228380982</v>
      </c>
      <c r="AI26" s="59" t="n">
        <v>0.009427836900501464</v>
      </c>
      <c r="AJ26" s="59" t="n">
        <v>0.006642572146887972</v>
      </c>
      <c r="AL26" s="59" t="n">
        <v>0.6445352857436357</v>
      </c>
      <c r="AM26" s="59" t="n">
        <v>0.3175662044419597</v>
      </c>
      <c r="AN26" s="59" t="n">
        <v>0.02708081238566959</v>
      </c>
      <c r="AO26" s="59" t="n">
        <v>0.003653594276135857</v>
      </c>
      <c r="AQ26" s="59" t="n">
        <v>0.0127681861861725</v>
      </c>
      <c r="AR26" s="59" t="n">
        <v>0.5363152982034121</v>
      </c>
      <c r="AS26" s="59" t="n">
        <v>0.006806685378762728</v>
      </c>
      <c r="AU26" s="59" t="n">
        <v>0.01865718197997951</v>
      </c>
      <c r="AV26" s="59" t="n">
        <v>0.01232592598802629</v>
      </c>
      <c r="AW26" s="59" t="n">
        <v>0.003374210649177569</v>
      </c>
      <c r="AY26" s="59" t="n">
        <v>0.01815843011959876</v>
      </c>
      <c r="AZ26" s="59" t="n">
        <v>0.01327752157436633</v>
      </c>
      <c r="BA26" s="59" t="n">
        <v>0.003432474729585158</v>
      </c>
      <c r="BC26" s="59" t="n">
        <v>4.274459180241852</v>
      </c>
    </row>
    <row r="27">
      <c r="S27" s="37" t="inlineStr">
        <is>
          <t>Autres MP</t>
        </is>
      </c>
      <c r="T27" s="59" t="n">
        <v>420.7204630870007</v>
      </c>
      <c r="U27" s="59" t="n">
        <v>65.1288822137664</v>
      </c>
      <c r="V27" s="59" t="n">
        <v>41.9090427407975</v>
      </c>
      <c r="W27" s="59" t="n">
        <v>23.2198394729689</v>
      </c>
      <c r="X27" s="59" t="n">
        <v>355.6188273720662</v>
      </c>
      <c r="Z27" s="59" t="n">
        <v>283.3951961188521</v>
      </c>
      <c r="AA27" s="59" t="n">
        <v>48.45590025926671</v>
      </c>
      <c r="AB27" s="59" t="n">
        <v>33.21208550185432</v>
      </c>
      <c r="AC27" s="59" t="n">
        <v>14.24787042941628</v>
      </c>
      <c r="AD27" s="59" t="n">
        <v>236.9314832200704</v>
      </c>
      <c r="AF27" s="59" t="n">
        <v>136.3213008706308</v>
      </c>
      <c r="AG27" s="59" t="n">
        <v>19.62663620518553</v>
      </c>
      <c r="AH27" s="59" t="n">
        <v>9.220518223977502</v>
      </c>
      <c r="AI27" s="59" t="n">
        <v>9.410459505574485</v>
      </c>
      <c r="AJ27" s="59" t="n">
        <v>118.6873441519958</v>
      </c>
      <c r="AL27" s="59" t="n">
        <v>10.13187014010446</v>
      </c>
      <c r="AM27" s="59" t="n">
        <v>18.71544450617075</v>
      </c>
      <c r="AN27" s="59" t="n">
        <v>6.960115735161647</v>
      </c>
      <c r="AO27" s="59" t="n">
        <v>12.75189748754513</v>
      </c>
      <c r="AQ27" s="59" t="n">
        <v>39.24626865401387</v>
      </c>
      <c r="AR27" s="59" t="n">
        <v>2.932687159363114</v>
      </c>
      <c r="AS27" s="59" t="n">
        <v>37.28411647258589</v>
      </c>
      <c r="AU27" s="59" t="n">
        <v>16.00783097267912</v>
      </c>
      <c r="AV27" s="59" t="n">
        <v>0.5692448487436483</v>
      </c>
      <c r="AW27" s="59" t="n">
        <v>16.43558095424712</v>
      </c>
      <c r="AY27" s="59" t="n">
        <v>22.23376630713496</v>
      </c>
      <c r="AZ27" s="59" t="n">
        <v>2.382231357051766</v>
      </c>
      <c r="BA27" s="59" t="n">
        <v>20.84853551833877</v>
      </c>
      <c r="BC27" s="59" t="n">
        <v>2022.605439486564</v>
      </c>
    </row>
    <row r="28">
      <c r="S28" s="37" t="inlineStr">
        <is>
          <t>AMV</t>
        </is>
      </c>
      <c r="T28" s="59" t="n">
        <v>314.6168321294418</v>
      </c>
      <c r="U28" s="59" t="n">
        <v>313.8887462220496</v>
      </c>
      <c r="V28" s="59" t="n">
        <v>262.9029925230497</v>
      </c>
      <c r="W28" s="59" t="n">
        <v>50.98575369899989</v>
      </c>
      <c r="X28" s="59" t="n">
        <v>0.006356695174527557</v>
      </c>
      <c r="Z28" s="59" t="n">
        <v>235.6815923894018</v>
      </c>
      <c r="AA28" s="59" t="n">
        <v>234.1667340765995</v>
      </c>
      <c r="AB28" s="59" t="n">
        <v>215.290313898581</v>
      </c>
      <c r="AC28" s="59" t="n">
        <v>19.38750267776046</v>
      </c>
      <c r="AD28" s="59" t="n">
        <v>0.003200554012793416</v>
      </c>
      <c r="AF28" s="59" t="n">
        <v>80.51577993397798</v>
      </c>
      <c r="AG28" s="59" t="n">
        <v>79.24835514630703</v>
      </c>
      <c r="AH28" s="59" t="n">
        <v>47.73959289039907</v>
      </c>
      <c r="AI28" s="59" t="n">
        <v>31.77485549620822</v>
      </c>
      <c r="AJ28" s="59" t="n">
        <v>0.003156141161734142</v>
      </c>
      <c r="AL28" s="59" t="n">
        <v>9.269273611740637</v>
      </c>
      <c r="AM28" s="59" t="n">
        <v>0.01871683062741488</v>
      </c>
      <c r="AN28" s="59" t="n">
        <v>0.003468298403216045</v>
      </c>
      <c r="AO28" s="59" t="n">
        <v>0.001995986736581754</v>
      </c>
      <c r="AQ28" s="59" t="n">
        <v>7.980573269585572</v>
      </c>
      <c r="AR28" s="59" t="n">
        <v>9.83729120159124</v>
      </c>
      <c r="AS28" s="59" t="n">
        <v>0.004330948385212077</v>
      </c>
      <c r="AU28" s="59" t="n">
        <v>1.011164399778081</v>
      </c>
      <c r="AV28" s="59" t="n">
        <v>0.01360249984847776</v>
      </c>
      <c r="AW28" s="59" t="n">
        <v>0.001994006954382359</v>
      </c>
      <c r="AY28" s="59" t="n">
        <v>9.887737357872584</v>
      </c>
      <c r="AZ28" s="59" t="n">
        <v>8.888700752094355</v>
      </c>
      <c r="BA28" s="59" t="n">
        <v>0.002336941430829717</v>
      </c>
      <c r="BC28" s="59" t="n">
        <v>1933.132950578174</v>
      </c>
    </row>
    <row r="29">
      <c r="S29" s="37" t="inlineStr">
        <is>
          <t>Matières premières "concentrés"</t>
        </is>
      </c>
      <c r="T29" s="59" t="n">
        <v>12466.15588581144</v>
      </c>
      <c r="U29" s="59" t="n">
        <v>5463.147268939178</v>
      </c>
      <c r="V29" s="59" t="n">
        <v>3049.362326497401</v>
      </c>
      <c r="W29" s="59" t="n">
        <v>2413.784942441776</v>
      </c>
      <c r="X29" s="59" t="n">
        <v>3386.836353136607</v>
      </c>
      <c r="Y29" s="59" t="n">
        <v>3618.444507752753</v>
      </c>
      <c r="Z29" s="59" t="n">
        <v>8446.281957497829</v>
      </c>
      <c r="AA29" s="59" t="n">
        <v>3761.469210568619</v>
      </c>
      <c r="AB29" s="59" t="n">
        <v>1919.361509052447</v>
      </c>
      <c r="AC29" s="59" t="n">
        <v>1841.107701516173</v>
      </c>
      <c r="AD29" s="59" t="n">
        <v>2683.210125016949</v>
      </c>
      <c r="AE29" s="59" t="n">
        <v>2003.566857092138</v>
      </c>
      <c r="AF29" s="59" t="n">
        <v>4018.876592335315</v>
      </c>
      <c r="AG29" s="59" t="n">
        <v>1701.678058370557</v>
      </c>
      <c r="AH29" s="59" t="n">
        <v>1129.000817444954</v>
      </c>
      <c r="AI29" s="59" t="n">
        <v>571.6772409256031</v>
      </c>
      <c r="AJ29" s="59" t="n">
        <v>703.6262281196575</v>
      </c>
      <c r="AK29" s="59" t="n">
        <v>1615.553259513506</v>
      </c>
      <c r="AL29" s="59" t="n">
        <v>646.9584507522425</v>
      </c>
      <c r="AM29" s="59" t="n">
        <v>403.8503299690187</v>
      </c>
      <c r="AN29" s="59" t="n">
        <v>201.6843807594735</v>
      </c>
      <c r="AO29" s="59" t="n">
        <v>103.1958413426918</v>
      </c>
      <c r="AP29" s="59" t="n">
        <v>99.96772464811211</v>
      </c>
      <c r="AQ29" s="59" t="n">
        <v>803.3728858876464</v>
      </c>
      <c r="AR29" s="59" t="n">
        <v>444.9936086947641</v>
      </c>
      <c r="AS29" s="59" t="n">
        <v>73.19100936063128</v>
      </c>
      <c r="AT29" s="59" t="n">
        <v>287.7897856036852</v>
      </c>
      <c r="AU29" s="59" t="n">
        <v>281.8625542750057</v>
      </c>
      <c r="AV29" s="59" t="n">
        <v>136.5598649484556</v>
      </c>
      <c r="AW29" s="59" t="n">
        <v>40.87020276708539</v>
      </c>
      <c r="AX29" s="59" t="n">
        <v>105.4264915508673</v>
      </c>
      <c r="AY29" s="59" t="n">
        <v>520.5166157317725</v>
      </c>
      <c r="AZ29" s="59" t="n">
        <v>307.7128812476671</v>
      </c>
      <c r="BA29" s="59" t="n">
        <v>32.32080659354589</v>
      </c>
      <c r="BB29" s="59" t="n">
        <v>181.4751209904838</v>
      </c>
      <c r="BC29" s="59" t="n">
        <v>65464.88939715607</v>
      </c>
    </row>
    <row r="30">
      <c r="S30" s="37" t="inlineStr">
        <is>
          <t>Total général</t>
        </is>
      </c>
      <c r="T30" s="59" t="n">
        <v>40459.3763669355</v>
      </c>
      <c r="U30" s="59" t="n">
        <v>18712.60848273569</v>
      </c>
      <c r="V30" s="59" t="n">
        <v>9550.905162833027</v>
      </c>
      <c r="W30" s="59" t="n">
        <v>9161.703319902666</v>
      </c>
      <c r="X30" s="59" t="n">
        <v>10893.83268072122</v>
      </c>
      <c r="Y30" s="59" t="n">
        <v>10854.76343413174</v>
      </c>
      <c r="Z30" s="59" t="n">
        <v>27707.69193315376</v>
      </c>
      <c r="AA30" s="59" t="n">
        <v>13046.37151550695</v>
      </c>
      <c r="AB30" s="59" t="n">
        <v>6038.250199048375</v>
      </c>
      <c r="AC30" s="59" t="n">
        <v>7008.442832570474</v>
      </c>
      <c r="AD30" s="59" t="n">
        <v>8652.77316188025</v>
      </c>
      <c r="AE30" s="59" t="n">
        <v>6009.718411855129</v>
      </c>
      <c r="AF30" s="59" t="n">
        <v>12750.3872358005</v>
      </c>
      <c r="AG30" s="59" t="n">
        <v>5667.914699003329</v>
      </c>
      <c r="AH30" s="59" t="n">
        <v>3512.919995380839</v>
      </c>
      <c r="AI30" s="59" t="n">
        <v>2154.786845358505</v>
      </c>
      <c r="AJ30" s="59" t="n">
        <v>2241.059518840967</v>
      </c>
      <c r="AK30" s="59" t="n">
        <v>4845.51913299747</v>
      </c>
      <c r="AL30" s="59" t="n">
        <v>1993.105211047607</v>
      </c>
      <c r="AM30" s="59" t="n">
        <v>1232.794554797229</v>
      </c>
      <c r="AN30" s="59" t="n">
        <v>605.2884610832746</v>
      </c>
      <c r="AO30" s="59" t="n">
        <v>327.5731719404008</v>
      </c>
      <c r="AP30" s="59" t="n">
        <v>303.6367760501029</v>
      </c>
      <c r="AQ30" s="59" t="n">
        <v>2494.718723882682</v>
      </c>
      <c r="AR30" s="59" t="n">
        <v>1386.946936080005</v>
      </c>
      <c r="AS30" s="59" t="n">
        <v>248.7994371687767</v>
      </c>
      <c r="AT30" s="59" t="n">
        <v>866.887220340061</v>
      </c>
      <c r="AU30" s="59" t="n">
        <v>882.6520878955178</v>
      </c>
      <c r="AV30" s="59" t="n">
        <v>425.4421143176479</v>
      </c>
      <c r="AW30" s="59" t="n">
        <v>140.1676969925532</v>
      </c>
      <c r="AX30" s="59" t="n">
        <v>318.7783989633946</v>
      </c>
      <c r="AY30" s="59" t="n">
        <v>1612.162699201462</v>
      </c>
      <c r="AZ30" s="59" t="n">
        <v>957.2262486066695</v>
      </c>
      <c r="BA30" s="59" t="n">
        <v>108.6317401762235</v>
      </c>
      <c r="BB30" s="59" t="n">
        <v>546.943988960649</v>
      </c>
      <c r="BC30" s="59" t="n">
        <v>213720.7803961607</v>
      </c>
    </row>
    <row r="31"/>
    <row r="32"/>
    <row r="34">
      <c r="B34" s="36" t="inlineStr">
        <is>
          <t>Étiquettes de colonnes</t>
        </is>
      </c>
      <c r="S34" s="59" t="inlineStr">
        <is>
          <t>Étiquettes de colonnes</t>
        </is>
      </c>
    </row>
    <row r="35">
      <c r="B35" s="59" t="inlineStr">
        <is>
          <t>FAB</t>
        </is>
      </c>
      <c r="E35" s="59" t="inlineStr">
        <is>
          <t>Direct élevage</t>
        </is>
      </c>
      <c r="H35" s="59" t="inlineStr">
        <is>
          <t>Intra-consommations (feed)</t>
        </is>
      </c>
      <c r="K35" s="59" t="inlineStr">
        <is>
          <t>Feed</t>
        </is>
      </c>
      <c r="N35" s="59" t="inlineStr">
        <is>
          <t>Total Somme de MC min</t>
        </is>
      </c>
      <c r="O35" s="59" t="inlineStr">
        <is>
          <t>Total Somme de MC max</t>
        </is>
      </c>
      <c r="P35" s="59" t="inlineStr">
        <is>
          <t>Total Somme de valeur out</t>
        </is>
      </c>
      <c r="S35" s="59" t="inlineStr">
        <is>
          <t>FAB</t>
        </is>
      </c>
      <c r="X35" s="59" t="inlineStr">
        <is>
          <t>Direct élevage</t>
        </is>
      </c>
      <c r="AC35" s="59" t="inlineStr">
        <is>
          <t>Intra-consommations (feed)</t>
        </is>
      </c>
      <c r="AH35" s="59" t="inlineStr">
        <is>
          <t>Feed</t>
        </is>
      </c>
    </row>
    <row r="36">
      <c r="A36" s="36" t="inlineStr">
        <is>
          <t>Étiquettes de lignes</t>
        </is>
      </c>
      <c r="B36" s="59" t="inlineStr">
        <is>
          <t>Somme de MC min</t>
        </is>
      </c>
      <c r="C36" s="59" t="inlineStr">
        <is>
          <t>Somme de MC max</t>
        </is>
      </c>
      <c r="D36" s="59" t="inlineStr">
        <is>
          <t>Somme de valeur out</t>
        </is>
      </c>
      <c r="E36" s="59" t="inlineStr">
        <is>
          <t>Somme de MC min</t>
        </is>
      </c>
      <c r="F36" s="59" t="inlineStr">
        <is>
          <t>Somme de MC max</t>
        </is>
      </c>
      <c r="G36" s="59" t="inlineStr">
        <is>
          <t>Somme de valeur out</t>
        </is>
      </c>
      <c r="H36" s="59" t="inlineStr">
        <is>
          <t>Somme de MC min</t>
        </is>
      </c>
      <c r="I36" s="59" t="inlineStr">
        <is>
          <t>Somme de MC max</t>
        </is>
      </c>
      <c r="J36" s="59" t="inlineStr">
        <is>
          <t>Somme de valeur out</t>
        </is>
      </c>
      <c r="K36" s="59" t="inlineStr">
        <is>
          <t>Somme de MC min</t>
        </is>
      </c>
      <c r="L36" s="59" t="inlineStr">
        <is>
          <t>Somme de MC max</t>
        </is>
      </c>
      <c r="M36" s="59" t="inlineStr">
        <is>
          <t>Somme de valeur out</t>
        </is>
      </c>
      <c r="S36" s="39" t="inlineStr">
        <is>
          <t>min</t>
        </is>
      </c>
      <c r="T36" s="39" t="inlineStr">
        <is>
          <t>max</t>
        </is>
      </c>
      <c r="U36" s="49" t="inlineStr">
        <is>
          <t>FAB</t>
        </is>
      </c>
      <c r="V36" s="40" t="inlineStr">
        <is>
          <t>inf</t>
        </is>
      </c>
      <c r="W36" s="40" t="inlineStr">
        <is>
          <t>sup</t>
        </is>
      </c>
      <c r="X36" s="39" t="inlineStr">
        <is>
          <t>min</t>
        </is>
      </c>
      <c r="Y36" s="39" t="inlineStr">
        <is>
          <t>max</t>
        </is>
      </c>
      <c r="Z36" s="49" t="inlineStr">
        <is>
          <t>DE</t>
        </is>
      </c>
      <c r="AA36" s="40" t="inlineStr">
        <is>
          <t>inf</t>
        </is>
      </c>
      <c r="AB36" s="40" t="inlineStr">
        <is>
          <t>sup</t>
        </is>
      </c>
      <c r="AC36" s="39" t="inlineStr">
        <is>
          <t>min</t>
        </is>
      </c>
      <c r="AD36" s="39" t="inlineStr">
        <is>
          <t>max</t>
        </is>
      </c>
      <c r="AE36" s="49" t="inlineStr">
        <is>
          <t>IC</t>
        </is>
      </c>
      <c r="AF36" s="40" t="inlineStr">
        <is>
          <t>inf</t>
        </is>
      </c>
      <c r="AG36" s="40" t="inlineStr">
        <is>
          <t>sup</t>
        </is>
      </c>
      <c r="AH36" s="39" t="inlineStr">
        <is>
          <t>min</t>
        </is>
      </c>
      <c r="AI36" s="39" t="inlineStr">
        <is>
          <t>max</t>
        </is>
      </c>
      <c r="AJ36" s="49" t="inlineStr">
        <is>
          <t>Feed</t>
        </is>
      </c>
      <c r="AK36" s="40" t="inlineStr">
        <is>
          <t>inf</t>
        </is>
      </c>
      <c r="AL36" s="40" t="inlineStr">
        <is>
          <t>sup</t>
        </is>
      </c>
    </row>
    <row r="37">
      <c r="A37" s="37" t="inlineStr">
        <is>
          <t>Céréales collectées ou non</t>
        </is>
      </c>
      <c r="B37" s="59" t="n">
        <v>10305</v>
      </c>
      <c r="C37" s="59" t="n">
        <v>10343</v>
      </c>
      <c r="D37" s="59" t="n">
        <v>10304.72328726282</v>
      </c>
      <c r="E37" s="59" t="n">
        <v>991</v>
      </c>
      <c r="F37" s="59" t="n">
        <v>1048</v>
      </c>
      <c r="G37" s="59" t="n">
        <v>1007.012972704567</v>
      </c>
      <c r="H37" s="59" t="n">
        <v>7593</v>
      </c>
      <c r="I37" s="59" t="n">
        <v>7600</v>
      </c>
      <c r="J37" s="59" t="n">
        <v>7593.943893387594</v>
      </c>
      <c r="K37" s="59" t="n">
        <v>18889</v>
      </c>
      <c r="L37" s="59" t="n">
        <v>18959</v>
      </c>
      <c r="M37" s="59" t="n">
        <v>18902.68602006787</v>
      </c>
      <c r="N37" s="59" t="n">
        <v>37778</v>
      </c>
      <c r="O37" s="59" t="n">
        <v>37950</v>
      </c>
      <c r="P37" s="59" t="n">
        <v>37808.36617342285</v>
      </c>
      <c r="R37" s="37" t="inlineStr">
        <is>
          <t>Céréales</t>
        </is>
      </c>
      <c r="S37" s="59" t="n">
        <v>10305</v>
      </c>
      <c r="T37" s="59" t="n">
        <v>10343</v>
      </c>
      <c r="U37" s="59" t="n">
        <v>10304.72328726282</v>
      </c>
      <c r="V37" s="59">
        <f>IF(U37&gt;S37,U37-S37,0)</f>
        <v/>
      </c>
      <c r="W37" s="59">
        <f>IF(T37&gt;U37,T37-U37,0)</f>
        <v/>
      </c>
      <c r="X37" s="59" t="n">
        <v>991</v>
      </c>
      <c r="Y37" s="59" t="n">
        <v>1048</v>
      </c>
      <c r="Z37" s="59" t="n">
        <v>1007.012972704567</v>
      </c>
      <c r="AA37" s="59">
        <f>IF(Z37&gt;X37,Z37-X37,0)</f>
        <v/>
      </c>
      <c r="AB37" s="59">
        <f>IF(Y37&gt;Z37,Y37-Z37,0)</f>
        <v/>
      </c>
      <c r="AC37" s="59" t="n">
        <v>7593</v>
      </c>
      <c r="AD37" s="59" t="n">
        <v>7600</v>
      </c>
      <c r="AE37" s="59" t="n">
        <v>7593.943893387594</v>
      </c>
      <c r="AF37" s="59">
        <f>IF(AE37&gt;AC37,AE37-AC37,0)</f>
        <v/>
      </c>
      <c r="AG37" s="59">
        <f>IF(AD37&gt;AE37,AD37-AE37,0)</f>
        <v/>
      </c>
      <c r="AH37" s="59" t="n">
        <v>18889</v>
      </c>
      <c r="AI37" s="59" t="n">
        <v>18959</v>
      </c>
      <c r="AJ37" s="59" t="n">
        <v>18902.68602006787</v>
      </c>
      <c r="AK37" s="59">
        <f>IF(AJ37&gt;AH37,AJ37-AH37,0)</f>
        <v/>
      </c>
      <c r="AL37" s="59">
        <f>IF(AI37&gt;AJ37,AI37-AJ37,0)</f>
        <v/>
      </c>
    </row>
    <row r="38">
      <c r="A38" s="37" t="inlineStr">
        <is>
          <t>Blétendre collecté ou non</t>
        </is>
      </c>
      <c r="B38" s="59" t="n">
        <v>4725</v>
      </c>
      <c r="C38" s="59" t="n">
        <v>4743</v>
      </c>
      <c r="D38" s="59" t="n">
        <v>4738.064935041372</v>
      </c>
      <c r="E38" s="59" t="n">
        <v>207</v>
      </c>
      <c r="F38" s="59" t="n">
        <v>231</v>
      </c>
      <c r="G38" s="59" t="n">
        <v>208.0012317482163</v>
      </c>
      <c r="H38" s="59" t="n">
        <v>2829</v>
      </c>
      <c r="I38" s="59" t="n">
        <v>2836</v>
      </c>
      <c r="J38" s="59" t="n">
        <v>2830.898853514884</v>
      </c>
      <c r="K38" s="59" t="n">
        <v>7781</v>
      </c>
      <c r="L38" s="59" t="n">
        <v>7813</v>
      </c>
      <c r="M38" s="59" t="n">
        <v>7779.943729438914</v>
      </c>
      <c r="N38" s="59" t="n">
        <v>15542</v>
      </c>
      <c r="O38" s="59" t="n">
        <v>15623</v>
      </c>
      <c r="P38" s="59" t="n">
        <v>15556.90874974339</v>
      </c>
      <c r="R38" s="41" t="inlineStr">
        <is>
          <t>Blétendre</t>
        </is>
      </c>
      <c r="S38" s="59" t="n">
        <v>4725</v>
      </c>
      <c r="T38" s="59" t="n">
        <v>4743</v>
      </c>
      <c r="U38" s="59" t="n">
        <v>4738.064935041372</v>
      </c>
      <c r="V38" s="59">
        <f>IF(U38&gt;S38,U38-S38,0)</f>
        <v/>
      </c>
      <c r="W38" s="59">
        <f>IF(T38&gt;U38,T38-U38,0)</f>
        <v/>
      </c>
      <c r="X38" s="59" t="n">
        <v>207</v>
      </c>
      <c r="Y38" s="59" t="n">
        <v>231</v>
      </c>
      <c r="Z38" s="59" t="n">
        <v>208.0012317482163</v>
      </c>
      <c r="AA38" s="59">
        <f>IF(Z38&gt;X38,Z38-X38,0)</f>
        <v/>
      </c>
      <c r="AB38" s="59">
        <f>IF(Y38&gt;Z38,Y38-Z38,0)</f>
        <v/>
      </c>
      <c r="AC38" s="59" t="n">
        <v>2829</v>
      </c>
      <c r="AD38" s="59" t="n">
        <v>2836</v>
      </c>
      <c r="AE38" s="59" t="n">
        <v>2830.898853514884</v>
      </c>
      <c r="AF38" s="59">
        <f>IF(AE38&gt;AC38,AE38-AC38,0)</f>
        <v/>
      </c>
      <c r="AG38" s="59">
        <f>IF(AD38&gt;AE38,AD38-AE38,0)</f>
        <v/>
      </c>
      <c r="AH38" s="59" t="n">
        <v>7781</v>
      </c>
      <c r="AI38" s="59" t="n">
        <v>7813</v>
      </c>
      <c r="AJ38" s="59" t="n">
        <v>7779.943729438914</v>
      </c>
      <c r="AK38" s="59">
        <f>IF(AJ38&gt;AH38,AJ38-AH38,0)</f>
        <v/>
      </c>
      <c r="AL38" s="59">
        <f>IF(AI38&gt;AJ38,AI38-AJ38,0)</f>
        <v/>
      </c>
    </row>
    <row r="39">
      <c r="A39" s="37" t="inlineStr">
        <is>
          <t>Maïs collecté ou non</t>
        </is>
      </c>
      <c r="B39" s="59" t="n">
        <v>3734</v>
      </c>
      <c r="C39" s="59" t="n">
        <v>3770</v>
      </c>
      <c r="D39" s="59" t="n">
        <v>3732.658868839453</v>
      </c>
      <c r="E39" s="59" t="n">
        <v>138</v>
      </c>
      <c r="F39" s="59" t="n">
        <v>195</v>
      </c>
      <c r="G39" s="59" t="n">
        <v>155.29626840374</v>
      </c>
      <c r="H39" s="59" t="n">
        <v>2897</v>
      </c>
      <c r="I39" s="59" t="n">
        <v>2911</v>
      </c>
      <c r="J39" s="59" t="n">
        <v>2897.415292757756</v>
      </c>
      <c r="K39" s="59" t="n">
        <v>6772</v>
      </c>
      <c r="L39" s="59" t="n">
        <v>6851</v>
      </c>
      <c r="M39" s="59" t="n">
        <v>6786.054214349298</v>
      </c>
      <c r="N39" s="59" t="n">
        <v>13541</v>
      </c>
      <c r="O39" s="59" t="n">
        <v>13727</v>
      </c>
      <c r="P39" s="59" t="n">
        <v>13571.42464435025</v>
      </c>
      <c r="R39" s="41" t="inlineStr">
        <is>
          <t>Maïs</t>
        </is>
      </c>
      <c r="S39" s="59" t="n">
        <v>3734</v>
      </c>
      <c r="T39" s="59" t="n">
        <v>3770</v>
      </c>
      <c r="U39" s="59" t="n">
        <v>3732.658868839453</v>
      </c>
      <c r="V39" s="59">
        <f>IF(U39&gt;S39,U39-S39,0)</f>
        <v/>
      </c>
      <c r="W39" s="59">
        <f>IF(T39&gt;U39,T39-U39,0)</f>
        <v/>
      </c>
      <c r="X39" s="59" t="n">
        <v>138</v>
      </c>
      <c r="Y39" s="59" t="n">
        <v>195</v>
      </c>
      <c r="Z39" s="59" t="n">
        <v>155.29626840374</v>
      </c>
      <c r="AA39" s="59">
        <f>IF(Z39&gt;X39,Z39-X39,0)</f>
        <v/>
      </c>
      <c r="AB39" s="59">
        <f>IF(Y39&gt;Z39,Y39-Z39,0)</f>
        <v/>
      </c>
      <c r="AC39" s="59" t="n">
        <v>2897</v>
      </c>
      <c r="AD39" s="59" t="n">
        <v>2911</v>
      </c>
      <c r="AE39" s="59" t="n">
        <v>2897.415292757756</v>
      </c>
      <c r="AF39" s="59">
        <f>IF(AE39&gt;AC39,AE39-AC39,0)</f>
        <v/>
      </c>
      <c r="AG39" s="59">
        <f>IF(AD39&gt;AE39,AD39-AE39,0)</f>
        <v/>
      </c>
      <c r="AH39" s="59" t="n">
        <v>6772</v>
      </c>
      <c r="AI39" s="59" t="n">
        <v>6851</v>
      </c>
      <c r="AJ39" s="59" t="n">
        <v>6786.054214349298</v>
      </c>
      <c r="AK39" s="59">
        <f>IF(AJ39&gt;AH39,AJ39-AH39,0)</f>
        <v/>
      </c>
      <c r="AL39" s="59">
        <f>IF(AI39&gt;AJ39,AI39-AJ39,0)</f>
        <v/>
      </c>
    </row>
    <row r="40">
      <c r="A40" s="37" t="inlineStr">
        <is>
          <t>Orge collecté ou non</t>
        </is>
      </c>
      <c r="B40" s="59" t="n">
        <v>1003</v>
      </c>
      <c r="C40" s="59" t="n">
        <v>1019</v>
      </c>
      <c r="D40" s="59" t="n">
        <v>1005.120265603917</v>
      </c>
      <c r="E40" s="59" t="n">
        <v>10</v>
      </c>
      <c r="F40" s="59" t="n">
        <v>34</v>
      </c>
      <c r="G40" s="59" t="n">
        <v>9.262735833077897</v>
      </c>
      <c r="H40" s="59" t="n">
        <v>904</v>
      </c>
      <c r="I40" s="59" t="n">
        <v>911</v>
      </c>
      <c r="J40" s="59" t="n">
        <v>903.9264345280626</v>
      </c>
      <c r="K40" s="59" t="n">
        <v>1916</v>
      </c>
      <c r="L40" s="59" t="n">
        <v>1962</v>
      </c>
      <c r="M40" s="59" t="n">
        <v>1917.262757822648</v>
      </c>
      <c r="N40" s="59" t="n">
        <v>3833</v>
      </c>
      <c r="O40" s="59" t="n">
        <v>3926</v>
      </c>
      <c r="P40" s="59" t="n">
        <v>3835.572193787705</v>
      </c>
      <c r="R40" s="41" t="inlineStr">
        <is>
          <t>Orge</t>
        </is>
      </c>
      <c r="S40" s="59" t="n">
        <v>1003</v>
      </c>
      <c r="T40" s="59" t="n">
        <v>1019</v>
      </c>
      <c r="U40" s="59" t="n">
        <v>1005.120265603917</v>
      </c>
      <c r="V40" s="59">
        <f>IF(U40&gt;S40,U40-S40,0)</f>
        <v/>
      </c>
      <c r="W40" s="59">
        <f>IF(T40&gt;U40,T40-U40,0)</f>
        <v/>
      </c>
      <c r="X40" s="59" t="n">
        <v>10</v>
      </c>
      <c r="Y40" s="59" t="n">
        <v>34</v>
      </c>
      <c r="Z40" s="59" t="n">
        <v>9.262735833077897</v>
      </c>
      <c r="AA40" s="59">
        <f>IF(Z40&gt;X40,Z40-X40,0)</f>
        <v/>
      </c>
      <c r="AB40" s="59">
        <f>IF(Y40&gt;Z40,Y40-Z40,0)</f>
        <v/>
      </c>
      <c r="AC40" s="59" t="n">
        <v>904</v>
      </c>
      <c r="AD40" s="59" t="n">
        <v>911</v>
      </c>
      <c r="AE40" s="59" t="n">
        <v>903.9264345280626</v>
      </c>
      <c r="AF40" s="59">
        <f>IF(AE40&gt;AC40,AE40-AC40,0)</f>
        <v/>
      </c>
      <c r="AG40" s="59">
        <f>IF(AD40&gt;AE40,AD40-AE40,0)</f>
        <v/>
      </c>
      <c r="AH40" s="59" t="n">
        <v>1916</v>
      </c>
      <c r="AI40" s="59" t="n">
        <v>1962</v>
      </c>
      <c r="AJ40" s="59" t="n">
        <v>1917.262757822648</v>
      </c>
      <c r="AK40" s="59">
        <f>IF(AJ40&gt;AH40,AJ40-AH40,0)</f>
        <v/>
      </c>
      <c r="AL40" s="59">
        <f>IF(AI40&gt;AJ40,AI40-AJ40,0)</f>
        <v/>
      </c>
    </row>
    <row r="41">
      <c r="A41" s="37" t="inlineStr">
        <is>
          <t>Triticale collecté ou non</t>
        </is>
      </c>
      <c r="B41" s="59" t="n">
        <v>669</v>
      </c>
      <c r="C41" s="59" t="n">
        <v>670</v>
      </c>
      <c r="D41" s="59" t="n">
        <v>668.7910000000001</v>
      </c>
      <c r="E41" s="59" t="n">
        <v>574</v>
      </c>
      <c r="F41" s="59" t="n">
        <v>576</v>
      </c>
      <c r="G41" s="59" t="n">
        <v>573.982</v>
      </c>
      <c r="H41" s="59" t="n">
        <v>567</v>
      </c>
      <c r="I41" s="59" t="n">
        <v>575</v>
      </c>
      <c r="J41" s="59" t="n">
        <v>567.3178245328645</v>
      </c>
      <c r="K41" s="59" t="n">
        <v>1808</v>
      </c>
      <c r="L41" s="59" t="n">
        <v>1822</v>
      </c>
      <c r="M41" s="59" t="n">
        <v>1808.771942564818</v>
      </c>
      <c r="N41" s="59" t="n">
        <v>3618</v>
      </c>
      <c r="O41" s="59" t="n">
        <v>3643</v>
      </c>
      <c r="P41" s="59" t="n">
        <v>3618.862767097683</v>
      </c>
      <c r="R41" s="41" t="inlineStr">
        <is>
          <t>Triticale</t>
        </is>
      </c>
      <c r="S41" s="59" t="n">
        <v>669</v>
      </c>
      <c r="T41" s="59" t="n">
        <v>670</v>
      </c>
      <c r="U41" s="59" t="n">
        <v>668.7910000000001</v>
      </c>
      <c r="V41" s="59">
        <f>IF(U41&gt;S41,U41-S41,0)</f>
        <v/>
      </c>
      <c r="W41" s="59">
        <f>IF(T41&gt;U41,T41-U41,0)</f>
        <v/>
      </c>
      <c r="X41" s="59" t="n">
        <v>574</v>
      </c>
      <c r="Y41" s="59" t="n">
        <v>576</v>
      </c>
      <c r="Z41" s="59" t="n">
        <v>573.982</v>
      </c>
      <c r="AA41" s="59">
        <f>IF(Z41&gt;X41,Z41-X41,0)</f>
        <v/>
      </c>
      <c r="AB41" s="59">
        <f>IF(Y41&gt;Z41,Y41-Z41,0)</f>
        <v/>
      </c>
      <c r="AC41" s="59" t="n">
        <v>567</v>
      </c>
      <c r="AD41" s="59" t="n">
        <v>575</v>
      </c>
      <c r="AE41" s="59" t="n">
        <v>567.3178245328645</v>
      </c>
      <c r="AF41" s="59">
        <f>IF(AE41&gt;AC41,AE41-AC41,0)</f>
        <v/>
      </c>
      <c r="AG41" s="59">
        <f>IF(AD41&gt;AE41,AD41-AE41,0)</f>
        <v/>
      </c>
      <c r="AH41" s="59" t="n">
        <v>1808</v>
      </c>
      <c r="AI41" s="59" t="n">
        <v>1822</v>
      </c>
      <c r="AJ41" s="59" t="n">
        <v>1808.771942564818</v>
      </c>
      <c r="AK41" s="59">
        <f>IF(AJ41&gt;AH41,AJ41-AH41,0)</f>
        <v/>
      </c>
      <c r="AL41" s="59">
        <f>IF(AI41&gt;AJ41,AI41-AJ41,0)</f>
        <v/>
      </c>
    </row>
    <row r="42">
      <c r="A42" s="37" t="inlineStr">
        <is>
          <t>Autres céréales grain collecté + imports</t>
        </is>
      </c>
      <c r="B42" s="59" t="n">
        <v>161</v>
      </c>
      <c r="C42" s="59" t="n">
        <v>161</v>
      </c>
      <c r="D42" s="59" t="n">
        <v>161.0882177780753</v>
      </c>
      <c r="E42" s="59" t="n">
        <v>61</v>
      </c>
      <c r="F42" s="59" t="n">
        <v>74</v>
      </c>
      <c r="G42" s="59" t="n">
        <v>61.47073671953262</v>
      </c>
      <c r="K42" s="59" t="n">
        <v>221</v>
      </c>
      <c r="L42" s="59" t="n">
        <v>237</v>
      </c>
      <c r="M42" s="59" t="n">
        <v>219.5800687261332</v>
      </c>
      <c r="N42" s="59" t="n">
        <v>443</v>
      </c>
      <c r="O42" s="59" t="n">
        <v>472</v>
      </c>
      <c r="P42" s="59" t="n">
        <v>442.1390232237411</v>
      </c>
      <c r="R42" s="41" t="inlineStr">
        <is>
          <t>Autres céréales</t>
        </is>
      </c>
      <c r="V42" s="59">
        <f>IF(U42&gt;S42,U42-S42,0)</f>
        <v/>
      </c>
      <c r="W42" s="59">
        <f>IF(T42&gt;U42,T42-U42,0)</f>
        <v/>
      </c>
      <c r="AA42" s="59">
        <f>IF(Z42&gt;X42,Z42-X42,0)</f>
        <v/>
      </c>
      <c r="AB42" s="59">
        <f>IF(Y42&gt;Z42,Y42-Z42,0)</f>
        <v/>
      </c>
      <c r="AC42" s="59" t="n">
        <v>393</v>
      </c>
      <c r="AD42" s="59" t="n">
        <v>399</v>
      </c>
      <c r="AE42" s="59" t="n">
        <v>393.3854880540272</v>
      </c>
      <c r="AF42" s="59">
        <f>IF(AE42&gt;AC42,AE42-AC42,0)</f>
        <v/>
      </c>
      <c r="AG42" s="59">
        <f>IF(AD42&gt;AE42,AD42-AE42,0)</f>
        <v/>
      </c>
      <c r="AH42" s="59" t="n">
        <v>391</v>
      </c>
      <c r="AI42" s="59" t="n">
        <v>400</v>
      </c>
      <c r="AJ42" s="59" t="n">
        <v>393.5389079020297</v>
      </c>
      <c r="AK42" s="59">
        <f>IF(AJ42&gt;AH42,AJ42-AH42,0)</f>
        <v/>
      </c>
      <c r="AL42" s="59">
        <f>IF(AI42&gt;AJ42,AI42-AJ42,0)</f>
        <v/>
      </c>
    </row>
    <row r="43">
      <c r="A43" s="37" t="inlineStr">
        <is>
          <t>Autres céréales grain non-collecté</t>
        </is>
      </c>
      <c r="H43" s="59" t="n">
        <v>393</v>
      </c>
      <c r="I43" s="59" t="n">
        <v>399</v>
      </c>
      <c r="J43" s="59" t="n">
        <v>393.3854880540272</v>
      </c>
      <c r="K43" s="59" t="n">
        <v>391</v>
      </c>
      <c r="L43" s="59" t="n">
        <v>400</v>
      </c>
      <c r="M43" s="59" t="n">
        <v>393.5389079020297</v>
      </c>
      <c r="N43" s="59" t="n">
        <v>784</v>
      </c>
      <c r="O43" s="59" t="n">
        <v>799</v>
      </c>
      <c r="P43" s="59" t="n">
        <v>786.9243959560569</v>
      </c>
      <c r="R43" s="37" t="inlineStr">
        <is>
          <t>Oléopro</t>
        </is>
      </c>
      <c r="S43" s="59" t="n">
        <v>272</v>
      </c>
      <c r="T43" s="59" t="n">
        <v>272</v>
      </c>
      <c r="U43" s="59" t="n">
        <v>272.178</v>
      </c>
      <c r="V43" s="59">
        <f>IF(U43&gt;S43,U43-S43,0)</f>
        <v/>
      </c>
      <c r="W43" s="59">
        <f>IF(T43&gt;U43,T43-U43,0)</f>
        <v/>
      </c>
      <c r="X43" s="59" t="n">
        <v>20</v>
      </c>
      <c r="Y43" s="59" t="n">
        <v>100</v>
      </c>
      <c r="Z43" s="59" t="n">
        <v>96.67717425316519</v>
      </c>
      <c r="AA43" s="59">
        <f>IF(Z43&gt;X43,Z43-X43,0)</f>
        <v/>
      </c>
      <c r="AB43" s="59">
        <f>IF(Y43&gt;Z43,Y43-Z43,0)</f>
        <v/>
      </c>
      <c r="AC43" s="59" t="n">
        <v>361</v>
      </c>
      <c r="AD43" s="59" t="n">
        <v>385</v>
      </c>
      <c r="AE43" s="59" t="n">
        <v>363.8669152479181</v>
      </c>
      <c r="AF43" s="59">
        <f>IF(AE43&gt;AC43,AE43-AC43,0)</f>
        <v/>
      </c>
      <c r="AG43" s="59">
        <f>IF(AD43&gt;AE43,AD43-AE43,0)</f>
        <v/>
      </c>
      <c r="AH43" s="59" t="n">
        <v>645</v>
      </c>
      <c r="AI43" s="59" t="n">
        <v>755</v>
      </c>
      <c r="AJ43" s="59" t="n">
        <v>734.7123230291337</v>
      </c>
      <c r="AK43" s="59">
        <f>IF(AJ43&gt;AH43,AJ43-AH43,0)</f>
        <v/>
      </c>
      <c r="AL43" s="59">
        <f>IF(AI43&gt;AJ43,AI43-AJ43,0)</f>
        <v/>
      </c>
    </row>
    <row r="44">
      <c r="A44" s="37" t="inlineStr">
        <is>
          <t>Oléoprotéagineux collectés ou non</t>
        </is>
      </c>
      <c r="B44" s="59" t="n">
        <v>272</v>
      </c>
      <c r="C44" s="59" t="n">
        <v>272</v>
      </c>
      <c r="D44" s="59" t="n">
        <v>272.178</v>
      </c>
      <c r="E44" s="59" t="n">
        <v>20</v>
      </c>
      <c r="F44" s="59" t="n">
        <v>100</v>
      </c>
      <c r="G44" s="59" t="n">
        <v>96.67717425316519</v>
      </c>
      <c r="H44" s="59" t="n">
        <v>361</v>
      </c>
      <c r="I44" s="59" t="n">
        <v>385</v>
      </c>
      <c r="J44" s="59" t="n">
        <v>363.8669152479181</v>
      </c>
      <c r="K44" s="59" t="n">
        <v>645</v>
      </c>
      <c r="L44" s="59" t="n">
        <v>755</v>
      </c>
      <c r="M44" s="59" t="n">
        <v>734.7123230291337</v>
      </c>
      <c r="N44" s="59" t="n">
        <v>1298</v>
      </c>
      <c r="O44" s="59" t="n">
        <v>1512</v>
      </c>
      <c r="P44" s="59" t="n">
        <v>1467.434412530217</v>
      </c>
      <c r="R44" s="41" t="inlineStr">
        <is>
          <t>Protéagineux</t>
        </is>
      </c>
      <c r="S44" s="59" t="n">
        <v>75</v>
      </c>
      <c r="T44" s="59" t="n">
        <v>79</v>
      </c>
      <c r="U44" s="59" t="n">
        <v>75.22800000000001</v>
      </c>
      <c r="V44" s="59">
        <f>IF(U44&gt;S44,U44-S44,0)</f>
        <v/>
      </c>
      <c r="W44" s="59">
        <f>IF(T44&gt;U44,T44-U44,0)</f>
        <v/>
      </c>
      <c r="X44" s="59" t="n">
        <v>14</v>
      </c>
      <c r="Y44" s="59" t="n">
        <v>89</v>
      </c>
      <c r="Z44" s="59" t="n">
        <v>91.02415104582805</v>
      </c>
      <c r="AA44" s="59">
        <f>IF(Z44&gt;X44,Z44-X44,0)</f>
        <v/>
      </c>
      <c r="AB44" s="59">
        <f>IF(Y44&gt;Z44,Y44-Z44,0)</f>
        <v/>
      </c>
      <c r="AC44" s="59" t="n">
        <v>134</v>
      </c>
      <c r="AD44" s="59" t="n">
        <v>155</v>
      </c>
      <c r="AE44" s="59" t="n">
        <v>134.2827676135211</v>
      </c>
      <c r="AF44" s="59">
        <f>IF(AE44&gt;AC44,AE44-AC44,0)</f>
        <v/>
      </c>
      <c r="AG44" s="59">
        <f>IF(AD44&gt;AE44,AD44-AE44,0)</f>
        <v/>
      </c>
      <c r="AH44" s="59" t="n">
        <v>220</v>
      </c>
      <c r="AI44" s="59" t="n">
        <v>296</v>
      </c>
      <c r="AJ44" s="59" t="n">
        <v>299.9959353106905</v>
      </c>
      <c r="AK44" s="59">
        <f>IF(AJ44&gt;AH44,AJ44-AH44,0)</f>
        <v/>
      </c>
      <c r="AL44" s="59">
        <f>IF(AI44&gt;AJ44,AI44-AJ44,0)</f>
        <v/>
      </c>
    </row>
    <row r="45">
      <c r="A45" s="37" t="inlineStr">
        <is>
          <t>Protéagineux collectés ou non</t>
        </is>
      </c>
      <c r="B45" s="59" t="n">
        <v>75</v>
      </c>
      <c r="C45" s="59" t="n">
        <v>79</v>
      </c>
      <c r="D45" s="59" t="n">
        <v>75.22800000000001</v>
      </c>
      <c r="E45" s="59" t="n">
        <v>14</v>
      </c>
      <c r="F45" s="59" t="n">
        <v>89</v>
      </c>
      <c r="G45" s="59" t="n">
        <v>91.02415104582805</v>
      </c>
      <c r="H45" s="59" t="n">
        <v>134</v>
      </c>
      <c r="I45" s="59" t="n">
        <v>155</v>
      </c>
      <c r="J45" s="59" t="n">
        <v>134.2827676135211</v>
      </c>
      <c r="K45" s="59" t="n">
        <v>220</v>
      </c>
      <c r="L45" s="59" t="n">
        <v>296</v>
      </c>
      <c r="M45" s="59" t="n">
        <v>299.9959353106905</v>
      </c>
      <c r="N45" s="59" t="n">
        <v>443</v>
      </c>
      <c r="O45" s="59" t="n">
        <v>619</v>
      </c>
      <c r="P45" s="59" t="n">
        <v>600.5308539700397</v>
      </c>
      <c r="R45" s="41" t="inlineStr">
        <is>
          <t>Autres oléopro</t>
        </is>
      </c>
      <c r="S45" s="59" t="n">
        <v>194</v>
      </c>
      <c r="T45" s="59" t="n">
        <v>194</v>
      </c>
      <c r="U45" s="59" t="n">
        <v>194.95</v>
      </c>
      <c r="V45" s="59">
        <f>IF(U45&gt;S45,U45-S45,0)</f>
        <v/>
      </c>
      <c r="W45" s="59">
        <f>IF(T45&gt;U45,T45-U45,0)</f>
        <v/>
      </c>
      <c r="X45" s="59" t="n">
        <v>9</v>
      </c>
      <c r="Y45" s="59" t="n">
        <v>86</v>
      </c>
      <c r="Z45" s="59" t="n">
        <v>5.309305923466309</v>
      </c>
      <c r="AA45" s="59">
        <f>IF(Z45&gt;X45,Z45-X45,0)</f>
        <v/>
      </c>
      <c r="AB45" s="59">
        <f>IF(Y45&gt;Z45,Y45-Z45,0)</f>
        <v/>
      </c>
      <c r="AC45" s="59" t="n">
        <v>229</v>
      </c>
      <c r="AD45" s="59" t="n">
        <v>251</v>
      </c>
      <c r="AE45" s="59" t="n">
        <v>227.5841476343971</v>
      </c>
      <c r="AF45" s="59">
        <f>IF(AE45&gt;AC45,AE45-AC45,0)</f>
        <v/>
      </c>
      <c r="AG45" s="59">
        <f>IF(AD45&gt;AE45,AD45-AE45,0)</f>
        <v/>
      </c>
      <c r="AH45" s="59" t="n">
        <v>429</v>
      </c>
      <c r="AI45" s="59" t="n">
        <v>536</v>
      </c>
      <c r="AJ45" s="59" t="n">
        <v>432.7269378609789</v>
      </c>
      <c r="AK45" s="59">
        <f>IF(AJ45&gt;AH45,AJ45-AH45,0)</f>
        <v/>
      </c>
      <c r="AL45" s="59">
        <f>IF(AI45&gt;AJ45,AI45-AJ45,0)</f>
        <v/>
      </c>
    </row>
    <row r="46">
      <c r="A46" s="37" t="inlineStr">
        <is>
          <t>Autres oléoprotéagineux graine  collecté + imports</t>
        </is>
      </c>
      <c r="B46" s="59" t="n">
        <v>194</v>
      </c>
      <c r="C46" s="59" t="n">
        <v>194</v>
      </c>
      <c r="D46" s="59" t="n">
        <v>194.95</v>
      </c>
      <c r="E46" s="59" t="n">
        <v>9</v>
      </c>
      <c r="F46" s="59" t="n">
        <v>86</v>
      </c>
      <c r="G46" s="59" t="n">
        <v>5.309305923466309</v>
      </c>
      <c r="K46" s="59" t="n">
        <v>202</v>
      </c>
      <c r="L46" s="59" t="n">
        <v>284</v>
      </c>
      <c r="M46" s="59" t="n">
        <v>203.1579022472281</v>
      </c>
      <c r="N46" s="59" t="n">
        <v>405</v>
      </c>
      <c r="O46" s="59" t="n">
        <v>564</v>
      </c>
      <c r="P46" s="59" t="n">
        <v>403.4172081706944</v>
      </c>
      <c r="R46" s="37" t="inlineStr">
        <is>
          <t>Coproduits</t>
        </is>
      </c>
      <c r="S46" s="59" t="n">
        <v>9736</v>
      </c>
      <c r="T46" s="59" t="n">
        <v>10045</v>
      </c>
      <c r="U46" s="59" t="n">
        <v>9811.261256586537</v>
      </c>
      <c r="V46" s="59">
        <f>IF(U46&gt;S46,U46-S46,0)</f>
        <v/>
      </c>
      <c r="W46" s="59">
        <f>IF(T46&gt;U46,T46-U46,0)</f>
        <v/>
      </c>
      <c r="X46" s="59" t="n">
        <v>3888</v>
      </c>
      <c r="Y46" s="59" t="n">
        <v>3967</v>
      </c>
      <c r="Z46" s="59" t="n">
        <v>3883.020276045399</v>
      </c>
      <c r="AA46" s="59">
        <f>IF(Z46&gt;X46,Z46-X46,0)</f>
        <v/>
      </c>
      <c r="AB46" s="59">
        <f>IF(Y46&gt;Z46,Y46-Z46,0)</f>
        <v/>
      </c>
      <c r="AF46" s="59">
        <f>IF(AE46&gt;AC46,AE46-AC46,0)</f>
        <v/>
      </c>
      <c r="AG46" s="59">
        <f>IF(AD46&gt;AE46,AD46-AE46,0)</f>
        <v/>
      </c>
      <c r="AH46" s="59" t="n">
        <v>13708</v>
      </c>
      <c r="AI46" s="59" t="n">
        <v>14015</v>
      </c>
      <c r="AJ46" s="59" t="n">
        <v>13692.80266214035</v>
      </c>
      <c r="AK46" s="59">
        <f>IF(AJ46&gt;AH46,AJ46-AH46,0)</f>
        <v/>
      </c>
      <c r="AL46" s="59">
        <f>IF(AI46&gt;AJ46,AI46-AJ46,0)</f>
        <v/>
      </c>
    </row>
    <row r="47">
      <c r="A47" s="37" t="inlineStr">
        <is>
          <t>Autres oléoprotéagineux graine  non-collecté</t>
        </is>
      </c>
      <c r="H47" s="59" t="n">
        <v>229</v>
      </c>
      <c r="I47" s="59" t="n">
        <v>251</v>
      </c>
      <c r="J47" s="59" t="n">
        <v>227.5841476343971</v>
      </c>
      <c r="K47" s="59" t="n">
        <v>227</v>
      </c>
      <c r="L47" s="59" t="n">
        <v>252</v>
      </c>
      <c r="M47" s="59" t="n">
        <v>229.5690356137508</v>
      </c>
      <c r="N47" s="59" t="n">
        <v>456</v>
      </c>
      <c r="O47" s="59" t="n">
        <v>503</v>
      </c>
      <c r="P47" s="59" t="n">
        <v>457.1531832481479</v>
      </c>
      <c r="R47" s="37" t="inlineStr">
        <is>
          <t>CP Cér</t>
        </is>
      </c>
      <c r="S47" s="59" t="n">
        <v>2059</v>
      </c>
      <c r="T47" s="59" t="n">
        <v>2368</v>
      </c>
      <c r="U47" s="59" t="n">
        <v>2132.730277370113</v>
      </c>
      <c r="V47" s="59">
        <f>IF(U47&gt;S47,U47-S47,0)</f>
        <v/>
      </c>
      <c r="W47" s="59">
        <f>IF(T47&gt;U47,T47-U47,0)</f>
        <v/>
      </c>
      <c r="X47" s="59" t="n">
        <v>866</v>
      </c>
      <c r="Y47" s="59" t="n">
        <v>945</v>
      </c>
      <c r="Z47" s="59" t="n">
        <v>864.2651639948899</v>
      </c>
      <c r="AA47" s="59">
        <f>IF(Z47&gt;X47,Z47-X47,0)</f>
        <v/>
      </c>
      <c r="AB47" s="59">
        <f>IF(Y47&gt;Z47,Y47-Z47,0)</f>
        <v/>
      </c>
      <c r="AF47" s="59">
        <f>IF(AE47&gt;AC47,AE47-AC47,0)</f>
        <v/>
      </c>
      <c r="AG47" s="59">
        <f>IF(AD47&gt;AE47,AD47-AE47,0)</f>
        <v/>
      </c>
      <c r="AH47" s="59" t="n">
        <v>3010</v>
      </c>
      <c r="AI47" s="59" t="n">
        <v>3310</v>
      </c>
      <c r="AJ47" s="59" t="n">
        <v>2999.981695561348</v>
      </c>
      <c r="AK47" s="59">
        <f>IF(AJ47&gt;AH47,AJ47-AH47,0)</f>
        <v/>
      </c>
      <c r="AL47" s="59">
        <f>IF(AI47&gt;AJ47,AI47-AJ47,0)</f>
        <v/>
      </c>
    </row>
    <row r="48">
      <c r="A48" s="37" t="inlineStr">
        <is>
          <t>Coproduits</t>
        </is>
      </c>
      <c r="B48" s="59" t="n">
        <v>9736</v>
      </c>
      <c r="C48" s="59" t="n">
        <v>10045</v>
      </c>
      <c r="D48" s="59" t="n">
        <v>9811.261256586537</v>
      </c>
      <c r="E48" s="59" t="n">
        <v>3888</v>
      </c>
      <c r="F48" s="59" t="n">
        <v>3967</v>
      </c>
      <c r="G48" s="59" t="n">
        <v>3883.020276045399</v>
      </c>
      <c r="K48" s="59" t="n">
        <v>13708</v>
      </c>
      <c r="L48" s="59" t="n">
        <v>14015</v>
      </c>
      <c r="M48" s="59" t="n">
        <v>13692.80266214035</v>
      </c>
      <c r="N48" s="59" t="n">
        <v>27332</v>
      </c>
      <c r="O48" s="59" t="n">
        <v>28027</v>
      </c>
      <c r="P48" s="59" t="n">
        <v>27387.08419477229</v>
      </c>
      <c r="R48" s="37" t="inlineStr">
        <is>
          <t>Tourteaux</t>
        </is>
      </c>
      <c r="S48" s="59" t="n">
        <v>6531</v>
      </c>
      <c r="T48" s="59" t="n">
        <v>6531</v>
      </c>
      <c r="U48" s="59" t="n">
        <v>6530.782646717195</v>
      </c>
      <c r="V48" s="59">
        <f>IF(U48&gt;S48,U48-S48,0)</f>
        <v/>
      </c>
      <c r="W48" s="59">
        <f>IF(T48&gt;U48,T48-U48,0)</f>
        <v/>
      </c>
      <c r="X48" s="59" t="n">
        <v>1298</v>
      </c>
      <c r="Y48" s="59" t="n">
        <v>1376</v>
      </c>
      <c r="Z48" s="59" t="n">
        <v>1294.464184851628</v>
      </c>
      <c r="AA48" s="59">
        <f>IF(Z48&gt;X48,Z48-X48,0)</f>
        <v/>
      </c>
      <c r="AB48" s="59">
        <f>IF(Y48&gt;Z48,Y48-Z48,0)</f>
        <v/>
      </c>
      <c r="AF48" s="59">
        <f>IF(AE48&gt;AC48,AE48-AC48,0)</f>
        <v/>
      </c>
      <c r="AG48" s="59">
        <f>IF(AD48&gt;AE48,AD48-AE48,0)</f>
        <v/>
      </c>
      <c r="AH48" s="59" t="n">
        <v>7826</v>
      </c>
      <c r="AI48" s="59" t="n">
        <v>7909</v>
      </c>
      <c r="AJ48" s="59" t="n">
        <v>7823.147828414375</v>
      </c>
      <c r="AK48" s="59">
        <f>IF(AJ48&gt;AH48,AJ48-AH48,0)</f>
        <v/>
      </c>
      <c r="AL48" s="59">
        <f>IF(AI48&gt;AJ48,AI48-AJ48,0)</f>
        <v/>
      </c>
    </row>
    <row r="49">
      <c r="A49" s="37" t="inlineStr">
        <is>
          <t>CP Cér</t>
        </is>
      </c>
      <c r="B49" s="59" t="n">
        <v>2059</v>
      </c>
      <c r="C49" s="59" t="n">
        <v>2368</v>
      </c>
      <c r="D49" s="59" t="n">
        <v>2132.730277370113</v>
      </c>
      <c r="E49" s="59" t="n">
        <v>866</v>
      </c>
      <c r="F49" s="59" t="n">
        <v>945</v>
      </c>
      <c r="G49" s="59" t="n">
        <v>864.2651639948899</v>
      </c>
      <c r="K49" s="59" t="n">
        <v>3010</v>
      </c>
      <c r="L49" s="59" t="n">
        <v>3310</v>
      </c>
      <c r="M49" s="59" t="n">
        <v>2999.981695561348</v>
      </c>
      <c r="N49" s="59" t="n">
        <v>5935</v>
      </c>
      <c r="O49" s="59" t="n">
        <v>6623</v>
      </c>
      <c r="P49" s="59" t="n">
        <v>5996.977136926351</v>
      </c>
      <c r="R49" s="41" t="inlineStr">
        <is>
          <t>Ttx soja</t>
        </is>
      </c>
      <c r="S49" s="59" t="n">
        <v>3066</v>
      </c>
      <c r="T49" s="59" t="n">
        <v>3066</v>
      </c>
      <c r="U49" s="59" t="n">
        <v>3066.6652422</v>
      </c>
      <c r="V49" s="59">
        <f>IF(U49&gt;S49,U49-S49,0)</f>
        <v/>
      </c>
      <c r="W49" s="59">
        <f>IF(T49&gt;U49,T49-U49,0)</f>
        <v/>
      </c>
      <c r="X49" s="59" t="n">
        <v>758</v>
      </c>
      <c r="Y49" s="59" t="n">
        <v>758</v>
      </c>
      <c r="Z49" s="59" t="n">
        <v>758.5675217999999</v>
      </c>
      <c r="AA49" s="59">
        <f>IF(Z49&gt;X49,Z49-X49,0)</f>
        <v/>
      </c>
      <c r="AB49" s="59">
        <f>IF(Y49&gt;Z49,Y49-Z49,0)</f>
        <v/>
      </c>
      <c r="AF49" s="59">
        <f>IF(AE49&gt;AC49,AE49-AC49,0)</f>
        <v/>
      </c>
      <c r="AG49" s="59">
        <f>IF(AD49&gt;AE49,AD49-AE49,0)</f>
        <v/>
      </c>
      <c r="AH49" s="59" t="n">
        <v>3823</v>
      </c>
      <c r="AI49" s="59" t="n">
        <v>3827</v>
      </c>
      <c r="AJ49" s="59" t="n">
        <v>3824.206706646618</v>
      </c>
      <c r="AK49" s="59">
        <f>IF(AJ49&gt;AH49,AJ49-AH49,0)</f>
        <v/>
      </c>
      <c r="AL49" s="59">
        <f>IF(AI49&gt;AJ49,AI49-AJ49,0)</f>
        <v/>
      </c>
    </row>
    <row r="50">
      <c r="A50" s="37" t="inlineStr">
        <is>
          <t>Tourteaux</t>
        </is>
      </c>
      <c r="B50" s="59" t="n">
        <v>6531</v>
      </c>
      <c r="C50" s="59" t="n">
        <v>6531</v>
      </c>
      <c r="D50" s="59" t="n">
        <v>6530.782646717195</v>
      </c>
      <c r="E50" s="59" t="n">
        <v>1298</v>
      </c>
      <c r="F50" s="59" t="n">
        <v>1376</v>
      </c>
      <c r="G50" s="59" t="n">
        <v>1294.464184851628</v>
      </c>
      <c r="K50" s="59" t="n">
        <v>7826</v>
      </c>
      <c r="L50" s="59" t="n">
        <v>7909</v>
      </c>
      <c r="M50" s="59" t="n">
        <v>7823.147828414375</v>
      </c>
      <c r="N50" s="59" t="n">
        <v>15655</v>
      </c>
      <c r="O50" s="59" t="n">
        <v>15816</v>
      </c>
      <c r="P50" s="59" t="n">
        <v>15648.3946599832</v>
      </c>
      <c r="R50" s="41" t="inlineStr">
        <is>
          <t>Ttx colza</t>
        </is>
      </c>
      <c r="S50" s="59" t="n">
        <v>1951</v>
      </c>
      <c r="T50" s="59" t="n">
        <v>1951</v>
      </c>
      <c r="U50" s="59" t="n">
        <v>1951.723</v>
      </c>
      <c r="V50" s="59">
        <f>IF(U50&gt;S50,U50-S50,0)</f>
        <v/>
      </c>
      <c r="W50" s="59">
        <f>IF(T50&gt;U50,T50-U50,0)</f>
        <v/>
      </c>
      <c r="X50" s="59" t="n">
        <v>326</v>
      </c>
      <c r="Y50" s="59" t="n">
        <v>404</v>
      </c>
      <c r="Z50" s="59" t="n">
        <v>321.7399723522487</v>
      </c>
      <c r="AA50" s="59">
        <f>IF(Z50&gt;X50,Z50-X50,0)</f>
        <v/>
      </c>
      <c r="AB50" s="59">
        <f>IF(Y50&gt;Z50,Y50-Z50,0)</f>
        <v/>
      </c>
      <c r="AF50" s="59">
        <f>IF(AE50&gt;AC50,AE50-AC50,0)</f>
        <v/>
      </c>
      <c r="AG50" s="59">
        <f>IF(AD50&gt;AE50,AD50-AE50,0)</f>
        <v/>
      </c>
      <c r="AH50" s="59" t="n">
        <v>2275</v>
      </c>
      <c r="AI50" s="59" t="n">
        <v>2358</v>
      </c>
      <c r="AJ50" s="59" t="n">
        <v>2272.464035363796</v>
      </c>
      <c r="AK50" s="59">
        <f>IF(AJ50&gt;AH50,AJ50-AH50,0)</f>
        <v/>
      </c>
      <c r="AL50" s="59">
        <f>IF(AI50&gt;AJ50,AI50-AJ50,0)</f>
        <v/>
      </c>
    </row>
    <row r="51">
      <c r="A51" s="37" t="inlineStr">
        <is>
          <t>Tourteaux soja</t>
        </is>
      </c>
      <c r="B51" s="59" t="n">
        <v>3066</v>
      </c>
      <c r="C51" s="59" t="n">
        <v>3066</v>
      </c>
      <c r="D51" s="59" t="n">
        <v>3066.6652422</v>
      </c>
      <c r="E51" s="59" t="n">
        <v>758</v>
      </c>
      <c r="F51" s="59" t="n">
        <v>758</v>
      </c>
      <c r="G51" s="59" t="n">
        <v>758.5675217999999</v>
      </c>
      <c r="K51" s="59" t="n">
        <v>3823</v>
      </c>
      <c r="L51" s="59" t="n">
        <v>3827</v>
      </c>
      <c r="M51" s="59" t="n">
        <v>3824.206706646618</v>
      </c>
      <c r="N51" s="59" t="n">
        <v>7647</v>
      </c>
      <c r="O51" s="59" t="n">
        <v>7651</v>
      </c>
      <c r="P51" s="59" t="n">
        <v>7649.439470646618</v>
      </c>
      <c r="R51" s="41" t="inlineStr">
        <is>
          <t>Ttx tournesol</t>
        </is>
      </c>
      <c r="S51" s="59" t="n">
        <v>1445</v>
      </c>
      <c r="T51" s="59" t="n">
        <v>1445</v>
      </c>
      <c r="U51" s="59" t="n">
        <v>1445.392</v>
      </c>
      <c r="V51" s="59">
        <f>IF(U51&gt;S51,U51-S51,0)</f>
        <v/>
      </c>
      <c r="W51" s="59">
        <f>IF(T51&gt;U51,T51-U51,0)</f>
        <v/>
      </c>
      <c r="X51" s="59" t="n">
        <v>213</v>
      </c>
      <c r="Y51" s="59" t="n">
        <v>264</v>
      </c>
      <c r="Z51" s="59" t="n">
        <v>211.0000448357674</v>
      </c>
      <c r="AA51" s="59">
        <f>IF(Z51&gt;X51,Z51-X51,0)</f>
        <v/>
      </c>
      <c r="AB51" s="59">
        <f>IF(Y51&gt;Z51,Y51-Z51,0)</f>
        <v/>
      </c>
      <c r="AF51" s="59">
        <f>IF(AE51&gt;AC51,AE51-AC51,0)</f>
        <v/>
      </c>
      <c r="AG51" s="59">
        <f>IF(AD51&gt;AE51,AD51-AE51,0)</f>
        <v/>
      </c>
      <c r="AH51" s="59" t="n">
        <v>1657</v>
      </c>
      <c r="AI51" s="59" t="n">
        <v>1711</v>
      </c>
      <c r="AJ51" s="59" t="n">
        <v>1654.22829758426</v>
      </c>
      <c r="AK51" s="59">
        <f>IF(AJ51&gt;AH51,AJ51-AH51,0)</f>
        <v/>
      </c>
      <c r="AL51" s="59">
        <f>IF(AI51&gt;AJ51,AI51-AJ51,0)</f>
        <v/>
      </c>
    </row>
    <row r="52">
      <c r="A52" s="37" t="inlineStr">
        <is>
          <t>Tourteaux colza</t>
        </is>
      </c>
      <c r="B52" s="59" t="n">
        <v>1951</v>
      </c>
      <c r="C52" s="59" t="n">
        <v>1951</v>
      </c>
      <c r="D52" s="59" t="n">
        <v>1951.723</v>
      </c>
      <c r="E52" s="59" t="n">
        <v>326</v>
      </c>
      <c r="F52" s="59" t="n">
        <v>404</v>
      </c>
      <c r="G52" s="59" t="n">
        <v>321.7399723522487</v>
      </c>
      <c r="K52" s="59" t="n">
        <v>2275</v>
      </c>
      <c r="L52" s="59" t="n">
        <v>2358</v>
      </c>
      <c r="M52" s="59" t="n">
        <v>2272.464035363796</v>
      </c>
      <c r="N52" s="59" t="n">
        <v>4552</v>
      </c>
      <c r="O52" s="59" t="n">
        <v>4713</v>
      </c>
      <c r="P52" s="59" t="n">
        <v>4545.927007716044</v>
      </c>
      <c r="R52" s="41" t="inlineStr">
        <is>
          <t>Autres ttx</t>
        </is>
      </c>
      <c r="S52" s="59" t="n">
        <v>68</v>
      </c>
      <c r="T52" s="59" t="n">
        <v>68</v>
      </c>
      <c r="U52" s="59" t="n">
        <v>68</v>
      </c>
      <c r="V52" s="59">
        <f>IF(U52&gt;S52,U52-S52,0)</f>
        <v/>
      </c>
      <c r="W52" s="59">
        <f>IF(T52&gt;U52,T52-U52,0)</f>
        <v/>
      </c>
      <c r="X52" s="59" t="n">
        <v>4</v>
      </c>
      <c r="Y52" s="59" t="n">
        <v>23</v>
      </c>
      <c r="Z52" s="59" t="n">
        <v>3.155021544123859</v>
      </c>
      <c r="AA52" s="59">
        <f>IF(Z52&gt;X52,Z52-X52,0)</f>
        <v/>
      </c>
      <c r="AB52" s="59">
        <f>IF(Y52&gt;Z52,Y52-Z52,0)</f>
        <v/>
      </c>
      <c r="AF52" s="59">
        <f>IF(AE52&gt;AC52,AE52-AC52,0)</f>
        <v/>
      </c>
      <c r="AG52" s="59">
        <f>IF(AD52&gt;AE52,AD52-AE52,0)</f>
        <v/>
      </c>
      <c r="AH52" s="59" t="n">
        <v>70</v>
      </c>
      <c r="AI52" s="59" t="n">
        <v>89</v>
      </c>
      <c r="AJ52" s="59" t="n">
        <v>72.06079021585168</v>
      </c>
      <c r="AK52" s="59">
        <f>IF(AJ52&gt;AH52,AJ52-AH52,0)</f>
        <v/>
      </c>
      <c r="AL52" s="59">
        <f>IF(AI52&gt;AJ52,AI52-AJ52,0)</f>
        <v/>
      </c>
    </row>
    <row r="53">
      <c r="A53" s="37" t="inlineStr">
        <is>
          <t>Tourteaux tournesol</t>
        </is>
      </c>
      <c r="B53" s="59" t="n">
        <v>1445</v>
      </c>
      <c r="C53" s="59" t="n">
        <v>1445</v>
      </c>
      <c r="D53" s="59" t="n">
        <v>1445.392</v>
      </c>
      <c r="E53" s="59" t="n">
        <v>213</v>
      </c>
      <c r="F53" s="59" t="n">
        <v>264</v>
      </c>
      <c r="G53" s="59" t="n">
        <v>211.0000448357674</v>
      </c>
      <c r="K53" s="59" t="n">
        <v>1657</v>
      </c>
      <c r="L53" s="59" t="n">
        <v>1711</v>
      </c>
      <c r="M53" s="59" t="n">
        <v>1654.22829758426</v>
      </c>
      <c r="N53" s="59" t="n">
        <v>3315</v>
      </c>
      <c r="O53" s="59" t="n">
        <v>3420</v>
      </c>
      <c r="P53" s="59" t="n">
        <v>3310.620342420028</v>
      </c>
      <c r="R53" s="37" t="inlineStr">
        <is>
          <t>Huiles vég.</t>
        </is>
      </c>
      <c r="S53" s="59" t="n">
        <v>113</v>
      </c>
      <c r="T53" s="59" t="n">
        <v>113</v>
      </c>
      <c r="U53" s="59" t="n">
        <v>113.8504126</v>
      </c>
      <c r="V53" s="59">
        <f>IF(U53&gt;S53,U53-S53,0)</f>
        <v/>
      </c>
      <c r="W53" s="59">
        <f>IF(T53&gt;U53,T53-U53,0)</f>
        <v/>
      </c>
      <c r="X53" s="59" t="n">
        <v>1</v>
      </c>
      <c r="Y53" s="59" t="n">
        <v>22</v>
      </c>
      <c r="Z53" s="59" t="n">
        <v>0.001969569439231964</v>
      </c>
      <c r="AA53" s="59">
        <f>IF(Z53&gt;X53,Z53-X53,0)</f>
        <v/>
      </c>
      <c r="AB53" s="59">
        <f>IF(Y53&gt;Z53,Y53-Z53,0)</f>
        <v/>
      </c>
      <c r="AF53" s="59">
        <f>IF(AE53&gt;AC53,AE53-AC53,0)</f>
        <v/>
      </c>
      <c r="AG53" s="59">
        <f>IF(AD53&gt;AE53,AD53-AE53,0)</f>
        <v/>
      </c>
      <c r="AH53" s="59" t="n">
        <v>114</v>
      </c>
      <c r="AI53" s="59" t="n">
        <v>138</v>
      </c>
      <c r="AJ53" s="59" t="n">
        <v>111.8900221168996</v>
      </c>
      <c r="AK53" s="59">
        <f>IF(AJ53&gt;AH53,AJ53-AH53,0)</f>
        <v/>
      </c>
      <c r="AL53" s="59">
        <f>IF(AI53&gt;AJ53,AI53-AJ53,0)</f>
        <v/>
      </c>
    </row>
    <row r="54">
      <c r="A54" s="37" t="inlineStr">
        <is>
          <t>Autres tourteaux</t>
        </is>
      </c>
      <c r="B54" s="59" t="n">
        <v>68</v>
      </c>
      <c r="C54" s="59" t="n">
        <v>68</v>
      </c>
      <c r="D54" s="59" t="n">
        <v>68</v>
      </c>
      <c r="E54" s="59" t="n">
        <v>4</v>
      </c>
      <c r="F54" s="59" t="n">
        <v>23</v>
      </c>
      <c r="G54" s="59" t="n">
        <v>3.155021544123859</v>
      </c>
      <c r="K54" s="59" t="n">
        <v>70</v>
      </c>
      <c r="L54" s="59" t="n">
        <v>89</v>
      </c>
      <c r="M54" s="59" t="n">
        <v>72.06079021585168</v>
      </c>
      <c r="N54" s="59" t="n">
        <v>142</v>
      </c>
      <c r="O54" s="59" t="n">
        <v>180</v>
      </c>
      <c r="P54" s="59" t="n">
        <v>143.2158117599755</v>
      </c>
      <c r="R54" s="37" t="inlineStr">
        <is>
          <t>Luzerne déshy.</t>
        </is>
      </c>
      <c r="S54" s="59" t="n">
        <v>230</v>
      </c>
      <c r="T54" s="59" t="n">
        <v>234</v>
      </c>
      <c r="U54" s="59" t="n">
        <v>229.8313438233057</v>
      </c>
      <c r="V54" s="59">
        <f>IF(U54&gt;S54,U54-S54,0)</f>
        <v/>
      </c>
      <c r="W54" s="59">
        <f>IF(T54&gt;U54,T54-U54,0)</f>
        <v/>
      </c>
      <c r="X54" s="59" t="n">
        <v>349</v>
      </c>
      <c r="Y54" s="59" t="n">
        <v>350</v>
      </c>
      <c r="Z54" s="59" t="n">
        <v>348.7039121085135</v>
      </c>
      <c r="AA54" s="59">
        <f>IF(Z54&gt;X54,Z54-X54,0)</f>
        <v/>
      </c>
      <c r="AB54" s="59">
        <f>IF(Y54&gt;Z54,Y54-Z54,0)</f>
        <v/>
      </c>
      <c r="AF54" s="59">
        <f>IF(AE54&gt;AC54,AE54-AC54,0)</f>
        <v/>
      </c>
      <c r="AG54" s="59">
        <f>IF(AD54&gt;AE54,AD54-AE54,0)</f>
        <v/>
      </c>
      <c r="AH54" s="59" t="n">
        <v>576</v>
      </c>
      <c r="AI54" s="59" t="n">
        <v>587</v>
      </c>
      <c r="AJ54" s="59" t="n">
        <v>575.5468892791482</v>
      </c>
      <c r="AK54" s="59">
        <f>IF(AJ54&gt;AH54,AJ54-AH54,0)</f>
        <v/>
      </c>
      <c r="AL54" s="59">
        <f>IF(AI54&gt;AJ54,AI54-AJ54,0)</f>
        <v/>
      </c>
    </row>
    <row r="55">
      <c r="A55" s="37" t="inlineStr">
        <is>
          <t>Huiles végétales</t>
        </is>
      </c>
      <c r="B55" s="59" t="n">
        <v>113</v>
      </c>
      <c r="C55" s="59" t="n">
        <v>113</v>
      </c>
      <c r="D55" s="59" t="n">
        <v>113.8504126</v>
      </c>
      <c r="E55" s="59" t="n">
        <v>1</v>
      </c>
      <c r="F55" s="59" t="n">
        <v>22</v>
      </c>
      <c r="G55" s="59" t="n">
        <v>0.001969569439231964</v>
      </c>
      <c r="K55" s="59" t="n">
        <v>114</v>
      </c>
      <c r="L55" s="59" t="n">
        <v>138</v>
      </c>
      <c r="M55" s="59" t="n">
        <v>111.8900221168996</v>
      </c>
      <c r="N55" s="59" t="n">
        <v>228</v>
      </c>
      <c r="O55" s="59" t="n">
        <v>273</v>
      </c>
      <c r="P55" s="59" t="n">
        <v>225.7424042863388</v>
      </c>
      <c r="R55" s="37" t="inlineStr">
        <is>
          <t>Pulpes bett.</t>
        </is>
      </c>
      <c r="S55" s="59" t="n">
        <v>327</v>
      </c>
      <c r="T55" s="59" t="n">
        <v>329</v>
      </c>
      <c r="U55" s="59" t="n">
        <v>329.089</v>
      </c>
      <c r="V55" s="59">
        <f>IF(U55&gt;S55,U55-S55,0)</f>
        <v/>
      </c>
      <c r="W55" s="59">
        <f>IF(T55&gt;U55,T55-U55,0)</f>
        <v/>
      </c>
      <c r="X55" s="59" t="n">
        <v>573</v>
      </c>
      <c r="Y55" s="59" t="n">
        <v>651</v>
      </c>
      <c r="Z55" s="59" t="n">
        <v>567.9172913151991</v>
      </c>
      <c r="AA55" s="59">
        <f>IF(Z55&gt;X55,Z55-X55,0)</f>
        <v/>
      </c>
      <c r="AB55" s="59">
        <f>IF(Y55&gt;Z55,Y55-Z55,0)</f>
        <v/>
      </c>
      <c r="AF55" s="59">
        <f>IF(AE55&gt;AC55,AE55-AC55,0)</f>
        <v/>
      </c>
      <c r="AG55" s="59">
        <f>IF(AD55&gt;AE55,AD55-AE55,0)</f>
        <v/>
      </c>
      <c r="AH55" s="59" t="n">
        <v>904</v>
      </c>
      <c r="AI55" s="59" t="n">
        <v>983</v>
      </c>
      <c r="AJ55" s="59" t="n">
        <v>899.9944601151321</v>
      </c>
      <c r="AK55" s="59">
        <f>IF(AJ55&gt;AH55,AJ55-AH55,0)</f>
        <v/>
      </c>
      <c r="AL55" s="59">
        <f>IF(AI55&gt;AJ55,AI55-AJ55,0)</f>
        <v/>
      </c>
    </row>
    <row r="56">
      <c r="A56" s="37" t="inlineStr">
        <is>
          <t>Luzerne déshydratée</t>
        </is>
      </c>
      <c r="B56" s="59" t="n">
        <v>230</v>
      </c>
      <c r="C56" s="59" t="n">
        <v>234</v>
      </c>
      <c r="D56" s="59" t="n">
        <v>229.8313438233057</v>
      </c>
      <c r="E56" s="59" t="n">
        <v>349</v>
      </c>
      <c r="F56" s="59" t="n">
        <v>350</v>
      </c>
      <c r="G56" s="59" t="n">
        <v>348.7039121085135</v>
      </c>
      <c r="K56" s="59" t="n">
        <v>576</v>
      </c>
      <c r="L56" s="59" t="n">
        <v>587</v>
      </c>
      <c r="M56" s="59" t="n">
        <v>575.5468892791482</v>
      </c>
      <c r="N56" s="59" t="n">
        <v>1155</v>
      </c>
      <c r="O56" s="59" t="n">
        <v>1171</v>
      </c>
      <c r="P56" s="59" t="n">
        <v>1154.082145210967</v>
      </c>
      <c r="R56" s="37" t="inlineStr">
        <is>
          <t>CP liq bett.</t>
        </is>
      </c>
      <c r="S56" s="59" t="n">
        <v>130</v>
      </c>
      <c r="T56" s="59" t="n">
        <v>130</v>
      </c>
      <c r="U56" s="59" t="n">
        <v>130.441</v>
      </c>
      <c r="V56" s="59">
        <f>IF(U56&gt;S56,U56-S56,0)</f>
        <v/>
      </c>
      <c r="W56" s="59">
        <f>IF(T56&gt;U56,T56-U56,0)</f>
        <v/>
      </c>
      <c r="X56" s="59" t="n">
        <v>20</v>
      </c>
      <c r="Y56" s="59" t="n">
        <v>64</v>
      </c>
      <c r="Z56" s="59" t="n">
        <v>16.56590934384379</v>
      </c>
      <c r="AA56" s="59">
        <f>IF(Z56&gt;X56,Z56-X56,0)</f>
        <v/>
      </c>
      <c r="AB56" s="59">
        <f>IF(Y56&gt;Z56,Y56-Z56,0)</f>
        <v/>
      </c>
      <c r="AF56" s="59">
        <f>IF(AE56&gt;AC56,AE56-AC56,0)</f>
        <v/>
      </c>
      <c r="AG56" s="59">
        <f>IF(AD56&gt;AE56,AD56-AE56,0)</f>
        <v/>
      </c>
      <c r="AH56" s="59" t="n">
        <v>152</v>
      </c>
      <c r="AI56" s="59" t="n">
        <v>198</v>
      </c>
      <c r="AJ56" s="59" t="n">
        <v>150.0005671448709</v>
      </c>
      <c r="AK56" s="59">
        <f>IF(AJ56&gt;AH56,AJ56-AH56,0)</f>
        <v/>
      </c>
      <c r="AL56" s="59">
        <f>IF(AI56&gt;AJ56,AI56-AJ56,0)</f>
        <v/>
      </c>
    </row>
    <row r="57">
      <c r="A57" s="37" t="inlineStr">
        <is>
          <t>Pulpes de betterave</t>
        </is>
      </c>
      <c r="B57" s="59" t="n">
        <v>327</v>
      </c>
      <c r="C57" s="59" t="n">
        <v>329</v>
      </c>
      <c r="D57" s="59" t="n">
        <v>329.089</v>
      </c>
      <c r="E57" s="59" t="n">
        <v>573</v>
      </c>
      <c r="F57" s="59" t="n">
        <v>651</v>
      </c>
      <c r="G57" s="59" t="n">
        <v>567.9172913151991</v>
      </c>
      <c r="K57" s="59" t="n">
        <v>904</v>
      </c>
      <c r="L57" s="59" t="n">
        <v>983</v>
      </c>
      <c r="M57" s="59" t="n">
        <v>899.9944601151321</v>
      </c>
      <c r="N57" s="59" t="n">
        <v>1804</v>
      </c>
      <c r="O57" s="59" t="n">
        <v>1963</v>
      </c>
      <c r="P57" s="59" t="n">
        <v>1797.000751430331</v>
      </c>
      <c r="R57" s="37" t="inlineStr">
        <is>
          <t>CP orig. anim.</t>
        </is>
      </c>
      <c r="S57" s="59" t="n">
        <v>29</v>
      </c>
      <c r="T57" s="59" t="n">
        <v>29</v>
      </c>
      <c r="U57" s="59" t="n">
        <v>28.99008529150618</v>
      </c>
      <c r="V57" s="59">
        <f>IF(U57&gt;S57,U57-S57,0)</f>
        <v/>
      </c>
      <c r="W57" s="59">
        <f>IF(T57&gt;U57,T57-U57,0)</f>
        <v/>
      </c>
      <c r="X57" s="59" t="n">
        <v>1</v>
      </c>
      <c r="Y57" s="59" t="n">
        <v>1</v>
      </c>
      <c r="Z57" s="59" t="n">
        <v>1.067</v>
      </c>
      <c r="AA57" s="59">
        <f>IF(Z57&gt;X57,Z57-X57,0)</f>
        <v/>
      </c>
      <c r="AB57" s="59">
        <f>IF(Y57&gt;Z57,Y57-Z57,0)</f>
        <v/>
      </c>
      <c r="AF57" s="59">
        <f>IF(AE57&gt;AC57,AE57-AC57,0)</f>
        <v/>
      </c>
      <c r="AG57" s="59">
        <f>IF(AD57&gt;AE57,AD57-AE57,0)</f>
        <v/>
      </c>
      <c r="AH57" s="59" t="n">
        <v>28</v>
      </c>
      <c r="AI57" s="59" t="n">
        <v>32</v>
      </c>
      <c r="AJ57" s="59" t="n">
        <v>27.10907901336271</v>
      </c>
      <c r="AK57" s="59">
        <f>IF(AJ57&gt;AH57,AJ57-AH57,0)</f>
        <v/>
      </c>
      <c r="AL57" s="59">
        <f>IF(AI57&gt;AJ57,AI57-AJ57,0)</f>
        <v/>
      </c>
    </row>
    <row r="58">
      <c r="A58" s="37" t="inlineStr">
        <is>
          <t>CP liquide betterave</t>
        </is>
      </c>
      <c r="B58" s="59" t="n">
        <v>130</v>
      </c>
      <c r="C58" s="59" t="n">
        <v>130</v>
      </c>
      <c r="D58" s="59" t="n">
        <v>130.441</v>
      </c>
      <c r="E58" s="59" t="n">
        <v>20</v>
      </c>
      <c r="F58" s="59" t="n">
        <v>64</v>
      </c>
      <c r="G58" s="59" t="n">
        <v>16.56590934384379</v>
      </c>
      <c r="K58" s="59" t="n">
        <v>152</v>
      </c>
      <c r="L58" s="59" t="n">
        <v>198</v>
      </c>
      <c r="M58" s="59" t="n">
        <v>150.0005671448709</v>
      </c>
      <c r="N58" s="59" t="n">
        <v>302</v>
      </c>
      <c r="O58" s="59" t="n">
        <v>392</v>
      </c>
      <c r="P58" s="59" t="n">
        <v>297.0074764887147</v>
      </c>
      <c r="R58" s="37" t="inlineStr">
        <is>
          <t>Autres MP</t>
        </is>
      </c>
      <c r="S58" s="59" t="n">
        <v>320</v>
      </c>
      <c r="T58" s="59" t="n">
        <v>364</v>
      </c>
      <c r="U58" s="59" t="n">
        <v>317.5640630398162</v>
      </c>
      <c r="V58" s="59">
        <f>IF(U58&gt;S58,U58-S58,0)</f>
        <v/>
      </c>
      <c r="W58" s="59">
        <f>IF(T58&gt;U58,T58-U58,0)</f>
        <v/>
      </c>
      <c r="X58" s="59" t="n">
        <v>794</v>
      </c>
      <c r="Y58" s="59" t="n">
        <v>794</v>
      </c>
      <c r="Z58" s="59" t="n">
        <v>793.9828748404997</v>
      </c>
      <c r="AA58" s="59">
        <f>IF(Z58&gt;X58,Z58-X58,0)</f>
        <v/>
      </c>
      <c r="AB58" s="59">
        <f>IF(Y58&gt;Z58,Y58-Z58,0)</f>
        <v/>
      </c>
      <c r="AF58" s="59">
        <f>IF(AE58&gt;AC58,AE58-AC58,0)</f>
        <v/>
      </c>
      <c r="AG58" s="59">
        <f>IF(AD58&gt;AE58,AD58-AE58,0)</f>
        <v/>
      </c>
      <c r="AH58" s="59" t="n">
        <v>1113</v>
      </c>
      <c r="AI58" s="59" t="n">
        <v>1160</v>
      </c>
      <c r="AJ58" s="59" t="n">
        <v>1108.556654458285</v>
      </c>
      <c r="AK58" s="59">
        <f>IF(AJ58&gt;AH58,AJ58-AH58,0)</f>
        <v/>
      </c>
      <c r="AL58" s="59">
        <f>IF(AI58&gt;AJ58,AI58-AJ58,0)</f>
        <v/>
      </c>
    </row>
    <row r="59">
      <c r="A59" s="37" t="inlineStr">
        <is>
          <t>CP orig. anim.</t>
        </is>
      </c>
      <c r="B59" s="59" t="n">
        <v>29</v>
      </c>
      <c r="C59" s="59" t="n">
        <v>29</v>
      </c>
      <c r="D59" s="59" t="n">
        <v>28.99008529150618</v>
      </c>
      <c r="E59" s="59" t="n">
        <v>1</v>
      </c>
      <c r="F59" s="59" t="n">
        <v>1</v>
      </c>
      <c r="G59" s="59" t="n">
        <v>1.067</v>
      </c>
      <c r="K59" s="59" t="n">
        <v>28</v>
      </c>
      <c r="L59" s="59" t="n">
        <v>32</v>
      </c>
      <c r="M59" s="59" t="n">
        <v>27.10907901336271</v>
      </c>
      <c r="N59" s="59" t="n">
        <v>58</v>
      </c>
      <c r="O59" s="59" t="n">
        <v>62</v>
      </c>
      <c r="P59" s="59" t="n">
        <v>57.16616430486889</v>
      </c>
      <c r="R59" s="37" t="inlineStr">
        <is>
          <t>AMV</t>
        </is>
      </c>
      <c r="S59" s="59" t="n">
        <v>462</v>
      </c>
      <c r="T59" s="59" t="n">
        <v>772</v>
      </c>
      <c r="U59" s="59" t="n">
        <v>707.1377691157273</v>
      </c>
      <c r="V59" s="59">
        <f>IF(U59&gt;S59,U59-S59,0)</f>
        <v/>
      </c>
      <c r="W59" s="59">
        <f>IF(T59&gt;U59,T59-U59,0)</f>
        <v/>
      </c>
      <c r="X59" s="59" t="n">
        <v>4</v>
      </c>
      <c r="Y59" s="59" t="n">
        <v>83</v>
      </c>
      <c r="Z59" s="59" t="n">
        <v>0.01215729299261793</v>
      </c>
      <c r="AA59" s="59">
        <f>IF(Z59&gt;X59,Z59-X59,0)</f>
        <v/>
      </c>
      <c r="AB59" s="59">
        <f>IF(Y59&gt;Z59,Y59-Z59,0)</f>
        <v/>
      </c>
      <c r="AF59" s="59">
        <f>IF(AE59&gt;AC59,AE59-AC59,0)</f>
        <v/>
      </c>
      <c r="AG59" s="59">
        <f>IF(AD59&gt;AE59,AD59-AE59,0)</f>
        <v/>
      </c>
      <c r="AH59" s="59" t="n">
        <v>462</v>
      </c>
      <c r="AI59" s="59" t="n">
        <v>771</v>
      </c>
      <c r="AJ59" s="59" t="n">
        <v>708.146936414247</v>
      </c>
      <c r="AK59" s="59">
        <f>IF(AJ59&gt;AH59,AJ59-AH59,0)</f>
        <v/>
      </c>
      <c r="AL59" s="59">
        <f>IF(AI59&gt;AJ59,AI59-AJ59,0)</f>
        <v/>
      </c>
    </row>
    <row r="60">
      <c r="A60" s="37" t="inlineStr">
        <is>
          <t>Autres MP</t>
        </is>
      </c>
      <c r="B60" s="59" t="n">
        <v>320</v>
      </c>
      <c r="C60" s="59" t="n">
        <v>364</v>
      </c>
      <c r="D60" s="59" t="n">
        <v>317.5640630398162</v>
      </c>
      <c r="E60" s="59" t="n">
        <v>794</v>
      </c>
      <c r="F60" s="59" t="n">
        <v>794</v>
      </c>
      <c r="G60" s="59" t="n">
        <v>793.9828748404997</v>
      </c>
      <c r="K60" s="59" t="n">
        <v>1113</v>
      </c>
      <c r="L60" s="59" t="n">
        <v>1160</v>
      </c>
      <c r="M60" s="59" t="n">
        <v>1108.556654458285</v>
      </c>
      <c r="N60" s="59" t="n">
        <v>2227</v>
      </c>
      <c r="O60" s="59" t="n">
        <v>2318</v>
      </c>
      <c r="P60" s="59" t="n">
        <v>2220.103592338601</v>
      </c>
      <c r="R60" s="48" t="inlineStr">
        <is>
          <t>Matières premières "concentrés"</t>
        </is>
      </c>
      <c r="S60" s="63" t="n">
        <v>21046</v>
      </c>
      <c r="T60" s="63" t="n">
        <v>21132</v>
      </c>
      <c r="U60" s="63" t="n">
        <v>21095.42716524068</v>
      </c>
      <c r="V60" s="59">
        <f>IF(U60&gt;S60,U60-S60,0)</f>
        <v/>
      </c>
      <c r="W60" s="59">
        <f>IF(T60&gt;U60,T60-U60,0)</f>
        <v/>
      </c>
      <c r="X60" s="63" t="n">
        <v>4953</v>
      </c>
      <c r="Y60" s="63" t="n">
        <v>5008</v>
      </c>
      <c r="Z60" s="63" t="n">
        <v>4986.667052471607</v>
      </c>
      <c r="AA60" s="59">
        <f>IF(Z60&gt;X60,Z60-X60,0)</f>
        <v/>
      </c>
      <c r="AB60" s="59">
        <f>IF(Y60&gt;Z60,Y60-Z60,0)</f>
        <v/>
      </c>
      <c r="AC60" s="63" t="n">
        <v>7954</v>
      </c>
      <c r="AD60" s="63" t="n">
        <v>7978</v>
      </c>
      <c r="AE60" s="63" t="n">
        <v>7956.810808635512</v>
      </c>
      <c r="AF60" s="59">
        <f>IF(AE60&gt;AC60,AE60-AC60,0)</f>
        <v/>
      </c>
      <c r="AG60" s="59">
        <f>IF(AD60&gt;AE60,AD60-AE60,0)</f>
        <v/>
      </c>
      <c r="AH60" s="63" t="n">
        <v>34003</v>
      </c>
      <c r="AI60" s="63" t="n">
        <v>34078</v>
      </c>
      <c r="AJ60" s="63" t="n">
        <v>34036.74433480056</v>
      </c>
      <c r="AK60" s="59">
        <f>IF(AJ60&gt;AH60,AJ60-AH60,0)</f>
        <v/>
      </c>
      <c r="AL60" s="59">
        <f>IF(AI60&gt;AJ60,AI60-AJ60,0)</f>
        <v/>
      </c>
    </row>
    <row r="61">
      <c r="A61" s="37" t="inlineStr">
        <is>
          <t>AMV</t>
        </is>
      </c>
      <c r="B61" s="59" t="n">
        <v>462</v>
      </c>
      <c r="C61" s="59" t="n">
        <v>772</v>
      </c>
      <c r="D61" s="59" t="n">
        <v>707.1377691157273</v>
      </c>
      <c r="E61" s="59" t="n">
        <v>4</v>
      </c>
      <c r="F61" s="59" t="n">
        <v>83</v>
      </c>
      <c r="G61" s="59" t="n">
        <v>0.01215729299261793</v>
      </c>
      <c r="K61" s="59" t="n">
        <v>462</v>
      </c>
      <c r="L61" s="59" t="n">
        <v>771</v>
      </c>
      <c r="M61" s="59" t="n">
        <v>708.146936414247</v>
      </c>
      <c r="N61" s="59" t="n">
        <v>928</v>
      </c>
      <c r="O61" s="59" t="n">
        <v>1626</v>
      </c>
      <c r="P61" s="59" t="n">
        <v>1415.296862822967</v>
      </c>
    </row>
    <row r="62">
      <c r="A62" s="37" t="inlineStr">
        <is>
          <t>Matières premières "concentrés"</t>
        </is>
      </c>
      <c r="B62" s="59" t="n">
        <v>21046</v>
      </c>
      <c r="C62" s="59" t="n">
        <v>21132</v>
      </c>
      <c r="D62" s="59" t="n">
        <v>21095.42716524068</v>
      </c>
      <c r="E62" s="59" t="n">
        <v>4953</v>
      </c>
      <c r="F62" s="59" t="n">
        <v>5008</v>
      </c>
      <c r="G62" s="59" t="n">
        <v>4986.667052471607</v>
      </c>
      <c r="H62" s="59" t="n">
        <v>7954</v>
      </c>
      <c r="I62" s="59" t="n">
        <v>7978</v>
      </c>
      <c r="J62" s="59" t="n">
        <v>7956.810808635512</v>
      </c>
      <c r="K62" s="59" t="n">
        <v>34003</v>
      </c>
      <c r="L62" s="59" t="n">
        <v>34078</v>
      </c>
      <c r="M62" s="59" t="n">
        <v>34036.74433480056</v>
      </c>
      <c r="N62" s="59" t="n">
        <v>67956</v>
      </c>
      <c r="O62" s="59" t="n">
        <v>68196</v>
      </c>
      <c r="P62" s="59" t="n">
        <v>68075.64936114836</v>
      </c>
    </row>
    <row r="63">
      <c r="A63" s="37" t="inlineStr">
        <is>
          <t>Total général</t>
        </is>
      </c>
      <c r="B63" s="59" t="n">
        <v>68651</v>
      </c>
      <c r="C63" s="59" t="n">
        <v>69828</v>
      </c>
      <c r="D63" s="59" t="n">
        <v>69111.68783651052</v>
      </c>
      <c r="E63" s="59" t="n">
        <v>16072</v>
      </c>
      <c r="F63" s="59" t="n">
        <v>17143</v>
      </c>
      <c r="G63" s="59" t="n">
        <v>16259.16692899774</v>
      </c>
      <c r="H63" s="59" t="n">
        <v>23861</v>
      </c>
      <c r="I63" s="59" t="n">
        <v>24001</v>
      </c>
      <c r="J63" s="59" t="n">
        <v>23869.43242590654</v>
      </c>
      <c r="K63" s="59" t="n">
        <v>108793</v>
      </c>
      <c r="L63" s="59" t="n">
        <v>110797</v>
      </c>
      <c r="M63" s="59" t="n">
        <v>109232.1537963416</v>
      </c>
      <c r="N63" s="59" t="n">
        <v>217377</v>
      </c>
      <c r="O63" s="59" t="n">
        <v>221769</v>
      </c>
      <c r="P63" s="59" t="n">
        <v>218472.4409877564</v>
      </c>
    </row>
    <row r="67">
      <c r="M67" s="39" t="n"/>
      <c r="N67" s="39" t="inlineStr">
        <is>
          <t>min</t>
        </is>
      </c>
      <c r="O67" s="39" t="inlineStr">
        <is>
          <t>max</t>
        </is>
      </c>
      <c r="P67" s="39" t="inlineStr">
        <is>
          <t>out</t>
        </is>
      </c>
      <c r="Q67" s="40" t="inlineStr">
        <is>
          <t>inf</t>
        </is>
      </c>
      <c r="R67" s="40" t="inlineStr">
        <is>
          <t>sup</t>
        </is>
      </c>
    </row>
    <row r="68">
      <c r="A68" s="39" t="inlineStr">
        <is>
          <t>Étiquettes de lignes</t>
        </is>
      </c>
      <c r="B68" s="39" t="inlineStr">
        <is>
          <t>min</t>
        </is>
      </c>
      <c r="C68" s="39" t="inlineStr">
        <is>
          <t>max</t>
        </is>
      </c>
      <c r="D68" s="39" t="inlineStr">
        <is>
          <t>out</t>
        </is>
      </c>
      <c r="E68" s="40" t="inlineStr">
        <is>
          <t>inf</t>
        </is>
      </c>
      <c r="F68" s="40" t="inlineStr">
        <is>
          <t>sup</t>
        </is>
      </c>
      <c r="M68" s="37" t="inlineStr">
        <is>
          <t>Luzerne déshydratée</t>
        </is>
      </c>
      <c r="N68" s="59" t="n">
        <v>576</v>
      </c>
      <c r="O68" s="59" t="n">
        <v>587</v>
      </c>
      <c r="P68" s="59" t="n">
        <v>575.5468892791482</v>
      </c>
      <c r="Q68" s="59">
        <f>IF(P68&gt;N68,P68-N68,0)</f>
        <v/>
      </c>
      <c r="R68" s="59">
        <f>IF(O68&gt;P68,O68-P68,0)</f>
        <v/>
      </c>
    </row>
    <row r="69">
      <c r="A69" s="37" t="inlineStr">
        <is>
          <t>Céréales</t>
        </is>
      </c>
      <c r="B69" s="59" t="n">
        <v>18889</v>
      </c>
      <c r="C69" s="59" t="n">
        <v>18959</v>
      </c>
      <c r="D69" s="59" t="n">
        <v>18902.68602006787</v>
      </c>
      <c r="E69" s="59">
        <f>IF(D69&gt;B69,D69-B69,0)</f>
        <v/>
      </c>
      <c r="F69" s="59">
        <f>IF(C69&gt;D69,C69-D69,0)</f>
        <v/>
      </c>
      <c r="M69" s="37" t="inlineStr">
        <is>
          <t>Oléoprotéagineux</t>
        </is>
      </c>
      <c r="N69" s="59" t="n">
        <v>645</v>
      </c>
      <c r="O69" s="59" t="n">
        <v>755</v>
      </c>
      <c r="P69" s="59" t="n">
        <v>734.7123230291337</v>
      </c>
      <c r="Q69" s="59">
        <f>IF(P69&gt;N69,P69-N69,0)</f>
        <v/>
      </c>
      <c r="R69" s="59">
        <f>IF(O69&gt;P69,O69-P69,0)</f>
        <v/>
      </c>
    </row>
    <row r="70">
      <c r="A70" s="41" t="inlineStr">
        <is>
          <t>Blétendre</t>
        </is>
      </c>
      <c r="B70" s="59" t="n">
        <v>7781</v>
      </c>
      <c r="C70" s="59" t="n">
        <v>7813</v>
      </c>
      <c r="D70" s="59" t="n">
        <v>7779.943729438914</v>
      </c>
      <c r="E70" s="59">
        <f>IF(D70&gt;B70,D70-B70,0)</f>
        <v/>
      </c>
      <c r="F70" s="59">
        <f>IF(C70&gt;D70,C70-D70,0)</f>
        <v/>
      </c>
      <c r="M70" s="37" t="inlineStr">
        <is>
          <t>Pulpes betterave</t>
        </is>
      </c>
      <c r="N70" s="59" t="n">
        <v>904</v>
      </c>
      <c r="O70" s="59" t="n">
        <v>983</v>
      </c>
      <c r="P70" s="59" t="n">
        <v>899.9944601151321</v>
      </c>
      <c r="Q70" s="59">
        <f>IF(P70&gt;N70,P70-N70,0)</f>
        <v/>
      </c>
      <c r="R70" s="59">
        <f>IF(O70&gt;P70,O70-P70,0)</f>
        <v/>
      </c>
    </row>
    <row r="71">
      <c r="A71" s="41" t="inlineStr">
        <is>
          <t>Maïs</t>
        </is>
      </c>
      <c r="B71" s="59" t="n">
        <v>6772</v>
      </c>
      <c r="C71" s="59" t="n">
        <v>6851</v>
      </c>
      <c r="D71" s="59" t="n">
        <v>6786.054214349298</v>
      </c>
      <c r="E71" s="59">
        <f>IF(D71&gt;B71,D71-B71,0)</f>
        <v/>
      </c>
      <c r="F71" s="59">
        <f>IF(C71&gt;D71,C71-D71,0)</f>
        <v/>
      </c>
      <c r="M71" s="37" t="inlineStr">
        <is>
          <t>Autres MP</t>
        </is>
      </c>
      <c r="N71" s="59" t="n">
        <v>1869</v>
      </c>
      <c r="O71" s="59" t="n">
        <v>2299</v>
      </c>
      <c r="P71" s="59" t="n">
        <v>2105.703259147665</v>
      </c>
      <c r="Q71" s="59" t="n">
        <v>246.146936414247</v>
      </c>
      <c r="R71" s="59" t="n">
        <v>193.2967408523348</v>
      </c>
    </row>
    <row r="72">
      <c r="A72" s="41" t="inlineStr">
        <is>
          <t>Orge</t>
        </is>
      </c>
      <c r="B72" s="59" t="n">
        <v>1916</v>
      </c>
      <c r="C72" s="59" t="n">
        <v>1962</v>
      </c>
      <c r="D72" s="59" t="n">
        <v>1917.262757822648</v>
      </c>
      <c r="E72" s="59">
        <f>IF(D72&gt;B72,D72-B72,0)</f>
        <v/>
      </c>
      <c r="F72" s="59">
        <f>IF(C72&gt;D72,C72-D72,0)</f>
        <v/>
      </c>
      <c r="M72" s="37" t="inlineStr">
        <is>
          <t>CP Céréaliers</t>
        </is>
      </c>
      <c r="N72" s="59" t="n">
        <v>3010</v>
      </c>
      <c r="O72" s="59" t="n">
        <v>3310</v>
      </c>
      <c r="P72" s="59" t="n">
        <v>2999.981695561348</v>
      </c>
      <c r="Q72" s="59">
        <f>IF(P72&gt;N72,P72-N72,0)</f>
        <v/>
      </c>
      <c r="R72" s="59">
        <f>IF(O72&gt;P72,O72-P72,0)</f>
        <v/>
      </c>
    </row>
    <row r="73">
      <c r="A73" s="41" t="inlineStr">
        <is>
          <t>Triticale</t>
        </is>
      </c>
      <c r="B73" s="59" t="n">
        <v>1808</v>
      </c>
      <c r="C73" s="59" t="n">
        <v>1822</v>
      </c>
      <c r="D73" s="59" t="n">
        <v>1808.771942564818</v>
      </c>
      <c r="E73" s="59">
        <f>IF(D73&gt;B73,D73-B73,0)</f>
        <v/>
      </c>
      <c r="F73" s="59">
        <f>IF(C73&gt;D73,C73-D73,0)</f>
        <v/>
      </c>
      <c r="M73" s="37" t="inlineStr">
        <is>
          <t>Tourteaux</t>
        </is>
      </c>
      <c r="N73" s="59" t="n">
        <v>7826</v>
      </c>
      <c r="O73" s="59" t="n">
        <v>7909</v>
      </c>
      <c r="P73" s="59" t="n">
        <v>7823.147828414375</v>
      </c>
      <c r="Q73" s="59">
        <f>IF(P73&gt;N73,P73-N73,0)</f>
        <v/>
      </c>
      <c r="R73" s="59">
        <f>IF(O73&gt;P73,O73-P73,0)</f>
        <v/>
      </c>
    </row>
    <row r="74">
      <c r="A74" s="41" t="inlineStr">
        <is>
          <t>Autres céréales</t>
        </is>
      </c>
      <c r="B74" s="59" t="n">
        <v>612</v>
      </c>
      <c r="C74" s="59" t="n">
        <v>637</v>
      </c>
      <c r="D74" s="59" t="n">
        <v>613.1189766281627</v>
      </c>
      <c r="E74" s="59">
        <f>IF(D74&gt;B74,D74-B74,0)</f>
        <v/>
      </c>
      <c r="F74" s="59">
        <f>IF(C74&gt;D74,C74-D74,0)</f>
        <v/>
      </c>
      <c r="M74" s="37" t="inlineStr">
        <is>
          <t>Céréales</t>
        </is>
      </c>
      <c r="N74" s="59" t="n">
        <v>18889</v>
      </c>
      <c r="O74" s="59" t="n">
        <v>18959</v>
      </c>
      <c r="P74" s="59" t="n">
        <v>18902.68602006787</v>
      </c>
      <c r="Q74" s="59">
        <f>IF(P74&gt;N74,P74-N74,0)</f>
        <v/>
      </c>
      <c r="R74" s="59">
        <f>IF(O74&gt;P74,O74-P74,0)</f>
        <v/>
      </c>
    </row>
    <row r="75">
      <c r="A75" s="37" t="inlineStr">
        <is>
          <t>Oléopro</t>
        </is>
      </c>
      <c r="B75" s="59" t="n">
        <v>645</v>
      </c>
      <c r="C75" s="59" t="n">
        <v>755</v>
      </c>
      <c r="D75" s="59" t="n">
        <v>734.7123230291337</v>
      </c>
      <c r="E75" s="59">
        <f>IF(D75&gt;B75,D75-B75,0)</f>
        <v/>
      </c>
      <c r="F75" s="59">
        <f>IF(C75&gt;D75,C75-D75,0)</f>
        <v/>
      </c>
    </row>
    <row r="76">
      <c r="A76" s="41" t="inlineStr">
        <is>
          <t>Protéagineux</t>
        </is>
      </c>
      <c r="B76" s="59" t="n">
        <v>220</v>
      </c>
      <c r="C76" s="59" t="n">
        <v>296</v>
      </c>
      <c r="D76" s="59" t="n">
        <v>299.9959353106905</v>
      </c>
      <c r="E76" s="59">
        <f>IF(D76&gt;B76,D76-B76,0)</f>
        <v/>
      </c>
      <c r="F76" s="59">
        <f>IF(C76&gt;D76,C76-D76,0)</f>
        <v/>
      </c>
    </row>
    <row r="77">
      <c r="A77" s="41" t="inlineStr">
        <is>
          <t>Autres oléopro</t>
        </is>
      </c>
      <c r="B77" s="59" t="n">
        <v>429</v>
      </c>
      <c r="C77" s="59" t="n">
        <v>536</v>
      </c>
      <c r="D77" s="59" t="n">
        <v>432.7269378609788</v>
      </c>
      <c r="E77" s="59">
        <f>IF(D77&gt;B77,D77-B77,0)</f>
        <v/>
      </c>
      <c r="F77" s="59">
        <f>IF(C77&gt;D77,C77-D77,0)</f>
        <v/>
      </c>
    </row>
    <row r="78">
      <c r="A78" s="37" t="inlineStr">
        <is>
          <t>Coproduits</t>
        </is>
      </c>
      <c r="B78" s="59" t="n">
        <v>13708</v>
      </c>
      <c r="C78" s="59" t="n">
        <v>14015</v>
      </c>
      <c r="D78" s="59" t="n">
        <v>13692.80266214035</v>
      </c>
      <c r="E78" s="59">
        <f>IF(D78&gt;B78,D78-B78,0)</f>
        <v/>
      </c>
      <c r="F78" s="59">
        <f>IF(C78&gt;D78,C78-D78,0)</f>
        <v/>
      </c>
    </row>
    <row r="79">
      <c r="A79" s="37" t="inlineStr">
        <is>
          <t>CP Cér</t>
        </is>
      </c>
      <c r="B79" s="59" t="n">
        <v>3010</v>
      </c>
      <c r="C79" s="59" t="n">
        <v>3310</v>
      </c>
      <c r="D79" s="59" t="n">
        <v>2999.981695561348</v>
      </c>
      <c r="E79" s="59">
        <f>IF(D79&gt;B79,D79-B79,0)</f>
        <v/>
      </c>
      <c r="F79" s="59">
        <f>IF(C79&gt;D79,C79-D79,0)</f>
        <v/>
      </c>
    </row>
    <row r="80">
      <c r="A80" s="37" t="inlineStr">
        <is>
          <t>Tourteaux</t>
        </is>
      </c>
      <c r="B80" s="59" t="n">
        <v>7826</v>
      </c>
      <c r="C80" s="59" t="n">
        <v>7909</v>
      </c>
      <c r="D80" s="59" t="n">
        <v>7823.147828414375</v>
      </c>
      <c r="E80" s="59">
        <f>IF(D80&gt;B80,D80-B80,0)</f>
        <v/>
      </c>
      <c r="F80" s="59">
        <f>IF(C80&gt;D80,C80-D80,0)</f>
        <v/>
      </c>
    </row>
    <row r="81">
      <c r="A81" s="41" t="inlineStr">
        <is>
          <t>Ttx soja</t>
        </is>
      </c>
      <c r="B81" s="59" t="n">
        <v>3823</v>
      </c>
      <c r="C81" s="59" t="n">
        <v>3827</v>
      </c>
      <c r="D81" s="59" t="n">
        <v>3824.206706646618</v>
      </c>
      <c r="E81" s="59">
        <f>IF(D81&gt;B81,D81-B81,0)</f>
        <v/>
      </c>
      <c r="F81" s="59">
        <f>IF(C81&gt;D81,C81-D81,0)</f>
        <v/>
      </c>
    </row>
    <row r="82">
      <c r="A82" s="41" t="inlineStr">
        <is>
          <t>Ttx colza</t>
        </is>
      </c>
      <c r="B82" s="59" t="n">
        <v>2275</v>
      </c>
      <c r="C82" s="59" t="n">
        <v>2358</v>
      </c>
      <c r="D82" s="59" t="n">
        <v>2272.464035363796</v>
      </c>
      <c r="E82" s="59">
        <f>IF(D82&gt;B82,D82-B82,0)</f>
        <v/>
      </c>
      <c r="F82" s="59">
        <f>IF(C82&gt;D82,C82-D82,0)</f>
        <v/>
      </c>
    </row>
    <row r="83">
      <c r="A83" s="41" t="inlineStr">
        <is>
          <t>Ttx tournesol</t>
        </is>
      </c>
      <c r="B83" s="59" t="n">
        <v>1657</v>
      </c>
      <c r="C83" s="59" t="n">
        <v>1711</v>
      </c>
      <c r="D83" s="59" t="n">
        <v>1654.22829758426</v>
      </c>
      <c r="E83" s="59">
        <f>IF(D83&gt;B83,D83-B83,0)</f>
        <v/>
      </c>
      <c r="F83" s="59">
        <f>IF(C83&gt;D83,C83-D83,0)</f>
        <v/>
      </c>
    </row>
    <row r="84">
      <c r="A84" s="41" t="inlineStr">
        <is>
          <t>Autres ttx</t>
        </is>
      </c>
      <c r="B84" s="59" t="n">
        <v>70</v>
      </c>
      <c r="C84" s="59" t="n">
        <v>89</v>
      </c>
      <c r="D84" s="59" t="n">
        <v>72.06079021585168</v>
      </c>
      <c r="E84" s="59">
        <f>IF(D84&gt;B84,D84-B84,0)</f>
        <v/>
      </c>
      <c r="F84" s="59">
        <f>IF(C84&gt;D84,C84-D84,0)</f>
        <v/>
      </c>
    </row>
    <row r="85">
      <c r="A85" s="37" t="inlineStr">
        <is>
          <t>Huiles vég.</t>
        </is>
      </c>
      <c r="B85" s="59" t="n">
        <v>114</v>
      </c>
      <c r="C85" s="59" t="n">
        <v>138</v>
      </c>
      <c r="D85" s="59" t="n">
        <v>111.8900221168996</v>
      </c>
      <c r="E85" s="59">
        <f>IF(D85&gt;B85,D85-B85,0)</f>
        <v/>
      </c>
      <c r="F85" s="59">
        <f>IF(C85&gt;D85,C85-D85,0)</f>
        <v/>
      </c>
    </row>
    <row r="86">
      <c r="A86" s="37" t="inlineStr">
        <is>
          <t>Luzerne déshy.</t>
        </is>
      </c>
      <c r="B86" s="59" t="n">
        <v>576</v>
      </c>
      <c r="C86" s="59" t="n">
        <v>587</v>
      </c>
      <c r="D86" s="59" t="n">
        <v>575.5468892791482</v>
      </c>
      <c r="E86" s="59">
        <f>IF(D86&gt;B86,D86-B86,0)</f>
        <v/>
      </c>
      <c r="F86" s="59">
        <f>IF(C86&gt;D86,C86-D86,0)</f>
        <v/>
      </c>
    </row>
    <row r="87">
      <c r="A87" s="37" t="inlineStr">
        <is>
          <t>Pulpes bett.</t>
        </is>
      </c>
      <c r="B87" s="59" t="n">
        <v>904</v>
      </c>
      <c r="C87" s="59" t="n">
        <v>983</v>
      </c>
      <c r="D87" s="59" t="n">
        <v>899.9944601151321</v>
      </c>
      <c r="E87" s="59">
        <f>IF(D87&gt;B87,D87-B87,0)</f>
        <v/>
      </c>
      <c r="F87" s="59">
        <f>IF(C87&gt;D87,C87-D87,0)</f>
        <v/>
      </c>
      <c r="M87" s="37" t="n"/>
    </row>
    <row r="88">
      <c r="A88" s="37" t="inlineStr">
        <is>
          <t>CP liq bett.</t>
        </is>
      </c>
      <c r="B88" s="59" t="n">
        <v>152</v>
      </c>
      <c r="C88" s="59" t="n">
        <v>198</v>
      </c>
      <c r="D88" s="59" t="n">
        <v>150.0005671448709</v>
      </c>
      <c r="E88" s="59">
        <f>IF(D88&gt;B88,D88-B88,0)</f>
        <v/>
      </c>
      <c r="F88" s="59">
        <f>IF(C88&gt;D88,C88-D88,0)</f>
        <v/>
      </c>
      <c r="M88" s="37" t="n"/>
    </row>
    <row r="89">
      <c r="A89" s="37" t="inlineStr">
        <is>
          <t>CP orig. anim.</t>
        </is>
      </c>
      <c r="B89" s="59" t="n">
        <v>28</v>
      </c>
      <c r="C89" s="59" t="n">
        <v>32</v>
      </c>
      <c r="D89" s="59" t="n">
        <v>27.10907901336271</v>
      </c>
      <c r="E89" s="59">
        <f>IF(D89&gt;B89,D89-B89,0)</f>
        <v/>
      </c>
      <c r="F89" s="59">
        <f>IF(C89&gt;D89,C89-D89,0)</f>
        <v/>
      </c>
      <c r="M89" s="37" t="n"/>
    </row>
    <row r="90">
      <c r="A90" s="37" t="inlineStr">
        <is>
          <t>Autres MP</t>
        </is>
      </c>
      <c r="B90" s="59" t="n">
        <v>1113</v>
      </c>
      <c r="C90" s="59" t="n">
        <v>1160</v>
      </c>
      <c r="D90" s="59" t="n">
        <v>1108.556654458285</v>
      </c>
      <c r="E90" s="59">
        <f>IF(D90&gt;B90,D90-B90,0)</f>
        <v/>
      </c>
      <c r="F90" s="59">
        <f>IF(C90&gt;D90,C90-D90,0)</f>
        <v/>
      </c>
      <c r="M90" s="37" t="n"/>
    </row>
    <row r="91">
      <c r="A91" s="37" t="inlineStr">
        <is>
          <t>AMV</t>
        </is>
      </c>
      <c r="B91" s="59" t="n">
        <v>462</v>
      </c>
      <c r="C91" s="59" t="n">
        <v>771</v>
      </c>
      <c r="D91" s="59" t="n">
        <v>708.146936414247</v>
      </c>
      <c r="E91" s="59">
        <f>IF(D91&gt;B91,D91-B91,0)</f>
        <v/>
      </c>
      <c r="F91" s="59">
        <f>IF(C91&gt;D91,C91-D91,0)</f>
        <v/>
      </c>
      <c r="M91" s="37" t="n"/>
    </row>
    <row r="92">
      <c r="A92" s="37" t="inlineStr">
        <is>
          <t>Matières premières "concentrés"</t>
        </is>
      </c>
      <c r="B92" s="59" t="n">
        <v>34003</v>
      </c>
      <c r="C92" s="59" t="n">
        <v>34078</v>
      </c>
      <c r="D92" s="59" t="n">
        <v>34036.74433480056</v>
      </c>
      <c r="E92" s="59">
        <f>IF(D92&gt;B92,D92-B92,0)</f>
        <v/>
      </c>
      <c r="F92" s="59">
        <f>IF(C92&gt;D92,C92-D92,0)</f>
        <v/>
      </c>
    </row>
    <row r="111">
      <c r="B111" s="36" t="inlineStr">
        <is>
          <t>Étiquettes de colonnes</t>
        </is>
      </c>
    </row>
    <row r="112">
      <c r="B112" s="59" t="inlineStr">
        <is>
          <t>CP Cér</t>
        </is>
      </c>
      <c r="E112" s="59" t="inlineStr">
        <is>
          <t>Total Somme de MC min</t>
        </is>
      </c>
      <c r="F112" s="59" t="inlineStr">
        <is>
          <t>Total Somme de MC max</t>
        </is>
      </c>
      <c r="G112" s="59" t="inlineStr">
        <is>
          <t>Total Somme de valeur out</t>
        </is>
      </c>
    </row>
    <row r="113">
      <c r="A113" s="36" t="inlineStr">
        <is>
          <t>Étiquettes de lignes</t>
        </is>
      </c>
      <c r="B113" s="59" t="inlineStr">
        <is>
          <t>Somme de MC min</t>
        </is>
      </c>
      <c r="C113" s="59" t="inlineStr">
        <is>
          <t>Somme de MC max</t>
        </is>
      </c>
      <c r="D113" s="59" t="inlineStr">
        <is>
          <t>Somme de valeur out</t>
        </is>
      </c>
    </row>
    <row r="114">
      <c r="A114" s="37" t="inlineStr">
        <is>
          <t>BL dir</t>
        </is>
      </c>
      <c r="B114" s="59" t="n">
        <v>434</v>
      </c>
      <c r="C114" s="59" t="n">
        <v>838</v>
      </c>
      <c r="D114" s="59" t="n">
        <v>617.9333258897428</v>
      </c>
      <c r="E114" s="59" t="n">
        <v>434</v>
      </c>
      <c r="F114" s="59" t="n">
        <v>838</v>
      </c>
      <c r="G114" s="59" t="n">
        <v>617.9333258897428</v>
      </c>
    </row>
    <row r="115">
      <c r="A115" s="37" t="inlineStr">
        <is>
          <t>Bovins dir</t>
        </is>
      </c>
      <c r="B115" s="59" t="n">
        <v>709</v>
      </c>
      <c r="C115" s="59" t="n">
        <v>855</v>
      </c>
      <c r="D115" s="59" t="n">
        <v>751.8029702930475</v>
      </c>
      <c r="E115" s="59" t="n">
        <v>709</v>
      </c>
      <c r="F115" s="59" t="n">
        <v>855</v>
      </c>
      <c r="G115" s="59" t="n">
        <v>751.8029702930475</v>
      </c>
    </row>
    <row r="116">
      <c r="A116" s="37" t="inlineStr">
        <is>
          <t>BV dir</t>
        </is>
      </c>
      <c r="B116" s="59" t="n">
        <v>10</v>
      </c>
      <c r="C116" s="59" t="n">
        <v>280</v>
      </c>
      <c r="D116" s="59" t="n">
        <v>133.8696444033046</v>
      </c>
      <c r="E116" s="59" t="n">
        <v>10</v>
      </c>
      <c r="F116" s="59" t="n">
        <v>280</v>
      </c>
      <c r="G116" s="59" t="n">
        <v>133.8696444033046</v>
      </c>
    </row>
    <row r="117">
      <c r="A117" s="37" t="inlineStr">
        <is>
          <t>Ca dir</t>
        </is>
      </c>
      <c r="B117" s="59" t="n">
        <v>15</v>
      </c>
      <c r="C117" s="59" t="n">
        <v>21</v>
      </c>
      <c r="D117" s="59" t="n">
        <v>17.54693494818595</v>
      </c>
      <c r="E117" s="59" t="n">
        <v>15</v>
      </c>
      <c r="F117" s="59" t="n">
        <v>21</v>
      </c>
      <c r="G117" s="59" t="n">
        <v>17.54693494818595</v>
      </c>
    </row>
    <row r="118">
      <c r="A118" s="37" t="inlineStr">
        <is>
          <t>Eq dir</t>
        </is>
      </c>
      <c r="B118" s="59" t="n">
        <v>0</v>
      </c>
      <c r="C118" s="59" t="n">
        <v>1</v>
      </c>
      <c r="D118" s="59" t="n">
        <v>1.065481854940827</v>
      </c>
      <c r="E118" s="59" t="n">
        <v>0</v>
      </c>
      <c r="F118" s="59" t="n">
        <v>1</v>
      </c>
      <c r="G118" s="59" t="n">
        <v>1.065481854940827</v>
      </c>
    </row>
    <row r="119">
      <c r="A119" s="37" t="inlineStr">
        <is>
          <t>OL dir</t>
        </is>
      </c>
      <c r="B119" s="59" t="n">
        <v>0</v>
      </c>
      <c r="C119" s="59" t="n">
        <v>16</v>
      </c>
      <c r="D119" s="59" t="n">
        <v>0.3176297614738041</v>
      </c>
      <c r="E119" s="59" t="n">
        <v>0</v>
      </c>
      <c r="F119" s="59" t="n">
        <v>16</v>
      </c>
      <c r="G119" s="59" t="n">
        <v>0.3176297614738041</v>
      </c>
    </row>
    <row r="120">
      <c r="A120" s="37" t="inlineStr">
        <is>
          <t>OV dir</t>
        </is>
      </c>
      <c r="B120" s="59" t="n">
        <v>0</v>
      </c>
      <c r="C120" s="59" t="n">
        <v>17</v>
      </c>
      <c r="D120" s="59" t="n">
        <v>0.134140197227352</v>
      </c>
      <c r="E120" s="59" t="n">
        <v>0</v>
      </c>
      <c r="F120" s="59" t="n">
        <v>17</v>
      </c>
      <c r="G120" s="59" t="n">
        <v>0.134140197227352</v>
      </c>
    </row>
    <row r="121">
      <c r="A121" s="37" t="inlineStr">
        <is>
          <t>Palmip. gras dir</t>
        </is>
      </c>
      <c r="B121" s="59" t="n">
        <v>1</v>
      </c>
      <c r="C121" s="59" t="n">
        <v>24</v>
      </c>
      <c r="D121" s="59" t="n">
        <v>25.52629705818642</v>
      </c>
      <c r="E121" s="59" t="n">
        <v>1</v>
      </c>
      <c r="F121" s="59" t="n">
        <v>24</v>
      </c>
      <c r="G121" s="59" t="n">
        <v>25.52629705818642</v>
      </c>
    </row>
    <row r="122">
      <c r="A122" s="37" t="inlineStr">
        <is>
          <t>Pc dir</t>
        </is>
      </c>
      <c r="B122" s="59" t="n">
        <v>60</v>
      </c>
      <c r="C122" s="59" t="n">
        <v>81</v>
      </c>
      <c r="D122" s="59" t="n">
        <v>68.82997747868171</v>
      </c>
      <c r="E122" s="59" t="n">
        <v>60</v>
      </c>
      <c r="F122" s="59" t="n">
        <v>81</v>
      </c>
      <c r="G122" s="59" t="n">
        <v>68.82997747868171</v>
      </c>
    </row>
    <row r="123">
      <c r="A123" s="37" t="inlineStr">
        <is>
          <t>Pc engrais dir</t>
        </is>
      </c>
      <c r="B123" s="59" t="n">
        <v>60</v>
      </c>
      <c r="C123" s="59" t="n">
        <v>82</v>
      </c>
      <c r="D123" s="59" t="n">
        <v>68.79146526911831</v>
      </c>
      <c r="E123" s="59" t="n">
        <v>60</v>
      </c>
      <c r="F123" s="59" t="n">
        <v>82</v>
      </c>
      <c r="G123" s="59" t="n">
        <v>68.79146526911831</v>
      </c>
    </row>
    <row r="124">
      <c r="A124" s="37" t="inlineStr">
        <is>
          <t>Pc truies dir</t>
        </is>
      </c>
      <c r="B124" s="59" t="n">
        <v>0</v>
      </c>
      <c r="C124" s="59" t="n">
        <v>6</v>
      </c>
      <c r="D124" s="59" t="n">
        <v>0.03851220956341138</v>
      </c>
      <c r="E124" s="59" t="n">
        <v>0</v>
      </c>
      <c r="F124" s="59" t="n">
        <v>6</v>
      </c>
      <c r="G124" s="59" t="n">
        <v>0.03851220956341138</v>
      </c>
    </row>
    <row r="125">
      <c r="A125" s="37" t="inlineStr">
        <is>
          <t>Vol ch dir</t>
        </is>
      </c>
      <c r="B125" s="59" t="n">
        <v>0</v>
      </c>
      <c r="C125" s="59" t="n">
        <v>6</v>
      </c>
      <c r="D125" s="59" t="n">
        <v>0.01253911430087553</v>
      </c>
      <c r="E125" s="59" t="n">
        <v>0</v>
      </c>
      <c r="F125" s="59" t="n">
        <v>6</v>
      </c>
      <c r="G125" s="59" t="n">
        <v>0.01253911430087553</v>
      </c>
    </row>
    <row r="126">
      <c r="A126" s="37" t="inlineStr">
        <is>
          <t>Vol po dir</t>
        </is>
      </c>
      <c r="B126" s="59" t="n">
        <v>0</v>
      </c>
      <c r="C126" s="59" t="n">
        <v>8</v>
      </c>
      <c r="D126" s="59" t="n">
        <v>0.02403628179617768</v>
      </c>
      <c r="E126" s="59" t="n">
        <v>0</v>
      </c>
      <c r="F126" s="59" t="n">
        <v>8</v>
      </c>
      <c r="G126" s="59" t="n">
        <v>0.02403628179617768</v>
      </c>
    </row>
    <row r="127">
      <c r="A127" s="37" t="inlineStr">
        <is>
          <t>Direct élevage</t>
        </is>
      </c>
      <c r="B127" s="59" t="n">
        <v>866</v>
      </c>
      <c r="C127" s="59" t="n">
        <v>945</v>
      </c>
      <c r="D127" s="59" t="n">
        <v>864.2651639948899</v>
      </c>
      <c r="E127" s="59" t="n">
        <v>866</v>
      </c>
      <c r="F127" s="59" t="n">
        <v>945</v>
      </c>
      <c r="G127" s="59" t="n">
        <v>864.2651639948899</v>
      </c>
    </row>
    <row r="128">
      <c r="A128" s="37" t="inlineStr">
        <is>
          <t>FAB</t>
        </is>
      </c>
      <c r="B128" s="59" t="n">
        <v>2059</v>
      </c>
      <c r="C128" s="59" t="n">
        <v>2368</v>
      </c>
      <c r="D128" s="59" t="n">
        <v>2132.730277370113</v>
      </c>
      <c r="E128" s="59" t="n">
        <v>2059</v>
      </c>
      <c r="F128" s="59" t="n">
        <v>2368</v>
      </c>
      <c r="G128" s="59" t="n">
        <v>2132.730277370113</v>
      </c>
    </row>
    <row r="129">
      <c r="A129" s="37" t="inlineStr">
        <is>
          <t>Feed</t>
        </is>
      </c>
      <c r="B129" s="59" t="n">
        <v>3010</v>
      </c>
      <c r="C129" s="59" t="n">
        <v>3310</v>
      </c>
      <c r="D129" s="59" t="n">
        <v>2999.981695561348</v>
      </c>
      <c r="E129" s="59" t="n">
        <v>3010</v>
      </c>
      <c r="F129" s="59" t="n">
        <v>3310</v>
      </c>
      <c r="G129" s="59" t="n">
        <v>2999.981695561348</v>
      </c>
    </row>
    <row r="130">
      <c r="A130" s="37" t="inlineStr">
        <is>
          <t>Total général</t>
        </is>
      </c>
      <c r="B130" s="59" t="n">
        <v>7224</v>
      </c>
      <c r="C130" s="59" t="n">
        <v>8858</v>
      </c>
      <c r="D130" s="59" t="n">
        <v>7682.870091685921</v>
      </c>
      <c r="E130" s="59" t="n">
        <v>7224</v>
      </c>
      <c r="F130" s="59" t="n">
        <v>8858</v>
      </c>
      <c r="G130" s="59" t="n">
        <v>7682.870091685921</v>
      </c>
    </row>
    <row r="133">
      <c r="B133" s="36" t="inlineStr">
        <is>
          <t>Étiquettes de colonnes</t>
        </is>
      </c>
    </row>
    <row r="134">
      <c r="B134" s="59" t="inlineStr">
        <is>
          <t>FAB</t>
        </is>
      </c>
      <c r="E134" s="59" t="inlineStr">
        <is>
          <t>Direct élevage</t>
        </is>
      </c>
      <c r="H134" s="59" t="inlineStr">
        <is>
          <t>Intra-consommations (feed)</t>
        </is>
      </c>
      <c r="K134" s="59" t="inlineStr">
        <is>
          <t>Feed</t>
        </is>
      </c>
      <c r="N134" s="59" t="inlineStr">
        <is>
          <t>Total Somme de MC min</t>
        </is>
      </c>
      <c r="O134" s="59" t="inlineStr">
        <is>
          <t>Total Somme de MC max</t>
        </is>
      </c>
      <c r="P134" s="59" t="inlineStr">
        <is>
          <t>Total Somme de valeur out</t>
        </is>
      </c>
    </row>
    <row r="135">
      <c r="A135" s="36" t="inlineStr">
        <is>
          <t>Étiquettes de lignes</t>
        </is>
      </c>
      <c r="B135" s="59" t="inlineStr">
        <is>
          <t>Somme de MC min</t>
        </is>
      </c>
      <c r="C135" s="59" t="inlineStr">
        <is>
          <t>Somme de MC max</t>
        </is>
      </c>
      <c r="D135" s="59" t="inlineStr">
        <is>
          <t>Somme de valeur out</t>
        </is>
      </c>
      <c r="E135" s="59" t="inlineStr">
        <is>
          <t>Somme de MC min</t>
        </is>
      </c>
      <c r="F135" s="59" t="inlineStr">
        <is>
          <t>Somme de MC max</t>
        </is>
      </c>
      <c r="G135" s="59" t="inlineStr">
        <is>
          <t>Somme de valeur out</t>
        </is>
      </c>
      <c r="H135" s="59" t="inlineStr">
        <is>
          <t>Somme de MC min</t>
        </is>
      </c>
      <c r="I135" s="59" t="inlineStr">
        <is>
          <t>Somme de MC max</t>
        </is>
      </c>
      <c r="J135" s="59" t="inlineStr">
        <is>
          <t>Somme de valeur out</t>
        </is>
      </c>
      <c r="K135" s="59" t="inlineStr">
        <is>
          <t>Somme de MC min</t>
        </is>
      </c>
      <c r="L135" s="59" t="inlineStr">
        <is>
          <t>Somme de MC max</t>
        </is>
      </c>
      <c r="M135" s="59" t="inlineStr">
        <is>
          <t>Somme de valeur out</t>
        </is>
      </c>
    </row>
    <row r="136">
      <c r="A136" s="37" t="inlineStr">
        <is>
          <t>Céréales collectées ou non</t>
        </is>
      </c>
      <c r="B136" s="59" t="n">
        <v>10305</v>
      </c>
      <c r="C136" s="59" t="n">
        <v>10343</v>
      </c>
      <c r="D136" s="59" t="n">
        <v>10304.72328726282</v>
      </c>
      <c r="E136" s="59" t="n">
        <v>991</v>
      </c>
      <c r="F136" s="59" t="n">
        <v>1048</v>
      </c>
      <c r="G136" s="59" t="n">
        <v>1007.012972704567</v>
      </c>
      <c r="H136" s="59" t="n">
        <v>7593</v>
      </c>
      <c r="I136" s="59" t="n">
        <v>7600</v>
      </c>
      <c r="J136" s="59" t="n">
        <v>7593.943893387594</v>
      </c>
      <c r="K136" s="59" t="n">
        <v>18889</v>
      </c>
      <c r="L136" s="59" t="n">
        <v>18959</v>
      </c>
      <c r="M136" s="59" t="n">
        <v>18902.68602006787</v>
      </c>
      <c r="N136" s="59" t="n">
        <v>37778</v>
      </c>
      <c r="O136" s="59" t="n">
        <v>37950</v>
      </c>
      <c r="P136" s="59" t="n">
        <v>37808.36617342285</v>
      </c>
    </row>
    <row r="137">
      <c r="A137" s="37" t="inlineStr">
        <is>
          <t>CP Cér</t>
        </is>
      </c>
      <c r="B137" s="59" t="n">
        <v>2059</v>
      </c>
      <c r="C137" s="59" t="n">
        <v>2368</v>
      </c>
      <c r="D137" s="59" t="n">
        <v>2132.730277370113</v>
      </c>
      <c r="E137" s="59" t="n">
        <v>866</v>
      </c>
      <c r="F137" s="59" t="n">
        <v>945</v>
      </c>
      <c r="G137" s="59" t="n">
        <v>864.2651639948899</v>
      </c>
      <c r="K137" s="59" t="n">
        <v>3010</v>
      </c>
      <c r="L137" s="59" t="n">
        <v>3310</v>
      </c>
      <c r="M137" s="59" t="n">
        <v>2999.981695561348</v>
      </c>
      <c r="N137" s="59" t="n">
        <v>5935</v>
      </c>
      <c r="O137" s="59" t="n">
        <v>6623</v>
      </c>
      <c r="P137" s="59" t="n">
        <v>5996.977136926351</v>
      </c>
    </row>
    <row r="138">
      <c r="A138" s="37" t="inlineStr">
        <is>
          <t>Tourteaux</t>
        </is>
      </c>
      <c r="B138" s="59" t="n">
        <v>6531</v>
      </c>
      <c r="C138" s="59" t="n">
        <v>6531</v>
      </c>
      <c r="D138" s="59" t="n">
        <v>6530.782646717195</v>
      </c>
      <c r="E138" s="59" t="n">
        <v>1298</v>
      </c>
      <c r="F138" s="59" t="n">
        <v>1376</v>
      </c>
      <c r="G138" s="59" t="n">
        <v>1294.464184851628</v>
      </c>
      <c r="K138" s="59" t="n">
        <v>7826</v>
      </c>
      <c r="L138" s="59" t="n">
        <v>7909</v>
      </c>
      <c r="M138" s="59" t="n">
        <v>7823.147828414375</v>
      </c>
      <c r="N138" s="59" t="n">
        <v>15655</v>
      </c>
      <c r="O138" s="59" t="n">
        <v>15816</v>
      </c>
      <c r="P138" s="59" t="n">
        <v>15648.3946599832</v>
      </c>
    </row>
    <row r="139">
      <c r="A139" s="37" t="inlineStr">
        <is>
          <t>Matières premières "concentrés"</t>
        </is>
      </c>
      <c r="B139" s="59" t="n">
        <v>21046</v>
      </c>
      <c r="C139" s="59" t="n">
        <v>21132</v>
      </c>
      <c r="D139" s="59" t="n">
        <v>21095.42716524068</v>
      </c>
      <c r="E139" s="59" t="n">
        <v>4953</v>
      </c>
      <c r="F139" s="59" t="n">
        <v>5008</v>
      </c>
      <c r="G139" s="59" t="n">
        <v>4986.667052471607</v>
      </c>
      <c r="H139" s="59" t="n">
        <v>7954</v>
      </c>
      <c r="I139" s="59" t="n">
        <v>7978</v>
      </c>
      <c r="J139" s="59" t="n">
        <v>7956.810808635512</v>
      </c>
      <c r="K139" s="59" t="n">
        <v>34003</v>
      </c>
      <c r="L139" s="59" t="n">
        <v>34078</v>
      </c>
      <c r="M139" s="59" t="n">
        <v>34036.74433480056</v>
      </c>
      <c r="N139" s="59" t="n">
        <v>67956</v>
      </c>
      <c r="O139" s="59" t="n">
        <v>68196</v>
      </c>
      <c r="P139" s="59" t="n">
        <v>68075.64936114836</v>
      </c>
    </row>
    <row r="140">
      <c r="A140" s="37" t="inlineStr">
        <is>
          <t>Total général</t>
        </is>
      </c>
      <c r="B140" s="59" t="n">
        <v>39941</v>
      </c>
      <c r="C140" s="59" t="n">
        <v>40374</v>
      </c>
      <c r="D140" s="59" t="n">
        <v>40063.6633765908</v>
      </c>
      <c r="E140" s="59" t="n">
        <v>8108</v>
      </c>
      <c r="F140" s="59" t="n">
        <v>8377</v>
      </c>
      <c r="G140" s="59" t="n">
        <v>8152.409374022693</v>
      </c>
      <c r="H140" s="59" t="n">
        <v>15547</v>
      </c>
      <c r="I140" s="59" t="n">
        <v>15578</v>
      </c>
      <c r="J140" s="59" t="n">
        <v>15550.75470202311</v>
      </c>
      <c r="K140" s="59" t="n">
        <v>63728</v>
      </c>
      <c r="L140" s="59" t="n">
        <v>64256</v>
      </c>
      <c r="M140" s="59" t="n">
        <v>63762.55987884416</v>
      </c>
      <c r="N140" s="59" t="n">
        <v>127324</v>
      </c>
      <c r="O140" s="59" t="n">
        <v>128585</v>
      </c>
      <c r="P140" s="59" t="n">
        <v>127529.3873314808</v>
      </c>
    </row>
    <row r="142">
      <c r="B142" s="59" t="inlineStr">
        <is>
          <t>FAB</t>
        </is>
      </c>
      <c r="C142" s="59" t="inlineStr">
        <is>
          <t>Direct élevage</t>
        </is>
      </c>
      <c r="D142" s="59" t="inlineStr">
        <is>
          <t>Intra-consommations (feed)</t>
        </is>
      </c>
      <c r="E142" s="59" t="inlineStr">
        <is>
          <t>Feed</t>
        </is>
      </c>
    </row>
    <row r="143">
      <c r="B143" s="39" t="inlineStr">
        <is>
          <t>out</t>
        </is>
      </c>
      <c r="C143" s="39" t="inlineStr">
        <is>
          <t>out</t>
        </is>
      </c>
      <c r="D143" s="39" t="inlineStr">
        <is>
          <t>out</t>
        </is>
      </c>
      <c r="E143" s="39" t="inlineStr">
        <is>
          <t>out</t>
        </is>
      </c>
      <c r="H143" s="59" t="inlineStr">
        <is>
          <t>FAB</t>
        </is>
      </c>
      <c r="I143" s="59" t="inlineStr">
        <is>
          <t>DE</t>
        </is>
      </c>
      <c r="J143" s="59" t="inlineStr">
        <is>
          <t>IC</t>
        </is>
      </c>
      <c r="N143" s="59" t="inlineStr">
        <is>
          <t>FAB</t>
        </is>
      </c>
      <c r="O143" s="59" t="inlineStr">
        <is>
          <t>DE</t>
        </is>
      </c>
      <c r="P143" s="59" t="inlineStr">
        <is>
          <t>IC</t>
        </is>
      </c>
      <c r="Q143" s="59" t="inlineStr">
        <is>
          <t>Feed</t>
        </is>
      </c>
    </row>
    <row r="144">
      <c r="A144" s="59" t="inlineStr">
        <is>
          <t>Céréales collectées ou non</t>
        </is>
      </c>
      <c r="B144" s="59" t="n">
        <v>10304.72328726282</v>
      </c>
      <c r="C144" s="59" t="n">
        <v>1007.012972704567</v>
      </c>
      <c r="D144" s="59" t="n">
        <v>7593.943893387594</v>
      </c>
      <c r="E144" s="59" t="n">
        <v>18902.68602006787</v>
      </c>
      <c r="G144" s="59" t="inlineStr">
        <is>
          <t>Céréales</t>
        </is>
      </c>
      <c r="H144" s="25">
        <f>B144/B$147</f>
        <v/>
      </c>
      <c r="I144" s="25">
        <f>C144/C$147</f>
        <v/>
      </c>
      <c r="J144" s="25">
        <f>D144/D$147</f>
        <v/>
      </c>
      <c r="M144" s="59" t="inlineStr">
        <is>
          <t>Céréales</t>
        </is>
      </c>
      <c r="N144" s="25">
        <f>B144/$E144</f>
        <v/>
      </c>
      <c r="O144" s="25">
        <f>C144/$E144</f>
        <v/>
      </c>
      <c r="P144" s="25">
        <f>D144/$E144</f>
        <v/>
      </c>
      <c r="Q144" s="25">
        <f>E144/$E144</f>
        <v/>
      </c>
    </row>
    <row r="145">
      <c r="A145" s="59" t="inlineStr">
        <is>
          <t>CP Cér</t>
        </is>
      </c>
      <c r="B145" s="59" t="n">
        <v>2132.730277370113</v>
      </c>
      <c r="C145" s="59" t="n">
        <v>864.2651639948899</v>
      </c>
      <c r="E145" s="59" t="n">
        <v>2999.981695561348</v>
      </c>
      <c r="G145" s="59" t="inlineStr">
        <is>
          <t>CP Cér</t>
        </is>
      </c>
      <c r="H145" s="25">
        <f>B145/B$147</f>
        <v/>
      </c>
      <c r="I145" s="25">
        <f>C145/C$147</f>
        <v/>
      </c>
      <c r="J145" s="25">
        <f>D145/D$147</f>
        <v/>
      </c>
      <c r="M145" s="59" t="inlineStr">
        <is>
          <t>CP Cér</t>
        </is>
      </c>
      <c r="N145" s="25">
        <f>B145/$E145</f>
        <v/>
      </c>
      <c r="O145" s="25">
        <f>C145/$E145</f>
        <v/>
      </c>
      <c r="P145" s="25">
        <f>D145/$E145</f>
        <v/>
      </c>
      <c r="Q145" s="25">
        <f>E145/$E145</f>
        <v/>
      </c>
    </row>
    <row r="146">
      <c r="A146" s="59" t="inlineStr">
        <is>
          <t>Tourteaux</t>
        </is>
      </c>
      <c r="B146" s="59" t="n">
        <v>6530.782646717195</v>
      </c>
      <c r="C146" s="59" t="n">
        <v>1294.464184851628</v>
      </c>
      <c r="E146" s="59" t="n">
        <v>7823.147828414375</v>
      </c>
      <c r="G146" s="59" t="inlineStr">
        <is>
          <t>Tourteaux</t>
        </is>
      </c>
      <c r="H146" s="25">
        <f>B146/B$147</f>
        <v/>
      </c>
      <c r="I146" s="25">
        <f>C146/C$147</f>
        <v/>
      </c>
      <c r="J146" s="25">
        <f>D146/D$147</f>
        <v/>
      </c>
      <c r="M146" s="59" t="inlineStr">
        <is>
          <t>Tourteaux</t>
        </is>
      </c>
      <c r="N146" s="25">
        <f>B146/$E146</f>
        <v/>
      </c>
      <c r="O146" s="25">
        <f>C146/$E146</f>
        <v/>
      </c>
      <c r="P146" s="25">
        <f>D146/$E146</f>
        <v/>
      </c>
      <c r="Q146" s="25">
        <f>E146/$E146</f>
        <v/>
      </c>
    </row>
    <row r="147">
      <c r="A147" s="59" t="inlineStr">
        <is>
          <t>Matières premières "concentrés"</t>
        </is>
      </c>
      <c r="B147" s="59" t="n">
        <v>21095.42716524068</v>
      </c>
      <c r="C147" s="59" t="n">
        <v>4986.667052471607</v>
      </c>
      <c r="D147" s="59" t="n">
        <v>7956.810808635512</v>
      </c>
      <c r="E147" s="59" t="n">
        <v>34036.74433480056</v>
      </c>
      <c r="G147" s="59" t="inlineStr">
        <is>
          <t>Matières premières "concentrés"</t>
        </is>
      </c>
      <c r="H147" s="25">
        <f>B147/B$147</f>
        <v/>
      </c>
      <c r="I147" s="25">
        <f>C147/C$147</f>
        <v/>
      </c>
      <c r="J147" s="25">
        <f>D147/D$147</f>
        <v/>
      </c>
      <c r="N147" s="25" t="n"/>
      <c r="O147" s="25" t="n"/>
      <c r="P147" s="25" t="n"/>
      <c r="Q147" s="25" t="n"/>
    </row>
    <row r="150">
      <c r="A150" s="38" t="n"/>
      <c r="B150" s="38" t="inlineStr">
        <is>
          <t>FAB</t>
        </is>
      </c>
      <c r="C150" s="38" t="n"/>
      <c r="D150" s="38" t="n"/>
      <c r="E150" s="38" t="n"/>
      <c r="F150" s="38" t="n"/>
      <c r="G150" s="38" t="inlineStr">
        <is>
          <t>Direct élevage</t>
        </is>
      </c>
      <c r="H150" s="38" t="n"/>
      <c r="I150" s="38" t="n"/>
      <c r="J150" s="38" t="n"/>
      <c r="K150" s="38" t="n"/>
      <c r="L150" s="38" t="inlineStr">
        <is>
          <t>Intra-consommations (feed)</t>
        </is>
      </c>
      <c r="M150" s="38" t="n"/>
      <c r="N150" s="38" t="n"/>
      <c r="O150" s="38" t="n"/>
      <c r="P150" s="38" t="n"/>
      <c r="Q150" s="38" t="inlineStr">
        <is>
          <t>Feed</t>
        </is>
      </c>
      <c r="R150" s="38" t="n"/>
      <c r="S150" s="38" t="n"/>
      <c r="T150" s="38" t="n"/>
      <c r="U150" s="38" t="n"/>
    </row>
    <row r="151">
      <c r="A151" s="39" t="inlineStr">
        <is>
          <t>Étiquettes de lignes</t>
        </is>
      </c>
      <c r="B151" s="39" t="inlineStr">
        <is>
          <t>min</t>
        </is>
      </c>
      <c r="C151" s="39" t="inlineStr">
        <is>
          <t>max</t>
        </is>
      </c>
      <c r="D151" s="39" t="inlineStr">
        <is>
          <t>out</t>
        </is>
      </c>
      <c r="E151" s="40" t="inlineStr">
        <is>
          <t>inf</t>
        </is>
      </c>
      <c r="F151" s="40" t="inlineStr">
        <is>
          <t>sup</t>
        </is>
      </c>
      <c r="G151" s="39" t="inlineStr">
        <is>
          <t>min</t>
        </is>
      </c>
      <c r="H151" s="39" t="inlineStr">
        <is>
          <t>max</t>
        </is>
      </c>
      <c r="I151" s="39" t="inlineStr">
        <is>
          <t>out</t>
        </is>
      </c>
      <c r="J151" s="40" t="inlineStr">
        <is>
          <t>inf</t>
        </is>
      </c>
      <c r="K151" s="40" t="inlineStr">
        <is>
          <t>sup</t>
        </is>
      </c>
      <c r="L151" s="39" t="inlineStr">
        <is>
          <t>min</t>
        </is>
      </c>
      <c r="M151" s="39" t="inlineStr">
        <is>
          <t>max</t>
        </is>
      </c>
      <c r="N151" s="39" t="inlineStr">
        <is>
          <t>out</t>
        </is>
      </c>
      <c r="O151" s="40" t="inlineStr">
        <is>
          <t>inf</t>
        </is>
      </c>
      <c r="P151" s="40" t="inlineStr">
        <is>
          <t>sup</t>
        </is>
      </c>
      <c r="Q151" s="39" t="inlineStr">
        <is>
          <t>min</t>
        </is>
      </c>
      <c r="R151" s="39" t="inlineStr">
        <is>
          <t>max</t>
        </is>
      </c>
      <c r="S151" s="39" t="inlineStr">
        <is>
          <t>out</t>
        </is>
      </c>
      <c r="T151" s="40" t="inlineStr">
        <is>
          <t>inf</t>
        </is>
      </c>
      <c r="U151" s="40" t="inlineStr">
        <is>
          <t>sup</t>
        </is>
      </c>
    </row>
    <row r="152">
      <c r="A152" s="37" t="inlineStr">
        <is>
          <t>Céréales collectées ou non</t>
        </is>
      </c>
      <c r="B152" s="59" t="n">
        <v>10305</v>
      </c>
      <c r="C152" s="59" t="n">
        <v>10343</v>
      </c>
      <c r="D152" s="59" t="n">
        <v>10304.72328726282</v>
      </c>
      <c r="E152" s="59">
        <f>IF(D152&gt;B152,D152-B152,0)</f>
        <v/>
      </c>
      <c r="F152" s="59">
        <f>IF(C152&gt;D152,C152-D152,0)</f>
        <v/>
      </c>
      <c r="G152" s="59" t="n">
        <v>991</v>
      </c>
      <c r="H152" s="59" t="n">
        <v>1048</v>
      </c>
      <c r="I152" s="59" t="n">
        <v>1007.012972704567</v>
      </c>
      <c r="J152" s="59">
        <f>IF(I152&gt;G152,I152-G152,0)</f>
        <v/>
      </c>
      <c r="K152" s="59">
        <f>IF(H152&gt;I152,H152-I152,0)</f>
        <v/>
      </c>
      <c r="L152" s="59" t="n">
        <v>7593</v>
      </c>
      <c r="M152" s="59" t="n">
        <v>7600</v>
      </c>
      <c r="N152" s="59" t="n">
        <v>7593.943893387594</v>
      </c>
      <c r="O152" s="59">
        <f>IF(N152&gt;L152,N152-L152,0)</f>
        <v/>
      </c>
      <c r="P152" s="59">
        <f>IF(M152&gt;N152,M152-N152,0)</f>
        <v/>
      </c>
      <c r="Q152" s="59" t="n">
        <v>18889</v>
      </c>
      <c r="R152" s="59" t="n">
        <v>18959</v>
      </c>
      <c r="S152" s="59" t="n">
        <v>18902.68602006787</v>
      </c>
      <c r="T152" s="59">
        <f>IF(S152&gt;Q152,S152-Q152,0)</f>
        <v/>
      </c>
      <c r="U152" s="59">
        <f>IF(R152&gt;S152,R152-S152,0)</f>
        <v/>
      </c>
    </row>
    <row r="153">
      <c r="A153" s="37" t="inlineStr">
        <is>
          <t>CP Cér</t>
        </is>
      </c>
      <c r="B153" s="59" t="n">
        <v>2059</v>
      </c>
      <c r="C153" s="59" t="n">
        <v>2368</v>
      </c>
      <c r="D153" s="59" t="n">
        <v>2132.730277370113</v>
      </c>
      <c r="E153" s="59">
        <f>IF(D153&gt;B153,D153-B153,0)</f>
        <v/>
      </c>
      <c r="F153" s="59">
        <f>IF(C153&gt;D153,C153-D153,0)</f>
        <v/>
      </c>
      <c r="G153" s="59" t="n">
        <v>866</v>
      </c>
      <c r="H153" s="59" t="n">
        <v>945</v>
      </c>
      <c r="I153" s="59" t="n">
        <v>864.2651639948899</v>
      </c>
      <c r="J153" s="59">
        <f>IF(I153&gt;G153,I153-G153,0)</f>
        <v/>
      </c>
      <c r="K153" s="59">
        <f>IF(H153&gt;I153,H153-I153,0)</f>
        <v/>
      </c>
      <c r="O153" s="59">
        <f>IF(N153&gt;L153,N153-L153,0)</f>
        <v/>
      </c>
      <c r="P153" s="59">
        <f>IF(M153&gt;N153,M153-N153,0)</f>
        <v/>
      </c>
      <c r="Q153" s="59" t="n">
        <v>3010</v>
      </c>
      <c r="R153" s="59" t="n">
        <v>3310</v>
      </c>
      <c r="S153" s="59" t="n">
        <v>2999.981695561348</v>
      </c>
      <c r="T153" s="59">
        <f>IF(S153&gt;Q153,S153-Q153,0)</f>
        <v/>
      </c>
      <c r="U153" s="59">
        <f>IF(R153&gt;S153,R153-S153,0)</f>
        <v/>
      </c>
    </row>
    <row r="154">
      <c r="A154" s="37" t="inlineStr">
        <is>
          <t>Tourteaux</t>
        </is>
      </c>
      <c r="B154" s="59" t="n">
        <v>6531</v>
      </c>
      <c r="C154" s="59" t="n">
        <v>6531</v>
      </c>
      <c r="D154" s="59" t="n">
        <v>6530.782646717195</v>
      </c>
      <c r="E154" s="59">
        <f>IF(D154&gt;B154,D154-B154,0)</f>
        <v/>
      </c>
      <c r="F154" s="59">
        <f>IF(C154&gt;D154,C154-D154,0)</f>
        <v/>
      </c>
      <c r="G154" s="59" t="n">
        <v>1298</v>
      </c>
      <c r="H154" s="59" t="n">
        <v>1376</v>
      </c>
      <c r="I154" s="59" t="n">
        <v>1294.464184851628</v>
      </c>
      <c r="J154" s="59">
        <f>IF(I154&gt;G154,I154-G154,0)</f>
        <v/>
      </c>
      <c r="K154" s="59">
        <f>IF(H154&gt;I154,H154-I154,0)</f>
        <v/>
      </c>
      <c r="O154" s="59">
        <f>IF(N154&gt;L154,N154-L154,0)</f>
        <v/>
      </c>
      <c r="P154" s="59">
        <f>IF(M154&gt;N154,M154-N154,0)</f>
        <v/>
      </c>
      <c r="Q154" s="59" t="n">
        <v>7826</v>
      </c>
      <c r="R154" s="59" t="n">
        <v>7909</v>
      </c>
      <c r="S154" s="59" t="n">
        <v>7823.147828414375</v>
      </c>
      <c r="T154" s="59">
        <f>IF(S154&gt;Q154,S154-Q154,0)</f>
        <v/>
      </c>
      <c r="U154" s="59">
        <f>IF(R154&gt;S154,R154-S154,0)</f>
        <v/>
      </c>
    </row>
    <row r="155">
      <c r="A155" s="37" t="inlineStr">
        <is>
          <t>Matières premières "concentrés"</t>
        </is>
      </c>
      <c r="B155" s="59" t="n">
        <v>21046</v>
      </c>
      <c r="C155" s="59" t="n">
        <v>21132</v>
      </c>
      <c r="D155" s="59" t="n">
        <v>21095.42716524068</v>
      </c>
      <c r="E155" s="59">
        <f>IF(D155&gt;B155,D155-B155,0)</f>
        <v/>
      </c>
      <c r="F155" s="59">
        <f>IF(C155&gt;D155,C155-D155,0)</f>
        <v/>
      </c>
      <c r="G155" s="59" t="n">
        <v>4953</v>
      </c>
      <c r="H155" s="59" t="n">
        <v>5008</v>
      </c>
      <c r="I155" s="59" t="n">
        <v>4986.667052471607</v>
      </c>
      <c r="J155" s="59">
        <f>IF(I155&gt;G155,I155-G155,0)</f>
        <v/>
      </c>
      <c r="K155" s="59">
        <f>IF(H155&gt;I155,H155-I155,0)</f>
        <v/>
      </c>
      <c r="L155" s="59" t="n">
        <v>7954</v>
      </c>
      <c r="M155" s="59" t="n">
        <v>7978</v>
      </c>
      <c r="N155" s="59" t="n">
        <v>7956.810808635512</v>
      </c>
      <c r="O155" s="59">
        <f>IF(N155&gt;L155,N155-L155,0)</f>
        <v/>
      </c>
      <c r="P155" s="59">
        <f>IF(M155&gt;N155,M155-N155,0)</f>
        <v/>
      </c>
      <c r="Q155" s="59" t="n">
        <v>34003</v>
      </c>
      <c r="R155" s="59" t="n">
        <v>34078</v>
      </c>
      <c r="S155" s="59" t="n">
        <v>34036.74433480056</v>
      </c>
      <c r="T155" s="59">
        <f>IF(S155&gt;Q155,S155-Q155,0)</f>
        <v/>
      </c>
      <c r="U155" s="59">
        <f>IF(R155&gt;S155,R155-S155,0)</f>
        <v/>
      </c>
    </row>
    <row r="157">
      <c r="A157" s="42" t="n"/>
      <c r="B157" s="42" t="inlineStr">
        <is>
          <t>FAB</t>
        </is>
      </c>
      <c r="C157" s="42" t="n"/>
      <c r="D157" s="42" t="n"/>
      <c r="E157" s="42" t="n"/>
      <c r="F157" s="42" t="n"/>
      <c r="G157" s="42" t="inlineStr">
        <is>
          <t>Direct élevage</t>
        </is>
      </c>
      <c r="H157" s="42" t="n"/>
      <c r="I157" s="42" t="n"/>
      <c r="J157" s="42" t="n"/>
      <c r="K157" s="42" t="n"/>
      <c r="L157" s="42" t="inlineStr">
        <is>
          <t>Intra-consommations (feed)</t>
        </is>
      </c>
      <c r="M157" s="42" t="n"/>
      <c r="N157" s="42" t="n"/>
      <c r="O157" s="42" t="n"/>
      <c r="P157" s="42" t="n"/>
      <c r="Q157" s="42" t="inlineStr">
        <is>
          <t>Feed</t>
        </is>
      </c>
      <c r="R157" s="42" t="n"/>
      <c r="S157" s="42" t="n"/>
      <c r="T157" s="42" t="n"/>
      <c r="U157" s="42" t="n"/>
    </row>
    <row r="158">
      <c r="A158" s="43" t="inlineStr">
        <is>
          <t>Étiquettes de lignes</t>
        </is>
      </c>
      <c r="B158" s="43" t="inlineStr">
        <is>
          <t>min</t>
        </is>
      </c>
      <c r="C158" s="43" t="inlineStr">
        <is>
          <t>max</t>
        </is>
      </c>
      <c r="D158" s="43" t="inlineStr">
        <is>
          <t>out</t>
        </is>
      </c>
      <c r="E158" s="44" t="inlineStr">
        <is>
          <t>inf</t>
        </is>
      </c>
      <c r="F158" s="44" t="inlineStr">
        <is>
          <t>sup</t>
        </is>
      </c>
      <c r="G158" s="43" t="inlineStr">
        <is>
          <t>min</t>
        </is>
      </c>
      <c r="H158" s="43" t="inlineStr">
        <is>
          <t>max</t>
        </is>
      </c>
      <c r="I158" s="43" t="inlineStr">
        <is>
          <t>out</t>
        </is>
      </c>
      <c r="J158" s="44" t="inlineStr">
        <is>
          <t>inf</t>
        </is>
      </c>
      <c r="K158" s="44" t="inlineStr">
        <is>
          <t>sup</t>
        </is>
      </c>
      <c r="L158" s="43" t="inlineStr">
        <is>
          <t>min</t>
        </is>
      </c>
      <c r="M158" s="43" t="inlineStr">
        <is>
          <t>max</t>
        </is>
      </c>
      <c r="N158" s="43" t="inlineStr">
        <is>
          <t>out</t>
        </is>
      </c>
      <c r="O158" s="44" t="inlineStr">
        <is>
          <t>inf</t>
        </is>
      </c>
      <c r="P158" s="44" t="inlineStr">
        <is>
          <t>sup</t>
        </is>
      </c>
      <c r="Q158" s="43" t="inlineStr">
        <is>
          <t>min</t>
        </is>
      </c>
      <c r="R158" s="43" t="inlineStr">
        <is>
          <t>max</t>
        </is>
      </c>
      <c r="S158" s="43" t="inlineStr">
        <is>
          <t>out</t>
        </is>
      </c>
      <c r="T158" s="44" t="inlineStr">
        <is>
          <t>inf</t>
        </is>
      </c>
      <c r="U158" s="44" t="inlineStr">
        <is>
          <t>sup</t>
        </is>
      </c>
    </row>
    <row r="159">
      <c r="A159" s="45" t="inlineStr">
        <is>
          <t>Céréales collectées ou non</t>
        </is>
      </c>
      <c r="B159" s="25">
        <f>B152/$D$155</f>
        <v/>
      </c>
      <c r="C159" s="25">
        <f>C152/$D$155</f>
        <v/>
      </c>
      <c r="D159" s="25">
        <f>D152/$D$155</f>
        <v/>
      </c>
      <c r="E159" s="25">
        <f>IF(D159&gt;B159,D159-B159,0)</f>
        <v/>
      </c>
      <c r="F159" s="25">
        <f>IF(C159&gt;D159,C159-D159,0)</f>
        <v/>
      </c>
      <c r="G159" s="25">
        <f>G152/$I$155</f>
        <v/>
      </c>
      <c r="H159" s="25">
        <f>H152/$I$155</f>
        <v/>
      </c>
      <c r="I159" s="25">
        <f>I152/$I$155</f>
        <v/>
      </c>
      <c r="J159" s="25">
        <f>IF(I159&gt;G159,I159-G159,0)</f>
        <v/>
      </c>
      <c r="K159" s="25">
        <f>IF(H159&gt;I159,H159-I159,0)</f>
        <v/>
      </c>
      <c r="L159" s="25">
        <f>L152/$N$155</f>
        <v/>
      </c>
      <c r="M159" s="25">
        <f>M152/$N$155</f>
        <v/>
      </c>
      <c r="N159" s="25">
        <f>N152/$N$155</f>
        <v/>
      </c>
      <c r="O159" s="25">
        <f>IF(N159&gt;L159,N159-L159,0)</f>
        <v/>
      </c>
      <c r="P159" s="25">
        <f>IF(M159&gt;N159,M159-N159,0)</f>
        <v/>
      </c>
      <c r="Q159" s="25">
        <f>Q152/$S152</f>
        <v/>
      </c>
      <c r="R159" s="25">
        <f>R152/$S152</f>
        <v/>
      </c>
      <c r="S159" s="25">
        <f>S152/$S152</f>
        <v/>
      </c>
      <c r="T159" s="25">
        <f>IF(S159&gt;Q159,S159-Q159,0)</f>
        <v/>
      </c>
      <c r="U159" s="25">
        <f>IF(R159&gt;S159,R159-S159,0)</f>
        <v/>
      </c>
    </row>
    <row r="160">
      <c r="A160" s="45" t="inlineStr">
        <is>
          <t>CP Cér</t>
        </is>
      </c>
      <c r="B160" s="25">
        <f>B153/$D$155</f>
        <v/>
      </c>
      <c r="C160" s="25">
        <f>C153/$D$155</f>
        <v/>
      </c>
      <c r="D160" s="25">
        <f>D153/$D$155</f>
        <v/>
      </c>
      <c r="E160" s="25">
        <f>IF(D160&gt;B160,D160-B160,0)</f>
        <v/>
      </c>
      <c r="F160" s="25">
        <f>IF(C160&gt;D160,C160-D160,0)</f>
        <v/>
      </c>
      <c r="G160" s="25">
        <f>G153/$I$155</f>
        <v/>
      </c>
      <c r="H160" s="25">
        <f>H153/$I$155</f>
        <v/>
      </c>
      <c r="I160" s="25">
        <f>I153/$I$155</f>
        <v/>
      </c>
      <c r="J160" s="25">
        <f>IF(I160&gt;G160,I160-G160,0)</f>
        <v/>
      </c>
      <c r="K160" s="25">
        <f>IF(H160&gt;I160,H160-I160,0)</f>
        <v/>
      </c>
      <c r="L160" s="25">
        <f>L153/$N$155</f>
        <v/>
      </c>
      <c r="M160" s="25">
        <f>M153/$N$155</f>
        <v/>
      </c>
      <c r="N160" s="25">
        <f>N153/$N$155</f>
        <v/>
      </c>
      <c r="O160" s="25">
        <f>IF(N160&gt;L160,N160-L160,0)</f>
        <v/>
      </c>
      <c r="P160" s="25">
        <f>IF(M160&gt;N160,M160-N160,0)</f>
        <v/>
      </c>
      <c r="Q160" s="25">
        <f>Q153/$S153</f>
        <v/>
      </c>
      <c r="R160" s="25">
        <f>R153/$S153</f>
        <v/>
      </c>
      <c r="S160" s="25">
        <f>S153/$S153</f>
        <v/>
      </c>
      <c r="T160" s="25">
        <f>IF(S160&gt;Q160,S160-Q160,0)</f>
        <v/>
      </c>
      <c r="U160" s="25">
        <f>IF(R160&gt;S160,R160-S160,0)</f>
        <v/>
      </c>
    </row>
    <row r="161">
      <c r="A161" s="45" t="inlineStr">
        <is>
          <t>Tourteaux</t>
        </is>
      </c>
      <c r="B161" s="25">
        <f>B154/$D$155</f>
        <v/>
      </c>
      <c r="C161" s="25">
        <f>C154/$D$155</f>
        <v/>
      </c>
      <c r="D161" s="25">
        <f>D154/$D$155</f>
        <v/>
      </c>
      <c r="E161" s="25">
        <f>IF(D161&gt;B161,D161-B161,0)</f>
        <v/>
      </c>
      <c r="F161" s="25">
        <f>IF(C161&gt;D161,C161-D161,0)</f>
        <v/>
      </c>
      <c r="G161" s="25">
        <f>G154/$I$155</f>
        <v/>
      </c>
      <c r="H161" s="25">
        <f>H154/$I$155</f>
        <v/>
      </c>
      <c r="I161" s="25">
        <f>I154/$I$155</f>
        <v/>
      </c>
      <c r="J161" s="25">
        <f>IF(I161&gt;G161,I161-G161,0)</f>
        <v/>
      </c>
      <c r="K161" s="25">
        <f>IF(H161&gt;I161,H161-I161,0)</f>
        <v/>
      </c>
      <c r="L161" s="25">
        <f>L154/$N$155</f>
        <v/>
      </c>
      <c r="M161" s="25">
        <f>M154/$N$155</f>
        <v/>
      </c>
      <c r="N161" s="25">
        <f>N154/$N$155</f>
        <v/>
      </c>
      <c r="O161" s="25">
        <f>IF(N161&gt;L161,N161-L161,0)</f>
        <v/>
      </c>
      <c r="P161" s="25">
        <f>IF(M161&gt;N161,M161-N161,0)</f>
        <v/>
      </c>
      <c r="Q161" s="25">
        <f>Q154/$S154</f>
        <v/>
      </c>
      <c r="R161" s="25">
        <f>R154/$S154</f>
        <v/>
      </c>
      <c r="S161" s="25">
        <f>S154/$S154</f>
        <v/>
      </c>
      <c r="T161" s="25">
        <f>IF(S161&gt;Q161,S161-Q161,0)</f>
        <v/>
      </c>
      <c r="U161" s="25">
        <f>IF(R161&gt;S161,R161-S161,0)</f>
        <v/>
      </c>
    </row>
    <row r="162">
      <c r="A162" s="45" t="inlineStr">
        <is>
          <t>Matières premières "concentrés"</t>
        </is>
      </c>
      <c r="B162" s="25">
        <f>B155/$D$155</f>
        <v/>
      </c>
      <c r="C162" s="25">
        <f>C155/$D$155</f>
        <v/>
      </c>
      <c r="D162" s="25">
        <f>D155/$D$155</f>
        <v/>
      </c>
      <c r="E162" s="25">
        <f>IF(D162&gt;B162,D162-B162,0)</f>
        <v/>
      </c>
      <c r="F162" s="25">
        <f>IF(C162&gt;D162,C162-D162,0)</f>
        <v/>
      </c>
      <c r="G162" s="25">
        <f>G155/$I$155</f>
        <v/>
      </c>
      <c r="H162" s="25">
        <f>H155/$I$155</f>
        <v/>
      </c>
      <c r="I162" s="25">
        <f>I155/$I$155</f>
        <v/>
      </c>
      <c r="J162" s="25">
        <f>IF(I162&gt;G162,I162-G162,0)</f>
        <v/>
      </c>
      <c r="K162" s="25">
        <f>IF(H162&gt;I162,H162-I162,0)</f>
        <v/>
      </c>
      <c r="L162" s="25">
        <f>L155/$N$155</f>
        <v/>
      </c>
      <c r="M162" s="25">
        <f>M155/$N$155</f>
        <v/>
      </c>
      <c r="N162" s="25">
        <f>N155/$N$155</f>
        <v/>
      </c>
      <c r="O162" s="25">
        <f>IF(N162&gt;L162,N162-L162,0)</f>
        <v/>
      </c>
      <c r="P162" s="25">
        <f>IF(M162&gt;N162,M162-N162,0)</f>
        <v/>
      </c>
      <c r="Q162" s="25">
        <f>Q155/$S155</f>
        <v/>
      </c>
      <c r="R162" s="25">
        <f>R155/$S155</f>
        <v/>
      </c>
      <c r="S162" s="25">
        <f>S155/$S155</f>
        <v/>
      </c>
      <c r="T162" s="25">
        <f>IF(S162&gt;Q162,S162-Q162,0)</f>
        <v/>
      </c>
      <c r="U162" s="25">
        <f>IF(R162&gt;S162,R162-S162,0)</f>
        <v/>
      </c>
    </row>
    <row r="178">
      <c r="B178" s="36" t="inlineStr">
        <is>
          <t>Étiquettes de colonnes</t>
        </is>
      </c>
    </row>
    <row r="179">
      <c r="B179" s="59" t="inlineStr">
        <is>
          <t>Bovins</t>
        </is>
      </c>
      <c r="E179" s="59" t="inlineStr">
        <is>
          <t>Pc</t>
        </is>
      </c>
      <c r="H179" s="59" t="inlineStr">
        <is>
          <t>Volailles</t>
        </is>
      </c>
      <c r="K179" s="59" t="inlineStr">
        <is>
          <t>Total Somme de MC min</t>
        </is>
      </c>
      <c r="L179" s="59" t="inlineStr">
        <is>
          <t>Total Somme de MC max</t>
        </is>
      </c>
      <c r="M179" s="59" t="inlineStr">
        <is>
          <t>Total Somme de valeur out</t>
        </is>
      </c>
    </row>
    <row r="180">
      <c r="A180" s="36" t="inlineStr">
        <is>
          <t>Étiquettes de lignes</t>
        </is>
      </c>
      <c r="B180" s="59" t="inlineStr">
        <is>
          <t>Somme de MC min</t>
        </is>
      </c>
      <c r="C180" s="59" t="inlineStr">
        <is>
          <t>Somme de MC max</t>
        </is>
      </c>
      <c r="D180" s="59" t="inlineStr">
        <is>
          <t>Somme de valeur out</t>
        </is>
      </c>
      <c r="E180" s="59" t="inlineStr">
        <is>
          <t>Somme de MC min</t>
        </is>
      </c>
      <c r="F180" s="59" t="inlineStr">
        <is>
          <t>Somme de MC max</t>
        </is>
      </c>
      <c r="G180" s="59" t="inlineStr">
        <is>
          <t>Somme de valeur out</t>
        </is>
      </c>
      <c r="H180" s="59" t="inlineStr">
        <is>
          <t>Somme de MC min</t>
        </is>
      </c>
      <c r="I180" s="59" t="inlineStr">
        <is>
          <t>Somme de MC max</t>
        </is>
      </c>
      <c r="J180" s="59" t="inlineStr">
        <is>
          <t>Somme de valeur out</t>
        </is>
      </c>
    </row>
    <row r="181">
      <c r="A181" s="37" t="inlineStr">
        <is>
          <t>Céréales collectées ou non</t>
        </is>
      </c>
      <c r="B181" s="59" t="n">
        <v>4882</v>
      </c>
      <c r="C181" s="59" t="n">
        <v>5040</v>
      </c>
      <c r="D181" s="59" t="n">
        <v>4962.051146378556</v>
      </c>
      <c r="E181" s="59" t="n">
        <v>5447</v>
      </c>
      <c r="F181" s="59" t="n">
        <v>5565</v>
      </c>
      <c r="G181" s="59" t="n">
        <v>5511.557023264385</v>
      </c>
      <c r="H181" s="59" t="n">
        <v>7526</v>
      </c>
      <c r="I181" s="59" t="n">
        <v>7648</v>
      </c>
      <c r="J181" s="59" t="n">
        <v>7575.495298391541</v>
      </c>
      <c r="K181" s="59" t="n">
        <v>17855</v>
      </c>
      <c r="L181" s="59" t="n">
        <v>18253</v>
      </c>
      <c r="M181" s="59" t="n">
        <v>18049.10346803448</v>
      </c>
    </row>
    <row r="182">
      <c r="A182" s="37" t="inlineStr">
        <is>
          <t>Blétendre collecté ou non</t>
        </is>
      </c>
      <c r="B182" s="59" t="n">
        <v>102</v>
      </c>
      <c r="C182" s="59" t="n">
        <v>3302</v>
      </c>
      <c r="D182" s="59" t="n">
        <v>2072.866184376107</v>
      </c>
      <c r="E182" s="59" t="n">
        <v>1639</v>
      </c>
      <c r="F182" s="59" t="n">
        <v>1740</v>
      </c>
      <c r="G182" s="59" t="n">
        <v>1687.953459742515</v>
      </c>
      <c r="H182" s="59" t="n">
        <v>3299</v>
      </c>
      <c r="I182" s="59" t="n">
        <v>4622</v>
      </c>
      <c r="J182" s="59" t="n">
        <v>3872.951327162367</v>
      </c>
      <c r="K182" s="59" t="n">
        <v>5040</v>
      </c>
      <c r="L182" s="59" t="n">
        <v>9664</v>
      </c>
      <c r="M182" s="59" t="n">
        <v>7633.770971280988</v>
      </c>
    </row>
    <row r="183">
      <c r="A183" s="37" t="inlineStr">
        <is>
          <t>Maïs collecté ou non</t>
        </is>
      </c>
      <c r="B183" s="59" t="n">
        <v>679</v>
      </c>
      <c r="C183" s="59" t="n">
        <v>3078</v>
      </c>
      <c r="D183" s="59" t="n">
        <v>1379.340761620017</v>
      </c>
      <c r="E183" s="59" t="n">
        <v>2403</v>
      </c>
      <c r="F183" s="59" t="n">
        <v>2520</v>
      </c>
      <c r="G183" s="59" t="n">
        <v>2464.143313474774</v>
      </c>
      <c r="H183" s="59" t="n">
        <v>2420</v>
      </c>
      <c r="I183" s="59" t="n">
        <v>3737</v>
      </c>
      <c r="J183" s="59" t="n">
        <v>2727.562463751833</v>
      </c>
      <c r="K183" s="59" t="n">
        <v>5502</v>
      </c>
      <c r="L183" s="59" t="n">
        <v>9335</v>
      </c>
      <c r="M183" s="59" t="n">
        <v>6571.046538846624</v>
      </c>
    </row>
    <row r="184">
      <c r="A184" s="37" t="inlineStr">
        <is>
          <t>Orge collecté ou non</t>
        </is>
      </c>
      <c r="B184" s="59" t="n">
        <v>217</v>
      </c>
      <c r="C184" s="59" t="n">
        <v>1611</v>
      </c>
      <c r="D184" s="59" t="n">
        <v>534.7426250458852</v>
      </c>
      <c r="E184" s="59" t="n">
        <v>768</v>
      </c>
      <c r="F184" s="59" t="n">
        <v>822</v>
      </c>
      <c r="G184" s="59" t="n">
        <v>797.9517100990437</v>
      </c>
      <c r="H184" s="59" t="n">
        <v>0</v>
      </c>
      <c r="I184" s="59" t="n">
        <v>1400</v>
      </c>
      <c r="J184" s="59" t="n">
        <v>264.795369379564</v>
      </c>
      <c r="K184" s="59" t="n">
        <v>985</v>
      </c>
      <c r="L184" s="59" t="n">
        <v>3833</v>
      </c>
      <c r="M184" s="59" t="n">
        <v>1597.489704524493</v>
      </c>
    </row>
    <row r="185">
      <c r="A185" s="37" t="inlineStr">
        <is>
          <t>Triticale collecté ou non</t>
        </is>
      </c>
      <c r="B185" s="59" t="n">
        <v>539</v>
      </c>
      <c r="C185" s="59" t="n">
        <v>1826</v>
      </c>
      <c r="D185" s="59" t="n">
        <v>927.5630481785402</v>
      </c>
      <c r="E185" s="59" t="n">
        <v>18</v>
      </c>
      <c r="F185" s="59" t="n">
        <v>21</v>
      </c>
      <c r="G185" s="59" t="n">
        <v>18.04586735992757</v>
      </c>
      <c r="H185" s="59" t="n">
        <v>449</v>
      </c>
      <c r="I185" s="59" t="n">
        <v>1648</v>
      </c>
      <c r="J185" s="59" t="n">
        <v>695.2120013417302</v>
      </c>
      <c r="K185" s="59" t="n">
        <v>1006</v>
      </c>
      <c r="L185" s="59" t="n">
        <v>3495</v>
      </c>
      <c r="M185" s="59" t="n">
        <v>1640.820916880198</v>
      </c>
    </row>
    <row r="186">
      <c r="A186" s="37" t="inlineStr">
        <is>
          <t>Autres céréales grain collecté + imports</t>
        </is>
      </c>
      <c r="B186" s="59" t="n">
        <v>4</v>
      </c>
      <c r="C186" s="59" t="n">
        <v>180</v>
      </c>
      <c r="D186" s="59" t="n">
        <v>47.67851049667953</v>
      </c>
      <c r="E186" s="59" t="n">
        <v>137</v>
      </c>
      <c r="F186" s="59" t="n">
        <v>154</v>
      </c>
      <c r="G186" s="59" t="n">
        <v>145.1545760176469</v>
      </c>
      <c r="H186" s="59" t="n">
        <v>13</v>
      </c>
      <c r="I186" s="59" t="n">
        <v>49</v>
      </c>
      <c r="J186" s="59" t="n">
        <v>16.31130909225563</v>
      </c>
      <c r="K186" s="59" t="n">
        <v>154</v>
      </c>
      <c r="L186" s="59" t="n">
        <v>383</v>
      </c>
      <c r="M186" s="59" t="n">
        <v>209.1443956065821</v>
      </c>
    </row>
    <row r="187">
      <c r="A187" s="37" t="inlineStr">
        <is>
          <t>Autres céréales grain non-collecté</t>
        </is>
      </c>
      <c r="B187" s="59" t="n">
        <v>0</v>
      </c>
      <c r="C187" s="59" t="n">
        <v>16</v>
      </c>
      <c r="D187" s="59" t="n">
        <v>0.5060664081109775</v>
      </c>
      <c r="E187" s="59" t="n">
        <v>395</v>
      </c>
      <c r="F187" s="59" t="n">
        <v>395</v>
      </c>
      <c r="G187" s="59" t="n">
        <v>395.3073400819633</v>
      </c>
      <c r="H187" s="59" t="n">
        <v>0</v>
      </c>
      <c r="I187" s="59" t="n">
        <v>23</v>
      </c>
      <c r="J187" s="59" t="n">
        <v>0.4196038449415491</v>
      </c>
      <c r="K187" s="59" t="n">
        <v>395</v>
      </c>
      <c r="L187" s="59" t="n">
        <v>434</v>
      </c>
      <c r="M187" s="59" t="n">
        <v>396.2330103350158</v>
      </c>
    </row>
    <row r="188">
      <c r="A188" s="37" t="inlineStr">
        <is>
          <t>Oléoprotéagineux collectés ou non</t>
        </is>
      </c>
      <c r="B188" s="59" t="n">
        <v>308</v>
      </c>
      <c r="C188" s="59" t="n">
        <v>335</v>
      </c>
      <c r="D188" s="59" t="n">
        <v>320.3200021240129</v>
      </c>
      <c r="E188" s="59" t="n">
        <v>67</v>
      </c>
      <c r="F188" s="59" t="n">
        <v>76</v>
      </c>
      <c r="G188" s="59" t="n">
        <v>71.92490546484133</v>
      </c>
      <c r="H188" s="59" t="n">
        <v>328</v>
      </c>
      <c r="I188" s="59" t="n">
        <v>358</v>
      </c>
      <c r="J188" s="59" t="n">
        <v>343.7021281050412</v>
      </c>
      <c r="K188" s="59" t="n">
        <v>703</v>
      </c>
      <c r="L188" s="59" t="n">
        <v>769</v>
      </c>
      <c r="M188" s="59" t="n">
        <v>735.9470356938955</v>
      </c>
    </row>
    <row r="189">
      <c r="A189" s="37" t="inlineStr">
        <is>
          <t>Protéagineux collectés ou non</t>
        </is>
      </c>
      <c r="B189" s="59" t="n">
        <v>227</v>
      </c>
      <c r="C189" s="59" t="n">
        <v>242</v>
      </c>
      <c r="D189" s="59" t="n">
        <v>234.1208940802306</v>
      </c>
      <c r="E189" s="59" t="n">
        <v>14</v>
      </c>
      <c r="F189" s="59" t="n">
        <v>18</v>
      </c>
      <c r="G189" s="59" t="n">
        <v>16.1589804874022</v>
      </c>
      <c r="H189" s="59" t="n">
        <v>49</v>
      </c>
      <c r="I189" s="59" t="n">
        <v>65</v>
      </c>
      <c r="J189" s="59" t="n">
        <v>52.1500427655281</v>
      </c>
      <c r="K189" s="59" t="n">
        <v>290</v>
      </c>
      <c r="L189" s="59" t="n">
        <v>325</v>
      </c>
      <c r="M189" s="59" t="n">
        <v>302.4299173331609</v>
      </c>
    </row>
    <row r="190">
      <c r="A190" s="37" t="inlineStr">
        <is>
          <t>Autres oléoprotéagineux graine  collecté + imports</t>
        </is>
      </c>
      <c r="B190" s="59" t="n">
        <v>2</v>
      </c>
      <c r="C190" s="59" t="n">
        <v>45</v>
      </c>
      <c r="D190" s="59" t="n">
        <v>0.8263508790798277</v>
      </c>
      <c r="E190" s="59" t="n">
        <v>51</v>
      </c>
      <c r="F190" s="59" t="n">
        <v>59</v>
      </c>
      <c r="G190" s="59" t="n">
        <v>55.64831163927396</v>
      </c>
      <c r="H190" s="59" t="n">
        <v>148</v>
      </c>
      <c r="I190" s="59" t="n">
        <v>173</v>
      </c>
      <c r="J190" s="59" t="n">
        <v>146.1068878841486</v>
      </c>
      <c r="K190" s="59" t="n">
        <v>201</v>
      </c>
      <c r="L190" s="59" t="n">
        <v>277</v>
      </c>
      <c r="M190" s="59" t="n">
        <v>202.5815504025024</v>
      </c>
    </row>
    <row r="191">
      <c r="A191" s="37" t="inlineStr">
        <is>
          <t>Autres oléoprotéagineux graine  non-collecté</t>
        </is>
      </c>
      <c r="B191" s="59" t="n">
        <v>32</v>
      </c>
      <c r="C191" s="59" t="n">
        <v>89</v>
      </c>
      <c r="D191" s="59" t="n">
        <v>83.53849150846366</v>
      </c>
      <c r="E191" s="59" t="n">
        <v>0</v>
      </c>
      <c r="F191" s="59" t="n">
        <v>2</v>
      </c>
      <c r="G191" s="59" t="n">
        <v>0.5106077679660177</v>
      </c>
      <c r="H191" s="59" t="n">
        <v>117</v>
      </c>
      <c r="I191" s="59" t="n">
        <v>171</v>
      </c>
      <c r="J191" s="59" t="n">
        <v>146.0868275289332</v>
      </c>
      <c r="K191" s="59" t="n">
        <v>149</v>
      </c>
      <c r="L191" s="59" t="n">
        <v>262</v>
      </c>
      <c r="M191" s="59" t="n">
        <v>230.1359268053629</v>
      </c>
    </row>
    <row r="192">
      <c r="A192" s="37" t="inlineStr">
        <is>
          <t>Coproduits</t>
        </is>
      </c>
      <c r="B192" s="59" t="n">
        <v>6803</v>
      </c>
      <c r="C192" s="59" t="n">
        <v>6941</v>
      </c>
      <c r="D192" s="59" t="n">
        <v>6868.395310596667</v>
      </c>
      <c r="E192" s="59" t="n">
        <v>1952</v>
      </c>
      <c r="F192" s="59" t="n">
        <v>2060</v>
      </c>
      <c r="G192" s="59" t="n">
        <v>1994.37008272637</v>
      </c>
      <c r="H192" s="59" t="n">
        <v>3272</v>
      </c>
      <c r="I192" s="59" t="n">
        <v>3360</v>
      </c>
      <c r="J192" s="59" t="n">
        <v>3327.223578392826</v>
      </c>
      <c r="K192" s="59" t="n">
        <v>12027</v>
      </c>
      <c r="L192" s="59" t="n">
        <v>12361</v>
      </c>
      <c r="M192" s="59" t="n">
        <v>12189.98897171586</v>
      </c>
    </row>
    <row r="193">
      <c r="A193" s="37" t="inlineStr">
        <is>
          <t>CP Cér</t>
        </is>
      </c>
      <c r="B193" s="59" t="n">
        <v>1490</v>
      </c>
      <c r="C193" s="59" t="n">
        <v>2207</v>
      </c>
      <c r="D193" s="59" t="n">
        <v>1910.714639997845</v>
      </c>
      <c r="E193" s="59" t="n">
        <v>621</v>
      </c>
      <c r="F193" s="59" t="n">
        <v>665</v>
      </c>
      <c r="G193" s="59" t="n">
        <v>646.4242468598057</v>
      </c>
      <c r="H193" s="59" t="n">
        <v>270</v>
      </c>
      <c r="I193" s="59" t="n">
        <v>306</v>
      </c>
      <c r="J193" s="59" t="n">
        <v>287.6598754860233</v>
      </c>
      <c r="K193" s="59" t="n">
        <v>2381</v>
      </c>
      <c r="L193" s="59" t="n">
        <v>3178</v>
      </c>
      <c r="M193" s="59" t="n">
        <v>2844.798762343674</v>
      </c>
    </row>
    <row r="194">
      <c r="A194" s="37" t="inlineStr">
        <is>
          <t>Tourteaux</t>
        </is>
      </c>
      <c r="B194" s="59" t="n">
        <v>3308</v>
      </c>
      <c r="C194" s="59" t="n">
        <v>3436</v>
      </c>
      <c r="D194" s="59" t="n">
        <v>3374.830811864947</v>
      </c>
      <c r="E194" s="59" t="n">
        <v>1127</v>
      </c>
      <c r="F194" s="59" t="n">
        <v>1196</v>
      </c>
      <c r="G194" s="59" t="n">
        <v>1151.512382214436</v>
      </c>
      <c r="H194" s="59" t="n">
        <v>2433</v>
      </c>
      <c r="I194" s="59" t="n">
        <v>2514</v>
      </c>
      <c r="J194" s="59" t="n">
        <v>2481.146914596475</v>
      </c>
      <c r="K194" s="59" t="n">
        <v>6868</v>
      </c>
      <c r="L194" s="59" t="n">
        <v>7146</v>
      </c>
      <c r="M194" s="59" t="n">
        <v>7007.490108675858</v>
      </c>
    </row>
    <row r="195">
      <c r="A195" s="37" t="inlineStr">
        <is>
          <t>Tourteaux soja</t>
        </is>
      </c>
      <c r="B195" s="59" t="n">
        <v>1644</v>
      </c>
      <c r="C195" s="59" t="n">
        <v>1662</v>
      </c>
      <c r="D195" s="59" t="n">
        <v>1656.103602980296</v>
      </c>
      <c r="E195" s="59" t="n">
        <v>218</v>
      </c>
      <c r="F195" s="59" t="n">
        <v>230</v>
      </c>
      <c r="G195" s="59" t="n">
        <v>223.8520634006935</v>
      </c>
      <c r="H195" s="59" t="n">
        <v>1602</v>
      </c>
      <c r="I195" s="59" t="n">
        <v>1738</v>
      </c>
      <c r="J195" s="59" t="n">
        <v>1656.80182318023</v>
      </c>
      <c r="K195" s="59" t="n">
        <v>3464</v>
      </c>
      <c r="L195" s="59" t="n">
        <v>3630</v>
      </c>
      <c r="M195" s="59" t="n">
        <v>3536.75748956122</v>
      </c>
    </row>
    <row r="196">
      <c r="A196" s="37" t="inlineStr">
        <is>
          <t>Tourteaux colza</t>
        </is>
      </c>
      <c r="B196" s="59" t="n">
        <v>1419</v>
      </c>
      <c r="C196" s="59" t="n">
        <v>1533</v>
      </c>
      <c r="D196" s="59" t="n">
        <v>1510.820315087444</v>
      </c>
      <c r="E196" s="59" t="n">
        <v>484</v>
      </c>
      <c r="F196" s="59" t="n">
        <v>528</v>
      </c>
      <c r="G196" s="59" t="n">
        <v>505.6604922240447</v>
      </c>
      <c r="H196" s="59" t="n">
        <v>151</v>
      </c>
      <c r="I196" s="59" t="n">
        <v>284</v>
      </c>
      <c r="J196" s="59" t="n">
        <v>197.1597378905582</v>
      </c>
      <c r="K196" s="59" t="n">
        <v>2054</v>
      </c>
      <c r="L196" s="59" t="n">
        <v>2345</v>
      </c>
      <c r="M196" s="59" t="n">
        <v>2213.640545202047</v>
      </c>
    </row>
    <row r="197">
      <c r="A197" s="37" t="inlineStr">
        <is>
          <t>Tourteaux tournesol</t>
        </is>
      </c>
      <c r="B197" s="59" t="n">
        <v>204</v>
      </c>
      <c r="C197" s="59" t="n">
        <v>276</v>
      </c>
      <c r="D197" s="59" t="n">
        <v>207.2482340317671</v>
      </c>
      <c r="E197" s="59" t="n">
        <v>403</v>
      </c>
      <c r="F197" s="59" t="n">
        <v>431</v>
      </c>
      <c r="G197" s="59" t="n">
        <v>415.2175866514298</v>
      </c>
      <c r="H197" s="59" t="n">
        <v>477</v>
      </c>
      <c r="I197" s="59" t="n">
        <v>645</v>
      </c>
      <c r="J197" s="59" t="n">
        <v>560.4378352759458</v>
      </c>
      <c r="K197" s="59" t="n">
        <v>1084</v>
      </c>
      <c r="L197" s="59" t="n">
        <v>1352</v>
      </c>
      <c r="M197" s="59" t="n">
        <v>1182.903655959143</v>
      </c>
    </row>
    <row r="198">
      <c r="A198" s="37" t="inlineStr">
        <is>
          <t>Autres tourteaux</t>
        </is>
      </c>
      <c r="B198" s="59" t="n">
        <v>2</v>
      </c>
      <c r="C198" s="59" t="n">
        <v>59</v>
      </c>
      <c r="D198" s="59" t="n">
        <v>0.1021621329636394</v>
      </c>
      <c r="E198" s="59" t="n">
        <v>2</v>
      </c>
      <c r="F198" s="59" t="n">
        <v>43</v>
      </c>
      <c r="G198" s="59" t="n">
        <v>6.801348832093788</v>
      </c>
      <c r="H198" s="59" t="n">
        <v>50</v>
      </c>
      <c r="I198" s="59" t="n">
        <v>109</v>
      </c>
      <c r="J198" s="59" t="n">
        <v>67.41174770322519</v>
      </c>
      <c r="K198" s="59" t="n">
        <v>54</v>
      </c>
      <c r="L198" s="59" t="n">
        <v>211</v>
      </c>
      <c r="M198" s="59" t="n">
        <v>74.31525866828261</v>
      </c>
    </row>
    <row r="199">
      <c r="A199" s="37" t="inlineStr">
        <is>
          <t>Huiles végétales</t>
        </is>
      </c>
      <c r="B199" s="59" t="n">
        <v>0</v>
      </c>
      <c r="C199" s="59" t="n">
        <v>230</v>
      </c>
      <c r="D199" s="59" t="n">
        <v>0.01892684125545459</v>
      </c>
      <c r="E199" s="59" t="n">
        <v>4</v>
      </c>
      <c r="F199" s="59" t="n">
        <v>8</v>
      </c>
      <c r="G199" s="59" t="n">
        <v>5.758364281183786</v>
      </c>
      <c r="H199" s="59" t="n">
        <v>54</v>
      </c>
      <c r="I199" s="59" t="n">
        <v>131</v>
      </c>
      <c r="J199" s="59" t="n">
        <v>108.7976989596012</v>
      </c>
      <c r="K199" s="59" t="n">
        <v>58</v>
      </c>
      <c r="L199" s="59" t="n">
        <v>369</v>
      </c>
      <c r="M199" s="59" t="n">
        <v>114.5749900820404</v>
      </c>
    </row>
    <row r="200">
      <c r="A200" s="37" t="inlineStr">
        <is>
          <t>Luzerne déshydratée</t>
        </is>
      </c>
      <c r="B200" s="59" t="n">
        <v>341</v>
      </c>
      <c r="C200" s="59" t="n">
        <v>351</v>
      </c>
      <c r="D200" s="59" t="n">
        <v>345.2633346084589</v>
      </c>
      <c r="H200" s="59" t="n">
        <v>4</v>
      </c>
      <c r="I200" s="59" t="n">
        <v>4</v>
      </c>
      <c r="J200" s="59" t="n">
        <v>3.809610812825457</v>
      </c>
      <c r="K200" s="59" t="n">
        <v>345</v>
      </c>
      <c r="L200" s="59" t="n">
        <v>355</v>
      </c>
      <c r="M200" s="59" t="n">
        <v>349.0729454212843</v>
      </c>
    </row>
    <row r="201">
      <c r="A201" s="37" t="inlineStr">
        <is>
          <t>Pulpes de betterave</t>
        </is>
      </c>
      <c r="B201" s="59" t="n">
        <v>418</v>
      </c>
      <c r="C201" s="59" t="n">
        <v>1066</v>
      </c>
      <c r="D201" s="59" t="n">
        <v>721.7583790698127</v>
      </c>
      <c r="E201" s="59" t="n">
        <v>7</v>
      </c>
      <c r="F201" s="59" t="n">
        <v>10</v>
      </c>
      <c r="G201" s="59" t="n">
        <v>7.606284814551742</v>
      </c>
      <c r="H201" s="59" t="n">
        <v>8</v>
      </c>
      <c r="I201" s="59" t="n">
        <v>10</v>
      </c>
      <c r="J201" s="59" t="n">
        <v>8.454572982696616</v>
      </c>
      <c r="K201" s="59" t="n">
        <v>433</v>
      </c>
      <c r="L201" s="59" t="n">
        <v>1086</v>
      </c>
      <c r="M201" s="59" t="n">
        <v>737.819236867061</v>
      </c>
    </row>
    <row r="202">
      <c r="A202" s="37" t="inlineStr">
        <is>
          <t>CP liquide betterave</t>
        </is>
      </c>
      <c r="B202" s="59" t="n">
        <v>97</v>
      </c>
      <c r="C202" s="59" t="n">
        <v>233</v>
      </c>
      <c r="D202" s="59" t="n">
        <v>99.05601593200669</v>
      </c>
      <c r="E202" s="59" t="n">
        <v>10</v>
      </c>
      <c r="F202" s="59" t="n">
        <v>36</v>
      </c>
      <c r="G202" s="59" t="n">
        <v>26.60660692755586</v>
      </c>
      <c r="H202" s="59" t="n">
        <v>2</v>
      </c>
      <c r="I202" s="59" t="n">
        <v>45</v>
      </c>
      <c r="J202" s="59" t="n">
        <v>13.31599440697381</v>
      </c>
      <c r="K202" s="59" t="n">
        <v>109</v>
      </c>
      <c r="L202" s="59" t="n">
        <v>314</v>
      </c>
      <c r="M202" s="59" t="n">
        <v>138.9786172665364</v>
      </c>
    </row>
    <row r="203">
      <c r="A203" s="37" t="inlineStr">
        <is>
          <t>CP orig. anim.</t>
        </is>
      </c>
      <c r="B203" s="59" t="n">
        <v>3</v>
      </c>
      <c r="C203" s="59" t="n">
        <v>74</v>
      </c>
      <c r="D203" s="59" t="n">
        <v>0.01737166847156112</v>
      </c>
      <c r="E203" s="59" t="n">
        <v>19</v>
      </c>
      <c r="F203" s="59" t="n">
        <v>23</v>
      </c>
      <c r="G203" s="59" t="n">
        <v>21.42259643402133</v>
      </c>
      <c r="H203" s="59" t="n">
        <v>2</v>
      </c>
      <c r="I203" s="59" t="n">
        <v>43</v>
      </c>
      <c r="J203" s="59" t="n">
        <v>8.323684726430105</v>
      </c>
      <c r="K203" s="59" t="n">
        <v>24</v>
      </c>
      <c r="L203" s="59" t="n">
        <v>140</v>
      </c>
      <c r="M203" s="59" t="n">
        <v>29.763652828923</v>
      </c>
    </row>
    <row r="204">
      <c r="A204" s="37" t="inlineStr">
        <is>
          <t>Autres MP</t>
        </is>
      </c>
      <c r="B204" s="59" t="n">
        <v>409</v>
      </c>
      <c r="C204" s="59" t="n">
        <v>432</v>
      </c>
      <c r="D204" s="59" t="n">
        <v>420.7204630870007</v>
      </c>
      <c r="E204" s="59" t="n">
        <v>127</v>
      </c>
      <c r="F204" s="59" t="n">
        <v>136</v>
      </c>
      <c r="G204" s="59" t="n">
        <v>131.1287250376674</v>
      </c>
      <c r="H204" s="59" t="n">
        <v>403</v>
      </c>
      <c r="I204" s="59" t="n">
        <v>421</v>
      </c>
      <c r="J204" s="59" t="n">
        <v>412.3455470626989</v>
      </c>
      <c r="K204" s="59" t="n">
        <v>939</v>
      </c>
      <c r="L204" s="59" t="n">
        <v>989</v>
      </c>
      <c r="M204" s="59" t="n">
        <v>964.1947351873671</v>
      </c>
    </row>
    <row r="205">
      <c r="A205" s="37" t="inlineStr">
        <is>
          <t>AMV</t>
        </is>
      </c>
      <c r="B205" s="59" t="n">
        <v>283</v>
      </c>
      <c r="C205" s="59" t="n">
        <v>348</v>
      </c>
      <c r="D205" s="59" t="n">
        <v>314.6168321294418</v>
      </c>
      <c r="E205" s="59" t="n">
        <v>172</v>
      </c>
      <c r="F205" s="59" t="n">
        <v>197</v>
      </c>
      <c r="G205" s="59" t="n">
        <v>186.9831382431113</v>
      </c>
      <c r="H205" s="59" t="n">
        <v>168</v>
      </c>
      <c r="I205" s="59" t="n">
        <v>222</v>
      </c>
      <c r="J205" s="59" t="n">
        <v>200.440421296997</v>
      </c>
      <c r="K205" s="59" t="n">
        <v>623</v>
      </c>
      <c r="L205" s="59" t="n">
        <v>767</v>
      </c>
      <c r="M205" s="59" t="n">
        <v>702.0403916695501</v>
      </c>
    </row>
    <row r="206">
      <c r="A206" s="37" t="inlineStr">
        <is>
          <t>Matières premières "concentrés"</t>
        </is>
      </c>
      <c r="B206" s="59" t="n">
        <v>12438</v>
      </c>
      <c r="C206" s="59" t="n">
        <v>12506</v>
      </c>
      <c r="D206" s="59" t="n">
        <v>12466.15588581144</v>
      </c>
      <c r="E206" s="59" t="n">
        <v>7736</v>
      </c>
      <c r="F206" s="59" t="n">
        <v>7778</v>
      </c>
      <c r="G206" s="59" t="n">
        <v>7766.848082132957</v>
      </c>
      <c r="H206" s="59" t="n">
        <v>11447</v>
      </c>
      <c r="I206" s="59" t="n">
        <v>11448</v>
      </c>
      <c r="J206" s="59" t="n">
        <v>11447.48337195617</v>
      </c>
      <c r="K206" s="59" t="n">
        <v>31621</v>
      </c>
      <c r="L206" s="59" t="n">
        <v>31732</v>
      </c>
      <c r="M206" s="59" t="n">
        <v>31680.48733990057</v>
      </c>
    </row>
    <row r="207">
      <c r="A207" s="37" t="inlineStr">
        <is>
          <t>Total général</t>
        </is>
      </c>
      <c r="B207" s="59" t="n">
        <v>35851</v>
      </c>
      <c r="C207" s="59" t="n">
        <v>47118</v>
      </c>
      <c r="D207" s="59" t="n">
        <v>40459.3763669355</v>
      </c>
      <c r="E207" s="59" t="n">
        <v>23821</v>
      </c>
      <c r="F207" s="59" t="n">
        <v>24713</v>
      </c>
      <c r="G207" s="59" t="n">
        <v>24254.54809617966</v>
      </c>
      <c r="H207" s="59" t="n">
        <v>34692</v>
      </c>
      <c r="I207" s="59" t="n">
        <v>41174</v>
      </c>
      <c r="J207" s="59" t="n">
        <v>36621.60567397757</v>
      </c>
      <c r="K207" s="59" t="n">
        <v>94364</v>
      </c>
      <c r="L207" s="59" t="n">
        <v>113005</v>
      </c>
      <c r="M207" s="59" t="n">
        <v>101335.5301370927</v>
      </c>
    </row>
    <row r="211">
      <c r="B211" s="59" t="inlineStr">
        <is>
          <t>BL</t>
        </is>
      </c>
      <c r="E211" s="59" t="inlineStr">
        <is>
          <t>BL dir</t>
        </is>
      </c>
      <c r="H211" s="59" t="inlineStr">
        <is>
          <t>BL FAB</t>
        </is>
      </c>
      <c r="K211" s="59" t="inlineStr">
        <is>
          <t>BL intrac</t>
        </is>
      </c>
      <c r="N211" s="59" t="inlineStr">
        <is>
          <t>BV</t>
        </is>
      </c>
      <c r="Q211" s="59" t="inlineStr">
        <is>
          <t>BV dir</t>
        </is>
      </c>
      <c r="T211" s="59" t="inlineStr">
        <is>
          <t>BV FAB</t>
        </is>
      </c>
      <c r="W211" s="59" t="inlineStr">
        <is>
          <t>BV intrac</t>
        </is>
      </c>
      <c r="Z211" s="59" t="inlineStr">
        <is>
          <t>Ca</t>
        </is>
      </c>
      <c r="AC211" s="59" t="inlineStr">
        <is>
          <t>Ca dir</t>
        </is>
      </c>
      <c r="AF211" s="59" t="inlineStr">
        <is>
          <t>Ca FAB</t>
        </is>
      </c>
      <c r="AI211" s="59" t="inlineStr">
        <is>
          <t>Ca intrac</t>
        </is>
      </c>
      <c r="AL211" s="59" t="inlineStr">
        <is>
          <t>FAB</t>
        </is>
      </c>
      <c r="AO211" s="59" t="inlineStr">
        <is>
          <t>Direct élevage</t>
        </is>
      </c>
      <c r="AR211" s="59" t="inlineStr">
        <is>
          <t>Eq</t>
        </is>
      </c>
      <c r="AU211" s="59" t="inlineStr">
        <is>
          <t>Eq dir</t>
        </is>
      </c>
      <c r="AX211" s="59" t="inlineStr">
        <is>
          <t>Eq FAB</t>
        </is>
      </c>
      <c r="BA211" s="59" t="inlineStr">
        <is>
          <t>Eq intrac</t>
        </is>
      </c>
      <c r="BD211" s="59" t="inlineStr">
        <is>
          <t>Lap</t>
        </is>
      </c>
      <c r="BG211" s="59" t="inlineStr">
        <is>
          <t>Lap dir</t>
        </is>
      </c>
      <c r="BJ211" s="59" t="inlineStr">
        <is>
          <t>Lap FAB</t>
        </is>
      </c>
      <c r="BM211" s="59" t="inlineStr">
        <is>
          <t>Lap intrac</t>
        </is>
      </c>
      <c r="BP211" s="59" t="inlineStr">
        <is>
          <t>OL</t>
        </is>
      </c>
      <c r="BS211" s="59" t="inlineStr">
        <is>
          <t>OL dir</t>
        </is>
      </c>
      <c r="BV211" s="59" t="inlineStr">
        <is>
          <t>OL FAB</t>
        </is>
      </c>
      <c r="BY211" s="59" t="inlineStr">
        <is>
          <t>OL intrac</t>
        </is>
      </c>
      <c r="CB211" s="59" t="inlineStr">
        <is>
          <t>OV</t>
        </is>
      </c>
      <c r="CE211" s="59" t="inlineStr">
        <is>
          <t>OV dir</t>
        </is>
      </c>
      <c r="CH211" s="59" t="inlineStr">
        <is>
          <t>OV FAB</t>
        </is>
      </c>
      <c r="CK211" s="59" t="inlineStr">
        <is>
          <t>OV intrac</t>
        </is>
      </c>
      <c r="CN211" s="59" t="inlineStr">
        <is>
          <t>Palmip. gras</t>
        </is>
      </c>
      <c r="CQ211" s="59" t="inlineStr">
        <is>
          <t>Palmip. gras dir</t>
        </is>
      </c>
      <c r="CT211" s="59" t="inlineStr">
        <is>
          <t>Palmip. gras FAB</t>
        </is>
      </c>
      <c r="CW211" s="59" t="inlineStr">
        <is>
          <t>Palmip. gras intrac</t>
        </is>
      </c>
      <c r="CZ211" s="59" t="inlineStr">
        <is>
          <t>Pc engrais FAB</t>
        </is>
      </c>
      <c r="DC211" s="59" t="inlineStr">
        <is>
          <t>Pc engrais intrac</t>
        </is>
      </c>
      <c r="DF211" s="59" t="inlineStr">
        <is>
          <t>Pc engraissement</t>
        </is>
      </c>
      <c r="DI211" s="59" t="inlineStr">
        <is>
          <t>Pc pclets FAB</t>
        </is>
      </c>
      <c r="DL211" s="59" t="inlineStr">
        <is>
          <t>Pc truies</t>
        </is>
      </c>
      <c r="DO211" s="59" t="inlineStr">
        <is>
          <t>Pc truies dir</t>
        </is>
      </c>
      <c r="DR211" s="59" t="inlineStr">
        <is>
          <t>Pc truies FAB</t>
        </is>
      </c>
      <c r="DU211" s="59" t="inlineStr">
        <is>
          <t>Pc truies intrac</t>
        </is>
      </c>
      <c r="DX211" s="59" t="inlineStr">
        <is>
          <t>Vol ch</t>
        </is>
      </c>
      <c r="EA211" s="59" t="inlineStr">
        <is>
          <t>Vol ch dir</t>
        </is>
      </c>
      <c r="ED211" s="59" t="inlineStr">
        <is>
          <t>Vol ch FAB</t>
        </is>
      </c>
      <c r="EG211" s="59" t="inlineStr">
        <is>
          <t>Vol ch intrac</t>
        </is>
      </c>
      <c r="EJ211" s="59" t="inlineStr">
        <is>
          <t>Vol po</t>
        </is>
      </c>
      <c r="EM211" s="59" t="inlineStr">
        <is>
          <t>Vol po dir</t>
        </is>
      </c>
      <c r="EP211" s="59" t="inlineStr">
        <is>
          <t>Vol po FAB</t>
        </is>
      </c>
      <c r="ES211" s="59" t="inlineStr">
        <is>
          <t>Vol po intrac</t>
        </is>
      </c>
      <c r="EV211" s="59" t="inlineStr">
        <is>
          <t>Feed</t>
        </is>
      </c>
    </row>
    <row r="212">
      <c r="B212" s="59" t="inlineStr">
        <is>
          <t>Somme de MC min</t>
        </is>
      </c>
      <c r="C212" s="59" t="inlineStr">
        <is>
          <t>Somme de MC max</t>
        </is>
      </c>
      <c r="D212" s="59" t="inlineStr">
        <is>
          <t>Somme de valeur out</t>
        </is>
      </c>
      <c r="E212" s="59" t="inlineStr">
        <is>
          <t>Somme de MC min</t>
        </is>
      </c>
      <c r="F212" s="59" t="inlineStr">
        <is>
          <t>Somme de MC max</t>
        </is>
      </c>
      <c r="G212" s="59" t="inlineStr">
        <is>
          <t>Somme de valeur out</t>
        </is>
      </c>
      <c r="H212" s="59" t="inlineStr">
        <is>
          <t>Somme de MC min</t>
        </is>
      </c>
      <c r="I212" s="59" t="inlineStr">
        <is>
          <t>Somme de MC max</t>
        </is>
      </c>
      <c r="J212" s="59" t="inlineStr">
        <is>
          <t>Somme de valeur out</t>
        </is>
      </c>
      <c r="K212" s="59" t="inlineStr">
        <is>
          <t>Somme de MC min</t>
        </is>
      </c>
      <c r="L212" s="59" t="inlineStr">
        <is>
          <t>Somme de MC max</t>
        </is>
      </c>
      <c r="M212" s="59" t="inlineStr">
        <is>
          <t>Somme de valeur out</t>
        </is>
      </c>
      <c r="N212" s="59" t="inlineStr">
        <is>
          <t>Somme de MC min</t>
        </is>
      </c>
      <c r="O212" s="59" t="inlineStr">
        <is>
          <t>Somme de MC max</t>
        </is>
      </c>
      <c r="P212" s="59" t="inlineStr">
        <is>
          <t>Somme de valeur out</t>
        </is>
      </c>
      <c r="Q212" s="59" t="inlineStr">
        <is>
          <t>Somme de MC min</t>
        </is>
      </c>
      <c r="R212" s="59" t="inlineStr">
        <is>
          <t>Somme de MC max</t>
        </is>
      </c>
      <c r="S212" s="59" t="inlineStr">
        <is>
          <t>Somme de valeur out</t>
        </is>
      </c>
      <c r="T212" s="59" t="inlineStr">
        <is>
          <t>Somme de MC min</t>
        </is>
      </c>
      <c r="U212" s="59" t="inlineStr">
        <is>
          <t>Somme de MC max</t>
        </is>
      </c>
      <c r="V212" s="59" t="inlineStr">
        <is>
          <t>Somme de valeur out</t>
        </is>
      </c>
      <c r="W212" s="59" t="inlineStr">
        <is>
          <t>Somme de MC min</t>
        </is>
      </c>
      <c r="X212" s="59" t="inlineStr">
        <is>
          <t>Somme de MC max</t>
        </is>
      </c>
      <c r="Y212" s="59" t="inlineStr">
        <is>
          <t>Somme de valeur out</t>
        </is>
      </c>
      <c r="Z212" s="59" t="inlineStr">
        <is>
          <t>Somme de MC min</t>
        </is>
      </c>
      <c r="AA212" s="59" t="inlineStr">
        <is>
          <t>Somme de MC max</t>
        </is>
      </c>
      <c r="AB212" s="59" t="inlineStr">
        <is>
          <t>Somme de valeur out</t>
        </is>
      </c>
      <c r="AC212" s="59" t="inlineStr">
        <is>
          <t>Somme de MC min</t>
        </is>
      </c>
      <c r="AD212" s="59" t="inlineStr">
        <is>
          <t>Somme de MC max</t>
        </is>
      </c>
      <c r="AE212" s="59" t="inlineStr">
        <is>
          <t>Somme de valeur out</t>
        </is>
      </c>
      <c r="AF212" s="59" t="inlineStr">
        <is>
          <t>Somme de MC min</t>
        </is>
      </c>
      <c r="AG212" s="59" t="inlineStr">
        <is>
          <t>Somme de MC max</t>
        </is>
      </c>
      <c r="AH212" s="59" t="inlineStr">
        <is>
          <t>Somme de valeur out</t>
        </is>
      </c>
      <c r="AI212" s="59" t="inlineStr">
        <is>
          <t>Somme de MC min</t>
        </is>
      </c>
      <c r="AJ212" s="59" t="inlineStr">
        <is>
          <t>Somme de MC max</t>
        </is>
      </c>
      <c r="AK212" s="59" t="inlineStr">
        <is>
          <t>Somme de valeur out</t>
        </is>
      </c>
      <c r="AL212" s="59" t="inlineStr">
        <is>
          <t>Somme de MC min</t>
        </is>
      </c>
      <c r="AM212" s="59" t="inlineStr">
        <is>
          <t>Somme de MC max</t>
        </is>
      </c>
      <c r="AN212" s="59" t="inlineStr">
        <is>
          <t>Somme de valeur out</t>
        </is>
      </c>
      <c r="AO212" s="59" t="inlineStr">
        <is>
          <t>Somme de MC min</t>
        </is>
      </c>
      <c r="AP212" s="59" t="inlineStr">
        <is>
          <t>Somme de MC max</t>
        </is>
      </c>
      <c r="AQ212" s="59" t="inlineStr">
        <is>
          <t>Somme de valeur out</t>
        </is>
      </c>
      <c r="AR212" s="59" t="inlineStr">
        <is>
          <t>Somme de MC min</t>
        </is>
      </c>
      <c r="AS212" s="59" t="inlineStr">
        <is>
          <t>Somme de MC max</t>
        </is>
      </c>
      <c r="AT212" s="59" t="inlineStr">
        <is>
          <t>Somme de valeur out</t>
        </is>
      </c>
      <c r="AU212" s="59" t="inlineStr">
        <is>
          <t>Somme de MC min</t>
        </is>
      </c>
      <c r="AV212" s="59" t="inlineStr">
        <is>
          <t>Somme de MC max</t>
        </is>
      </c>
      <c r="AW212" s="59" t="inlineStr">
        <is>
          <t>Somme de valeur out</t>
        </is>
      </c>
      <c r="AX212" s="59" t="inlineStr">
        <is>
          <t>Somme de MC min</t>
        </is>
      </c>
      <c r="AY212" s="59" t="inlineStr">
        <is>
          <t>Somme de MC max</t>
        </is>
      </c>
      <c r="AZ212" s="59" t="inlineStr">
        <is>
          <t>Somme de valeur out</t>
        </is>
      </c>
      <c r="BA212" s="59" t="inlineStr">
        <is>
          <t>Somme de MC min</t>
        </is>
      </c>
      <c r="BB212" s="59" t="inlineStr">
        <is>
          <t>Somme de MC max</t>
        </is>
      </c>
      <c r="BC212" s="59" t="inlineStr">
        <is>
          <t>Somme de valeur out</t>
        </is>
      </c>
      <c r="BD212" s="59" t="inlineStr">
        <is>
          <t>Somme de MC min</t>
        </is>
      </c>
      <c r="BE212" s="59" t="inlineStr">
        <is>
          <t>Somme de MC max</t>
        </is>
      </c>
      <c r="BF212" s="59" t="inlineStr">
        <is>
          <t>Somme de valeur out</t>
        </is>
      </c>
      <c r="BG212" s="59" t="inlineStr">
        <is>
          <t>Somme de MC min</t>
        </is>
      </c>
      <c r="BH212" s="59" t="inlineStr">
        <is>
          <t>Somme de MC max</t>
        </is>
      </c>
      <c r="BI212" s="59" t="inlineStr">
        <is>
          <t>Somme de valeur out</t>
        </is>
      </c>
      <c r="BJ212" s="59" t="inlineStr">
        <is>
          <t>Somme de MC min</t>
        </is>
      </c>
      <c r="BK212" s="59" t="inlineStr">
        <is>
          <t>Somme de MC max</t>
        </is>
      </c>
      <c r="BL212" s="59" t="inlineStr">
        <is>
          <t>Somme de valeur out</t>
        </is>
      </c>
      <c r="BM212" s="59" t="inlineStr">
        <is>
          <t>Somme de MC min</t>
        </is>
      </c>
      <c r="BN212" s="59" t="inlineStr">
        <is>
          <t>Somme de MC max</t>
        </is>
      </c>
      <c r="BO212" s="59" t="inlineStr">
        <is>
          <t>Somme de valeur out</t>
        </is>
      </c>
      <c r="BP212" s="59" t="inlineStr">
        <is>
          <t>Somme de MC min</t>
        </is>
      </c>
      <c r="BQ212" s="59" t="inlineStr">
        <is>
          <t>Somme de MC max</t>
        </is>
      </c>
      <c r="BR212" s="59" t="inlineStr">
        <is>
          <t>Somme de valeur out</t>
        </is>
      </c>
      <c r="BS212" s="59" t="inlineStr">
        <is>
          <t>Somme de MC min</t>
        </is>
      </c>
      <c r="BT212" s="59" t="inlineStr">
        <is>
          <t>Somme de MC max</t>
        </is>
      </c>
      <c r="BU212" s="59" t="inlineStr">
        <is>
          <t>Somme de valeur out</t>
        </is>
      </c>
      <c r="BV212" s="59" t="inlineStr">
        <is>
          <t>Somme de MC min</t>
        </is>
      </c>
      <c r="BW212" s="59" t="inlineStr">
        <is>
          <t>Somme de MC max</t>
        </is>
      </c>
      <c r="BX212" s="59" t="inlineStr">
        <is>
          <t>Somme de valeur out</t>
        </is>
      </c>
      <c r="BY212" s="59" t="inlineStr">
        <is>
          <t>Somme de MC min</t>
        </is>
      </c>
      <c r="BZ212" s="59" t="inlineStr">
        <is>
          <t>Somme de MC max</t>
        </is>
      </c>
      <c r="CA212" s="59" t="inlineStr">
        <is>
          <t>Somme de valeur out</t>
        </is>
      </c>
      <c r="CB212" s="59" t="inlineStr">
        <is>
          <t>Somme de MC min</t>
        </is>
      </c>
      <c r="CC212" s="59" t="inlineStr">
        <is>
          <t>Somme de MC max</t>
        </is>
      </c>
      <c r="CD212" s="59" t="inlineStr">
        <is>
          <t>Somme de valeur out</t>
        </is>
      </c>
      <c r="CE212" s="59" t="inlineStr">
        <is>
          <t>Somme de MC min</t>
        </is>
      </c>
      <c r="CF212" s="59" t="inlineStr">
        <is>
          <t>Somme de MC max</t>
        </is>
      </c>
      <c r="CG212" s="59" t="inlineStr">
        <is>
          <t>Somme de valeur out</t>
        </is>
      </c>
      <c r="CH212" s="59" t="inlineStr">
        <is>
          <t>Somme de MC min</t>
        </is>
      </c>
      <c r="CI212" s="59" t="inlineStr">
        <is>
          <t>Somme de MC max</t>
        </is>
      </c>
      <c r="CJ212" s="59" t="inlineStr">
        <is>
          <t>Somme de valeur out</t>
        </is>
      </c>
      <c r="CK212" s="59" t="inlineStr">
        <is>
          <t>Somme de MC min</t>
        </is>
      </c>
      <c r="CL212" s="59" t="inlineStr">
        <is>
          <t>Somme de MC max</t>
        </is>
      </c>
      <c r="CM212" s="59" t="inlineStr">
        <is>
          <t>Somme de valeur out</t>
        </is>
      </c>
      <c r="CN212" s="59" t="inlineStr">
        <is>
          <t>Somme de MC min</t>
        </is>
      </c>
      <c r="CO212" s="59" t="inlineStr">
        <is>
          <t>Somme de MC max</t>
        </is>
      </c>
      <c r="CP212" s="59" t="inlineStr">
        <is>
          <t>Somme de valeur out</t>
        </is>
      </c>
      <c r="CQ212" s="59" t="inlineStr">
        <is>
          <t>Somme de MC min</t>
        </is>
      </c>
      <c r="CR212" s="59" t="inlineStr">
        <is>
          <t>Somme de MC max</t>
        </is>
      </c>
      <c r="CS212" s="59" t="inlineStr">
        <is>
          <t>Somme de valeur out</t>
        </is>
      </c>
      <c r="CT212" s="59" t="inlineStr">
        <is>
          <t>Somme de MC min</t>
        </is>
      </c>
      <c r="CU212" s="59" t="inlineStr">
        <is>
          <t>Somme de MC max</t>
        </is>
      </c>
      <c r="CV212" s="59" t="inlineStr">
        <is>
          <t>Somme de valeur out</t>
        </is>
      </c>
      <c r="CW212" s="59" t="inlineStr">
        <is>
          <t>Somme de MC min</t>
        </is>
      </c>
      <c r="CX212" s="59" t="inlineStr">
        <is>
          <t>Somme de MC max</t>
        </is>
      </c>
      <c r="CY212" s="59" t="inlineStr">
        <is>
          <t>Somme de valeur out</t>
        </is>
      </c>
      <c r="CZ212" s="59" t="inlineStr">
        <is>
          <t>Somme de MC min</t>
        </is>
      </c>
      <c r="DA212" s="59" t="inlineStr">
        <is>
          <t>Somme de MC max</t>
        </is>
      </c>
      <c r="DB212" s="59" t="inlineStr">
        <is>
          <t>Somme de valeur out</t>
        </is>
      </c>
      <c r="DC212" s="59" t="inlineStr">
        <is>
          <t>Somme de MC min</t>
        </is>
      </c>
      <c r="DD212" s="59" t="inlineStr">
        <is>
          <t>Somme de MC max</t>
        </is>
      </c>
      <c r="DE212" s="59" t="inlineStr">
        <is>
          <t>Somme de valeur out</t>
        </is>
      </c>
      <c r="DF212" s="59" t="inlineStr">
        <is>
          <t>Somme de MC min</t>
        </is>
      </c>
      <c r="DG212" s="59" t="inlineStr">
        <is>
          <t>Somme de MC max</t>
        </is>
      </c>
      <c r="DH212" s="59" t="inlineStr">
        <is>
          <t>Somme de valeur out</t>
        </is>
      </c>
      <c r="DI212" s="59" t="inlineStr">
        <is>
          <t>Somme de MC min</t>
        </is>
      </c>
      <c r="DJ212" s="59" t="inlineStr">
        <is>
          <t>Somme de MC max</t>
        </is>
      </c>
      <c r="DK212" s="59" t="inlineStr">
        <is>
          <t>Somme de valeur out</t>
        </is>
      </c>
      <c r="DL212" s="59" t="inlineStr">
        <is>
          <t>Somme de MC min</t>
        </is>
      </c>
      <c r="DM212" s="59" t="inlineStr">
        <is>
          <t>Somme de MC max</t>
        </is>
      </c>
      <c r="DN212" s="59" t="inlineStr">
        <is>
          <t>Somme de valeur out</t>
        </is>
      </c>
      <c r="DO212" s="59" t="inlineStr">
        <is>
          <t>Somme de MC min</t>
        </is>
      </c>
      <c r="DP212" s="59" t="inlineStr">
        <is>
          <t>Somme de MC max</t>
        </is>
      </c>
      <c r="DQ212" s="59" t="inlineStr">
        <is>
          <t>Somme de valeur out</t>
        </is>
      </c>
      <c r="DR212" s="59" t="inlineStr">
        <is>
          <t>Somme de MC min</t>
        </is>
      </c>
      <c r="DS212" s="59" t="inlineStr">
        <is>
          <t>Somme de MC max</t>
        </is>
      </c>
      <c r="DT212" s="59" t="inlineStr">
        <is>
          <t>Somme de valeur out</t>
        </is>
      </c>
      <c r="DU212" s="59" t="inlineStr">
        <is>
          <t>Somme de MC min</t>
        </is>
      </c>
      <c r="DV212" s="59" t="inlineStr">
        <is>
          <t>Somme de MC max</t>
        </is>
      </c>
      <c r="DW212" s="59" t="inlineStr">
        <is>
          <t>Somme de valeur out</t>
        </is>
      </c>
      <c r="DX212" s="59" t="inlineStr">
        <is>
          <t>Somme de MC min</t>
        </is>
      </c>
      <c r="DY212" s="59" t="inlineStr">
        <is>
          <t>Somme de MC max</t>
        </is>
      </c>
      <c r="DZ212" s="59" t="inlineStr">
        <is>
          <t>Somme de valeur out</t>
        </is>
      </c>
      <c r="EA212" s="59" t="inlineStr">
        <is>
          <t>Somme de MC min</t>
        </is>
      </c>
      <c r="EB212" s="59" t="inlineStr">
        <is>
          <t>Somme de MC max</t>
        </is>
      </c>
      <c r="EC212" s="59" t="inlineStr">
        <is>
          <t>Somme de valeur out</t>
        </is>
      </c>
      <c r="ED212" s="59" t="inlineStr">
        <is>
          <t>Somme de MC min</t>
        </is>
      </c>
      <c r="EE212" s="59" t="inlineStr">
        <is>
          <t>Somme de MC max</t>
        </is>
      </c>
      <c r="EF212" s="59" t="inlineStr">
        <is>
          <t>Somme de valeur out</t>
        </is>
      </c>
      <c r="EG212" s="59" t="inlineStr">
        <is>
          <t>Somme de MC min</t>
        </is>
      </c>
      <c r="EH212" s="59" t="inlineStr">
        <is>
          <t>Somme de MC max</t>
        </is>
      </c>
      <c r="EI212" s="59" t="inlineStr">
        <is>
          <t>Somme de valeur out</t>
        </is>
      </c>
      <c r="EJ212" s="59" t="inlineStr">
        <is>
          <t>Somme de MC min</t>
        </is>
      </c>
      <c r="EK212" s="59" t="inlineStr">
        <is>
          <t>Somme de MC max</t>
        </is>
      </c>
      <c r="EL212" s="59" t="inlineStr">
        <is>
          <t>Somme de valeur out</t>
        </is>
      </c>
      <c r="EM212" s="59" t="inlineStr">
        <is>
          <t>Somme de MC min</t>
        </is>
      </c>
      <c r="EN212" s="59" t="inlineStr">
        <is>
          <t>Somme de MC max</t>
        </is>
      </c>
      <c r="EO212" s="59" t="inlineStr">
        <is>
          <t>Somme de valeur out</t>
        </is>
      </c>
      <c r="EP212" s="59" t="inlineStr">
        <is>
          <t>Somme de MC min</t>
        </is>
      </c>
      <c r="EQ212" s="59" t="inlineStr">
        <is>
          <t>Somme de MC max</t>
        </is>
      </c>
      <c r="ER212" s="59" t="inlineStr">
        <is>
          <t>Somme de valeur out</t>
        </is>
      </c>
      <c r="ES212" s="59" t="inlineStr">
        <is>
          <t>Somme de MC min</t>
        </is>
      </c>
      <c r="ET212" s="59" t="inlineStr">
        <is>
          <t>Somme de MC max</t>
        </is>
      </c>
      <c r="EU212" s="59" t="inlineStr">
        <is>
          <t>Somme de valeur out</t>
        </is>
      </c>
      <c r="EV212" s="59" t="inlineStr">
        <is>
          <t>Somme de MC min</t>
        </is>
      </c>
      <c r="EW212" s="59" t="inlineStr">
        <is>
          <t>Somme de MC max</t>
        </is>
      </c>
      <c r="EX212" s="59" t="inlineStr">
        <is>
          <t>Somme de valeur out</t>
        </is>
      </c>
    </row>
    <row r="213">
      <c r="A213" s="59" t="inlineStr">
        <is>
          <t>Céréales collectées ou non</t>
        </is>
      </c>
      <c r="B213" s="59" t="n">
        <v>2783</v>
      </c>
      <c r="C213" s="59" t="n">
        <v>2911</v>
      </c>
      <c r="D213" s="59" t="n">
        <v>2844.93695008508</v>
      </c>
      <c r="E213" s="59" t="n">
        <v>405</v>
      </c>
      <c r="F213" s="59" t="n">
        <v>494</v>
      </c>
      <c r="G213" s="59" t="n">
        <v>465.6303305307212</v>
      </c>
      <c r="H213" s="59" t="n">
        <v>503</v>
      </c>
      <c r="I213" s="59" t="n">
        <v>538</v>
      </c>
      <c r="J213" s="59" t="n">
        <v>510.1904016842512</v>
      </c>
      <c r="K213" s="59" t="n">
        <v>1800</v>
      </c>
      <c r="L213" s="59" t="n">
        <v>1933</v>
      </c>
      <c r="M213" s="59" t="n">
        <v>1870.277662930628</v>
      </c>
      <c r="N213" s="59" t="n">
        <v>2070</v>
      </c>
      <c r="O213" s="59" t="n">
        <v>2164</v>
      </c>
      <c r="P213" s="59" t="n">
        <v>2115.045191693597</v>
      </c>
      <c r="Q213" s="59" t="n">
        <v>90</v>
      </c>
      <c r="R213" s="59" t="n">
        <v>171</v>
      </c>
      <c r="S213" s="59" t="n">
        <v>138.2537006802982</v>
      </c>
      <c r="T213" s="59" t="n">
        <v>407</v>
      </c>
      <c r="U213" s="59" t="n">
        <v>437</v>
      </c>
      <c r="V213" s="59" t="n">
        <v>412.8620219833016</v>
      </c>
      <c r="W213" s="59" t="n">
        <v>1512</v>
      </c>
      <c r="X213" s="59" t="n">
        <v>1630</v>
      </c>
      <c r="Y213" s="59" t="n">
        <v>1565.241998454308</v>
      </c>
      <c r="Z213" s="59" t="n">
        <v>241</v>
      </c>
      <c r="AA213" s="59" t="n">
        <v>259</v>
      </c>
      <c r="AB213" s="59" t="n">
        <v>250.7191256383213</v>
      </c>
      <c r="AC213" s="59" t="n">
        <v>27</v>
      </c>
      <c r="AD213" s="59" t="n">
        <v>52</v>
      </c>
      <c r="AE213" s="59" t="n">
        <v>38.49088085950405</v>
      </c>
      <c r="AF213" s="59" t="n">
        <v>105</v>
      </c>
      <c r="AG213" s="59" t="n">
        <v>119</v>
      </c>
      <c r="AH213" s="59" t="n">
        <v>111.3210432244945</v>
      </c>
      <c r="AI213" s="59" t="n">
        <v>89</v>
      </c>
      <c r="AJ213" s="59" t="n">
        <v>109</v>
      </c>
      <c r="AK213" s="59" t="n">
        <v>101.8878201556611</v>
      </c>
      <c r="AL213" s="59" t="n">
        <v>10305</v>
      </c>
      <c r="AM213" s="59" t="n">
        <v>10343</v>
      </c>
      <c r="AN213" s="59" t="n">
        <v>10304.72328726282</v>
      </c>
      <c r="AO213" s="59" t="n">
        <v>991</v>
      </c>
      <c r="AP213" s="59" t="n">
        <v>1048</v>
      </c>
      <c r="AQ213" s="59" t="n">
        <v>1007.012972704567</v>
      </c>
      <c r="AR213" s="59" t="n">
        <v>1</v>
      </c>
      <c r="AS213" s="59" t="n">
        <v>20</v>
      </c>
      <c r="AT213" s="59" t="n">
        <v>1.389937368488248</v>
      </c>
      <c r="AU213" s="59" t="n">
        <v>0</v>
      </c>
      <c r="AV213" s="59" t="n">
        <v>3</v>
      </c>
      <c r="AW213" s="59" t="n">
        <v>0.3603921873018558</v>
      </c>
      <c r="AX213" s="59" t="n">
        <v>0</v>
      </c>
      <c r="AY213" s="59" t="n">
        <v>14</v>
      </c>
      <c r="AZ213" s="59" t="n">
        <v>0.02479223760072924</v>
      </c>
      <c r="BA213" s="59" t="n">
        <v>0</v>
      </c>
      <c r="BB213" s="59" t="n">
        <v>4</v>
      </c>
      <c r="BC213" s="59" t="n">
        <v>1.991499723782771</v>
      </c>
      <c r="BD213" s="59" t="n">
        <v>61</v>
      </c>
      <c r="BE213" s="59" t="n">
        <v>66</v>
      </c>
      <c r="BF213" s="59" t="n">
        <v>63.47540168015446</v>
      </c>
      <c r="BJ213" s="59" t="n">
        <v>28</v>
      </c>
      <c r="BK213" s="59" t="n">
        <v>34</v>
      </c>
      <c r="BL213" s="59" t="n">
        <v>29.0382734802836</v>
      </c>
      <c r="BM213" s="59" t="n">
        <v>29</v>
      </c>
      <c r="BN213" s="59" t="n">
        <v>36</v>
      </c>
      <c r="BO213" s="59" t="n">
        <v>35.42546662186445</v>
      </c>
      <c r="BP213" s="59" t="n">
        <v>175</v>
      </c>
      <c r="BQ213" s="59" t="n">
        <v>182</v>
      </c>
      <c r="BR213" s="59" t="n">
        <v>178.1799392147976</v>
      </c>
      <c r="BS213" s="59" t="n">
        <v>0</v>
      </c>
      <c r="BT213" s="59" t="n">
        <v>8</v>
      </c>
      <c r="BU213" s="59" t="n">
        <v>1.254662813711284</v>
      </c>
      <c r="BV213" s="59" t="n">
        <v>63</v>
      </c>
      <c r="BW213" s="59" t="n">
        <v>73</v>
      </c>
      <c r="BX213" s="59" t="n">
        <v>70.7948580816048</v>
      </c>
      <c r="BY213" s="59" t="n">
        <v>104</v>
      </c>
      <c r="BZ213" s="59" t="n">
        <v>112</v>
      </c>
      <c r="CA213" s="59" t="n">
        <v>107.0771959617601</v>
      </c>
      <c r="CB213" s="59" t="n">
        <v>347</v>
      </c>
      <c r="CC213" s="59" t="n">
        <v>360</v>
      </c>
      <c r="CD213" s="59" t="n">
        <v>353.2471704823744</v>
      </c>
      <c r="CE213" s="59" t="n">
        <v>0</v>
      </c>
      <c r="CF213" s="59" t="n">
        <v>8</v>
      </c>
      <c r="CG213" s="59" t="n">
        <v>1.282493371263111</v>
      </c>
      <c r="CH213" s="59" t="n">
        <v>161</v>
      </c>
      <c r="CI213" s="59" t="n">
        <v>174</v>
      </c>
      <c r="CJ213" s="59" t="n">
        <v>169.7590603824376</v>
      </c>
      <c r="CK213" s="59" t="n">
        <v>177</v>
      </c>
      <c r="CL213" s="59" t="n">
        <v>189</v>
      </c>
      <c r="CM213" s="59" t="n">
        <v>183.1504053447178</v>
      </c>
      <c r="CN213" s="59" t="n">
        <v>1547</v>
      </c>
      <c r="CO213" s="59" t="n">
        <v>1603</v>
      </c>
      <c r="CP213" s="59" t="n">
        <v>1570.859861908417</v>
      </c>
      <c r="CQ213" s="59" t="n">
        <v>330</v>
      </c>
      <c r="CR213" s="59" t="n">
        <v>388</v>
      </c>
      <c r="CS213" s="59" t="n">
        <v>360.6142579219168</v>
      </c>
      <c r="CT213" s="59" t="n">
        <v>901</v>
      </c>
      <c r="CU213" s="59" t="n">
        <v>950</v>
      </c>
      <c r="CV213" s="59" t="n">
        <v>921.9229232317887</v>
      </c>
      <c r="CW213" s="59" t="n">
        <v>256</v>
      </c>
      <c r="CX213" s="59" t="n">
        <v>321</v>
      </c>
      <c r="CY213" s="59" t="n">
        <v>289.3119587036946</v>
      </c>
      <c r="CZ213" s="59" t="n">
        <v>2024</v>
      </c>
      <c r="DA213" s="59" t="n">
        <v>2126</v>
      </c>
      <c r="DB213" s="59" t="n">
        <v>2074.533148224222</v>
      </c>
      <c r="DC213" s="59" t="n">
        <v>1712</v>
      </c>
      <c r="DD213" s="59" t="n">
        <v>1828</v>
      </c>
      <c r="DE213" s="59" t="n">
        <v>1777.8357177276</v>
      </c>
      <c r="DF213" s="59" t="n">
        <v>3794</v>
      </c>
      <c r="DG213" s="59" t="n">
        <v>3916</v>
      </c>
      <c r="DH213" s="59" t="n">
        <v>3851.990639821676</v>
      </c>
      <c r="DI213" s="59" t="n">
        <v>640</v>
      </c>
      <c r="DJ213" s="59" t="n">
        <v>683</v>
      </c>
      <c r="DK213" s="59" t="n">
        <v>663.795744859378</v>
      </c>
      <c r="DL213" s="59" t="n">
        <v>964</v>
      </c>
      <c r="DM213" s="59" t="n">
        <v>1026</v>
      </c>
      <c r="DN213" s="59" t="n">
        <v>994.7647952184286</v>
      </c>
      <c r="DO213" s="59" t="n">
        <v>0</v>
      </c>
      <c r="DP213" s="59" t="n">
        <v>10</v>
      </c>
      <c r="DQ213" s="59" t="n">
        <v>0.05255933502492044</v>
      </c>
      <c r="DR213" s="59" t="n">
        <v>612</v>
      </c>
      <c r="DS213" s="59" t="n">
        <v>675</v>
      </c>
      <c r="DT213" s="59" t="n">
        <v>645.6051506518785</v>
      </c>
      <c r="DU213" s="59" t="n">
        <v>306</v>
      </c>
      <c r="DV213" s="59" t="n">
        <v>377</v>
      </c>
      <c r="DW213" s="59" t="n">
        <v>350.0962052186733</v>
      </c>
      <c r="DX213" s="59" t="n">
        <v>3843</v>
      </c>
      <c r="DY213" s="59" t="n">
        <v>3967</v>
      </c>
      <c r="DZ213" s="59" t="n">
        <v>3894.923376452872</v>
      </c>
      <c r="ED213" s="59" t="n">
        <v>3186</v>
      </c>
      <c r="EE213" s="59" t="n">
        <v>3283</v>
      </c>
      <c r="EF213" s="59" t="n">
        <v>3239.803571512121</v>
      </c>
      <c r="EG213" s="59" t="n">
        <v>628</v>
      </c>
      <c r="EH213" s="59" t="n">
        <v>690</v>
      </c>
      <c r="EI213" s="59" t="n">
        <v>656.086549613883</v>
      </c>
      <c r="EJ213" s="59" t="n">
        <v>2060</v>
      </c>
      <c r="EK213" s="59" t="n">
        <v>2151</v>
      </c>
      <c r="EL213" s="59" t="n">
        <v>2105.952139852233</v>
      </c>
      <c r="EM213" s="59" t="n">
        <v>0</v>
      </c>
      <c r="EN213" s="59" t="n">
        <v>6</v>
      </c>
      <c r="EO213" s="59" t="n">
        <v>0.0440594506383099</v>
      </c>
      <c r="EP213" s="59" t="n">
        <v>1415</v>
      </c>
      <c r="EQ213" s="59" t="n">
        <v>1489</v>
      </c>
      <c r="ER213" s="59" t="n">
        <v>1452.325636877165</v>
      </c>
      <c r="ES213" s="59" t="n">
        <v>625</v>
      </c>
      <c r="ET213" s="59" t="n">
        <v>678</v>
      </c>
      <c r="EU213" s="59" t="n">
        <v>654.5707138550524</v>
      </c>
      <c r="EV213" s="59" t="n">
        <v>18889</v>
      </c>
      <c r="EW213" s="59" t="n">
        <v>18959</v>
      </c>
      <c r="EX213" s="59" t="n">
        <v>18902.68602006787</v>
      </c>
    </row>
    <row r="214">
      <c r="A214" s="46" t="inlineStr">
        <is>
          <t>Blétendre collecté ou non</t>
        </is>
      </c>
      <c r="B214" s="59" t="n">
        <v>3</v>
      </c>
      <c r="C214" s="59" t="n">
        <v>1800</v>
      </c>
      <c r="D214" s="59" t="n">
        <v>1175.746020829569</v>
      </c>
      <c r="E214" s="59" t="n">
        <v>1</v>
      </c>
      <c r="F214" s="59" t="n">
        <v>46</v>
      </c>
      <c r="G214" s="59" t="n">
        <v>0.4892047964783897</v>
      </c>
      <c r="H214" s="59" t="n">
        <v>1</v>
      </c>
      <c r="I214" s="59" t="n">
        <v>3</v>
      </c>
      <c r="J214" s="59" t="n">
        <v>1.304363710434208</v>
      </c>
      <c r="K214" s="59" t="n">
        <v>0</v>
      </c>
      <c r="L214" s="59" t="n">
        <v>1800</v>
      </c>
      <c r="M214" s="59" t="n">
        <v>1174.186053063615</v>
      </c>
      <c r="N214" s="59" t="n">
        <v>2</v>
      </c>
      <c r="O214" s="59" t="n">
        <v>1501</v>
      </c>
      <c r="P214" s="59" t="n">
        <v>896.9840512598253</v>
      </c>
      <c r="Q214" s="59" t="n">
        <v>1</v>
      </c>
      <c r="R214" s="59" t="n">
        <v>46</v>
      </c>
      <c r="S214" s="59" t="n">
        <v>0.4717051123912829</v>
      </c>
      <c r="T214" s="59" t="n">
        <v>1</v>
      </c>
      <c r="U214" s="59" t="n">
        <v>4</v>
      </c>
      <c r="V214" s="59" t="n">
        <v>1.575350963514916</v>
      </c>
      <c r="W214" s="59" t="n">
        <v>0</v>
      </c>
      <c r="X214" s="59" t="n">
        <v>1500</v>
      </c>
      <c r="Y214" s="59" t="n">
        <v>895.1967888280406</v>
      </c>
      <c r="Z214" s="59" t="n">
        <v>0</v>
      </c>
      <c r="AA214" s="59" t="n">
        <v>130</v>
      </c>
      <c r="AB214" s="59" t="n">
        <v>29.73112196134985</v>
      </c>
      <c r="AC214" s="59" t="n">
        <v>1</v>
      </c>
      <c r="AD214" s="59" t="n">
        <v>35</v>
      </c>
      <c r="AE214" s="59" t="n">
        <v>0.6496196529821995</v>
      </c>
      <c r="AF214" s="59" t="n">
        <v>0</v>
      </c>
      <c r="AG214" s="59" t="n">
        <v>5</v>
      </c>
      <c r="AH214" s="59" t="n">
        <v>0.9030034277981211</v>
      </c>
      <c r="AI214" s="59" t="n">
        <v>0</v>
      </c>
      <c r="AJ214" s="59" t="n">
        <v>100</v>
      </c>
      <c r="AK214" s="59" t="n">
        <v>28.44455251970397</v>
      </c>
      <c r="AL214" s="59" t="n">
        <v>4725</v>
      </c>
      <c r="AM214" s="59" t="n">
        <v>4743</v>
      </c>
      <c r="AN214" s="59" t="n">
        <v>4738.064935041372</v>
      </c>
      <c r="AO214" s="59" t="n">
        <v>207</v>
      </c>
      <c r="AP214" s="59" t="n">
        <v>231</v>
      </c>
      <c r="AQ214" s="59" t="n">
        <v>208.0012317482163</v>
      </c>
      <c r="AR214" s="59" t="n">
        <v>1</v>
      </c>
      <c r="AS214" s="59" t="n">
        <v>21</v>
      </c>
      <c r="AT214" s="59" t="n">
        <v>0.8056080464543072</v>
      </c>
      <c r="AU214" s="59" t="n">
        <v>0</v>
      </c>
      <c r="AV214" s="59" t="n">
        <v>4</v>
      </c>
      <c r="AW214" s="59" t="n">
        <v>0.3264285964317816</v>
      </c>
      <c r="AX214" s="59" t="n">
        <v>0</v>
      </c>
      <c r="AY214" s="59" t="n">
        <v>14</v>
      </c>
      <c r="AZ214" s="59" t="n">
        <v>0.3431692362721419</v>
      </c>
      <c r="BA214" s="59" t="n">
        <v>0</v>
      </c>
      <c r="BB214" s="59" t="n">
        <v>5</v>
      </c>
      <c r="BC214" s="59" t="n">
        <v>0.7144054460853696</v>
      </c>
      <c r="BD214" s="59" t="n">
        <v>16</v>
      </c>
      <c r="BE214" s="59" t="n">
        <v>49</v>
      </c>
      <c r="BF214" s="59" t="n">
        <v>23.62678800689273</v>
      </c>
      <c r="BJ214" s="59" t="n">
        <v>13</v>
      </c>
      <c r="BK214" s="59" t="n">
        <v>17</v>
      </c>
      <c r="BL214" s="59" t="n">
        <v>15.40542643094942</v>
      </c>
      <c r="BM214" s="59" t="n">
        <v>1</v>
      </c>
      <c r="BN214" s="59" t="n">
        <v>34</v>
      </c>
      <c r="BO214" s="59" t="n">
        <v>8.53735795425186</v>
      </c>
      <c r="BP214" s="59" t="n">
        <v>0</v>
      </c>
      <c r="BQ214" s="59" t="n">
        <v>110</v>
      </c>
      <c r="BR214" s="59" t="n">
        <v>30.6732454987502</v>
      </c>
      <c r="BS214" s="59" t="n">
        <v>0</v>
      </c>
      <c r="BT214" s="59" t="n">
        <v>9</v>
      </c>
      <c r="BU214" s="59" t="n">
        <v>0.3926090356646488</v>
      </c>
      <c r="BV214" s="59" t="n">
        <v>0</v>
      </c>
      <c r="BW214" s="59" t="n">
        <v>6</v>
      </c>
      <c r="BX214" s="59" t="n">
        <v>1.282640781715479</v>
      </c>
      <c r="BY214" s="59" t="n">
        <v>0</v>
      </c>
      <c r="BZ214" s="59" t="n">
        <v>100</v>
      </c>
      <c r="CA214" s="59" t="n">
        <v>29.24604323152088</v>
      </c>
      <c r="CB214" s="59" t="n">
        <v>4</v>
      </c>
      <c r="CC214" s="59" t="n">
        <v>180</v>
      </c>
      <c r="CD214" s="59" t="n">
        <v>56.16107336717351</v>
      </c>
      <c r="CE214" s="59" t="n">
        <v>0</v>
      </c>
      <c r="CF214" s="59" t="n">
        <v>9</v>
      </c>
      <c r="CG214" s="59" t="n">
        <v>0.3930189828198514</v>
      </c>
      <c r="CH214" s="59" t="n">
        <v>0</v>
      </c>
      <c r="CI214" s="59" t="n">
        <v>6</v>
      </c>
      <c r="CJ214" s="59" t="n">
        <v>1.321630353260083</v>
      </c>
      <c r="CK214" s="59" t="n">
        <v>0</v>
      </c>
      <c r="CL214" s="59" t="n">
        <v>170</v>
      </c>
      <c r="CM214" s="59" t="n">
        <v>54.69254627799812</v>
      </c>
      <c r="CN214" s="59" t="n">
        <v>522</v>
      </c>
      <c r="CO214" s="59" t="n">
        <v>624</v>
      </c>
      <c r="CP214" s="59" t="n">
        <v>553.1853294435922</v>
      </c>
      <c r="CQ214" s="59" t="n">
        <v>162</v>
      </c>
      <c r="CR214" s="59" t="n">
        <v>207</v>
      </c>
      <c r="CS214" s="59" t="n">
        <v>205.6068116668632</v>
      </c>
      <c r="CT214" s="59" t="n">
        <v>304</v>
      </c>
      <c r="CU214" s="59" t="n">
        <v>358</v>
      </c>
      <c r="CV214" s="59" t="n">
        <v>321.7277222820132</v>
      </c>
      <c r="CW214" s="59" t="n">
        <v>0</v>
      </c>
      <c r="CX214" s="59" t="n">
        <v>100</v>
      </c>
      <c r="CY214" s="59" t="n">
        <v>25.88841808336434</v>
      </c>
      <c r="CZ214" s="59" t="n">
        <v>960</v>
      </c>
      <c r="DA214" s="59" t="n">
        <v>1036</v>
      </c>
      <c r="DB214" s="59" t="n">
        <v>996.4211532468494</v>
      </c>
      <c r="DC214" s="59" t="n">
        <v>0</v>
      </c>
      <c r="DD214" s="59" t="n">
        <v>102</v>
      </c>
      <c r="DE214" s="59" t="n">
        <v>53.65455641806677</v>
      </c>
      <c r="DF214" s="59" t="n">
        <v>1004</v>
      </c>
      <c r="DG214" s="59" t="n">
        <v>1089</v>
      </c>
      <c r="DH214" s="59" t="n">
        <v>1051.243055893463</v>
      </c>
      <c r="DI214" s="59" t="n">
        <v>356</v>
      </c>
      <c r="DJ214" s="59" t="n">
        <v>399</v>
      </c>
      <c r="DK214" s="59" t="n">
        <v>377.1168601320755</v>
      </c>
      <c r="DL214" s="59" t="n">
        <v>247</v>
      </c>
      <c r="DM214" s="59" t="n">
        <v>275</v>
      </c>
      <c r="DN214" s="59" t="n">
        <v>260.5743693079726</v>
      </c>
      <c r="DO214" s="59" t="n">
        <v>0</v>
      </c>
      <c r="DP214" s="59" t="n">
        <v>2</v>
      </c>
      <c r="DQ214" s="59" t="n">
        <v>0.02288927023182342</v>
      </c>
      <c r="DR214" s="59" t="n">
        <v>247</v>
      </c>
      <c r="DS214" s="59" t="n">
        <v>276</v>
      </c>
      <c r="DT214" s="59" t="n">
        <v>261.4565518905474</v>
      </c>
      <c r="DU214" s="59" t="n">
        <v>0</v>
      </c>
      <c r="DV214" s="59" t="n">
        <v>2</v>
      </c>
      <c r="DW214" s="59" t="n">
        <v>0.03073581962154559</v>
      </c>
      <c r="DX214" s="59" t="n">
        <v>1929</v>
      </c>
      <c r="DY214" s="59" t="n">
        <v>2538</v>
      </c>
      <c r="DZ214" s="59" t="n">
        <v>2190.71149258384</v>
      </c>
      <c r="ED214" s="59" t="n">
        <v>1856</v>
      </c>
      <c r="EE214" s="59" t="n">
        <v>1953</v>
      </c>
      <c r="EF214" s="59" t="n">
        <v>1902.990723213213</v>
      </c>
      <c r="EG214" s="59" t="n">
        <v>30</v>
      </c>
      <c r="EH214" s="59" t="n">
        <v>630</v>
      </c>
      <c r="EI214" s="59" t="n">
        <v>288.1838487875999</v>
      </c>
      <c r="EJ214" s="59" t="n">
        <v>879</v>
      </c>
      <c r="EK214" s="59" t="n">
        <v>1479</v>
      </c>
      <c r="EL214" s="59" t="n">
        <v>1128.408309873773</v>
      </c>
      <c r="EM214" s="59" t="n">
        <v>0</v>
      </c>
      <c r="EN214" s="59" t="n">
        <v>8</v>
      </c>
      <c r="EO214" s="59" t="n">
        <v>0.2976574326928309</v>
      </c>
      <c r="EP214" s="59" t="n">
        <v>806</v>
      </c>
      <c r="EQ214" s="59" t="n">
        <v>882</v>
      </c>
      <c r="ER214" s="59" t="n">
        <v>855.7868243473399</v>
      </c>
      <c r="ES214" s="59" t="n">
        <v>30</v>
      </c>
      <c r="ET214" s="59" t="n">
        <v>630</v>
      </c>
      <c r="EU214" s="59" t="n">
        <v>272.7965514760626</v>
      </c>
      <c r="EV214" s="59" t="n">
        <v>7781</v>
      </c>
      <c r="EW214" s="59" t="n">
        <v>7813</v>
      </c>
      <c r="EX214" s="59" t="n">
        <v>7779.943729438914</v>
      </c>
    </row>
    <row r="215">
      <c r="A215" s="46" t="inlineStr">
        <is>
          <t>Maïs collecté ou non</t>
        </is>
      </c>
      <c r="B215" s="59" t="n">
        <v>288</v>
      </c>
      <c r="C215" s="59" t="n">
        <v>1490</v>
      </c>
      <c r="D215" s="59" t="n">
        <v>703.9205439084545</v>
      </c>
      <c r="E215" s="59" t="n">
        <v>1</v>
      </c>
      <c r="F215" s="59" t="n">
        <v>26</v>
      </c>
      <c r="G215" s="59" t="n">
        <v>0.1732507163525903</v>
      </c>
      <c r="H215" s="59" t="n">
        <v>279</v>
      </c>
      <c r="I215" s="59" t="n">
        <v>295</v>
      </c>
      <c r="J215" s="59" t="n">
        <v>287.1667228542271</v>
      </c>
      <c r="K215" s="59" t="n">
        <v>0</v>
      </c>
      <c r="L215" s="59" t="n">
        <v>1200</v>
      </c>
      <c r="M215" s="59" t="n">
        <v>416.8086121551123</v>
      </c>
      <c r="N215" s="59" t="n">
        <v>302</v>
      </c>
      <c r="O215" s="59" t="n">
        <v>1504</v>
      </c>
      <c r="P215" s="59" t="n">
        <v>675.1530929009957</v>
      </c>
      <c r="Q215" s="59" t="n">
        <v>1</v>
      </c>
      <c r="R215" s="59" t="n">
        <v>26</v>
      </c>
      <c r="S215" s="59" t="n">
        <v>0.164047445086498</v>
      </c>
      <c r="T215" s="59" t="n">
        <v>293</v>
      </c>
      <c r="U215" s="59" t="n">
        <v>309</v>
      </c>
      <c r="V215" s="59" t="n">
        <v>300.9123494643739</v>
      </c>
      <c r="W215" s="59" t="n">
        <v>0</v>
      </c>
      <c r="X215" s="59" t="n">
        <v>1200</v>
      </c>
      <c r="Y215" s="59" t="n">
        <v>374.2058216570036</v>
      </c>
      <c r="Z215" s="59" t="n">
        <v>10</v>
      </c>
      <c r="AA215" s="59" t="n">
        <v>270</v>
      </c>
      <c r="AB215" s="59" t="n">
        <v>57.29327288521532</v>
      </c>
      <c r="AC215" s="59" t="n">
        <v>1</v>
      </c>
      <c r="AD215" s="59" t="n">
        <v>25</v>
      </c>
      <c r="AE215" s="59" t="n">
        <v>0.1705489398295273</v>
      </c>
      <c r="AF215" s="59" t="n">
        <v>4</v>
      </c>
      <c r="AG215" s="59" t="n">
        <v>85</v>
      </c>
      <c r="AH215" s="59" t="n">
        <v>26.05942231134736</v>
      </c>
      <c r="AI215" s="59" t="n">
        <v>0</v>
      </c>
      <c r="AJ215" s="59" t="n">
        <v>170</v>
      </c>
      <c r="AK215" s="59" t="n">
        <v>31.30889133633141</v>
      </c>
      <c r="AL215" s="59" t="n">
        <v>3734</v>
      </c>
      <c r="AM215" s="59" t="n">
        <v>3770</v>
      </c>
      <c r="AN215" s="59" t="n">
        <v>3732.658868839453</v>
      </c>
      <c r="AO215" s="59" t="n">
        <v>138</v>
      </c>
      <c r="AP215" s="59" t="n">
        <v>195</v>
      </c>
      <c r="AQ215" s="59" t="n">
        <v>155.29626840374</v>
      </c>
      <c r="AR215" s="59" t="n">
        <v>1</v>
      </c>
      <c r="AS215" s="59" t="n">
        <v>22</v>
      </c>
      <c r="AT215" s="59" t="n">
        <v>0.7287706447244944</v>
      </c>
      <c r="AU215" s="59" t="n">
        <v>0</v>
      </c>
      <c r="AV215" s="59" t="n">
        <v>4</v>
      </c>
      <c r="AW215" s="59" t="n">
        <v>0.1574993866423858</v>
      </c>
      <c r="AX215" s="59" t="n">
        <v>0</v>
      </c>
      <c r="AY215" s="59" t="n">
        <v>15</v>
      </c>
      <c r="AZ215" s="59" t="n">
        <v>0.2880923383781029</v>
      </c>
      <c r="BA215" s="59" t="n">
        <v>0</v>
      </c>
      <c r="BB215" s="59" t="n">
        <v>5</v>
      </c>
      <c r="BC215" s="59" t="n">
        <v>0.6933975760488386</v>
      </c>
      <c r="BD215" s="59" t="n">
        <v>1</v>
      </c>
      <c r="BE215" s="59" t="n">
        <v>33</v>
      </c>
      <c r="BF215" s="59" t="n">
        <v>9.476983730118176</v>
      </c>
      <c r="BJ215" s="59" t="n">
        <v>0</v>
      </c>
      <c r="BK215" s="59" t="n">
        <v>0</v>
      </c>
      <c r="BL215" s="59" t="n">
        <v>0.3363237442231872</v>
      </c>
      <c r="BM215" s="59" t="n">
        <v>1</v>
      </c>
      <c r="BN215" s="59" t="n">
        <v>34</v>
      </c>
      <c r="BO215" s="59" t="n">
        <v>9.577156218532169</v>
      </c>
      <c r="BP215" s="59" t="n">
        <v>10</v>
      </c>
      <c r="BQ215" s="59" t="n">
        <v>240</v>
      </c>
      <c r="BR215" s="59" t="n">
        <v>53.48173436676242</v>
      </c>
      <c r="BS215" s="59" t="n">
        <v>0</v>
      </c>
      <c r="BT215" s="59" t="n">
        <v>9</v>
      </c>
      <c r="BU215" s="59" t="n">
        <v>0.1680721753208862</v>
      </c>
      <c r="BV215" s="59" t="n">
        <v>3</v>
      </c>
      <c r="BW215" s="59" t="n">
        <v>70</v>
      </c>
      <c r="BX215" s="59" t="n">
        <v>21.88083131051164</v>
      </c>
      <c r="BY215" s="59" t="n">
        <v>0</v>
      </c>
      <c r="BZ215" s="59" t="n">
        <v>170</v>
      </c>
      <c r="CA215" s="59" t="n">
        <v>31.66249942924083</v>
      </c>
      <c r="CB215" s="59" t="n">
        <v>10</v>
      </c>
      <c r="CC215" s="59" t="n">
        <v>330</v>
      </c>
      <c r="CD215" s="59" t="n">
        <v>92.89490070376637</v>
      </c>
      <c r="CE215" s="59" t="n">
        <v>0</v>
      </c>
      <c r="CF215" s="59" t="n">
        <v>9</v>
      </c>
      <c r="CG215" s="59" t="n">
        <v>0.168769841430814</v>
      </c>
      <c r="CH215" s="59" t="n">
        <v>4</v>
      </c>
      <c r="CI215" s="59" t="n">
        <v>86</v>
      </c>
      <c r="CJ215" s="59" t="n">
        <v>40.03522334223182</v>
      </c>
      <c r="CK215" s="59" t="n">
        <v>10</v>
      </c>
      <c r="CL215" s="59" t="n">
        <v>240</v>
      </c>
      <c r="CM215" s="59" t="n">
        <v>52.91508321906147</v>
      </c>
      <c r="CN215" s="59" t="n">
        <v>954</v>
      </c>
      <c r="CO215" s="59" t="n">
        <v>1054</v>
      </c>
      <c r="CP215" s="59" t="n">
        <v>963.3304898556684</v>
      </c>
      <c r="CQ215" s="59" t="n">
        <v>130</v>
      </c>
      <c r="CR215" s="59" t="n">
        <v>185</v>
      </c>
      <c r="CS215" s="59" t="n">
        <v>154.4890578272927</v>
      </c>
      <c r="CT215" s="59" t="n">
        <v>569</v>
      </c>
      <c r="CU215" s="59" t="n">
        <v>624</v>
      </c>
      <c r="CV215" s="59" t="n">
        <v>599.4764302811797</v>
      </c>
      <c r="CW215" s="59" t="n">
        <v>199</v>
      </c>
      <c r="CX215" s="59" t="n">
        <v>299</v>
      </c>
      <c r="CY215" s="59" t="n">
        <v>208.9913707708479</v>
      </c>
      <c r="CZ215" s="59" t="n">
        <v>575</v>
      </c>
      <c r="DA215" s="59" t="n">
        <v>668</v>
      </c>
      <c r="DB215" s="59" t="n">
        <v>624.6123012799035</v>
      </c>
      <c r="DC215" s="59" t="n">
        <v>1077</v>
      </c>
      <c r="DD215" s="59" t="n">
        <v>1197</v>
      </c>
      <c r="DE215" s="59" t="n">
        <v>1140.806557509585</v>
      </c>
      <c r="DF215" s="59" t="n">
        <v>1704</v>
      </c>
      <c r="DG215" s="59" t="n">
        <v>1831</v>
      </c>
      <c r="DH215" s="59" t="n">
        <v>1763.79475316911</v>
      </c>
      <c r="DI215" s="59" t="n">
        <v>207</v>
      </c>
      <c r="DJ215" s="59" t="n">
        <v>250</v>
      </c>
      <c r="DK215" s="59" t="n">
        <v>230.6424543334473</v>
      </c>
      <c r="DL215" s="59" t="n">
        <v>438</v>
      </c>
      <c r="DM215" s="59" t="n">
        <v>494</v>
      </c>
      <c r="DN215" s="59" t="n">
        <v>466.7096293043426</v>
      </c>
      <c r="DO215" s="59" t="n">
        <v>0</v>
      </c>
      <c r="DP215" s="59" t="n">
        <v>8</v>
      </c>
      <c r="DQ215" s="59" t="n">
        <v>0.3213133526311169</v>
      </c>
      <c r="DR215" s="59" t="n">
        <v>146</v>
      </c>
      <c r="DS215" s="59" t="n">
        <v>192</v>
      </c>
      <c r="DT215" s="59" t="n">
        <v>168.3428460246164</v>
      </c>
      <c r="DU215" s="59" t="n">
        <v>258</v>
      </c>
      <c r="DV215" s="59" t="n">
        <v>322</v>
      </c>
      <c r="DW215" s="59" t="n">
        <v>299.039068132638</v>
      </c>
      <c r="DX215" s="59" t="n">
        <v>893</v>
      </c>
      <c r="DY215" s="59" t="n">
        <v>1499</v>
      </c>
      <c r="DZ215" s="59" t="n">
        <v>1025.75250320819</v>
      </c>
      <c r="ED215" s="59" t="n">
        <v>823</v>
      </c>
      <c r="EE215" s="59" t="n">
        <v>900</v>
      </c>
      <c r="EF215" s="59" t="n">
        <v>858.2059818470464</v>
      </c>
      <c r="EG215" s="59" t="n">
        <v>30</v>
      </c>
      <c r="EH215" s="59" t="n">
        <v>630</v>
      </c>
      <c r="EI215" s="59" t="n">
        <v>167.3314244223642</v>
      </c>
      <c r="EJ215" s="59" t="n">
        <v>607</v>
      </c>
      <c r="EK215" s="59" t="n">
        <v>1207</v>
      </c>
      <c r="EL215" s="59" t="n">
        <v>739.4428189117317</v>
      </c>
      <c r="EM215" s="59" t="n">
        <v>0</v>
      </c>
      <c r="EN215" s="59" t="n">
        <v>8</v>
      </c>
      <c r="EO215" s="59" t="n">
        <v>0.1902942452217179</v>
      </c>
      <c r="EP215" s="59" t="n">
        <v>537</v>
      </c>
      <c r="EQ215" s="59" t="n">
        <v>614</v>
      </c>
      <c r="ER215" s="59" t="n">
        <v>575.4928844909078</v>
      </c>
      <c r="ES215" s="59" t="n">
        <v>30</v>
      </c>
      <c r="ET215" s="59" t="n">
        <v>630</v>
      </c>
      <c r="EU215" s="59" t="n">
        <v>163.5726146388853</v>
      </c>
      <c r="EV215" s="59" t="n">
        <v>6772</v>
      </c>
      <c r="EW215" s="59" t="n">
        <v>6851</v>
      </c>
      <c r="EX215" s="59" t="n">
        <v>6786.054214349298</v>
      </c>
      <c r="GT215" s="59" t="inlineStr">
        <is>
          <t>Volailles</t>
        </is>
      </c>
      <c r="GW215" s="59" t="inlineStr">
        <is>
          <t>Volailles dir</t>
        </is>
      </c>
      <c r="GZ215" s="59" t="inlineStr">
        <is>
          <t>Volailles FAB</t>
        </is>
      </c>
      <c r="HC215" s="59" t="inlineStr">
        <is>
          <t>Volailles intrac</t>
        </is>
      </c>
    </row>
    <row r="216">
      <c r="A216" s="46" t="inlineStr">
        <is>
          <t>Orge collecté ou non</t>
        </is>
      </c>
      <c r="B216" s="59" t="n">
        <v>164</v>
      </c>
      <c r="C216" s="59" t="n">
        <v>813</v>
      </c>
      <c r="D216" s="59" t="n">
        <v>289.2528574398535</v>
      </c>
      <c r="E216" s="59" t="n">
        <v>1</v>
      </c>
      <c r="F216" s="59" t="n">
        <v>35</v>
      </c>
      <c r="G216" s="59" t="n">
        <v>2.217455219553379</v>
      </c>
      <c r="H216" s="59" t="n">
        <v>130</v>
      </c>
      <c r="I216" s="59" t="n">
        <v>138</v>
      </c>
      <c r="J216" s="59" t="n">
        <v>135.1856551873952</v>
      </c>
      <c r="K216" s="59" t="n">
        <v>30</v>
      </c>
      <c r="L216" s="59" t="n">
        <v>650</v>
      </c>
      <c r="M216" s="59" t="n">
        <v>151.8299403622221</v>
      </c>
      <c r="N216" s="59" t="n">
        <v>113</v>
      </c>
      <c r="O216" s="59" t="n">
        <v>762</v>
      </c>
      <c r="P216" s="59" t="n">
        <v>245.2189394080436</v>
      </c>
      <c r="Q216" s="59" t="n">
        <v>1</v>
      </c>
      <c r="R216" s="59" t="n">
        <v>35</v>
      </c>
      <c r="S216" s="59" t="n">
        <v>2.162005921416122</v>
      </c>
      <c r="T216" s="59" t="n">
        <v>81</v>
      </c>
      <c r="U216" s="59" t="n">
        <v>87</v>
      </c>
      <c r="V216" s="59" t="n">
        <v>84.03752582292198</v>
      </c>
      <c r="W216" s="59" t="n">
        <v>30</v>
      </c>
      <c r="X216" s="59" t="n">
        <v>650</v>
      </c>
      <c r="Y216" s="59" t="n">
        <v>159.038654303601</v>
      </c>
      <c r="Z216" s="59" t="n">
        <v>10</v>
      </c>
      <c r="AA216" s="59" t="n">
        <v>230</v>
      </c>
      <c r="AB216" s="59" t="n">
        <v>102.0531657853467</v>
      </c>
      <c r="AC216" s="59" t="n">
        <v>1</v>
      </c>
      <c r="AD216" s="59" t="n">
        <v>33</v>
      </c>
      <c r="AE216" s="59" t="n">
        <v>2.730501133046102</v>
      </c>
      <c r="AF216" s="59" t="n">
        <v>0</v>
      </c>
      <c r="AG216" s="59" t="n">
        <v>110</v>
      </c>
      <c r="AH216" s="59" t="n">
        <v>77.80719275853806</v>
      </c>
      <c r="AI216" s="59" t="n">
        <v>0</v>
      </c>
      <c r="AJ216" s="59" t="n">
        <v>100</v>
      </c>
      <c r="AK216" s="59" t="n">
        <v>21.58857396466048</v>
      </c>
      <c r="AL216" s="59" t="n">
        <v>1003</v>
      </c>
      <c r="AM216" s="59" t="n">
        <v>1019</v>
      </c>
      <c r="AN216" s="59" t="n">
        <v>1005.120265603917</v>
      </c>
      <c r="AO216" s="59" t="n">
        <v>10</v>
      </c>
      <c r="AP216" s="59" t="n">
        <v>34</v>
      </c>
      <c r="AQ216" s="59" t="n">
        <v>9.262735833077897</v>
      </c>
      <c r="AR216" s="59" t="n">
        <v>1</v>
      </c>
      <c r="AS216" s="59" t="n">
        <v>21</v>
      </c>
      <c r="AT216" s="59" t="n">
        <v>0.7310275423030682</v>
      </c>
      <c r="AU216" s="59" t="n">
        <v>0</v>
      </c>
      <c r="AV216" s="59" t="n">
        <v>4</v>
      </c>
      <c r="AW216" s="59" t="n">
        <v>0.2934189304972154</v>
      </c>
      <c r="AX216" s="59" t="n">
        <v>0</v>
      </c>
      <c r="AY216" s="59" t="n">
        <v>13</v>
      </c>
      <c r="AZ216" s="59" t="n">
        <v>0.2017338696566486</v>
      </c>
      <c r="BA216" s="59" t="n">
        <v>0</v>
      </c>
      <c r="BB216" s="59" t="n">
        <v>5</v>
      </c>
      <c r="BC216" s="59" t="n">
        <v>0.6459344626998953</v>
      </c>
      <c r="BD216" s="59" t="n">
        <v>1</v>
      </c>
      <c r="BE216" s="59" t="n">
        <v>34</v>
      </c>
      <c r="BF216" s="59" t="n">
        <v>9.408559574888343</v>
      </c>
      <c r="BJ216" s="59" t="n">
        <v>0</v>
      </c>
      <c r="BK216" s="59" t="n">
        <v>0</v>
      </c>
      <c r="BL216" s="59" t="n">
        <v>0.2358713063758409</v>
      </c>
      <c r="BM216" s="59" t="n">
        <v>1</v>
      </c>
      <c r="BN216" s="59" t="n">
        <v>34</v>
      </c>
      <c r="BO216" s="59" t="n">
        <v>9.237977634473959</v>
      </c>
      <c r="BP216" s="59" t="n">
        <v>0</v>
      </c>
      <c r="BQ216" s="59" t="n">
        <v>170</v>
      </c>
      <c r="BR216" s="59" t="n">
        <v>57.94403566561076</v>
      </c>
      <c r="BS216" s="59" t="n">
        <v>0</v>
      </c>
      <c r="BT216" s="59" t="n">
        <v>9</v>
      </c>
      <c r="BU216" s="59" t="n">
        <v>0.3272640321145899</v>
      </c>
      <c r="BV216" s="59" t="n">
        <v>3</v>
      </c>
      <c r="BW216" s="59" t="n">
        <v>70</v>
      </c>
      <c r="BX216" s="59" t="n">
        <v>35.78209934868041</v>
      </c>
      <c r="BY216" s="59" t="n">
        <v>0</v>
      </c>
      <c r="BZ216" s="59" t="n">
        <v>100</v>
      </c>
      <c r="CA216" s="59" t="n">
        <v>22.04207645183307</v>
      </c>
      <c r="CB216" s="59" t="n">
        <v>48</v>
      </c>
      <c r="CC216" s="59" t="n">
        <v>338</v>
      </c>
      <c r="CD216" s="59" t="n">
        <v>147.8191323674935</v>
      </c>
      <c r="CE216" s="59" t="n">
        <v>0</v>
      </c>
      <c r="CF216" s="59" t="n">
        <v>9</v>
      </c>
      <c r="CG216" s="59" t="n">
        <v>0.3287950329052271</v>
      </c>
      <c r="CH216" s="59" t="n">
        <v>40</v>
      </c>
      <c r="CI216" s="59" t="n">
        <v>167</v>
      </c>
      <c r="CJ216" s="59" t="n">
        <v>112.3508002521017</v>
      </c>
      <c r="CK216" s="59" t="n">
        <v>0</v>
      </c>
      <c r="CL216" s="59" t="n">
        <v>170</v>
      </c>
      <c r="CM216" s="59" t="n">
        <v>35.34266502900487</v>
      </c>
      <c r="CN216" s="59" t="n">
        <v>0</v>
      </c>
      <c r="CO216" s="59" t="n">
        <v>100</v>
      </c>
      <c r="CP216" s="59" t="n">
        <v>28.07113623245757</v>
      </c>
      <c r="CQ216" s="59" t="n">
        <v>0</v>
      </c>
      <c r="CR216" s="59" t="n">
        <v>7</v>
      </c>
      <c r="CS216" s="59" t="n">
        <v>0.2552441792546454</v>
      </c>
      <c r="CT216" s="59" t="n">
        <v>0</v>
      </c>
      <c r="CU216" s="59" t="n">
        <v>2</v>
      </c>
      <c r="CV216" s="59" t="n">
        <v>0.1830515182151811</v>
      </c>
      <c r="CW216" s="59" t="n">
        <v>0</v>
      </c>
      <c r="CX216" s="59" t="n">
        <v>100</v>
      </c>
      <c r="CY216" s="59" t="n">
        <v>28.02064374234886</v>
      </c>
      <c r="CZ216" s="59" t="n">
        <v>361</v>
      </c>
      <c r="DA216" s="59" t="n">
        <v>405</v>
      </c>
      <c r="DB216" s="59" t="n">
        <v>378.3176781162957</v>
      </c>
      <c r="DC216" s="59" t="n">
        <v>144</v>
      </c>
      <c r="DD216" s="59" t="n">
        <v>209</v>
      </c>
      <c r="DE216" s="59" t="n">
        <v>186.4417470216117</v>
      </c>
      <c r="DF216" s="59" t="n">
        <v>515</v>
      </c>
      <c r="DG216" s="59" t="n">
        <v>594</v>
      </c>
      <c r="DH216" s="59" t="n">
        <v>565.3361484376775</v>
      </c>
      <c r="DI216" s="59" t="n">
        <v>27</v>
      </c>
      <c r="DJ216" s="59" t="n">
        <v>50</v>
      </c>
      <c r="DK216" s="59" t="n">
        <v>38.4263850971177</v>
      </c>
      <c r="DL216" s="59" t="n">
        <v>179</v>
      </c>
      <c r="DM216" s="59" t="n">
        <v>222</v>
      </c>
      <c r="DN216" s="59" t="n">
        <v>197.1749654683533</v>
      </c>
      <c r="DO216" s="59" t="n">
        <v>0</v>
      </c>
      <c r="DP216" s="59" t="n">
        <v>8</v>
      </c>
      <c r="DQ216" s="59" t="n">
        <v>0.6096597046067139</v>
      </c>
      <c r="DR216" s="59" t="n">
        <v>125</v>
      </c>
      <c r="DS216" s="59" t="n">
        <v>162</v>
      </c>
      <c r="DT216" s="59" t="n">
        <v>142.2851573149286</v>
      </c>
      <c r="DU216" s="59" t="n">
        <v>28</v>
      </c>
      <c r="DV216" s="59" t="n">
        <v>77</v>
      </c>
      <c r="DW216" s="59" t="n">
        <v>53.28345801040113</v>
      </c>
      <c r="DX216" s="59" t="n">
        <v>30</v>
      </c>
      <c r="DY216" s="59" t="n">
        <v>640</v>
      </c>
      <c r="DZ216" s="59" t="n">
        <v>118.8626834502176</v>
      </c>
      <c r="ED216" s="59" t="n">
        <v>0</v>
      </c>
      <c r="EE216" s="59" t="n">
        <v>16</v>
      </c>
      <c r="EF216" s="59" t="n">
        <v>0.2292663187139976</v>
      </c>
      <c r="EG216" s="59" t="n">
        <v>30</v>
      </c>
      <c r="EH216" s="59" t="n">
        <v>630</v>
      </c>
      <c r="EI216" s="59" t="n">
        <v>118.8341129180234</v>
      </c>
      <c r="EJ216" s="59" t="n">
        <v>30</v>
      </c>
      <c r="EK216" s="59" t="n">
        <v>620</v>
      </c>
      <c r="EL216" s="59" t="n">
        <v>117.2357865984971</v>
      </c>
      <c r="EM216" s="59" t="n">
        <v>0</v>
      </c>
      <c r="EN216" s="59" t="n">
        <v>3</v>
      </c>
      <c r="EO216" s="59" t="n">
        <v>0.2885141267100355</v>
      </c>
      <c r="EP216" s="59" t="n">
        <v>0</v>
      </c>
      <c r="EQ216" s="59" t="n">
        <v>3</v>
      </c>
      <c r="ER216" s="59" t="n">
        <v>0.2080469636065887</v>
      </c>
      <c r="ES216" s="59" t="n">
        <v>30</v>
      </c>
      <c r="ET216" s="59" t="n">
        <v>620</v>
      </c>
      <c r="EU216" s="59" t="n">
        <v>116.9547579570404</v>
      </c>
      <c r="EV216" s="59" t="n">
        <v>1916</v>
      </c>
      <c r="EW216" s="59" t="n">
        <v>1962</v>
      </c>
      <c r="EX216" s="59" t="n">
        <v>1917.262757822648</v>
      </c>
      <c r="GT216" s="59" t="inlineStr">
        <is>
          <t>Somme de MC min</t>
        </is>
      </c>
      <c r="GU216" s="59" t="inlineStr">
        <is>
          <t>Somme de MC max</t>
        </is>
      </c>
      <c r="GV216" s="59" t="inlineStr">
        <is>
          <t>Somme de valeur out</t>
        </is>
      </c>
      <c r="GW216" s="59" t="inlineStr">
        <is>
          <t>Somme de MC min</t>
        </is>
      </c>
      <c r="GX216" s="59" t="inlineStr">
        <is>
          <t>Somme de MC max</t>
        </is>
      </c>
      <c r="GY216" s="59" t="inlineStr">
        <is>
          <t>Somme de valeur out</t>
        </is>
      </c>
      <c r="GZ216" s="59" t="inlineStr">
        <is>
          <t>Somme de MC min</t>
        </is>
      </c>
      <c r="HA216" s="59" t="inlineStr">
        <is>
          <t>Somme de MC max</t>
        </is>
      </c>
      <c r="HB216" s="59" t="inlineStr">
        <is>
          <t>Somme de valeur out</t>
        </is>
      </c>
      <c r="HC216" s="59" t="inlineStr">
        <is>
          <t>Somme de MC min</t>
        </is>
      </c>
      <c r="HD216" s="59" t="inlineStr">
        <is>
          <t>Somme de MC max</t>
        </is>
      </c>
      <c r="HE216" s="59" t="inlineStr">
        <is>
          <t>Somme de valeur out</t>
        </is>
      </c>
    </row>
    <row r="217">
      <c r="A217" s="46" t="inlineStr">
        <is>
          <t>Triticale collecté ou non</t>
        </is>
      </c>
      <c r="B217" s="59" t="n">
        <v>487</v>
      </c>
      <c r="C217" s="59" t="n">
        <v>1102</v>
      </c>
      <c r="D217" s="59" t="n">
        <v>649.3733348356711</v>
      </c>
      <c r="E217" s="59" t="n">
        <v>356</v>
      </c>
      <c r="F217" s="59" t="n">
        <v>481</v>
      </c>
      <c r="G217" s="59" t="n">
        <v>435.181177325544</v>
      </c>
      <c r="H217" s="59" t="n">
        <v>84</v>
      </c>
      <c r="I217" s="59" t="n">
        <v>91</v>
      </c>
      <c r="J217" s="59" t="n">
        <v>87.00653013444929</v>
      </c>
      <c r="K217" s="59" t="n">
        <v>20</v>
      </c>
      <c r="L217" s="59" t="n">
        <v>550</v>
      </c>
      <c r="M217" s="59" t="n">
        <v>127.07681439494</v>
      </c>
      <c r="N217" s="59" t="n">
        <v>99</v>
      </c>
      <c r="O217" s="59" t="n">
        <v>715</v>
      </c>
      <c r="P217" s="59" t="n">
        <v>277.9611489974931</v>
      </c>
      <c r="Q217" s="59" t="n">
        <v>30</v>
      </c>
      <c r="R217" s="59" t="n">
        <v>154</v>
      </c>
      <c r="S217" s="59" t="n">
        <v>114.450415463531</v>
      </c>
      <c r="T217" s="59" t="n">
        <v>24</v>
      </c>
      <c r="U217" s="59" t="n">
        <v>30</v>
      </c>
      <c r="V217" s="59" t="n">
        <v>27.03686965287762</v>
      </c>
      <c r="W217" s="59" t="n">
        <v>20</v>
      </c>
      <c r="X217" s="59" t="n">
        <v>550</v>
      </c>
      <c r="Y217" s="59" t="n">
        <v>136.4209261165821</v>
      </c>
      <c r="Z217" s="59" t="n">
        <v>0</v>
      </c>
      <c r="AA217" s="59" t="n">
        <v>170</v>
      </c>
      <c r="AB217" s="59" t="n">
        <v>50.5205474255503</v>
      </c>
      <c r="AC217" s="59" t="n">
        <v>2</v>
      </c>
      <c r="AD217" s="59" t="n">
        <v>44</v>
      </c>
      <c r="AE217" s="59" t="n">
        <v>22.7274484714693</v>
      </c>
      <c r="AF217" s="59" t="n">
        <v>1</v>
      </c>
      <c r="AG217" s="59" t="n">
        <v>34</v>
      </c>
      <c r="AH217" s="59" t="n">
        <v>7.497951911707087</v>
      </c>
      <c r="AI217" s="59" t="n">
        <v>0</v>
      </c>
      <c r="AJ217" s="59" t="n">
        <v>100</v>
      </c>
      <c r="AK217" s="59" t="n">
        <v>20.41583309367208</v>
      </c>
      <c r="AL217" s="59" t="n">
        <v>669</v>
      </c>
      <c r="AM217" s="59" t="n">
        <v>670</v>
      </c>
      <c r="AN217" s="59" t="n">
        <v>668.7910000000001</v>
      </c>
      <c r="AO217" s="59" t="n">
        <v>574</v>
      </c>
      <c r="AP217" s="59" t="n">
        <v>576</v>
      </c>
      <c r="AQ217" s="59" t="n">
        <v>573.982</v>
      </c>
      <c r="AR217" s="59" t="n">
        <v>1</v>
      </c>
      <c r="AS217" s="59" t="n">
        <v>22</v>
      </c>
      <c r="AT217" s="59" t="n">
        <v>0.78467706488549</v>
      </c>
      <c r="AU217" s="59" t="n">
        <v>0</v>
      </c>
      <c r="AV217" s="59" t="n">
        <v>4</v>
      </c>
      <c r="AW217" s="59" t="n">
        <v>0.3358228186580594</v>
      </c>
      <c r="AX217" s="59" t="n">
        <v>0</v>
      </c>
      <c r="AY217" s="59" t="n">
        <v>15</v>
      </c>
      <c r="AZ217" s="59" t="n">
        <v>0.3143950737127053</v>
      </c>
      <c r="BA217" s="59" t="n">
        <v>0</v>
      </c>
      <c r="BB217" s="59" t="n">
        <v>5</v>
      </c>
      <c r="BC217" s="59" t="n">
        <v>0.6588014345271815</v>
      </c>
      <c r="BD217" s="59" t="n">
        <v>16</v>
      </c>
      <c r="BE217" s="59" t="n">
        <v>49</v>
      </c>
      <c r="BF217" s="59" t="n">
        <v>22.85472162388854</v>
      </c>
      <c r="BJ217" s="59" t="n">
        <v>12</v>
      </c>
      <c r="BK217" s="59" t="n">
        <v>17</v>
      </c>
      <c r="BL217" s="59" t="n">
        <v>15.0955649176827</v>
      </c>
      <c r="BM217" s="59" t="n">
        <v>1</v>
      </c>
      <c r="BN217" s="59" t="n">
        <v>34</v>
      </c>
      <c r="BO217" s="59" t="n">
        <v>7.889779123681954</v>
      </c>
      <c r="BP217" s="59" t="n">
        <v>0</v>
      </c>
      <c r="BQ217" s="59" t="n">
        <v>140</v>
      </c>
      <c r="BR217" s="59" t="n">
        <v>35.25788082649467</v>
      </c>
      <c r="BS217" s="59" t="n">
        <v>0</v>
      </c>
      <c r="BT217" s="59" t="n">
        <v>9</v>
      </c>
      <c r="BU217" s="59" t="n">
        <v>0.4098075406451219</v>
      </c>
      <c r="BV217" s="59" t="n">
        <v>1</v>
      </c>
      <c r="BW217" s="59" t="n">
        <v>35</v>
      </c>
      <c r="BX217" s="59" t="n">
        <v>11.78840419372494</v>
      </c>
      <c r="BY217" s="59" t="n">
        <v>0</v>
      </c>
      <c r="BZ217" s="59" t="n">
        <v>100</v>
      </c>
      <c r="CA217" s="59" t="n">
        <v>23.29461426517829</v>
      </c>
      <c r="CB217" s="59" t="n">
        <v>10</v>
      </c>
      <c r="CC217" s="59" t="n">
        <v>210</v>
      </c>
      <c r="CD217" s="59" t="n">
        <v>55.46762615331671</v>
      </c>
      <c r="CE217" s="59" t="n">
        <v>0</v>
      </c>
      <c r="CF217" s="59" t="n">
        <v>9</v>
      </c>
      <c r="CG217" s="59" t="n">
        <v>0.4121757951924008</v>
      </c>
      <c r="CH217" s="59" t="n">
        <v>1</v>
      </c>
      <c r="CI217" s="59" t="n">
        <v>35</v>
      </c>
      <c r="CJ217" s="59" t="n">
        <v>15.94902304760877</v>
      </c>
      <c r="CK217" s="59" t="n">
        <v>0</v>
      </c>
      <c r="CL217" s="59" t="n">
        <v>170</v>
      </c>
      <c r="CM217" s="59" t="n">
        <v>39.33765383263495</v>
      </c>
      <c r="CN217" s="59" t="n">
        <v>0</v>
      </c>
      <c r="CO217" s="59" t="n">
        <v>100</v>
      </c>
      <c r="CP217" s="59" t="n">
        <v>27.63426953651084</v>
      </c>
      <c r="CQ217" s="59" t="n">
        <v>0</v>
      </c>
      <c r="CR217" s="59" t="n">
        <v>7</v>
      </c>
      <c r="CS217" s="59" t="n">
        <v>0.3180440490979004</v>
      </c>
      <c r="CT217" s="59" t="n">
        <v>0</v>
      </c>
      <c r="CU217" s="59" t="n">
        <v>2</v>
      </c>
      <c r="CV217" s="59" t="n">
        <v>0.3947335989012762</v>
      </c>
      <c r="CW217" s="59" t="n">
        <v>0</v>
      </c>
      <c r="CX217" s="59" t="n">
        <v>100</v>
      </c>
      <c r="CY217" s="59" t="n">
        <v>27.43792002250279</v>
      </c>
      <c r="CZ217" s="59" t="n">
        <v>6</v>
      </c>
      <c r="DA217" s="59" t="n">
        <v>8</v>
      </c>
      <c r="DB217" s="59" t="n">
        <v>6.950340901924084</v>
      </c>
      <c r="DC217" s="59" t="n">
        <v>0</v>
      </c>
      <c r="DD217" s="59" t="n">
        <v>1</v>
      </c>
      <c r="DE217" s="59" t="n">
        <v>0.003767648638056047</v>
      </c>
      <c r="DF217" s="59" t="n">
        <v>5</v>
      </c>
      <c r="DG217" s="59" t="n">
        <v>8</v>
      </c>
      <c r="DH217" s="59" t="n">
        <v>6.028049632258353</v>
      </c>
      <c r="DI217" s="59" t="n">
        <v>6</v>
      </c>
      <c r="DJ217" s="59" t="n">
        <v>9</v>
      </c>
      <c r="DK217" s="59" t="n">
        <v>7.352947386120301</v>
      </c>
      <c r="DL217" s="59" t="n">
        <v>3</v>
      </c>
      <c r="DM217" s="59" t="n">
        <v>5</v>
      </c>
      <c r="DN217" s="59" t="n">
        <v>3.679817859854603</v>
      </c>
      <c r="DO217" s="59" t="n">
        <v>0</v>
      </c>
      <c r="DP217" s="59" t="n">
        <v>0</v>
      </c>
      <c r="DQ217" s="59" t="n">
        <v>0.003322147311024682</v>
      </c>
      <c r="DR217" s="59" t="n">
        <v>4</v>
      </c>
      <c r="DS217" s="59" t="n">
        <v>6</v>
      </c>
      <c r="DT217" s="59" t="n">
        <v>4.663282854584928</v>
      </c>
      <c r="DU217" s="59" t="n">
        <v>0</v>
      </c>
      <c r="DV217" s="59" t="n">
        <v>0</v>
      </c>
      <c r="DW217" s="59" t="n">
        <v>0.003614233857404194</v>
      </c>
      <c r="DX217" s="59" t="n">
        <v>470</v>
      </c>
      <c r="DY217" s="59" t="n">
        <v>1021</v>
      </c>
      <c r="DZ217" s="59" t="n">
        <v>560.8035122488511</v>
      </c>
      <c r="ED217" s="59" t="n">
        <v>443</v>
      </c>
      <c r="EE217" s="59" t="n">
        <v>477</v>
      </c>
      <c r="EF217" s="59" t="n">
        <v>478.6353060526923</v>
      </c>
      <c r="EG217" s="59" t="n">
        <v>20</v>
      </c>
      <c r="EH217" s="59" t="n">
        <v>550</v>
      </c>
      <c r="EI217" s="59" t="n">
        <v>82.53469864982259</v>
      </c>
      <c r="EJ217" s="59" t="n">
        <v>24</v>
      </c>
      <c r="EK217" s="59" t="n">
        <v>553</v>
      </c>
      <c r="EL217" s="59" t="n">
        <v>105.6893805349539</v>
      </c>
      <c r="EM217" s="59" t="n">
        <v>0</v>
      </c>
      <c r="EN217" s="59" t="n">
        <v>6</v>
      </c>
      <c r="EO217" s="59" t="n">
        <v>0.3310668121994804</v>
      </c>
      <c r="EP217" s="59" t="n">
        <v>0</v>
      </c>
      <c r="EQ217" s="59" t="n">
        <v>6</v>
      </c>
      <c r="ER217" s="59" t="n">
        <v>4.12906871682635</v>
      </c>
      <c r="ES217" s="59" t="n">
        <v>20</v>
      </c>
      <c r="ET217" s="59" t="n">
        <v>550</v>
      </c>
      <c r="EU217" s="59" t="n">
        <v>101.6450220368178</v>
      </c>
      <c r="EV217" s="59" t="n">
        <v>1808</v>
      </c>
      <c r="EW217" s="59" t="n">
        <v>1822</v>
      </c>
      <c r="EX217" s="59" t="n">
        <v>1808.771942564818</v>
      </c>
      <c r="GS217" s="37" t="inlineStr">
        <is>
          <t>Céréales collectées ou non</t>
        </is>
      </c>
      <c r="GT217" s="59" t="n">
        <v>7526</v>
      </c>
      <c r="GU217" s="59" t="n">
        <v>7648</v>
      </c>
      <c r="GV217" s="59" t="n">
        <v>7575.495298391541</v>
      </c>
      <c r="GW217" s="59" t="n">
        <v>332</v>
      </c>
      <c r="GX217" s="59" t="n">
        <v>388</v>
      </c>
      <c r="GY217" s="59" t="n">
        <v>360.6583173725551</v>
      </c>
      <c r="GZ217" s="59" t="n">
        <v>5577</v>
      </c>
      <c r="HA217" s="59" t="n">
        <v>5658</v>
      </c>
      <c r="HB217" s="59" t="n">
        <v>5614.052131621074</v>
      </c>
      <c r="HC217" s="59" t="n">
        <v>1555</v>
      </c>
      <c r="HD217" s="59" t="n">
        <v>1662</v>
      </c>
      <c r="HE217" s="59" t="n">
        <v>1599.96922217263</v>
      </c>
    </row>
    <row r="218">
      <c r="A218" s="46" t="inlineStr">
        <is>
          <t>Autres céréales</t>
        </is>
      </c>
      <c r="B218" s="59" t="n">
        <v>0</v>
      </c>
      <c r="C218" s="59" t="n">
        <v>97</v>
      </c>
      <c r="D218" s="59" t="n">
        <v>27.40033496422072</v>
      </c>
      <c r="E218" s="59" t="n">
        <v>3</v>
      </c>
      <c r="F218" s="59" t="n">
        <v>71</v>
      </c>
      <c r="G218" s="59" t="n">
        <v>27.54087201775161</v>
      </c>
      <c r="H218" s="59" t="n">
        <v>1</v>
      </c>
      <c r="I218" s="59" t="n">
        <v>23</v>
      </c>
      <c r="J218" s="59" t="n">
        <v>0.3392547848316758</v>
      </c>
      <c r="K218" s="59" t="n">
        <v>0</v>
      </c>
      <c r="L218" s="59" t="n">
        <v>7</v>
      </c>
      <c r="M218" s="59" t="n">
        <v>0.007064290283151165</v>
      </c>
      <c r="N218" s="59" t="n">
        <v>0</v>
      </c>
      <c r="O218" s="59" t="n">
        <v>97</v>
      </c>
      <c r="P218" s="59" t="n">
        <v>20.867905448569</v>
      </c>
      <c r="Q218" s="59" t="n">
        <v>3</v>
      </c>
      <c r="R218" s="59" t="n">
        <v>71</v>
      </c>
      <c r="S218" s="59" t="n">
        <v>21.00091361660628</v>
      </c>
      <c r="T218" s="59" t="n">
        <v>1</v>
      </c>
      <c r="U218" s="59" t="n">
        <v>23</v>
      </c>
      <c r="V218" s="59" t="n">
        <v>0.3807023641330674</v>
      </c>
      <c r="W218" s="59" t="n">
        <v>0</v>
      </c>
      <c r="X218" s="59" t="n">
        <v>7</v>
      </c>
      <c r="Y218" s="59" t="n">
        <v>0.007106770528743829</v>
      </c>
      <c r="Z218" s="59" t="n">
        <v>2</v>
      </c>
      <c r="AA218" s="59" t="n">
        <v>52</v>
      </c>
      <c r="AB218" s="59" t="n">
        <v>10.90365972879106</v>
      </c>
      <c r="AC218" s="59" t="n">
        <v>2</v>
      </c>
      <c r="AD218" s="59" t="n">
        <v>43</v>
      </c>
      <c r="AE218" s="59" t="n">
        <v>10.62934222542183</v>
      </c>
      <c r="AF218" s="59" t="n">
        <v>0</v>
      </c>
      <c r="AG218" s="59" t="n">
        <v>1</v>
      </c>
      <c r="AH218" s="59" t="n">
        <v>0.02184031627665443</v>
      </c>
      <c r="AI218" s="59" t="n">
        <v>0</v>
      </c>
      <c r="AJ218" s="59" t="n">
        <v>6</v>
      </c>
      <c r="AK218" s="59" t="n">
        <v>0.006275801680437587</v>
      </c>
      <c r="AL218" s="59" t="n">
        <v>161</v>
      </c>
      <c r="AM218" s="59" t="n">
        <v>161</v>
      </c>
      <c r="AN218" s="59" t="n">
        <v>161.0882177780753</v>
      </c>
      <c r="AO218" s="59" t="n">
        <v>61</v>
      </c>
      <c r="AP218" s="59" t="n">
        <v>74</v>
      </c>
      <c r="AQ218" s="59" t="n">
        <v>61.47073671953262</v>
      </c>
      <c r="AR218" s="59" t="n">
        <v>0</v>
      </c>
      <c r="AS218" s="59" t="n">
        <v>22</v>
      </c>
      <c r="AT218" s="59" t="n">
        <v>0.06563142019586229</v>
      </c>
      <c r="AU218" s="59" t="n">
        <v>0</v>
      </c>
      <c r="AV218" s="59" t="n">
        <v>3</v>
      </c>
      <c r="AW218" s="59" t="n">
        <v>0.00598988870466927</v>
      </c>
      <c r="AX218" s="59" t="n">
        <v>0</v>
      </c>
      <c r="AY218" s="59" t="n">
        <v>14</v>
      </c>
      <c r="AZ218" s="59" t="n">
        <v>0.006664227812308212</v>
      </c>
      <c r="BA218" s="59" t="n">
        <v>0</v>
      </c>
      <c r="BB218" s="59" t="n">
        <v>4</v>
      </c>
      <c r="BC218" s="59" t="n">
        <v>0.004302086724409593</v>
      </c>
      <c r="BD218" s="59" t="n">
        <v>0</v>
      </c>
      <c r="BE218" s="59" t="n">
        <v>8</v>
      </c>
      <c r="BF218" s="59" t="n">
        <v>0.1857641929603352</v>
      </c>
      <c r="BG218" s="59" t="n">
        <v>0</v>
      </c>
      <c r="BH218" s="59" t="n">
        <v>0</v>
      </c>
      <c r="BI218" s="59" t="n">
        <v>0</v>
      </c>
      <c r="BJ218" s="59" t="n">
        <v>0</v>
      </c>
      <c r="BK218" s="59" t="n">
        <v>3</v>
      </c>
      <c r="BL218" s="59" t="n">
        <v>0.006623171160185495</v>
      </c>
      <c r="BM218" s="59" t="n">
        <v>0</v>
      </c>
      <c r="BN218" s="59" t="n">
        <v>6</v>
      </c>
      <c r="BO218" s="59" t="n">
        <v>0.005143504726515139</v>
      </c>
      <c r="BP218" s="59" t="n">
        <v>0</v>
      </c>
      <c r="BQ218" s="59" t="n">
        <v>17</v>
      </c>
      <c r="BR218" s="59" t="n">
        <v>0.9156289362090412</v>
      </c>
      <c r="BS218" s="59" t="n">
        <v>0</v>
      </c>
      <c r="BT218" s="59" t="n">
        <v>9</v>
      </c>
      <c r="BU218" s="59" t="n">
        <v>0.08899444400807084</v>
      </c>
      <c r="BV218" s="59" t="n">
        <v>0</v>
      </c>
      <c r="BW218" s="59" t="n">
        <v>2</v>
      </c>
      <c r="BX218" s="59" t="n">
        <v>0.02861937455002096</v>
      </c>
      <c r="BY218" s="59" t="n">
        <v>0</v>
      </c>
      <c r="BZ218" s="59" t="n">
        <v>7</v>
      </c>
      <c r="CA218" s="59" t="n">
        <v>0.006475421534457214</v>
      </c>
      <c r="CB218" s="59" t="n">
        <v>0</v>
      </c>
      <c r="CC218" s="59" t="n">
        <v>17</v>
      </c>
      <c r="CD218" s="59" t="n">
        <v>0.9247591392874062</v>
      </c>
      <c r="CE218" s="59" t="n">
        <v>0</v>
      </c>
      <c r="CF218" s="59" t="n">
        <v>8</v>
      </c>
      <c r="CG218" s="59" t="n">
        <v>0.09881630019243502</v>
      </c>
      <c r="CH218" s="59" t="n">
        <v>0</v>
      </c>
      <c r="CI218" s="59" t="n">
        <v>2</v>
      </c>
      <c r="CJ218" s="59" t="n">
        <v>0.02878109003219504</v>
      </c>
      <c r="CK218" s="59" t="n">
        <v>0</v>
      </c>
      <c r="CL218" s="59" t="n">
        <v>7</v>
      </c>
      <c r="CM218" s="59" t="n">
        <v>0.006652332257111968</v>
      </c>
      <c r="CN218" s="59" t="n">
        <v>0</v>
      </c>
      <c r="CO218" s="59" t="n">
        <v>13</v>
      </c>
      <c r="CP218" s="59" t="n">
        <v>0.2139041183451658</v>
      </c>
      <c r="CQ218" s="59" t="n">
        <v>0</v>
      </c>
      <c r="CR218" s="59" t="n">
        <v>6</v>
      </c>
      <c r="CS218" s="59" t="n">
        <v>0.06402803722901104</v>
      </c>
      <c r="CT218" s="59" t="n">
        <v>0</v>
      </c>
      <c r="CU218" s="59" t="n">
        <v>1</v>
      </c>
      <c r="CV218" s="59" t="n">
        <v>0.002254318172954983</v>
      </c>
      <c r="CW218" s="59" t="n">
        <v>0</v>
      </c>
      <c r="CX218" s="59" t="n">
        <v>7</v>
      </c>
      <c r="CY218" s="59" t="n">
        <v>0.005994195479208635</v>
      </c>
      <c r="CZ218" s="59" t="n">
        <v>56</v>
      </c>
      <c r="DA218" s="59" t="n">
        <v>68</v>
      </c>
      <c r="DB218" s="59" t="n">
        <v>66.75047709032317</v>
      </c>
      <c r="DC218" s="59" t="n">
        <v>394</v>
      </c>
      <c r="DD218" s="59" t="n">
        <v>394</v>
      </c>
      <c r="DE218" s="59" t="n">
        <v>394.3054772955443</v>
      </c>
      <c r="DF218" s="59" t="n">
        <v>456</v>
      </c>
      <c r="DG218" s="59" t="n">
        <v>466</v>
      </c>
      <c r="DH218" s="59" t="n">
        <v>460.6350698678582</v>
      </c>
      <c r="DI218" s="59" t="n">
        <v>7</v>
      </c>
      <c r="DJ218" s="59" t="n">
        <v>13</v>
      </c>
      <c r="DK218" s="59" t="n">
        <v>9.871111401715394</v>
      </c>
      <c r="DL218" s="59" t="n">
        <v>62</v>
      </c>
      <c r="DM218" s="59" t="n">
        <v>73</v>
      </c>
      <c r="DN218" s="59" t="n">
        <v>67.16948039660515</v>
      </c>
      <c r="DO218" s="59" t="n">
        <v>0</v>
      </c>
      <c r="DP218" s="59" t="n">
        <v>9</v>
      </c>
      <c r="DQ218" s="59" t="n">
        <v>0.9987564679813546</v>
      </c>
      <c r="DR218" s="59" t="n">
        <v>60</v>
      </c>
      <c r="DS218" s="59" t="n">
        <v>71</v>
      </c>
      <c r="DT218" s="59" t="n">
        <v>66.95958839376388</v>
      </c>
      <c r="DU218" s="59" t="n">
        <v>0</v>
      </c>
      <c r="DV218" s="59" t="n">
        <v>0</v>
      </c>
      <c r="DW218" s="59" t="n">
        <v>0.01087972221661422</v>
      </c>
      <c r="DX218" s="59" t="n">
        <v>0</v>
      </c>
      <c r="DY218" s="59" t="n">
        <v>25</v>
      </c>
      <c r="DZ218" s="59" t="n">
        <v>0.4840327123046299</v>
      </c>
      <c r="EA218" s="59" t="n">
        <v>0</v>
      </c>
      <c r="EB218" s="59" t="n">
        <v>0</v>
      </c>
      <c r="EC218" s="59" t="n">
        <v>0</v>
      </c>
      <c r="ED218" s="59" t="n">
        <v>0</v>
      </c>
      <c r="EE218" s="59" t="n">
        <v>17</v>
      </c>
      <c r="EF218" s="59" t="n">
        <v>0.01330389462719326</v>
      </c>
      <c r="EG218" s="59" t="n">
        <v>0</v>
      </c>
      <c r="EH218" s="59" t="n">
        <v>7</v>
      </c>
      <c r="EI218" s="59" t="n">
        <v>0.006129858801951595</v>
      </c>
      <c r="EJ218" s="59" t="n">
        <v>10</v>
      </c>
      <c r="EK218" s="59" t="n">
        <v>35</v>
      </c>
      <c r="EL218" s="59" t="n">
        <v>16.5327070959825</v>
      </c>
      <c r="EM218" s="59" t="n">
        <v>0</v>
      </c>
      <c r="EN218" s="59" t="n">
        <v>7</v>
      </c>
      <c r="EO218" s="59" t="n">
        <v>0.0333916349522738</v>
      </c>
      <c r="EP218" s="59" t="n">
        <v>8</v>
      </c>
      <c r="EQ218" s="59" t="n">
        <v>28</v>
      </c>
      <c r="ER218" s="59" t="n">
        <v>16.79048122990958</v>
      </c>
      <c r="ES218" s="59" t="n">
        <v>0</v>
      </c>
      <c r="ET218" s="59" t="n">
        <v>7</v>
      </c>
      <c r="EU218" s="59" t="n">
        <v>0.006068715350619026</v>
      </c>
      <c r="EV218" s="59" t="n">
        <v>612</v>
      </c>
      <c r="EW218" s="59" t="n">
        <v>637</v>
      </c>
      <c r="EX218" s="59" t="n">
        <v>613.1189766281628</v>
      </c>
      <c r="GS218" s="37" t="inlineStr">
        <is>
          <t>Blétendre collecté ou non</t>
        </is>
      </c>
      <c r="GT218" s="59" t="n">
        <v>3299</v>
      </c>
      <c r="GU218" s="59" t="n">
        <v>4622</v>
      </c>
      <c r="GV218" s="59" t="n">
        <v>3872.951327162367</v>
      </c>
      <c r="GW218" s="59" t="n">
        <v>171</v>
      </c>
      <c r="GX218" s="59" t="n">
        <v>216</v>
      </c>
      <c r="GY218" s="59" t="n">
        <v>205.9044690995561</v>
      </c>
      <c r="GZ218" s="59" t="n">
        <v>3038</v>
      </c>
      <c r="HA218" s="59" t="n">
        <v>3115</v>
      </c>
      <c r="HB218" s="59" t="n">
        <v>3080.505269842566</v>
      </c>
      <c r="HC218" s="59" t="n">
        <v>0</v>
      </c>
      <c r="HD218" s="59" t="n">
        <v>1300</v>
      </c>
      <c r="HE218" s="59" t="n">
        <v>586.8688183470267</v>
      </c>
    </row>
    <row r="219">
      <c r="A219" s="59" t="inlineStr">
        <is>
          <t>Oléoprotéagineux collectés ou non</t>
        </is>
      </c>
      <c r="B219" s="59" t="n">
        <v>209</v>
      </c>
      <c r="C219" s="59" t="n">
        <v>237</v>
      </c>
      <c r="D219" s="59" t="n">
        <v>223.8183524754637</v>
      </c>
      <c r="E219" s="59" t="n">
        <v>8</v>
      </c>
      <c r="F219" s="59" t="n">
        <v>98</v>
      </c>
      <c r="G219" s="59" t="n">
        <v>68.74417500835396</v>
      </c>
      <c r="H219" s="59" t="n">
        <v>6</v>
      </c>
      <c r="I219" s="59" t="n">
        <v>88</v>
      </c>
      <c r="J219" s="59" t="n">
        <v>20.48433837685604</v>
      </c>
      <c r="K219" s="59" t="n">
        <v>105</v>
      </c>
      <c r="L219" s="59" t="n">
        <v>142</v>
      </c>
      <c r="M219" s="59" t="n">
        <v>133.3217023710096</v>
      </c>
      <c r="N219" s="59" t="n">
        <v>93</v>
      </c>
      <c r="O219" s="59" t="n">
        <v>111</v>
      </c>
      <c r="P219" s="59" t="n">
        <v>99.33819669445653</v>
      </c>
      <c r="Q219" s="59" t="n">
        <v>3</v>
      </c>
      <c r="R219" s="59" t="n">
        <v>68</v>
      </c>
      <c r="S219" s="59" t="n">
        <v>23.34200764577673</v>
      </c>
      <c r="T219" s="59" t="n">
        <v>4</v>
      </c>
      <c r="U219" s="59" t="n">
        <v>61</v>
      </c>
      <c r="V219" s="59" t="n">
        <v>24.57316817355425</v>
      </c>
      <c r="W219" s="59" t="n">
        <v>23</v>
      </c>
      <c r="X219" s="59" t="n">
        <v>58</v>
      </c>
      <c r="Y219" s="59" t="n">
        <v>50.22649188157525</v>
      </c>
      <c r="Z219" s="59" t="n">
        <v>0</v>
      </c>
      <c r="AA219" s="59" t="n">
        <v>14</v>
      </c>
      <c r="AB219" s="59" t="n">
        <v>0.4739319992563907</v>
      </c>
      <c r="AC219" s="59" t="n">
        <v>0</v>
      </c>
      <c r="AD219" s="59" t="n">
        <v>1</v>
      </c>
      <c r="AE219" s="59" t="n">
        <v>0.004101680065325812</v>
      </c>
      <c r="AF219" s="59" t="n">
        <v>0</v>
      </c>
      <c r="AG219" s="59" t="n">
        <v>13</v>
      </c>
      <c r="AH219" s="59" t="n">
        <v>0.004298278380439945</v>
      </c>
      <c r="AI219" s="59" t="n">
        <v>0</v>
      </c>
      <c r="AJ219" s="59" t="n">
        <v>1</v>
      </c>
      <c r="AK219" s="59" t="n">
        <v>0.005272584493358191</v>
      </c>
      <c r="AL219" s="59" t="n">
        <v>272</v>
      </c>
      <c r="AM219" s="59" t="n">
        <v>272</v>
      </c>
      <c r="AN219" s="59" t="n">
        <v>272.178</v>
      </c>
      <c r="AO219" s="59" t="n">
        <v>20</v>
      </c>
      <c r="AP219" s="59" t="n">
        <v>100</v>
      </c>
      <c r="AQ219" s="59" t="n">
        <v>96.67717425316519</v>
      </c>
      <c r="AR219" s="59" t="n">
        <v>2</v>
      </c>
      <c r="AS219" s="59" t="n">
        <v>51</v>
      </c>
      <c r="AT219" s="59" t="n">
        <v>0.4588869810267318</v>
      </c>
      <c r="AU219" s="59" t="n">
        <v>0</v>
      </c>
      <c r="AV219" s="59" t="n">
        <v>3</v>
      </c>
      <c r="AW219" s="59" t="n">
        <v>0.002557477649248957</v>
      </c>
      <c r="AX219" s="59" t="n">
        <v>2</v>
      </c>
      <c r="AY219" s="59" t="n">
        <v>45</v>
      </c>
      <c r="AZ219" s="59" t="n">
        <v>0.003817123353977131</v>
      </c>
      <c r="BA219" s="59" t="n">
        <v>0</v>
      </c>
      <c r="BB219" s="59" t="n">
        <v>4</v>
      </c>
      <c r="BC219" s="59" t="n">
        <v>0.002868394353574793</v>
      </c>
      <c r="BD219" s="59" t="n">
        <v>1</v>
      </c>
      <c r="BE219" s="59" t="n">
        <v>1</v>
      </c>
      <c r="BF219" s="59" t="n">
        <v>0.9999283120672962</v>
      </c>
      <c r="BJ219" s="59" t="n">
        <v>0</v>
      </c>
      <c r="BK219" s="59" t="n">
        <v>2</v>
      </c>
      <c r="BL219" s="59" t="n">
        <v>0.004294566565026962</v>
      </c>
      <c r="BM219" s="59" t="n">
        <v>0</v>
      </c>
      <c r="BN219" s="59" t="n">
        <v>2</v>
      </c>
      <c r="BO219" s="59" t="n">
        <v>0.004487244292253113</v>
      </c>
      <c r="BP219" s="59" t="n">
        <v>0</v>
      </c>
      <c r="BQ219" s="59" t="n">
        <v>1</v>
      </c>
      <c r="BR219" s="59" t="n">
        <v>0.6079449882057592</v>
      </c>
      <c r="BS219" s="59" t="n">
        <v>0</v>
      </c>
      <c r="BT219" s="59" t="n">
        <v>1</v>
      </c>
      <c r="BU219" s="59" t="n">
        <v>0.003046149919719874</v>
      </c>
      <c r="BV219" s="59" t="n">
        <v>0</v>
      </c>
      <c r="BW219" s="59" t="n">
        <v>1</v>
      </c>
      <c r="BX219" s="59" t="n">
        <v>0.004238318587501682</v>
      </c>
      <c r="BY219" s="59" t="n">
        <v>0</v>
      </c>
      <c r="BZ219" s="59" t="n">
        <v>1</v>
      </c>
      <c r="CA219" s="59" t="n">
        <v>0.006144282144464977</v>
      </c>
      <c r="CB219" s="59" t="n">
        <v>0</v>
      </c>
      <c r="CC219" s="59" t="n">
        <v>1</v>
      </c>
      <c r="CD219" s="59" t="n">
        <v>0.5656558924468736</v>
      </c>
      <c r="CE219" s="59" t="n">
        <v>0</v>
      </c>
      <c r="CF219" s="59" t="n">
        <v>1</v>
      </c>
      <c r="CG219" s="59" t="n">
        <v>0.003110574204734604</v>
      </c>
      <c r="CH219" s="59" t="n">
        <v>0</v>
      </c>
      <c r="CI219" s="59" t="n">
        <v>1</v>
      </c>
      <c r="CJ219" s="59" t="n">
        <v>0.003854452565566075</v>
      </c>
      <c r="CK219" s="59" t="n">
        <v>0</v>
      </c>
      <c r="CL219" s="59" t="n">
        <v>1</v>
      </c>
      <c r="CM219" s="59" t="n">
        <v>0.006550244117890067</v>
      </c>
      <c r="CN219" s="59" t="n">
        <v>170</v>
      </c>
      <c r="CO219" s="59" t="n">
        <v>198</v>
      </c>
      <c r="CP219" s="59" t="n">
        <v>182.8212161611491</v>
      </c>
      <c r="CQ219" s="59" t="n">
        <v>1</v>
      </c>
      <c r="CR219" s="59" t="n">
        <v>25</v>
      </c>
      <c r="CS219" s="59" t="n">
        <v>0.2181778609963363</v>
      </c>
      <c r="CT219" s="59" t="n">
        <v>1</v>
      </c>
      <c r="CU219" s="59" t="n">
        <v>25</v>
      </c>
      <c r="CV219" s="59" t="n">
        <v>0.8823950853818407</v>
      </c>
      <c r="CW219" s="59" t="n">
        <v>153</v>
      </c>
      <c r="CX219" s="59" t="n">
        <v>186</v>
      </c>
      <c r="CY219" s="59" t="n">
        <v>180.7204784833893</v>
      </c>
      <c r="CZ219" s="59" t="n">
        <v>37</v>
      </c>
      <c r="DA219" s="59" t="n">
        <v>45</v>
      </c>
      <c r="DB219" s="59" t="n">
        <v>41.91976015033975</v>
      </c>
      <c r="DC219" s="59" t="n">
        <v>0</v>
      </c>
      <c r="DD219" s="59" t="n">
        <v>1</v>
      </c>
      <c r="DE219" s="59" t="n">
        <v>0.1261315492132515</v>
      </c>
      <c r="DF219" s="59" t="n">
        <v>40</v>
      </c>
      <c r="DG219" s="59" t="n">
        <v>47</v>
      </c>
      <c r="DH219" s="59" t="n">
        <v>43.00146248749171</v>
      </c>
      <c r="DI219" s="59" t="n">
        <v>19</v>
      </c>
      <c r="DJ219" s="59" t="n">
        <v>25</v>
      </c>
      <c r="DK219" s="59" t="n">
        <v>21.71654050593464</v>
      </c>
      <c r="DL219" s="59" t="n">
        <v>6</v>
      </c>
      <c r="DM219" s="59" t="n">
        <v>10</v>
      </c>
      <c r="DN219" s="59" t="n">
        <v>8.093654829659959</v>
      </c>
      <c r="DO219" s="59" t="n">
        <v>0</v>
      </c>
      <c r="DP219" s="59" t="n">
        <v>0</v>
      </c>
      <c r="DQ219" s="59" t="n">
        <v>0.0332495927275988</v>
      </c>
      <c r="DR219" s="59" t="n">
        <v>5</v>
      </c>
      <c r="DS219" s="59" t="n">
        <v>9</v>
      </c>
      <c r="DT219" s="59" t="n">
        <v>7.084764357535072</v>
      </c>
      <c r="DU219" s="59" t="n">
        <v>0</v>
      </c>
      <c r="DV219" s="59" t="n">
        <v>1</v>
      </c>
      <c r="DW219" s="59" t="n">
        <v>0.05232976571114919</v>
      </c>
      <c r="DX219" s="59" t="n">
        <v>137</v>
      </c>
      <c r="DY219" s="59" t="n">
        <v>150</v>
      </c>
      <c r="DZ219" s="59" t="n">
        <v>143.4400633136068</v>
      </c>
      <c r="ED219" s="59" t="n">
        <v>136</v>
      </c>
      <c r="EE219" s="59" t="n">
        <v>149</v>
      </c>
      <c r="EF219" s="59" t="n">
        <v>142.0873009014073</v>
      </c>
      <c r="EG219" s="59" t="n">
        <v>0</v>
      </c>
      <c r="EH219" s="59" t="n">
        <v>1</v>
      </c>
      <c r="EI219" s="59" t="n">
        <v>0.3521887261543773</v>
      </c>
      <c r="EJ219" s="59" t="n">
        <v>18</v>
      </c>
      <c r="EK219" s="59" t="n">
        <v>22</v>
      </c>
      <c r="EL219" s="59" t="n">
        <v>20.29598852766858</v>
      </c>
      <c r="EM219" s="59" t="n">
        <v>4</v>
      </c>
      <c r="EN219" s="59" t="n">
        <v>9</v>
      </c>
      <c r="EO219" s="59" t="n">
        <v>5.262160672537805</v>
      </c>
      <c r="EP219" s="59" t="n">
        <v>11</v>
      </c>
      <c r="EQ219" s="59" t="n">
        <v>18</v>
      </c>
      <c r="ER219" s="59" t="n">
        <v>13.99891457489673</v>
      </c>
      <c r="ES219" s="59" t="n">
        <v>0</v>
      </c>
      <c r="ET219" s="59" t="n">
        <v>3</v>
      </c>
      <c r="EU219" s="59" t="n">
        <v>0.03700967977971027</v>
      </c>
      <c r="EV219" s="59" t="n">
        <v>645</v>
      </c>
      <c r="EW219" s="59" t="n">
        <v>755</v>
      </c>
      <c r="EX219" s="59" t="n">
        <v>734.7123230291337</v>
      </c>
      <c r="GS219" s="37" t="inlineStr">
        <is>
          <t>Maïs collecté ou non</t>
        </is>
      </c>
      <c r="GT219" s="59" t="n">
        <v>2420</v>
      </c>
      <c r="GU219" s="59" t="n">
        <v>3737</v>
      </c>
      <c r="GV219" s="59" t="n">
        <v>2727.562463751833</v>
      </c>
      <c r="GW219" s="59" t="n">
        <v>134</v>
      </c>
      <c r="GX219" s="59" t="n">
        <v>187</v>
      </c>
      <c r="GY219" s="59" t="n">
        <v>154.6793520725144</v>
      </c>
      <c r="GZ219" s="59" t="n">
        <v>1997</v>
      </c>
      <c r="HA219" s="59" t="n">
        <v>2083</v>
      </c>
      <c r="HB219" s="59" t="n">
        <v>2033.175296619134</v>
      </c>
      <c r="HC219" s="59" t="n">
        <v>198</v>
      </c>
      <c r="HD219" s="59" t="n">
        <v>1308</v>
      </c>
      <c r="HE219" s="59" t="n">
        <v>539.8954098320974</v>
      </c>
    </row>
    <row r="220">
      <c r="A220" s="46" t="inlineStr">
        <is>
          <t>Protéagineux collectés ou non</t>
        </is>
      </c>
      <c r="B220" s="59" t="n">
        <v>158</v>
      </c>
      <c r="C220" s="59" t="n">
        <v>181</v>
      </c>
      <c r="D220" s="59" t="n">
        <v>168.9668423185312</v>
      </c>
      <c r="E220" s="59" t="n">
        <v>12</v>
      </c>
      <c r="F220" s="59" t="n">
        <v>83</v>
      </c>
      <c r="G220" s="59" t="n">
        <v>68.21583934073455</v>
      </c>
      <c r="H220" s="59" t="n">
        <v>7</v>
      </c>
      <c r="I220" s="59" t="n">
        <v>77</v>
      </c>
      <c r="J220" s="59" t="n">
        <v>19.55137064011365</v>
      </c>
      <c r="K220" s="59" t="n">
        <v>73</v>
      </c>
      <c r="L220" s="59" t="n">
        <v>87</v>
      </c>
      <c r="M220" s="59" t="n">
        <v>80.50516446946776</v>
      </c>
      <c r="N220" s="59" t="n">
        <v>55</v>
      </c>
      <c r="O220" s="59" t="n">
        <v>76</v>
      </c>
      <c r="P220" s="59" t="n">
        <v>65.89245464757835</v>
      </c>
      <c r="Q220" s="59" t="n">
        <v>2</v>
      </c>
      <c r="R220" s="59" t="n">
        <v>45</v>
      </c>
      <c r="S220" s="59" t="n">
        <v>22.43992494147565</v>
      </c>
      <c r="T220" s="59" t="n">
        <v>5</v>
      </c>
      <c r="U220" s="59" t="n">
        <v>48</v>
      </c>
      <c r="V220" s="59" t="n">
        <v>23.64790375843874</v>
      </c>
      <c r="W220" s="59" t="n">
        <v>16</v>
      </c>
      <c r="X220" s="59" t="n">
        <v>22</v>
      </c>
      <c r="Y220" s="59" t="n">
        <v>19.0991804657723</v>
      </c>
      <c r="Z220" s="59" t="n">
        <v>0</v>
      </c>
      <c r="AA220" s="59" t="n">
        <v>17</v>
      </c>
      <c r="AB220" s="59" t="n">
        <v>0.4623853429334902</v>
      </c>
      <c r="AC220" s="59" t="n">
        <v>0</v>
      </c>
      <c r="AD220" s="59" t="n">
        <v>0</v>
      </c>
      <c r="AE220" s="59" t="n">
        <v>0.003666266431670417</v>
      </c>
      <c r="AF220" s="59" t="n">
        <v>0</v>
      </c>
      <c r="AG220" s="59" t="n">
        <v>14</v>
      </c>
      <c r="AH220" s="59" t="n">
        <v>0.003515650352120152</v>
      </c>
      <c r="AI220" s="59" t="n">
        <v>0</v>
      </c>
      <c r="AJ220" s="59" t="n">
        <v>4</v>
      </c>
      <c r="AK220" s="59" t="n">
        <v>0.004334312151719959</v>
      </c>
      <c r="AL220" s="59" t="n">
        <v>75</v>
      </c>
      <c r="AM220" s="59" t="n">
        <v>79</v>
      </c>
      <c r="AN220" s="59" t="n">
        <v>75.22800000000001</v>
      </c>
      <c r="AO220" s="59" t="n">
        <v>14</v>
      </c>
      <c r="AP220" s="59" t="n">
        <v>89</v>
      </c>
      <c r="AQ220" s="59" t="n">
        <v>91.02415104582805</v>
      </c>
      <c r="AR220" s="59" t="n">
        <v>2</v>
      </c>
      <c r="AS220" s="59" t="n">
        <v>49</v>
      </c>
      <c r="AT220" s="59" t="n">
        <v>0.4516531712380905</v>
      </c>
      <c r="AU220" s="59" t="n">
        <v>0</v>
      </c>
      <c r="AV220" s="59" t="n">
        <v>4</v>
      </c>
      <c r="AW220" s="59" t="n">
        <v>0.003043074515537994</v>
      </c>
      <c r="AX220" s="59" t="n">
        <v>2</v>
      </c>
      <c r="AY220" s="59" t="n">
        <v>41</v>
      </c>
      <c r="AZ220" s="59" t="n">
        <v>0.003607556880901814</v>
      </c>
      <c r="BA220" s="59" t="n">
        <v>0</v>
      </c>
      <c r="BB220" s="59" t="n">
        <v>5</v>
      </c>
      <c r="BC220" s="59" t="n">
        <v>0.003308698666741603</v>
      </c>
      <c r="BD220" s="59" t="n">
        <v>0</v>
      </c>
      <c r="BE220" s="59" t="n">
        <v>7</v>
      </c>
      <c r="BF220" s="59" t="n">
        <v>0.6993218380829047</v>
      </c>
      <c r="BJ220" s="59" t="n">
        <v>0</v>
      </c>
      <c r="BK220" s="59" t="n">
        <v>3</v>
      </c>
      <c r="BL220" s="59" t="n">
        <v>0.003432347976808864</v>
      </c>
      <c r="BM220" s="59" t="n">
        <v>0</v>
      </c>
      <c r="BN220" s="59" t="n">
        <v>5</v>
      </c>
      <c r="BO220" s="59" t="n">
        <v>0.004135185090435604</v>
      </c>
      <c r="BP220" s="59" t="n">
        <v>0</v>
      </c>
      <c r="BQ220" s="59" t="n">
        <v>1</v>
      </c>
      <c r="BR220" s="59" t="n">
        <v>0.5557456068828337</v>
      </c>
      <c r="BS220" s="59" t="n">
        <v>0</v>
      </c>
      <c r="BT220" s="59" t="n">
        <v>2</v>
      </c>
      <c r="BU220" s="59" t="n">
        <v>0.003206034616879951</v>
      </c>
      <c r="BV220" s="59" t="n">
        <v>0</v>
      </c>
      <c r="BW220" s="59" t="n">
        <v>2</v>
      </c>
      <c r="BX220" s="59" t="n">
        <v>0.004439757143758863</v>
      </c>
      <c r="BY220" s="59" t="n">
        <v>0</v>
      </c>
      <c r="BZ220" s="59" t="n">
        <v>0</v>
      </c>
      <c r="CA220" s="59" t="n">
        <v>0.004492171627881778</v>
      </c>
      <c r="CB220" s="59" t="n">
        <v>0</v>
      </c>
      <c r="CC220" s="59" t="n">
        <v>1</v>
      </c>
      <c r="CD220" s="59" t="n">
        <v>0.5242203878964891</v>
      </c>
      <c r="CE220" s="59" t="n">
        <v>0</v>
      </c>
      <c r="CF220" s="59" t="n">
        <v>2</v>
      </c>
      <c r="CG220" s="59" t="n">
        <v>0.003227296322054699</v>
      </c>
      <c r="CH220" s="59" t="n">
        <v>0</v>
      </c>
      <c r="CI220" s="59" t="n">
        <v>2</v>
      </c>
      <c r="CJ220" s="59" t="n">
        <v>0.004527703695590852</v>
      </c>
      <c r="CK220" s="59" t="n">
        <v>0</v>
      </c>
      <c r="CL220" s="59" t="n">
        <v>0</v>
      </c>
      <c r="CM220" s="59" t="n">
        <v>0.004583942626271435</v>
      </c>
      <c r="CN220" s="59" t="n">
        <v>32</v>
      </c>
      <c r="CO220" s="59" t="n">
        <v>47</v>
      </c>
      <c r="CP220" s="59" t="n">
        <v>38.01874411294979</v>
      </c>
      <c r="CQ220" s="59" t="n">
        <v>1</v>
      </c>
      <c r="CR220" s="59" t="n">
        <v>24</v>
      </c>
      <c r="CS220" s="59" t="n">
        <v>0.9628619955097838</v>
      </c>
      <c r="CT220" s="59" t="n">
        <v>1</v>
      </c>
      <c r="CU220" s="59" t="n">
        <v>24</v>
      </c>
      <c r="CV220" s="59" t="n">
        <v>0.9623867687565355</v>
      </c>
      <c r="CW220" s="59" t="n">
        <v>13</v>
      </c>
      <c r="CX220" s="59" t="n">
        <v>40</v>
      </c>
      <c r="CY220" s="59" t="n">
        <v>35.0954449465811</v>
      </c>
      <c r="CZ220" s="59" t="n">
        <v>12</v>
      </c>
      <c r="DA220" s="59" t="n">
        <v>15</v>
      </c>
      <c r="DB220" s="59" t="n">
        <v>13.31971768259097</v>
      </c>
      <c r="DC220" s="59" t="n">
        <v>0</v>
      </c>
      <c r="DD220" s="59" t="n">
        <v>1</v>
      </c>
      <c r="DE220" s="59" t="n">
        <v>0.02577975616316781</v>
      </c>
      <c r="DF220" s="59" t="n">
        <v>13</v>
      </c>
      <c r="DG220" s="59" t="n">
        <v>16</v>
      </c>
      <c r="DH220" s="59" t="n">
        <v>13.68459243347147</v>
      </c>
      <c r="DI220" s="59" t="n">
        <v>0</v>
      </c>
      <c r="DJ220" s="59" t="n">
        <v>0</v>
      </c>
      <c r="DK220" s="59" t="n">
        <v>0.1282720486575197</v>
      </c>
      <c r="DL220" s="59" t="n">
        <v>2</v>
      </c>
      <c r="DM220" s="59" t="n">
        <v>4</v>
      </c>
      <c r="DN220" s="59" t="n">
        <v>2.560352162305272</v>
      </c>
      <c r="DO220" s="59" t="n">
        <v>0</v>
      </c>
      <c r="DP220" s="59" t="n">
        <v>0</v>
      </c>
      <c r="DQ220" s="59" t="n">
        <v>0.01857067371266137</v>
      </c>
      <c r="DR220" s="59" t="n">
        <v>1</v>
      </c>
      <c r="DS220" s="59" t="n">
        <v>3</v>
      </c>
      <c r="DT220" s="59" t="n">
        <v>2.085780210475211</v>
      </c>
      <c r="DU220" s="59" t="n">
        <v>0</v>
      </c>
      <c r="DV220" s="59" t="n">
        <v>1</v>
      </c>
      <c r="DW220" s="59" t="n">
        <v>0.02469677809031265</v>
      </c>
      <c r="DX220" s="59" t="n">
        <v>14</v>
      </c>
      <c r="DY220" s="59" t="n">
        <v>20</v>
      </c>
      <c r="DZ220" s="59" t="n">
        <v>16.60991926455696</v>
      </c>
      <c r="ED220" s="59" t="n">
        <v>13</v>
      </c>
      <c r="EE220" s="59" t="n">
        <v>19</v>
      </c>
      <c r="EF220" s="59" t="n">
        <v>15.60781525101562</v>
      </c>
      <c r="EG220" s="59" t="n">
        <v>0</v>
      </c>
      <c r="EH220" s="59" t="n">
        <v>2</v>
      </c>
      <c r="EI220" s="59" t="n">
        <v>0.007356522420609867</v>
      </c>
      <c r="EJ220" s="59" t="n">
        <v>0</v>
      </c>
      <c r="EK220" s="59" t="n">
        <v>4</v>
      </c>
      <c r="EL220" s="59" t="n">
        <v>0.4527207960830308</v>
      </c>
      <c r="EM220" s="59" t="n">
        <v>0</v>
      </c>
      <c r="EN220" s="59" t="n">
        <v>3</v>
      </c>
      <c r="EO220" s="59" t="n">
        <v>0.003259932295989333</v>
      </c>
      <c r="EP220" s="59" t="n">
        <v>0</v>
      </c>
      <c r="EQ220" s="59" t="n">
        <v>3</v>
      </c>
      <c r="ER220" s="59" t="n">
        <v>0.003589090879095085</v>
      </c>
      <c r="ES220" s="59" t="n">
        <v>0</v>
      </c>
      <c r="ET220" s="59" t="n">
        <v>4</v>
      </c>
      <c r="EU220" s="59" t="n">
        <v>0.004180077758762519</v>
      </c>
      <c r="EV220" s="59" t="n">
        <v>220</v>
      </c>
      <c r="EW220" s="59" t="n">
        <v>296</v>
      </c>
      <c r="EX220" s="59" t="n">
        <v>299.9959353106905</v>
      </c>
      <c r="GS220" s="37" t="inlineStr">
        <is>
          <t>Orge collecté ou non</t>
        </is>
      </c>
      <c r="GT220" s="59" t="n">
        <v>0</v>
      </c>
      <c r="GU220" s="59" t="n">
        <v>1400</v>
      </c>
      <c r="GV220" s="59" t="n">
        <v>264.795369379564</v>
      </c>
      <c r="GW220" s="59" t="n">
        <v>0</v>
      </c>
      <c r="GX220" s="59" t="n">
        <v>10</v>
      </c>
      <c r="GY220" s="59" t="n">
        <v>0.5437583059646809</v>
      </c>
      <c r="GZ220" s="59" t="n">
        <v>0</v>
      </c>
      <c r="HA220" s="59" t="n">
        <v>15</v>
      </c>
      <c r="HB220" s="59" t="n">
        <v>0.6203648005357674</v>
      </c>
      <c r="HC220" s="59" t="n">
        <v>30</v>
      </c>
      <c r="HD220" s="59" t="n">
        <v>650</v>
      </c>
      <c r="HE220" s="59" t="n">
        <v>263.8095146174127</v>
      </c>
    </row>
    <row r="221">
      <c r="A221" s="46" t="inlineStr">
        <is>
          <t>Autres oléopro</t>
        </is>
      </c>
      <c r="B221" s="59" t="n">
        <v>23</v>
      </c>
      <c r="C221" s="59" t="n">
        <v>85</v>
      </c>
      <c r="D221" s="59" t="n">
        <v>53.21965971575308</v>
      </c>
      <c r="E221" s="59" t="n">
        <v>1</v>
      </c>
      <c r="F221" s="59" t="n">
        <v>24</v>
      </c>
      <c r="G221" s="59" t="n">
        <v>0.008927067049613465</v>
      </c>
      <c r="H221" s="59" t="n">
        <v>0</v>
      </c>
      <c r="I221" s="59" t="n">
        <v>11</v>
      </c>
      <c r="J221" s="59" t="n">
        <v>0.4944464114248818</v>
      </c>
      <c r="K221" s="59" t="n">
        <v>23</v>
      </c>
      <c r="L221" s="59" t="n">
        <v>62</v>
      </c>
      <c r="M221" s="59" t="n">
        <v>52.13854072571352</v>
      </c>
      <c r="N221" s="59" t="n">
        <v>5</v>
      </c>
      <c r="O221" s="59" t="n">
        <v>61</v>
      </c>
      <c r="P221" s="59" t="n">
        <v>31.76076676459061</v>
      </c>
      <c r="Q221" s="59" t="n">
        <v>1</v>
      </c>
      <c r="R221" s="59" t="n">
        <v>24</v>
      </c>
      <c r="S221" s="59" t="n">
        <v>0.008827098059717127</v>
      </c>
      <c r="T221" s="59" t="n">
        <v>0</v>
      </c>
      <c r="U221" s="59" t="n">
        <v>11</v>
      </c>
      <c r="V221" s="59" t="n">
        <v>0.5592441536065187</v>
      </c>
      <c r="W221" s="59" t="n">
        <v>4</v>
      </c>
      <c r="X221" s="59" t="n">
        <v>39</v>
      </c>
      <c r="Y221" s="59" t="n">
        <v>30.52890500655228</v>
      </c>
      <c r="Z221" s="59" t="n">
        <v>0</v>
      </c>
      <c r="AA221" s="59" t="n">
        <v>10</v>
      </c>
      <c r="AB221" s="59" t="n">
        <v>0.03761653303733964</v>
      </c>
      <c r="AC221" s="59" t="n">
        <v>0</v>
      </c>
      <c r="AD221" s="59" t="n">
        <v>3</v>
      </c>
      <c r="AE221" s="59" t="n">
        <v>0.006514618262840991</v>
      </c>
      <c r="AF221" s="59" t="n">
        <v>0</v>
      </c>
      <c r="AG221" s="59" t="n">
        <v>5</v>
      </c>
      <c r="AH221" s="59" t="n">
        <v>0.009413701077756645</v>
      </c>
      <c r="AI221" s="59" t="n">
        <v>0</v>
      </c>
      <c r="AJ221" s="59" t="n">
        <v>3</v>
      </c>
      <c r="AK221" s="59" t="n">
        <v>0.007497633636301715</v>
      </c>
      <c r="AL221" s="59" t="n">
        <v>194</v>
      </c>
      <c r="AM221" s="59" t="n">
        <v>194</v>
      </c>
      <c r="AN221" s="59" t="n">
        <v>194.95</v>
      </c>
      <c r="AO221" s="59" t="n">
        <v>9</v>
      </c>
      <c r="AP221" s="59" t="n">
        <v>86</v>
      </c>
      <c r="AQ221" s="59" t="n">
        <v>5.309305923466309</v>
      </c>
      <c r="AR221" s="59" t="n">
        <v>0</v>
      </c>
      <c r="AS221" s="59" t="n">
        <v>13</v>
      </c>
      <c r="AT221" s="59" t="n">
        <v>0.0187538597740304</v>
      </c>
      <c r="AU221" s="59" t="n">
        <v>0</v>
      </c>
      <c r="AV221" s="59" t="n">
        <v>3</v>
      </c>
      <c r="AW221" s="59" t="n">
        <v>0.003034920417995949</v>
      </c>
      <c r="AX221" s="59" t="n">
        <v>0</v>
      </c>
      <c r="AY221" s="59" t="n">
        <v>4</v>
      </c>
      <c r="AZ221" s="59" t="n">
        <v>0.004956901124500403</v>
      </c>
      <c r="BA221" s="59" t="n">
        <v>0</v>
      </c>
      <c r="BB221" s="59" t="n">
        <v>4</v>
      </c>
      <c r="BC221" s="59" t="n">
        <v>0.007487531787133344</v>
      </c>
      <c r="BD221" s="59" t="n">
        <v>0</v>
      </c>
      <c r="BE221" s="59" t="n">
        <v>3</v>
      </c>
      <c r="BF221" s="59" t="n">
        <v>0.052414194445162</v>
      </c>
      <c r="BG221" s="59" t="n">
        <v>0</v>
      </c>
      <c r="BH221" s="59" t="n">
        <v>0</v>
      </c>
      <c r="BI221" s="59" t="n">
        <v>0</v>
      </c>
      <c r="BJ221" s="59" t="n">
        <v>0</v>
      </c>
      <c r="BK221" s="59" t="n">
        <v>2</v>
      </c>
      <c r="BL221" s="59" t="n">
        <v>0.005099990473967228</v>
      </c>
      <c r="BM221" s="59" t="n">
        <v>0</v>
      </c>
      <c r="BN221" s="59" t="n">
        <v>0</v>
      </c>
      <c r="BO221" s="59" t="n">
        <v>0</v>
      </c>
      <c r="BP221" s="59" t="n">
        <v>0</v>
      </c>
      <c r="BQ221" s="59" t="n">
        <v>6</v>
      </c>
      <c r="BR221" s="59" t="n">
        <v>0.2312800702361641</v>
      </c>
      <c r="BS221" s="59" t="n">
        <v>0</v>
      </c>
      <c r="BT221" s="59" t="n">
        <v>4</v>
      </c>
      <c r="BU221" s="59" t="n">
        <v>0.00546099886938829</v>
      </c>
      <c r="BV221" s="59" t="n">
        <v>0</v>
      </c>
      <c r="BW221" s="59" t="n">
        <v>4</v>
      </c>
      <c r="BX221" s="59" t="n">
        <v>0.01036163655830761</v>
      </c>
      <c r="BY221" s="59" t="n">
        <v>0</v>
      </c>
      <c r="BZ221" s="59" t="n">
        <v>4</v>
      </c>
      <c r="CA221" s="59" t="n">
        <v>0.01236619768735373</v>
      </c>
      <c r="CB221" s="59" t="n">
        <v>0</v>
      </c>
      <c r="CC221" s="59" t="n">
        <v>6</v>
      </c>
      <c r="CD221" s="59" t="n">
        <v>0.1640419169294796</v>
      </c>
      <c r="CE221" s="59" t="n">
        <v>0</v>
      </c>
      <c r="CF221" s="59" t="n">
        <v>4</v>
      </c>
      <c r="CG221" s="59" t="n">
        <v>0.005535990397161516</v>
      </c>
      <c r="CH221" s="59" t="n">
        <v>0</v>
      </c>
      <c r="CI221" s="59" t="n">
        <v>4</v>
      </c>
      <c r="CJ221" s="59" t="n">
        <v>0.01054556752705708</v>
      </c>
      <c r="CK221" s="59" t="n">
        <v>0</v>
      </c>
      <c r="CL221" s="59" t="n">
        <v>4</v>
      </c>
      <c r="CM221" s="59" t="n">
        <v>0.01272774774668187</v>
      </c>
      <c r="CN221" s="59" t="n">
        <v>119</v>
      </c>
      <c r="CO221" s="59" t="n">
        <v>194</v>
      </c>
      <c r="CP221" s="59" t="n">
        <v>145.0793386403901</v>
      </c>
      <c r="CQ221" s="59" t="n">
        <v>1</v>
      </c>
      <c r="CR221" s="59" t="n">
        <v>25</v>
      </c>
      <c r="CS221" s="59" t="n">
        <v>0.01395971382026373</v>
      </c>
      <c r="CT221" s="59" t="n">
        <v>0</v>
      </c>
      <c r="CU221" s="59" t="n">
        <v>4</v>
      </c>
      <c r="CV221" s="59" t="n">
        <v>0.002410586680883746</v>
      </c>
      <c r="CW221" s="59" t="n">
        <v>118</v>
      </c>
      <c r="CX221" s="59" t="n">
        <v>171</v>
      </c>
      <c r="CY221" s="59" t="n">
        <v>145.7619924861307</v>
      </c>
      <c r="CZ221" s="59" t="n">
        <v>26</v>
      </c>
      <c r="DA221" s="59" t="n">
        <v>31</v>
      </c>
      <c r="DB221" s="59" t="n">
        <v>28.21129871916023</v>
      </c>
      <c r="DC221" s="59" t="n">
        <v>0</v>
      </c>
      <c r="DD221" s="59" t="n">
        <v>2</v>
      </c>
      <c r="DE221" s="59" t="n">
        <v>0.02850868067879359</v>
      </c>
      <c r="DF221" s="59" t="n">
        <v>27</v>
      </c>
      <c r="DG221" s="59" t="n">
        <v>35</v>
      </c>
      <c r="DH221" s="59" t="n">
        <v>29.5040584668794</v>
      </c>
      <c r="DI221" s="59" t="n">
        <v>20</v>
      </c>
      <c r="DJ221" s="59" t="n">
        <v>26</v>
      </c>
      <c r="DK221" s="59" t="n">
        <v>22.63870185015913</v>
      </c>
      <c r="DL221" s="59" t="n">
        <v>4</v>
      </c>
      <c r="DM221" s="59" t="n">
        <v>10</v>
      </c>
      <c r="DN221" s="59" t="n">
        <v>6.148771149239887</v>
      </c>
      <c r="DO221" s="59" t="n">
        <v>0</v>
      </c>
      <c r="DP221" s="59" t="n">
        <v>0</v>
      </c>
      <c r="DQ221" s="59" t="n">
        <v>0.008949308927730361</v>
      </c>
      <c r="DR221" s="59" t="n">
        <v>3</v>
      </c>
      <c r="DS221" s="59" t="n">
        <v>7</v>
      </c>
      <c r="DT221" s="59" t="n">
        <v>5.109628669875928</v>
      </c>
      <c r="DU221" s="59" t="n">
        <v>0</v>
      </c>
      <c r="DV221" s="59" t="n">
        <v>2</v>
      </c>
      <c r="DW221" s="59" t="n">
        <v>0.02605862672308838</v>
      </c>
      <c r="DX221" s="59" t="n">
        <v>122</v>
      </c>
      <c r="DY221" s="59" t="n">
        <v>134</v>
      </c>
      <c r="DZ221" s="59" t="n">
        <v>126.8287743790169</v>
      </c>
      <c r="EA221" s="59" t="n">
        <v>0</v>
      </c>
      <c r="EB221" s="59" t="n">
        <v>0</v>
      </c>
      <c r="EC221" s="59" t="n">
        <v>0</v>
      </c>
      <c r="ED221" s="59" t="n">
        <v>121</v>
      </c>
      <c r="EE221" s="59" t="n">
        <v>132</v>
      </c>
      <c r="EF221" s="59" t="n">
        <v>125.8449975385692</v>
      </c>
      <c r="EG221" s="59" t="n">
        <v>0</v>
      </c>
      <c r="EH221" s="59" t="n">
        <v>1</v>
      </c>
      <c r="EI221" s="59" t="n">
        <v>0.04029638339775595</v>
      </c>
      <c r="EJ221" s="59" t="n">
        <v>19</v>
      </c>
      <c r="EK221" s="59" t="n">
        <v>25</v>
      </c>
      <c r="EL221" s="59" t="n">
        <v>21.25270195473035</v>
      </c>
      <c r="EM221" s="59" t="n">
        <v>6</v>
      </c>
      <c r="EN221" s="59" t="n">
        <v>6</v>
      </c>
      <c r="EO221" s="59" t="n">
        <v>6.226256951068114</v>
      </c>
      <c r="EP221" s="59" t="n">
        <v>11</v>
      </c>
      <c r="EQ221" s="59" t="n">
        <v>16</v>
      </c>
      <c r="ER221" s="59" t="n">
        <v>14.03254752714867</v>
      </c>
      <c r="ES221" s="59" t="n">
        <v>0</v>
      </c>
      <c r="ET221" s="59" t="n">
        <v>3</v>
      </c>
      <c r="EU221" s="59" t="n">
        <v>0.01386558108008105</v>
      </c>
      <c r="EV221" s="59" t="n">
        <v>429</v>
      </c>
      <c r="EW221" s="59" t="n">
        <v>536</v>
      </c>
      <c r="EX221" s="59" t="n">
        <v>432.7269378609789</v>
      </c>
      <c r="GS221" s="37" t="inlineStr">
        <is>
          <t>Triticale collecté ou non</t>
        </is>
      </c>
      <c r="GT221" s="59" t="n">
        <v>449</v>
      </c>
      <c r="GU221" s="59" t="n">
        <v>1648</v>
      </c>
      <c r="GV221" s="59" t="n">
        <v>695.2120013417302</v>
      </c>
      <c r="GW221" s="59" t="n">
        <v>0</v>
      </c>
      <c r="GX221" s="59" t="n">
        <v>13</v>
      </c>
      <c r="GY221" s="59" t="n">
        <v>0.6491108612973808</v>
      </c>
      <c r="GZ221" s="59" t="n">
        <v>450</v>
      </c>
      <c r="HA221" s="59" t="n">
        <v>485</v>
      </c>
      <c r="HB221" s="59" t="n">
        <v>483.1591083684199</v>
      </c>
      <c r="HC221" s="59" t="n">
        <v>20</v>
      </c>
      <c r="HD221" s="59" t="n">
        <v>550</v>
      </c>
      <c r="HE221" s="59" t="n">
        <v>211.6176407091432</v>
      </c>
    </row>
    <row r="222">
      <c r="A222" s="59" t="inlineStr">
        <is>
          <t>Coproduits</t>
        </is>
      </c>
      <c r="B222" s="59" t="n">
        <v>5070</v>
      </c>
      <c r="C222" s="59" t="n">
        <v>5224</v>
      </c>
      <c r="D222" s="59" t="n">
        <v>5141.682535330857</v>
      </c>
      <c r="E222" s="59" t="n">
        <v>2014</v>
      </c>
      <c r="F222" s="59" t="n">
        <v>2188</v>
      </c>
      <c r="G222" s="59" t="n">
        <v>2146.738382967744</v>
      </c>
      <c r="H222" s="59" t="n">
        <v>2975</v>
      </c>
      <c r="I222" s="59" t="n">
        <v>3108</v>
      </c>
      <c r="J222" s="59" t="n">
        <v>2996.514289075756</v>
      </c>
      <c r="N222" s="59" t="n">
        <v>1676</v>
      </c>
      <c r="O222" s="59" t="n">
        <v>1763</v>
      </c>
      <c r="P222" s="59" t="n">
        <v>1723.782364141532</v>
      </c>
      <c r="Q222" s="59" t="n">
        <v>443</v>
      </c>
      <c r="R222" s="59" t="n">
        <v>602</v>
      </c>
      <c r="S222" s="59" t="n">
        <v>540.9852010979331</v>
      </c>
      <c r="T222" s="59" t="n">
        <v>1125</v>
      </c>
      <c r="U222" s="59" t="n">
        <v>1267</v>
      </c>
      <c r="V222" s="59" t="n">
        <v>1184.295738938769</v>
      </c>
      <c r="Z222" s="59" t="n">
        <v>142</v>
      </c>
      <c r="AA222" s="59" t="n">
        <v>160</v>
      </c>
      <c r="AB222" s="59" t="n">
        <v>155.936689233919</v>
      </c>
      <c r="AC222" s="59" t="n">
        <v>61</v>
      </c>
      <c r="AD222" s="59" t="n">
        <v>71</v>
      </c>
      <c r="AE222" s="59" t="n">
        <v>65.62869110015541</v>
      </c>
      <c r="AF222" s="59" t="n">
        <v>78</v>
      </c>
      <c r="AG222" s="59" t="n">
        <v>93</v>
      </c>
      <c r="AH222" s="59" t="n">
        <v>91.28835929103469</v>
      </c>
      <c r="AL222" s="59" t="n">
        <v>9736</v>
      </c>
      <c r="AM222" s="59" t="n">
        <v>10045</v>
      </c>
      <c r="AN222" s="59" t="n">
        <v>9811.261256586537</v>
      </c>
      <c r="AO222" s="59" t="n">
        <v>3888</v>
      </c>
      <c r="AP222" s="59" t="n">
        <v>3967</v>
      </c>
      <c r="AQ222" s="59" t="n">
        <v>3883.020276045399</v>
      </c>
      <c r="AR222" s="59" t="n">
        <v>81</v>
      </c>
      <c r="AS222" s="59" t="n">
        <v>293</v>
      </c>
      <c r="AT222" s="59" t="n">
        <v>310.155910605752</v>
      </c>
      <c r="AU222" s="59" t="n">
        <v>43</v>
      </c>
      <c r="AV222" s="59" t="n">
        <v>44</v>
      </c>
      <c r="AW222" s="59" t="n">
        <v>44.83080392827717</v>
      </c>
      <c r="AX222" s="59" t="n">
        <v>37</v>
      </c>
      <c r="AY222" s="59" t="n">
        <v>257</v>
      </c>
      <c r="AZ222" s="59" t="n">
        <v>266.2629575284166</v>
      </c>
      <c r="BD222" s="59" t="n">
        <v>332</v>
      </c>
      <c r="BE222" s="59" t="n">
        <v>337</v>
      </c>
      <c r="BF222" s="59" t="n">
        <v>334.1963673296112</v>
      </c>
      <c r="BG222" s="59" t="n">
        <v>0</v>
      </c>
      <c r="BH222" s="59" t="n">
        <v>3</v>
      </c>
      <c r="BI222" s="59" t="n">
        <v>0.6791398307022564</v>
      </c>
      <c r="BJ222" s="59" t="n">
        <v>331</v>
      </c>
      <c r="BK222" s="59" t="n">
        <v>335</v>
      </c>
      <c r="BL222" s="59" t="n">
        <v>334.4595097025775</v>
      </c>
      <c r="BP222" s="59" t="n">
        <v>100</v>
      </c>
      <c r="BQ222" s="59" t="n">
        <v>106</v>
      </c>
      <c r="BR222" s="59" t="n">
        <v>102.7409240986084</v>
      </c>
      <c r="BS222" s="59" t="n">
        <v>29</v>
      </c>
      <c r="BT222" s="59" t="n">
        <v>53</v>
      </c>
      <c r="BU222" s="59" t="n">
        <v>40.55510548677285</v>
      </c>
      <c r="BV222" s="59" t="n">
        <v>50</v>
      </c>
      <c r="BW222" s="59" t="n">
        <v>74</v>
      </c>
      <c r="BX222" s="59" t="n">
        <v>63.18002344695796</v>
      </c>
      <c r="CB222" s="59" t="n">
        <v>153</v>
      </c>
      <c r="CC222" s="59" t="n">
        <v>162</v>
      </c>
      <c r="CD222" s="59" t="n">
        <v>157.7406718296039</v>
      </c>
      <c r="CE222" s="59" t="n">
        <v>20</v>
      </c>
      <c r="CF222" s="59" t="n">
        <v>43</v>
      </c>
      <c r="CG222" s="59" t="n">
        <v>31.97718601301079</v>
      </c>
      <c r="CH222" s="59" t="n">
        <v>115</v>
      </c>
      <c r="CI222" s="59" t="n">
        <v>139</v>
      </c>
      <c r="CJ222" s="59" t="n">
        <v>126.7572424839191</v>
      </c>
      <c r="CN222" s="59" t="n">
        <v>325</v>
      </c>
      <c r="CO222" s="59" t="n">
        <v>364</v>
      </c>
      <c r="CP222" s="59" t="n">
        <v>345.9125701822206</v>
      </c>
      <c r="CQ222" s="59" t="n">
        <v>139</v>
      </c>
      <c r="CR222" s="59" t="n">
        <v>209</v>
      </c>
      <c r="CS222" s="59" t="n">
        <v>159.6291734661024</v>
      </c>
      <c r="CT222" s="59" t="n">
        <v>141</v>
      </c>
      <c r="CU222" s="59" t="n">
        <v>196</v>
      </c>
      <c r="CV222" s="59" t="n">
        <v>187.2173883808587</v>
      </c>
      <c r="CZ222" s="59" t="n">
        <v>1004</v>
      </c>
      <c r="DA222" s="59" t="n">
        <v>1100</v>
      </c>
      <c r="DB222" s="59" t="n">
        <v>1054.055534241963</v>
      </c>
      <c r="DF222" s="59" t="n">
        <v>1393</v>
      </c>
      <c r="DG222" s="59" t="n">
        <v>1518</v>
      </c>
      <c r="DH222" s="59" t="n">
        <v>1449.340010929981</v>
      </c>
      <c r="DI222" s="59" t="n">
        <v>236</v>
      </c>
      <c r="DJ222" s="59" t="n">
        <v>287</v>
      </c>
      <c r="DK222" s="59" t="n">
        <v>255.7967151860537</v>
      </c>
      <c r="DL222" s="59" t="n">
        <v>254</v>
      </c>
      <c r="DM222" s="59" t="n">
        <v>327</v>
      </c>
      <c r="DN222" s="59" t="n">
        <v>288.6698740385372</v>
      </c>
      <c r="DO222" s="59" t="n">
        <v>54</v>
      </c>
      <c r="DP222" s="59" t="n">
        <v>95</v>
      </c>
      <c r="DQ222" s="59" t="n">
        <v>69.91574539586776</v>
      </c>
      <c r="DR222" s="59" t="n">
        <v>190</v>
      </c>
      <c r="DS222" s="59" t="n">
        <v>252</v>
      </c>
      <c r="DT222" s="59" t="n">
        <v>219.4427960254193</v>
      </c>
      <c r="DX222" s="59" t="n">
        <v>1885</v>
      </c>
      <c r="DY222" s="59" t="n">
        <v>2002</v>
      </c>
      <c r="DZ222" s="59" t="n">
        <v>1945.04684739014</v>
      </c>
      <c r="EA222" s="59" t="n">
        <v>141</v>
      </c>
      <c r="EB222" s="59" t="n">
        <v>160</v>
      </c>
      <c r="EC222" s="59" t="n">
        <v>150.6154878238447</v>
      </c>
      <c r="ED222" s="59" t="n">
        <v>1738</v>
      </c>
      <c r="EE222" s="59" t="n">
        <v>1830</v>
      </c>
      <c r="EF222" s="59" t="n">
        <v>1795.312911802612</v>
      </c>
      <c r="EJ222" s="59" t="n">
        <v>988</v>
      </c>
      <c r="EK222" s="59" t="n">
        <v>1087</v>
      </c>
      <c r="EL222" s="59" t="n">
        <v>1034.317335588033</v>
      </c>
      <c r="EM222" s="59" t="n">
        <v>221</v>
      </c>
      <c r="EN222" s="59" t="n">
        <v>250</v>
      </c>
      <c r="EO222" s="59" t="n">
        <v>234.274486186098</v>
      </c>
      <c r="EP222" s="59" t="n">
        <v>752</v>
      </c>
      <c r="EQ222" s="59" t="n">
        <v>836</v>
      </c>
      <c r="ER222" s="59" t="n">
        <v>800.9431148793542</v>
      </c>
      <c r="EV222" s="59" t="n">
        <v>13708</v>
      </c>
      <c r="EW222" s="59" t="n">
        <v>14015</v>
      </c>
      <c r="EX222" s="59" t="n">
        <v>13692.80266214035</v>
      </c>
      <c r="GS222" s="37" t="inlineStr">
        <is>
          <t>Autres céréales grain collecté + imports</t>
        </is>
      </c>
      <c r="GT222" s="59" t="n">
        <v>13</v>
      </c>
      <c r="GU222" s="59" t="n">
        <v>72</v>
      </c>
      <c r="GV222" s="59" t="n">
        <v>16.73091293719718</v>
      </c>
      <c r="GW222" s="59" t="n">
        <v>0</v>
      </c>
      <c r="GX222" s="59" t="n">
        <v>15</v>
      </c>
      <c r="GY222" s="59" t="n">
        <v>0.09741967218128483</v>
      </c>
      <c r="GZ222" s="59" t="n">
        <v>8</v>
      </c>
      <c r="HA222" s="59" t="n">
        <v>31</v>
      </c>
      <c r="HB222" s="59" t="n">
        <v>16.80603944270973</v>
      </c>
      <c r="HC222" s="59" t="n">
        <v>0</v>
      </c>
      <c r="HD222" s="59" t="n">
        <v>6</v>
      </c>
      <c r="HE222" s="59" t="n">
        <v>0.01819276963177925</v>
      </c>
    </row>
    <row r="223">
      <c r="A223" s="41" t="inlineStr">
        <is>
          <t>CP Cér</t>
        </is>
      </c>
      <c r="B223" s="59" t="n">
        <v>1267</v>
      </c>
      <c r="C223" s="59" t="n">
        <v>1690</v>
      </c>
      <c r="D223" s="59" t="n">
        <v>1469.720238437368</v>
      </c>
      <c r="E223" s="59" t="n">
        <v>434</v>
      </c>
      <c r="F223" s="59" t="n">
        <v>838</v>
      </c>
      <c r="G223" s="59" t="n">
        <v>617.9333258897428</v>
      </c>
      <c r="H223" s="59" t="n">
        <v>834</v>
      </c>
      <c r="I223" s="59" t="n">
        <v>964</v>
      </c>
      <c r="J223" s="59" t="n">
        <v>851.9687737238949</v>
      </c>
      <c r="N223" s="59" t="n">
        <v>215</v>
      </c>
      <c r="O223" s="59" t="n">
        <v>524</v>
      </c>
      <c r="P223" s="59" t="n">
        <v>440.3439493120118</v>
      </c>
      <c r="Q223" s="59" t="n">
        <v>10</v>
      </c>
      <c r="R223" s="59" t="n">
        <v>280</v>
      </c>
      <c r="S223" s="59" t="n">
        <v>133.8696444033046</v>
      </c>
      <c r="T223" s="59" t="n">
        <v>209</v>
      </c>
      <c r="U223" s="59" t="n">
        <v>385</v>
      </c>
      <c r="V223" s="59" t="n">
        <v>306.5853253944416</v>
      </c>
      <c r="Z223" s="59" t="n">
        <v>40</v>
      </c>
      <c r="AA223" s="59" t="n">
        <v>48</v>
      </c>
      <c r="AB223" s="59" t="n">
        <v>43.94250232736412</v>
      </c>
      <c r="AC223" s="59" t="n">
        <v>15</v>
      </c>
      <c r="AD223" s="59" t="n">
        <v>21</v>
      </c>
      <c r="AE223" s="59" t="n">
        <v>17.54693494818595</v>
      </c>
      <c r="AF223" s="59" t="n">
        <v>25</v>
      </c>
      <c r="AG223" s="59" t="n">
        <v>29</v>
      </c>
      <c r="AH223" s="59" t="n">
        <v>26.95083591137806</v>
      </c>
      <c r="AL223" s="59" t="n">
        <v>2059</v>
      </c>
      <c r="AM223" s="59" t="n">
        <v>2368</v>
      </c>
      <c r="AN223" s="59" t="n">
        <v>2132.730277370113</v>
      </c>
      <c r="AO223" s="59" t="n">
        <v>866</v>
      </c>
      <c r="AP223" s="59" t="n">
        <v>945</v>
      </c>
      <c r="AQ223" s="59" t="n">
        <v>864.2651639948899</v>
      </c>
      <c r="AR223" s="59" t="n">
        <v>10</v>
      </c>
      <c r="AS223" s="59" t="n">
        <v>220</v>
      </c>
      <c r="AT223" s="59" t="n">
        <v>0.9294592606233958</v>
      </c>
      <c r="AU223" s="59" t="n">
        <v>0</v>
      </c>
      <c r="AV223" s="59" t="n">
        <v>1</v>
      </c>
      <c r="AW223" s="59" t="n">
        <v>1.065481854940827</v>
      </c>
      <c r="AX223" s="59" t="n">
        <v>10</v>
      </c>
      <c r="AY223" s="59" t="n">
        <v>230</v>
      </c>
      <c r="AZ223" s="59" t="n">
        <v>0.6647610437638394</v>
      </c>
      <c r="BD223" s="59" t="n">
        <v>54</v>
      </c>
      <c r="BE223" s="59" t="n">
        <v>61</v>
      </c>
      <c r="BF223" s="59" t="n">
        <v>56.63959806074943</v>
      </c>
      <c r="BJ223" s="59" t="n">
        <v>55</v>
      </c>
      <c r="BK223" s="59" t="n">
        <v>62</v>
      </c>
      <c r="BL223" s="59" t="n">
        <v>57.61840958261737</v>
      </c>
      <c r="BP223" s="59" t="n">
        <v>0</v>
      </c>
      <c r="BQ223" s="59" t="n">
        <v>15</v>
      </c>
      <c r="BR223" s="59" t="n">
        <v>11.4013099207612</v>
      </c>
      <c r="BS223" s="59" t="n">
        <v>0</v>
      </c>
      <c r="BT223" s="59" t="n">
        <v>16</v>
      </c>
      <c r="BU223" s="59" t="n">
        <v>0.3176297614738041</v>
      </c>
      <c r="BV223" s="59" t="n">
        <v>1</v>
      </c>
      <c r="BW223" s="59" t="n">
        <v>16</v>
      </c>
      <c r="BX223" s="59" t="n">
        <v>12.06379588712197</v>
      </c>
      <c r="CB223" s="59" t="n">
        <v>27</v>
      </c>
      <c r="CC223" s="59" t="n">
        <v>44</v>
      </c>
      <c r="CD223" s="59" t="n">
        <v>34.10846233132817</v>
      </c>
      <c r="CE223" s="59" t="n">
        <v>0</v>
      </c>
      <c r="CF223" s="59" t="n">
        <v>17</v>
      </c>
      <c r="CG223" s="59" t="n">
        <v>0.134140197227352</v>
      </c>
      <c r="CH223" s="59" t="n">
        <v>28</v>
      </c>
      <c r="CI223" s="59" t="n">
        <v>45</v>
      </c>
      <c r="CJ223" s="59" t="n">
        <v>34.95544586107572</v>
      </c>
      <c r="CN223" s="59" t="n">
        <v>23</v>
      </c>
      <c r="CO223" s="59" t="n">
        <v>27</v>
      </c>
      <c r="CP223" s="59" t="n">
        <v>24.62313181872172</v>
      </c>
      <c r="CQ223" s="59" t="n">
        <v>1</v>
      </c>
      <c r="CR223" s="59" t="n">
        <v>24</v>
      </c>
      <c r="CS223" s="59" t="n">
        <v>25.52629705818642</v>
      </c>
      <c r="CT223" s="59" t="n">
        <v>1</v>
      </c>
      <c r="CU223" s="59" t="n">
        <v>24</v>
      </c>
      <c r="CV223" s="59" t="n">
        <v>0.0902398425512847</v>
      </c>
      <c r="CZ223" s="59" t="n">
        <v>368</v>
      </c>
      <c r="DA223" s="59" t="n">
        <v>455</v>
      </c>
      <c r="DB223" s="59" t="n">
        <v>414.1458892098849</v>
      </c>
      <c r="DF223" s="59" t="n">
        <v>437</v>
      </c>
      <c r="DG223" s="59" t="n">
        <v>529</v>
      </c>
      <c r="DH223" s="59" t="n">
        <v>483.7708413369606</v>
      </c>
      <c r="DI223" s="59" t="n">
        <v>47</v>
      </c>
      <c r="DJ223" s="59" t="n">
        <v>81</v>
      </c>
      <c r="DK223" s="59" t="n">
        <v>49.1610965773797</v>
      </c>
      <c r="DL223" s="59" t="n">
        <v>92</v>
      </c>
      <c r="DM223" s="59" t="n">
        <v>149</v>
      </c>
      <c r="DN223" s="59" t="n">
        <v>116.1976421697177</v>
      </c>
      <c r="DO223" s="59" t="n">
        <v>0</v>
      </c>
      <c r="DP223" s="59" t="n">
        <v>6</v>
      </c>
      <c r="DQ223" s="59" t="n">
        <v>0.03851220956341138</v>
      </c>
      <c r="DR223" s="59" t="n">
        <v>90</v>
      </c>
      <c r="DS223" s="59" t="n">
        <v>144</v>
      </c>
      <c r="DT223" s="59" t="n">
        <v>115.4127368295556</v>
      </c>
      <c r="DX223" s="59" t="n">
        <v>144</v>
      </c>
      <c r="DY223" s="59" t="n">
        <v>167</v>
      </c>
      <c r="DZ223" s="59" t="n">
        <v>155.3948585857709</v>
      </c>
      <c r="EA223" s="59" t="n">
        <v>0</v>
      </c>
      <c r="EB223" s="59" t="n">
        <v>6</v>
      </c>
      <c r="EC223" s="59" t="n">
        <v>0.01253911430087553</v>
      </c>
      <c r="ED223" s="59" t="n">
        <v>142</v>
      </c>
      <c r="EE223" s="59" t="n">
        <v>164</v>
      </c>
      <c r="EF223" s="59" t="n">
        <v>156.3767442614355</v>
      </c>
      <c r="EJ223" s="59" t="n">
        <v>94</v>
      </c>
      <c r="EK223" s="59" t="n">
        <v>113</v>
      </c>
      <c r="EL223" s="59" t="n">
        <v>103.8098854437916</v>
      </c>
      <c r="EM223" s="59" t="n">
        <v>0</v>
      </c>
      <c r="EN223" s="59" t="n">
        <v>8</v>
      </c>
      <c r="EO223" s="59" t="n">
        <v>0.02403628179617768</v>
      </c>
      <c r="EP223" s="59" t="n">
        <v>91</v>
      </c>
      <c r="EQ223" s="59" t="n">
        <v>108</v>
      </c>
      <c r="ER223" s="59" t="n">
        <v>104.7804737823023</v>
      </c>
      <c r="EV223" s="59" t="n">
        <v>3010</v>
      </c>
      <c r="EW223" s="59" t="n">
        <v>3310</v>
      </c>
      <c r="EX223" s="59" t="n">
        <v>2999.981695561348</v>
      </c>
      <c r="GS223" s="37" t="inlineStr">
        <is>
          <t>Oléoprotéagineux collectés ou non</t>
        </is>
      </c>
      <c r="GT223" s="59" t="n">
        <v>328</v>
      </c>
      <c r="GU223" s="59" t="n">
        <v>358</v>
      </c>
      <c r="GV223" s="59" t="n">
        <v>343.7021281050412</v>
      </c>
      <c r="GW223" s="59" t="n">
        <v>4</v>
      </c>
      <c r="GX223" s="59" t="n">
        <v>34</v>
      </c>
      <c r="GY223" s="59" t="n">
        <v>5.480338533534141</v>
      </c>
      <c r="GZ223" s="59" t="n">
        <v>154</v>
      </c>
      <c r="HA223" s="59" t="n">
        <v>185</v>
      </c>
      <c r="HB223" s="59" t="n">
        <v>156.9686105616859</v>
      </c>
      <c r="HC223" s="59" t="n">
        <v>154</v>
      </c>
      <c r="HD223" s="59" t="n">
        <v>190</v>
      </c>
      <c r="HE223" s="59" t="n">
        <v>181.1096768893234</v>
      </c>
    </row>
    <row r="224">
      <c r="A224" s="41" t="inlineStr">
        <is>
          <t>Tourteaux</t>
        </is>
      </c>
      <c r="B224" s="59" t="n">
        <v>2532</v>
      </c>
      <c r="C224" s="59" t="n">
        <v>2663</v>
      </c>
      <c r="D224" s="59" t="n">
        <v>2603.111418416872</v>
      </c>
      <c r="E224" s="59" t="n">
        <v>537</v>
      </c>
      <c r="F224" s="59" t="n">
        <v>649</v>
      </c>
      <c r="G224" s="59" t="n">
        <v>607.5624857237041</v>
      </c>
      <c r="H224" s="59" t="n">
        <v>1984</v>
      </c>
      <c r="I224" s="59" t="n">
        <v>2037</v>
      </c>
      <c r="J224" s="59" t="n">
        <v>1993.799466926652</v>
      </c>
      <c r="N224" s="59" t="n">
        <v>760</v>
      </c>
      <c r="O224" s="59" t="n">
        <v>786</v>
      </c>
      <c r="P224" s="59" t="n">
        <v>772.6609964183879</v>
      </c>
      <c r="Q224" s="59" t="n">
        <v>132</v>
      </c>
      <c r="R224" s="59" t="n">
        <v>135</v>
      </c>
      <c r="S224" s="59" t="n">
        <v>131.6839150548408</v>
      </c>
      <c r="T224" s="59" t="n">
        <v>629</v>
      </c>
      <c r="U224" s="59" t="n">
        <v>653</v>
      </c>
      <c r="V224" s="59" t="n">
        <v>640.9996001899123</v>
      </c>
      <c r="Z224" s="59" t="n">
        <v>14</v>
      </c>
      <c r="AA224" s="59" t="n">
        <v>25</v>
      </c>
      <c r="AB224" s="59" t="n">
        <v>15.01529905371398</v>
      </c>
      <c r="AC224" s="59" t="n">
        <v>11</v>
      </c>
      <c r="AD224" s="59" t="n">
        <v>19</v>
      </c>
      <c r="AE224" s="59" t="n">
        <v>15.17389764160063</v>
      </c>
      <c r="AF224" s="59" t="n">
        <v>0</v>
      </c>
      <c r="AG224" s="59" t="n">
        <v>10</v>
      </c>
      <c r="AH224" s="59" t="n">
        <v>0.04856352391442716</v>
      </c>
      <c r="AL224" s="59" t="n">
        <v>6531</v>
      </c>
      <c r="AM224" s="59" t="n">
        <v>6531</v>
      </c>
      <c r="AN224" s="59" t="n">
        <v>6530.782646717195</v>
      </c>
      <c r="AO224" s="59" t="n">
        <v>1298</v>
      </c>
      <c r="AP224" s="59" t="n">
        <v>1376</v>
      </c>
      <c r="AQ224" s="59" t="n">
        <v>1294.464184851628</v>
      </c>
      <c r="AR224" s="59" t="n">
        <v>10</v>
      </c>
      <c r="AS224" s="59" t="n">
        <v>220</v>
      </c>
      <c r="AT224" s="59" t="n">
        <v>236.5584569986775</v>
      </c>
      <c r="AU224" s="59" t="n">
        <v>0</v>
      </c>
      <c r="AV224" s="59" t="n">
        <v>2</v>
      </c>
      <c r="AW224" s="59" t="n">
        <v>0.01087946852009172</v>
      </c>
      <c r="AX224" s="59" t="n">
        <v>10</v>
      </c>
      <c r="AY224" s="59" t="n">
        <v>230</v>
      </c>
      <c r="AZ224" s="59" t="n">
        <v>237.0907182209111</v>
      </c>
      <c r="BD224" s="59" t="n">
        <v>99</v>
      </c>
      <c r="BE224" s="59" t="n">
        <v>104</v>
      </c>
      <c r="BF224" s="59" t="n">
        <v>100.8105502107627</v>
      </c>
      <c r="BJ224" s="59" t="n">
        <v>99</v>
      </c>
      <c r="BK224" s="59" t="n">
        <v>104</v>
      </c>
      <c r="BL224" s="59" t="n">
        <v>100.9338383776437</v>
      </c>
      <c r="BP224" s="59" t="n">
        <v>30</v>
      </c>
      <c r="BQ224" s="59" t="n">
        <v>35</v>
      </c>
      <c r="BR224" s="59" t="n">
        <v>33.00230404017167</v>
      </c>
      <c r="BS224" s="59" t="n">
        <v>9</v>
      </c>
      <c r="BT224" s="59" t="n">
        <v>30</v>
      </c>
      <c r="BU224" s="59" t="n">
        <v>13.24571490605611</v>
      </c>
      <c r="BV224" s="59" t="n">
        <v>3</v>
      </c>
      <c r="BW224" s="59" t="n">
        <v>24</v>
      </c>
      <c r="BX224" s="59" t="n">
        <v>18.76540380790932</v>
      </c>
      <c r="CB224" s="59" t="n">
        <v>52</v>
      </c>
      <c r="CC224" s="59" t="n">
        <v>63</v>
      </c>
      <c r="CD224" s="59" t="n">
        <v>56.14431426502581</v>
      </c>
      <c r="CE224" s="59" t="n">
        <v>1</v>
      </c>
      <c r="CF224" s="59" t="n">
        <v>24</v>
      </c>
      <c r="CG224" s="59" t="n">
        <v>7.796236311247243</v>
      </c>
      <c r="CH224" s="59" t="n">
        <v>32</v>
      </c>
      <c r="CI224" s="59" t="n">
        <v>56</v>
      </c>
      <c r="CJ224" s="59" t="n">
        <v>47.35511188447199</v>
      </c>
      <c r="CN224" s="59" t="n">
        <v>226</v>
      </c>
      <c r="CO224" s="59" t="n">
        <v>259</v>
      </c>
      <c r="CP224" s="59" t="n">
        <v>242.6022382782993</v>
      </c>
      <c r="CQ224" s="59" t="n">
        <v>40</v>
      </c>
      <c r="CR224" s="59" t="n">
        <v>126</v>
      </c>
      <c r="CS224" s="59" t="n">
        <v>54.37349747386826</v>
      </c>
      <c r="CT224" s="59" t="n">
        <v>112</v>
      </c>
      <c r="CU224" s="59" t="n">
        <v>192</v>
      </c>
      <c r="CV224" s="59" t="n">
        <v>187.2508906351</v>
      </c>
      <c r="CZ224" s="59" t="n">
        <v>565</v>
      </c>
      <c r="DA224" s="59" t="n">
        <v>600</v>
      </c>
      <c r="DB224" s="59" t="n">
        <v>577.0218811104329</v>
      </c>
      <c r="DF224" s="59" t="n">
        <v>825</v>
      </c>
      <c r="DG224" s="59" t="n">
        <v>896</v>
      </c>
      <c r="DH224" s="59" t="n">
        <v>845.8874280460218</v>
      </c>
      <c r="DI224" s="59" t="n">
        <v>150</v>
      </c>
      <c r="DJ224" s="59" t="n">
        <v>176</v>
      </c>
      <c r="DK224" s="59" t="n">
        <v>159.9107388426058</v>
      </c>
      <c r="DL224" s="59" t="n">
        <v>139</v>
      </c>
      <c r="DM224" s="59" t="n">
        <v>179</v>
      </c>
      <c r="DN224" s="59" t="n">
        <v>145.0761147426058</v>
      </c>
      <c r="DO224" s="59" t="n">
        <v>34</v>
      </c>
      <c r="DP224" s="59" t="n">
        <v>70</v>
      </c>
      <c r="DQ224" s="59" t="n">
        <v>45.6000685571251</v>
      </c>
      <c r="DR224" s="59" t="n">
        <v>94</v>
      </c>
      <c r="DS224" s="59" t="n">
        <v>118</v>
      </c>
      <c r="DT224" s="59" t="n">
        <v>99.21870606494264</v>
      </c>
      <c r="DX224" s="59" t="n">
        <v>1415</v>
      </c>
      <c r="DY224" s="59" t="n">
        <v>1489</v>
      </c>
      <c r="DZ224" s="59" t="n">
        <v>1458.661776725676</v>
      </c>
      <c r="EA224" s="59" t="n">
        <v>0</v>
      </c>
      <c r="EB224" s="59" t="n">
        <v>7</v>
      </c>
      <c r="EC224" s="59" t="n">
        <v>0.0106829058178432</v>
      </c>
      <c r="ED224" s="59" t="n">
        <v>1422</v>
      </c>
      <c r="EE224" s="59" t="n">
        <v>1485</v>
      </c>
      <c r="EF224" s="59" t="n">
        <v>1457.794640717124</v>
      </c>
      <c r="EJ224" s="59" t="n">
        <v>761</v>
      </c>
      <c r="EK224" s="59" t="n">
        <v>804</v>
      </c>
      <c r="EL224" s="59" t="n">
        <v>780.0980201163408</v>
      </c>
      <c r="EM224" s="59" t="n">
        <v>135</v>
      </c>
      <c r="EN224" s="59" t="n">
        <v>164</v>
      </c>
      <c r="EO224" s="59" t="n">
        <v>150.0222110498073</v>
      </c>
      <c r="EP224" s="59" t="n">
        <v>609</v>
      </c>
      <c r="EQ224" s="59" t="n">
        <v>659</v>
      </c>
      <c r="ER224" s="59" t="n">
        <v>630.9363994952172</v>
      </c>
      <c r="EV224" s="59" t="n">
        <v>7826</v>
      </c>
      <c r="EW224" s="59" t="n">
        <v>7909</v>
      </c>
      <c r="EX224" s="59" t="n">
        <v>7823.147828414375</v>
      </c>
      <c r="GS224" s="37" t="inlineStr">
        <is>
          <t>Protéagineux collectés ou non</t>
        </is>
      </c>
      <c r="GT224" s="59" t="n">
        <v>49</v>
      </c>
      <c r="GU224" s="59" t="n">
        <v>65</v>
      </c>
      <c r="GV224" s="59" t="n">
        <v>52.1500427655281</v>
      </c>
      <c r="GW224" s="59" t="n">
        <v>1</v>
      </c>
      <c r="GX224" s="59" t="n">
        <v>27</v>
      </c>
      <c r="GY224" s="59" t="n">
        <v>0.9661219278057731</v>
      </c>
      <c r="GZ224" s="59" t="n">
        <v>14</v>
      </c>
      <c r="HA224" s="59" t="n">
        <v>42</v>
      </c>
      <c r="HB224" s="59" t="n">
        <v>16.57379111065125</v>
      </c>
      <c r="HC224" s="59" t="n">
        <v>18</v>
      </c>
      <c r="HD224" s="59" t="n">
        <v>46</v>
      </c>
      <c r="HE224" s="59" t="n">
        <v>35.10698154676047</v>
      </c>
    </row>
    <row r="225">
      <c r="A225" s="46" t="inlineStr">
        <is>
          <t>Tourteaux soja</t>
        </is>
      </c>
      <c r="B225" s="59" t="n">
        <v>1357</v>
      </c>
      <c r="C225" s="59" t="n">
        <v>1372</v>
      </c>
      <c r="D225" s="59" t="n">
        <v>1366.702773800032</v>
      </c>
      <c r="E225" s="59" t="n">
        <v>508</v>
      </c>
      <c r="F225" s="59" t="n">
        <v>524</v>
      </c>
      <c r="G225" s="59" t="n">
        <v>518.2303363490345</v>
      </c>
      <c r="H225" s="59" t="n">
        <v>847</v>
      </c>
      <c r="I225" s="59" t="n">
        <v>847</v>
      </c>
      <c r="J225" s="59" t="n">
        <v>847.3817673419676</v>
      </c>
      <c r="N225" s="59" t="n">
        <v>290</v>
      </c>
      <c r="O225" s="59" t="n">
        <v>290</v>
      </c>
      <c r="P225" s="59" t="n">
        <v>290.4087574905662</v>
      </c>
      <c r="Q225" s="59" t="n">
        <v>133</v>
      </c>
      <c r="R225" s="59" t="n">
        <v>133</v>
      </c>
      <c r="S225" s="59" t="n">
        <v>132.6467368303741</v>
      </c>
      <c r="T225" s="59" t="n">
        <v>156</v>
      </c>
      <c r="U225" s="59" t="n">
        <v>156</v>
      </c>
      <c r="V225" s="59" t="n">
        <v>156.1747420235869</v>
      </c>
      <c r="Z225" s="59" t="n">
        <v>0</v>
      </c>
      <c r="AA225" s="59" t="n">
        <v>4</v>
      </c>
      <c r="AB225" s="59" t="n">
        <v>0.5933650832019352</v>
      </c>
      <c r="AC225" s="59" t="n">
        <v>0</v>
      </c>
      <c r="AD225" s="59" t="n">
        <v>3</v>
      </c>
      <c r="AE225" s="59" t="n">
        <v>0.01159155940500266</v>
      </c>
      <c r="AF225" s="59" t="n">
        <v>0</v>
      </c>
      <c r="AG225" s="59" t="n">
        <v>2</v>
      </c>
      <c r="AH225" s="59" t="n">
        <v>0.6937953017402823</v>
      </c>
      <c r="AL225" s="59" t="n">
        <v>3066</v>
      </c>
      <c r="AM225" s="59" t="n">
        <v>3066</v>
      </c>
      <c r="AN225" s="59" t="n">
        <v>3066.6652422</v>
      </c>
      <c r="AO225" s="59" t="n">
        <v>758</v>
      </c>
      <c r="AP225" s="59" t="n">
        <v>758</v>
      </c>
      <c r="AQ225" s="59" t="n">
        <v>758.5675217999999</v>
      </c>
      <c r="AR225" s="59" t="n">
        <v>3</v>
      </c>
      <c r="AS225" s="59" t="n">
        <v>72</v>
      </c>
      <c r="AT225" s="59" t="n">
        <v>49.33401753087246</v>
      </c>
      <c r="AU225" s="59" t="n">
        <v>0</v>
      </c>
      <c r="AV225" s="59" t="n">
        <v>1</v>
      </c>
      <c r="AW225" s="59" t="n">
        <v>0.002676688044547913</v>
      </c>
      <c r="AX225" s="59" t="n">
        <v>3</v>
      </c>
      <c r="AY225" s="59" t="n">
        <v>73</v>
      </c>
      <c r="AZ225" s="59" t="n">
        <v>50.32026655253325</v>
      </c>
      <c r="BD225" s="59" t="n">
        <v>0</v>
      </c>
      <c r="BE225" s="59" t="n">
        <v>0</v>
      </c>
      <c r="BF225" s="59" t="n">
        <v>0</v>
      </c>
      <c r="BJ225" s="59" t="n">
        <v>1</v>
      </c>
      <c r="BK225" s="59" t="n">
        <v>1</v>
      </c>
      <c r="BL225" s="59" t="n">
        <v>0.9963941315846473</v>
      </c>
      <c r="BP225" s="59" t="n">
        <v>18</v>
      </c>
      <c r="BQ225" s="59" t="n">
        <v>22</v>
      </c>
      <c r="BR225" s="59" t="n">
        <v>20.16152540264934</v>
      </c>
      <c r="BS225" s="59" t="n">
        <v>9</v>
      </c>
      <c r="BT225" s="59" t="n">
        <v>19</v>
      </c>
      <c r="BU225" s="59" t="n">
        <v>12.20868333870544</v>
      </c>
      <c r="BV225" s="59" t="n">
        <v>0</v>
      </c>
      <c r="BW225" s="59" t="n">
        <v>9</v>
      </c>
      <c r="BX225" s="59" t="n">
        <v>6.96491069083424</v>
      </c>
      <c r="CB225" s="59" t="n">
        <v>6</v>
      </c>
      <c r="CC225" s="59" t="n">
        <v>10</v>
      </c>
      <c r="CD225" s="59" t="n">
        <v>8.407492876197116</v>
      </c>
      <c r="CE225" s="59" t="n">
        <v>0</v>
      </c>
      <c r="CF225" s="59" t="n">
        <v>8</v>
      </c>
      <c r="CG225" s="59" t="n">
        <v>5.042671054761372</v>
      </c>
      <c r="CH225" s="59" t="n">
        <v>0</v>
      </c>
      <c r="CI225" s="59" t="n">
        <v>8</v>
      </c>
      <c r="CJ225" s="59" t="n">
        <v>2.384117494992776</v>
      </c>
      <c r="CN225" s="59" t="n">
        <v>50</v>
      </c>
      <c r="CO225" s="59" t="n">
        <v>190</v>
      </c>
      <c r="CP225" s="59" t="n">
        <v>102.5589899230747</v>
      </c>
      <c r="CQ225" s="59" t="n">
        <v>0</v>
      </c>
      <c r="CR225" s="59" t="n">
        <v>3</v>
      </c>
      <c r="CS225" s="59" t="n">
        <v>0.008777978339327506</v>
      </c>
      <c r="CT225" s="59" t="n">
        <v>48</v>
      </c>
      <c r="CU225" s="59" t="n">
        <v>188</v>
      </c>
      <c r="CV225" s="59" t="n">
        <v>102.6951007017267</v>
      </c>
      <c r="CZ225" s="59" t="n">
        <v>158</v>
      </c>
      <c r="DA225" s="59" t="n">
        <v>170</v>
      </c>
      <c r="DB225" s="59" t="n">
        <v>163.2929271454314</v>
      </c>
      <c r="DF225" s="59" t="n">
        <v>157</v>
      </c>
      <c r="DG225" s="59" t="n">
        <v>170</v>
      </c>
      <c r="DH225" s="59" t="n">
        <v>162.4158186612828</v>
      </c>
      <c r="DI225" s="59" t="n">
        <v>53</v>
      </c>
      <c r="DJ225" s="59" t="n">
        <v>63</v>
      </c>
      <c r="DK225" s="59" t="n">
        <v>58.36772759588042</v>
      </c>
      <c r="DL225" s="59" t="n">
        <v>2</v>
      </c>
      <c r="DM225" s="59" t="n">
        <v>6</v>
      </c>
      <c r="DN225" s="59" t="n">
        <v>3.462939776214858</v>
      </c>
      <c r="DO225" s="59" t="n">
        <v>0</v>
      </c>
      <c r="DP225" s="59" t="n">
        <v>6</v>
      </c>
      <c r="DQ225" s="59" t="n">
        <v>1.376950265917894</v>
      </c>
      <c r="DR225" s="59" t="n">
        <v>0</v>
      </c>
      <c r="DS225" s="59" t="n">
        <v>3</v>
      </c>
      <c r="DT225" s="59" t="n">
        <v>1.096173816197811</v>
      </c>
      <c r="DX225" s="59" t="n">
        <v>1127</v>
      </c>
      <c r="DY225" s="59" t="n">
        <v>1127</v>
      </c>
      <c r="DZ225" s="59" t="n">
        <v>1127.496600864804</v>
      </c>
      <c r="ED225" s="59" t="n">
        <v>1128</v>
      </c>
      <c r="EE225" s="59" t="n">
        <v>1128</v>
      </c>
      <c r="EF225" s="59" t="n">
        <v>1128.486639321002</v>
      </c>
      <c r="EJ225" s="59" t="n">
        <v>408</v>
      </c>
      <c r="EK225" s="59" t="n">
        <v>441</v>
      </c>
      <c r="EL225" s="59" t="n">
        <v>424.8697851458808</v>
      </c>
      <c r="EM225" s="59" t="n">
        <v>90</v>
      </c>
      <c r="EN225" s="59" t="n">
        <v>90</v>
      </c>
      <c r="EO225" s="59" t="n">
        <v>90.00671799779109</v>
      </c>
      <c r="EP225" s="59" t="n">
        <v>318</v>
      </c>
      <c r="EQ225" s="59" t="n">
        <v>351</v>
      </c>
      <c r="ER225" s="59" t="n">
        <v>335.1540088650424</v>
      </c>
      <c r="EV225" s="59" t="n">
        <v>3823</v>
      </c>
      <c r="EW225" s="59" t="n">
        <v>3827</v>
      </c>
      <c r="EX225" s="59" t="n">
        <v>3824.206706646618</v>
      </c>
      <c r="GS225" s="37" t="inlineStr">
        <is>
          <t>Autres oléoprotéagineux graine  collecté + imports</t>
        </is>
      </c>
      <c r="GT225" s="59" t="n">
        <v>265</v>
      </c>
      <c r="GU225" s="59" t="n">
        <v>344</v>
      </c>
      <c r="GV225" s="59" t="n">
        <v>292.1937154130818</v>
      </c>
      <c r="GW225" s="59" t="n">
        <v>6</v>
      </c>
      <c r="GX225" s="59" t="n">
        <v>32</v>
      </c>
      <c r="GY225" s="59" t="n">
        <v>6.240216664888378</v>
      </c>
      <c r="GZ225" s="59" t="n">
        <v>137</v>
      </c>
      <c r="HA225" s="59" t="n">
        <v>145</v>
      </c>
      <c r="HB225" s="59" t="n">
        <v>139.8799556523988</v>
      </c>
      <c r="HC225" s="59" t="n">
        <v>123</v>
      </c>
      <c r="HD225" s="59" t="n">
        <v>170</v>
      </c>
      <c r="HE225" s="59" t="n">
        <v>145.8161544506085</v>
      </c>
    </row>
    <row r="226">
      <c r="A226" s="46" t="inlineStr">
        <is>
          <t>Tourteaux colza</t>
        </is>
      </c>
      <c r="B226" s="59" t="n">
        <v>1095</v>
      </c>
      <c r="C226" s="59" t="n">
        <v>1211</v>
      </c>
      <c r="D226" s="59" t="n">
        <v>1185.793422071149</v>
      </c>
      <c r="E226" s="59" t="n">
        <v>0</v>
      </c>
      <c r="F226" s="59" t="n">
        <v>112</v>
      </c>
      <c r="G226" s="59" t="n">
        <v>88.30282853461863</v>
      </c>
      <c r="H226" s="59" t="n">
        <v>1085</v>
      </c>
      <c r="I226" s="59" t="n">
        <v>1111</v>
      </c>
      <c r="J226" s="59" t="n">
        <v>1097.18636277035</v>
      </c>
      <c r="N226" s="59" t="n">
        <v>318</v>
      </c>
      <c r="O226" s="59" t="n">
        <v>333</v>
      </c>
      <c r="P226" s="59" t="n">
        <v>325.2165366742871</v>
      </c>
      <c r="Q226" s="59" t="n">
        <v>0</v>
      </c>
      <c r="R226" s="59" t="n">
        <v>2</v>
      </c>
      <c r="S226" s="59" t="n">
        <v>0.007926732104668288</v>
      </c>
      <c r="T226" s="59" t="n">
        <v>318</v>
      </c>
      <c r="U226" s="59" t="n">
        <v>333</v>
      </c>
      <c r="V226" s="59" t="n">
        <v>325.588245436238</v>
      </c>
      <c r="Z226" s="59" t="n">
        <v>1</v>
      </c>
      <c r="AA226" s="59" t="n">
        <v>25</v>
      </c>
      <c r="AB226" s="59" t="n">
        <v>11.77219360734457</v>
      </c>
      <c r="AC226" s="59" t="n">
        <v>0</v>
      </c>
      <c r="AD226" s="59" t="n">
        <v>16</v>
      </c>
      <c r="AE226" s="59" t="n">
        <v>12.02478053174361</v>
      </c>
      <c r="AF226" s="59" t="n">
        <v>0</v>
      </c>
      <c r="AG226" s="59" t="n">
        <v>10</v>
      </c>
      <c r="AH226" s="59" t="n">
        <v>0.3338028927453647</v>
      </c>
      <c r="AL226" s="59" t="n">
        <v>1951</v>
      </c>
      <c r="AM226" s="59" t="n">
        <v>1951</v>
      </c>
      <c r="AN226" s="59" t="n">
        <v>1951.723</v>
      </c>
      <c r="AO226" s="59" t="n">
        <v>326</v>
      </c>
      <c r="AP226" s="59" t="n">
        <v>404</v>
      </c>
      <c r="AQ226" s="59" t="n">
        <v>321.7399723522487</v>
      </c>
      <c r="AR226" s="59" t="n">
        <v>0</v>
      </c>
      <c r="AS226" s="59" t="n">
        <v>14</v>
      </c>
      <c r="AT226" s="59" t="n">
        <v>0.0114547145011454</v>
      </c>
      <c r="AU226" s="59" t="n">
        <v>0</v>
      </c>
      <c r="AV226" s="59" t="n">
        <v>3</v>
      </c>
      <c r="AW226" s="59" t="n">
        <v>0.005889400491099735</v>
      </c>
      <c r="AX226" s="59" t="n">
        <v>0</v>
      </c>
      <c r="AY226" s="59" t="n">
        <v>11</v>
      </c>
      <c r="AZ226" s="59" t="n">
        <v>0.004509392117046302</v>
      </c>
      <c r="BD226" s="59" t="n">
        <v>1</v>
      </c>
      <c r="BE226" s="59" t="n">
        <v>5</v>
      </c>
      <c r="BF226" s="59" t="n">
        <v>2.240551881572429</v>
      </c>
      <c r="BJ226" s="59" t="n">
        <v>0</v>
      </c>
      <c r="BK226" s="59" t="n">
        <v>4</v>
      </c>
      <c r="BL226" s="59" t="n">
        <v>1.24541837469938</v>
      </c>
      <c r="BP226" s="59" t="n">
        <v>10</v>
      </c>
      <c r="BQ226" s="59" t="n">
        <v>13</v>
      </c>
      <c r="BR226" s="59" t="n">
        <v>11.71825611984253</v>
      </c>
      <c r="BS226" s="59" t="n">
        <v>0</v>
      </c>
      <c r="BT226" s="59" t="n">
        <v>11</v>
      </c>
      <c r="BU226" s="59" t="n">
        <v>0.006681280889921315</v>
      </c>
      <c r="BV226" s="59" t="n">
        <v>1</v>
      </c>
      <c r="BW226" s="59" t="n">
        <v>12</v>
      </c>
      <c r="BX226" s="59" t="n">
        <v>12.66708342162888</v>
      </c>
      <c r="CB226" s="59" t="n">
        <v>29</v>
      </c>
      <c r="CC226" s="59" t="n">
        <v>33</v>
      </c>
      <c r="CD226" s="59" t="n">
        <v>31.2200659961946</v>
      </c>
      <c r="CE226" s="59" t="n">
        <v>0</v>
      </c>
      <c r="CF226" s="59" t="n">
        <v>11</v>
      </c>
      <c r="CG226" s="59" t="n">
        <v>0.00680163254855146</v>
      </c>
      <c r="CH226" s="59" t="n">
        <v>20</v>
      </c>
      <c r="CI226" s="59" t="n">
        <v>32</v>
      </c>
      <c r="CJ226" s="59" t="n">
        <v>32.1935969899864</v>
      </c>
      <c r="CN226" s="59" t="n">
        <v>10</v>
      </c>
      <c r="CO226" s="59" t="n">
        <v>128</v>
      </c>
      <c r="CP226" s="59" t="n">
        <v>54.33189169564891</v>
      </c>
      <c r="CQ226" s="59" t="n">
        <v>10</v>
      </c>
      <c r="CR226" s="59" t="n">
        <v>122</v>
      </c>
      <c r="CS226" s="59" t="n">
        <v>54.46974733989155</v>
      </c>
      <c r="CT226" s="59" t="n">
        <v>0</v>
      </c>
      <c r="CU226" s="59" t="n">
        <v>11</v>
      </c>
      <c r="CV226" s="59" t="n">
        <v>0.002217219878631258</v>
      </c>
      <c r="CZ226" s="59" t="n">
        <v>204</v>
      </c>
      <c r="DA226" s="59" t="n">
        <v>232</v>
      </c>
      <c r="DB226" s="59" t="n">
        <v>221.8092507897107</v>
      </c>
      <c r="DF226" s="59" t="n">
        <v>338</v>
      </c>
      <c r="DG226" s="59" t="n">
        <v>379</v>
      </c>
      <c r="DH226" s="59" t="n">
        <v>358.9556410676902</v>
      </c>
      <c r="DI226" s="59" t="n">
        <v>76</v>
      </c>
      <c r="DJ226" s="59" t="n">
        <v>91</v>
      </c>
      <c r="DK226" s="59" t="n">
        <v>84.95464788774051</v>
      </c>
      <c r="DL226" s="59" t="n">
        <v>54</v>
      </c>
      <c r="DM226" s="59" t="n">
        <v>67</v>
      </c>
      <c r="DN226" s="59" t="n">
        <v>60.72676253473061</v>
      </c>
      <c r="DO226" s="59" t="n">
        <v>18</v>
      </c>
      <c r="DP226" s="59" t="n">
        <v>36</v>
      </c>
      <c r="DQ226" s="59" t="n">
        <v>27.9529063456162</v>
      </c>
      <c r="DR226" s="59" t="n">
        <v>30</v>
      </c>
      <c r="DS226" s="59" t="n">
        <v>37</v>
      </c>
      <c r="DT226" s="59" t="n">
        <v>33.70027312130945</v>
      </c>
      <c r="DX226" s="59" t="n">
        <v>136</v>
      </c>
      <c r="DY226" s="59" t="n">
        <v>150</v>
      </c>
      <c r="DZ226" s="59" t="n">
        <v>143.104712553277</v>
      </c>
      <c r="ED226" s="59" t="n">
        <v>135</v>
      </c>
      <c r="EE226" s="59" t="n">
        <v>149</v>
      </c>
      <c r="EF226" s="59" t="n">
        <v>142.138541792674</v>
      </c>
      <c r="EJ226" s="59" t="n">
        <v>0</v>
      </c>
      <c r="EK226" s="59" t="n">
        <v>18</v>
      </c>
      <c r="EL226" s="59" t="n">
        <v>0.5585581042833235</v>
      </c>
      <c r="EM226" s="59" t="n">
        <v>0</v>
      </c>
      <c r="EN226" s="59" t="n">
        <v>4</v>
      </c>
      <c r="EO226" s="59" t="n">
        <v>0.01037808448255217</v>
      </c>
      <c r="EP226" s="59" t="n">
        <v>0</v>
      </c>
      <c r="EQ226" s="59" t="n">
        <v>17</v>
      </c>
      <c r="ER226" s="59" t="n">
        <v>0.08307557960625864</v>
      </c>
      <c r="EV226" s="59" t="n">
        <v>2275</v>
      </c>
      <c r="EW226" s="59" t="n">
        <v>2358</v>
      </c>
      <c r="EX226" s="59" t="n">
        <v>2272.464035363796</v>
      </c>
      <c r="GS226" s="37" t="inlineStr">
        <is>
          <t>Coproduits</t>
        </is>
      </c>
      <c r="GT226" s="59" t="n">
        <v>3272</v>
      </c>
      <c r="GU226" s="59" t="n">
        <v>3360</v>
      </c>
      <c r="GV226" s="59" t="n">
        <v>3327.223578392826</v>
      </c>
      <c r="GW226" s="59" t="n">
        <v>513</v>
      </c>
      <c r="GX226" s="59" t="n">
        <v>600</v>
      </c>
      <c r="GY226" s="59" t="n">
        <v>544.5191474760452</v>
      </c>
      <c r="GZ226" s="59" t="n">
        <v>2721</v>
      </c>
      <c r="HA226" s="59" t="n">
        <v>2799</v>
      </c>
      <c r="HB226" s="59" t="n">
        <v>2783.473415062825</v>
      </c>
    </row>
    <row r="227">
      <c r="A227" s="46" t="inlineStr">
        <is>
          <t>Tourteaux tournesol</t>
        </is>
      </c>
      <c r="B227" s="59" t="n">
        <v>51</v>
      </c>
      <c r="C227" s="59" t="n">
        <v>116</v>
      </c>
      <c r="D227" s="59" t="n">
        <v>48.77329471173069</v>
      </c>
      <c r="E227" s="59" t="n">
        <v>3</v>
      </c>
      <c r="F227" s="59" t="n">
        <v>65</v>
      </c>
      <c r="G227" s="59" t="n">
        <v>0.4683329952100345</v>
      </c>
      <c r="H227" s="59" t="n">
        <v>44</v>
      </c>
      <c r="I227" s="59" t="n">
        <v>56</v>
      </c>
      <c r="J227" s="59" t="n">
        <v>48.00229349109732</v>
      </c>
      <c r="N227" s="59" t="n">
        <v>154</v>
      </c>
      <c r="O227" s="59" t="n">
        <v>165</v>
      </c>
      <c r="P227" s="59" t="n">
        <v>158.5263257929412</v>
      </c>
      <c r="Q227" s="59" t="n">
        <v>0</v>
      </c>
      <c r="R227" s="59" t="n">
        <v>2</v>
      </c>
      <c r="S227" s="59" t="n">
        <v>0.1598872149651636</v>
      </c>
      <c r="T227" s="59" t="n">
        <v>153</v>
      </c>
      <c r="U227" s="59" t="n">
        <v>166</v>
      </c>
      <c r="V227" s="59" t="n">
        <v>158.853951595467</v>
      </c>
      <c r="Z227" s="59" t="n">
        <v>1</v>
      </c>
      <c r="AA227" s="59" t="n">
        <v>25</v>
      </c>
      <c r="AB227" s="59" t="n">
        <v>2.1316444681631</v>
      </c>
      <c r="AC227" s="59" t="n">
        <v>0</v>
      </c>
      <c r="AD227" s="59" t="n">
        <v>16</v>
      </c>
      <c r="AE227" s="59" t="n">
        <v>1.695123769679632</v>
      </c>
      <c r="AF227" s="59" t="n">
        <v>0</v>
      </c>
      <c r="AG227" s="59" t="n">
        <v>10</v>
      </c>
      <c r="AH227" s="59" t="n">
        <v>0.2998945665944168</v>
      </c>
      <c r="AL227" s="59" t="n">
        <v>1445</v>
      </c>
      <c r="AM227" s="59" t="n">
        <v>1445</v>
      </c>
      <c r="AN227" s="59" t="n">
        <v>1445.392</v>
      </c>
      <c r="AO227" s="59" t="n">
        <v>213</v>
      </c>
      <c r="AP227" s="59" t="n">
        <v>264</v>
      </c>
      <c r="AQ227" s="59" t="n">
        <v>211.0000448357674</v>
      </c>
      <c r="AR227" s="59" t="n">
        <v>10</v>
      </c>
      <c r="AS227" s="59" t="n">
        <v>230</v>
      </c>
      <c r="AT227" s="59" t="n">
        <v>187.0806720917147</v>
      </c>
      <c r="AU227" s="59" t="n">
        <v>0</v>
      </c>
      <c r="AV227" s="59" t="n">
        <v>3</v>
      </c>
      <c r="AW227" s="59" t="n">
        <v>0.2068500475699588</v>
      </c>
      <c r="AX227" s="59" t="n">
        <v>10</v>
      </c>
      <c r="AY227" s="59" t="n">
        <v>230</v>
      </c>
      <c r="AZ227" s="59" t="n">
        <v>187.2944695068846</v>
      </c>
      <c r="BD227" s="59" t="n">
        <v>97</v>
      </c>
      <c r="BE227" s="59" t="n">
        <v>103</v>
      </c>
      <c r="BF227" s="59" t="n">
        <v>99.75799212185449</v>
      </c>
      <c r="BJ227" s="59" t="n">
        <v>97</v>
      </c>
      <c r="BK227" s="59" t="n">
        <v>103</v>
      </c>
      <c r="BL227" s="59" t="n">
        <v>99.96740360631206</v>
      </c>
      <c r="BP227" s="59" t="n">
        <v>0</v>
      </c>
      <c r="BQ227" s="59" t="n">
        <v>2</v>
      </c>
      <c r="BR227" s="59" t="n">
        <v>0.6368262913709613</v>
      </c>
      <c r="BS227" s="59" t="n">
        <v>0</v>
      </c>
      <c r="BT227" s="59" t="n">
        <v>3</v>
      </c>
      <c r="BU227" s="59" t="n">
        <v>0.3138845938165349</v>
      </c>
      <c r="BV227" s="59" t="n">
        <v>0</v>
      </c>
      <c r="BW227" s="59" t="n">
        <v>3</v>
      </c>
      <c r="BX227" s="59" t="n">
        <v>0.3541379095945464</v>
      </c>
      <c r="CB227" s="59" t="n">
        <v>0</v>
      </c>
      <c r="CC227" s="59" t="n">
        <v>19</v>
      </c>
      <c r="CD227" s="59" t="n">
        <v>14.17443360280982</v>
      </c>
      <c r="CE227" s="59" t="n">
        <v>0</v>
      </c>
      <c r="CF227" s="59" t="n">
        <v>19</v>
      </c>
      <c r="CG227" s="59" t="n">
        <v>1.777489786263591</v>
      </c>
      <c r="CH227" s="59" t="n">
        <v>0</v>
      </c>
      <c r="CI227" s="59" t="n">
        <v>14</v>
      </c>
      <c r="CJ227" s="59" t="n">
        <v>11.82909931739364</v>
      </c>
      <c r="CN227" s="59" t="n">
        <v>0</v>
      </c>
      <c r="CO227" s="59" t="n">
        <v>170</v>
      </c>
      <c r="CP227" s="59" t="n">
        <v>84.73498761349883</v>
      </c>
      <c r="CQ227" s="59" t="n">
        <v>3</v>
      </c>
      <c r="CR227" s="59" t="n">
        <v>65</v>
      </c>
      <c r="CS227" s="59" t="n">
        <v>0.5122927522918028</v>
      </c>
      <c r="CT227" s="59" t="n">
        <v>0</v>
      </c>
      <c r="CU227" s="59" t="n">
        <v>140</v>
      </c>
      <c r="CV227" s="59" t="n">
        <v>84.16750934143646</v>
      </c>
      <c r="CZ227" s="59" t="n">
        <v>180</v>
      </c>
      <c r="DA227" s="59" t="n">
        <v>201</v>
      </c>
      <c r="DB227" s="59" t="n">
        <v>190.4231199123882</v>
      </c>
      <c r="DF227" s="59" t="n">
        <v>302</v>
      </c>
      <c r="DG227" s="59" t="n">
        <v>333</v>
      </c>
      <c r="DH227" s="59" t="n">
        <v>318.3672793937041</v>
      </c>
      <c r="DI227" s="59" t="n">
        <v>13</v>
      </c>
      <c r="DJ227" s="59" t="n">
        <v>20</v>
      </c>
      <c r="DK227" s="59" t="n">
        <v>16.13727258452867</v>
      </c>
      <c r="DL227" s="59" t="n">
        <v>74</v>
      </c>
      <c r="DM227" s="59" t="n">
        <v>86</v>
      </c>
      <c r="DN227" s="59" t="n">
        <v>79.92387404851213</v>
      </c>
      <c r="DO227" s="59" t="n">
        <v>9</v>
      </c>
      <c r="DP227" s="59" t="n">
        <v>24</v>
      </c>
      <c r="DQ227" s="59" t="n">
        <v>17.04561668586249</v>
      </c>
      <c r="DR227" s="59" t="n">
        <v>58</v>
      </c>
      <c r="DS227" s="59" t="n">
        <v>68</v>
      </c>
      <c r="DT227" s="59" t="n">
        <v>62.98088996370474</v>
      </c>
      <c r="DX227" s="59" t="n">
        <v>121</v>
      </c>
      <c r="DY227" s="59" t="n">
        <v>157</v>
      </c>
      <c r="DZ227" s="59" t="n">
        <v>136.9024488755803</v>
      </c>
      <c r="ED227" s="59" t="n">
        <v>121</v>
      </c>
      <c r="EE227" s="59" t="n">
        <v>157</v>
      </c>
      <c r="EF227" s="59" t="n">
        <v>137.1319965209337</v>
      </c>
      <c r="EJ227" s="59" t="n">
        <v>314</v>
      </c>
      <c r="EK227" s="59" t="n">
        <v>355</v>
      </c>
      <c r="EL227" s="59" t="n">
        <v>338.5746143293709</v>
      </c>
      <c r="EM227" s="59" t="n">
        <v>46</v>
      </c>
      <c r="EN227" s="59" t="n">
        <v>71</v>
      </c>
      <c r="EO227" s="59" t="n">
        <v>60.30058547407992</v>
      </c>
      <c r="EP227" s="59" t="n">
        <v>258</v>
      </c>
      <c r="EQ227" s="59" t="n">
        <v>296</v>
      </c>
      <c r="ER227" s="59" t="n">
        <v>278.2226982144423</v>
      </c>
      <c r="EV227" s="59" t="n">
        <v>1657</v>
      </c>
      <c r="EW227" s="59" t="n">
        <v>1711</v>
      </c>
      <c r="EX227" s="59" t="n">
        <v>1654.22829758426</v>
      </c>
      <c r="GS227" s="37" t="inlineStr">
        <is>
          <t>CP Cér</t>
        </is>
      </c>
      <c r="GT227" s="59" t="n">
        <v>270</v>
      </c>
      <c r="GU227" s="59" t="n">
        <v>306</v>
      </c>
      <c r="GV227" s="59" t="n">
        <v>287.6598754860233</v>
      </c>
      <c r="GW227" s="59" t="n">
        <v>1</v>
      </c>
      <c r="GX227" s="59" t="n">
        <v>37</v>
      </c>
      <c r="GY227" s="59" t="n">
        <v>25.56287245428348</v>
      </c>
      <c r="GZ227" s="59" t="n">
        <v>241</v>
      </c>
      <c r="HA227" s="59" t="n">
        <v>291</v>
      </c>
      <c r="HB227" s="59" t="n">
        <v>261.2474578862892</v>
      </c>
    </row>
    <row r="228">
      <c r="A228" s="46" t="inlineStr">
        <is>
          <t>Autres tourteaux</t>
        </is>
      </c>
      <c r="B228" s="59" t="n">
        <v>2</v>
      </c>
      <c r="C228" s="59" t="n">
        <v>58</v>
      </c>
      <c r="D228" s="59" t="n">
        <v>0.7421337859578614</v>
      </c>
      <c r="E228" s="59" t="n">
        <v>1</v>
      </c>
      <c r="F228" s="59" t="n">
        <v>25</v>
      </c>
      <c r="G228" s="59" t="n">
        <v>0.01366662852085902</v>
      </c>
      <c r="H228" s="59" t="n">
        <v>1</v>
      </c>
      <c r="I228" s="59" t="n">
        <v>36</v>
      </c>
      <c r="J228" s="59" t="n">
        <v>0.6431160306611264</v>
      </c>
      <c r="N228" s="59" t="n">
        <v>0</v>
      </c>
      <c r="O228" s="59" t="n">
        <v>2</v>
      </c>
      <c r="P228" s="59" t="n">
        <v>0.03560734215233525</v>
      </c>
      <c r="Q228" s="59" t="n">
        <v>0</v>
      </c>
      <c r="R228" s="59" t="n">
        <v>3</v>
      </c>
      <c r="S228" s="59" t="n">
        <v>0.005288991698369403</v>
      </c>
      <c r="T228" s="59" t="n">
        <v>0</v>
      </c>
      <c r="U228" s="59" t="n">
        <v>3</v>
      </c>
      <c r="V228" s="59" t="n">
        <v>0.3559107885237495</v>
      </c>
      <c r="Z228" s="59" t="n">
        <v>0</v>
      </c>
      <c r="AA228" s="59" t="n">
        <v>19</v>
      </c>
      <c r="AB228" s="59" t="n">
        <v>0.3585809075773152</v>
      </c>
      <c r="AC228" s="59" t="n">
        <v>0</v>
      </c>
      <c r="AD228" s="59" t="n">
        <v>16</v>
      </c>
      <c r="AE228" s="59" t="n">
        <v>0.01215875248767746</v>
      </c>
      <c r="AF228" s="59" t="n">
        <v>0</v>
      </c>
      <c r="AG228" s="59" t="n">
        <v>1</v>
      </c>
      <c r="AH228" s="59" t="n">
        <v>0.004773980673326662</v>
      </c>
      <c r="AL228" s="59" t="n">
        <v>68</v>
      </c>
      <c r="AM228" s="59" t="n">
        <v>68</v>
      </c>
      <c r="AN228" s="59" t="n">
        <v>68</v>
      </c>
      <c r="AO228" s="59" t="n">
        <v>4</v>
      </c>
      <c r="AP228" s="59" t="n">
        <v>23</v>
      </c>
      <c r="AQ228" s="59" t="n">
        <v>3.155021544123859</v>
      </c>
      <c r="AR228" s="59" t="n">
        <v>0</v>
      </c>
      <c r="AS228" s="59" t="n">
        <v>19</v>
      </c>
      <c r="AT228" s="59" t="n">
        <v>0.01137883452693311</v>
      </c>
      <c r="AU228" s="59" t="n">
        <v>0</v>
      </c>
      <c r="AV228" s="59" t="n">
        <v>3</v>
      </c>
      <c r="AW228" s="59" t="n">
        <v>0.003700892267403562</v>
      </c>
      <c r="AX228" s="59" t="n">
        <v>0</v>
      </c>
      <c r="AY228" s="59" t="n">
        <v>16</v>
      </c>
      <c r="AZ228" s="59" t="n">
        <v>0.004606739557912532</v>
      </c>
      <c r="BD228" s="59" t="n">
        <v>0</v>
      </c>
      <c r="BE228" s="59" t="n">
        <v>0</v>
      </c>
      <c r="BF228" s="59" t="n">
        <v>0.01553041599256601</v>
      </c>
      <c r="BJ228" s="59" t="n">
        <v>0</v>
      </c>
      <c r="BK228" s="59" t="n">
        <v>0</v>
      </c>
      <c r="BL228" s="59" t="n">
        <v>0.005520181040607882</v>
      </c>
      <c r="BP228" s="59" t="n">
        <v>0</v>
      </c>
      <c r="BQ228" s="59" t="n">
        <v>2</v>
      </c>
      <c r="BR228" s="59" t="n">
        <v>0.04652704661719902</v>
      </c>
      <c r="BS228" s="59" t="n">
        <v>0</v>
      </c>
      <c r="BT228" s="59" t="n">
        <v>3</v>
      </c>
      <c r="BU228" s="59" t="n">
        <v>0.007491817484892239</v>
      </c>
      <c r="BV228" s="59" t="n">
        <v>0</v>
      </c>
      <c r="BW228" s="59" t="n">
        <v>2</v>
      </c>
      <c r="BX228" s="59" t="n">
        <v>0.01088661356776029</v>
      </c>
      <c r="CB228" s="59" t="n">
        <v>0</v>
      </c>
      <c r="CC228" s="59" t="n">
        <v>18</v>
      </c>
      <c r="CD228" s="59" t="n">
        <v>0.8086742836564057</v>
      </c>
      <c r="CE228" s="59" t="n">
        <v>0</v>
      </c>
      <c r="CF228" s="59" t="n">
        <v>19</v>
      </c>
      <c r="CG228" s="59" t="n">
        <v>0.01038525193252108</v>
      </c>
      <c r="CH228" s="59" t="n">
        <v>0</v>
      </c>
      <c r="CI228" s="59" t="n">
        <v>2</v>
      </c>
      <c r="CJ228" s="59" t="n">
        <v>0.0138364201624946</v>
      </c>
      <c r="CN228" s="59" t="n">
        <v>2</v>
      </c>
      <c r="CO228" s="59" t="n">
        <v>39</v>
      </c>
      <c r="CP228" s="59" t="n">
        <v>0.5363344414640975</v>
      </c>
      <c r="CQ228" s="59" t="n">
        <v>1</v>
      </c>
      <c r="CR228" s="59" t="n">
        <v>25</v>
      </c>
      <c r="CS228" s="59" t="n">
        <v>0.01037025652841202</v>
      </c>
      <c r="CT228" s="59" t="n">
        <v>0</v>
      </c>
      <c r="CU228" s="59" t="n">
        <v>16</v>
      </c>
      <c r="CV228" s="59" t="n">
        <v>0.002353845031058385</v>
      </c>
      <c r="CZ228" s="59" t="n">
        <v>0</v>
      </c>
      <c r="DA228" s="59" t="n">
        <v>26</v>
      </c>
      <c r="DB228" s="59" t="n">
        <v>1.281104634943227</v>
      </c>
      <c r="DF228" s="59" t="n">
        <v>1</v>
      </c>
      <c r="DG228" s="59" t="n">
        <v>44</v>
      </c>
      <c r="DH228" s="59" t="n">
        <v>5.954852154246325</v>
      </c>
      <c r="DI228" s="59" t="n">
        <v>0</v>
      </c>
      <c r="DJ228" s="59" t="n">
        <v>14</v>
      </c>
      <c r="DK228" s="59" t="n">
        <v>0.03767229949577178</v>
      </c>
      <c r="DL228" s="59" t="n">
        <v>1</v>
      </c>
      <c r="DM228" s="59" t="n">
        <v>31</v>
      </c>
      <c r="DN228" s="59" t="n">
        <v>1.326255077202302</v>
      </c>
      <c r="DO228" s="59" t="n">
        <v>0</v>
      </c>
      <c r="DP228" s="59" t="n">
        <v>19</v>
      </c>
      <c r="DQ228" s="59" t="n">
        <v>0.03403779372345819</v>
      </c>
      <c r="DR228" s="59" t="n">
        <v>0</v>
      </c>
      <c r="DS228" s="59" t="n">
        <v>20</v>
      </c>
      <c r="DT228" s="59" t="n">
        <v>0.7596026311095987</v>
      </c>
      <c r="DX228" s="59" t="n">
        <v>9</v>
      </c>
      <c r="DY228" s="59" t="n">
        <v>70</v>
      </c>
      <c r="DZ228" s="59" t="n">
        <v>50.67008661856738</v>
      </c>
      <c r="EA228" s="59" t="n">
        <v>0</v>
      </c>
      <c r="EB228" s="59" t="n">
        <v>8</v>
      </c>
      <c r="EC228" s="59" t="n">
        <v>0.01894498576743337</v>
      </c>
      <c r="ED228" s="59" t="n">
        <v>9</v>
      </c>
      <c r="EE228" s="59" t="n">
        <v>68</v>
      </c>
      <c r="EF228" s="59" t="n">
        <v>49.776290078942</v>
      </c>
      <c r="EJ228" s="59" t="n">
        <v>1</v>
      </c>
      <c r="EK228" s="59" t="n">
        <v>42</v>
      </c>
      <c r="EL228" s="59" t="n">
        <v>16.88610688758094</v>
      </c>
      <c r="EM228" s="59" t="n">
        <v>0</v>
      </c>
      <c r="EN228" s="59" t="n">
        <v>4</v>
      </c>
      <c r="EO228" s="59" t="n">
        <v>0.00464554598655023</v>
      </c>
      <c r="EP228" s="59" t="n">
        <v>1</v>
      </c>
      <c r="EQ228" s="59" t="n">
        <v>44</v>
      </c>
      <c r="ER228" s="59" t="n">
        <v>17.14218432639649</v>
      </c>
      <c r="EV228" s="59" t="n">
        <v>70</v>
      </c>
      <c r="EW228" s="59" t="n">
        <v>89</v>
      </c>
      <c r="EX228" s="59" t="n">
        <v>72.06079021585168</v>
      </c>
      <c r="GS228" s="37" t="inlineStr">
        <is>
          <t>Tourteaux</t>
        </is>
      </c>
      <c r="GT228" s="59" t="n">
        <v>2433</v>
      </c>
      <c r="GU228" s="59" t="n">
        <v>2514</v>
      </c>
      <c r="GV228" s="59" t="n">
        <v>2481.146914596475</v>
      </c>
      <c r="GW228" s="59" t="n">
        <v>187</v>
      </c>
      <c r="GX228" s="59" t="n">
        <v>284</v>
      </c>
      <c r="GY228" s="59" t="n">
        <v>204.4063914294934</v>
      </c>
      <c r="GZ228" s="59" t="n">
        <v>2190</v>
      </c>
      <c r="HA228" s="59" t="n">
        <v>2280</v>
      </c>
      <c r="HB228" s="59" t="n">
        <v>2275.981930847441</v>
      </c>
    </row>
    <row r="229">
      <c r="A229" s="41" t="inlineStr">
        <is>
          <t>Huiles végétales</t>
        </is>
      </c>
      <c r="B229" s="59" t="n">
        <v>0</v>
      </c>
      <c r="C229" s="59" t="n">
        <v>110</v>
      </c>
      <c r="D229" s="59" t="n">
        <v>0.06898448465340014</v>
      </c>
      <c r="H229" s="59" t="n">
        <v>0</v>
      </c>
      <c r="I229" s="59" t="n">
        <v>110</v>
      </c>
      <c r="J229" s="59" t="n">
        <v>0.2465479424497809</v>
      </c>
      <c r="N229" s="59" t="n">
        <v>0</v>
      </c>
      <c r="O229" s="59" t="n">
        <v>120</v>
      </c>
      <c r="P229" s="59" t="n">
        <v>0.3057473329847709</v>
      </c>
      <c r="T229" s="59" t="n">
        <v>0</v>
      </c>
      <c r="U229" s="59" t="n">
        <v>120</v>
      </c>
      <c r="V229" s="59" t="n">
        <v>0.3531081500020056</v>
      </c>
      <c r="Z229" s="59" t="n">
        <v>0</v>
      </c>
      <c r="AA229" s="59" t="n">
        <v>8</v>
      </c>
      <c r="AB229" s="59" t="n">
        <v>0.3200539911111766</v>
      </c>
      <c r="AF229" s="59" t="n">
        <v>0</v>
      </c>
      <c r="AG229" s="59" t="n">
        <v>7</v>
      </c>
      <c r="AH229" s="59" t="n">
        <v>0.03022860233012492</v>
      </c>
      <c r="AL229" s="59" t="n">
        <v>113</v>
      </c>
      <c r="AM229" s="59" t="n">
        <v>113</v>
      </c>
      <c r="AN229" s="59" t="n">
        <v>113.8504126</v>
      </c>
      <c r="AO229" s="59" t="n">
        <v>1</v>
      </c>
      <c r="AP229" s="59" t="n">
        <v>22</v>
      </c>
      <c r="AQ229" s="59" t="n">
        <v>0.001969569439231964</v>
      </c>
      <c r="AR229" s="59" t="n">
        <v>2</v>
      </c>
      <c r="AS229" s="59" t="n">
        <v>61</v>
      </c>
      <c r="AT229" s="59" t="n">
        <v>0.01085017153617466</v>
      </c>
      <c r="AX229" s="59" t="n">
        <v>2</v>
      </c>
      <c r="AY229" s="59" t="n">
        <v>61</v>
      </c>
      <c r="AZ229" s="59" t="n">
        <v>0.00513204656413426</v>
      </c>
      <c r="BD229" s="59" t="n">
        <v>0</v>
      </c>
      <c r="BE229" s="59" t="n">
        <v>2</v>
      </c>
      <c r="BF229" s="59" t="n">
        <v>0.4261250190422796</v>
      </c>
      <c r="BJ229" s="59" t="n">
        <v>0</v>
      </c>
      <c r="BK229" s="59" t="n">
        <v>1</v>
      </c>
      <c r="BL229" s="59" t="n">
        <v>0.006352773030001323</v>
      </c>
      <c r="BP229" s="59" t="n">
        <v>0</v>
      </c>
      <c r="BQ229" s="59" t="n">
        <v>9</v>
      </c>
      <c r="BR229" s="59" t="n">
        <v>0.01863514993339156</v>
      </c>
      <c r="BV229" s="59" t="n">
        <v>0</v>
      </c>
      <c r="BW229" s="59" t="n">
        <v>8</v>
      </c>
      <c r="BX229" s="59" t="n">
        <v>0.0132881903696556</v>
      </c>
      <c r="CB229" s="59" t="n">
        <v>0</v>
      </c>
      <c r="CC229" s="59" t="n">
        <v>17</v>
      </c>
      <c r="CD229" s="59" t="n">
        <v>0.01858108844131548</v>
      </c>
      <c r="CE229" s="59" t="n">
        <v>0</v>
      </c>
      <c r="CF229" s="59" t="n">
        <v>17</v>
      </c>
      <c r="CG229" s="59" t="n">
        <v>0.00311109518320285</v>
      </c>
      <c r="CH229" s="59" t="n">
        <v>0</v>
      </c>
      <c r="CI229" s="59" t="n">
        <v>8</v>
      </c>
      <c r="CJ229" s="59" t="n">
        <v>0.01429905280325516</v>
      </c>
      <c r="CN229" s="59" t="n">
        <v>0</v>
      </c>
      <c r="CO229" s="59" t="n">
        <v>6</v>
      </c>
      <c r="CP229" s="59" t="n">
        <v>0.4240088817123179</v>
      </c>
      <c r="CT229" s="59" t="n">
        <v>0</v>
      </c>
      <c r="CU229" s="59" t="n">
        <v>7</v>
      </c>
      <c r="CV229" s="59" t="n">
        <v>0.002366377062432301</v>
      </c>
      <c r="CZ229" s="59" t="n">
        <v>0</v>
      </c>
      <c r="DA229" s="59" t="n">
        <v>4</v>
      </c>
      <c r="DB229" s="59" t="n">
        <v>3.523116250739423</v>
      </c>
      <c r="DF229" s="59" t="n">
        <v>1</v>
      </c>
      <c r="DG229" s="59" t="n">
        <v>4</v>
      </c>
      <c r="DH229" s="59" t="n">
        <v>2.706407298829562</v>
      </c>
      <c r="DI229" s="59" t="n">
        <v>0</v>
      </c>
      <c r="DJ229" s="59" t="n">
        <v>3</v>
      </c>
      <c r="DK229" s="59" t="n">
        <v>0.9926950068456677</v>
      </c>
      <c r="DL229" s="59" t="n">
        <v>0</v>
      </c>
      <c r="DM229" s="59" t="n">
        <v>2</v>
      </c>
      <c r="DN229" s="59" t="n">
        <v>0.3161581130216021</v>
      </c>
      <c r="DO229" s="59" t="n">
        <v>0</v>
      </c>
      <c r="DP229" s="59" t="n">
        <v>0</v>
      </c>
      <c r="DQ229" s="59" t="n">
        <v>0.008534520932239872</v>
      </c>
      <c r="DR229" s="59" t="n">
        <v>0</v>
      </c>
      <c r="DS229" s="59" t="n">
        <v>2</v>
      </c>
      <c r="DT229" s="59" t="n">
        <v>0.401922986147193</v>
      </c>
      <c r="DX229" s="59" t="n">
        <v>30</v>
      </c>
      <c r="DY229" s="59" t="n">
        <v>113</v>
      </c>
      <c r="DZ229" s="59" t="n">
        <v>91.53270227864294</v>
      </c>
      <c r="ED229" s="59" t="n">
        <v>30</v>
      </c>
      <c r="EE229" s="59" t="n">
        <v>112</v>
      </c>
      <c r="EF229" s="59" t="n">
        <v>90.7439816619148</v>
      </c>
      <c r="EJ229" s="59" t="n">
        <v>0</v>
      </c>
      <c r="EK229" s="59" t="n">
        <v>69</v>
      </c>
      <c r="EL229" s="59" t="n">
        <v>18.06433545346534</v>
      </c>
      <c r="EP229" s="59" t="n">
        <v>0</v>
      </c>
      <c r="EQ229" s="59" t="n">
        <v>71</v>
      </c>
      <c r="ER229" s="59" t="n">
        <v>17.23817500765099</v>
      </c>
      <c r="EV229" s="59" t="n">
        <v>114</v>
      </c>
      <c r="EW229" s="59" t="n">
        <v>138</v>
      </c>
      <c r="EX229" s="59" t="n">
        <v>111.8900221168996</v>
      </c>
      <c r="GS229" s="37" t="inlineStr">
        <is>
          <t>Tourteaux soja</t>
        </is>
      </c>
      <c r="GT229" s="59" t="n">
        <v>1602</v>
      </c>
      <c r="GU229" s="59" t="n">
        <v>1738</v>
      </c>
      <c r="GV229" s="59" t="n">
        <v>1656.80182318023</v>
      </c>
      <c r="GW229" s="59" t="n">
        <v>89</v>
      </c>
      <c r="GX229" s="59" t="n">
        <v>92</v>
      </c>
      <c r="GY229" s="59" t="n">
        <v>90.01549597613041</v>
      </c>
      <c r="GZ229" s="59" t="n">
        <v>1511</v>
      </c>
      <c r="HA229" s="59" t="n">
        <v>1647</v>
      </c>
      <c r="HB229" s="59" t="n">
        <v>1566.335748887771</v>
      </c>
    </row>
    <row r="230">
      <c r="A230" s="41" t="inlineStr">
        <is>
          <t>Luzerne déshydratée</t>
        </is>
      </c>
      <c r="B230" s="59" t="n">
        <v>212</v>
      </c>
      <c r="C230" s="59" t="n">
        <v>226</v>
      </c>
      <c r="D230" s="59" t="n">
        <v>219.0893889906962</v>
      </c>
      <c r="E230" s="59" t="n">
        <v>209</v>
      </c>
      <c r="F230" s="59" t="n">
        <v>223</v>
      </c>
      <c r="G230" s="59" t="n">
        <v>216.1257146782974</v>
      </c>
      <c r="H230" s="59" t="n">
        <v>1</v>
      </c>
      <c r="I230" s="59" t="n">
        <v>6</v>
      </c>
      <c r="J230" s="59" t="n">
        <v>3.224970369055871</v>
      </c>
      <c r="N230" s="59" t="n">
        <v>121</v>
      </c>
      <c r="O230" s="59" t="n">
        <v>129</v>
      </c>
      <c r="P230" s="59" t="n">
        <v>125.1921818339257</v>
      </c>
      <c r="Q230" s="59" t="n">
        <v>58</v>
      </c>
      <c r="R230" s="59" t="n">
        <v>68</v>
      </c>
      <c r="S230" s="59" t="n">
        <v>63.78958478655819</v>
      </c>
      <c r="T230" s="59" t="n">
        <v>59</v>
      </c>
      <c r="U230" s="59" t="n">
        <v>65</v>
      </c>
      <c r="V230" s="59" t="n">
        <v>61.76967412924976</v>
      </c>
      <c r="Z230" s="59" t="n">
        <v>42</v>
      </c>
      <c r="AA230" s="59" t="n">
        <v>46</v>
      </c>
      <c r="AB230" s="59" t="n">
        <v>43.55913668687788</v>
      </c>
      <c r="AC230" s="59" t="n">
        <v>20</v>
      </c>
      <c r="AD230" s="59" t="n">
        <v>25</v>
      </c>
      <c r="AE230" s="59" t="n">
        <v>22.39672815195061</v>
      </c>
      <c r="AF230" s="59" t="n">
        <v>18</v>
      </c>
      <c r="AG230" s="59" t="n">
        <v>22</v>
      </c>
      <c r="AH230" s="59" t="n">
        <v>20.18496348326292</v>
      </c>
      <c r="AL230" s="59" t="n">
        <v>230</v>
      </c>
      <c r="AM230" s="59" t="n">
        <v>234</v>
      </c>
      <c r="AN230" s="59" t="n">
        <v>229.8313438233057</v>
      </c>
      <c r="AO230" s="59" t="n">
        <v>349</v>
      </c>
      <c r="AP230" s="59" t="n">
        <v>350</v>
      </c>
      <c r="AQ230" s="59" t="n">
        <v>348.7039121085135</v>
      </c>
      <c r="AR230" s="59" t="n">
        <v>53</v>
      </c>
      <c r="AS230" s="59" t="n">
        <v>59</v>
      </c>
      <c r="AT230" s="59" t="n">
        <v>56.27507735937706</v>
      </c>
      <c r="AU230" s="59" t="n">
        <v>25</v>
      </c>
      <c r="AV230" s="59" t="n">
        <v>28</v>
      </c>
      <c r="AW230" s="59" t="n">
        <v>26.37564902180296</v>
      </c>
      <c r="AX230" s="59" t="n">
        <v>27</v>
      </c>
      <c r="AY230" s="59" t="n">
        <v>31</v>
      </c>
      <c r="AZ230" s="59" t="n">
        <v>29.160386771959</v>
      </c>
      <c r="BD230" s="59" t="n">
        <v>75</v>
      </c>
      <c r="BE230" s="59" t="n">
        <v>80</v>
      </c>
      <c r="BF230" s="59" t="n">
        <v>77.13010253384185</v>
      </c>
      <c r="BJ230" s="59" t="n">
        <v>76</v>
      </c>
      <c r="BK230" s="59" t="n">
        <v>80</v>
      </c>
      <c r="BL230" s="59" t="n">
        <v>78.09294952417656</v>
      </c>
      <c r="BP230" s="59" t="n">
        <v>38</v>
      </c>
      <c r="BQ230" s="59" t="n">
        <v>45</v>
      </c>
      <c r="BR230" s="59" t="n">
        <v>41.4073793949006</v>
      </c>
      <c r="BS230" s="59" t="n">
        <v>6</v>
      </c>
      <c r="BT230" s="59" t="n">
        <v>19</v>
      </c>
      <c r="BU230" s="59" t="n">
        <v>12.78288293238184</v>
      </c>
      <c r="BV230" s="59" t="n">
        <v>21</v>
      </c>
      <c r="BW230" s="59" t="n">
        <v>33</v>
      </c>
      <c r="BX230" s="59" t="n">
        <v>27.72018123588952</v>
      </c>
      <c r="CB230" s="59" t="n">
        <v>10</v>
      </c>
      <c r="CC230" s="59" t="n">
        <v>14</v>
      </c>
      <c r="CD230" s="59" t="n">
        <v>11.38403233674115</v>
      </c>
      <c r="CE230" s="59" t="n">
        <v>0</v>
      </c>
      <c r="CF230" s="59" t="n">
        <v>11</v>
      </c>
      <c r="CG230" s="59" t="n">
        <v>5.237645252919211</v>
      </c>
      <c r="CH230" s="59" t="n">
        <v>0</v>
      </c>
      <c r="CI230" s="59" t="n">
        <v>12</v>
      </c>
      <c r="CJ230" s="59" t="n">
        <v>5.338647478904987</v>
      </c>
      <c r="CN230" s="59" t="n">
        <v>0</v>
      </c>
      <c r="CO230" s="59" t="n">
        <v>0</v>
      </c>
      <c r="CP230" s="59" t="n">
        <v>0</v>
      </c>
      <c r="CQ230" s="59" t="n">
        <v>0</v>
      </c>
      <c r="CR230" s="59" t="n">
        <v>1</v>
      </c>
      <c r="CS230" s="59" t="n">
        <v>0.9931068743808023</v>
      </c>
      <c r="CT230" s="59" t="n">
        <v>0</v>
      </c>
      <c r="CU230" s="59" t="n">
        <v>1</v>
      </c>
      <c r="CV230" s="59" t="n">
        <v>0.002612221712446278</v>
      </c>
      <c r="DX230" s="59" t="n">
        <v>0</v>
      </c>
      <c r="DY230" s="59" t="n">
        <v>0</v>
      </c>
      <c r="DZ230" s="59" t="n">
        <v>0</v>
      </c>
      <c r="ED230" s="59" t="n">
        <v>1</v>
      </c>
      <c r="EE230" s="59" t="n">
        <v>1</v>
      </c>
      <c r="EF230" s="59" t="n">
        <v>0.9970485162841165</v>
      </c>
      <c r="EJ230" s="59" t="n">
        <v>0</v>
      </c>
      <c r="EK230" s="59" t="n">
        <v>0</v>
      </c>
      <c r="EL230" s="59" t="n">
        <v>0</v>
      </c>
      <c r="EM230" s="59" t="n">
        <v>0</v>
      </c>
      <c r="EN230" s="59" t="n">
        <v>1</v>
      </c>
      <c r="EO230" s="59" t="n">
        <v>0.005346375082913485</v>
      </c>
      <c r="EP230" s="59" t="n">
        <v>0</v>
      </c>
      <c r="EQ230" s="59" t="n">
        <v>1</v>
      </c>
      <c r="ER230" s="59" t="n">
        <v>0.9916858003060333</v>
      </c>
      <c r="EV230" s="59" t="n">
        <v>576</v>
      </c>
      <c r="EW230" s="59" t="n">
        <v>587</v>
      </c>
      <c r="EX230" s="59" t="n">
        <v>575.5468892791482</v>
      </c>
      <c r="GS230" s="37" t="inlineStr">
        <is>
          <t>Tourteaux colza</t>
        </is>
      </c>
      <c r="GT230" s="59" t="n">
        <v>151</v>
      </c>
      <c r="GU230" s="59" t="n">
        <v>284</v>
      </c>
      <c r="GV230" s="59" t="n">
        <v>197.1597378905582</v>
      </c>
      <c r="GW230" s="59" t="n">
        <v>10</v>
      </c>
      <c r="GX230" s="59" t="n">
        <v>127</v>
      </c>
      <c r="GY230" s="59" t="n">
        <v>54.48012542437411</v>
      </c>
      <c r="GZ230" s="59" t="n">
        <v>137</v>
      </c>
      <c r="HA230" s="59" t="n">
        <v>162</v>
      </c>
      <c r="HB230" s="59" t="n">
        <v>142.2238345921589</v>
      </c>
    </row>
    <row r="231">
      <c r="A231" s="41" t="inlineStr">
        <is>
          <t>Pulpes de betterave</t>
        </is>
      </c>
      <c r="B231" s="59" t="n">
        <v>261</v>
      </c>
      <c r="C231" s="59" t="n">
        <v>653</v>
      </c>
      <c r="D231" s="59" t="n">
        <v>488.3447741227033</v>
      </c>
      <c r="E231" s="59" t="n">
        <v>243</v>
      </c>
      <c r="F231" s="59" t="n">
        <v>634</v>
      </c>
      <c r="G231" s="59" t="n">
        <v>469.0411922665236</v>
      </c>
      <c r="H231" s="59" t="n">
        <v>16</v>
      </c>
      <c r="I231" s="59" t="n">
        <v>21</v>
      </c>
      <c r="J231" s="59" t="n">
        <v>19.56888534161583</v>
      </c>
      <c r="N231" s="59" t="n">
        <v>149</v>
      </c>
      <c r="O231" s="59" t="n">
        <v>418</v>
      </c>
      <c r="P231" s="59" t="n">
        <v>232.8664977767248</v>
      </c>
      <c r="Q231" s="59" t="n">
        <v>10</v>
      </c>
      <c r="R231" s="59" t="n">
        <v>280</v>
      </c>
      <c r="S231" s="59" t="n">
        <v>93.29065728422997</v>
      </c>
      <c r="T231" s="59" t="n">
        <v>137</v>
      </c>
      <c r="U231" s="59" t="n">
        <v>142</v>
      </c>
      <c r="V231" s="59" t="n">
        <v>139.5704039804065</v>
      </c>
      <c r="Z231" s="59" t="n">
        <v>24</v>
      </c>
      <c r="AA231" s="59" t="n">
        <v>35</v>
      </c>
      <c r="AB231" s="59" t="n">
        <v>27.45329206077838</v>
      </c>
      <c r="AC231" s="59" t="n">
        <v>0</v>
      </c>
      <c r="AD231" s="59" t="n">
        <v>12</v>
      </c>
      <c r="AE231" s="59" t="n">
        <v>1.713430586322476</v>
      </c>
      <c r="AF231" s="59" t="n">
        <v>24</v>
      </c>
      <c r="AG231" s="59" t="n">
        <v>28</v>
      </c>
      <c r="AH231" s="59" t="n">
        <v>25.89082927851756</v>
      </c>
      <c r="AL231" s="59" t="n">
        <v>327</v>
      </c>
      <c r="AM231" s="59" t="n">
        <v>329</v>
      </c>
      <c r="AN231" s="59" t="n">
        <v>329.089</v>
      </c>
      <c r="AO231" s="59" t="n">
        <v>573</v>
      </c>
      <c r="AP231" s="59" t="n">
        <v>651</v>
      </c>
      <c r="AQ231" s="59" t="n">
        <v>567.9172913151991</v>
      </c>
      <c r="AR231" s="59" t="n">
        <v>0</v>
      </c>
      <c r="AS231" s="59" t="n">
        <v>18</v>
      </c>
      <c r="AT231" s="59" t="n">
        <v>0.9895775717591478</v>
      </c>
      <c r="AU231" s="59" t="n">
        <v>0</v>
      </c>
      <c r="AV231" s="59" t="n">
        <v>1</v>
      </c>
      <c r="AW231" s="59" t="n">
        <v>1.026219013613838</v>
      </c>
      <c r="AX231" s="59" t="n">
        <v>0</v>
      </c>
      <c r="AY231" s="59" t="n">
        <v>16</v>
      </c>
      <c r="AZ231" s="59" t="n">
        <v>0.9020530509944401</v>
      </c>
      <c r="BD231" s="59" t="n">
        <v>78</v>
      </c>
      <c r="BE231" s="59" t="n">
        <v>83</v>
      </c>
      <c r="BF231" s="59" t="n">
        <v>81.36610965076437</v>
      </c>
      <c r="BJ231" s="59" t="n">
        <v>79</v>
      </c>
      <c r="BK231" s="59" t="n">
        <v>84</v>
      </c>
      <c r="BL231" s="59" t="n">
        <v>82.35546621069027</v>
      </c>
      <c r="BP231" s="59" t="n">
        <v>0</v>
      </c>
      <c r="BQ231" s="59" t="n">
        <v>15</v>
      </c>
      <c r="BR231" s="59" t="n">
        <v>4.751527986192377</v>
      </c>
      <c r="BS231" s="59" t="n">
        <v>0</v>
      </c>
      <c r="BT231" s="59" t="n">
        <v>16</v>
      </c>
      <c r="BU231" s="59" t="n">
        <v>0.76210668253818</v>
      </c>
      <c r="BV231" s="59" t="n">
        <v>1</v>
      </c>
      <c r="BW231" s="59" t="n">
        <v>16</v>
      </c>
      <c r="BX231" s="59" t="n">
        <v>4.948566423088658</v>
      </c>
      <c r="CB231" s="59" t="n">
        <v>25</v>
      </c>
      <c r="CC231" s="59" t="n">
        <v>41</v>
      </c>
      <c r="CD231" s="59" t="n">
        <v>37.71194235392004</v>
      </c>
      <c r="CE231" s="59" t="n">
        <v>0</v>
      </c>
      <c r="CF231" s="59" t="n">
        <v>17</v>
      </c>
      <c r="CG231" s="59" t="n">
        <v>0.7717009471478777</v>
      </c>
      <c r="CH231" s="59" t="n">
        <v>26</v>
      </c>
      <c r="CI231" s="59" t="n">
        <v>42</v>
      </c>
      <c r="CJ231" s="59" t="n">
        <v>37.89920327268911</v>
      </c>
      <c r="CN231" s="59" t="n">
        <v>0</v>
      </c>
      <c r="CO231" s="59" t="n">
        <v>6</v>
      </c>
      <c r="CP231" s="59" t="n">
        <v>0.6221350790851934</v>
      </c>
      <c r="CQ231" s="59" t="n">
        <v>0</v>
      </c>
      <c r="CR231" s="59" t="n">
        <v>7</v>
      </c>
      <c r="CS231" s="59" t="n">
        <v>0.01433987316634404</v>
      </c>
      <c r="CT231" s="59" t="n">
        <v>0</v>
      </c>
      <c r="CU231" s="59" t="n">
        <v>7</v>
      </c>
      <c r="CV231" s="59" t="n">
        <v>0.1631194315988307</v>
      </c>
      <c r="CZ231" s="59" t="n">
        <v>3</v>
      </c>
      <c r="DA231" s="59" t="n">
        <v>5</v>
      </c>
      <c r="DB231" s="59" t="n">
        <v>3.703215863342333</v>
      </c>
      <c r="DF231" s="59" t="n">
        <v>2</v>
      </c>
      <c r="DG231" s="59" t="n">
        <v>4</v>
      </c>
      <c r="DH231" s="59" t="n">
        <v>2.51517518101107</v>
      </c>
      <c r="DI231" s="59" t="n">
        <v>1</v>
      </c>
      <c r="DJ231" s="59" t="n">
        <v>3</v>
      </c>
      <c r="DK231" s="59" t="n">
        <v>1.723836229854676</v>
      </c>
      <c r="DL231" s="59" t="n">
        <v>1</v>
      </c>
      <c r="DM231" s="59" t="n">
        <v>4</v>
      </c>
      <c r="DN231" s="59" t="n">
        <v>2.397994600556861</v>
      </c>
      <c r="DO231" s="59" t="n">
        <v>1</v>
      </c>
      <c r="DP231" s="59" t="n">
        <v>4</v>
      </c>
      <c r="DQ231" s="59" t="n">
        <v>2.192609569445403</v>
      </c>
      <c r="DR231" s="59" t="n">
        <v>0</v>
      </c>
      <c r="DS231" s="59" t="n">
        <v>3</v>
      </c>
      <c r="DT231" s="59" t="n">
        <v>1.18093122934967</v>
      </c>
      <c r="DX231" s="59" t="n">
        <v>0</v>
      </c>
      <c r="DY231" s="59" t="n">
        <v>10</v>
      </c>
      <c r="DZ231" s="59" t="n">
        <v>5.9828894952855</v>
      </c>
      <c r="EA231" s="59" t="n">
        <v>0</v>
      </c>
      <c r="EB231" s="59" t="n">
        <v>6</v>
      </c>
      <c r="EC231" s="59" t="n">
        <v>0.02303900878770604</v>
      </c>
      <c r="ED231" s="59" t="n">
        <v>0</v>
      </c>
      <c r="EE231" s="59" t="n">
        <v>11</v>
      </c>
      <c r="EF231" s="59" t="n">
        <v>5.131631639040865</v>
      </c>
      <c r="EJ231" s="59" t="n">
        <v>0</v>
      </c>
      <c r="EK231" s="59" t="n">
        <v>9</v>
      </c>
      <c r="EL231" s="59" t="n">
        <v>4.832541898975889</v>
      </c>
      <c r="EM231" s="59" t="n">
        <v>0</v>
      </c>
      <c r="EN231" s="59" t="n">
        <v>8</v>
      </c>
      <c r="EO231" s="59" t="n">
        <v>0.01291763394820059</v>
      </c>
      <c r="EP231" s="59" t="n">
        <v>0</v>
      </c>
      <c r="EQ231" s="59" t="n">
        <v>10</v>
      </c>
      <c r="ER231" s="59" t="n">
        <v>4.10441784603767</v>
      </c>
      <c r="EV231" s="59" t="n">
        <v>904</v>
      </c>
      <c r="EW231" s="59" t="n">
        <v>983</v>
      </c>
      <c r="EX231" s="59" t="n">
        <v>899.9944601151321</v>
      </c>
      <c r="GS231" s="37" t="inlineStr">
        <is>
          <t>Tourteaux tournesol</t>
        </is>
      </c>
      <c r="GT231" s="59" t="n">
        <v>477</v>
      </c>
      <c r="GU231" s="59" t="n">
        <v>645</v>
      </c>
      <c r="GV231" s="59" t="n">
        <v>560.4378352759458</v>
      </c>
      <c r="GW231" s="59" t="n">
        <v>52</v>
      </c>
      <c r="GX231" s="59" t="n">
        <v>124</v>
      </c>
      <c r="GY231" s="59" t="n">
        <v>60.81287822637172</v>
      </c>
      <c r="GZ231" s="59" t="n">
        <v>414</v>
      </c>
      <c r="HA231" s="59" t="n">
        <v>554</v>
      </c>
      <c r="HB231" s="59" t="n">
        <v>499.5222040768124</v>
      </c>
    </row>
    <row r="232">
      <c r="A232" s="41" t="inlineStr">
        <is>
          <t>CP liquide betterave</t>
        </is>
      </c>
      <c r="B232" s="59" t="n">
        <v>84</v>
      </c>
      <c r="C232" s="59" t="n">
        <v>148</v>
      </c>
      <c r="D232" s="59" t="n">
        <v>81.6035981573642</v>
      </c>
      <c r="E232" s="59" t="n">
        <v>3</v>
      </c>
      <c r="F232" s="59" t="n">
        <v>65</v>
      </c>
      <c r="G232" s="59" t="n">
        <v>0.003749403535462591</v>
      </c>
      <c r="H232" s="59" t="n">
        <v>78</v>
      </c>
      <c r="I232" s="59" t="n">
        <v>85</v>
      </c>
      <c r="J232" s="59" t="n">
        <v>81.78385064963028</v>
      </c>
      <c r="N232" s="59" t="n">
        <v>19</v>
      </c>
      <c r="O232" s="59" t="n">
        <v>83</v>
      </c>
      <c r="P232" s="59" t="n">
        <v>16.82098684527331</v>
      </c>
      <c r="Q232" s="59" t="n">
        <v>3</v>
      </c>
      <c r="R232" s="59" t="n">
        <v>65</v>
      </c>
      <c r="S232" s="59" t="n">
        <v>0.003757535354731134</v>
      </c>
      <c r="T232" s="59" t="n">
        <v>14</v>
      </c>
      <c r="U232" s="59" t="n">
        <v>19</v>
      </c>
      <c r="V232" s="59" t="n">
        <v>16.88999470468234</v>
      </c>
      <c r="Z232" s="59" t="n">
        <v>0</v>
      </c>
      <c r="AA232" s="59" t="n">
        <v>11</v>
      </c>
      <c r="AB232" s="59" t="n">
        <v>6.614912567117317</v>
      </c>
      <c r="AC232" s="59" t="n">
        <v>0</v>
      </c>
      <c r="AD232" s="59" t="n">
        <v>12</v>
      </c>
      <c r="AE232" s="59" t="n">
        <v>0.003822640607295086</v>
      </c>
      <c r="AF232" s="59" t="n">
        <v>0</v>
      </c>
      <c r="AG232" s="59" t="n">
        <v>9</v>
      </c>
      <c r="AH232" s="59" t="n">
        <v>7.259687065687087</v>
      </c>
      <c r="AL232" s="59" t="n">
        <v>130</v>
      </c>
      <c r="AM232" s="59" t="n">
        <v>130</v>
      </c>
      <c r="AN232" s="59" t="n">
        <v>130.441</v>
      </c>
      <c r="AO232" s="59" t="n">
        <v>20</v>
      </c>
      <c r="AP232" s="59" t="n">
        <v>64</v>
      </c>
      <c r="AQ232" s="59" t="n">
        <v>16.56590934384379</v>
      </c>
      <c r="AR232" s="59" t="n">
        <v>0</v>
      </c>
      <c r="AS232" s="59" t="n">
        <v>18</v>
      </c>
      <c r="AT232" s="59" t="n">
        <v>0.01093681438878174</v>
      </c>
      <c r="AU232" s="59" t="n">
        <v>0</v>
      </c>
      <c r="AV232" s="59" t="n">
        <v>1</v>
      </c>
      <c r="AW232" s="59" t="n">
        <v>0.002951296857133276</v>
      </c>
      <c r="AX232" s="59" t="n">
        <v>0</v>
      </c>
      <c r="AY232" s="59" t="n">
        <v>16</v>
      </c>
      <c r="AZ232" s="59" t="n">
        <v>0.004870719884780722</v>
      </c>
      <c r="BD232" s="59" t="n">
        <v>3</v>
      </c>
      <c r="BE232" s="59" t="n">
        <v>6</v>
      </c>
      <c r="BF232" s="59" t="n">
        <v>4.506070743797719</v>
      </c>
      <c r="BJ232" s="59" t="n">
        <v>2</v>
      </c>
      <c r="BK232" s="59" t="n">
        <v>5</v>
      </c>
      <c r="BL232" s="59" t="n">
        <v>3.511497928122108</v>
      </c>
      <c r="BP232" s="59" t="n">
        <v>0</v>
      </c>
      <c r="BQ232" s="59" t="n">
        <v>15</v>
      </c>
      <c r="BR232" s="59" t="n">
        <v>0.01923044107757335</v>
      </c>
      <c r="BS232" s="59" t="n">
        <v>0</v>
      </c>
      <c r="BT232" s="59" t="n">
        <v>16</v>
      </c>
      <c r="BU232" s="59" t="n">
        <v>0.003241028626987358</v>
      </c>
      <c r="BV232" s="59" t="n">
        <v>0</v>
      </c>
      <c r="BW232" s="59" t="n">
        <v>10</v>
      </c>
      <c r="BX232" s="59" t="n">
        <v>0.02230566457274978</v>
      </c>
      <c r="CB232" s="59" t="n">
        <v>0</v>
      </c>
      <c r="CC232" s="59" t="n">
        <v>17</v>
      </c>
      <c r="CD232" s="59" t="n">
        <v>0.01916999995911625</v>
      </c>
      <c r="CE232" s="59" t="n">
        <v>0</v>
      </c>
      <c r="CF232" s="59" t="n">
        <v>18</v>
      </c>
      <c r="CG232" s="59" t="n">
        <v>0.003317921208946284</v>
      </c>
      <c r="CH232" s="59" t="n">
        <v>0</v>
      </c>
      <c r="CI232" s="59" t="n">
        <v>10</v>
      </c>
      <c r="CJ232" s="59" t="n">
        <v>0.02511128042208438</v>
      </c>
      <c r="CN232" s="59" t="n">
        <v>0</v>
      </c>
      <c r="CO232" s="59" t="n">
        <v>6</v>
      </c>
      <c r="CP232" s="59" t="n">
        <v>0.4106811369569879</v>
      </c>
      <c r="CQ232" s="59" t="n">
        <v>0</v>
      </c>
      <c r="CR232" s="59" t="n">
        <v>7</v>
      </c>
      <c r="CS232" s="59" t="n">
        <v>0.01031007022370478</v>
      </c>
      <c r="CT232" s="59" t="n">
        <v>0</v>
      </c>
      <c r="CU232" s="59" t="n">
        <v>7</v>
      </c>
      <c r="CV232" s="59" t="n">
        <v>0.002180515913778212</v>
      </c>
      <c r="CZ232" s="59" t="n">
        <v>2</v>
      </c>
      <c r="DA232" s="59" t="n">
        <v>10</v>
      </c>
      <c r="DB232" s="59" t="n">
        <v>7.923300623699866</v>
      </c>
      <c r="DF232" s="59" t="n">
        <v>3</v>
      </c>
      <c r="DG232" s="59" t="n">
        <v>36</v>
      </c>
      <c r="DH232" s="59" t="n">
        <v>26.27292737128399</v>
      </c>
      <c r="DI232" s="59" t="n">
        <v>0</v>
      </c>
      <c r="DJ232" s="59" t="n">
        <v>5</v>
      </c>
      <c r="DK232" s="59" t="n">
        <v>0.03764614071257856</v>
      </c>
      <c r="DL232" s="59" t="n">
        <v>0</v>
      </c>
      <c r="DM232" s="59" t="n">
        <v>20</v>
      </c>
      <c r="DN232" s="59" t="n">
        <v>0.935312514297732</v>
      </c>
      <c r="DO232" s="59" t="n">
        <v>0</v>
      </c>
      <c r="DP232" s="59" t="n">
        <v>19</v>
      </c>
      <c r="DQ232" s="59" t="n">
        <v>0.05150743937013103</v>
      </c>
      <c r="DR232" s="59" t="n">
        <v>0</v>
      </c>
      <c r="DS232" s="59" t="n">
        <v>2</v>
      </c>
      <c r="DT232" s="59" t="n">
        <v>0.2166661626887331</v>
      </c>
      <c r="DX232" s="59" t="n">
        <v>0</v>
      </c>
      <c r="DY232" s="59" t="n">
        <v>18</v>
      </c>
      <c r="DZ232" s="59" t="n">
        <v>8.223906555930395</v>
      </c>
      <c r="ED232" s="59" t="n">
        <v>0</v>
      </c>
      <c r="EE232" s="59" t="n">
        <v>17</v>
      </c>
      <c r="EF232" s="59" t="n">
        <v>7.428953274738328</v>
      </c>
      <c r="EJ232" s="59" t="n">
        <v>0</v>
      </c>
      <c r="EK232" s="59" t="n">
        <v>23</v>
      </c>
      <c r="EL232" s="59" t="n">
        <v>5.888875544605466</v>
      </c>
      <c r="EM232" s="59" t="n">
        <v>0</v>
      </c>
      <c r="EN232" s="59" t="n">
        <v>8</v>
      </c>
      <c r="EO232" s="59" t="n">
        <v>0.00580045121693971</v>
      </c>
      <c r="EP232" s="59" t="n">
        <v>0</v>
      </c>
      <c r="EQ232" s="59" t="n">
        <v>16</v>
      </c>
      <c r="ER232" s="59" t="n">
        <v>5.052180522492422</v>
      </c>
      <c r="EV232" s="59" t="n">
        <v>152</v>
      </c>
      <c r="EW232" s="59" t="n">
        <v>198</v>
      </c>
      <c r="EX232" s="59" t="n">
        <v>150.0005671448709</v>
      </c>
      <c r="GS232" s="37" t="inlineStr">
        <is>
          <t>Autres tourteaux</t>
        </is>
      </c>
      <c r="GT232" s="59" t="n">
        <v>50</v>
      </c>
      <c r="GU232" s="59" t="n">
        <v>109</v>
      </c>
      <c r="GV232" s="59" t="n">
        <v>67.41174770322519</v>
      </c>
      <c r="GW232" s="59" t="n">
        <v>1</v>
      </c>
      <c r="GX232" s="59" t="n">
        <v>24</v>
      </c>
      <c r="GY232" s="59" t="n">
        <v>0.03396078828239563</v>
      </c>
      <c r="GZ232" s="59" t="n">
        <v>36</v>
      </c>
      <c r="HA232" s="59" t="n">
        <v>69</v>
      </c>
      <c r="HB232" s="59" t="n">
        <v>66.92082825036954</v>
      </c>
    </row>
    <row r="233">
      <c r="A233" s="41" t="inlineStr">
        <is>
          <t>CP orig. anim.</t>
        </is>
      </c>
      <c r="B233" s="59" t="n">
        <v>1</v>
      </c>
      <c r="C233" s="59" t="n">
        <v>37</v>
      </c>
      <c r="D233" s="59" t="n">
        <v>0.06572826568888829</v>
      </c>
      <c r="E233" s="59" t="n">
        <v>0</v>
      </c>
      <c r="F233" s="59" t="n">
        <v>3</v>
      </c>
      <c r="G233" s="59" t="n">
        <v>0.007105629746098681</v>
      </c>
      <c r="H233" s="59" t="n">
        <v>1</v>
      </c>
      <c r="I233" s="59" t="n">
        <v>33</v>
      </c>
      <c r="J233" s="59" t="n">
        <v>0.2362631553533082</v>
      </c>
      <c r="N233" s="59" t="n">
        <v>1</v>
      </c>
      <c r="O233" s="59" t="n">
        <v>37</v>
      </c>
      <c r="P233" s="59" t="n">
        <v>0.2918638846430446</v>
      </c>
      <c r="Q233" s="59" t="n">
        <v>0</v>
      </c>
      <c r="R233" s="59" t="n">
        <v>3</v>
      </c>
      <c r="S233" s="59" t="n">
        <v>0.006642572146887972</v>
      </c>
      <c r="T233" s="59" t="n">
        <v>1</v>
      </c>
      <c r="U233" s="59" t="n">
        <v>33</v>
      </c>
      <c r="V233" s="59" t="n">
        <v>0.3398176132768144</v>
      </c>
      <c r="Z233" s="59" t="n">
        <v>0</v>
      </c>
      <c r="AA233" s="59" t="n">
        <v>10</v>
      </c>
      <c r="AB233" s="59" t="n">
        <v>0.3175662044419597</v>
      </c>
      <c r="AC233" s="59" t="n">
        <v>0</v>
      </c>
      <c r="AD233" s="59" t="n">
        <v>2</v>
      </c>
      <c r="AE233" s="59" t="n">
        <v>0.003653594276135857</v>
      </c>
      <c r="AF233" s="59" t="n">
        <v>0</v>
      </c>
      <c r="AG233" s="59" t="n">
        <v>7</v>
      </c>
      <c r="AH233" s="59" t="n">
        <v>0.02708081238566959</v>
      </c>
      <c r="AL233" s="59" t="n">
        <v>29</v>
      </c>
      <c r="AM233" s="59" t="n">
        <v>29</v>
      </c>
      <c r="AN233" s="59" t="n">
        <v>28.99008529150618</v>
      </c>
      <c r="AO233" s="59" t="n">
        <v>1</v>
      </c>
      <c r="AP233" s="59" t="n">
        <v>1</v>
      </c>
      <c r="AQ233" s="59" t="n">
        <v>1.067</v>
      </c>
      <c r="AR233" s="59" t="n">
        <v>0</v>
      </c>
      <c r="AS233" s="59" t="n">
        <v>16</v>
      </c>
      <c r="AT233" s="59" t="n">
        <v>0.01079772202828042</v>
      </c>
      <c r="AU233" s="59" t="n">
        <v>0</v>
      </c>
      <c r="AV233" s="59" t="n">
        <v>1</v>
      </c>
      <c r="AW233" s="59" t="n">
        <v>0.002976603739430857</v>
      </c>
      <c r="AX233" s="59" t="n">
        <v>0</v>
      </c>
      <c r="AY233" s="59" t="n">
        <v>14</v>
      </c>
      <c r="AZ233" s="59" t="n">
        <v>0.004641562362091079</v>
      </c>
      <c r="BD233" s="59" t="n">
        <v>0</v>
      </c>
      <c r="BE233" s="59" t="n">
        <v>4</v>
      </c>
      <c r="BF233" s="59" t="n">
        <v>0.423967986882791</v>
      </c>
      <c r="BG233" s="59" t="n">
        <v>0</v>
      </c>
      <c r="BH233" s="59" t="n">
        <v>2</v>
      </c>
      <c r="BI233" s="59" t="n">
        <v>0.02165834610950867</v>
      </c>
      <c r="BJ233" s="59" t="n">
        <v>0</v>
      </c>
      <c r="BK233" s="59" t="n">
        <v>1</v>
      </c>
      <c r="BL233" s="59" t="n">
        <v>0.005586309422712184</v>
      </c>
      <c r="BP233" s="59" t="n">
        <v>0</v>
      </c>
      <c r="BQ233" s="59" t="n">
        <v>12</v>
      </c>
      <c r="BR233" s="59" t="n">
        <v>0.01865718197997951</v>
      </c>
      <c r="BS233" s="59" t="n">
        <v>0</v>
      </c>
      <c r="BT233" s="59" t="n">
        <v>3</v>
      </c>
      <c r="BU233" s="59" t="n">
        <v>0.003374210649177569</v>
      </c>
      <c r="BV233" s="59" t="n">
        <v>0</v>
      </c>
      <c r="BW233" s="59" t="n">
        <v>8</v>
      </c>
      <c r="BX233" s="59" t="n">
        <v>0.01232592598802629</v>
      </c>
      <c r="CB233" s="59" t="n">
        <v>0</v>
      </c>
      <c r="CC233" s="59" t="n">
        <v>12</v>
      </c>
      <c r="CD233" s="59" t="n">
        <v>0.01815843011959876</v>
      </c>
      <c r="CE233" s="59" t="n">
        <v>0</v>
      </c>
      <c r="CF233" s="59" t="n">
        <v>3</v>
      </c>
      <c r="CG233" s="59" t="n">
        <v>0.003432474729585158</v>
      </c>
      <c r="CH233" s="59" t="n">
        <v>0</v>
      </c>
      <c r="CI233" s="59" t="n">
        <v>8</v>
      </c>
      <c r="CJ233" s="59" t="n">
        <v>0.01327752157436633</v>
      </c>
      <c r="CN233" s="59" t="n">
        <v>0</v>
      </c>
      <c r="CO233" s="59" t="n">
        <v>6</v>
      </c>
      <c r="CP233" s="59" t="n">
        <v>0.4261778760931343</v>
      </c>
      <c r="CQ233" s="59" t="n">
        <v>0</v>
      </c>
      <c r="CR233" s="59" t="n">
        <v>3</v>
      </c>
      <c r="CS233" s="59" t="n">
        <v>0.01017641565783103</v>
      </c>
      <c r="CT233" s="59" t="n">
        <v>0</v>
      </c>
      <c r="CU233" s="59" t="n">
        <v>7</v>
      </c>
      <c r="CV233" s="59" t="n">
        <v>0.002160017278307402</v>
      </c>
      <c r="CZ233" s="59" t="n">
        <v>0</v>
      </c>
      <c r="DA233" s="59" t="n">
        <v>4</v>
      </c>
      <c r="DB233" s="59" t="n">
        <v>2.92001113968844</v>
      </c>
      <c r="DF233" s="59" t="n">
        <v>1</v>
      </c>
      <c r="DG233" s="59" t="n">
        <v>4</v>
      </c>
      <c r="DH233" s="59" t="n">
        <v>2.766229379770215</v>
      </c>
      <c r="DI233" s="59" t="n">
        <v>15</v>
      </c>
      <c r="DJ233" s="59" t="n">
        <v>18</v>
      </c>
      <c r="DK233" s="59" t="n">
        <v>16.79940781648656</v>
      </c>
      <c r="DL233" s="59" t="n">
        <v>0</v>
      </c>
      <c r="DM233" s="59" t="n">
        <v>2</v>
      </c>
      <c r="DN233" s="59" t="n">
        <v>0.3822110180185079</v>
      </c>
      <c r="DO233" s="59" t="n">
        <v>0</v>
      </c>
      <c r="DP233" s="59" t="n">
        <v>0</v>
      </c>
      <c r="DQ233" s="59" t="n">
        <v>0.01268245570470411</v>
      </c>
      <c r="DR233" s="59" t="n">
        <v>0</v>
      </c>
      <c r="DS233" s="59" t="n">
        <v>2</v>
      </c>
      <c r="DT233" s="59" t="n">
        <v>0.8797945089979099</v>
      </c>
      <c r="DX233" s="59" t="n">
        <v>1</v>
      </c>
      <c r="DY233" s="59" t="n">
        <v>19</v>
      </c>
      <c r="DZ233" s="59" t="n">
        <v>4.980570037498195</v>
      </c>
      <c r="EA233" s="59" t="n">
        <v>0</v>
      </c>
      <c r="EB233" s="59" t="n">
        <v>3</v>
      </c>
      <c r="EC233" s="59" t="n">
        <v>0.008296059258148672</v>
      </c>
      <c r="ED233" s="59" t="n">
        <v>0</v>
      </c>
      <c r="EE233" s="59" t="n">
        <v>15</v>
      </c>
      <c r="EF233" s="59" t="n">
        <v>4.178188223245893</v>
      </c>
      <c r="EJ233" s="59" t="n">
        <v>0</v>
      </c>
      <c r="EK233" s="59" t="n">
        <v>19</v>
      </c>
      <c r="EL233" s="59" t="n">
        <v>4.135709304642917</v>
      </c>
      <c r="EM233" s="59" t="n">
        <v>0</v>
      </c>
      <c r="EN233" s="59" t="n">
        <v>3</v>
      </c>
      <c r="EO233" s="59" t="n">
        <v>0.005862761762962299</v>
      </c>
      <c r="EP233" s="59" t="n">
        <v>0</v>
      </c>
      <c r="EQ233" s="59" t="n">
        <v>15</v>
      </c>
      <c r="ER233" s="59" t="n">
        <v>3.301649199535468</v>
      </c>
      <c r="EV233" s="59" t="n">
        <v>28</v>
      </c>
      <c r="EW233" s="59" t="n">
        <v>32</v>
      </c>
      <c r="EX233" s="59" t="n">
        <v>27.10907901336271</v>
      </c>
      <c r="GS233" s="37" t="inlineStr">
        <is>
          <t>Huiles végétales</t>
        </is>
      </c>
      <c r="GT233" s="59" t="n">
        <v>54</v>
      </c>
      <c r="GU233" s="59" t="n">
        <v>131</v>
      </c>
      <c r="GV233" s="59" t="n">
        <v>108.7976989596012</v>
      </c>
      <c r="GZ233" s="59" t="n">
        <v>54</v>
      </c>
      <c r="HA233" s="59" t="n">
        <v>113</v>
      </c>
      <c r="HB233" s="59" t="n">
        <v>107.9845230466282</v>
      </c>
    </row>
    <row r="234">
      <c r="A234" s="41" t="inlineStr">
        <is>
          <t>Autres MP</t>
        </is>
      </c>
      <c r="B234" s="59" t="n">
        <v>273</v>
      </c>
      <c r="C234" s="59" t="n">
        <v>293</v>
      </c>
      <c r="D234" s="59" t="n">
        <v>283.3951961188521</v>
      </c>
      <c r="E234" s="59" t="n">
        <v>226</v>
      </c>
      <c r="F234" s="59" t="n">
        <v>245</v>
      </c>
      <c r="G234" s="59" t="n">
        <v>236.9314832200704</v>
      </c>
      <c r="H234" s="59" t="n">
        <v>46</v>
      </c>
      <c r="I234" s="59" t="n">
        <v>52</v>
      </c>
      <c r="J234" s="59" t="n">
        <v>48.45590025926671</v>
      </c>
      <c r="N234" s="59" t="n">
        <v>133</v>
      </c>
      <c r="O234" s="59" t="n">
        <v>141</v>
      </c>
      <c r="P234" s="59" t="n">
        <v>136.3213008706308</v>
      </c>
      <c r="Q234" s="59" t="n">
        <v>114</v>
      </c>
      <c r="R234" s="59" t="n">
        <v>125</v>
      </c>
      <c r="S234" s="59" t="n">
        <v>118.6873441519958</v>
      </c>
      <c r="T234" s="59" t="n">
        <v>17</v>
      </c>
      <c r="U234" s="59" t="n">
        <v>22</v>
      </c>
      <c r="V234" s="59" t="n">
        <v>19.62663620518553</v>
      </c>
      <c r="Z234" s="59" t="n">
        <v>17</v>
      </c>
      <c r="AA234" s="59" t="n">
        <v>20</v>
      </c>
      <c r="AB234" s="59" t="n">
        <v>18.71544450617075</v>
      </c>
      <c r="AC234" s="59" t="n">
        <v>11</v>
      </c>
      <c r="AD234" s="59" t="n">
        <v>15</v>
      </c>
      <c r="AE234" s="59" t="n">
        <v>12.75189748754513</v>
      </c>
      <c r="AF234" s="59" t="n">
        <v>5</v>
      </c>
      <c r="AG234" s="59" t="n">
        <v>9</v>
      </c>
      <c r="AH234" s="59" t="n">
        <v>6.960115735161647</v>
      </c>
      <c r="AL234" s="59" t="n">
        <v>320</v>
      </c>
      <c r="AM234" s="59" t="n">
        <v>364</v>
      </c>
      <c r="AN234" s="59" t="n">
        <v>317.5640630398162</v>
      </c>
      <c r="AO234" s="59" t="n">
        <v>794</v>
      </c>
      <c r="AP234" s="59" t="n">
        <v>794</v>
      </c>
      <c r="AQ234" s="59" t="n">
        <v>793.9828748404997</v>
      </c>
      <c r="AR234" s="59" t="n">
        <v>15</v>
      </c>
      <c r="AS234" s="59" t="n">
        <v>18</v>
      </c>
      <c r="AT234" s="59" t="n">
        <v>16.76047349659258</v>
      </c>
      <c r="AU234" s="59" t="n">
        <v>16</v>
      </c>
      <c r="AV234" s="59" t="n">
        <v>19</v>
      </c>
      <c r="AW234" s="59" t="n">
        <v>17.74937461364305</v>
      </c>
      <c r="AX234" s="59" t="n">
        <v>0</v>
      </c>
      <c r="AY234" s="59" t="n">
        <v>0</v>
      </c>
      <c r="AZ234" s="59" t="n">
        <v>0.008389301389160941</v>
      </c>
      <c r="BD234" s="59" t="n">
        <v>10</v>
      </c>
      <c r="BE234" s="59" t="n">
        <v>12</v>
      </c>
      <c r="BF234" s="59" t="n">
        <v>11.15624006237862</v>
      </c>
      <c r="BJ234" s="59" t="n">
        <v>11</v>
      </c>
      <c r="BK234" s="59" t="n">
        <v>13</v>
      </c>
      <c r="BL234" s="59" t="n">
        <v>12.13618073127437</v>
      </c>
      <c r="BP234" s="59" t="n">
        <v>14</v>
      </c>
      <c r="BQ234" s="59" t="n">
        <v>18</v>
      </c>
      <c r="BR234" s="59" t="n">
        <v>16.00783097267912</v>
      </c>
      <c r="BS234" s="59" t="n">
        <v>13</v>
      </c>
      <c r="BT234" s="59" t="n">
        <v>18</v>
      </c>
      <c r="BU234" s="59" t="n">
        <v>16.43558095424712</v>
      </c>
      <c r="BV234" s="59" t="n">
        <v>0</v>
      </c>
      <c r="BW234" s="59" t="n">
        <v>3</v>
      </c>
      <c r="BX234" s="59" t="n">
        <v>0.5692448487436483</v>
      </c>
      <c r="CB234" s="59" t="n">
        <v>20</v>
      </c>
      <c r="CC234" s="59" t="n">
        <v>24</v>
      </c>
      <c r="CD234" s="59" t="n">
        <v>22.23376630713496</v>
      </c>
      <c r="CE234" s="59" t="n">
        <v>17</v>
      </c>
      <c r="CF234" s="59" t="n">
        <v>23</v>
      </c>
      <c r="CG234" s="59" t="n">
        <v>20.84853551833877</v>
      </c>
      <c r="CH234" s="59" t="n">
        <v>0</v>
      </c>
      <c r="CI234" s="59" t="n">
        <v>5</v>
      </c>
      <c r="CJ234" s="59" t="n">
        <v>2.382231357051766</v>
      </c>
      <c r="CN234" s="59" t="n">
        <v>73</v>
      </c>
      <c r="CO234" s="59" t="n">
        <v>78</v>
      </c>
      <c r="CP234" s="59" t="n">
        <v>75.94803157245141</v>
      </c>
      <c r="CQ234" s="59" t="n">
        <v>74</v>
      </c>
      <c r="CR234" s="59" t="n">
        <v>79</v>
      </c>
      <c r="CS234" s="59" t="n">
        <v>76.93298735646567</v>
      </c>
      <c r="CT234" s="59" t="n">
        <v>0</v>
      </c>
      <c r="CU234" s="59" t="n">
        <v>0</v>
      </c>
      <c r="CV234" s="59" t="n">
        <v>0.01310857677615473</v>
      </c>
      <c r="CZ234" s="59" t="n">
        <v>42</v>
      </c>
      <c r="DA234" s="59" t="n">
        <v>47</v>
      </c>
      <c r="DB234" s="59" t="n">
        <v>44.54861726053615</v>
      </c>
      <c r="DF234" s="59" t="n">
        <v>79</v>
      </c>
      <c r="DG234" s="59" t="n">
        <v>85</v>
      </c>
      <c r="DH234" s="59" t="n">
        <v>82.58413625078791</v>
      </c>
      <c r="DI234" s="59" t="n">
        <v>23</v>
      </c>
      <c r="DJ234" s="59" t="n">
        <v>27</v>
      </c>
      <c r="DK234" s="59" t="n">
        <v>24.640484466166</v>
      </c>
      <c r="DL234" s="59" t="n">
        <v>20</v>
      </c>
      <c r="DM234" s="59" t="n">
        <v>24</v>
      </c>
      <c r="DN234" s="59" t="n">
        <v>20.91543102700957</v>
      </c>
      <c r="DO234" s="59" t="n">
        <v>21</v>
      </c>
      <c r="DP234" s="59" t="n">
        <v>25</v>
      </c>
      <c r="DQ234" s="59" t="n">
        <v>21.90690738223814</v>
      </c>
      <c r="DR234" s="59" t="n">
        <v>0</v>
      </c>
      <c r="DS234" s="59" t="n">
        <v>0</v>
      </c>
      <c r="DT234" s="59" t="n">
        <v>0.007049735198450591</v>
      </c>
      <c r="DX234" s="59" t="n">
        <v>212</v>
      </c>
      <c r="DY234" s="59" t="n">
        <v>226</v>
      </c>
      <c r="DZ234" s="59" t="n">
        <v>218.4240145920383</v>
      </c>
      <c r="EA234" s="59" t="n">
        <v>139</v>
      </c>
      <c r="EB234" s="59" t="n">
        <v>158</v>
      </c>
      <c r="EC234" s="59" t="n">
        <v>148.3589737811942</v>
      </c>
      <c r="ED234" s="59" t="n">
        <v>66</v>
      </c>
      <c r="EE234" s="59" t="n">
        <v>76</v>
      </c>
      <c r="EF234" s="59" t="n">
        <v>71.06272848418268</v>
      </c>
      <c r="EJ234" s="59" t="n">
        <v>109</v>
      </c>
      <c r="EK234" s="59" t="n">
        <v>119</v>
      </c>
      <c r="EL234" s="59" t="n">
        <v>114.1671427105121</v>
      </c>
      <c r="EM234" s="59" t="n">
        <v>77</v>
      </c>
      <c r="EN234" s="59" t="n">
        <v>88</v>
      </c>
      <c r="EO234" s="59" t="n">
        <v>82.35288559110248</v>
      </c>
      <c r="EP234" s="59" t="n">
        <v>30</v>
      </c>
      <c r="EQ234" s="59" t="n">
        <v>35</v>
      </c>
      <c r="ER234" s="59" t="n">
        <v>32.81200645665203</v>
      </c>
      <c r="EV234" s="59" t="n">
        <v>1113</v>
      </c>
      <c r="EW234" s="59" t="n">
        <v>1160</v>
      </c>
      <c r="EX234" s="59" t="n">
        <v>1108.556654458285</v>
      </c>
      <c r="GS234" s="37" t="inlineStr">
        <is>
          <t>Luzerne déshydratée</t>
        </is>
      </c>
      <c r="GT234" s="59" t="n">
        <v>4</v>
      </c>
      <c r="GU234" s="59" t="n">
        <v>4</v>
      </c>
      <c r="GV234" s="59" t="n">
        <v>3.809610812825457</v>
      </c>
      <c r="GW234" s="59" t="n">
        <v>0</v>
      </c>
      <c r="GX234" s="59" t="n">
        <v>3</v>
      </c>
      <c r="GY234" s="59" t="n">
        <v>0.9984532494637157</v>
      </c>
      <c r="GZ234" s="59" t="n">
        <v>0</v>
      </c>
      <c r="HA234" s="59" t="n">
        <v>4</v>
      </c>
      <c r="HB234" s="59" t="n">
        <v>1.991346538302596</v>
      </c>
    </row>
    <row r="235">
      <c r="A235" s="59" t="inlineStr">
        <is>
          <t>AMV</t>
        </is>
      </c>
      <c r="B235" s="59" t="n">
        <v>201</v>
      </c>
      <c r="C235" s="59" t="n">
        <v>277</v>
      </c>
      <c r="D235" s="59" t="n">
        <v>235.6815923894018</v>
      </c>
      <c r="E235" s="59" t="n">
        <v>4</v>
      </c>
      <c r="F235" s="59" t="n">
        <v>85</v>
      </c>
      <c r="G235" s="59" t="n">
        <v>0.003200554012793416</v>
      </c>
      <c r="H235" s="59" t="n">
        <v>134</v>
      </c>
      <c r="I235" s="59" t="n">
        <v>245</v>
      </c>
      <c r="J235" s="59" t="n">
        <v>234.1667340765995</v>
      </c>
      <c r="N235" s="59" t="n">
        <v>62</v>
      </c>
      <c r="O235" s="59" t="n">
        <v>93</v>
      </c>
      <c r="P235" s="59" t="n">
        <v>80.51577993397798</v>
      </c>
      <c r="Q235" s="59" t="n">
        <v>3</v>
      </c>
      <c r="R235" s="59" t="n">
        <v>78</v>
      </c>
      <c r="S235" s="59" t="n">
        <v>0.003156141161734142</v>
      </c>
      <c r="T235" s="59" t="n">
        <v>4</v>
      </c>
      <c r="U235" s="59" t="n">
        <v>79</v>
      </c>
      <c r="V235" s="59" t="n">
        <v>79.24835514630703</v>
      </c>
      <c r="Z235" s="59" t="n">
        <v>0</v>
      </c>
      <c r="AA235" s="59" t="n">
        <v>12</v>
      </c>
      <c r="AB235" s="59" t="n">
        <v>0.01871683062741488</v>
      </c>
      <c r="AC235" s="59" t="n">
        <v>0</v>
      </c>
      <c r="AD235" s="59" t="n">
        <v>0</v>
      </c>
      <c r="AE235" s="59" t="n">
        <v>0.001995986736581754</v>
      </c>
      <c r="AF235" s="59" t="n">
        <v>0</v>
      </c>
      <c r="AG235" s="59" t="n">
        <v>12</v>
      </c>
      <c r="AH235" s="59" t="n">
        <v>0.003468298403216045</v>
      </c>
      <c r="AL235" s="59" t="n">
        <v>462</v>
      </c>
      <c r="AM235" s="59" t="n">
        <v>772</v>
      </c>
      <c r="AN235" s="59" t="n">
        <v>707.1377691157273</v>
      </c>
      <c r="AO235" s="59" t="n">
        <v>4</v>
      </c>
      <c r="AP235" s="59" t="n">
        <v>83</v>
      </c>
      <c r="AQ235" s="59" t="n">
        <v>0.01215729299261793</v>
      </c>
      <c r="AR235" s="59" t="n">
        <v>10</v>
      </c>
      <c r="AS235" s="59" t="n">
        <v>220</v>
      </c>
      <c r="AT235" s="59" t="n">
        <v>0.009244905443743493</v>
      </c>
      <c r="AU235" s="59" t="n">
        <v>0</v>
      </c>
      <c r="AV235" s="59" t="n">
        <v>1</v>
      </c>
      <c r="AW235" s="59" t="n">
        <v>0.001182419860181317</v>
      </c>
      <c r="AX235" s="59" t="n">
        <v>10</v>
      </c>
      <c r="AY235" s="59" t="n">
        <v>230</v>
      </c>
      <c r="AZ235" s="59" t="n">
        <v>0.00278835001942646</v>
      </c>
      <c r="BD235" s="59" t="n">
        <v>1</v>
      </c>
      <c r="BE235" s="59" t="n">
        <v>1</v>
      </c>
      <c r="BF235" s="59" t="n">
        <v>1.010843173296552</v>
      </c>
      <c r="BG235" s="59" t="n">
        <v>0</v>
      </c>
      <c r="BH235" s="59" t="n">
        <v>2</v>
      </c>
      <c r="BI235" s="59" t="n">
        <v>0.003951555736272734</v>
      </c>
      <c r="BJ235" s="59" t="n">
        <v>0</v>
      </c>
      <c r="BK235" s="59" t="n">
        <v>2</v>
      </c>
      <c r="BL235" s="59" t="n">
        <v>0.01017889247991597</v>
      </c>
      <c r="BP235" s="59" t="n">
        <v>1</v>
      </c>
      <c r="BQ235" s="59" t="n">
        <v>1</v>
      </c>
      <c r="BR235" s="59" t="n">
        <v>1.011164399778081</v>
      </c>
      <c r="BS235" s="59" t="n">
        <v>0</v>
      </c>
      <c r="BT235" s="59" t="n">
        <v>2</v>
      </c>
      <c r="BU235" s="59" t="n">
        <v>0.001994006954382359</v>
      </c>
      <c r="BV235" s="59" t="n">
        <v>0</v>
      </c>
      <c r="BW235" s="59" t="n">
        <v>2</v>
      </c>
      <c r="BX235" s="59" t="n">
        <v>0.01360249984847776</v>
      </c>
      <c r="CB235" s="59" t="n">
        <v>8</v>
      </c>
      <c r="CC235" s="59" t="n">
        <v>12</v>
      </c>
      <c r="CD235" s="59" t="n">
        <v>9.887737357872584</v>
      </c>
      <c r="CE235" s="59" t="n">
        <v>0</v>
      </c>
      <c r="CF235" s="59" t="n">
        <v>11</v>
      </c>
      <c r="CG235" s="59" t="n">
        <v>0.002336941430829717</v>
      </c>
      <c r="CH235" s="59" t="n">
        <v>0</v>
      </c>
      <c r="CI235" s="59" t="n">
        <v>11</v>
      </c>
      <c r="CJ235" s="59" t="n">
        <v>8.888700752094355</v>
      </c>
      <c r="CN235" s="59" t="n">
        <v>2</v>
      </c>
      <c r="CO235" s="59" t="n">
        <v>4</v>
      </c>
      <c r="CP235" s="59" t="n">
        <v>1.98996737444123</v>
      </c>
      <c r="CQ235" s="59" t="n">
        <v>0</v>
      </c>
      <c r="CR235" s="59" t="n">
        <v>3</v>
      </c>
      <c r="CS235" s="59" t="n">
        <v>0.9803354570348345</v>
      </c>
      <c r="CT235" s="59" t="n">
        <v>0</v>
      </c>
      <c r="CU235" s="59" t="n">
        <v>3</v>
      </c>
      <c r="CV235" s="59" t="n">
        <v>0.01077466050274463</v>
      </c>
      <c r="CZ235" s="59" t="n">
        <v>118</v>
      </c>
      <c r="DA235" s="59" t="n">
        <v>139</v>
      </c>
      <c r="DB235" s="59" t="n">
        <v>130.7854831430117</v>
      </c>
      <c r="DF235" s="59" t="n">
        <v>120</v>
      </c>
      <c r="DG235" s="59" t="n">
        <v>142</v>
      </c>
      <c r="DH235" s="59" t="n">
        <v>131.5952048031564</v>
      </c>
      <c r="DI235" s="59" t="n">
        <v>23</v>
      </c>
      <c r="DJ235" s="59" t="n">
        <v>31</v>
      </c>
      <c r="DK235" s="59" t="n">
        <v>27.38705404497701</v>
      </c>
      <c r="DL235" s="59" t="n">
        <v>26</v>
      </c>
      <c r="DM235" s="59" t="n">
        <v>31</v>
      </c>
      <c r="DN235" s="59" t="n">
        <v>28.9898385764415</v>
      </c>
      <c r="DO235" s="59" t="n">
        <v>0</v>
      </c>
      <c r="DP235" s="59" t="n">
        <v>0</v>
      </c>
      <c r="DQ235" s="59" t="n">
        <v>0.004379550079697828</v>
      </c>
      <c r="DR235" s="59" t="n">
        <v>25</v>
      </c>
      <c r="DS235" s="59" t="n">
        <v>30</v>
      </c>
      <c r="DT235" s="59" t="n">
        <v>27.98956670383196</v>
      </c>
      <c r="DX235" s="59" t="n">
        <v>86</v>
      </c>
      <c r="DY235" s="59" t="n">
        <v>125</v>
      </c>
      <c r="DZ235" s="59" t="n">
        <v>106.3287748952473</v>
      </c>
      <c r="EA235" s="59" t="n">
        <v>0</v>
      </c>
      <c r="EB235" s="59" t="n">
        <v>6</v>
      </c>
      <c r="EC235" s="59" t="n">
        <v>0.002472869116834783</v>
      </c>
      <c r="ED235" s="59" t="n">
        <v>88</v>
      </c>
      <c r="EE235" s="59" t="n">
        <v>121</v>
      </c>
      <c r="EF235" s="59" t="n">
        <v>105.329292035201</v>
      </c>
      <c r="EJ235" s="59" t="n">
        <v>79</v>
      </c>
      <c r="EK235" s="59" t="n">
        <v>110</v>
      </c>
      <c r="EL235" s="59" t="n">
        <v>94.69471018502774</v>
      </c>
      <c r="EM235" s="59" t="n">
        <v>0</v>
      </c>
      <c r="EN235" s="59" t="n">
        <v>8</v>
      </c>
      <c r="EO235" s="59" t="n">
        <v>0.002257074008661106</v>
      </c>
      <c r="EP235" s="59" t="n">
        <v>75</v>
      </c>
      <c r="EQ235" s="59" t="n">
        <v>104</v>
      </c>
      <c r="ER235" s="59" t="n">
        <v>93.695534409432</v>
      </c>
      <c r="EV235" s="59" t="n">
        <v>462</v>
      </c>
      <c r="EW235" s="59" t="n">
        <v>771</v>
      </c>
      <c r="EX235" s="59" t="n">
        <v>708.146936414247</v>
      </c>
      <c r="GS235" s="37" t="inlineStr">
        <is>
          <t>Pulpes de betterave</t>
        </is>
      </c>
      <c r="GT235" s="59" t="n">
        <v>8</v>
      </c>
      <c r="GU235" s="59" t="n">
        <v>10</v>
      </c>
      <c r="GV235" s="59" t="n">
        <v>8.454572982696616</v>
      </c>
      <c r="GW235" s="59" t="n">
        <v>0</v>
      </c>
      <c r="GX235" s="59" t="n">
        <v>19</v>
      </c>
      <c r="GY235" s="59" t="n">
        <v>0.05029651590225066</v>
      </c>
      <c r="GZ235" s="59" t="n">
        <v>0</v>
      </c>
      <c r="HA235" s="59" t="n">
        <v>16</v>
      </c>
      <c r="HB235" s="59" t="n">
        <v>9.399168916677366</v>
      </c>
    </row>
    <row r="236">
      <c r="A236" s="59" t="inlineStr">
        <is>
          <t>Matières premières "concentrés"</t>
        </is>
      </c>
      <c r="B236" s="59" t="n">
        <v>8414</v>
      </c>
      <c r="C236" s="59" t="n">
        <v>8486</v>
      </c>
      <c r="D236" s="59" t="n">
        <v>8446.281957497829</v>
      </c>
      <c r="E236" s="59" t="n">
        <v>2636</v>
      </c>
      <c r="F236" s="59" t="n">
        <v>2748</v>
      </c>
      <c r="G236" s="59" t="n">
        <v>2683.210125016949</v>
      </c>
      <c r="H236" s="59" t="n">
        <v>3761</v>
      </c>
      <c r="I236" s="59" t="n">
        <v>3761</v>
      </c>
      <c r="J236" s="59" t="n">
        <v>3761.469210568619</v>
      </c>
      <c r="K236" s="59" t="n">
        <v>1933</v>
      </c>
      <c r="L236" s="59" t="n">
        <v>2051</v>
      </c>
      <c r="M236" s="59" t="n">
        <v>2003.566857092138</v>
      </c>
      <c r="N236" s="59" t="n">
        <v>3993</v>
      </c>
      <c r="O236" s="59" t="n">
        <v>4039</v>
      </c>
      <c r="P236" s="59" t="n">
        <v>4018.876592335315</v>
      </c>
      <c r="Q236" s="59" t="n">
        <v>657</v>
      </c>
      <c r="R236" s="59" t="n">
        <v>756</v>
      </c>
      <c r="S236" s="59" t="n">
        <v>703.6262281196575</v>
      </c>
      <c r="T236" s="59" t="n">
        <v>1702</v>
      </c>
      <c r="U236" s="59" t="n">
        <v>1702</v>
      </c>
      <c r="V236" s="59" t="n">
        <v>1701.678058370557</v>
      </c>
      <c r="W236" s="59" t="n">
        <v>1557</v>
      </c>
      <c r="X236" s="59" t="n">
        <v>1663</v>
      </c>
      <c r="Y236" s="59" t="n">
        <v>1615.553259513506</v>
      </c>
      <c r="Z236" s="59" t="n">
        <v>404</v>
      </c>
      <c r="AA236" s="59" t="n">
        <v>404</v>
      </c>
      <c r="AB236" s="59" t="n">
        <v>403.8503299690187</v>
      </c>
      <c r="AC236" s="59" t="n">
        <v>93</v>
      </c>
      <c r="AD236" s="59" t="n">
        <v>116</v>
      </c>
      <c r="AE236" s="59" t="n">
        <v>103.1958413426918</v>
      </c>
      <c r="AF236" s="59" t="n">
        <v>196</v>
      </c>
      <c r="AG236" s="59" t="n">
        <v>207</v>
      </c>
      <c r="AH236" s="59" t="n">
        <v>201.6843807594735</v>
      </c>
      <c r="AI236" s="59" t="n">
        <v>88</v>
      </c>
      <c r="AJ236" s="59" t="n">
        <v>109</v>
      </c>
      <c r="AK236" s="59" t="n">
        <v>99.96772464811211</v>
      </c>
      <c r="AL236" s="59" t="n">
        <v>21046</v>
      </c>
      <c r="AM236" s="59" t="n">
        <v>21132</v>
      </c>
      <c r="AN236" s="59" t="n">
        <v>21095.42716524068</v>
      </c>
      <c r="AO236" s="59" t="n">
        <v>4953</v>
      </c>
      <c r="AP236" s="59" t="n">
        <v>5008</v>
      </c>
      <c r="AQ236" s="59" t="n">
        <v>4986.667052471607</v>
      </c>
      <c r="AR236" s="59" t="n">
        <v>309</v>
      </c>
      <c r="AS236" s="59" t="n">
        <v>309</v>
      </c>
      <c r="AT236" s="59" t="n">
        <v>308.6982816901801</v>
      </c>
      <c r="AU236" s="59" t="n">
        <v>42</v>
      </c>
      <c r="AV236" s="59" t="n">
        <v>43</v>
      </c>
      <c r="AW236" s="59" t="n">
        <v>43.30008496709215</v>
      </c>
      <c r="AX236" s="59" t="n">
        <v>266</v>
      </c>
      <c r="AY236" s="59" t="n">
        <v>266</v>
      </c>
      <c r="AZ236" s="59" t="n">
        <v>266.3467390527657</v>
      </c>
      <c r="BA236" s="59" t="n">
        <v>0</v>
      </c>
      <c r="BB236" s="59" t="n">
        <v>1</v>
      </c>
      <c r="BC236" s="59" t="n">
        <v>0.05032281471741852</v>
      </c>
      <c r="BD236" s="59" t="n">
        <v>399</v>
      </c>
      <c r="BE236" s="59" t="n">
        <v>399</v>
      </c>
      <c r="BF236" s="59" t="n">
        <v>398.992027475549</v>
      </c>
      <c r="BG236" s="59" t="n">
        <v>0</v>
      </c>
      <c r="BH236" s="59" t="n">
        <v>6</v>
      </c>
      <c r="BI236" s="59" t="n">
        <v>1.01117891221009</v>
      </c>
      <c r="BJ236" s="59" t="n">
        <v>360</v>
      </c>
      <c r="BK236" s="59" t="n">
        <v>365</v>
      </c>
      <c r="BL236" s="59" t="n">
        <v>362.5991206257443</v>
      </c>
      <c r="BM236" s="59" t="n">
        <v>29</v>
      </c>
      <c r="BN236" s="59" t="n">
        <v>36</v>
      </c>
      <c r="BO236" s="59" t="n">
        <v>36.38023706667691</v>
      </c>
      <c r="BP236" s="59" t="n">
        <v>280</v>
      </c>
      <c r="BQ236" s="59" t="n">
        <v>284</v>
      </c>
      <c r="BR236" s="59" t="n">
        <v>281.8625542750057</v>
      </c>
      <c r="BS236" s="59" t="n">
        <v>29</v>
      </c>
      <c r="BT236" s="59" t="n">
        <v>58</v>
      </c>
      <c r="BU236" s="59" t="n">
        <v>40.87020276708539</v>
      </c>
      <c r="BV236" s="59" t="n">
        <v>120</v>
      </c>
      <c r="BW236" s="59" t="n">
        <v>150</v>
      </c>
      <c r="BX236" s="59" t="n">
        <v>136.5598649484556</v>
      </c>
      <c r="BY236" s="59" t="n">
        <v>102</v>
      </c>
      <c r="BZ236" s="59" t="n">
        <v>112</v>
      </c>
      <c r="CA236" s="59" t="n">
        <v>105.4264915508673</v>
      </c>
      <c r="CB236" s="59" t="n">
        <v>519</v>
      </c>
      <c r="CC236" s="59" t="n">
        <v>523</v>
      </c>
      <c r="CD236" s="59" t="n">
        <v>520.5166157317725</v>
      </c>
      <c r="CE236" s="59" t="n">
        <v>20</v>
      </c>
      <c r="CF236" s="59" t="n">
        <v>48</v>
      </c>
      <c r="CG236" s="59" t="n">
        <v>32.32080659354589</v>
      </c>
      <c r="CH236" s="59" t="n">
        <v>293</v>
      </c>
      <c r="CI236" s="59" t="n">
        <v>323</v>
      </c>
      <c r="CJ236" s="59" t="n">
        <v>307.7128812476671</v>
      </c>
      <c r="CK236" s="59" t="n">
        <v>176</v>
      </c>
      <c r="CL236" s="59" t="n">
        <v>189</v>
      </c>
      <c r="CM236" s="59" t="n">
        <v>181.4751209904838</v>
      </c>
      <c r="CN236" s="59" t="n">
        <v>2100</v>
      </c>
      <c r="CO236" s="59" t="n">
        <v>2100</v>
      </c>
      <c r="CP236" s="59" t="n">
        <v>2099.991524761234</v>
      </c>
      <c r="CQ236" s="59" t="n">
        <v>495</v>
      </c>
      <c r="CR236" s="59" t="n">
        <v>561</v>
      </c>
      <c r="CS236" s="59" t="n">
        <v>523.368746336866</v>
      </c>
      <c r="CT236" s="59" t="n">
        <v>1095</v>
      </c>
      <c r="CU236" s="59" t="n">
        <v>1118</v>
      </c>
      <c r="CV236" s="59" t="n">
        <v>1106.465420352623</v>
      </c>
      <c r="CW236" s="59" t="n">
        <v>430</v>
      </c>
      <c r="CX236" s="59" t="n">
        <v>492</v>
      </c>
      <c r="CY236" s="59" t="n">
        <v>471.1491980832093</v>
      </c>
      <c r="CZ236" s="59" t="n">
        <v>3245</v>
      </c>
      <c r="DA236" s="59" t="n">
        <v>3346</v>
      </c>
      <c r="DB236" s="59" t="n">
        <v>3301.123534834531</v>
      </c>
      <c r="DC236" s="59" t="n">
        <v>1719</v>
      </c>
      <c r="DD236" s="59" t="n">
        <v>1832</v>
      </c>
      <c r="DE236" s="59" t="n">
        <v>1779.024222792569</v>
      </c>
      <c r="DF236" s="59" t="n">
        <v>5404</v>
      </c>
      <c r="DG236" s="59" t="n">
        <v>5549</v>
      </c>
      <c r="DH236" s="59" t="n">
        <v>5476.05394746236</v>
      </c>
      <c r="DI236" s="59" t="n">
        <v>929</v>
      </c>
      <c r="DJ236" s="59" t="n">
        <v>1001</v>
      </c>
      <c r="DK236" s="59" t="n">
        <v>968.8010999372549</v>
      </c>
      <c r="DL236" s="59" t="n">
        <v>1260</v>
      </c>
      <c r="DM236" s="59" t="n">
        <v>1347</v>
      </c>
      <c r="DN236" s="59" t="n">
        <v>1321.027906791616</v>
      </c>
      <c r="DO236" s="59" t="n">
        <v>53</v>
      </c>
      <c r="DP236" s="59" t="n">
        <v>96</v>
      </c>
      <c r="DQ236" s="59" t="n">
        <v>70.31307281953904</v>
      </c>
      <c r="DR236" s="59" t="n">
        <v>868</v>
      </c>
      <c r="DS236" s="59" t="n">
        <v>935</v>
      </c>
      <c r="DT236" s="59" t="n">
        <v>900.8903571740211</v>
      </c>
      <c r="DU236" s="59" t="n">
        <v>305</v>
      </c>
      <c r="DV236" s="59" t="n">
        <v>381</v>
      </c>
      <c r="DW236" s="59" t="n">
        <v>350.8043977508874</v>
      </c>
      <c r="DX236" s="59" t="n">
        <v>6090</v>
      </c>
      <c r="DY236" s="59" t="n">
        <v>6090</v>
      </c>
      <c r="DZ236" s="59" t="n">
        <v>6089.990811588614</v>
      </c>
      <c r="EA236" s="59" t="n">
        <v>140</v>
      </c>
      <c r="EB236" s="59" t="n">
        <v>160</v>
      </c>
      <c r="EC236" s="59" t="n">
        <v>148.9384817001581</v>
      </c>
      <c r="ED236" s="59" t="n">
        <v>5252</v>
      </c>
      <c r="EE236" s="59" t="n">
        <v>5314</v>
      </c>
      <c r="EF236" s="59" t="n">
        <v>5283.973343041227</v>
      </c>
      <c r="EG236" s="59" t="n">
        <v>628</v>
      </c>
      <c r="EH236" s="59" t="n">
        <v>685</v>
      </c>
      <c r="EI236" s="59" t="n">
        <v>658.0767386367643</v>
      </c>
      <c r="EJ236" s="59" t="n">
        <v>3255</v>
      </c>
      <c r="EK236" s="59" t="n">
        <v>3255</v>
      </c>
      <c r="EL236" s="59" t="n">
        <v>3254.993394250907</v>
      </c>
      <c r="EM236" s="59" t="n">
        <v>224</v>
      </c>
      <c r="EN236" s="59" t="n">
        <v>255</v>
      </c>
      <c r="EO236" s="59" t="n">
        <v>238.8338110213679</v>
      </c>
      <c r="EP236" s="59" t="n">
        <v>2340</v>
      </c>
      <c r="EQ236" s="59" t="n">
        <v>2387</v>
      </c>
      <c r="ER236" s="59" t="n">
        <v>2362.816287599766</v>
      </c>
      <c r="ES236" s="59" t="n">
        <v>625</v>
      </c>
      <c r="ET236" s="59" t="n">
        <v>678</v>
      </c>
      <c r="EU236" s="59" t="n">
        <v>654.3379466919329</v>
      </c>
      <c r="EV236" s="59" t="n">
        <v>34003</v>
      </c>
      <c r="EW236" s="59" t="n">
        <v>34078</v>
      </c>
      <c r="EX236" s="59" t="n">
        <v>34036.74433480056</v>
      </c>
      <c r="GS236" s="37" t="inlineStr">
        <is>
          <t>CP liquide betterave</t>
        </is>
      </c>
      <c r="GT236" s="59" t="n">
        <v>2</v>
      </c>
      <c r="GU236" s="59" t="n">
        <v>45</v>
      </c>
      <c r="GV236" s="59" t="n">
        <v>13.31599440697381</v>
      </c>
      <c r="GW236" s="59" t="n">
        <v>0</v>
      </c>
      <c r="GX236" s="59" t="n">
        <v>14</v>
      </c>
      <c r="GY236" s="59" t="n">
        <v>0.01611052144064449</v>
      </c>
      <c r="GZ236" s="59" t="n">
        <v>0</v>
      </c>
      <c r="HA236" s="59" t="n">
        <v>16</v>
      </c>
      <c r="HB236" s="59" t="n">
        <v>12.48331431314453</v>
      </c>
    </row>
    <row r="237">
      <c r="GS237" s="37" t="inlineStr">
        <is>
          <t>CP orig. anim.</t>
        </is>
      </c>
      <c r="GT237" s="59" t="n">
        <v>2</v>
      </c>
      <c r="GU237" s="59" t="n">
        <v>43</v>
      </c>
      <c r="GV237" s="59" t="n">
        <v>8.323684726430105</v>
      </c>
      <c r="GW237" s="59" t="n">
        <v>0</v>
      </c>
      <c r="GX237" s="59" t="n">
        <v>2</v>
      </c>
      <c r="GY237" s="59" t="n">
        <v>0.024335236678942</v>
      </c>
      <c r="GZ237" s="59" t="n">
        <v>0</v>
      </c>
      <c r="HA237" s="59" t="n">
        <v>14</v>
      </c>
      <c r="HB237" s="59" t="n">
        <v>7.481997440059669</v>
      </c>
    </row>
    <row r="238">
      <c r="GS238" s="37" t="inlineStr">
        <is>
          <t>Autres MP</t>
        </is>
      </c>
      <c r="GT238" s="59" t="n">
        <v>403</v>
      </c>
      <c r="GU238" s="59" t="n">
        <v>421</v>
      </c>
      <c r="GV238" s="59" t="n">
        <v>412.3455470626989</v>
      </c>
      <c r="GW238" s="59" t="n">
        <v>295</v>
      </c>
      <c r="GX238" s="59" t="n">
        <v>318</v>
      </c>
      <c r="GY238" s="59" t="n">
        <v>307.6448467287623</v>
      </c>
      <c r="GZ238" s="59" t="n">
        <v>98</v>
      </c>
      <c r="HA238" s="59" t="n">
        <v>110</v>
      </c>
      <c r="HB238" s="59" t="n">
        <v>103.8878435176109</v>
      </c>
    </row>
    <row r="239">
      <c r="C239" s="37" t="inlineStr">
        <is>
          <t>Céréales</t>
        </is>
      </c>
      <c r="D239" s="41" t="inlineStr">
        <is>
          <t>Blétendre</t>
        </is>
      </c>
      <c r="E239" s="41" t="inlineStr">
        <is>
          <t>Maïs</t>
        </is>
      </c>
      <c r="F239" s="41" t="inlineStr">
        <is>
          <t>Orge</t>
        </is>
      </c>
      <c r="G239" s="41" t="inlineStr">
        <is>
          <t>Triticale</t>
        </is>
      </c>
      <c r="H239" s="41" t="inlineStr">
        <is>
          <t>Autres céréales</t>
        </is>
      </c>
      <c r="I239" s="37" t="inlineStr">
        <is>
          <t>Oléopro</t>
        </is>
      </c>
      <c r="J239" s="41" t="inlineStr">
        <is>
          <t>Protéagineux</t>
        </is>
      </c>
      <c r="K239" s="41" t="inlineStr">
        <is>
          <t>Autres oléopro</t>
        </is>
      </c>
      <c r="L239" s="37" t="inlineStr">
        <is>
          <t>Coproduits</t>
        </is>
      </c>
      <c r="M239" s="37" t="inlineStr">
        <is>
          <t>CP Cér</t>
        </is>
      </c>
      <c r="N239" s="37" t="inlineStr">
        <is>
          <t>Tourteaux</t>
        </is>
      </c>
      <c r="O239" s="41" t="inlineStr">
        <is>
          <t>Ttx soja</t>
        </is>
      </c>
      <c r="P239" s="41" t="inlineStr">
        <is>
          <t>Ttx colza</t>
        </is>
      </c>
      <c r="Q239" s="41" t="inlineStr">
        <is>
          <t>Ttx tournesol</t>
        </is>
      </c>
      <c r="R239" s="41" t="inlineStr">
        <is>
          <t>Autres ttx</t>
        </is>
      </c>
      <c r="S239" s="37" t="inlineStr">
        <is>
          <t>Huiles vég.</t>
        </is>
      </c>
      <c r="T239" s="37" t="inlineStr">
        <is>
          <t>Luzerne déshy.</t>
        </is>
      </c>
      <c r="U239" s="37" t="inlineStr">
        <is>
          <t>Pulpes bett.</t>
        </is>
      </c>
      <c r="V239" s="37" t="inlineStr">
        <is>
          <t>CP liq bett.</t>
        </is>
      </c>
      <c r="W239" s="37" t="inlineStr">
        <is>
          <t>CP orig. anim.</t>
        </is>
      </c>
      <c r="X239" s="37" t="inlineStr">
        <is>
          <t>Autres MP</t>
        </is>
      </c>
      <c r="Y239" s="37" t="inlineStr">
        <is>
          <t>AMV</t>
        </is>
      </c>
      <c r="Z239" s="37" t="inlineStr">
        <is>
          <t>Matières premières "concentrés"</t>
        </is>
      </c>
      <c r="GS239" s="37" t="inlineStr">
        <is>
          <t>AMV</t>
        </is>
      </c>
      <c r="GT239" s="59" t="n">
        <v>168</v>
      </c>
      <c r="GU239" s="59" t="n">
        <v>222</v>
      </c>
      <c r="GV239" s="59" t="n">
        <v>200.440421296997</v>
      </c>
      <c r="GW239" s="59" t="n">
        <v>0</v>
      </c>
      <c r="GX239" s="59" t="n">
        <v>16</v>
      </c>
      <c r="GY239" s="59" t="n">
        <v>0.9850654001603304</v>
      </c>
      <c r="GZ239" s="59" t="n">
        <v>170</v>
      </c>
      <c r="HA239" s="59" t="n">
        <v>218</v>
      </c>
      <c r="HB239" s="59" t="n">
        <v>199.0356011051357</v>
      </c>
    </row>
    <row r="240">
      <c r="GS240" s="37" t="inlineStr">
        <is>
          <t>Matières premières "concentrés"</t>
        </is>
      </c>
      <c r="GT240" s="59" t="n">
        <v>11447</v>
      </c>
      <c r="GU240" s="59" t="n">
        <v>11448</v>
      </c>
      <c r="GV240" s="59" t="n">
        <v>11447.48337195617</v>
      </c>
      <c r="GW240" s="59" t="n">
        <v>870</v>
      </c>
      <c r="GX240" s="59" t="n">
        <v>956</v>
      </c>
      <c r="GY240" s="59" t="n">
        <v>911.141039058392</v>
      </c>
      <c r="GZ240" s="59" t="n">
        <v>8705</v>
      </c>
      <c r="HA240" s="59" t="n">
        <v>8788</v>
      </c>
      <c r="HB240" s="59" t="n">
        <v>8753.255050993615</v>
      </c>
      <c r="HC240" s="59" t="n">
        <v>1731</v>
      </c>
      <c r="HD240" s="59" t="n">
        <v>1828</v>
      </c>
      <c r="HE240" s="59" t="n">
        <v>1783.563883411906</v>
      </c>
    </row>
    <row r="242">
      <c r="A242" s="59" t="inlineStr">
        <is>
          <t>FAB</t>
        </is>
      </c>
      <c r="B242" s="43" t="inlineStr">
        <is>
          <t>min</t>
        </is>
      </c>
      <c r="C242" s="59" t="n">
        <v>10305</v>
      </c>
      <c r="D242" s="59" t="n">
        <v>4725</v>
      </c>
      <c r="E242" s="59" t="n">
        <v>3734</v>
      </c>
      <c r="F242" s="59" t="n">
        <v>1003</v>
      </c>
      <c r="G242" s="59" t="n">
        <v>669</v>
      </c>
      <c r="H242" s="59" t="n">
        <v>161</v>
      </c>
      <c r="I242" s="59" t="n">
        <v>272</v>
      </c>
      <c r="J242" s="59" t="n">
        <v>75</v>
      </c>
      <c r="K242" s="59" t="n">
        <v>194</v>
      </c>
      <c r="L242" s="59" t="n">
        <v>9736</v>
      </c>
      <c r="M242" s="59" t="n">
        <v>2059</v>
      </c>
      <c r="N242" s="59" t="n">
        <v>6531</v>
      </c>
      <c r="O242" s="59" t="n">
        <v>3066</v>
      </c>
      <c r="P242" s="59" t="n">
        <v>1951</v>
      </c>
      <c r="Q242" s="59" t="n">
        <v>1445</v>
      </c>
      <c r="R242" s="59" t="n">
        <v>68</v>
      </c>
      <c r="S242" s="59" t="n">
        <v>113</v>
      </c>
      <c r="T242" s="59" t="n">
        <v>230</v>
      </c>
      <c r="U242" s="59" t="n">
        <v>327</v>
      </c>
      <c r="V242" s="59" t="n">
        <v>130</v>
      </c>
      <c r="W242" s="59" t="n">
        <v>29</v>
      </c>
      <c r="X242" s="59" t="n">
        <v>320</v>
      </c>
      <c r="Y242" s="59" t="n">
        <v>462</v>
      </c>
      <c r="Z242" s="59" t="n">
        <v>21046</v>
      </c>
    </row>
    <row r="243">
      <c r="B243" s="43" t="inlineStr">
        <is>
          <t>max</t>
        </is>
      </c>
      <c r="C243" s="59" t="n">
        <v>10343</v>
      </c>
      <c r="D243" s="59" t="n">
        <v>4743</v>
      </c>
      <c r="E243" s="59" t="n">
        <v>3770</v>
      </c>
      <c r="F243" s="59" t="n">
        <v>1019</v>
      </c>
      <c r="G243" s="59" t="n">
        <v>670</v>
      </c>
      <c r="H243" s="59" t="n">
        <v>161</v>
      </c>
      <c r="I243" s="59" t="n">
        <v>272</v>
      </c>
      <c r="J243" s="59" t="n">
        <v>79</v>
      </c>
      <c r="K243" s="59" t="n">
        <v>194</v>
      </c>
      <c r="L243" s="59" t="n">
        <v>10045</v>
      </c>
      <c r="M243" s="59" t="n">
        <v>2368</v>
      </c>
      <c r="N243" s="59" t="n">
        <v>6531</v>
      </c>
      <c r="O243" s="59" t="n">
        <v>3066</v>
      </c>
      <c r="P243" s="59" t="n">
        <v>1951</v>
      </c>
      <c r="Q243" s="59" t="n">
        <v>1445</v>
      </c>
      <c r="R243" s="59" t="n">
        <v>68</v>
      </c>
      <c r="S243" s="59" t="n">
        <v>113</v>
      </c>
      <c r="T243" s="59" t="n">
        <v>234</v>
      </c>
      <c r="U243" s="59" t="n">
        <v>329</v>
      </c>
      <c r="V243" s="59" t="n">
        <v>130</v>
      </c>
      <c r="W243" s="59" t="n">
        <v>29</v>
      </c>
      <c r="X243" s="59" t="n">
        <v>364</v>
      </c>
      <c r="Y243" s="59" t="n">
        <v>772</v>
      </c>
      <c r="Z243" s="59" t="n">
        <v>21132</v>
      </c>
    </row>
    <row r="244">
      <c r="B244" s="43" t="inlineStr">
        <is>
          <t>out</t>
        </is>
      </c>
      <c r="C244" s="59" t="n">
        <v>10304.72328726282</v>
      </c>
      <c r="D244" s="59" t="n">
        <v>4738.064935041372</v>
      </c>
      <c r="E244" s="59" t="n">
        <v>3732.658868839453</v>
      </c>
      <c r="F244" s="59" t="n">
        <v>1005.120265603917</v>
      </c>
      <c r="G244" s="59" t="n">
        <v>668.7910000000001</v>
      </c>
      <c r="H244" s="59" t="n">
        <v>161.0882177780753</v>
      </c>
      <c r="I244" s="59" t="n">
        <v>272.178</v>
      </c>
      <c r="J244" s="59" t="n">
        <v>75.22800000000001</v>
      </c>
      <c r="K244" s="59" t="n">
        <v>194.95</v>
      </c>
      <c r="L244" s="59" t="n">
        <v>9811.261256586537</v>
      </c>
      <c r="M244" s="59" t="n">
        <v>2132.730277370113</v>
      </c>
      <c r="N244" s="59" t="n">
        <v>6530.782646717195</v>
      </c>
      <c r="O244" s="59" t="n">
        <v>3066.6652422</v>
      </c>
      <c r="P244" s="59" t="n">
        <v>1951.723</v>
      </c>
      <c r="Q244" s="59" t="n">
        <v>1445.392</v>
      </c>
      <c r="R244" s="59" t="n">
        <v>68</v>
      </c>
      <c r="S244" s="59" t="n">
        <v>113.8504126</v>
      </c>
      <c r="T244" s="59" t="n">
        <v>229.8313438233057</v>
      </c>
      <c r="U244" s="59" t="n">
        <v>329.089</v>
      </c>
      <c r="V244" s="59" t="n">
        <v>130.441</v>
      </c>
      <c r="W244" s="59" t="n">
        <v>28.99008529150618</v>
      </c>
      <c r="X244" s="59" t="n">
        <v>317.5640630398162</v>
      </c>
      <c r="Y244" s="59" t="n">
        <v>707.1377691157273</v>
      </c>
      <c r="Z244" s="59" t="n">
        <v>21095.42716524068</v>
      </c>
    </row>
    <row r="245">
      <c r="B245" s="44" t="inlineStr">
        <is>
          <t>inf</t>
        </is>
      </c>
      <c r="C245" s="59">
        <f>IF(C244&gt;C242,C244-C242,0)</f>
        <v/>
      </c>
      <c r="D245" s="59">
        <f>IF(D244&gt;D242,D244-D242,0)</f>
        <v/>
      </c>
      <c r="E245" s="59">
        <f>IF(E244&gt;E242,E244-E242,0)</f>
        <v/>
      </c>
      <c r="F245" s="59">
        <f>IF(F244&gt;F242,F244-F242,0)</f>
        <v/>
      </c>
      <c r="G245" s="59">
        <f>IF(G244&gt;G242,G244-G242,0)</f>
        <v/>
      </c>
      <c r="H245" s="59">
        <f>IF(H244&gt;H242,H244-H242,0)</f>
        <v/>
      </c>
      <c r="I245" s="59">
        <f>IF(I244&gt;I242,I244-I242,0)</f>
        <v/>
      </c>
      <c r="J245" s="59">
        <f>IF(J244&gt;J242,J244-J242,0)</f>
        <v/>
      </c>
      <c r="K245" s="59">
        <f>IF(K244&gt;K242,K244-K242,0)</f>
        <v/>
      </c>
      <c r="L245" s="59">
        <f>IF(L244&gt;L242,L244-L242,0)</f>
        <v/>
      </c>
      <c r="M245" s="59">
        <f>IF(M244&gt;M242,M244-M242,0)</f>
        <v/>
      </c>
      <c r="N245" s="59">
        <f>IF(N244&gt;N242,N244-N242,0)</f>
        <v/>
      </c>
      <c r="O245" s="59">
        <f>IF(O244&gt;O242,O244-O242,0)</f>
        <v/>
      </c>
      <c r="P245" s="59">
        <f>IF(P244&gt;P242,P244-P242,0)</f>
        <v/>
      </c>
      <c r="Q245" s="59">
        <f>IF(Q244&gt;Q242,Q244-Q242,0)</f>
        <v/>
      </c>
      <c r="R245" s="59">
        <f>IF(R244&gt;R242,R244-R242,0)</f>
        <v/>
      </c>
      <c r="S245" s="59">
        <f>IF(S244&gt;S242,S244-S242,0)</f>
        <v/>
      </c>
      <c r="T245" s="59">
        <f>IF(T244&gt;T242,T244-T242,0)</f>
        <v/>
      </c>
      <c r="U245" s="59">
        <f>IF(U244&gt;U242,U244-U242,0)</f>
        <v/>
      </c>
      <c r="V245" s="59">
        <f>IF(V244&gt;V242,V244-V242,0)</f>
        <v/>
      </c>
      <c r="W245" s="59">
        <f>IF(W244&gt;W242,W244-W242,0)</f>
        <v/>
      </c>
      <c r="X245" s="59">
        <f>IF(X244&gt;X242,X244-X242,0)</f>
        <v/>
      </c>
      <c r="Y245" s="59">
        <f>IF(Y244&gt;Y242,Y244-Y242,0)</f>
        <v/>
      </c>
      <c r="Z245" s="59">
        <f>IF(Z244&gt;Z242,Z244-Z242,0)</f>
        <v/>
      </c>
    </row>
    <row r="246">
      <c r="B246" s="44" t="inlineStr">
        <is>
          <t>sup</t>
        </is>
      </c>
      <c r="C246" s="59">
        <f>IF(C243&gt;C244,C243-C244,0)</f>
        <v/>
      </c>
      <c r="D246" s="59">
        <f>IF(D243&gt;D244,D243-D244,0)</f>
        <v/>
      </c>
      <c r="E246" s="59">
        <f>IF(E243&gt;E244,E243-E244,0)</f>
        <v/>
      </c>
      <c r="F246" s="59">
        <f>IF(F243&gt;F244,F243-F244,0)</f>
        <v/>
      </c>
      <c r="G246" s="59">
        <f>IF(G243&gt;G244,G243-G244,0)</f>
        <v/>
      </c>
      <c r="H246" s="59">
        <f>IF(H243&gt;H244,H243-H244,0)</f>
        <v/>
      </c>
      <c r="I246" s="59">
        <f>IF(I243&gt;I244,I243-I244,0)</f>
        <v/>
      </c>
      <c r="J246" s="59">
        <f>IF(J243&gt;J244,J243-J244,0)</f>
        <v/>
      </c>
      <c r="K246" s="59">
        <f>IF(K243&gt;K244,K243-K244,0)</f>
        <v/>
      </c>
      <c r="L246" s="59">
        <f>IF(L243&gt;L244,L243-L244,0)</f>
        <v/>
      </c>
      <c r="M246" s="59">
        <f>IF(M243&gt;M244,M243-M244,0)</f>
        <v/>
      </c>
      <c r="N246" s="59">
        <f>IF(N243&gt;N244,N243-N244,0)</f>
        <v/>
      </c>
      <c r="O246" s="59">
        <f>IF(O243&gt;O244,O243-O244,0)</f>
        <v/>
      </c>
      <c r="P246" s="59">
        <f>IF(P243&gt;P244,P243-P244,0)</f>
        <v/>
      </c>
      <c r="Q246" s="59">
        <f>IF(Q243&gt;Q244,Q243-Q244,0)</f>
        <v/>
      </c>
      <c r="R246" s="59">
        <f>IF(R243&gt;R244,R243-R244,0)</f>
        <v/>
      </c>
      <c r="S246" s="59">
        <f>IF(S243&gt;S244,S243-S244,0)</f>
        <v/>
      </c>
      <c r="T246" s="59">
        <f>IF(T243&gt;T244,T243-T244,0)</f>
        <v/>
      </c>
      <c r="U246" s="59">
        <f>IF(U243&gt;U244,U243-U244,0)</f>
        <v/>
      </c>
      <c r="V246" s="59">
        <f>IF(V243&gt;V244,V243-V244,0)</f>
        <v/>
      </c>
      <c r="W246" s="59">
        <f>IF(W243&gt;W244,W243-W244,0)</f>
        <v/>
      </c>
      <c r="X246" s="59">
        <f>IF(X243&gt;X244,X243-X244,0)</f>
        <v/>
      </c>
      <c r="Y246" s="59">
        <f>IF(Y243&gt;Y244,Y243-Y244,0)</f>
        <v/>
      </c>
      <c r="Z246" s="59">
        <f>IF(Z243&gt;Z244,Z243-Z244,0)</f>
        <v/>
      </c>
    </row>
    <row r="247">
      <c r="A247" s="59" t="inlineStr">
        <is>
          <t>Direct élevage</t>
        </is>
      </c>
      <c r="B247" s="43" t="inlineStr">
        <is>
          <t>min</t>
        </is>
      </c>
      <c r="C247" s="59" t="n">
        <v>991</v>
      </c>
      <c r="D247" s="59" t="n">
        <v>207</v>
      </c>
      <c r="E247" s="59" t="n">
        <v>138</v>
      </c>
      <c r="F247" s="59" t="n">
        <v>10</v>
      </c>
      <c r="G247" s="59" t="n">
        <v>574</v>
      </c>
      <c r="H247" s="59" t="n">
        <v>61</v>
      </c>
      <c r="I247" s="59" t="n">
        <v>20</v>
      </c>
      <c r="J247" s="59" t="n">
        <v>14</v>
      </c>
      <c r="K247" s="59" t="n">
        <v>9</v>
      </c>
      <c r="L247" s="59" t="n">
        <v>3888</v>
      </c>
      <c r="M247" s="59" t="n">
        <v>866</v>
      </c>
      <c r="N247" s="59" t="n">
        <v>1298</v>
      </c>
      <c r="O247" s="59" t="n">
        <v>758</v>
      </c>
      <c r="P247" s="59" t="n">
        <v>326</v>
      </c>
      <c r="Q247" s="59" t="n">
        <v>213</v>
      </c>
      <c r="R247" s="59" t="n">
        <v>4</v>
      </c>
      <c r="S247" s="59" t="n">
        <v>1</v>
      </c>
      <c r="T247" s="59" t="n">
        <v>349</v>
      </c>
      <c r="U247" s="59" t="n">
        <v>573</v>
      </c>
      <c r="V247" s="59" t="n">
        <v>20</v>
      </c>
      <c r="W247" s="59" t="n">
        <v>1</v>
      </c>
      <c r="X247" s="59" t="n">
        <v>794</v>
      </c>
      <c r="Y247" s="59" t="n">
        <v>4</v>
      </c>
      <c r="Z247" s="59" t="n">
        <v>4953</v>
      </c>
    </row>
    <row r="248">
      <c r="B248" s="43" t="inlineStr">
        <is>
          <t>max</t>
        </is>
      </c>
      <c r="C248" s="59" t="n">
        <v>1048</v>
      </c>
      <c r="D248" s="59" t="n">
        <v>231</v>
      </c>
      <c r="E248" s="59" t="n">
        <v>195</v>
      </c>
      <c r="F248" s="59" t="n">
        <v>34</v>
      </c>
      <c r="G248" s="59" t="n">
        <v>576</v>
      </c>
      <c r="H248" s="59" t="n">
        <v>74</v>
      </c>
      <c r="I248" s="59" t="n">
        <v>100</v>
      </c>
      <c r="J248" s="59" t="n">
        <v>89</v>
      </c>
      <c r="K248" s="59" t="n">
        <v>86</v>
      </c>
      <c r="L248" s="59" t="n">
        <v>3967</v>
      </c>
      <c r="M248" s="59" t="n">
        <v>945</v>
      </c>
      <c r="N248" s="59" t="n">
        <v>1376</v>
      </c>
      <c r="O248" s="59" t="n">
        <v>758</v>
      </c>
      <c r="P248" s="59" t="n">
        <v>404</v>
      </c>
      <c r="Q248" s="59" t="n">
        <v>264</v>
      </c>
      <c r="R248" s="59" t="n">
        <v>23</v>
      </c>
      <c r="S248" s="59" t="n">
        <v>22</v>
      </c>
      <c r="T248" s="59" t="n">
        <v>350</v>
      </c>
      <c r="U248" s="59" t="n">
        <v>651</v>
      </c>
      <c r="V248" s="59" t="n">
        <v>64</v>
      </c>
      <c r="W248" s="59" t="n">
        <v>1</v>
      </c>
      <c r="X248" s="59" t="n">
        <v>794</v>
      </c>
      <c r="Y248" s="59" t="n">
        <v>83</v>
      </c>
      <c r="Z248" s="59" t="n">
        <v>5008</v>
      </c>
    </row>
    <row r="249">
      <c r="B249" s="43" t="inlineStr">
        <is>
          <t>out</t>
        </is>
      </c>
      <c r="C249" s="59" t="n">
        <v>1007.012972704567</v>
      </c>
      <c r="D249" s="59" t="n">
        <v>208.0012317482163</v>
      </c>
      <c r="E249" s="59" t="n">
        <v>155.29626840374</v>
      </c>
      <c r="F249" s="59" t="n">
        <v>9.262735833077897</v>
      </c>
      <c r="G249" s="59" t="n">
        <v>573.982</v>
      </c>
      <c r="H249" s="59" t="n">
        <v>61.47073671953262</v>
      </c>
      <c r="I249" s="59" t="n">
        <v>96.67717425316519</v>
      </c>
      <c r="J249" s="59" t="n">
        <v>91.02415104582805</v>
      </c>
      <c r="K249" s="59" t="n">
        <v>5.309305923466309</v>
      </c>
      <c r="L249" s="59" t="n">
        <v>3883.020276045399</v>
      </c>
      <c r="M249" s="59" t="n">
        <v>864.2651639948899</v>
      </c>
      <c r="N249" s="59" t="n">
        <v>1294.464184851628</v>
      </c>
      <c r="O249" s="59" t="n">
        <v>758.5675217999999</v>
      </c>
      <c r="P249" s="59" t="n">
        <v>321.7399723522487</v>
      </c>
      <c r="Q249" s="59" t="n">
        <v>211.0000448357674</v>
      </c>
      <c r="R249" s="59" t="n">
        <v>3.155021544123859</v>
      </c>
      <c r="S249" s="59" t="n">
        <v>0.001969569439231964</v>
      </c>
      <c r="T249" s="59" t="n">
        <v>348.7039121085135</v>
      </c>
      <c r="U249" s="59" t="n">
        <v>567.9172913151991</v>
      </c>
      <c r="V249" s="59" t="n">
        <v>16.56590934384379</v>
      </c>
      <c r="W249" s="59" t="n">
        <v>1.067</v>
      </c>
      <c r="X249" s="59" t="n">
        <v>793.9828748404997</v>
      </c>
      <c r="Y249" s="59" t="n">
        <v>0.01215729299261793</v>
      </c>
      <c r="Z249" s="59" t="n">
        <v>4986.667052471607</v>
      </c>
    </row>
    <row r="250">
      <c r="B250" s="44" t="inlineStr">
        <is>
          <t>inf</t>
        </is>
      </c>
      <c r="C250" s="59">
        <f>IF(C249&gt;C247,C249-C247,0)</f>
        <v/>
      </c>
      <c r="D250" s="59">
        <f>IF(D249&gt;D247,D249-D247,0)</f>
        <v/>
      </c>
      <c r="E250" s="59">
        <f>IF(E249&gt;E247,E249-E247,0)</f>
        <v/>
      </c>
      <c r="F250" s="59">
        <f>IF(F249&gt;F247,F249-F247,0)</f>
        <v/>
      </c>
      <c r="G250" s="59">
        <f>IF(G249&gt;G247,G249-G247,0)</f>
        <v/>
      </c>
      <c r="H250" s="59">
        <f>IF(H249&gt;H247,H249-H247,0)</f>
        <v/>
      </c>
      <c r="I250" s="59">
        <f>IF(I249&gt;I247,I249-I247,0)</f>
        <v/>
      </c>
      <c r="J250" s="59">
        <f>IF(J249&gt;J247,J249-J247,0)</f>
        <v/>
      </c>
      <c r="K250" s="59">
        <f>IF(K249&gt;K247,K249-K247,0)</f>
        <v/>
      </c>
      <c r="L250" s="59">
        <f>IF(L249&gt;L247,L249-L247,0)</f>
        <v/>
      </c>
      <c r="M250" s="59">
        <f>IF(M249&gt;M247,M249-M247,0)</f>
        <v/>
      </c>
      <c r="N250" s="59">
        <f>IF(N249&gt;N247,N249-N247,0)</f>
        <v/>
      </c>
      <c r="O250" s="59">
        <f>IF(O249&gt;O247,O249-O247,0)</f>
        <v/>
      </c>
      <c r="P250" s="59">
        <f>IF(P249&gt;P247,P249-P247,0)</f>
        <v/>
      </c>
      <c r="Q250" s="59">
        <f>IF(Q249&gt;Q247,Q249-Q247,0)</f>
        <v/>
      </c>
      <c r="R250" s="59">
        <f>IF(R249&gt;R247,R249-R247,0)</f>
        <v/>
      </c>
      <c r="S250" s="59">
        <f>IF(S249&gt;S247,S249-S247,0)</f>
        <v/>
      </c>
      <c r="T250" s="59">
        <f>IF(T249&gt;T247,T249-T247,0)</f>
        <v/>
      </c>
      <c r="U250" s="59">
        <f>IF(U249&gt;U247,U249-U247,0)</f>
        <v/>
      </c>
      <c r="V250" s="59">
        <f>IF(V249&gt;V247,V249-V247,0)</f>
        <v/>
      </c>
      <c r="W250" s="59">
        <f>IF(W249&gt;W247,W249-W247,0)</f>
        <v/>
      </c>
      <c r="X250" s="59">
        <f>IF(X249&gt;X247,X249-X247,0)</f>
        <v/>
      </c>
      <c r="Y250" s="59">
        <f>IF(Y249&gt;Y247,Y249-Y247,0)</f>
        <v/>
      </c>
      <c r="Z250" s="59">
        <f>IF(Z249&gt;Z247,Z249-Z247,0)</f>
        <v/>
      </c>
    </row>
    <row r="251">
      <c r="B251" s="44" t="inlineStr">
        <is>
          <t>sup</t>
        </is>
      </c>
      <c r="C251" s="59">
        <f>IF(C248&gt;C249,C248-C249,0)</f>
        <v/>
      </c>
      <c r="D251" s="59">
        <f>IF(D248&gt;D249,D248-D249,0)</f>
        <v/>
      </c>
      <c r="E251" s="59">
        <f>IF(E248&gt;E249,E248-E249,0)</f>
        <v/>
      </c>
      <c r="F251" s="59">
        <f>IF(F248&gt;F249,F248-F249,0)</f>
        <v/>
      </c>
      <c r="G251" s="59">
        <f>IF(G248&gt;G249,G248-G249,0)</f>
        <v/>
      </c>
      <c r="H251" s="59">
        <f>IF(H248&gt;H249,H248-H249,0)</f>
        <v/>
      </c>
      <c r="I251" s="59">
        <f>IF(I248&gt;I249,I248-I249,0)</f>
        <v/>
      </c>
      <c r="J251" s="59">
        <f>IF(J248&gt;J249,J248-J249,0)</f>
        <v/>
      </c>
      <c r="K251" s="59">
        <f>IF(K248&gt;K249,K248-K249,0)</f>
        <v/>
      </c>
      <c r="L251" s="59">
        <f>IF(L248&gt;L249,L248-L249,0)</f>
        <v/>
      </c>
      <c r="M251" s="59">
        <f>IF(M248&gt;M249,M248-M249,0)</f>
        <v/>
      </c>
      <c r="N251" s="59">
        <f>IF(N248&gt;N249,N248-N249,0)</f>
        <v/>
      </c>
      <c r="O251" s="59">
        <f>IF(O248&gt;O249,O248-O249,0)</f>
        <v/>
      </c>
      <c r="P251" s="59">
        <f>IF(P248&gt;P249,P248-P249,0)</f>
        <v/>
      </c>
      <c r="Q251" s="59">
        <f>IF(Q248&gt;Q249,Q248-Q249,0)</f>
        <v/>
      </c>
      <c r="R251" s="59">
        <f>IF(R248&gt;R249,R248-R249,0)</f>
        <v/>
      </c>
      <c r="S251" s="59">
        <f>IF(S248&gt;S249,S248-S249,0)</f>
        <v/>
      </c>
      <c r="T251" s="59">
        <f>IF(T248&gt;T249,T248-T249,0)</f>
        <v/>
      </c>
      <c r="U251" s="59">
        <f>IF(U248&gt;U249,U248-U249,0)</f>
        <v/>
      </c>
      <c r="V251" s="59">
        <f>IF(V248&gt;V249,V248-V249,0)</f>
        <v/>
      </c>
      <c r="W251" s="59">
        <f>IF(W248&gt;W249,W248-W249,0)</f>
        <v/>
      </c>
      <c r="X251" s="59">
        <f>IF(X248&gt;X249,X248-X249,0)</f>
        <v/>
      </c>
      <c r="Y251" s="59">
        <f>IF(Y248&gt;Y249,Y248-Y249,0)</f>
        <v/>
      </c>
      <c r="Z251" s="59">
        <f>IF(Z248&gt;Z249,Z248-Z249,0)</f>
        <v/>
      </c>
    </row>
    <row r="252">
      <c r="A252" s="59" t="inlineStr">
        <is>
          <t>Eq</t>
        </is>
      </c>
      <c r="B252" s="43" t="inlineStr">
        <is>
          <t>min</t>
        </is>
      </c>
      <c r="C252" s="59" t="n">
        <v>1</v>
      </c>
      <c r="D252" s="59" t="n">
        <v>1</v>
      </c>
      <c r="E252" s="59" t="n">
        <v>1</v>
      </c>
      <c r="F252" s="59" t="n">
        <v>1</v>
      </c>
      <c r="G252" s="59" t="n">
        <v>1</v>
      </c>
      <c r="H252" s="59" t="n">
        <v>0</v>
      </c>
      <c r="I252" s="59" t="n">
        <v>2</v>
      </c>
      <c r="J252" s="59" t="n">
        <v>2</v>
      </c>
      <c r="K252" s="59" t="n">
        <v>0</v>
      </c>
      <c r="L252" s="59" t="n">
        <v>81</v>
      </c>
      <c r="M252" s="59" t="n">
        <v>10</v>
      </c>
      <c r="N252" s="59" t="n">
        <v>10</v>
      </c>
      <c r="O252" s="59" t="n">
        <v>3</v>
      </c>
      <c r="P252" s="59" t="n">
        <v>0</v>
      </c>
      <c r="Q252" s="59" t="n">
        <v>10</v>
      </c>
      <c r="R252" s="59" t="n">
        <v>0</v>
      </c>
      <c r="S252" s="59" t="n">
        <v>2</v>
      </c>
      <c r="T252" s="59" t="n">
        <v>53</v>
      </c>
      <c r="U252" s="59" t="n">
        <v>0</v>
      </c>
      <c r="V252" s="59" t="n">
        <v>0</v>
      </c>
      <c r="W252" s="59" t="n">
        <v>0</v>
      </c>
      <c r="X252" s="59" t="n">
        <v>15</v>
      </c>
      <c r="Y252" s="59" t="n">
        <v>10</v>
      </c>
      <c r="Z252" s="59" t="n">
        <v>309</v>
      </c>
    </row>
    <row r="253">
      <c r="B253" s="43" t="inlineStr">
        <is>
          <t>max</t>
        </is>
      </c>
      <c r="C253" s="59" t="n">
        <v>20</v>
      </c>
      <c r="D253" s="59" t="n">
        <v>21</v>
      </c>
      <c r="E253" s="59" t="n">
        <v>22</v>
      </c>
      <c r="F253" s="59" t="n">
        <v>21</v>
      </c>
      <c r="G253" s="59" t="n">
        <v>22</v>
      </c>
      <c r="H253" s="59" t="n">
        <v>22</v>
      </c>
      <c r="I253" s="59" t="n">
        <v>51</v>
      </c>
      <c r="J253" s="59" t="n">
        <v>49</v>
      </c>
      <c r="K253" s="59" t="n">
        <v>13</v>
      </c>
      <c r="L253" s="59" t="n">
        <v>293</v>
      </c>
      <c r="M253" s="59" t="n">
        <v>220</v>
      </c>
      <c r="N253" s="59" t="n">
        <v>220</v>
      </c>
      <c r="O253" s="59" t="n">
        <v>72</v>
      </c>
      <c r="P253" s="59" t="n">
        <v>14</v>
      </c>
      <c r="Q253" s="59" t="n">
        <v>230</v>
      </c>
      <c r="R253" s="59" t="n">
        <v>19</v>
      </c>
      <c r="S253" s="59" t="n">
        <v>61</v>
      </c>
      <c r="T253" s="59" t="n">
        <v>59</v>
      </c>
      <c r="U253" s="59" t="n">
        <v>18</v>
      </c>
      <c r="V253" s="59" t="n">
        <v>18</v>
      </c>
      <c r="W253" s="59" t="n">
        <v>16</v>
      </c>
      <c r="X253" s="59" t="n">
        <v>18</v>
      </c>
      <c r="Y253" s="59" t="n">
        <v>220</v>
      </c>
      <c r="Z253" s="59" t="n">
        <v>309</v>
      </c>
    </row>
    <row r="254">
      <c r="B254" s="43" t="inlineStr">
        <is>
          <t>out</t>
        </is>
      </c>
      <c r="C254" s="59" t="n">
        <v>1.389937368488248</v>
      </c>
      <c r="D254" s="59" t="n">
        <v>0.8056080464543072</v>
      </c>
      <c r="E254" s="59" t="n">
        <v>0.7287706447244944</v>
      </c>
      <c r="F254" s="59" t="n">
        <v>0.7310275423030682</v>
      </c>
      <c r="G254" s="59" t="n">
        <v>0.78467706488549</v>
      </c>
      <c r="H254" s="59" t="n">
        <v>0.06563142019586229</v>
      </c>
      <c r="I254" s="59" t="n">
        <v>0.4588869810267318</v>
      </c>
      <c r="J254" s="59" t="n">
        <v>0.4516531712380905</v>
      </c>
      <c r="K254" s="59" t="n">
        <v>0.0187538597740304</v>
      </c>
      <c r="L254" s="59" t="n">
        <v>310.155910605752</v>
      </c>
      <c r="M254" s="59" t="n">
        <v>0.9294592606233958</v>
      </c>
      <c r="N254" s="59" t="n">
        <v>236.5584569986775</v>
      </c>
      <c r="O254" s="59" t="n">
        <v>49.33401753087246</v>
      </c>
      <c r="P254" s="59" t="n">
        <v>0.0114547145011454</v>
      </c>
      <c r="Q254" s="59" t="n">
        <v>187.0806720917147</v>
      </c>
      <c r="R254" s="59" t="n">
        <v>0.01137883452693311</v>
      </c>
      <c r="S254" s="59" t="n">
        <v>0.01085017153617466</v>
      </c>
      <c r="T254" s="59" t="n">
        <v>56.27507735937706</v>
      </c>
      <c r="U254" s="59" t="n">
        <v>0.9895775717591478</v>
      </c>
      <c r="V254" s="59" t="n">
        <v>0.01093681438878174</v>
      </c>
      <c r="W254" s="59" t="n">
        <v>0.01079772202828042</v>
      </c>
      <c r="X254" s="59" t="n">
        <v>16.76047349659258</v>
      </c>
      <c r="Y254" s="59" t="n">
        <v>0.009244905443743493</v>
      </c>
      <c r="Z254" s="59" t="n">
        <v>308.6982816901801</v>
      </c>
    </row>
    <row r="255">
      <c r="B255" s="44" t="inlineStr">
        <is>
          <t>inf</t>
        </is>
      </c>
      <c r="C255" s="59">
        <f>IF(C254&gt;C252,C254-C252,0)</f>
        <v/>
      </c>
      <c r="D255" s="59">
        <f>IF(D254&gt;D252,D254-D252,0)</f>
        <v/>
      </c>
      <c r="E255" s="59">
        <f>IF(E254&gt;E252,E254-E252,0)</f>
        <v/>
      </c>
      <c r="F255" s="59">
        <f>IF(F254&gt;F252,F254-F252,0)</f>
        <v/>
      </c>
      <c r="G255" s="59">
        <f>IF(G254&gt;G252,G254-G252,0)</f>
        <v/>
      </c>
      <c r="H255" s="59">
        <f>IF(H254&gt;H252,H254-H252,0)</f>
        <v/>
      </c>
      <c r="I255" s="59">
        <f>IF(I254&gt;I252,I254-I252,0)</f>
        <v/>
      </c>
      <c r="J255" s="59">
        <f>IF(J254&gt;J252,J254-J252,0)</f>
        <v/>
      </c>
      <c r="K255" s="59">
        <f>IF(K254&gt;K252,K254-K252,0)</f>
        <v/>
      </c>
      <c r="L255" s="59">
        <f>IF(L254&gt;L252,L254-L252,0)</f>
        <v/>
      </c>
      <c r="M255" s="59">
        <f>IF(M254&gt;M252,M254-M252,0)</f>
        <v/>
      </c>
      <c r="N255" s="59">
        <f>IF(N254&gt;N252,N254-N252,0)</f>
        <v/>
      </c>
      <c r="O255" s="59">
        <f>IF(O254&gt;O252,O254-O252,0)</f>
        <v/>
      </c>
      <c r="P255" s="59">
        <f>IF(P254&gt;P252,P254-P252,0)</f>
        <v/>
      </c>
      <c r="Q255" s="59">
        <f>IF(Q254&gt;Q252,Q254-Q252,0)</f>
        <v/>
      </c>
      <c r="R255" s="59">
        <f>IF(R254&gt;R252,R254-R252,0)</f>
        <v/>
      </c>
      <c r="S255" s="59">
        <f>IF(S254&gt;S252,S254-S252,0)</f>
        <v/>
      </c>
      <c r="T255" s="59">
        <f>IF(T254&gt;T252,T254-T252,0)</f>
        <v/>
      </c>
      <c r="U255" s="59">
        <f>IF(U254&gt;U252,U254-U252,0)</f>
        <v/>
      </c>
      <c r="V255" s="59">
        <f>IF(V254&gt;V252,V254-V252,0)</f>
        <v/>
      </c>
      <c r="W255" s="59">
        <f>IF(W254&gt;W252,W254-W252,0)</f>
        <v/>
      </c>
      <c r="X255" s="59">
        <f>IF(X254&gt;X252,X254-X252,0)</f>
        <v/>
      </c>
      <c r="Y255" s="59">
        <f>IF(Y254&gt;Y252,Y254-Y252,0)</f>
        <v/>
      </c>
      <c r="Z255" s="59">
        <f>IF(Z254&gt;Z252,Z254-Z252,0)</f>
        <v/>
      </c>
    </row>
    <row r="256">
      <c r="B256" s="44" t="inlineStr">
        <is>
          <t>sup</t>
        </is>
      </c>
      <c r="C256" s="59">
        <f>IF(C253&gt;C254,C253-C254,0)</f>
        <v/>
      </c>
      <c r="D256" s="59">
        <f>IF(D253&gt;D254,D253-D254,0)</f>
        <v/>
      </c>
      <c r="E256" s="59">
        <f>IF(E253&gt;E254,E253-E254,0)</f>
        <v/>
      </c>
      <c r="F256" s="59">
        <f>IF(F253&gt;F254,F253-F254,0)</f>
        <v/>
      </c>
      <c r="G256" s="59">
        <f>IF(G253&gt;G254,G253-G254,0)</f>
        <v/>
      </c>
      <c r="H256" s="59">
        <f>IF(H253&gt;H254,H253-H254,0)</f>
        <v/>
      </c>
      <c r="I256" s="59">
        <f>IF(I253&gt;I254,I253-I254,0)</f>
        <v/>
      </c>
      <c r="J256" s="59">
        <f>IF(J253&gt;J254,J253-J254,0)</f>
        <v/>
      </c>
      <c r="K256" s="59">
        <f>IF(K253&gt;K254,K253-K254,0)</f>
        <v/>
      </c>
      <c r="L256" s="59">
        <f>IF(L253&gt;L254,L253-L254,0)</f>
        <v/>
      </c>
      <c r="M256" s="59">
        <f>IF(M253&gt;M254,M253-M254,0)</f>
        <v/>
      </c>
      <c r="N256" s="59">
        <f>IF(N253&gt;N254,N253-N254,0)</f>
        <v/>
      </c>
      <c r="O256" s="59">
        <f>IF(O253&gt;O254,O253-O254,0)</f>
        <v/>
      </c>
      <c r="P256" s="59">
        <f>IF(P253&gt;P254,P253-P254,0)</f>
        <v/>
      </c>
      <c r="Q256" s="59">
        <f>IF(Q253&gt;Q254,Q253-Q254,0)</f>
        <v/>
      </c>
      <c r="R256" s="59">
        <f>IF(R253&gt;R254,R253-R254,0)</f>
        <v/>
      </c>
      <c r="S256" s="59">
        <f>IF(S253&gt;S254,S253-S254,0)</f>
        <v/>
      </c>
      <c r="T256" s="59">
        <f>IF(T253&gt;T254,T253-T254,0)</f>
        <v/>
      </c>
      <c r="U256" s="59">
        <f>IF(U253&gt;U254,U253-U254,0)</f>
        <v/>
      </c>
      <c r="V256" s="59">
        <f>IF(V253&gt;V254,V253-V254,0)</f>
        <v/>
      </c>
      <c r="W256" s="59">
        <f>IF(W253&gt;W254,W253-W254,0)</f>
        <v/>
      </c>
      <c r="X256" s="59">
        <f>IF(X253&gt;X254,X253-X254,0)</f>
        <v/>
      </c>
      <c r="Y256" s="59">
        <f>IF(Y253&gt;Y254,Y253-Y254,0)</f>
        <v/>
      </c>
      <c r="Z256" s="59">
        <f>IF(Z253&gt;Z254,Z253-Z254,0)</f>
        <v/>
      </c>
    </row>
    <row r="257">
      <c r="A257" s="59" t="inlineStr">
        <is>
          <t>Eq dir</t>
        </is>
      </c>
      <c r="B257" s="43" t="inlineStr">
        <is>
          <t>min</t>
        </is>
      </c>
      <c r="C257" s="59" t="n">
        <v>0</v>
      </c>
      <c r="D257" s="59" t="n">
        <v>0</v>
      </c>
      <c r="E257" s="59" t="n">
        <v>0</v>
      </c>
      <c r="F257" s="59" t="n">
        <v>0</v>
      </c>
      <c r="G257" s="59" t="n">
        <v>0</v>
      </c>
      <c r="H257" s="59" t="n">
        <v>0</v>
      </c>
      <c r="I257" s="59" t="n">
        <v>0</v>
      </c>
      <c r="J257" s="59" t="n">
        <v>0</v>
      </c>
      <c r="K257" s="59" t="n">
        <v>0</v>
      </c>
      <c r="L257" s="59" t="n">
        <v>43</v>
      </c>
      <c r="M257" s="59" t="n">
        <v>0</v>
      </c>
      <c r="N257" s="59" t="n">
        <v>0</v>
      </c>
      <c r="O257" s="59" t="n">
        <v>0</v>
      </c>
      <c r="P257" s="59" t="n">
        <v>0</v>
      </c>
      <c r="Q257" s="59" t="n">
        <v>0</v>
      </c>
      <c r="R257" s="59" t="n">
        <v>0</v>
      </c>
      <c r="T257" s="59" t="n">
        <v>25</v>
      </c>
      <c r="U257" s="59" t="n">
        <v>0</v>
      </c>
      <c r="V257" s="59" t="n">
        <v>0</v>
      </c>
      <c r="W257" s="59" t="n">
        <v>0</v>
      </c>
      <c r="X257" s="59" t="n">
        <v>16</v>
      </c>
      <c r="Y257" s="59" t="n">
        <v>0</v>
      </c>
      <c r="Z257" s="59" t="n">
        <v>42</v>
      </c>
    </row>
    <row r="258">
      <c r="B258" s="43" t="inlineStr">
        <is>
          <t>max</t>
        </is>
      </c>
      <c r="C258" s="59" t="n">
        <v>3</v>
      </c>
      <c r="D258" s="59" t="n">
        <v>4</v>
      </c>
      <c r="E258" s="59" t="n">
        <v>4</v>
      </c>
      <c r="F258" s="59" t="n">
        <v>4</v>
      </c>
      <c r="G258" s="59" t="n">
        <v>4</v>
      </c>
      <c r="H258" s="59" t="n">
        <v>3</v>
      </c>
      <c r="I258" s="59" t="n">
        <v>3</v>
      </c>
      <c r="J258" s="59" t="n">
        <v>4</v>
      </c>
      <c r="K258" s="59" t="n">
        <v>3</v>
      </c>
      <c r="L258" s="59" t="n">
        <v>44</v>
      </c>
      <c r="M258" s="59" t="n">
        <v>1</v>
      </c>
      <c r="N258" s="59" t="n">
        <v>2</v>
      </c>
      <c r="O258" s="59" t="n">
        <v>1</v>
      </c>
      <c r="P258" s="59" t="n">
        <v>3</v>
      </c>
      <c r="Q258" s="59" t="n">
        <v>3</v>
      </c>
      <c r="R258" s="59" t="n">
        <v>3</v>
      </c>
      <c r="T258" s="59" t="n">
        <v>28</v>
      </c>
      <c r="U258" s="59" t="n">
        <v>1</v>
      </c>
      <c r="V258" s="59" t="n">
        <v>1</v>
      </c>
      <c r="W258" s="59" t="n">
        <v>1</v>
      </c>
      <c r="X258" s="59" t="n">
        <v>19</v>
      </c>
      <c r="Y258" s="59" t="n">
        <v>1</v>
      </c>
      <c r="Z258" s="59" t="n">
        <v>43</v>
      </c>
    </row>
    <row r="259">
      <c r="B259" s="43" t="inlineStr">
        <is>
          <t>out</t>
        </is>
      </c>
      <c r="C259" s="59" t="n">
        <v>0.3603921873018558</v>
      </c>
      <c r="D259" s="59" t="n">
        <v>0.3264285964317816</v>
      </c>
      <c r="E259" s="59" t="n">
        <v>0.1574993866423858</v>
      </c>
      <c r="F259" s="59" t="n">
        <v>0.2934189304972154</v>
      </c>
      <c r="G259" s="59" t="n">
        <v>0.3358228186580594</v>
      </c>
      <c r="H259" s="59" t="n">
        <v>0.00598988870466927</v>
      </c>
      <c r="I259" s="59" t="n">
        <v>0.002557477649248957</v>
      </c>
      <c r="J259" s="59" t="n">
        <v>0.003043074515537994</v>
      </c>
      <c r="K259" s="59" t="n">
        <v>0.003034920417995949</v>
      </c>
      <c r="L259" s="59" t="n">
        <v>44.83080392827717</v>
      </c>
      <c r="M259" s="59" t="n">
        <v>1.065481854940827</v>
      </c>
      <c r="N259" s="59" t="n">
        <v>0.01087946852009172</v>
      </c>
      <c r="O259" s="59" t="n">
        <v>0.002676688044547913</v>
      </c>
      <c r="P259" s="59" t="n">
        <v>0.005889400491099735</v>
      </c>
      <c r="Q259" s="59" t="n">
        <v>0.2068500475699588</v>
      </c>
      <c r="R259" s="59" t="n">
        <v>0.003700892267403562</v>
      </c>
      <c r="T259" s="59" t="n">
        <v>26.37564902180296</v>
      </c>
      <c r="U259" s="59" t="n">
        <v>1.026219013613838</v>
      </c>
      <c r="V259" s="59" t="n">
        <v>0.002951296857133276</v>
      </c>
      <c r="W259" s="59" t="n">
        <v>0.002976603739430857</v>
      </c>
      <c r="X259" s="59" t="n">
        <v>17.74937461364305</v>
      </c>
      <c r="Y259" s="59" t="n">
        <v>0.001182419860181317</v>
      </c>
      <c r="Z259" s="59" t="n">
        <v>43.30008496709215</v>
      </c>
    </row>
    <row r="260">
      <c r="B260" s="44" t="inlineStr">
        <is>
          <t>inf</t>
        </is>
      </c>
      <c r="C260" s="59">
        <f>IF(C259&gt;C257,C259-C257,0)</f>
        <v/>
      </c>
      <c r="D260" s="59">
        <f>IF(D259&gt;D257,D259-D257,0)</f>
        <v/>
      </c>
      <c r="E260" s="59">
        <f>IF(E259&gt;E257,E259-E257,0)</f>
        <v/>
      </c>
      <c r="F260" s="59">
        <f>IF(F259&gt;F257,F259-F257,0)</f>
        <v/>
      </c>
      <c r="G260" s="59">
        <f>IF(G259&gt;G257,G259-G257,0)</f>
        <v/>
      </c>
      <c r="H260" s="59">
        <f>IF(H259&gt;H257,H259-H257,0)</f>
        <v/>
      </c>
      <c r="I260" s="59">
        <f>IF(I259&gt;I257,I259-I257,0)</f>
        <v/>
      </c>
      <c r="J260" s="59">
        <f>IF(J259&gt;J257,J259-J257,0)</f>
        <v/>
      </c>
      <c r="K260" s="59">
        <f>IF(K259&gt;K257,K259-K257,0)</f>
        <v/>
      </c>
      <c r="L260" s="59">
        <f>IF(L259&gt;L257,L259-L257,0)</f>
        <v/>
      </c>
      <c r="M260" s="59">
        <f>IF(M259&gt;M257,M259-M257,0)</f>
        <v/>
      </c>
      <c r="N260" s="59">
        <f>IF(N259&gt;N257,N259-N257,0)</f>
        <v/>
      </c>
      <c r="O260" s="59">
        <f>IF(O259&gt;O257,O259-O257,0)</f>
        <v/>
      </c>
      <c r="P260" s="59">
        <f>IF(P259&gt;P257,P259-P257,0)</f>
        <v/>
      </c>
      <c r="Q260" s="59">
        <f>IF(Q259&gt;Q257,Q259-Q257,0)</f>
        <v/>
      </c>
      <c r="R260" s="59">
        <f>IF(R259&gt;R257,R259-R257,0)</f>
        <v/>
      </c>
      <c r="S260" s="59">
        <f>IF(S259&gt;S257,S259-S257,0)</f>
        <v/>
      </c>
      <c r="T260" s="59">
        <f>IF(T259&gt;T257,T259-T257,0)</f>
        <v/>
      </c>
      <c r="U260" s="59">
        <f>IF(U259&gt;U257,U259-U257,0)</f>
        <v/>
      </c>
      <c r="V260" s="59">
        <f>IF(V259&gt;V257,V259-V257,0)</f>
        <v/>
      </c>
      <c r="W260" s="59">
        <f>IF(W259&gt;W257,W259-W257,0)</f>
        <v/>
      </c>
      <c r="X260" s="59">
        <f>IF(X259&gt;X257,X259-X257,0)</f>
        <v/>
      </c>
      <c r="Y260" s="59">
        <f>IF(Y259&gt;Y257,Y259-Y257,0)</f>
        <v/>
      </c>
      <c r="Z260" s="59">
        <f>IF(Z259&gt;Z257,Z259-Z257,0)</f>
        <v/>
      </c>
    </row>
    <row r="261">
      <c r="B261" s="44" t="inlineStr">
        <is>
          <t>sup</t>
        </is>
      </c>
      <c r="C261" s="59">
        <f>IF(C258&gt;C259,C258-C259,0)</f>
        <v/>
      </c>
      <c r="D261" s="59">
        <f>IF(D258&gt;D259,D258-D259,0)</f>
        <v/>
      </c>
      <c r="E261" s="59">
        <f>IF(E258&gt;E259,E258-E259,0)</f>
        <v/>
      </c>
      <c r="F261" s="59">
        <f>IF(F258&gt;F259,F258-F259,0)</f>
        <v/>
      </c>
      <c r="G261" s="59">
        <f>IF(G258&gt;G259,G258-G259,0)</f>
        <v/>
      </c>
      <c r="H261" s="59">
        <f>IF(H258&gt;H259,H258-H259,0)</f>
        <v/>
      </c>
      <c r="I261" s="59">
        <f>IF(I258&gt;I259,I258-I259,0)</f>
        <v/>
      </c>
      <c r="J261" s="59">
        <f>IF(J258&gt;J259,J258-J259,0)</f>
        <v/>
      </c>
      <c r="K261" s="59">
        <f>IF(K258&gt;K259,K258-K259,0)</f>
        <v/>
      </c>
      <c r="L261" s="59">
        <f>IF(L258&gt;L259,L258-L259,0)</f>
        <v/>
      </c>
      <c r="M261" s="59">
        <f>IF(M258&gt;M259,M258-M259,0)</f>
        <v/>
      </c>
      <c r="N261" s="59">
        <f>IF(N258&gt;N259,N258-N259,0)</f>
        <v/>
      </c>
      <c r="O261" s="59">
        <f>IF(O258&gt;O259,O258-O259,0)</f>
        <v/>
      </c>
      <c r="P261" s="59">
        <f>IF(P258&gt;P259,P258-P259,0)</f>
        <v/>
      </c>
      <c r="Q261" s="59">
        <f>IF(Q258&gt;Q259,Q258-Q259,0)</f>
        <v/>
      </c>
      <c r="R261" s="59">
        <f>IF(R258&gt;R259,R258-R259,0)</f>
        <v/>
      </c>
      <c r="S261" s="59">
        <f>IF(S258&gt;S259,S258-S259,0)</f>
        <v/>
      </c>
      <c r="T261" s="59">
        <f>IF(T258&gt;T259,T258-T259,0)</f>
        <v/>
      </c>
      <c r="U261" s="59">
        <f>IF(U258&gt;U259,U258-U259,0)</f>
        <v/>
      </c>
      <c r="V261" s="59">
        <f>IF(V258&gt;V259,V258-V259,0)</f>
        <v/>
      </c>
      <c r="W261" s="59">
        <f>IF(W258&gt;W259,W258-W259,0)</f>
        <v/>
      </c>
      <c r="X261" s="59">
        <f>IF(X258&gt;X259,X258-X259,0)</f>
        <v/>
      </c>
      <c r="Y261" s="59">
        <f>IF(Y258&gt;Y259,Y258-Y259,0)</f>
        <v/>
      </c>
      <c r="Z261" s="59">
        <f>IF(Z258&gt;Z259,Z258-Z259,0)</f>
        <v/>
      </c>
    </row>
    <row r="262">
      <c r="A262" s="59" t="inlineStr">
        <is>
          <t>Eq FAB</t>
        </is>
      </c>
      <c r="B262" s="43" t="inlineStr">
        <is>
          <t>min</t>
        </is>
      </c>
      <c r="C262" s="59" t="n">
        <v>0</v>
      </c>
      <c r="D262" s="59" t="n">
        <v>0</v>
      </c>
      <c r="E262" s="59" t="n">
        <v>0</v>
      </c>
      <c r="F262" s="59" t="n">
        <v>0</v>
      </c>
      <c r="G262" s="59" t="n">
        <v>0</v>
      </c>
      <c r="H262" s="59" t="n">
        <v>0</v>
      </c>
      <c r="I262" s="59" t="n">
        <v>2</v>
      </c>
      <c r="J262" s="59" t="n">
        <v>2</v>
      </c>
      <c r="K262" s="59" t="n">
        <v>0</v>
      </c>
      <c r="L262" s="59" t="n">
        <v>37</v>
      </c>
      <c r="M262" s="59" t="n">
        <v>10</v>
      </c>
      <c r="N262" s="59" t="n">
        <v>10</v>
      </c>
      <c r="O262" s="59" t="n">
        <v>3</v>
      </c>
      <c r="P262" s="59" t="n">
        <v>0</v>
      </c>
      <c r="Q262" s="59" t="n">
        <v>10</v>
      </c>
      <c r="R262" s="59" t="n">
        <v>0</v>
      </c>
      <c r="S262" s="59" t="n">
        <v>2</v>
      </c>
      <c r="T262" s="59" t="n">
        <v>27</v>
      </c>
      <c r="U262" s="59" t="n">
        <v>0</v>
      </c>
      <c r="V262" s="59" t="n">
        <v>0</v>
      </c>
      <c r="W262" s="59" t="n">
        <v>0</v>
      </c>
      <c r="X262" s="59" t="n">
        <v>0</v>
      </c>
      <c r="Y262" s="59" t="n">
        <v>10</v>
      </c>
      <c r="Z262" s="59" t="n">
        <v>266</v>
      </c>
    </row>
    <row r="263">
      <c r="B263" s="43" t="inlineStr">
        <is>
          <t>max</t>
        </is>
      </c>
      <c r="C263" s="59" t="n">
        <v>14</v>
      </c>
      <c r="D263" s="59" t="n">
        <v>14</v>
      </c>
      <c r="E263" s="59" t="n">
        <v>15</v>
      </c>
      <c r="F263" s="59" t="n">
        <v>13</v>
      </c>
      <c r="G263" s="59" t="n">
        <v>15</v>
      </c>
      <c r="H263" s="59" t="n">
        <v>14</v>
      </c>
      <c r="I263" s="59" t="n">
        <v>45</v>
      </c>
      <c r="J263" s="59" t="n">
        <v>41</v>
      </c>
      <c r="K263" s="59" t="n">
        <v>4</v>
      </c>
      <c r="L263" s="59" t="n">
        <v>257</v>
      </c>
      <c r="M263" s="59" t="n">
        <v>230</v>
      </c>
      <c r="N263" s="59" t="n">
        <v>230</v>
      </c>
      <c r="O263" s="59" t="n">
        <v>73</v>
      </c>
      <c r="P263" s="59" t="n">
        <v>11</v>
      </c>
      <c r="Q263" s="59" t="n">
        <v>230</v>
      </c>
      <c r="R263" s="59" t="n">
        <v>16</v>
      </c>
      <c r="S263" s="59" t="n">
        <v>61</v>
      </c>
      <c r="T263" s="59" t="n">
        <v>31</v>
      </c>
      <c r="U263" s="59" t="n">
        <v>16</v>
      </c>
      <c r="V263" s="59" t="n">
        <v>16</v>
      </c>
      <c r="W263" s="59" t="n">
        <v>14</v>
      </c>
      <c r="X263" s="59" t="n">
        <v>0</v>
      </c>
      <c r="Y263" s="59" t="n">
        <v>230</v>
      </c>
      <c r="Z263" s="59" t="n">
        <v>266</v>
      </c>
    </row>
    <row r="264">
      <c r="B264" s="43" t="inlineStr">
        <is>
          <t>out</t>
        </is>
      </c>
      <c r="C264" s="59" t="n">
        <v>0.02479223760072924</v>
      </c>
      <c r="D264" s="59" t="n">
        <v>0.3431692362721419</v>
      </c>
      <c r="E264" s="59" t="n">
        <v>0.2880923383781029</v>
      </c>
      <c r="F264" s="59" t="n">
        <v>0.2017338696566486</v>
      </c>
      <c r="G264" s="59" t="n">
        <v>0.3143950737127053</v>
      </c>
      <c r="H264" s="59" t="n">
        <v>0.006664227812308212</v>
      </c>
      <c r="I264" s="59" t="n">
        <v>0.003817123353977131</v>
      </c>
      <c r="J264" s="59" t="n">
        <v>0.003607556880901814</v>
      </c>
      <c r="K264" s="59" t="n">
        <v>0.004956901124500403</v>
      </c>
      <c r="L264" s="59" t="n">
        <v>266.2629575284166</v>
      </c>
      <c r="M264" s="59" t="n">
        <v>0.6647610437638394</v>
      </c>
      <c r="N264" s="59" t="n">
        <v>237.0907182209111</v>
      </c>
      <c r="O264" s="59" t="n">
        <v>50.32026655253325</v>
      </c>
      <c r="P264" s="59" t="n">
        <v>0.004509392117046302</v>
      </c>
      <c r="Q264" s="59" t="n">
        <v>187.2944695068846</v>
      </c>
      <c r="R264" s="59" t="n">
        <v>0.004606739557912532</v>
      </c>
      <c r="S264" s="59" t="n">
        <v>0.00513204656413426</v>
      </c>
      <c r="T264" s="59" t="n">
        <v>29.160386771959</v>
      </c>
      <c r="U264" s="59" t="n">
        <v>0.9020530509944401</v>
      </c>
      <c r="V264" s="59" t="n">
        <v>0.004870719884780722</v>
      </c>
      <c r="W264" s="59" t="n">
        <v>0.004641562362091079</v>
      </c>
      <c r="X264" s="59" t="n">
        <v>0.008389301389160941</v>
      </c>
      <c r="Y264" s="59" t="n">
        <v>0.00278835001942646</v>
      </c>
      <c r="Z264" s="59" t="n">
        <v>266.3467390527657</v>
      </c>
    </row>
    <row r="265">
      <c r="B265" s="44" t="inlineStr">
        <is>
          <t>inf</t>
        </is>
      </c>
      <c r="C265" s="59">
        <f>IF(C264&gt;C262,C264-C262,0)</f>
        <v/>
      </c>
      <c r="D265" s="59">
        <f>IF(D264&gt;D262,D264-D262,0)</f>
        <v/>
      </c>
      <c r="E265" s="59">
        <f>IF(E264&gt;E262,E264-E262,0)</f>
        <v/>
      </c>
      <c r="F265" s="59">
        <f>IF(F264&gt;F262,F264-F262,0)</f>
        <v/>
      </c>
      <c r="G265" s="59">
        <f>IF(G264&gt;G262,G264-G262,0)</f>
        <v/>
      </c>
      <c r="H265" s="59">
        <f>IF(H264&gt;H262,H264-H262,0)</f>
        <v/>
      </c>
      <c r="I265" s="59">
        <f>IF(I264&gt;I262,I264-I262,0)</f>
        <v/>
      </c>
      <c r="J265" s="59">
        <f>IF(J264&gt;J262,J264-J262,0)</f>
        <v/>
      </c>
      <c r="K265" s="59">
        <f>IF(K264&gt;K262,K264-K262,0)</f>
        <v/>
      </c>
      <c r="L265" s="59">
        <f>IF(L264&gt;L262,L264-L262,0)</f>
        <v/>
      </c>
      <c r="M265" s="59">
        <f>IF(M264&gt;M262,M264-M262,0)</f>
        <v/>
      </c>
      <c r="N265" s="59">
        <f>IF(N264&gt;N262,N264-N262,0)</f>
        <v/>
      </c>
      <c r="O265" s="59">
        <f>IF(O264&gt;O262,O264-O262,0)</f>
        <v/>
      </c>
      <c r="P265" s="59">
        <f>IF(P264&gt;P262,P264-P262,0)</f>
        <v/>
      </c>
      <c r="Q265" s="59">
        <f>IF(Q264&gt;Q262,Q264-Q262,0)</f>
        <v/>
      </c>
      <c r="R265" s="59">
        <f>IF(R264&gt;R262,R264-R262,0)</f>
        <v/>
      </c>
      <c r="S265" s="59">
        <f>IF(S264&gt;S262,S264-S262,0)</f>
        <v/>
      </c>
      <c r="T265" s="59">
        <f>IF(T264&gt;T262,T264-T262,0)</f>
        <v/>
      </c>
      <c r="U265" s="59">
        <f>IF(U264&gt;U262,U264-U262,0)</f>
        <v/>
      </c>
      <c r="V265" s="59">
        <f>IF(V264&gt;V262,V264-V262,0)</f>
        <v/>
      </c>
      <c r="W265" s="59">
        <f>IF(W264&gt;W262,W264-W262,0)</f>
        <v/>
      </c>
      <c r="X265" s="59">
        <f>IF(X264&gt;X262,X264-X262,0)</f>
        <v/>
      </c>
      <c r="Y265" s="59">
        <f>IF(Y264&gt;Y262,Y264-Y262,0)</f>
        <v/>
      </c>
      <c r="Z265" s="59">
        <f>IF(Z264&gt;Z262,Z264-Z262,0)</f>
        <v/>
      </c>
    </row>
    <row r="266">
      <c r="B266" s="44" t="inlineStr">
        <is>
          <t>sup</t>
        </is>
      </c>
      <c r="C266" s="59">
        <f>IF(C263&gt;C264,C263-C264,0)</f>
        <v/>
      </c>
      <c r="D266" s="59">
        <f>IF(D263&gt;D264,D263-D264,0)</f>
        <v/>
      </c>
      <c r="E266" s="59">
        <f>IF(E263&gt;E264,E263-E264,0)</f>
        <v/>
      </c>
      <c r="F266" s="59">
        <f>IF(F263&gt;F264,F263-F264,0)</f>
        <v/>
      </c>
      <c r="G266" s="59">
        <f>IF(G263&gt;G264,G263-G264,0)</f>
        <v/>
      </c>
      <c r="H266" s="59">
        <f>IF(H263&gt;H264,H263-H264,0)</f>
        <v/>
      </c>
      <c r="I266" s="59">
        <f>IF(I263&gt;I264,I263-I264,0)</f>
        <v/>
      </c>
      <c r="J266" s="59">
        <f>IF(J263&gt;J264,J263-J264,0)</f>
        <v/>
      </c>
      <c r="K266" s="59">
        <f>IF(K263&gt;K264,K263-K264,0)</f>
        <v/>
      </c>
      <c r="L266" s="59">
        <f>IF(L263&gt;L264,L263-L264,0)</f>
        <v/>
      </c>
      <c r="M266" s="59">
        <f>IF(M263&gt;M264,M263-M264,0)</f>
        <v/>
      </c>
      <c r="N266" s="59">
        <f>IF(N263&gt;N264,N263-N264,0)</f>
        <v/>
      </c>
      <c r="O266" s="59">
        <f>IF(O263&gt;O264,O263-O264,0)</f>
        <v/>
      </c>
      <c r="P266" s="59">
        <f>IF(P263&gt;P264,P263-P264,0)</f>
        <v/>
      </c>
      <c r="Q266" s="59">
        <f>IF(Q263&gt;Q264,Q263-Q264,0)</f>
        <v/>
      </c>
      <c r="R266" s="59">
        <f>IF(R263&gt;R264,R263-R264,0)</f>
        <v/>
      </c>
      <c r="S266" s="59">
        <f>IF(S263&gt;S264,S263-S264,0)</f>
        <v/>
      </c>
      <c r="T266" s="59">
        <f>IF(T263&gt;T264,T263-T264,0)</f>
        <v/>
      </c>
      <c r="U266" s="59">
        <f>IF(U263&gt;U264,U263-U264,0)</f>
        <v/>
      </c>
      <c r="V266" s="59">
        <f>IF(V263&gt;V264,V263-V264,0)</f>
        <v/>
      </c>
      <c r="W266" s="59">
        <f>IF(W263&gt;W264,W263-W264,0)</f>
        <v/>
      </c>
      <c r="X266" s="59">
        <f>IF(X263&gt;X264,X263-X264,0)</f>
        <v/>
      </c>
      <c r="Y266" s="59">
        <f>IF(Y263&gt;Y264,Y263-Y264,0)</f>
        <v/>
      </c>
      <c r="Z266" s="59">
        <f>IF(Z263&gt;Z264,Z263-Z264,0)</f>
        <v/>
      </c>
    </row>
    <row r="267">
      <c r="A267" s="59" t="inlineStr">
        <is>
          <t>Eq intrac</t>
        </is>
      </c>
      <c r="B267" s="43" t="inlineStr">
        <is>
          <t>min</t>
        </is>
      </c>
      <c r="C267" s="59" t="n">
        <v>0</v>
      </c>
      <c r="D267" s="59" t="n">
        <v>0</v>
      </c>
      <c r="E267" s="59" t="n">
        <v>0</v>
      </c>
      <c r="F267" s="59" t="n">
        <v>0</v>
      </c>
      <c r="G267" s="59" t="n">
        <v>0</v>
      </c>
      <c r="H267" s="59" t="n">
        <v>0</v>
      </c>
      <c r="I267" s="59" t="n">
        <v>0</v>
      </c>
      <c r="J267" s="59" t="n">
        <v>0</v>
      </c>
      <c r="K267" s="59" t="n">
        <v>0</v>
      </c>
      <c r="Z267" s="59" t="n">
        <v>0</v>
      </c>
    </row>
    <row r="268">
      <c r="B268" s="43" t="inlineStr">
        <is>
          <t>max</t>
        </is>
      </c>
      <c r="C268" s="59" t="n">
        <v>4</v>
      </c>
      <c r="D268" s="59" t="n">
        <v>5</v>
      </c>
      <c r="E268" s="59" t="n">
        <v>5</v>
      </c>
      <c r="F268" s="59" t="n">
        <v>5</v>
      </c>
      <c r="G268" s="59" t="n">
        <v>5</v>
      </c>
      <c r="H268" s="59" t="n">
        <v>4</v>
      </c>
      <c r="I268" s="59" t="n">
        <v>4</v>
      </c>
      <c r="J268" s="59" t="n">
        <v>5</v>
      </c>
      <c r="K268" s="59" t="n">
        <v>4</v>
      </c>
      <c r="Z268" s="59" t="n">
        <v>1</v>
      </c>
    </row>
    <row r="269">
      <c r="B269" s="43" t="inlineStr">
        <is>
          <t>out</t>
        </is>
      </c>
      <c r="C269" s="59" t="n">
        <v>1.991499723782771</v>
      </c>
      <c r="D269" s="59" t="n">
        <v>0.7144054460853696</v>
      </c>
      <c r="E269" s="59" t="n">
        <v>0.6933975760488386</v>
      </c>
      <c r="F269" s="59" t="n">
        <v>0.6459344626998953</v>
      </c>
      <c r="G269" s="59" t="n">
        <v>0.6588014345271815</v>
      </c>
      <c r="H269" s="59" t="n">
        <v>0.004302086724409593</v>
      </c>
      <c r="I269" s="59" t="n">
        <v>0.002868394353574793</v>
      </c>
      <c r="J269" s="59" t="n">
        <v>0.003308698666741603</v>
      </c>
      <c r="K269" s="59" t="n">
        <v>0.007487531787133344</v>
      </c>
      <c r="Z269" s="59" t="n">
        <v>0.05032281471741852</v>
      </c>
    </row>
    <row r="270">
      <c r="B270" s="44" t="inlineStr">
        <is>
          <t>inf</t>
        </is>
      </c>
      <c r="C270" s="59">
        <f>IF(C269&gt;C267,C269-C267,0)</f>
        <v/>
      </c>
      <c r="D270" s="59">
        <f>IF(D269&gt;D267,D269-D267,0)</f>
        <v/>
      </c>
      <c r="E270" s="59">
        <f>IF(E269&gt;E267,E269-E267,0)</f>
        <v/>
      </c>
      <c r="F270" s="59">
        <f>IF(F269&gt;F267,F269-F267,0)</f>
        <v/>
      </c>
      <c r="G270" s="59">
        <f>IF(G269&gt;G267,G269-G267,0)</f>
        <v/>
      </c>
      <c r="H270" s="59">
        <f>IF(H269&gt;H267,H269-H267,0)</f>
        <v/>
      </c>
      <c r="I270" s="59">
        <f>IF(I269&gt;I267,I269-I267,0)</f>
        <v/>
      </c>
      <c r="J270" s="59">
        <f>IF(J269&gt;J267,J269-J267,0)</f>
        <v/>
      </c>
      <c r="K270" s="59">
        <f>IF(K269&gt;K267,K269-K267,0)</f>
        <v/>
      </c>
      <c r="L270" s="59">
        <f>IF(L269&gt;L267,L269-L267,0)</f>
        <v/>
      </c>
      <c r="M270" s="59">
        <f>IF(M269&gt;M267,M269-M267,0)</f>
        <v/>
      </c>
      <c r="N270" s="59">
        <f>IF(N269&gt;N267,N269-N267,0)</f>
        <v/>
      </c>
      <c r="O270" s="59">
        <f>IF(O269&gt;O267,O269-O267,0)</f>
        <v/>
      </c>
      <c r="P270" s="59">
        <f>IF(P269&gt;P267,P269-P267,0)</f>
        <v/>
      </c>
      <c r="Q270" s="59">
        <f>IF(Q269&gt;Q267,Q269-Q267,0)</f>
        <v/>
      </c>
      <c r="R270" s="59">
        <f>IF(R269&gt;R267,R269-R267,0)</f>
        <v/>
      </c>
      <c r="S270" s="59">
        <f>IF(S269&gt;S267,S269-S267,0)</f>
        <v/>
      </c>
      <c r="T270" s="59">
        <f>IF(T269&gt;T267,T269-T267,0)</f>
        <v/>
      </c>
      <c r="U270" s="59">
        <f>IF(U269&gt;U267,U269-U267,0)</f>
        <v/>
      </c>
      <c r="V270" s="59">
        <f>IF(V269&gt;V267,V269-V267,0)</f>
        <v/>
      </c>
      <c r="W270" s="59">
        <f>IF(W269&gt;W267,W269-W267,0)</f>
        <v/>
      </c>
      <c r="X270" s="59">
        <f>IF(X269&gt;X267,X269-X267,0)</f>
        <v/>
      </c>
      <c r="Y270" s="59">
        <f>IF(Y269&gt;Y267,Y269-Y267,0)</f>
        <v/>
      </c>
      <c r="Z270" s="59">
        <f>IF(Z269&gt;Z267,Z269-Z267,0)</f>
        <v/>
      </c>
    </row>
    <row r="271">
      <c r="B271" s="44" t="inlineStr">
        <is>
          <t>sup</t>
        </is>
      </c>
      <c r="C271" s="59">
        <f>IF(C268&gt;C269,C268-C269,0)</f>
        <v/>
      </c>
      <c r="D271" s="59">
        <f>IF(D268&gt;D269,D268-D269,0)</f>
        <v/>
      </c>
      <c r="E271" s="59">
        <f>IF(E268&gt;E269,E268-E269,0)</f>
        <v/>
      </c>
      <c r="F271" s="59">
        <f>IF(F268&gt;F269,F268-F269,0)</f>
        <v/>
      </c>
      <c r="G271" s="59">
        <f>IF(G268&gt;G269,G268-G269,0)</f>
        <v/>
      </c>
      <c r="H271" s="59">
        <f>IF(H268&gt;H269,H268-H269,0)</f>
        <v/>
      </c>
      <c r="I271" s="59">
        <f>IF(I268&gt;I269,I268-I269,0)</f>
        <v/>
      </c>
      <c r="J271" s="59">
        <f>IF(J268&gt;J269,J268-J269,0)</f>
        <v/>
      </c>
      <c r="K271" s="59">
        <f>IF(K268&gt;K269,K268-K269,0)</f>
        <v/>
      </c>
      <c r="L271" s="59">
        <f>IF(L268&gt;L269,L268-L269,0)</f>
        <v/>
      </c>
      <c r="M271" s="59">
        <f>IF(M268&gt;M269,M268-M269,0)</f>
        <v/>
      </c>
      <c r="N271" s="59">
        <f>IF(N268&gt;N269,N268-N269,0)</f>
        <v/>
      </c>
      <c r="O271" s="59">
        <f>IF(O268&gt;O269,O268-O269,0)</f>
        <v/>
      </c>
      <c r="P271" s="59">
        <f>IF(P268&gt;P269,P268-P269,0)</f>
        <v/>
      </c>
      <c r="Q271" s="59">
        <f>IF(Q268&gt;Q269,Q268-Q269,0)</f>
        <v/>
      </c>
      <c r="R271" s="59">
        <f>IF(R268&gt;R269,R268-R269,0)</f>
        <v/>
      </c>
      <c r="S271" s="59">
        <f>IF(S268&gt;S269,S268-S269,0)</f>
        <v/>
      </c>
      <c r="T271" s="59">
        <f>IF(T268&gt;T269,T268-T269,0)</f>
        <v/>
      </c>
      <c r="U271" s="59">
        <f>IF(U268&gt;U269,U268-U269,0)</f>
        <v/>
      </c>
      <c r="V271" s="59">
        <f>IF(V268&gt;V269,V268-V269,0)</f>
        <v/>
      </c>
      <c r="W271" s="59">
        <f>IF(W268&gt;W269,W268-W269,0)</f>
        <v/>
      </c>
      <c r="X271" s="59">
        <f>IF(X268&gt;X269,X268-X269,0)</f>
        <v/>
      </c>
      <c r="Y271" s="59">
        <f>IF(Y268&gt;Y269,Y268-Y269,0)</f>
        <v/>
      </c>
      <c r="Z271" s="59">
        <f>IF(Z268&gt;Z269,Z268-Z269,0)</f>
        <v/>
      </c>
    </row>
    <row r="272">
      <c r="A272" s="59" t="inlineStr">
        <is>
          <t>Feed</t>
        </is>
      </c>
      <c r="B272" s="43" t="inlineStr">
        <is>
          <t>min</t>
        </is>
      </c>
      <c r="C272" s="59" t="n">
        <v>18889</v>
      </c>
      <c r="D272" s="59" t="n">
        <v>7781</v>
      </c>
      <c r="E272" s="59" t="n">
        <v>6772</v>
      </c>
      <c r="F272" s="59" t="n">
        <v>1916</v>
      </c>
      <c r="G272" s="59" t="n">
        <v>1808</v>
      </c>
      <c r="H272" s="59" t="n">
        <v>612</v>
      </c>
      <c r="I272" s="59" t="n">
        <v>645</v>
      </c>
      <c r="J272" s="59" t="n">
        <v>220</v>
      </c>
      <c r="K272" s="59" t="n">
        <v>429</v>
      </c>
      <c r="L272" s="59" t="n">
        <v>13708</v>
      </c>
      <c r="M272" s="59" t="n">
        <v>3010</v>
      </c>
      <c r="N272" s="59" t="n">
        <v>7826</v>
      </c>
      <c r="O272" s="59" t="n">
        <v>3823</v>
      </c>
      <c r="P272" s="59" t="n">
        <v>2275</v>
      </c>
      <c r="Q272" s="59" t="n">
        <v>1657</v>
      </c>
      <c r="R272" s="59" t="n">
        <v>70</v>
      </c>
      <c r="S272" s="59" t="n">
        <v>114</v>
      </c>
      <c r="T272" s="59" t="n">
        <v>576</v>
      </c>
      <c r="U272" s="59" t="n">
        <v>904</v>
      </c>
      <c r="V272" s="59" t="n">
        <v>152</v>
      </c>
      <c r="W272" s="59" t="n">
        <v>28</v>
      </c>
      <c r="X272" s="59" t="n">
        <v>1113</v>
      </c>
      <c r="Y272" s="59" t="n">
        <v>462</v>
      </c>
      <c r="Z272" s="59" t="n">
        <v>34003</v>
      </c>
    </row>
    <row r="273">
      <c r="B273" s="43" t="inlineStr">
        <is>
          <t>max</t>
        </is>
      </c>
      <c r="C273" s="59" t="n">
        <v>18959</v>
      </c>
      <c r="D273" s="59" t="n">
        <v>7813</v>
      </c>
      <c r="E273" s="59" t="n">
        <v>6851</v>
      </c>
      <c r="F273" s="59" t="n">
        <v>1962</v>
      </c>
      <c r="G273" s="59" t="n">
        <v>1822</v>
      </c>
      <c r="H273" s="59" t="n">
        <v>637</v>
      </c>
      <c r="I273" s="59" t="n">
        <v>755</v>
      </c>
      <c r="J273" s="59" t="n">
        <v>296</v>
      </c>
      <c r="K273" s="59" t="n">
        <v>536</v>
      </c>
      <c r="L273" s="59" t="n">
        <v>14015</v>
      </c>
      <c r="M273" s="59" t="n">
        <v>3310</v>
      </c>
      <c r="N273" s="59" t="n">
        <v>7909</v>
      </c>
      <c r="O273" s="59" t="n">
        <v>3827</v>
      </c>
      <c r="P273" s="59" t="n">
        <v>2358</v>
      </c>
      <c r="Q273" s="59" t="n">
        <v>1711</v>
      </c>
      <c r="R273" s="59" t="n">
        <v>89</v>
      </c>
      <c r="S273" s="59" t="n">
        <v>138</v>
      </c>
      <c r="T273" s="59" t="n">
        <v>587</v>
      </c>
      <c r="U273" s="59" t="n">
        <v>983</v>
      </c>
      <c r="V273" s="59" t="n">
        <v>198</v>
      </c>
      <c r="W273" s="59" t="n">
        <v>32</v>
      </c>
      <c r="X273" s="59" t="n">
        <v>1160</v>
      </c>
      <c r="Y273" s="59" t="n">
        <v>771</v>
      </c>
      <c r="Z273" s="59" t="n">
        <v>34078</v>
      </c>
    </row>
    <row r="274">
      <c r="B274" s="43" t="inlineStr">
        <is>
          <t>out</t>
        </is>
      </c>
      <c r="C274" s="59" t="n">
        <v>18902.68602006787</v>
      </c>
      <c r="D274" s="59" t="n">
        <v>7779.943729438914</v>
      </c>
      <c r="E274" s="59" t="n">
        <v>6786.054214349298</v>
      </c>
      <c r="F274" s="59" t="n">
        <v>1917.262757822648</v>
      </c>
      <c r="G274" s="59" t="n">
        <v>1808.771942564818</v>
      </c>
      <c r="H274" s="59" t="n">
        <v>613.1189766281628</v>
      </c>
      <c r="I274" s="59" t="n">
        <v>734.7123230291337</v>
      </c>
      <c r="J274" s="59" t="n">
        <v>299.9959353106905</v>
      </c>
      <c r="K274" s="59" t="n">
        <v>432.7269378609789</v>
      </c>
      <c r="L274" s="59" t="n">
        <v>13692.80266214035</v>
      </c>
      <c r="M274" s="59" t="n">
        <v>2999.981695561348</v>
      </c>
      <c r="N274" s="59" t="n">
        <v>7823.147828414375</v>
      </c>
      <c r="O274" s="59" t="n">
        <v>3824.206706646618</v>
      </c>
      <c r="P274" s="59" t="n">
        <v>2272.464035363796</v>
      </c>
      <c r="Q274" s="59" t="n">
        <v>1654.22829758426</v>
      </c>
      <c r="R274" s="59" t="n">
        <v>72.06079021585168</v>
      </c>
      <c r="S274" s="59" t="n">
        <v>111.8900221168996</v>
      </c>
      <c r="T274" s="59" t="n">
        <v>575.5468892791482</v>
      </c>
      <c r="U274" s="59" t="n">
        <v>899.9944601151321</v>
      </c>
      <c r="V274" s="59" t="n">
        <v>150.0005671448709</v>
      </c>
      <c r="W274" s="59" t="n">
        <v>27.10907901336271</v>
      </c>
      <c r="X274" s="59" t="n">
        <v>1108.556654458285</v>
      </c>
      <c r="Y274" s="59" t="n">
        <v>708.146936414247</v>
      </c>
      <c r="Z274" s="59" t="n">
        <v>34036.74433480056</v>
      </c>
    </row>
    <row r="275">
      <c r="B275" s="44" t="inlineStr">
        <is>
          <t>inf</t>
        </is>
      </c>
      <c r="C275" s="59">
        <f>IF(C274&gt;C272,C274-C272,0)</f>
        <v/>
      </c>
      <c r="D275" s="59">
        <f>IF(D274&gt;D272,D274-D272,0)</f>
        <v/>
      </c>
      <c r="E275" s="59">
        <f>IF(E274&gt;E272,E274-E272,0)</f>
        <v/>
      </c>
      <c r="F275" s="59">
        <f>IF(F274&gt;F272,F274-F272,0)</f>
        <v/>
      </c>
      <c r="G275" s="59">
        <f>IF(G274&gt;G272,G274-G272,0)</f>
        <v/>
      </c>
      <c r="H275" s="59">
        <f>IF(H274&gt;H272,H274-H272,0)</f>
        <v/>
      </c>
      <c r="I275" s="59">
        <f>IF(I274&gt;I272,I274-I272,0)</f>
        <v/>
      </c>
      <c r="J275" s="59">
        <f>IF(J274&gt;J272,J274-J272,0)</f>
        <v/>
      </c>
      <c r="K275" s="59">
        <f>IF(K274&gt;K272,K274-K272,0)</f>
        <v/>
      </c>
      <c r="L275" s="59">
        <f>IF(L274&gt;L272,L274-L272,0)</f>
        <v/>
      </c>
      <c r="M275" s="59">
        <f>IF(M274&gt;M272,M274-M272,0)</f>
        <v/>
      </c>
      <c r="N275" s="59">
        <f>IF(N274&gt;N272,N274-N272,0)</f>
        <v/>
      </c>
      <c r="O275" s="59">
        <f>IF(O274&gt;O272,O274-O272,0)</f>
        <v/>
      </c>
      <c r="P275" s="59">
        <f>IF(P274&gt;P272,P274-P272,0)</f>
        <v/>
      </c>
      <c r="Q275" s="59">
        <f>IF(Q274&gt;Q272,Q274-Q272,0)</f>
        <v/>
      </c>
      <c r="R275" s="59">
        <f>IF(R274&gt;R272,R274-R272,0)</f>
        <v/>
      </c>
      <c r="S275" s="59">
        <f>IF(S274&gt;S272,S274-S272,0)</f>
        <v/>
      </c>
      <c r="T275" s="59">
        <f>IF(T274&gt;T272,T274-T272,0)</f>
        <v/>
      </c>
      <c r="U275" s="59">
        <f>IF(U274&gt;U272,U274-U272,0)</f>
        <v/>
      </c>
      <c r="V275" s="59">
        <f>IF(V274&gt;V272,V274-V272,0)</f>
        <v/>
      </c>
      <c r="W275" s="59">
        <f>IF(W274&gt;W272,W274-W272,0)</f>
        <v/>
      </c>
      <c r="X275" s="59">
        <f>IF(X274&gt;X272,X274-X272,0)</f>
        <v/>
      </c>
      <c r="Y275" s="59">
        <f>IF(Y274&gt;Y272,Y274-Y272,0)</f>
        <v/>
      </c>
      <c r="Z275" s="59">
        <f>IF(Z274&gt;Z272,Z274-Z272,0)</f>
        <v/>
      </c>
    </row>
    <row r="276">
      <c r="B276" s="44" t="inlineStr">
        <is>
          <t>sup</t>
        </is>
      </c>
      <c r="C276" s="59">
        <f>IF(C273&gt;C274,C273-C274,0)</f>
        <v/>
      </c>
      <c r="D276" s="59">
        <f>IF(D273&gt;D274,D273-D274,0)</f>
        <v/>
      </c>
      <c r="E276" s="59">
        <f>IF(E273&gt;E274,E273-E274,0)</f>
        <v/>
      </c>
      <c r="F276" s="59">
        <f>IF(F273&gt;F274,F273-F274,0)</f>
        <v/>
      </c>
      <c r="G276" s="59">
        <f>IF(G273&gt;G274,G273-G274,0)</f>
        <v/>
      </c>
      <c r="H276" s="59">
        <f>IF(H273&gt;H274,H273-H274,0)</f>
        <v/>
      </c>
      <c r="I276" s="59">
        <f>IF(I273&gt;I274,I273-I274,0)</f>
        <v/>
      </c>
      <c r="J276" s="59">
        <f>IF(J273&gt;J274,J273-J274,0)</f>
        <v/>
      </c>
      <c r="K276" s="59">
        <f>IF(K273&gt;K274,K273-K274,0)</f>
        <v/>
      </c>
      <c r="L276" s="59">
        <f>IF(L273&gt;L274,L273-L274,0)</f>
        <v/>
      </c>
      <c r="M276" s="59">
        <f>IF(M273&gt;M274,M273-M274,0)</f>
        <v/>
      </c>
      <c r="N276" s="59">
        <f>IF(N273&gt;N274,N273-N274,0)</f>
        <v/>
      </c>
      <c r="O276" s="59">
        <f>IF(O273&gt;O274,O273-O274,0)</f>
        <v/>
      </c>
      <c r="P276" s="59">
        <f>IF(P273&gt;P274,P273-P274,0)</f>
        <v/>
      </c>
      <c r="Q276" s="59">
        <f>IF(Q273&gt;Q274,Q273-Q274,0)</f>
        <v/>
      </c>
      <c r="R276" s="59">
        <f>IF(R273&gt;R274,R273-R274,0)</f>
        <v/>
      </c>
      <c r="S276" s="59">
        <f>IF(S273&gt;S274,S273-S274,0)</f>
        <v/>
      </c>
      <c r="T276" s="59">
        <f>IF(T273&gt;T274,T273-T274,0)</f>
        <v/>
      </c>
      <c r="U276" s="59">
        <f>IF(U273&gt;U274,U273-U274,0)</f>
        <v/>
      </c>
      <c r="V276" s="59">
        <f>IF(V273&gt;V274,V273-V274,0)</f>
        <v/>
      </c>
      <c r="W276" s="59">
        <f>IF(W273&gt;W274,W273-W274,0)</f>
        <v/>
      </c>
      <c r="X276" s="59">
        <f>IF(X273&gt;X274,X273-X274,0)</f>
        <v/>
      </c>
      <c r="Y276" s="59">
        <f>IF(Y273&gt;Y274,Y273-Y274,0)</f>
        <v/>
      </c>
      <c r="Z276" s="59">
        <f>IF(Z273&gt;Z274,Z273-Z274,0)</f>
        <v/>
      </c>
    </row>
    <row r="282">
      <c r="C282" s="37" t="inlineStr">
        <is>
          <t>Matières premières "concentrés"</t>
        </is>
      </c>
      <c r="D282" s="37" t="inlineStr">
        <is>
          <t>Céréales</t>
        </is>
      </c>
      <c r="E282" s="41" t="inlineStr">
        <is>
          <t>Blétendre</t>
        </is>
      </c>
      <c r="F282" s="41" t="inlineStr">
        <is>
          <t>Maïs</t>
        </is>
      </c>
      <c r="G282" s="41" t="inlineStr">
        <is>
          <t>Orge</t>
        </is>
      </c>
      <c r="H282" s="41" t="inlineStr">
        <is>
          <t>Triticale</t>
        </is>
      </c>
      <c r="I282" s="41" t="inlineStr">
        <is>
          <t>Autres céréales</t>
        </is>
      </c>
      <c r="J282" s="37" t="inlineStr">
        <is>
          <t>Oléopro</t>
        </is>
      </c>
      <c r="K282" s="41" t="inlineStr">
        <is>
          <t>Protéagineux</t>
        </is>
      </c>
      <c r="L282" s="41" t="inlineStr">
        <is>
          <t>Autres oléopro</t>
        </is>
      </c>
      <c r="M282" s="37" t="inlineStr">
        <is>
          <t>Coproduits</t>
        </is>
      </c>
      <c r="N282" s="37" t="inlineStr">
        <is>
          <t>CP Cér</t>
        </is>
      </c>
      <c r="O282" s="37" t="inlineStr">
        <is>
          <t>Tourteaux</t>
        </is>
      </c>
      <c r="P282" s="41" t="inlineStr">
        <is>
          <t>Ttx soja</t>
        </is>
      </c>
      <c r="Q282" s="41" t="inlineStr">
        <is>
          <t>Ttx colza</t>
        </is>
      </c>
      <c r="R282" s="41" t="inlineStr">
        <is>
          <t>Ttx tournesol</t>
        </is>
      </c>
      <c r="S282" s="41" t="inlineStr">
        <is>
          <t>Autres ttx</t>
        </is>
      </c>
      <c r="T282" s="37" t="inlineStr">
        <is>
          <t>Huiles vég.</t>
        </is>
      </c>
      <c r="U282" s="37" t="inlineStr">
        <is>
          <t>Luzerne déshy.</t>
        </is>
      </c>
      <c r="V282" s="37" t="inlineStr">
        <is>
          <t>Pulpes bett.</t>
        </is>
      </c>
      <c r="W282" s="37" t="inlineStr">
        <is>
          <t>CP liq bett.</t>
        </is>
      </c>
      <c r="X282" s="37" t="inlineStr">
        <is>
          <t>CP orig. anim.</t>
        </is>
      </c>
      <c r="Y282" s="37" t="inlineStr">
        <is>
          <t>Autres MP</t>
        </is>
      </c>
      <c r="Z282" s="37" t="inlineStr">
        <is>
          <t>AMV</t>
        </is>
      </c>
      <c r="AA282" s="59" t="inlineStr">
        <is>
          <t>Autres MP</t>
        </is>
      </c>
      <c r="AF282" s="37" t="inlineStr">
        <is>
          <t>Céréales</t>
        </is>
      </c>
      <c r="AG282" s="37" t="inlineStr">
        <is>
          <t>Oléoprotéagineux</t>
        </is>
      </c>
      <c r="AH282" s="37" t="inlineStr">
        <is>
          <t>CP Céréaliers</t>
        </is>
      </c>
      <c r="AI282" s="37" t="inlineStr">
        <is>
          <t>Tourteaux</t>
        </is>
      </c>
      <c r="AJ282" s="37" t="inlineStr">
        <is>
          <t>Luzerne déshydratée</t>
        </is>
      </c>
      <c r="AK282" s="37" t="inlineStr">
        <is>
          <t>Pulpes betterave</t>
        </is>
      </c>
      <c r="AL282" s="59" t="inlineStr">
        <is>
          <t>Autres MP</t>
        </is>
      </c>
    </row>
    <row r="283">
      <c r="A283" s="43" t="inlineStr">
        <is>
          <t>min</t>
        </is>
      </c>
      <c r="C283" s="59" t="n">
        <v>8414</v>
      </c>
      <c r="D283" s="59" t="n">
        <v>2783</v>
      </c>
      <c r="E283" s="59" t="n">
        <v>3</v>
      </c>
      <c r="F283" s="59" t="n">
        <v>288</v>
      </c>
      <c r="G283" s="59" t="n">
        <v>164</v>
      </c>
      <c r="H283" s="59" t="n">
        <v>487</v>
      </c>
      <c r="I283" s="59" t="n">
        <v>0</v>
      </c>
      <c r="J283" s="59" t="n">
        <v>209</v>
      </c>
      <c r="K283" s="59" t="n">
        <v>158</v>
      </c>
      <c r="L283" s="59" t="n">
        <v>23</v>
      </c>
      <c r="M283" s="59" t="n">
        <v>5070</v>
      </c>
      <c r="N283" s="59" t="n">
        <v>1267</v>
      </c>
      <c r="O283" s="59" t="n">
        <v>2532</v>
      </c>
      <c r="P283" s="59" t="n">
        <v>1357</v>
      </c>
      <c r="Q283" s="59" t="n">
        <v>1095</v>
      </c>
      <c r="R283" s="59" t="n">
        <v>51</v>
      </c>
      <c r="S283" s="59" t="n">
        <v>2</v>
      </c>
      <c r="T283" s="59" t="n">
        <v>0</v>
      </c>
      <c r="U283" s="59" t="n">
        <v>212</v>
      </c>
      <c r="V283" s="59" t="n">
        <v>261</v>
      </c>
      <c r="W283" s="59" t="n">
        <v>84</v>
      </c>
      <c r="X283" s="59" t="n">
        <v>1</v>
      </c>
      <c r="Y283" s="59" t="n">
        <v>273</v>
      </c>
      <c r="Z283" s="59" t="n">
        <v>201</v>
      </c>
      <c r="AA283" s="59">
        <f>Z283+Y283+X283+W283+T283</f>
        <v/>
      </c>
      <c r="AE283" s="59" t="inlineStr">
        <is>
          <t>BL</t>
        </is>
      </c>
      <c r="AF283" s="59" t="n">
        <v>2844.93695008508</v>
      </c>
      <c r="AG283" s="59" t="n">
        <v>223.8183524754637</v>
      </c>
      <c r="AH283" s="59" t="n">
        <v>1469.720238437368</v>
      </c>
      <c r="AI283" s="59" t="n">
        <v>2603.111418416872</v>
      </c>
      <c r="AJ283" s="59" t="n">
        <v>219.0893889906962</v>
      </c>
      <c r="AK283" s="59" t="n">
        <v>488.3447741227033</v>
      </c>
      <c r="AL283" s="59" t="n">
        <v>600.8150994159604</v>
      </c>
      <c r="AM283" s="59" t="n">
        <v>8446.281957497829</v>
      </c>
      <c r="AN283" s="25">
        <f>AM283/SUM(AM$283:AM$295)</f>
        <v/>
      </c>
    </row>
    <row r="284">
      <c r="A284" s="43" t="inlineStr">
        <is>
          <t>max</t>
        </is>
      </c>
      <c r="C284" s="59" t="n">
        <v>8486</v>
      </c>
      <c r="D284" s="59" t="n">
        <v>2911</v>
      </c>
      <c r="E284" s="59" t="n">
        <v>1800</v>
      </c>
      <c r="F284" s="59" t="n">
        <v>1490</v>
      </c>
      <c r="G284" s="59" t="n">
        <v>813</v>
      </c>
      <c r="H284" s="59" t="n">
        <v>1102</v>
      </c>
      <c r="I284" s="59" t="n">
        <v>97</v>
      </c>
      <c r="J284" s="59" t="n">
        <v>237</v>
      </c>
      <c r="K284" s="59" t="n">
        <v>181</v>
      </c>
      <c r="L284" s="59" t="n">
        <v>85</v>
      </c>
      <c r="M284" s="59" t="n">
        <v>5224</v>
      </c>
      <c r="N284" s="59" t="n">
        <v>1690</v>
      </c>
      <c r="O284" s="59" t="n">
        <v>2663</v>
      </c>
      <c r="P284" s="59" t="n">
        <v>1372</v>
      </c>
      <c r="Q284" s="59" t="n">
        <v>1211</v>
      </c>
      <c r="R284" s="59" t="n">
        <v>116</v>
      </c>
      <c r="S284" s="59" t="n">
        <v>58</v>
      </c>
      <c r="T284" s="59" t="n">
        <v>110</v>
      </c>
      <c r="U284" s="59" t="n">
        <v>226</v>
      </c>
      <c r="V284" s="59" t="n">
        <v>653</v>
      </c>
      <c r="W284" s="59" t="n">
        <v>148</v>
      </c>
      <c r="X284" s="59" t="n">
        <v>37</v>
      </c>
      <c r="Y284" s="59" t="n">
        <v>293</v>
      </c>
      <c r="Z284" s="59" t="n">
        <v>277</v>
      </c>
      <c r="AA284" s="59">
        <f>Z284+Y284+X284+W284+T284</f>
        <v/>
      </c>
      <c r="AE284" s="59" t="inlineStr">
        <is>
          <t>BV</t>
        </is>
      </c>
      <c r="AF284" s="59" t="n">
        <v>2115.045191693597</v>
      </c>
      <c r="AG284" s="59" t="n">
        <v>99.33819669445653</v>
      </c>
      <c r="AH284" s="59" t="n">
        <v>440.3439493120118</v>
      </c>
      <c r="AI284" s="59" t="n">
        <v>772.6609964183879</v>
      </c>
      <c r="AJ284" s="59" t="n">
        <v>125.1921818339257</v>
      </c>
      <c r="AK284" s="59" t="n">
        <v>232.8664977767248</v>
      </c>
      <c r="AL284" s="59" t="n">
        <v>234.2556788675099</v>
      </c>
      <c r="AM284" s="59" t="n">
        <v>4018.876592335315</v>
      </c>
      <c r="AN284" s="25">
        <f>AM284/SUM(AM$283:AM$295)</f>
        <v/>
      </c>
      <c r="FZ284" s="40" t="n"/>
      <c r="GA284" s="40" t="n"/>
      <c r="GB284" s="40" t="n"/>
      <c r="GC284" s="40" t="n"/>
      <c r="GD284" s="40" t="n"/>
      <c r="GE284" s="40" t="n"/>
      <c r="GF284" s="40" t="n"/>
      <c r="GG284" s="40" t="n"/>
      <c r="GH284" s="40" t="n"/>
      <c r="GI284" s="40" t="n"/>
      <c r="GJ284" s="40" t="n"/>
      <c r="GK284" s="40" t="n"/>
      <c r="GL284" s="40" t="n"/>
    </row>
    <row r="285">
      <c r="A285" s="43" t="inlineStr">
        <is>
          <t>out</t>
        </is>
      </c>
      <c r="B285" s="59" t="inlineStr">
        <is>
          <t>BL</t>
        </is>
      </c>
      <c r="C285" s="59" t="n">
        <v>8446.281957497829</v>
      </c>
      <c r="D285" s="59" t="n">
        <v>2844.93695008508</v>
      </c>
      <c r="E285" s="59" t="n">
        <v>1175.746020829569</v>
      </c>
      <c r="F285" s="59" t="n">
        <v>703.9205439084545</v>
      </c>
      <c r="G285" s="59" t="n">
        <v>289.2528574398535</v>
      </c>
      <c r="H285" s="59" t="n">
        <v>649.3733348356711</v>
      </c>
      <c r="I285" s="59" t="n">
        <v>27.40033496422072</v>
      </c>
      <c r="J285" s="59" t="n">
        <v>223.8183524754637</v>
      </c>
      <c r="K285" s="59" t="n">
        <v>168.9668423185312</v>
      </c>
      <c r="L285" s="59" t="n">
        <v>53.21965971575308</v>
      </c>
      <c r="M285" s="59" t="n">
        <v>5141.682535330857</v>
      </c>
      <c r="N285" s="59" t="n">
        <v>1469.720238437368</v>
      </c>
      <c r="O285" s="59" t="n">
        <v>2603.111418416872</v>
      </c>
      <c r="P285" s="59" t="n">
        <v>1366.702773800032</v>
      </c>
      <c r="Q285" s="59" t="n">
        <v>1185.793422071149</v>
      </c>
      <c r="R285" s="59" t="n">
        <v>48.77329471173069</v>
      </c>
      <c r="S285" s="59" t="n">
        <v>0.7421337859578614</v>
      </c>
      <c r="T285" s="59" t="n">
        <v>0.06898448465340014</v>
      </c>
      <c r="U285" s="59" t="n">
        <v>219.0893889906962</v>
      </c>
      <c r="V285" s="59" t="n">
        <v>488.3447741227033</v>
      </c>
      <c r="W285" s="59" t="n">
        <v>81.6035981573642</v>
      </c>
      <c r="X285" s="59" t="n">
        <v>0.06572826568888829</v>
      </c>
      <c r="Y285" s="59" t="n">
        <v>283.3951961188521</v>
      </c>
      <c r="Z285" s="59" t="n">
        <v>235.6815923894018</v>
      </c>
      <c r="AA285" s="59">
        <f>Z285+Y285+X285+W285+T285</f>
        <v/>
      </c>
      <c r="AE285" s="59" t="inlineStr">
        <is>
          <t>Ca</t>
        </is>
      </c>
      <c r="AF285" s="59" t="n">
        <v>250.7191256383213</v>
      </c>
      <c r="AG285" s="59" t="n">
        <v>0.4739319992563907</v>
      </c>
      <c r="AH285" s="59" t="n">
        <v>43.94250232736412</v>
      </c>
      <c r="AI285" s="59" t="n">
        <v>15.01529905371398</v>
      </c>
      <c r="AJ285" s="59" t="n">
        <v>43.55913668687788</v>
      </c>
      <c r="AK285" s="59" t="n">
        <v>27.45329206077838</v>
      </c>
      <c r="AL285" s="59" t="n">
        <v>25.98669409946862</v>
      </c>
      <c r="AM285" s="59" t="n">
        <v>403.8503299690187</v>
      </c>
      <c r="AN285" s="25">
        <f>AM285/SUM(AM$283:AM$295)</f>
        <v/>
      </c>
      <c r="FZ285" s="40" t="n"/>
      <c r="GA285" s="40" t="n"/>
      <c r="GB285" s="40" t="n"/>
      <c r="GC285" s="40" t="n"/>
      <c r="GD285" s="40" t="n"/>
      <c r="GE285" s="40" t="n"/>
      <c r="GF285" s="40" t="n"/>
      <c r="GG285" s="40" t="n"/>
      <c r="GH285" s="40" t="n"/>
      <c r="GI285" s="40" t="n"/>
      <c r="GJ285" s="40" t="n"/>
      <c r="GK285" s="40" t="n"/>
      <c r="GL285" s="40" t="n"/>
    </row>
    <row r="286" customFormat="1" s="40">
      <c r="A286" s="44" t="inlineStr">
        <is>
          <t>inf</t>
        </is>
      </c>
      <c r="C286" s="40" t="n">
        <v>32.2819574978294</v>
      </c>
      <c r="D286" s="40" t="n">
        <v>61.93695008507984</v>
      </c>
      <c r="E286" s="40" t="n">
        <v>1172.746020829569</v>
      </c>
      <c r="F286" s="40" t="n">
        <v>415.9205439084545</v>
      </c>
      <c r="G286" s="40" t="n">
        <v>125.2528574398535</v>
      </c>
      <c r="H286" s="40" t="n">
        <v>162.3733348356711</v>
      </c>
      <c r="I286" s="40" t="n">
        <v>27.40033496422072</v>
      </c>
      <c r="J286" s="40" t="n">
        <v>14.81835247546371</v>
      </c>
      <c r="K286" s="40" t="n">
        <v>10.96684231853121</v>
      </c>
      <c r="L286" s="40" t="n">
        <v>30.21965971575308</v>
      </c>
      <c r="M286" s="40" t="n">
        <v>71.68253533085681</v>
      </c>
      <c r="N286" s="40" t="n">
        <v>202.7202384373679</v>
      </c>
      <c r="O286" s="40" t="n">
        <v>71.11141841687186</v>
      </c>
      <c r="P286" s="40" t="n">
        <v>9.702773800031991</v>
      </c>
      <c r="Q286" s="40" t="n">
        <v>90.79342207114905</v>
      </c>
      <c r="R286" s="40" t="n">
        <v>0</v>
      </c>
      <c r="S286" s="40" t="n">
        <v>0</v>
      </c>
      <c r="T286" s="40" t="n">
        <v>0.06898448465340014</v>
      </c>
      <c r="U286" s="40" t="n">
        <v>7.089388990696193</v>
      </c>
      <c r="V286" s="40" t="n">
        <v>227.3447741227033</v>
      </c>
      <c r="W286" s="40" t="n">
        <v>0</v>
      </c>
      <c r="X286" s="40" t="n">
        <v>0</v>
      </c>
      <c r="Y286" s="40" t="n">
        <v>10.39519611885208</v>
      </c>
      <c r="Z286" s="40" t="n">
        <v>34.6815923894018</v>
      </c>
      <c r="AA286" s="40">
        <f>Z286+Y286+X286+W286+T286</f>
        <v/>
      </c>
      <c r="AE286" s="59" t="inlineStr">
        <is>
          <t>Eq</t>
        </is>
      </c>
      <c r="AF286" s="59" t="n">
        <v>1.389937368488248</v>
      </c>
      <c r="AG286" s="59" t="n">
        <v>0.4588869810267318</v>
      </c>
      <c r="AH286" s="59" t="n">
        <v>0.9294592606233958</v>
      </c>
      <c r="AI286" s="59" t="n">
        <v>236.5584569986775</v>
      </c>
      <c r="AJ286" s="59" t="n">
        <v>56.27507735937706</v>
      </c>
      <c r="AK286" s="59" t="n">
        <v>0.9895775717591478</v>
      </c>
      <c r="AL286" s="59" t="n">
        <v>16.80230310998956</v>
      </c>
      <c r="AM286" s="59" t="n">
        <v>308.6982816901801</v>
      </c>
      <c r="AN286" s="25">
        <f>AM286/SUM(AM$283:AM$295)</f>
        <v/>
      </c>
      <c r="FZ286" s="59" t="n"/>
      <c r="GA286" s="59" t="n"/>
      <c r="GB286" s="59" t="n"/>
      <c r="GC286" s="59" t="n"/>
      <c r="GD286" s="59" t="n"/>
      <c r="GE286" s="59" t="n"/>
      <c r="GF286" s="59" t="n"/>
      <c r="GG286" s="59" t="n"/>
      <c r="GH286" s="59" t="n"/>
      <c r="GI286" s="59" t="n"/>
      <c r="GJ286" s="59" t="n"/>
      <c r="GK286" s="59" t="n"/>
      <c r="GL286" s="59" t="n"/>
    </row>
    <row r="287" customFormat="1" s="40">
      <c r="A287" s="44" t="inlineStr">
        <is>
          <t>sup</t>
        </is>
      </c>
      <c r="C287" s="40" t="n">
        <v>39.71804250217065</v>
      </c>
      <c r="D287" s="40" t="n">
        <v>66.06304991492016</v>
      </c>
      <c r="E287" s="40" t="n">
        <v>624.253979170431</v>
      </c>
      <c r="F287" s="40" t="n">
        <v>786.0794560915455</v>
      </c>
      <c r="G287" s="40" t="n">
        <v>523.7471425601465</v>
      </c>
      <c r="H287" s="40" t="n">
        <v>452.6266651643289</v>
      </c>
      <c r="I287" s="40" t="n">
        <v>69.59966503577928</v>
      </c>
      <c r="J287" s="40" t="n">
        <v>13.18164752453629</v>
      </c>
      <c r="K287" s="40" t="n">
        <v>12.03315768146879</v>
      </c>
      <c r="L287" s="40" t="n">
        <v>31.78034028424692</v>
      </c>
      <c r="M287" s="40" t="n">
        <v>82.31746466914319</v>
      </c>
      <c r="N287" s="40" t="n">
        <v>220.2797615626321</v>
      </c>
      <c r="O287" s="40" t="n">
        <v>59.88858158312814</v>
      </c>
      <c r="P287" s="40" t="n">
        <v>5.297226199968009</v>
      </c>
      <c r="Q287" s="40" t="n">
        <v>25.20657792885095</v>
      </c>
      <c r="R287" s="40" t="n">
        <v>67.2267052882693</v>
      </c>
      <c r="S287" s="40" t="n">
        <v>57.25786621404214</v>
      </c>
      <c r="T287" s="40" t="n">
        <v>109.9310155153466</v>
      </c>
      <c r="U287" s="40" t="n">
        <v>6.910611009303807</v>
      </c>
      <c r="V287" s="40" t="n">
        <v>164.6552258772967</v>
      </c>
      <c r="W287" s="40" t="n">
        <v>66.3964018426358</v>
      </c>
      <c r="X287" s="40" t="n">
        <v>36.93427173431111</v>
      </c>
      <c r="Y287" s="40" t="n">
        <v>9.604803881147916</v>
      </c>
      <c r="Z287" s="40" t="n">
        <v>41.3184076105982</v>
      </c>
      <c r="AA287" s="40">
        <f>Z287+Y287+X287+W287+T287</f>
        <v/>
      </c>
      <c r="AE287" s="59" t="inlineStr">
        <is>
          <t>Lap</t>
        </is>
      </c>
      <c r="AF287" s="59" t="n">
        <v>63.47540168015446</v>
      </c>
      <c r="AG287" s="59" t="n">
        <v>0.9999283120672962</v>
      </c>
      <c r="AH287" s="59" t="n">
        <v>56.63959806074943</v>
      </c>
      <c r="AI287" s="59" t="n">
        <v>100.8105502107627</v>
      </c>
      <c r="AJ287" s="59" t="n">
        <v>77.13010253384185</v>
      </c>
      <c r="AK287" s="59" t="n">
        <v>81.36610965076437</v>
      </c>
      <c r="AL287" s="59" t="n">
        <v>17.52324698539796</v>
      </c>
      <c r="AM287" s="59" t="n">
        <v>398.992027475549</v>
      </c>
      <c r="AN287" s="25">
        <f>AM287/SUM(AM$283:AM$295)</f>
        <v/>
      </c>
      <c r="FZ287" s="59" t="n"/>
      <c r="GA287" s="59" t="n"/>
      <c r="GB287" s="59" t="n"/>
      <c r="GC287" s="59" t="n"/>
      <c r="GD287" s="59" t="n"/>
      <c r="GE287" s="59" t="n"/>
      <c r="GF287" s="59" t="n"/>
      <c r="GG287" s="59" t="n"/>
      <c r="GH287" s="59" t="n"/>
      <c r="GI287" s="59" t="n"/>
      <c r="GJ287" s="59" t="n"/>
      <c r="GK287" s="59" t="n"/>
      <c r="GL287" s="59" t="n"/>
    </row>
    <row r="288">
      <c r="A288" s="43" t="inlineStr">
        <is>
          <t>min</t>
        </is>
      </c>
      <c r="C288" s="59" t="n">
        <v>3993</v>
      </c>
      <c r="D288" s="59" t="n">
        <v>2070</v>
      </c>
      <c r="E288" s="59" t="n">
        <v>2</v>
      </c>
      <c r="F288" s="59" t="n">
        <v>302</v>
      </c>
      <c r="G288" s="59" t="n">
        <v>113</v>
      </c>
      <c r="H288" s="59" t="n">
        <v>99</v>
      </c>
      <c r="I288" s="59" t="n">
        <v>0</v>
      </c>
      <c r="J288" s="59" t="n">
        <v>93</v>
      </c>
      <c r="K288" s="59" t="n">
        <v>55</v>
      </c>
      <c r="L288" s="59" t="n">
        <v>5</v>
      </c>
      <c r="M288" s="59" t="n">
        <v>1676</v>
      </c>
      <c r="N288" s="59" t="n">
        <v>215</v>
      </c>
      <c r="O288" s="59" t="n">
        <v>760</v>
      </c>
      <c r="P288" s="59" t="n">
        <v>290</v>
      </c>
      <c r="Q288" s="59" t="n">
        <v>318</v>
      </c>
      <c r="R288" s="59" t="n">
        <v>154</v>
      </c>
      <c r="S288" s="59" t="n">
        <v>0</v>
      </c>
      <c r="T288" s="59" t="n">
        <v>0</v>
      </c>
      <c r="U288" s="59" t="n">
        <v>121</v>
      </c>
      <c r="V288" s="59" t="n">
        <v>149</v>
      </c>
      <c r="W288" s="59" t="n">
        <v>19</v>
      </c>
      <c r="X288" s="59" t="n">
        <v>1</v>
      </c>
      <c r="Y288" s="59" t="n">
        <v>133</v>
      </c>
      <c r="Z288" s="59" t="n">
        <v>62</v>
      </c>
      <c r="AA288" s="59">
        <f>Z288+Y288+X288+W288+T288</f>
        <v/>
      </c>
      <c r="AE288" s="59" t="inlineStr">
        <is>
          <t>OL</t>
        </is>
      </c>
      <c r="AF288" s="59" t="n">
        <v>178.1799392147976</v>
      </c>
      <c r="AG288" s="59" t="n">
        <v>0.6079449882057592</v>
      </c>
      <c r="AH288" s="59" t="n">
        <v>11.4013099207612</v>
      </c>
      <c r="AI288" s="59" t="n">
        <v>33.00230404017167</v>
      </c>
      <c r="AJ288" s="59" t="n">
        <v>41.4073793949006</v>
      </c>
      <c r="AK288" s="59" t="n">
        <v>4.751527986192377</v>
      </c>
      <c r="AL288" s="59" t="n">
        <v>17.07551814544815</v>
      </c>
      <c r="AM288" s="59" t="n">
        <v>281.8625542750057</v>
      </c>
      <c r="AN288" s="25">
        <f>AM288/SUM(AM$283:AM$295)</f>
        <v/>
      </c>
    </row>
    <row r="289">
      <c r="A289" s="43" t="inlineStr">
        <is>
          <t>max</t>
        </is>
      </c>
      <c r="C289" s="59" t="n">
        <v>4039</v>
      </c>
      <c r="D289" s="59" t="n">
        <v>2164</v>
      </c>
      <c r="E289" s="59" t="n">
        <v>1501</v>
      </c>
      <c r="F289" s="59" t="n">
        <v>1504</v>
      </c>
      <c r="G289" s="59" t="n">
        <v>762</v>
      </c>
      <c r="H289" s="59" t="n">
        <v>715</v>
      </c>
      <c r="I289" s="59" t="n">
        <v>97</v>
      </c>
      <c r="J289" s="59" t="n">
        <v>111</v>
      </c>
      <c r="K289" s="59" t="n">
        <v>76</v>
      </c>
      <c r="L289" s="59" t="n">
        <v>61</v>
      </c>
      <c r="M289" s="59" t="n">
        <v>1763</v>
      </c>
      <c r="N289" s="59" t="n">
        <v>524</v>
      </c>
      <c r="O289" s="59" t="n">
        <v>786</v>
      </c>
      <c r="P289" s="59" t="n">
        <v>290</v>
      </c>
      <c r="Q289" s="59" t="n">
        <v>333</v>
      </c>
      <c r="R289" s="59" t="n">
        <v>165</v>
      </c>
      <c r="S289" s="59" t="n">
        <v>2</v>
      </c>
      <c r="T289" s="59" t="n">
        <v>120</v>
      </c>
      <c r="U289" s="59" t="n">
        <v>129</v>
      </c>
      <c r="V289" s="59" t="n">
        <v>418</v>
      </c>
      <c r="W289" s="59" t="n">
        <v>83</v>
      </c>
      <c r="X289" s="59" t="n">
        <v>37</v>
      </c>
      <c r="Y289" s="59" t="n">
        <v>141</v>
      </c>
      <c r="Z289" s="59" t="n">
        <v>93</v>
      </c>
      <c r="AA289" s="59">
        <f>Z289+Y289+X289+W289+T289</f>
        <v/>
      </c>
      <c r="AE289" s="59" t="inlineStr">
        <is>
          <t>OV</t>
        </is>
      </c>
      <c r="AF289" s="59" t="n">
        <v>353.2471704823744</v>
      </c>
      <c r="AG289" s="59" t="n">
        <v>0.5656558924468736</v>
      </c>
      <c r="AH289" s="59" t="n">
        <v>34.10846233132817</v>
      </c>
      <c r="AI289" s="59" t="n">
        <v>56.14431426502581</v>
      </c>
      <c r="AJ289" s="59" t="n">
        <v>11.38403233674115</v>
      </c>
      <c r="AK289" s="59" t="n">
        <v>37.71194235392004</v>
      </c>
      <c r="AL289" s="59" t="n">
        <v>32.17741318352758</v>
      </c>
      <c r="AM289" s="59" t="n">
        <v>520.5166157317725</v>
      </c>
      <c r="AN289" s="25">
        <f>AM289/SUM(AM$283:AM$295)</f>
        <v/>
      </c>
      <c r="FZ289" s="40" t="n"/>
      <c r="GA289" s="40" t="n"/>
      <c r="GB289" s="40" t="n"/>
      <c r="GC289" s="40" t="n"/>
      <c r="GD289" s="40" t="n"/>
      <c r="GE289" s="40" t="n"/>
      <c r="GF289" s="40" t="n"/>
      <c r="GG289" s="40" t="n"/>
      <c r="GH289" s="40" t="n"/>
      <c r="GI289" s="40" t="n"/>
      <c r="GJ289" s="40" t="n"/>
      <c r="GK289" s="40" t="n"/>
      <c r="GL289" s="40" t="n"/>
    </row>
    <row r="290">
      <c r="A290" s="43" t="inlineStr">
        <is>
          <t>out</t>
        </is>
      </c>
      <c r="B290" s="59" t="inlineStr">
        <is>
          <t>BV</t>
        </is>
      </c>
      <c r="C290" s="59" t="n">
        <v>4018.876592335315</v>
      </c>
      <c r="D290" s="59" t="n">
        <v>2115.045191693597</v>
      </c>
      <c r="E290" s="59" t="n">
        <v>896.9840512598253</v>
      </c>
      <c r="F290" s="59" t="n">
        <v>675.1530929009957</v>
      </c>
      <c r="G290" s="59" t="n">
        <v>245.2189394080436</v>
      </c>
      <c r="H290" s="59" t="n">
        <v>277.9611489974931</v>
      </c>
      <c r="I290" s="59" t="n">
        <v>20.867905448569</v>
      </c>
      <c r="J290" s="59" t="n">
        <v>99.33819669445653</v>
      </c>
      <c r="K290" s="59" t="n">
        <v>65.89245464757835</v>
      </c>
      <c r="L290" s="59" t="n">
        <v>31.76076676459061</v>
      </c>
      <c r="M290" s="59" t="n">
        <v>1723.782364141532</v>
      </c>
      <c r="N290" s="59" t="n">
        <v>440.3439493120118</v>
      </c>
      <c r="O290" s="59" t="n">
        <v>772.6609964183879</v>
      </c>
      <c r="P290" s="59" t="n">
        <v>290.4087574905662</v>
      </c>
      <c r="Q290" s="59" t="n">
        <v>325.2165366742871</v>
      </c>
      <c r="R290" s="59" t="n">
        <v>158.5263257929412</v>
      </c>
      <c r="S290" s="59" t="n">
        <v>0.03560734215233525</v>
      </c>
      <c r="T290" s="59" t="n">
        <v>0.3057473329847709</v>
      </c>
      <c r="U290" s="59" t="n">
        <v>125.1921818339257</v>
      </c>
      <c r="V290" s="59" t="n">
        <v>232.8664977767248</v>
      </c>
      <c r="W290" s="59" t="n">
        <v>16.82098684527331</v>
      </c>
      <c r="X290" s="59" t="n">
        <v>0.2918638846430446</v>
      </c>
      <c r="Y290" s="59" t="n">
        <v>136.3213008706308</v>
      </c>
      <c r="Z290" s="59" t="n">
        <v>80.51577993397798</v>
      </c>
      <c r="AA290" s="59">
        <f>Z290+Y290+X290+W290+T290</f>
        <v/>
      </c>
      <c r="AE290" s="59" t="inlineStr">
        <is>
          <t>PG</t>
        </is>
      </c>
      <c r="AF290" s="59" t="n">
        <v>1570.859861908417</v>
      </c>
      <c r="AG290" s="59" t="n">
        <v>182.8212161611491</v>
      </c>
      <c r="AH290" s="59" t="n">
        <v>24.62313181872172</v>
      </c>
      <c r="AI290" s="59" t="n">
        <v>242.6022382782993</v>
      </c>
      <c r="AJ290" s="59" t="n">
        <v>0</v>
      </c>
      <c r="AK290" s="59" t="n">
        <v>0.6221350790851934</v>
      </c>
      <c r="AL290" s="59" t="n">
        <v>79.19886684165508</v>
      </c>
      <c r="AM290" s="59" t="n">
        <v>2099.991524761234</v>
      </c>
      <c r="AN290" s="25">
        <f>AM290/SUM(AM$283:AM$295)</f>
        <v/>
      </c>
      <c r="FZ290" s="40" t="n"/>
      <c r="GA290" s="40" t="n"/>
      <c r="GB290" s="40" t="n"/>
      <c r="GC290" s="40" t="n"/>
      <c r="GD290" s="40" t="n"/>
      <c r="GE290" s="40" t="n"/>
      <c r="GF290" s="40" t="n"/>
      <c r="GG290" s="40" t="n"/>
      <c r="GH290" s="40" t="n"/>
      <c r="GI290" s="40" t="n"/>
      <c r="GJ290" s="40" t="n"/>
      <c r="GK290" s="40" t="n"/>
      <c r="GL290" s="40" t="n"/>
    </row>
    <row r="291" customFormat="1" s="40">
      <c r="A291" s="44" t="inlineStr">
        <is>
          <t>inf</t>
        </is>
      </c>
      <c r="C291" s="40" t="n">
        <v>25.87659233531485</v>
      </c>
      <c r="D291" s="40" t="n">
        <v>45.04519169359719</v>
      </c>
      <c r="E291" s="40" t="n">
        <v>894.9840512598253</v>
      </c>
      <c r="F291" s="40" t="n">
        <v>373.1530929009957</v>
      </c>
      <c r="G291" s="40" t="n">
        <v>132.2189394080436</v>
      </c>
      <c r="H291" s="40" t="n">
        <v>178.9611489974931</v>
      </c>
      <c r="I291" s="40" t="n">
        <v>20.867905448569</v>
      </c>
      <c r="J291" s="40" t="n">
        <v>6.338196694456528</v>
      </c>
      <c r="K291" s="40" t="n">
        <v>10.89245464757835</v>
      </c>
      <c r="L291" s="40" t="n">
        <v>26.76076676459061</v>
      </c>
      <c r="M291" s="40" t="n">
        <v>47.78236414153207</v>
      </c>
      <c r="N291" s="40" t="n">
        <v>225.3439493120118</v>
      </c>
      <c r="O291" s="40" t="n">
        <v>12.66099641838787</v>
      </c>
      <c r="P291" s="40" t="n">
        <v>0.4087574905661882</v>
      </c>
      <c r="Q291" s="40" t="n">
        <v>7.216536674287113</v>
      </c>
      <c r="R291" s="40" t="n">
        <v>4.526325792941208</v>
      </c>
      <c r="S291" s="40" t="n">
        <v>0.03560734215233525</v>
      </c>
      <c r="T291" s="40" t="n">
        <v>0.3057473329847709</v>
      </c>
      <c r="U291" s="40" t="n">
        <v>4.192181833925702</v>
      </c>
      <c r="V291" s="40" t="n">
        <v>83.8664977767248</v>
      </c>
      <c r="W291" s="40" t="n">
        <v>0</v>
      </c>
      <c r="X291" s="40" t="n">
        <v>0</v>
      </c>
      <c r="Y291" s="40" t="n">
        <v>3.321300870630807</v>
      </c>
      <c r="Z291" s="40" t="n">
        <v>18.51577993397798</v>
      </c>
      <c r="AA291" s="40">
        <f>Z291+Y291+X291+W291+T291</f>
        <v/>
      </c>
      <c r="AE291" s="59" t="inlineStr">
        <is>
          <t>PE</t>
        </is>
      </c>
      <c r="AF291" s="59" t="n">
        <v>3851.990639821676</v>
      </c>
      <c r="AG291" s="59" t="n">
        <v>43.00146248749171</v>
      </c>
      <c r="AH291" s="59" t="n">
        <v>483.7708413369606</v>
      </c>
      <c r="AI291" s="59" t="n">
        <v>845.8874280460218</v>
      </c>
      <c r="AJ291" s="59" t="n"/>
      <c r="AK291" s="59" t="n">
        <v>2.51517518101107</v>
      </c>
      <c r="AL291" s="59" t="n">
        <v>245.9249051038281</v>
      </c>
      <c r="AM291" s="59" t="n">
        <v>5476.05394746236</v>
      </c>
      <c r="AN291" s="25">
        <f>AM291/SUM(AM$283:AM$295)</f>
        <v/>
      </c>
      <c r="FZ291" s="59" t="n"/>
      <c r="GA291" s="59" t="n"/>
      <c r="GB291" s="59" t="n"/>
      <c r="GC291" s="59" t="n"/>
      <c r="GD291" s="59" t="n"/>
      <c r="GE291" s="59" t="n"/>
      <c r="GF291" s="59" t="n"/>
      <c r="GG291" s="59" t="n"/>
      <c r="GH291" s="59" t="n"/>
      <c r="GI291" s="59" t="n"/>
      <c r="GJ291" s="59" t="n"/>
      <c r="GK291" s="59" t="n"/>
      <c r="GL291" s="59" t="n"/>
    </row>
    <row r="292" customFormat="1" s="40">
      <c r="A292" s="44" t="inlineStr">
        <is>
          <t>sup</t>
        </is>
      </c>
      <c r="C292" s="40" t="n">
        <v>20.12340766468515</v>
      </c>
      <c r="D292" s="40" t="n">
        <v>48.95480830640281</v>
      </c>
      <c r="E292" s="40" t="n">
        <v>604.0159487401747</v>
      </c>
      <c r="F292" s="40" t="n">
        <v>828.8469070990043</v>
      </c>
      <c r="G292" s="40" t="n">
        <v>516.7810605919564</v>
      </c>
      <c r="H292" s="40" t="n">
        <v>437.0388510025069</v>
      </c>
      <c r="I292" s="40" t="n">
        <v>76.132094551431</v>
      </c>
      <c r="J292" s="40" t="n">
        <v>11.66180330554347</v>
      </c>
      <c r="K292" s="40" t="n">
        <v>10.10754535242165</v>
      </c>
      <c r="L292" s="40" t="n">
        <v>29.23923323540939</v>
      </c>
      <c r="M292" s="40" t="n">
        <v>39.21763585846793</v>
      </c>
      <c r="N292" s="40" t="n">
        <v>83.65605068798823</v>
      </c>
      <c r="O292" s="40" t="n">
        <v>13.33900358161213</v>
      </c>
      <c r="P292" s="40" t="n">
        <v>0</v>
      </c>
      <c r="Q292" s="40" t="n">
        <v>7.783463325712887</v>
      </c>
      <c r="R292" s="40" t="n">
        <v>6.473674207058792</v>
      </c>
      <c r="S292" s="40" t="n">
        <v>1.964392657847665</v>
      </c>
      <c r="T292" s="40" t="n">
        <v>119.6942526670152</v>
      </c>
      <c r="U292" s="40" t="n">
        <v>3.807818166074298</v>
      </c>
      <c r="V292" s="40" t="n">
        <v>185.1335022232752</v>
      </c>
      <c r="W292" s="40" t="n">
        <v>66.17901315472669</v>
      </c>
      <c r="X292" s="40" t="n">
        <v>36.70813611535696</v>
      </c>
      <c r="Y292" s="40" t="n">
        <v>4.678699129369193</v>
      </c>
      <c r="Z292" s="40" t="n">
        <v>12.48422006602202</v>
      </c>
      <c r="AA292" s="40">
        <f>Z292+Y292+X292+W292+T292</f>
        <v/>
      </c>
      <c r="AE292" s="59" t="inlineStr">
        <is>
          <t>Plet</t>
        </is>
      </c>
      <c r="AF292" s="59" t="n">
        <v>663.795744859378</v>
      </c>
      <c r="AG292" s="59" t="n">
        <v>21.71654050593464</v>
      </c>
      <c r="AH292" s="59" t="n">
        <v>49.1610965773797</v>
      </c>
      <c r="AI292" s="59" t="n">
        <v>159.9107388426058</v>
      </c>
      <c r="AJ292" s="59" t="n"/>
      <c r="AK292" s="59" t="n">
        <v>1.723836229854676</v>
      </c>
      <c r="AL292" s="59" t="n">
        <v>69.85728747518782</v>
      </c>
      <c r="AM292" s="59" t="n">
        <v>968.8010999372549</v>
      </c>
      <c r="AN292" s="25">
        <f>AM292/SUM(AM$283:AM$295)</f>
        <v/>
      </c>
      <c r="FZ292" s="59" t="n"/>
      <c r="GA292" s="59" t="n"/>
      <c r="GB292" s="59" t="n"/>
      <c r="GC292" s="59" t="n"/>
      <c r="GD292" s="59" t="n"/>
      <c r="GE292" s="59" t="n"/>
      <c r="GF292" s="59" t="n"/>
      <c r="GG292" s="59" t="n"/>
      <c r="GH292" s="59" t="n"/>
      <c r="GI292" s="59" t="n"/>
      <c r="GJ292" s="59" t="n"/>
      <c r="GK292" s="59" t="n"/>
      <c r="GL292" s="59" t="n"/>
    </row>
    <row r="293">
      <c r="A293" s="43" t="inlineStr">
        <is>
          <t>min</t>
        </is>
      </c>
      <c r="C293" s="59" t="n">
        <v>404</v>
      </c>
      <c r="D293" s="59" t="n">
        <v>241</v>
      </c>
      <c r="E293" s="59" t="n">
        <v>0</v>
      </c>
      <c r="F293" s="59" t="n">
        <v>10</v>
      </c>
      <c r="G293" s="59" t="n">
        <v>10</v>
      </c>
      <c r="H293" s="59" t="n">
        <v>0</v>
      </c>
      <c r="I293" s="59" t="n">
        <v>2</v>
      </c>
      <c r="J293" s="59" t="n">
        <v>0</v>
      </c>
      <c r="K293" s="59" t="n">
        <v>0</v>
      </c>
      <c r="L293" s="59" t="n">
        <v>0</v>
      </c>
      <c r="M293" s="59" t="n">
        <v>142</v>
      </c>
      <c r="N293" s="59" t="n">
        <v>40</v>
      </c>
      <c r="O293" s="59" t="n">
        <v>14</v>
      </c>
      <c r="P293" s="59" t="n">
        <v>0</v>
      </c>
      <c r="Q293" s="59" t="n">
        <v>1</v>
      </c>
      <c r="R293" s="59" t="n">
        <v>1</v>
      </c>
      <c r="S293" s="59" t="n">
        <v>0</v>
      </c>
      <c r="T293" s="59" t="n">
        <v>0</v>
      </c>
      <c r="U293" s="59" t="n">
        <v>42</v>
      </c>
      <c r="V293" s="59" t="n">
        <v>24</v>
      </c>
      <c r="W293" s="59" t="n">
        <v>0</v>
      </c>
      <c r="X293" s="59" t="n">
        <v>0</v>
      </c>
      <c r="Y293" s="59" t="n">
        <v>17</v>
      </c>
      <c r="Z293" s="59" t="n">
        <v>0</v>
      </c>
      <c r="AA293" s="59">
        <f>Z293+Y293+X293+W293+T293</f>
        <v/>
      </c>
      <c r="AE293" s="59" t="inlineStr">
        <is>
          <t>T</t>
        </is>
      </c>
      <c r="AF293" s="59" t="n">
        <v>994.7647952184286</v>
      </c>
      <c r="AG293" s="59" t="n">
        <v>8.093654829659959</v>
      </c>
      <c r="AH293" s="59" t="n">
        <v>116.1976421697177</v>
      </c>
      <c r="AI293" s="59" t="n">
        <v>145.0761147426058</v>
      </c>
      <c r="AK293" s="59" t="n">
        <v>2.397994600556861</v>
      </c>
      <c r="AL293" s="59" t="n">
        <v>51.53895124878892</v>
      </c>
      <c r="AM293" s="59" t="n">
        <v>1321.027906791616</v>
      </c>
      <c r="AN293" s="25">
        <f>AM293/SUM(AM$283:AM$295)</f>
        <v/>
      </c>
    </row>
    <row r="294">
      <c r="A294" s="43" t="inlineStr">
        <is>
          <t>max</t>
        </is>
      </c>
      <c r="C294" s="59" t="n">
        <v>404</v>
      </c>
      <c r="D294" s="59" t="n">
        <v>259</v>
      </c>
      <c r="E294" s="59" t="n">
        <v>130</v>
      </c>
      <c r="F294" s="59" t="n">
        <v>270</v>
      </c>
      <c r="G294" s="59" t="n">
        <v>230</v>
      </c>
      <c r="H294" s="59" t="n">
        <v>170</v>
      </c>
      <c r="I294" s="59" t="n">
        <v>52</v>
      </c>
      <c r="J294" s="59" t="n">
        <v>14</v>
      </c>
      <c r="K294" s="59" t="n">
        <v>17</v>
      </c>
      <c r="L294" s="59" t="n">
        <v>10</v>
      </c>
      <c r="M294" s="59" t="n">
        <v>160</v>
      </c>
      <c r="N294" s="59" t="n">
        <v>48</v>
      </c>
      <c r="O294" s="59" t="n">
        <v>25</v>
      </c>
      <c r="P294" s="59" t="n">
        <v>4</v>
      </c>
      <c r="Q294" s="59" t="n">
        <v>25</v>
      </c>
      <c r="R294" s="59" t="n">
        <v>25</v>
      </c>
      <c r="S294" s="59" t="n">
        <v>19</v>
      </c>
      <c r="T294" s="59" t="n">
        <v>8</v>
      </c>
      <c r="U294" s="59" t="n">
        <v>46</v>
      </c>
      <c r="V294" s="59" t="n">
        <v>35</v>
      </c>
      <c r="W294" s="59" t="n">
        <v>11</v>
      </c>
      <c r="X294" s="59" t="n">
        <v>10</v>
      </c>
      <c r="Y294" s="59" t="n">
        <v>20</v>
      </c>
      <c r="Z294" s="59" t="n">
        <v>12</v>
      </c>
      <c r="AA294" s="59">
        <f>Z294+Y294+X294+W294+T294</f>
        <v/>
      </c>
      <c r="AE294" s="59" t="inlineStr">
        <is>
          <t>VC</t>
        </is>
      </c>
      <c r="AF294" s="59" t="n">
        <v>3894.923376452872</v>
      </c>
      <c r="AG294" s="59" t="n">
        <v>143.4400633136068</v>
      </c>
      <c r="AH294" s="59" t="n">
        <v>155.3948585857709</v>
      </c>
      <c r="AI294" s="59" t="n">
        <v>1458.661776725676</v>
      </c>
      <c r="AJ294" s="59" t="n">
        <v>0</v>
      </c>
      <c r="AK294" s="59" t="n">
        <v>5.9828894952855</v>
      </c>
      <c r="AL294" s="59" t="n">
        <v>429.4899683593571</v>
      </c>
      <c r="AM294" s="59" t="n">
        <v>6089.990811588614</v>
      </c>
      <c r="AN294" s="25">
        <f>AM294/SUM(AM$283:AM$295)</f>
        <v/>
      </c>
      <c r="FZ294" s="40" t="n"/>
      <c r="GA294" s="40" t="n"/>
      <c r="GB294" s="40" t="n"/>
      <c r="GC294" s="40" t="n"/>
      <c r="GD294" s="40" t="n"/>
      <c r="GE294" s="40" t="n"/>
      <c r="GF294" s="40" t="n"/>
      <c r="GG294" s="40" t="n"/>
      <c r="GH294" s="40" t="n"/>
      <c r="GI294" s="40" t="n"/>
      <c r="GJ294" s="40" t="n"/>
      <c r="GK294" s="40" t="n"/>
      <c r="GL294" s="40" t="n"/>
    </row>
    <row r="295">
      <c r="A295" s="43" t="inlineStr">
        <is>
          <t>out</t>
        </is>
      </c>
      <c r="B295" s="59" t="inlineStr">
        <is>
          <t>Ca</t>
        </is>
      </c>
      <c r="C295" s="59" t="n">
        <v>403.8503299690187</v>
      </c>
      <c r="D295" s="59" t="n">
        <v>250.7191256383213</v>
      </c>
      <c r="E295" s="59" t="n">
        <v>29.73112196134985</v>
      </c>
      <c r="F295" s="59" t="n">
        <v>57.29327288521532</v>
      </c>
      <c r="G295" s="59" t="n">
        <v>102.0531657853467</v>
      </c>
      <c r="H295" s="59" t="n">
        <v>50.5205474255503</v>
      </c>
      <c r="I295" s="59" t="n">
        <v>10.90365972879106</v>
      </c>
      <c r="J295" s="59" t="n">
        <v>0.4739319992563907</v>
      </c>
      <c r="K295" s="59" t="n">
        <v>0.4623853429334902</v>
      </c>
      <c r="L295" s="59" t="n">
        <v>0.03761653303733964</v>
      </c>
      <c r="M295" s="59" t="n">
        <v>155.936689233919</v>
      </c>
      <c r="N295" s="59" t="n">
        <v>43.94250232736412</v>
      </c>
      <c r="O295" s="59" t="n">
        <v>15.01529905371398</v>
      </c>
      <c r="P295" s="59" t="n">
        <v>0.5933650832019352</v>
      </c>
      <c r="Q295" s="59" t="n">
        <v>11.77219360734457</v>
      </c>
      <c r="R295" s="59" t="n">
        <v>2.1316444681631</v>
      </c>
      <c r="S295" s="59" t="n">
        <v>0.3585809075773152</v>
      </c>
      <c r="T295" s="59" t="n">
        <v>0.3200539911111766</v>
      </c>
      <c r="U295" s="59" t="n">
        <v>43.55913668687788</v>
      </c>
      <c r="V295" s="59" t="n">
        <v>27.45329206077838</v>
      </c>
      <c r="W295" s="59" t="n">
        <v>6.614912567117317</v>
      </c>
      <c r="X295" s="59" t="n">
        <v>0.3175662044419597</v>
      </c>
      <c r="Y295" s="59" t="n">
        <v>18.71544450617075</v>
      </c>
      <c r="Z295" s="59" t="n">
        <v>0.01871683062741488</v>
      </c>
      <c r="AA295" s="59">
        <f>Z295+Y295+X295+W295+T295</f>
        <v/>
      </c>
      <c r="AE295" s="59" t="inlineStr">
        <is>
          <t>VP</t>
        </is>
      </c>
      <c r="AF295" s="59" t="n">
        <v>2105.952139852233</v>
      </c>
      <c r="AG295" s="59" t="n">
        <v>20.29598852766858</v>
      </c>
      <c r="AH295" s="59" t="n">
        <v>103.8098854437916</v>
      </c>
      <c r="AI295" s="59" t="n">
        <v>780.0980201163408</v>
      </c>
      <c r="AJ295" s="59" t="n">
        <v>0</v>
      </c>
      <c r="AK295" s="59" t="n">
        <v>4.832541898975889</v>
      </c>
      <c r="AL295" s="59" t="n">
        <v>236.9507731982536</v>
      </c>
      <c r="AM295" s="59" t="n">
        <v>3254.993394250907</v>
      </c>
      <c r="AN295" s="25">
        <f>AM295/SUM(AM$283:AM$295)</f>
        <v/>
      </c>
      <c r="FZ295" s="40" t="n"/>
      <c r="GA295" s="40" t="n"/>
      <c r="GB295" s="40" t="n"/>
      <c r="GC295" s="40" t="n"/>
      <c r="GD295" s="40" t="n"/>
      <c r="GE295" s="40" t="n"/>
      <c r="GF295" s="40" t="n"/>
      <c r="GG295" s="40" t="n"/>
      <c r="GH295" s="40" t="n"/>
      <c r="GI295" s="40" t="n"/>
      <c r="GJ295" s="40" t="n"/>
      <c r="GK295" s="40" t="n"/>
      <c r="GL295" s="40" t="n"/>
    </row>
    <row r="296" customFormat="1" s="40">
      <c r="A296" s="44" t="inlineStr">
        <is>
          <t>inf</t>
        </is>
      </c>
      <c r="C296" s="40" t="n">
        <v>0</v>
      </c>
      <c r="D296" s="40" t="n">
        <v>9.719125638321287</v>
      </c>
      <c r="E296" s="40" t="n">
        <v>29.73112196134985</v>
      </c>
      <c r="F296" s="40" t="n">
        <v>47.29327288521532</v>
      </c>
      <c r="G296" s="40" t="n">
        <v>92.05316578534671</v>
      </c>
      <c r="H296" s="40" t="n">
        <v>50.5205474255503</v>
      </c>
      <c r="I296" s="40" t="n">
        <v>8.903659728791064</v>
      </c>
      <c r="J296" s="40" t="n">
        <v>0.4739319992563907</v>
      </c>
      <c r="K296" s="40" t="n">
        <v>0.4623853429334902</v>
      </c>
      <c r="L296" s="40" t="n">
        <v>0.03761653303733964</v>
      </c>
      <c r="M296" s="40" t="n">
        <v>13.936689233919</v>
      </c>
      <c r="N296" s="40" t="n">
        <v>3.942502327364117</v>
      </c>
      <c r="O296" s="40" t="n">
        <v>1.01529905371398</v>
      </c>
      <c r="P296" s="40" t="n">
        <v>0.5933650832019352</v>
      </c>
      <c r="Q296" s="40" t="n">
        <v>10.77219360734457</v>
      </c>
      <c r="R296" s="40" t="n">
        <v>1.1316444681631</v>
      </c>
      <c r="S296" s="40" t="n">
        <v>0.3585809075773152</v>
      </c>
      <c r="T296" s="40" t="n">
        <v>0.3200539911111766</v>
      </c>
      <c r="U296" s="40" t="n">
        <v>1.559136686877878</v>
      </c>
      <c r="V296" s="40" t="n">
        <v>3.453292060778381</v>
      </c>
      <c r="W296" s="40" t="n">
        <v>6.614912567117317</v>
      </c>
      <c r="X296" s="40" t="n">
        <v>0.3175662044419597</v>
      </c>
      <c r="Y296" s="40" t="n">
        <v>1.715444506170751</v>
      </c>
      <c r="Z296" s="40" t="n">
        <v>0.01871683062741488</v>
      </c>
      <c r="AA296" s="40">
        <f>Z296+Y296+X296+W296+T296</f>
        <v/>
      </c>
      <c r="FZ296" s="59" t="n"/>
      <c r="GA296" s="59" t="n"/>
      <c r="GB296" s="59" t="n"/>
      <c r="GC296" s="59" t="n"/>
      <c r="GD296" s="59" t="n"/>
      <c r="GE296" s="59" t="n"/>
      <c r="GF296" s="59" t="n"/>
      <c r="GG296" s="59" t="n"/>
      <c r="GH296" s="59" t="n"/>
      <c r="GI296" s="59" t="n"/>
      <c r="GJ296" s="59" t="n"/>
      <c r="GK296" s="59" t="n"/>
      <c r="GL296" s="59" t="n"/>
    </row>
    <row r="297" customFormat="1" s="40">
      <c r="A297" s="44" t="inlineStr">
        <is>
          <t>sup</t>
        </is>
      </c>
      <c r="C297" s="40" t="n">
        <v>0.1496700309813264</v>
      </c>
      <c r="D297" s="40" t="n">
        <v>8.280874361678713</v>
      </c>
      <c r="E297" s="40" t="n">
        <v>100.2688780386501</v>
      </c>
      <c r="F297" s="40" t="n">
        <v>212.7067271147847</v>
      </c>
      <c r="G297" s="40" t="n">
        <v>127.9468342146533</v>
      </c>
      <c r="H297" s="40" t="n">
        <v>119.4794525744497</v>
      </c>
      <c r="I297" s="40" t="n">
        <v>41.09634027120894</v>
      </c>
      <c r="J297" s="40" t="n">
        <v>13.52606800074361</v>
      </c>
      <c r="K297" s="40" t="n">
        <v>16.53761465706651</v>
      </c>
      <c r="L297" s="40" t="n">
        <v>9.96238346696266</v>
      </c>
      <c r="M297" s="40" t="n">
        <v>4.063310766081003</v>
      </c>
      <c r="N297" s="40" t="n">
        <v>4.057497672635883</v>
      </c>
      <c r="O297" s="40" t="n">
        <v>9.98470094628602</v>
      </c>
      <c r="P297" s="40" t="n">
        <v>3.406634916798065</v>
      </c>
      <c r="Q297" s="40" t="n">
        <v>13.22780639265543</v>
      </c>
      <c r="R297" s="40" t="n">
        <v>22.8683555318369</v>
      </c>
      <c r="S297" s="40" t="n">
        <v>18.64141909242268</v>
      </c>
      <c r="T297" s="40" t="n">
        <v>7.679946008888823</v>
      </c>
      <c r="U297" s="40" t="n">
        <v>2.440863313122122</v>
      </c>
      <c r="V297" s="40" t="n">
        <v>7.546707939221619</v>
      </c>
      <c r="W297" s="40" t="n">
        <v>4.385087432882683</v>
      </c>
      <c r="X297" s="40" t="n">
        <v>9.68243379555804</v>
      </c>
      <c r="Y297" s="40" t="n">
        <v>1.284555493829249</v>
      </c>
      <c r="Z297" s="40" t="n">
        <v>11.98128316937258</v>
      </c>
      <c r="AA297" s="40">
        <f>Z297+Y297+X297+W297+T297</f>
        <v/>
      </c>
      <c r="FZ297" s="59" t="n"/>
      <c r="GA297" s="59" t="n"/>
      <c r="GB297" s="59" t="n"/>
      <c r="GC297" s="59" t="n"/>
      <c r="GD297" s="59" t="n"/>
      <c r="GE297" s="59" t="n"/>
      <c r="GF297" s="59" t="n"/>
      <c r="GG297" s="59" t="n"/>
      <c r="GH297" s="59" t="n"/>
      <c r="GI297" s="59" t="n"/>
      <c r="GJ297" s="59" t="n"/>
      <c r="GK297" s="59" t="n"/>
      <c r="GL297" s="59" t="n"/>
    </row>
    <row r="298">
      <c r="A298" s="43" t="inlineStr">
        <is>
          <t>min</t>
        </is>
      </c>
      <c r="C298" s="59" t="n">
        <v>309</v>
      </c>
      <c r="D298" s="59" t="n">
        <v>1</v>
      </c>
      <c r="E298" s="59" t="n">
        <v>1</v>
      </c>
      <c r="F298" s="59" t="n">
        <v>1</v>
      </c>
      <c r="G298" s="59" t="n">
        <v>1</v>
      </c>
      <c r="H298" s="59" t="n">
        <v>1</v>
      </c>
      <c r="I298" s="59" t="n">
        <v>0</v>
      </c>
      <c r="J298" s="59" t="n">
        <v>2</v>
      </c>
      <c r="K298" s="59" t="n">
        <v>2</v>
      </c>
      <c r="L298" s="59" t="n">
        <v>0</v>
      </c>
      <c r="M298" s="59" t="n">
        <v>81</v>
      </c>
      <c r="N298" s="59" t="n">
        <v>10</v>
      </c>
      <c r="O298" s="59" t="n">
        <v>10</v>
      </c>
      <c r="P298" s="59" t="n">
        <v>3</v>
      </c>
      <c r="Q298" s="59" t="n">
        <v>0</v>
      </c>
      <c r="R298" s="59" t="n">
        <v>10</v>
      </c>
      <c r="S298" s="59" t="n">
        <v>0</v>
      </c>
      <c r="T298" s="59" t="n">
        <v>2</v>
      </c>
      <c r="U298" s="59" t="n">
        <v>53</v>
      </c>
      <c r="V298" s="59" t="n">
        <v>0</v>
      </c>
      <c r="W298" s="59" t="n">
        <v>0</v>
      </c>
      <c r="X298" s="59" t="n">
        <v>0</v>
      </c>
      <c r="Y298" s="59" t="n">
        <v>15</v>
      </c>
      <c r="Z298" s="59" t="n">
        <v>10</v>
      </c>
      <c r="AA298" s="59">
        <f>Z298+Y298+X298+W298+T298</f>
        <v/>
      </c>
    </row>
    <row r="299">
      <c r="A299" s="43" t="inlineStr">
        <is>
          <t>max</t>
        </is>
      </c>
      <c r="C299" s="59" t="n">
        <v>309</v>
      </c>
      <c r="D299" s="59" t="n">
        <v>20</v>
      </c>
      <c r="E299" s="59" t="n">
        <v>21</v>
      </c>
      <c r="F299" s="59" t="n">
        <v>22</v>
      </c>
      <c r="G299" s="59" t="n">
        <v>21</v>
      </c>
      <c r="H299" s="59" t="n">
        <v>22</v>
      </c>
      <c r="I299" s="59" t="n">
        <v>22</v>
      </c>
      <c r="J299" s="59" t="n">
        <v>51</v>
      </c>
      <c r="K299" s="59" t="n">
        <v>49</v>
      </c>
      <c r="L299" s="59" t="n">
        <v>13</v>
      </c>
      <c r="M299" s="59" t="n">
        <v>293</v>
      </c>
      <c r="N299" s="59" t="n">
        <v>220</v>
      </c>
      <c r="O299" s="59" t="n">
        <v>220</v>
      </c>
      <c r="P299" s="59" t="n">
        <v>72</v>
      </c>
      <c r="Q299" s="59" t="n">
        <v>14</v>
      </c>
      <c r="R299" s="59" t="n">
        <v>230</v>
      </c>
      <c r="S299" s="59" t="n">
        <v>19</v>
      </c>
      <c r="T299" s="59" t="n">
        <v>61</v>
      </c>
      <c r="U299" s="59" t="n">
        <v>59</v>
      </c>
      <c r="V299" s="59" t="n">
        <v>18</v>
      </c>
      <c r="W299" s="59" t="n">
        <v>18</v>
      </c>
      <c r="X299" s="59" t="n">
        <v>16</v>
      </c>
      <c r="Y299" s="59" t="n">
        <v>18</v>
      </c>
      <c r="Z299" s="59" t="n">
        <v>220</v>
      </c>
      <c r="AA299" s="59">
        <f>Z299+Y299+X299+W299+T299</f>
        <v/>
      </c>
      <c r="FZ299" s="40" t="n"/>
      <c r="GA299" s="40" t="n"/>
      <c r="GB299" s="40" t="n"/>
      <c r="GC299" s="40" t="n"/>
      <c r="GD299" s="40" t="n"/>
      <c r="GE299" s="40" t="n"/>
      <c r="GF299" s="40" t="n"/>
      <c r="GG299" s="40" t="n"/>
      <c r="GH299" s="40" t="n"/>
      <c r="GI299" s="40" t="n"/>
      <c r="GJ299" s="40" t="n"/>
      <c r="GK299" s="40" t="n"/>
      <c r="GL299" s="40" t="n"/>
    </row>
    <row r="300">
      <c r="A300" s="43" t="inlineStr">
        <is>
          <t>out</t>
        </is>
      </c>
      <c r="B300" s="59" t="inlineStr">
        <is>
          <t>Eq</t>
        </is>
      </c>
      <c r="C300" s="59" t="n">
        <v>308.6982816901801</v>
      </c>
      <c r="D300" s="59" t="n">
        <v>1.389937368488248</v>
      </c>
      <c r="E300" s="59" t="n">
        <v>0.8056080464543072</v>
      </c>
      <c r="F300" s="59" t="n">
        <v>0.7287706447244944</v>
      </c>
      <c r="G300" s="59" t="n">
        <v>0.7310275423030682</v>
      </c>
      <c r="H300" s="59" t="n">
        <v>0.78467706488549</v>
      </c>
      <c r="I300" s="59" t="n">
        <v>0.06563142019586229</v>
      </c>
      <c r="J300" s="59" t="n">
        <v>0.4588869810267318</v>
      </c>
      <c r="K300" s="59" t="n">
        <v>0.4516531712380905</v>
      </c>
      <c r="L300" s="59" t="n">
        <v>0.0187538597740304</v>
      </c>
      <c r="M300" s="59" t="n">
        <v>310.155910605752</v>
      </c>
      <c r="N300" s="59" t="n">
        <v>0.9294592606233958</v>
      </c>
      <c r="O300" s="59" t="n">
        <v>236.5584569986775</v>
      </c>
      <c r="P300" s="59" t="n">
        <v>49.33401753087246</v>
      </c>
      <c r="Q300" s="59" t="n">
        <v>0.0114547145011454</v>
      </c>
      <c r="R300" s="59" t="n">
        <v>187.0806720917147</v>
      </c>
      <c r="S300" s="59" t="n">
        <v>0.01137883452693311</v>
      </c>
      <c r="T300" s="59" t="n">
        <v>0.01085017153617466</v>
      </c>
      <c r="U300" s="59" t="n">
        <v>56.27507735937706</v>
      </c>
      <c r="V300" s="59" t="n">
        <v>0.9895775717591478</v>
      </c>
      <c r="W300" s="59" t="n">
        <v>0.01093681438878174</v>
      </c>
      <c r="X300" s="59" t="n">
        <v>0.01079772202828042</v>
      </c>
      <c r="Y300" s="59" t="n">
        <v>16.76047349659258</v>
      </c>
      <c r="Z300" s="59" t="n">
        <v>0.009244905443743493</v>
      </c>
      <c r="AA300" s="59">
        <f>Z300+Y300+X300+W300+T300</f>
        <v/>
      </c>
      <c r="FZ300" s="40" t="n"/>
      <c r="GA300" s="40" t="n"/>
      <c r="GB300" s="40" t="n"/>
      <c r="GC300" s="40" t="n"/>
      <c r="GD300" s="40" t="n"/>
      <c r="GE300" s="40" t="n"/>
      <c r="GF300" s="40" t="n"/>
      <c r="GG300" s="40" t="n"/>
      <c r="GH300" s="40" t="n"/>
      <c r="GI300" s="40" t="n"/>
      <c r="GJ300" s="40" t="n"/>
      <c r="GK300" s="40" t="n"/>
      <c r="GL300" s="40" t="n"/>
    </row>
    <row r="301" customFormat="1" s="40">
      <c r="A301" s="44" t="inlineStr">
        <is>
          <t>inf</t>
        </is>
      </c>
      <c r="C301" s="40" t="n">
        <v>0</v>
      </c>
      <c r="D301" s="40" t="n">
        <v>0.3899373684882479</v>
      </c>
      <c r="E301" s="40" t="n">
        <v>0</v>
      </c>
      <c r="F301" s="40" t="n">
        <v>0</v>
      </c>
      <c r="G301" s="40" t="n">
        <v>0</v>
      </c>
      <c r="H301" s="40" t="n">
        <v>0</v>
      </c>
      <c r="I301" s="40" t="n">
        <v>0.06563142019586229</v>
      </c>
      <c r="J301" s="40" t="n">
        <v>0</v>
      </c>
      <c r="K301" s="40" t="n">
        <v>0</v>
      </c>
      <c r="L301" s="40" t="n">
        <v>0.0187538597740304</v>
      </c>
      <c r="M301" s="40" t="n">
        <v>229.155910605752</v>
      </c>
      <c r="N301" s="40" t="n">
        <v>0</v>
      </c>
      <c r="O301" s="40" t="n">
        <v>226.5584569986775</v>
      </c>
      <c r="P301" s="40" t="n">
        <v>46.33401753087246</v>
      </c>
      <c r="Q301" s="40" t="n">
        <v>0.0114547145011454</v>
      </c>
      <c r="R301" s="40" t="n">
        <v>177.0806720917147</v>
      </c>
      <c r="S301" s="40" t="n">
        <v>0.01137883452693311</v>
      </c>
      <c r="T301" s="40" t="n">
        <v>0</v>
      </c>
      <c r="U301" s="40" t="n">
        <v>3.275077359377057</v>
      </c>
      <c r="V301" s="40" t="n">
        <v>0.9895775717591478</v>
      </c>
      <c r="W301" s="40" t="n">
        <v>0.01093681438878174</v>
      </c>
      <c r="X301" s="40" t="n">
        <v>0.01079772202828042</v>
      </c>
      <c r="Y301" s="40" t="n">
        <v>1.760473496592581</v>
      </c>
      <c r="Z301" s="40" t="n">
        <v>0</v>
      </c>
      <c r="AA301" s="40">
        <f>Z301+Y301+X301+W301+T301</f>
        <v/>
      </c>
      <c r="FZ301" s="59" t="n"/>
      <c r="GA301" s="59" t="n"/>
      <c r="GB301" s="59" t="n"/>
      <c r="GC301" s="59" t="n"/>
      <c r="GD301" s="59" t="n"/>
      <c r="GE301" s="59" t="n"/>
      <c r="GF301" s="59" t="n"/>
      <c r="GG301" s="59" t="n"/>
      <c r="GH301" s="59" t="n"/>
      <c r="GI301" s="59" t="n"/>
      <c r="GJ301" s="59" t="n"/>
      <c r="GK301" s="59" t="n"/>
      <c r="GL301" s="59" t="n"/>
    </row>
    <row r="302" customFormat="1" s="40">
      <c r="A302" s="44" t="inlineStr">
        <is>
          <t>sup</t>
        </is>
      </c>
      <c r="C302" s="40" t="n">
        <v>0.3017183098198757</v>
      </c>
      <c r="D302" s="40" t="n">
        <v>18.61006263151175</v>
      </c>
      <c r="E302" s="40" t="n">
        <v>20.19439195354569</v>
      </c>
      <c r="F302" s="40" t="n">
        <v>21.2712293552755</v>
      </c>
      <c r="G302" s="40" t="n">
        <v>20.26897245769693</v>
      </c>
      <c r="H302" s="40" t="n">
        <v>21.21532293511451</v>
      </c>
      <c r="I302" s="40" t="n">
        <v>21.93436857980414</v>
      </c>
      <c r="J302" s="40" t="n">
        <v>50.54111301897327</v>
      </c>
      <c r="K302" s="40" t="n">
        <v>48.54834682876191</v>
      </c>
      <c r="L302" s="40" t="n">
        <v>12.98124614022597</v>
      </c>
      <c r="M302" s="40" t="n">
        <v>0</v>
      </c>
      <c r="N302" s="40" t="n">
        <v>219.0705407393766</v>
      </c>
      <c r="O302" s="40" t="n">
        <v>0</v>
      </c>
      <c r="P302" s="40" t="n">
        <v>22.66598246912754</v>
      </c>
      <c r="Q302" s="40" t="n">
        <v>13.98854528549886</v>
      </c>
      <c r="R302" s="40" t="n">
        <v>42.91932790828531</v>
      </c>
      <c r="S302" s="40" t="n">
        <v>18.98862116547307</v>
      </c>
      <c r="T302" s="40" t="n">
        <v>60.98914982846382</v>
      </c>
      <c r="U302" s="40" t="n">
        <v>2.724922640622943</v>
      </c>
      <c r="V302" s="40" t="n">
        <v>17.01042242824085</v>
      </c>
      <c r="W302" s="40" t="n">
        <v>17.98906318561122</v>
      </c>
      <c r="X302" s="40" t="n">
        <v>15.98920227797172</v>
      </c>
      <c r="Y302" s="40" t="n">
        <v>1.239526503407419</v>
      </c>
      <c r="Z302" s="40" t="n">
        <v>219.9907550945562</v>
      </c>
      <c r="AA302" s="40">
        <f>Z302+Y302+X302+W302+T302</f>
        <v/>
      </c>
      <c r="FZ302" s="59" t="n"/>
      <c r="GA302" s="59" t="n"/>
      <c r="GB302" s="59" t="n"/>
      <c r="GC302" s="59" t="n"/>
      <c r="GD302" s="59" t="n"/>
      <c r="GE302" s="59" t="n"/>
      <c r="GF302" s="59" t="n"/>
      <c r="GG302" s="59" t="n"/>
      <c r="GH302" s="59" t="n"/>
      <c r="GI302" s="59" t="n"/>
      <c r="GJ302" s="59" t="n"/>
      <c r="GK302" s="59" t="n"/>
      <c r="GL302" s="59" t="n"/>
    </row>
    <row r="303">
      <c r="A303" s="43" t="inlineStr">
        <is>
          <t>min</t>
        </is>
      </c>
      <c r="C303" s="59" t="n">
        <v>399</v>
      </c>
      <c r="D303" s="59" t="n">
        <v>61</v>
      </c>
      <c r="E303" s="59" t="n">
        <v>16</v>
      </c>
      <c r="F303" s="59" t="n">
        <v>1</v>
      </c>
      <c r="G303" s="59" t="n">
        <v>1</v>
      </c>
      <c r="H303" s="59" t="n">
        <v>16</v>
      </c>
      <c r="I303" s="59" t="n">
        <v>0</v>
      </c>
      <c r="J303" s="59" t="n">
        <v>1</v>
      </c>
      <c r="K303" s="59" t="n">
        <v>0</v>
      </c>
      <c r="L303" s="59" t="n">
        <v>0</v>
      </c>
      <c r="M303" s="59" t="n">
        <v>332</v>
      </c>
      <c r="N303" s="59" t="n">
        <v>54</v>
      </c>
      <c r="O303" s="59" t="n">
        <v>99</v>
      </c>
      <c r="P303" s="59" t="n">
        <v>0</v>
      </c>
      <c r="Q303" s="59" t="n">
        <v>1</v>
      </c>
      <c r="R303" s="59" t="n">
        <v>97</v>
      </c>
      <c r="S303" s="59" t="n">
        <v>0</v>
      </c>
      <c r="T303" s="59" t="n">
        <v>0</v>
      </c>
      <c r="U303" s="59" t="n">
        <v>75</v>
      </c>
      <c r="V303" s="59" t="n">
        <v>78</v>
      </c>
      <c r="W303" s="59" t="n">
        <v>3</v>
      </c>
      <c r="X303" s="59" t="n">
        <v>0</v>
      </c>
      <c r="Y303" s="59" t="n">
        <v>10</v>
      </c>
      <c r="Z303" s="59" t="n">
        <v>1</v>
      </c>
      <c r="AA303" s="59">
        <f>Z303+Y303+X303+W303+T303</f>
        <v/>
      </c>
    </row>
    <row r="304">
      <c r="A304" s="43" t="inlineStr">
        <is>
          <t>max</t>
        </is>
      </c>
      <c r="C304" s="59" t="n">
        <v>399</v>
      </c>
      <c r="D304" s="59" t="n">
        <v>66</v>
      </c>
      <c r="E304" s="59" t="n">
        <v>49</v>
      </c>
      <c r="F304" s="59" t="n">
        <v>33</v>
      </c>
      <c r="G304" s="59" t="n">
        <v>34</v>
      </c>
      <c r="H304" s="59" t="n">
        <v>49</v>
      </c>
      <c r="I304" s="59" t="n">
        <v>8</v>
      </c>
      <c r="J304" s="59" t="n">
        <v>1</v>
      </c>
      <c r="K304" s="59" t="n">
        <v>7</v>
      </c>
      <c r="L304" s="59" t="n">
        <v>3</v>
      </c>
      <c r="M304" s="59" t="n">
        <v>337</v>
      </c>
      <c r="N304" s="59" t="n">
        <v>61</v>
      </c>
      <c r="O304" s="59" t="n">
        <v>104</v>
      </c>
      <c r="P304" s="59" t="n">
        <v>0</v>
      </c>
      <c r="Q304" s="59" t="n">
        <v>5</v>
      </c>
      <c r="R304" s="59" t="n">
        <v>103</v>
      </c>
      <c r="S304" s="59" t="n">
        <v>0</v>
      </c>
      <c r="T304" s="59" t="n">
        <v>2</v>
      </c>
      <c r="U304" s="59" t="n">
        <v>80</v>
      </c>
      <c r="V304" s="59" t="n">
        <v>83</v>
      </c>
      <c r="W304" s="59" t="n">
        <v>6</v>
      </c>
      <c r="X304" s="59" t="n">
        <v>4</v>
      </c>
      <c r="Y304" s="59" t="n">
        <v>12</v>
      </c>
      <c r="Z304" s="59" t="n">
        <v>1</v>
      </c>
      <c r="AA304" s="59">
        <f>Z304+Y304+X304+W304+T304</f>
        <v/>
      </c>
      <c r="FZ304" s="40" t="n"/>
      <c r="GA304" s="40" t="n"/>
      <c r="GB304" s="40" t="n"/>
      <c r="GC304" s="40" t="n"/>
      <c r="GD304" s="40" t="n"/>
      <c r="GE304" s="40" t="n"/>
      <c r="GF304" s="40" t="n"/>
      <c r="GG304" s="40" t="n"/>
      <c r="GH304" s="40" t="n"/>
      <c r="GI304" s="40" t="n"/>
      <c r="GJ304" s="40" t="n"/>
      <c r="GK304" s="40" t="n"/>
      <c r="GL304" s="40" t="n"/>
    </row>
    <row r="305">
      <c r="A305" s="43" t="inlineStr">
        <is>
          <t>out</t>
        </is>
      </c>
      <c r="B305" s="59" t="inlineStr">
        <is>
          <t>Lap</t>
        </is>
      </c>
      <c r="C305" s="59" t="n">
        <v>398.992027475549</v>
      </c>
      <c r="D305" s="59" t="n">
        <v>63.47540168015446</v>
      </c>
      <c r="E305" s="59" t="n">
        <v>23.62678800689273</v>
      </c>
      <c r="F305" s="59" t="n">
        <v>9.476983730118176</v>
      </c>
      <c r="G305" s="59" t="n">
        <v>9.408559574888343</v>
      </c>
      <c r="H305" s="59" t="n">
        <v>22.85472162388854</v>
      </c>
      <c r="I305" s="59" t="n">
        <v>0.1857641929603352</v>
      </c>
      <c r="J305" s="59" t="n">
        <v>0.9999283120672962</v>
      </c>
      <c r="K305" s="59" t="n">
        <v>0.6993218380829047</v>
      </c>
      <c r="L305" s="59" t="n">
        <v>0.052414194445162</v>
      </c>
      <c r="M305" s="59" t="n">
        <v>334.1963673296112</v>
      </c>
      <c r="N305" s="59" t="n">
        <v>56.63959806074943</v>
      </c>
      <c r="O305" s="59" t="n">
        <v>100.8105502107627</v>
      </c>
      <c r="P305" s="59" t="n">
        <v>0</v>
      </c>
      <c r="Q305" s="59" t="n">
        <v>2.240551881572429</v>
      </c>
      <c r="R305" s="59" t="n">
        <v>99.75799212185449</v>
      </c>
      <c r="S305" s="59" t="n">
        <v>0.01553041599256601</v>
      </c>
      <c r="T305" s="59" t="n">
        <v>0.4261250190422796</v>
      </c>
      <c r="U305" s="59" t="n">
        <v>77.13010253384185</v>
      </c>
      <c r="V305" s="59" t="n">
        <v>81.36610965076437</v>
      </c>
      <c r="W305" s="59" t="n">
        <v>4.506070743797719</v>
      </c>
      <c r="X305" s="59" t="n">
        <v>0.423967986882791</v>
      </c>
      <c r="Y305" s="59" t="n">
        <v>11.15624006237862</v>
      </c>
      <c r="Z305" s="59" t="n">
        <v>1.010843173296552</v>
      </c>
      <c r="AA305" s="59">
        <f>Z305+Y305+X305+W305+T305</f>
        <v/>
      </c>
      <c r="FZ305" s="40" t="n"/>
      <c r="GA305" s="40" t="n"/>
      <c r="GB305" s="40" t="n"/>
      <c r="GC305" s="40" t="n"/>
      <c r="GD305" s="40" t="n"/>
      <c r="GE305" s="40" t="n"/>
      <c r="GF305" s="40" t="n"/>
      <c r="GG305" s="40" t="n"/>
      <c r="GH305" s="40" t="n"/>
      <c r="GI305" s="40" t="n"/>
      <c r="GJ305" s="40" t="n"/>
      <c r="GK305" s="40" t="n"/>
      <c r="GL305" s="40" t="n"/>
    </row>
    <row r="306" customFormat="1" s="40">
      <c r="A306" s="44" t="inlineStr">
        <is>
          <t>inf</t>
        </is>
      </c>
      <c r="C306" s="40" t="n">
        <v>0</v>
      </c>
      <c r="D306" s="40" t="n">
        <v>2.475401680154462</v>
      </c>
      <c r="E306" s="40" t="n">
        <v>7.626788006892731</v>
      </c>
      <c r="F306" s="40" t="n">
        <v>8.476983730118176</v>
      </c>
      <c r="G306" s="40" t="n">
        <v>8.408559574888343</v>
      </c>
      <c r="H306" s="40" t="n">
        <v>6.85472162388854</v>
      </c>
      <c r="I306" s="40" t="n">
        <v>0.1857641929603352</v>
      </c>
      <c r="J306" s="40" t="n">
        <v>0</v>
      </c>
      <c r="K306" s="40" t="n">
        <v>0.6993218380829047</v>
      </c>
      <c r="L306" s="40" t="n">
        <v>0.052414194445162</v>
      </c>
      <c r="M306" s="40" t="n">
        <v>2.196367329611178</v>
      </c>
      <c r="N306" s="40" t="n">
        <v>2.639598060749428</v>
      </c>
      <c r="O306" s="40" t="n">
        <v>1.810550210762699</v>
      </c>
      <c r="P306" s="40" t="n">
        <v>0</v>
      </c>
      <c r="Q306" s="40" t="n">
        <v>1.240551881572429</v>
      </c>
      <c r="R306" s="40" t="n">
        <v>2.757992121854485</v>
      </c>
      <c r="S306" s="40" t="n">
        <v>0.01553041599256601</v>
      </c>
      <c r="T306" s="40" t="n">
        <v>0.4261250190422796</v>
      </c>
      <c r="U306" s="40" t="n">
        <v>2.13010253384185</v>
      </c>
      <c r="V306" s="40" t="n">
        <v>3.366109650764372</v>
      </c>
      <c r="W306" s="40" t="n">
        <v>1.506070743797719</v>
      </c>
      <c r="X306" s="40" t="n">
        <v>0.423967986882791</v>
      </c>
      <c r="Y306" s="40" t="n">
        <v>1.15624006237862</v>
      </c>
      <c r="Z306" s="40" t="n">
        <v>0.01084317329655193</v>
      </c>
      <c r="AA306" s="40">
        <f>Z306+Y306+X306+W306+T306</f>
        <v/>
      </c>
      <c r="FZ306" s="59" t="n"/>
      <c r="GA306" s="59" t="n"/>
      <c r="GB306" s="59" t="n"/>
      <c r="GC306" s="59" t="n"/>
      <c r="GD306" s="59" t="n"/>
      <c r="GE306" s="59" t="n"/>
      <c r="GF306" s="59" t="n"/>
      <c r="GG306" s="59" t="n"/>
      <c r="GH306" s="59" t="n"/>
      <c r="GI306" s="59" t="n"/>
      <c r="GJ306" s="59" t="n"/>
      <c r="GK306" s="59" t="n"/>
      <c r="GL306" s="59" t="n"/>
    </row>
    <row r="307" customFormat="1" s="40">
      <c r="A307" s="44" t="inlineStr">
        <is>
          <t>sup</t>
        </is>
      </c>
      <c r="C307" s="40" t="n">
        <v>0.007972524451020035</v>
      </c>
      <c r="D307" s="40" t="n">
        <v>2.524598319845538</v>
      </c>
      <c r="E307" s="40" t="n">
        <v>25.37321199310727</v>
      </c>
      <c r="F307" s="40" t="n">
        <v>23.52301626988182</v>
      </c>
      <c r="G307" s="40" t="n">
        <v>24.59144042511166</v>
      </c>
      <c r="H307" s="40" t="n">
        <v>26.14527837611146</v>
      </c>
      <c r="I307" s="40" t="n">
        <v>7.814235807039664</v>
      </c>
      <c r="J307" s="40" t="n">
        <v>7.168793270384555e-05</v>
      </c>
      <c r="K307" s="40" t="n">
        <v>6.300678161917095</v>
      </c>
      <c r="L307" s="40" t="n">
        <v>2.947585805554838</v>
      </c>
      <c r="M307" s="40" t="n">
        <v>2.803632670388822</v>
      </c>
      <c r="N307" s="40" t="n">
        <v>4.360401939250572</v>
      </c>
      <c r="O307" s="40" t="n">
        <v>3.189449789237301</v>
      </c>
      <c r="P307" s="40" t="n">
        <v>0</v>
      </c>
      <c r="Q307" s="40" t="n">
        <v>2.759448118427571</v>
      </c>
      <c r="R307" s="40" t="n">
        <v>3.242007878145515</v>
      </c>
      <c r="S307" s="40" t="n">
        <v>0</v>
      </c>
      <c r="T307" s="40" t="n">
        <v>1.57387498095772</v>
      </c>
      <c r="U307" s="40" t="n">
        <v>2.86989746615815</v>
      </c>
      <c r="V307" s="40" t="n">
        <v>1.633890349235628</v>
      </c>
      <c r="W307" s="40" t="n">
        <v>1.493929256202281</v>
      </c>
      <c r="X307" s="40" t="n">
        <v>3.576032013117209</v>
      </c>
      <c r="Y307" s="40" t="n">
        <v>0.84375993762138</v>
      </c>
      <c r="Z307" s="40" t="n">
        <v>0</v>
      </c>
      <c r="AA307" s="40">
        <f>Z307+Y307+X307+W307+T307</f>
        <v/>
      </c>
      <c r="FZ307" s="59" t="n"/>
      <c r="GA307" s="59" t="n"/>
      <c r="GB307" s="59" t="n"/>
      <c r="GC307" s="59" t="n"/>
      <c r="GD307" s="59" t="n"/>
      <c r="GE307" s="59" t="n"/>
      <c r="GF307" s="59" t="n"/>
      <c r="GG307" s="59" t="n"/>
      <c r="GH307" s="59" t="n"/>
      <c r="GI307" s="59" t="n"/>
      <c r="GJ307" s="59" t="n"/>
      <c r="GK307" s="59" t="n"/>
      <c r="GL307" s="59" t="n"/>
    </row>
    <row r="308">
      <c r="A308" s="43" t="inlineStr">
        <is>
          <t>min</t>
        </is>
      </c>
      <c r="C308" s="59" t="n">
        <v>280</v>
      </c>
      <c r="D308" s="59" t="n">
        <v>175</v>
      </c>
      <c r="E308" s="59" t="n">
        <v>0</v>
      </c>
      <c r="F308" s="59" t="n">
        <v>10</v>
      </c>
      <c r="G308" s="59" t="n">
        <v>0</v>
      </c>
      <c r="H308" s="59" t="n">
        <v>0</v>
      </c>
      <c r="I308" s="59" t="n">
        <v>0</v>
      </c>
      <c r="J308" s="59" t="n">
        <v>0</v>
      </c>
      <c r="K308" s="59" t="n">
        <v>0</v>
      </c>
      <c r="L308" s="59" t="n">
        <v>0</v>
      </c>
      <c r="M308" s="59" t="n">
        <v>100</v>
      </c>
      <c r="N308" s="59" t="n">
        <v>0</v>
      </c>
      <c r="O308" s="59" t="n">
        <v>30</v>
      </c>
      <c r="P308" s="59" t="n">
        <v>18</v>
      </c>
      <c r="Q308" s="59" t="n">
        <v>10</v>
      </c>
      <c r="R308" s="59" t="n">
        <v>0</v>
      </c>
      <c r="S308" s="59" t="n">
        <v>0</v>
      </c>
      <c r="T308" s="59" t="n">
        <v>0</v>
      </c>
      <c r="U308" s="59" t="n">
        <v>38</v>
      </c>
      <c r="V308" s="59" t="n">
        <v>0</v>
      </c>
      <c r="W308" s="59" t="n">
        <v>0</v>
      </c>
      <c r="X308" s="59" t="n">
        <v>0</v>
      </c>
      <c r="Y308" s="59" t="n">
        <v>14</v>
      </c>
      <c r="Z308" s="59" t="n">
        <v>1</v>
      </c>
      <c r="AA308" s="59">
        <f>Z308+Y308+X308+W308+T308</f>
        <v/>
      </c>
    </row>
    <row r="309">
      <c r="A309" s="43" t="inlineStr">
        <is>
          <t>max</t>
        </is>
      </c>
      <c r="C309" s="59" t="n">
        <v>284</v>
      </c>
      <c r="D309" s="59" t="n">
        <v>182</v>
      </c>
      <c r="E309" s="59" t="n">
        <v>110</v>
      </c>
      <c r="F309" s="59" t="n">
        <v>240</v>
      </c>
      <c r="G309" s="59" t="n">
        <v>170</v>
      </c>
      <c r="H309" s="59" t="n">
        <v>140</v>
      </c>
      <c r="I309" s="59" t="n">
        <v>17</v>
      </c>
      <c r="J309" s="59" t="n">
        <v>1</v>
      </c>
      <c r="K309" s="59" t="n">
        <v>1</v>
      </c>
      <c r="L309" s="59" t="n">
        <v>6</v>
      </c>
      <c r="M309" s="59" t="n">
        <v>106</v>
      </c>
      <c r="N309" s="59" t="n">
        <v>15</v>
      </c>
      <c r="O309" s="59" t="n">
        <v>35</v>
      </c>
      <c r="P309" s="59" t="n">
        <v>22</v>
      </c>
      <c r="Q309" s="59" t="n">
        <v>13</v>
      </c>
      <c r="R309" s="59" t="n">
        <v>2</v>
      </c>
      <c r="S309" s="59" t="n">
        <v>2</v>
      </c>
      <c r="T309" s="59" t="n">
        <v>9</v>
      </c>
      <c r="U309" s="59" t="n">
        <v>45</v>
      </c>
      <c r="V309" s="59" t="n">
        <v>15</v>
      </c>
      <c r="W309" s="59" t="n">
        <v>15</v>
      </c>
      <c r="X309" s="59" t="n">
        <v>12</v>
      </c>
      <c r="Y309" s="59" t="n">
        <v>18</v>
      </c>
      <c r="Z309" s="59" t="n">
        <v>1</v>
      </c>
      <c r="AA309" s="59">
        <f>Z309+Y309+X309+W309+T309</f>
        <v/>
      </c>
      <c r="FZ309" s="40" t="n"/>
      <c r="GA309" s="40" t="n"/>
      <c r="GB309" s="40" t="n"/>
      <c r="GC309" s="40" t="n"/>
      <c r="GD309" s="40" t="n"/>
      <c r="GE309" s="40" t="n"/>
      <c r="GF309" s="40" t="n"/>
      <c r="GG309" s="40" t="n"/>
      <c r="GH309" s="40" t="n"/>
      <c r="GI309" s="40" t="n"/>
      <c r="GJ309" s="40" t="n"/>
      <c r="GK309" s="40" t="n"/>
      <c r="GL309" s="40" t="n"/>
    </row>
    <row r="310">
      <c r="A310" s="43" t="inlineStr">
        <is>
          <t>out</t>
        </is>
      </c>
      <c r="B310" s="59" t="inlineStr">
        <is>
          <t>OL</t>
        </is>
      </c>
      <c r="C310" s="59" t="n">
        <v>281.8625542750057</v>
      </c>
      <c r="D310" s="59" t="n">
        <v>178.1799392147976</v>
      </c>
      <c r="E310" s="59" t="n">
        <v>30.6732454987502</v>
      </c>
      <c r="F310" s="59" t="n">
        <v>53.48173436676242</v>
      </c>
      <c r="G310" s="59" t="n">
        <v>57.94403566561076</v>
      </c>
      <c r="H310" s="59" t="n">
        <v>35.25788082649467</v>
      </c>
      <c r="I310" s="59" t="n">
        <v>0.9156289362090412</v>
      </c>
      <c r="J310" s="59" t="n">
        <v>0.6079449882057592</v>
      </c>
      <c r="K310" s="59" t="n">
        <v>0.5557456068828337</v>
      </c>
      <c r="L310" s="59" t="n">
        <v>0.2312800702361641</v>
      </c>
      <c r="M310" s="59" t="n">
        <v>102.7409240986084</v>
      </c>
      <c r="N310" s="59" t="n">
        <v>11.4013099207612</v>
      </c>
      <c r="O310" s="59" t="n">
        <v>33.00230404017167</v>
      </c>
      <c r="P310" s="59" t="n">
        <v>20.16152540264934</v>
      </c>
      <c r="Q310" s="59" t="n">
        <v>11.71825611984253</v>
      </c>
      <c r="R310" s="59" t="n">
        <v>0.6368262913709613</v>
      </c>
      <c r="S310" s="59" t="n">
        <v>0.04652704661719902</v>
      </c>
      <c r="T310" s="59" t="n">
        <v>0.01863514993339156</v>
      </c>
      <c r="U310" s="59" t="n">
        <v>41.4073793949006</v>
      </c>
      <c r="V310" s="59" t="n">
        <v>4.751527986192377</v>
      </c>
      <c r="W310" s="59" t="n">
        <v>0.01923044107757335</v>
      </c>
      <c r="X310" s="59" t="n">
        <v>0.01865718197997951</v>
      </c>
      <c r="Y310" s="59" t="n">
        <v>16.00783097267912</v>
      </c>
      <c r="Z310" s="59" t="n">
        <v>1.011164399778081</v>
      </c>
      <c r="AA310" s="59">
        <f>Z310+Y310+X310+W310+T310</f>
        <v/>
      </c>
      <c r="FZ310" s="40" t="n"/>
      <c r="GA310" s="40" t="n"/>
      <c r="GB310" s="40" t="n"/>
      <c r="GC310" s="40" t="n"/>
      <c r="GD310" s="40" t="n"/>
      <c r="GE310" s="40" t="n"/>
      <c r="GF310" s="40" t="n"/>
      <c r="GG310" s="40" t="n"/>
      <c r="GH310" s="40" t="n"/>
      <c r="GI310" s="40" t="n"/>
      <c r="GJ310" s="40" t="n"/>
      <c r="GK310" s="40" t="n"/>
      <c r="GL310" s="40" t="n"/>
    </row>
    <row r="311" customFormat="1" s="40">
      <c r="A311" s="44" t="inlineStr">
        <is>
          <t>inf</t>
        </is>
      </c>
      <c r="C311" s="40" t="n">
        <v>1.862554275005721</v>
      </c>
      <c r="D311" s="40" t="n">
        <v>3.179939214797599</v>
      </c>
      <c r="E311" s="40" t="n">
        <v>30.6732454987502</v>
      </c>
      <c r="F311" s="40" t="n">
        <v>43.48173436676242</v>
      </c>
      <c r="G311" s="40" t="n">
        <v>57.94403566561076</v>
      </c>
      <c r="H311" s="40" t="n">
        <v>35.25788082649467</v>
      </c>
      <c r="I311" s="40" t="n">
        <v>0.9156289362090412</v>
      </c>
      <c r="J311" s="40" t="n">
        <v>0.6079449882057592</v>
      </c>
      <c r="K311" s="40" t="n">
        <v>0.5557456068828337</v>
      </c>
      <c r="L311" s="40" t="n">
        <v>0.2312800702361641</v>
      </c>
      <c r="M311" s="40" t="n">
        <v>2.740924098608403</v>
      </c>
      <c r="N311" s="40" t="n">
        <v>11.4013099207612</v>
      </c>
      <c r="O311" s="40" t="n">
        <v>3.002304040171673</v>
      </c>
      <c r="P311" s="40" t="n">
        <v>2.161525402649339</v>
      </c>
      <c r="Q311" s="40" t="n">
        <v>1.718256119842531</v>
      </c>
      <c r="R311" s="40" t="n">
        <v>0.6368262913709613</v>
      </c>
      <c r="S311" s="40" t="n">
        <v>0.04652704661719902</v>
      </c>
      <c r="T311" s="40" t="n">
        <v>0.01863514993339156</v>
      </c>
      <c r="U311" s="40" t="n">
        <v>3.407379394900602</v>
      </c>
      <c r="V311" s="40" t="n">
        <v>4.751527986192377</v>
      </c>
      <c r="W311" s="40" t="n">
        <v>0.01923044107757335</v>
      </c>
      <c r="X311" s="40" t="n">
        <v>0.01865718197997951</v>
      </c>
      <c r="Y311" s="40" t="n">
        <v>2.00783097267912</v>
      </c>
      <c r="Z311" s="40" t="n">
        <v>0.01116439977808104</v>
      </c>
      <c r="AA311" s="40">
        <f>Z311+Y311+X311+W311+T311</f>
        <v/>
      </c>
      <c r="FZ311" s="59" t="n"/>
      <c r="GA311" s="59" t="n"/>
      <c r="GB311" s="59" t="n"/>
      <c r="GC311" s="59" t="n"/>
      <c r="GD311" s="59" t="n"/>
      <c r="GE311" s="59" t="n"/>
      <c r="GF311" s="59" t="n"/>
      <c r="GG311" s="59" t="n"/>
      <c r="GH311" s="59" t="n"/>
      <c r="GI311" s="59" t="n"/>
      <c r="GJ311" s="59" t="n"/>
      <c r="GK311" s="59" t="n"/>
      <c r="GL311" s="59" t="n"/>
    </row>
    <row r="312" customFormat="1" s="40">
      <c r="A312" s="44" t="inlineStr">
        <is>
          <t>sup</t>
        </is>
      </c>
      <c r="C312" s="40" t="n">
        <v>2.137445724994279</v>
      </c>
      <c r="D312" s="40" t="n">
        <v>3.820060785202401</v>
      </c>
      <c r="E312" s="40" t="n">
        <v>79.32675450124979</v>
      </c>
      <c r="F312" s="40" t="n">
        <v>186.5182656332376</v>
      </c>
      <c r="G312" s="40" t="n">
        <v>112.0559643343892</v>
      </c>
      <c r="H312" s="40" t="n">
        <v>104.7421191735053</v>
      </c>
      <c r="I312" s="40" t="n">
        <v>16.08437106379096</v>
      </c>
      <c r="J312" s="40" t="n">
        <v>0.3920550117942408</v>
      </c>
      <c r="K312" s="40" t="n">
        <v>0.4442543931171663</v>
      </c>
      <c r="L312" s="40" t="n">
        <v>5.768719929763836</v>
      </c>
      <c r="M312" s="40" t="n">
        <v>3.259075901391597</v>
      </c>
      <c r="N312" s="40" t="n">
        <v>3.5986900792388</v>
      </c>
      <c r="O312" s="40" t="n">
        <v>1.997695959828327</v>
      </c>
      <c r="P312" s="40" t="n">
        <v>1.838474597350661</v>
      </c>
      <c r="Q312" s="40" t="n">
        <v>1.281743880157469</v>
      </c>
      <c r="R312" s="40" t="n">
        <v>1.363173708629039</v>
      </c>
      <c r="S312" s="40" t="n">
        <v>1.953472953382801</v>
      </c>
      <c r="T312" s="40" t="n">
        <v>8.981364850066608</v>
      </c>
      <c r="U312" s="40" t="n">
        <v>3.592620605099398</v>
      </c>
      <c r="V312" s="40" t="n">
        <v>10.24847201380762</v>
      </c>
      <c r="W312" s="40" t="n">
        <v>14.98076955892243</v>
      </c>
      <c r="X312" s="40" t="n">
        <v>11.98134281802002</v>
      </c>
      <c r="Y312" s="40" t="n">
        <v>1.99216902732088</v>
      </c>
      <c r="Z312" s="40" t="n">
        <v>0</v>
      </c>
      <c r="AA312" s="40">
        <f>Z312+Y312+X312+W312+T312</f>
        <v/>
      </c>
      <c r="FZ312" s="59" t="n"/>
      <c r="GA312" s="59" t="n"/>
      <c r="GB312" s="59" t="n"/>
      <c r="GC312" s="59" t="n"/>
      <c r="GD312" s="59" t="n"/>
      <c r="GE312" s="59" t="n"/>
      <c r="GF312" s="59" t="n"/>
      <c r="GG312" s="59" t="n"/>
      <c r="GH312" s="59" t="n"/>
      <c r="GI312" s="59" t="n"/>
      <c r="GJ312" s="59" t="n"/>
      <c r="GK312" s="59" t="n"/>
      <c r="GL312" s="59" t="n"/>
    </row>
    <row r="313">
      <c r="A313" s="43" t="inlineStr">
        <is>
          <t>min</t>
        </is>
      </c>
      <c r="C313" s="59" t="n">
        <v>519</v>
      </c>
      <c r="D313" s="59" t="n">
        <v>347</v>
      </c>
      <c r="E313" s="59" t="n">
        <v>4</v>
      </c>
      <c r="F313" s="59" t="n">
        <v>10</v>
      </c>
      <c r="G313" s="59" t="n">
        <v>48</v>
      </c>
      <c r="H313" s="59" t="n">
        <v>10</v>
      </c>
      <c r="I313" s="59" t="n">
        <v>0</v>
      </c>
      <c r="J313" s="59" t="n">
        <v>0</v>
      </c>
      <c r="K313" s="59" t="n">
        <v>0</v>
      </c>
      <c r="L313" s="59" t="n">
        <v>0</v>
      </c>
      <c r="M313" s="59" t="n">
        <v>153</v>
      </c>
      <c r="N313" s="59" t="n">
        <v>27</v>
      </c>
      <c r="O313" s="59" t="n">
        <v>52</v>
      </c>
      <c r="P313" s="59" t="n">
        <v>6</v>
      </c>
      <c r="Q313" s="59" t="n">
        <v>29</v>
      </c>
      <c r="R313" s="59" t="n">
        <v>0</v>
      </c>
      <c r="S313" s="59" t="n">
        <v>0</v>
      </c>
      <c r="T313" s="59" t="n">
        <v>0</v>
      </c>
      <c r="U313" s="59" t="n">
        <v>10</v>
      </c>
      <c r="V313" s="59" t="n">
        <v>25</v>
      </c>
      <c r="W313" s="59" t="n">
        <v>0</v>
      </c>
      <c r="X313" s="59" t="n">
        <v>0</v>
      </c>
      <c r="Y313" s="59" t="n">
        <v>20</v>
      </c>
      <c r="Z313" s="59" t="n">
        <v>8</v>
      </c>
      <c r="AA313" s="59">
        <f>Z313+Y313+X313+W313+T313</f>
        <v/>
      </c>
    </row>
    <row r="314">
      <c r="A314" s="43" t="inlineStr">
        <is>
          <t>max</t>
        </is>
      </c>
      <c r="C314" s="59" t="n">
        <v>523</v>
      </c>
      <c r="D314" s="59" t="n">
        <v>360</v>
      </c>
      <c r="E314" s="59" t="n">
        <v>180</v>
      </c>
      <c r="F314" s="59" t="n">
        <v>330</v>
      </c>
      <c r="G314" s="59" t="n">
        <v>338</v>
      </c>
      <c r="H314" s="59" t="n">
        <v>210</v>
      </c>
      <c r="I314" s="59" t="n">
        <v>17</v>
      </c>
      <c r="J314" s="59" t="n">
        <v>1</v>
      </c>
      <c r="K314" s="59" t="n">
        <v>1</v>
      </c>
      <c r="L314" s="59" t="n">
        <v>6</v>
      </c>
      <c r="M314" s="59" t="n">
        <v>162</v>
      </c>
      <c r="N314" s="59" t="n">
        <v>44</v>
      </c>
      <c r="O314" s="59" t="n">
        <v>63</v>
      </c>
      <c r="P314" s="59" t="n">
        <v>10</v>
      </c>
      <c r="Q314" s="59" t="n">
        <v>33</v>
      </c>
      <c r="R314" s="59" t="n">
        <v>19</v>
      </c>
      <c r="S314" s="59" t="n">
        <v>18</v>
      </c>
      <c r="T314" s="59" t="n">
        <v>17</v>
      </c>
      <c r="U314" s="59" t="n">
        <v>14</v>
      </c>
      <c r="V314" s="59" t="n">
        <v>41</v>
      </c>
      <c r="W314" s="59" t="n">
        <v>17</v>
      </c>
      <c r="X314" s="59" t="n">
        <v>12</v>
      </c>
      <c r="Y314" s="59" t="n">
        <v>24</v>
      </c>
      <c r="Z314" s="59" t="n">
        <v>12</v>
      </c>
      <c r="AA314" s="59">
        <f>Z314+Y314+X314+W314+T314</f>
        <v/>
      </c>
      <c r="FZ314" s="40" t="n"/>
      <c r="GA314" s="40" t="n"/>
      <c r="GB314" s="40" t="n"/>
      <c r="GC314" s="40" t="n"/>
      <c r="GD314" s="40" t="n"/>
      <c r="GE314" s="40" t="n"/>
      <c r="GF314" s="40" t="n"/>
      <c r="GG314" s="40" t="n"/>
      <c r="GH314" s="40" t="n"/>
      <c r="GI314" s="40" t="n"/>
      <c r="GJ314" s="40" t="n"/>
      <c r="GK314" s="40" t="n"/>
      <c r="GL314" s="40" t="n"/>
    </row>
    <row r="315">
      <c r="A315" s="43" t="inlineStr">
        <is>
          <t>out</t>
        </is>
      </c>
      <c r="B315" s="59" t="inlineStr">
        <is>
          <t>OV</t>
        </is>
      </c>
      <c r="C315" s="59" t="n">
        <v>520.5166157317725</v>
      </c>
      <c r="D315" s="59" t="n">
        <v>353.2471704823744</v>
      </c>
      <c r="E315" s="59" t="n">
        <v>56.16107336717351</v>
      </c>
      <c r="F315" s="59" t="n">
        <v>92.89490070376637</v>
      </c>
      <c r="G315" s="59" t="n">
        <v>147.8191323674935</v>
      </c>
      <c r="H315" s="59" t="n">
        <v>55.46762615331671</v>
      </c>
      <c r="I315" s="59" t="n">
        <v>0.9247591392874062</v>
      </c>
      <c r="J315" s="59" t="n">
        <v>0.5656558924468736</v>
      </c>
      <c r="K315" s="59" t="n">
        <v>0.5242203878964891</v>
      </c>
      <c r="L315" s="59" t="n">
        <v>0.1640419169294796</v>
      </c>
      <c r="M315" s="59" t="n">
        <v>157.7406718296039</v>
      </c>
      <c r="N315" s="59" t="n">
        <v>34.10846233132817</v>
      </c>
      <c r="O315" s="59" t="n">
        <v>56.14431426502581</v>
      </c>
      <c r="P315" s="59" t="n">
        <v>8.407492876197116</v>
      </c>
      <c r="Q315" s="59" t="n">
        <v>31.2200659961946</v>
      </c>
      <c r="R315" s="59" t="n">
        <v>14.17443360280982</v>
      </c>
      <c r="S315" s="59" t="n">
        <v>0.8086742836564057</v>
      </c>
      <c r="T315" s="59" t="n">
        <v>0.01858108844131548</v>
      </c>
      <c r="U315" s="59" t="n">
        <v>11.38403233674115</v>
      </c>
      <c r="V315" s="59" t="n">
        <v>37.71194235392004</v>
      </c>
      <c r="W315" s="59" t="n">
        <v>0.01916999995911625</v>
      </c>
      <c r="X315" s="59" t="n">
        <v>0.01815843011959876</v>
      </c>
      <c r="Y315" s="59" t="n">
        <v>22.23376630713496</v>
      </c>
      <c r="Z315" s="59" t="n">
        <v>9.887737357872584</v>
      </c>
      <c r="AA315" s="59">
        <f>Z315+Y315+X315+W315+T315</f>
        <v/>
      </c>
      <c r="FZ315" s="40" t="n"/>
      <c r="GA315" s="40" t="n"/>
      <c r="GB315" s="40" t="n"/>
      <c r="GC315" s="40" t="n"/>
      <c r="GD315" s="40" t="n"/>
      <c r="GE315" s="40" t="n"/>
      <c r="GF315" s="40" t="n"/>
      <c r="GG315" s="40" t="n"/>
      <c r="GH315" s="40" t="n"/>
      <c r="GI315" s="40" t="n"/>
      <c r="GJ315" s="40" t="n"/>
      <c r="GK315" s="40" t="n"/>
      <c r="GL315" s="40" t="n"/>
    </row>
    <row r="316" customFormat="1" s="40">
      <c r="A316" s="44" t="inlineStr">
        <is>
          <t>inf</t>
        </is>
      </c>
      <c r="C316" s="40" t="n">
        <v>1.516615731772504</v>
      </c>
      <c r="D316" s="40" t="n">
        <v>6.247170482374372</v>
      </c>
      <c r="E316" s="40" t="n">
        <v>52.16107336717351</v>
      </c>
      <c r="F316" s="40" t="n">
        <v>82.89490070376637</v>
      </c>
      <c r="G316" s="40" t="n">
        <v>99.81913236749349</v>
      </c>
      <c r="H316" s="40" t="n">
        <v>45.46762615331671</v>
      </c>
      <c r="I316" s="40" t="n">
        <v>0.9247591392874062</v>
      </c>
      <c r="J316" s="40" t="n">
        <v>0.5656558924468736</v>
      </c>
      <c r="K316" s="40" t="n">
        <v>0.5242203878964891</v>
      </c>
      <c r="L316" s="40" t="n">
        <v>0.1640419169294796</v>
      </c>
      <c r="M316" s="40" t="n">
        <v>4.740671829603912</v>
      </c>
      <c r="N316" s="40" t="n">
        <v>7.10846233132817</v>
      </c>
      <c r="O316" s="40" t="n">
        <v>4.144314265025812</v>
      </c>
      <c r="P316" s="40" t="n">
        <v>2.407492876197116</v>
      </c>
      <c r="Q316" s="40" t="n">
        <v>2.220065996194599</v>
      </c>
      <c r="R316" s="40" t="n">
        <v>14.17443360280982</v>
      </c>
      <c r="S316" s="40" t="n">
        <v>0.8086742836564057</v>
      </c>
      <c r="T316" s="40" t="n">
        <v>0.01858108844131548</v>
      </c>
      <c r="U316" s="40" t="n">
        <v>1.38403233674115</v>
      </c>
      <c r="V316" s="40" t="n">
        <v>12.71194235392004</v>
      </c>
      <c r="W316" s="40" t="n">
        <v>0.01916999995911625</v>
      </c>
      <c r="X316" s="40" t="n">
        <v>0.01815843011959876</v>
      </c>
      <c r="Y316" s="40" t="n">
        <v>2.23376630713496</v>
      </c>
      <c r="Z316" s="40" t="n">
        <v>1.887737357872584</v>
      </c>
      <c r="AA316" s="40">
        <f>Z316+Y316+X316+W316+T316</f>
        <v/>
      </c>
      <c r="FZ316" s="59" t="n"/>
      <c r="GA316" s="59" t="n"/>
      <c r="GB316" s="59" t="n"/>
      <c r="GC316" s="59" t="n"/>
      <c r="GD316" s="59" t="n"/>
      <c r="GE316" s="59" t="n"/>
      <c r="GF316" s="59" t="n"/>
      <c r="GG316" s="59" t="n"/>
      <c r="GH316" s="59" t="n"/>
      <c r="GI316" s="59" t="n"/>
      <c r="GJ316" s="59" t="n"/>
      <c r="GK316" s="59" t="n"/>
      <c r="GL316" s="59" t="n"/>
    </row>
    <row r="317" customFormat="1" s="40">
      <c r="A317" s="44" t="inlineStr">
        <is>
          <t>sup</t>
        </is>
      </c>
      <c r="C317" s="40" t="n">
        <v>2.483384268227496</v>
      </c>
      <c r="D317" s="40" t="n">
        <v>6.752829517625628</v>
      </c>
      <c r="E317" s="40" t="n">
        <v>123.8389266328265</v>
      </c>
      <c r="F317" s="40" t="n">
        <v>237.1050992962336</v>
      </c>
      <c r="G317" s="40" t="n">
        <v>190.1808676325065</v>
      </c>
      <c r="H317" s="40" t="n">
        <v>154.5323738466833</v>
      </c>
      <c r="I317" s="40" t="n">
        <v>16.07524086071259</v>
      </c>
      <c r="J317" s="40" t="n">
        <v>0.4343441075531264</v>
      </c>
      <c r="K317" s="40" t="n">
        <v>0.4757796121035109</v>
      </c>
      <c r="L317" s="40" t="n">
        <v>5.835958083070521</v>
      </c>
      <c r="M317" s="40" t="n">
        <v>4.259328170396088</v>
      </c>
      <c r="N317" s="40" t="n">
        <v>9.89153766867183</v>
      </c>
      <c r="O317" s="40" t="n">
        <v>6.855685734974188</v>
      </c>
      <c r="P317" s="40" t="n">
        <v>1.592507123802884</v>
      </c>
      <c r="Q317" s="40" t="n">
        <v>1.779934003805401</v>
      </c>
      <c r="R317" s="40" t="n">
        <v>4.82556639719018</v>
      </c>
      <c r="S317" s="40" t="n">
        <v>17.1913257163436</v>
      </c>
      <c r="T317" s="40" t="n">
        <v>16.98141891155868</v>
      </c>
      <c r="U317" s="40" t="n">
        <v>2.61596766325885</v>
      </c>
      <c r="V317" s="40" t="n">
        <v>3.288057646079963</v>
      </c>
      <c r="W317" s="40" t="n">
        <v>16.98083000004088</v>
      </c>
      <c r="X317" s="40" t="n">
        <v>11.9818415698804</v>
      </c>
      <c r="Y317" s="40" t="n">
        <v>1.76623369286504</v>
      </c>
      <c r="Z317" s="40" t="n">
        <v>2.112262642127416</v>
      </c>
      <c r="AA317" s="40">
        <f>Z317+Y317+X317+W317+T317</f>
        <v/>
      </c>
      <c r="FZ317" s="59" t="n"/>
      <c r="GA317" s="59" t="n"/>
      <c r="GB317" s="59" t="n"/>
      <c r="GC317" s="59" t="n"/>
      <c r="GD317" s="59" t="n"/>
      <c r="GE317" s="59" t="n"/>
      <c r="GF317" s="59" t="n"/>
      <c r="GG317" s="59" t="n"/>
      <c r="GH317" s="59" t="n"/>
      <c r="GI317" s="59" t="n"/>
      <c r="GJ317" s="59" t="n"/>
      <c r="GK317" s="59" t="n"/>
      <c r="GL317" s="59" t="n"/>
    </row>
    <row r="318">
      <c r="A318" s="43" t="inlineStr">
        <is>
          <t>min</t>
        </is>
      </c>
      <c r="C318" s="59" t="n">
        <v>2100</v>
      </c>
      <c r="D318" s="59" t="n">
        <v>1547</v>
      </c>
      <c r="E318" s="59" t="n">
        <v>522</v>
      </c>
      <c r="F318" s="59" t="n">
        <v>954</v>
      </c>
      <c r="G318" s="59" t="n">
        <v>0</v>
      </c>
      <c r="H318" s="59" t="n">
        <v>0</v>
      </c>
      <c r="I318" s="59" t="n">
        <v>0</v>
      </c>
      <c r="J318" s="59" t="n">
        <v>170</v>
      </c>
      <c r="K318" s="59" t="n">
        <v>32</v>
      </c>
      <c r="L318" s="59" t="n">
        <v>119</v>
      </c>
      <c r="M318" s="59" t="n">
        <v>325</v>
      </c>
      <c r="N318" s="59" t="n">
        <v>23</v>
      </c>
      <c r="O318" s="59" t="n">
        <v>226</v>
      </c>
      <c r="P318" s="59" t="n">
        <v>50</v>
      </c>
      <c r="Q318" s="59" t="n">
        <v>10</v>
      </c>
      <c r="R318" s="59" t="n">
        <v>0</v>
      </c>
      <c r="S318" s="59" t="n">
        <v>2</v>
      </c>
      <c r="T318" s="59" t="n">
        <v>0</v>
      </c>
      <c r="U318" s="59" t="n">
        <v>0</v>
      </c>
      <c r="V318" s="59" t="n">
        <v>0</v>
      </c>
      <c r="W318" s="59" t="n">
        <v>0</v>
      </c>
      <c r="X318" s="59" t="n">
        <v>0</v>
      </c>
      <c r="Y318" s="59" t="n">
        <v>73</v>
      </c>
      <c r="Z318" s="59" t="n">
        <v>2</v>
      </c>
      <c r="AA318" s="59">
        <f>Z318+Y318+X318+W318+T318</f>
        <v/>
      </c>
    </row>
    <row r="319">
      <c r="A319" s="43" t="inlineStr">
        <is>
          <t>max</t>
        </is>
      </c>
      <c r="C319" s="59" t="n">
        <v>2100</v>
      </c>
      <c r="D319" s="59" t="n">
        <v>1603</v>
      </c>
      <c r="E319" s="59" t="n">
        <v>624</v>
      </c>
      <c r="F319" s="59" t="n">
        <v>1054</v>
      </c>
      <c r="G319" s="59" t="n">
        <v>100</v>
      </c>
      <c r="H319" s="59" t="n">
        <v>100</v>
      </c>
      <c r="I319" s="59" t="n">
        <v>13</v>
      </c>
      <c r="J319" s="59" t="n">
        <v>198</v>
      </c>
      <c r="K319" s="59" t="n">
        <v>47</v>
      </c>
      <c r="L319" s="59" t="n">
        <v>194</v>
      </c>
      <c r="M319" s="59" t="n">
        <v>364</v>
      </c>
      <c r="N319" s="59" t="n">
        <v>27</v>
      </c>
      <c r="O319" s="59" t="n">
        <v>259</v>
      </c>
      <c r="P319" s="59" t="n">
        <v>190</v>
      </c>
      <c r="Q319" s="59" t="n">
        <v>128</v>
      </c>
      <c r="R319" s="59" t="n">
        <v>170</v>
      </c>
      <c r="S319" s="59" t="n">
        <v>39</v>
      </c>
      <c r="T319" s="59" t="n">
        <v>6</v>
      </c>
      <c r="U319" s="59" t="n">
        <v>0</v>
      </c>
      <c r="V319" s="59" t="n">
        <v>6</v>
      </c>
      <c r="W319" s="59" t="n">
        <v>6</v>
      </c>
      <c r="X319" s="59" t="n">
        <v>6</v>
      </c>
      <c r="Y319" s="59" t="n">
        <v>78</v>
      </c>
      <c r="Z319" s="59" t="n">
        <v>4</v>
      </c>
      <c r="AA319" s="59">
        <f>Z319+Y319+X319+W319+T319</f>
        <v/>
      </c>
      <c r="FZ319" s="40" t="n"/>
      <c r="GA319" s="40" t="n"/>
      <c r="GB319" s="40" t="n"/>
      <c r="GC319" s="40" t="n"/>
      <c r="GD319" s="40" t="n"/>
      <c r="GE319" s="40" t="n"/>
      <c r="GF319" s="40" t="n"/>
      <c r="GG319" s="40" t="n"/>
      <c r="GH319" s="40" t="n"/>
      <c r="GI319" s="40" t="n"/>
      <c r="GJ319" s="40" t="n"/>
      <c r="GK319" s="40" t="n"/>
      <c r="GL319" s="40" t="n"/>
    </row>
    <row r="320">
      <c r="A320" s="43" t="inlineStr">
        <is>
          <t>out</t>
        </is>
      </c>
      <c r="B320" s="59" t="inlineStr">
        <is>
          <t>PG</t>
        </is>
      </c>
      <c r="C320" s="59" t="n">
        <v>2099.991524761234</v>
      </c>
      <c r="D320" s="59" t="n">
        <v>1570.859861908417</v>
      </c>
      <c r="E320" s="59" t="n">
        <v>553.1853294435922</v>
      </c>
      <c r="F320" s="59" t="n">
        <v>963.3304898556684</v>
      </c>
      <c r="G320" s="59" t="n">
        <v>28.07113623245757</v>
      </c>
      <c r="H320" s="59" t="n">
        <v>27.63426953651084</v>
      </c>
      <c r="I320" s="59" t="n">
        <v>0.2139041183451658</v>
      </c>
      <c r="J320" s="59" t="n">
        <v>182.8212161611491</v>
      </c>
      <c r="K320" s="59" t="n">
        <v>38.01874411294979</v>
      </c>
      <c r="L320" s="59" t="n">
        <v>145.0793386403901</v>
      </c>
      <c r="M320" s="59" t="n">
        <v>345.9125701822206</v>
      </c>
      <c r="N320" s="59" t="n">
        <v>24.62313181872172</v>
      </c>
      <c r="O320" s="59" t="n">
        <v>242.6022382782993</v>
      </c>
      <c r="P320" s="59" t="n">
        <v>102.5589899230747</v>
      </c>
      <c r="Q320" s="59" t="n">
        <v>54.33189169564891</v>
      </c>
      <c r="R320" s="59" t="n">
        <v>84.73498761349883</v>
      </c>
      <c r="S320" s="59" t="n">
        <v>0.5363344414640975</v>
      </c>
      <c r="T320" s="59" t="n">
        <v>0.4240088817123179</v>
      </c>
      <c r="U320" s="59" t="n">
        <v>0</v>
      </c>
      <c r="V320" s="59" t="n">
        <v>0.6221350790851934</v>
      </c>
      <c r="W320" s="59" t="n">
        <v>0.4106811369569879</v>
      </c>
      <c r="X320" s="59" t="n">
        <v>0.4261778760931343</v>
      </c>
      <c r="Y320" s="59" t="n">
        <v>75.94803157245141</v>
      </c>
      <c r="Z320" s="59" t="n">
        <v>1.98996737444123</v>
      </c>
      <c r="AA320" s="59">
        <f>Z320+Y320+X320+W320+T320</f>
        <v/>
      </c>
      <c r="FZ320" s="40" t="n"/>
      <c r="GA320" s="40" t="n"/>
      <c r="GB320" s="40" t="n"/>
      <c r="GC320" s="40" t="n"/>
      <c r="GD320" s="40" t="n"/>
      <c r="GE320" s="40" t="n"/>
      <c r="GF320" s="40" t="n"/>
      <c r="GG320" s="40" t="n"/>
      <c r="GH320" s="40" t="n"/>
      <c r="GI320" s="40" t="n"/>
      <c r="GJ320" s="40" t="n"/>
      <c r="GK320" s="40" t="n"/>
      <c r="GL320" s="40" t="n"/>
    </row>
    <row r="321" customFormat="1" s="40">
      <c r="A321" s="44" t="inlineStr">
        <is>
          <t>inf</t>
        </is>
      </c>
      <c r="C321" s="40" t="n">
        <v>0</v>
      </c>
      <c r="D321" s="40" t="n">
        <v>23.85986190841709</v>
      </c>
      <c r="E321" s="40" t="n">
        <v>31.1853294435922</v>
      </c>
      <c r="F321" s="40" t="n">
        <v>9.330489855668361</v>
      </c>
      <c r="G321" s="40" t="n">
        <v>28.07113623245757</v>
      </c>
      <c r="H321" s="40" t="n">
        <v>27.63426953651084</v>
      </c>
      <c r="I321" s="40" t="n">
        <v>0.2139041183451658</v>
      </c>
      <c r="J321" s="40" t="n">
        <v>12.8212161611491</v>
      </c>
      <c r="K321" s="40" t="n">
        <v>6.01874411294979</v>
      </c>
      <c r="L321" s="40" t="n">
        <v>26.07933864039015</v>
      </c>
      <c r="M321" s="40" t="n">
        <v>20.91257018222058</v>
      </c>
      <c r="N321" s="40" t="n">
        <v>1.623131818721721</v>
      </c>
      <c r="O321" s="40" t="n">
        <v>16.6022382782993</v>
      </c>
      <c r="P321" s="40" t="n">
        <v>52.55898992307471</v>
      </c>
      <c r="Q321" s="40" t="n">
        <v>44.33189169564891</v>
      </c>
      <c r="R321" s="40" t="n">
        <v>84.73498761349883</v>
      </c>
      <c r="S321" s="40" t="n">
        <v>0</v>
      </c>
      <c r="T321" s="40" t="n">
        <v>0.4240088817123179</v>
      </c>
      <c r="U321" s="40" t="n">
        <v>0</v>
      </c>
      <c r="V321" s="40" t="n">
        <v>0.6221350790851934</v>
      </c>
      <c r="W321" s="40" t="n">
        <v>0.4106811369569879</v>
      </c>
      <c r="X321" s="40" t="n">
        <v>0.4261778760931343</v>
      </c>
      <c r="Y321" s="40" t="n">
        <v>2.948031572451413</v>
      </c>
      <c r="Z321" s="40" t="n">
        <v>0</v>
      </c>
      <c r="AA321" s="40">
        <f>Z321+Y321+X321+W321+T321</f>
        <v/>
      </c>
      <c r="FZ321" s="59" t="n"/>
      <c r="GA321" s="59" t="n"/>
      <c r="GB321" s="59" t="n"/>
      <c r="GC321" s="59" t="n"/>
      <c r="GD321" s="59" t="n"/>
      <c r="GE321" s="59" t="n"/>
      <c r="GF321" s="59" t="n"/>
      <c r="GG321" s="59" t="n"/>
      <c r="GH321" s="59" t="n"/>
      <c r="GI321" s="59" t="n"/>
      <c r="GJ321" s="59" t="n"/>
      <c r="GK321" s="59" t="n"/>
      <c r="GL321" s="59" t="n"/>
    </row>
    <row r="322" customFormat="1" s="40">
      <c r="A322" s="44" t="inlineStr">
        <is>
          <t>sup</t>
        </is>
      </c>
      <c r="C322" s="40" t="n">
        <v>0.008475238766095572</v>
      </c>
      <c r="D322" s="40" t="n">
        <v>32.14013809158291</v>
      </c>
      <c r="E322" s="40" t="n">
        <v>70.8146705564078</v>
      </c>
      <c r="F322" s="40" t="n">
        <v>90.66951014433164</v>
      </c>
      <c r="G322" s="40" t="n">
        <v>71.92886376754242</v>
      </c>
      <c r="H322" s="40" t="n">
        <v>72.36573046348916</v>
      </c>
      <c r="I322" s="40" t="n">
        <v>12.78609588165483</v>
      </c>
      <c r="J322" s="40" t="n">
        <v>15.1787838388509</v>
      </c>
      <c r="K322" s="40" t="n">
        <v>8.98125588705021</v>
      </c>
      <c r="L322" s="40" t="n">
        <v>48.92066135960985</v>
      </c>
      <c r="M322" s="40" t="n">
        <v>18.08742981777942</v>
      </c>
      <c r="N322" s="40" t="n">
        <v>2.376868181278279</v>
      </c>
      <c r="O322" s="40" t="n">
        <v>16.3977617217007</v>
      </c>
      <c r="P322" s="40" t="n">
        <v>87.44101007692529</v>
      </c>
      <c r="Q322" s="40" t="n">
        <v>73.66810830435108</v>
      </c>
      <c r="R322" s="40" t="n">
        <v>85.26501238650117</v>
      </c>
      <c r="S322" s="40" t="n">
        <v>38.4636655585359</v>
      </c>
      <c r="T322" s="40" t="n">
        <v>5.575991118287682</v>
      </c>
      <c r="U322" s="40" t="n">
        <v>0</v>
      </c>
      <c r="V322" s="40" t="n">
        <v>5.377864920914806</v>
      </c>
      <c r="W322" s="40" t="n">
        <v>5.589318863043012</v>
      </c>
      <c r="X322" s="40" t="n">
        <v>5.573822123906866</v>
      </c>
      <c r="Y322" s="40" t="n">
        <v>2.051968427548587</v>
      </c>
      <c r="Z322" s="40" t="n">
        <v>2.01003262555877</v>
      </c>
      <c r="AA322" s="40">
        <f>Z322+Y322+X322+W322+T322</f>
        <v/>
      </c>
      <c r="FZ322" s="59" t="n"/>
      <c r="GA322" s="59" t="n"/>
      <c r="GB322" s="59" t="n"/>
      <c r="GC322" s="59" t="n"/>
      <c r="GD322" s="59" t="n"/>
      <c r="GE322" s="59" t="n"/>
      <c r="GF322" s="59" t="n"/>
      <c r="GG322" s="59" t="n"/>
      <c r="GH322" s="59" t="n"/>
      <c r="GI322" s="59" t="n"/>
      <c r="GJ322" s="59" t="n"/>
      <c r="GK322" s="59" t="n"/>
      <c r="GL322" s="59" t="n"/>
    </row>
    <row r="323">
      <c r="A323" s="43" t="inlineStr">
        <is>
          <t>min</t>
        </is>
      </c>
      <c r="C323" s="59" t="n">
        <v>5404</v>
      </c>
      <c r="D323" s="59" t="n">
        <v>3794</v>
      </c>
      <c r="E323" s="59" t="n">
        <v>1004</v>
      </c>
      <c r="F323" s="59" t="n">
        <v>1704</v>
      </c>
      <c r="G323" s="59" t="n">
        <v>515</v>
      </c>
      <c r="H323" s="59" t="n">
        <v>5</v>
      </c>
      <c r="I323" s="59" t="n">
        <v>456</v>
      </c>
      <c r="J323" s="59" t="n">
        <v>40</v>
      </c>
      <c r="K323" s="59" t="n">
        <v>13</v>
      </c>
      <c r="L323" s="59" t="n">
        <v>27</v>
      </c>
      <c r="M323" s="59" t="n">
        <v>1393</v>
      </c>
      <c r="N323" s="59" t="n">
        <v>437</v>
      </c>
      <c r="O323" s="59" t="n">
        <v>825</v>
      </c>
      <c r="P323" s="59" t="n">
        <v>157</v>
      </c>
      <c r="Q323" s="59" t="n">
        <v>338</v>
      </c>
      <c r="R323" s="59" t="n">
        <v>302</v>
      </c>
      <c r="S323" s="59" t="n">
        <v>1</v>
      </c>
      <c r="T323" s="59" t="n">
        <v>1</v>
      </c>
      <c r="V323" s="59" t="n">
        <v>2</v>
      </c>
      <c r="W323" s="59" t="n">
        <v>3</v>
      </c>
      <c r="X323" s="59" t="n">
        <v>1</v>
      </c>
      <c r="Y323" s="59" t="n">
        <v>79</v>
      </c>
      <c r="Z323" s="59" t="n">
        <v>120</v>
      </c>
      <c r="AA323" s="59">
        <f>Z323+Y323+X323+W323+T323</f>
        <v/>
      </c>
    </row>
    <row r="324">
      <c r="A324" s="43" t="inlineStr">
        <is>
          <t>max</t>
        </is>
      </c>
      <c r="C324" s="59" t="n">
        <v>5549</v>
      </c>
      <c r="D324" s="59" t="n">
        <v>3916</v>
      </c>
      <c r="E324" s="59" t="n">
        <v>1089</v>
      </c>
      <c r="F324" s="59" t="n">
        <v>1831</v>
      </c>
      <c r="G324" s="59" t="n">
        <v>594</v>
      </c>
      <c r="H324" s="59" t="n">
        <v>8</v>
      </c>
      <c r="I324" s="59" t="n">
        <v>466</v>
      </c>
      <c r="J324" s="59" t="n">
        <v>47</v>
      </c>
      <c r="K324" s="59" t="n">
        <v>16</v>
      </c>
      <c r="L324" s="59" t="n">
        <v>35</v>
      </c>
      <c r="M324" s="59" t="n">
        <v>1518</v>
      </c>
      <c r="N324" s="59" t="n">
        <v>529</v>
      </c>
      <c r="O324" s="59" t="n">
        <v>896</v>
      </c>
      <c r="P324" s="59" t="n">
        <v>170</v>
      </c>
      <c r="Q324" s="59" t="n">
        <v>379</v>
      </c>
      <c r="R324" s="59" t="n">
        <v>333</v>
      </c>
      <c r="S324" s="59" t="n">
        <v>44</v>
      </c>
      <c r="T324" s="59" t="n">
        <v>4</v>
      </c>
      <c r="V324" s="59" t="n">
        <v>4</v>
      </c>
      <c r="W324" s="59" t="n">
        <v>36</v>
      </c>
      <c r="X324" s="59" t="n">
        <v>4</v>
      </c>
      <c r="Y324" s="59" t="n">
        <v>85</v>
      </c>
      <c r="Z324" s="59" t="n">
        <v>142</v>
      </c>
      <c r="AA324" s="59">
        <f>Z324+Y324+X324+W324+T324</f>
        <v/>
      </c>
      <c r="FZ324" s="40" t="n"/>
      <c r="GA324" s="40" t="n"/>
      <c r="GB324" s="40" t="n"/>
      <c r="GC324" s="40" t="n"/>
      <c r="GD324" s="40" t="n"/>
      <c r="GE324" s="40" t="n"/>
      <c r="GF324" s="40" t="n"/>
      <c r="GG324" s="40" t="n"/>
      <c r="GH324" s="40" t="n"/>
      <c r="GI324" s="40" t="n"/>
      <c r="GJ324" s="40" t="n"/>
      <c r="GK324" s="40" t="n"/>
      <c r="GL324" s="40" t="n"/>
    </row>
    <row r="325">
      <c r="A325" s="43" t="inlineStr">
        <is>
          <t>out</t>
        </is>
      </c>
      <c r="B325" s="59" t="inlineStr">
        <is>
          <t>PE</t>
        </is>
      </c>
      <c r="C325" s="59" t="n">
        <v>5476.05394746236</v>
      </c>
      <c r="D325" s="59" t="n">
        <v>3851.990639821676</v>
      </c>
      <c r="E325" s="59" t="n">
        <v>1051.243055893463</v>
      </c>
      <c r="F325" s="59" t="n">
        <v>1763.79475316911</v>
      </c>
      <c r="G325" s="59" t="n">
        <v>565.3361484376775</v>
      </c>
      <c r="H325" s="59" t="n">
        <v>6.028049632258353</v>
      </c>
      <c r="I325" s="59" t="n">
        <v>460.6350698678582</v>
      </c>
      <c r="J325" s="59" t="n">
        <v>43.00146248749171</v>
      </c>
      <c r="K325" s="59" t="n">
        <v>13.68459243347147</v>
      </c>
      <c r="L325" s="59" t="n">
        <v>29.5040584668794</v>
      </c>
      <c r="M325" s="59" t="n">
        <v>1449.340010929981</v>
      </c>
      <c r="N325" s="59" t="n">
        <v>483.7708413369606</v>
      </c>
      <c r="O325" s="59" t="n">
        <v>845.8874280460218</v>
      </c>
      <c r="P325" s="59" t="n">
        <v>162.4158186612828</v>
      </c>
      <c r="Q325" s="59" t="n">
        <v>358.9556410676902</v>
      </c>
      <c r="R325" s="59" t="n">
        <v>318.3672793937041</v>
      </c>
      <c r="S325" s="59" t="n">
        <v>5.954852154246325</v>
      </c>
      <c r="T325" s="59" t="n">
        <v>2.706407298829562</v>
      </c>
      <c r="V325" s="59" t="n">
        <v>2.51517518101107</v>
      </c>
      <c r="W325" s="59" t="n">
        <v>26.27292737128399</v>
      </c>
      <c r="X325" s="59" t="n">
        <v>2.766229379770215</v>
      </c>
      <c r="Y325" s="59" t="n">
        <v>82.58413625078791</v>
      </c>
      <c r="Z325" s="59" t="n">
        <v>131.5952048031564</v>
      </c>
      <c r="AA325" s="59">
        <f>Z325+Y325+X325+W325+T325</f>
        <v/>
      </c>
      <c r="FZ325" s="40" t="n"/>
      <c r="GA325" s="40" t="n"/>
      <c r="GB325" s="40" t="n"/>
      <c r="GC325" s="40" t="n"/>
      <c r="GD325" s="40" t="n"/>
      <c r="GE325" s="40" t="n"/>
      <c r="GF325" s="40" t="n"/>
      <c r="GG325" s="40" t="n"/>
      <c r="GH325" s="40" t="n"/>
      <c r="GI325" s="40" t="n"/>
      <c r="GJ325" s="40" t="n"/>
      <c r="GK325" s="40" t="n"/>
      <c r="GL325" s="40" t="n"/>
    </row>
    <row r="326" customFormat="1" s="40">
      <c r="A326" s="44" t="inlineStr">
        <is>
          <t>inf</t>
        </is>
      </c>
      <c r="C326" s="40" t="n">
        <v>72.05394746236016</v>
      </c>
      <c r="D326" s="40" t="n">
        <v>57.99063982167581</v>
      </c>
      <c r="E326" s="40" t="n">
        <v>47.24305589346295</v>
      </c>
      <c r="F326" s="40" t="n">
        <v>59.79475316910998</v>
      </c>
      <c r="G326" s="40" t="n">
        <v>50.33614843767748</v>
      </c>
      <c r="H326" s="40" t="n">
        <v>1.028049632258353</v>
      </c>
      <c r="I326" s="40" t="n">
        <v>4.635069867858192</v>
      </c>
      <c r="J326" s="40" t="n">
        <v>3.001462487491708</v>
      </c>
      <c r="K326" s="40" t="n">
        <v>0.6845924334714706</v>
      </c>
      <c r="L326" s="40" t="n">
        <v>2.5040584668794</v>
      </c>
      <c r="M326" s="40" t="n">
        <v>56.34001092998096</v>
      </c>
      <c r="N326" s="40" t="n">
        <v>46.77084133696059</v>
      </c>
      <c r="O326" s="40" t="n">
        <v>20.8874280460218</v>
      </c>
      <c r="P326" s="40" t="n">
        <v>5.415818661282799</v>
      </c>
      <c r="Q326" s="40" t="n">
        <v>20.95564106769018</v>
      </c>
      <c r="R326" s="40" t="n">
        <v>16.36727939370411</v>
      </c>
      <c r="S326" s="40" t="n">
        <v>4.954852154246325</v>
      </c>
      <c r="T326" s="40" t="n">
        <v>1.706407298829562</v>
      </c>
      <c r="U326" s="40" t="n">
        <v>0</v>
      </c>
      <c r="V326" s="40" t="n">
        <v>0.5151751810110698</v>
      </c>
      <c r="W326" s="40" t="n">
        <v>23.27292737128399</v>
      </c>
      <c r="X326" s="40" t="n">
        <v>1.766229379770215</v>
      </c>
      <c r="Y326" s="40" t="n">
        <v>3.584136250787907</v>
      </c>
      <c r="Z326" s="40" t="n">
        <v>11.59520480315641</v>
      </c>
      <c r="AA326" s="40">
        <f>Z326+Y326+X326+W326+T326</f>
        <v/>
      </c>
      <c r="FZ326" s="59" t="n"/>
      <c r="GA326" s="59" t="n"/>
      <c r="GB326" s="59" t="n"/>
      <c r="GC326" s="59" t="n"/>
      <c r="GD326" s="59" t="n"/>
      <c r="GE326" s="59" t="n"/>
      <c r="GF326" s="59" t="n"/>
      <c r="GG326" s="59" t="n"/>
      <c r="GH326" s="59" t="n"/>
      <c r="GI326" s="59" t="n"/>
      <c r="GJ326" s="59" t="n"/>
      <c r="GK326" s="59" t="n"/>
      <c r="GL326" s="59" t="n"/>
    </row>
    <row r="327" customFormat="1" s="40">
      <c r="A327" s="44" t="inlineStr">
        <is>
          <t>sup</t>
        </is>
      </c>
      <c r="C327" s="40" t="n">
        <v>72.94605253763984</v>
      </c>
      <c r="D327" s="40" t="n">
        <v>64.00936017832419</v>
      </c>
      <c r="E327" s="40" t="n">
        <v>37.75694410653705</v>
      </c>
      <c r="F327" s="40" t="n">
        <v>67.20524683089002</v>
      </c>
      <c r="G327" s="40" t="n">
        <v>28.66385156232252</v>
      </c>
      <c r="H327" s="40" t="n">
        <v>1.971950367741647</v>
      </c>
      <c r="I327" s="40" t="n">
        <v>5.364930132141808</v>
      </c>
      <c r="J327" s="40" t="n">
        <v>3.998537512508292</v>
      </c>
      <c r="K327" s="40" t="n">
        <v>2.315407566528529</v>
      </c>
      <c r="L327" s="40" t="n">
        <v>5.4959415331206</v>
      </c>
      <c r="M327" s="40" t="n">
        <v>68.65998907001904</v>
      </c>
      <c r="N327" s="40" t="n">
        <v>45.22915866303941</v>
      </c>
      <c r="O327" s="40" t="n">
        <v>50.1125719539782</v>
      </c>
      <c r="P327" s="40" t="n">
        <v>7.584181338717201</v>
      </c>
      <c r="Q327" s="40" t="n">
        <v>20.04435893230982</v>
      </c>
      <c r="R327" s="40" t="n">
        <v>14.63272060629589</v>
      </c>
      <c r="S327" s="40" t="n">
        <v>38.04514784575368</v>
      </c>
      <c r="T327" s="40" t="n">
        <v>1.293592701170438</v>
      </c>
      <c r="U327" s="40" t="n">
        <v>0</v>
      </c>
      <c r="V327" s="40" t="n">
        <v>1.48482481898893</v>
      </c>
      <c r="W327" s="40" t="n">
        <v>9.727072628716009</v>
      </c>
      <c r="X327" s="40" t="n">
        <v>1.233770620229785</v>
      </c>
      <c r="Y327" s="40" t="n">
        <v>2.415863749212093</v>
      </c>
      <c r="Z327" s="40" t="n">
        <v>10.40479519684359</v>
      </c>
      <c r="AA327" s="40">
        <f>Z327+Y327+X327+W327+T327</f>
        <v/>
      </c>
      <c r="FZ327" s="59" t="n"/>
      <c r="GA327" s="59" t="n"/>
      <c r="GB327" s="59" t="n"/>
      <c r="GC327" s="59" t="n"/>
      <c r="GD327" s="59" t="n"/>
      <c r="GE327" s="59" t="n"/>
      <c r="GF327" s="59" t="n"/>
      <c r="GG327" s="59" t="n"/>
      <c r="GH327" s="59" t="n"/>
      <c r="GI327" s="59" t="n"/>
      <c r="GJ327" s="59" t="n"/>
      <c r="GK327" s="59" t="n"/>
      <c r="GL327" s="59" t="n"/>
    </row>
    <row r="328">
      <c r="A328" s="43" t="inlineStr">
        <is>
          <t>min</t>
        </is>
      </c>
      <c r="C328" s="59" t="n">
        <v>929</v>
      </c>
      <c r="D328" s="59" t="n">
        <v>640</v>
      </c>
      <c r="E328" s="59" t="n">
        <v>356</v>
      </c>
      <c r="F328" s="59" t="n">
        <v>207</v>
      </c>
      <c r="G328" s="59" t="n">
        <v>27</v>
      </c>
      <c r="H328" s="59" t="n">
        <v>6</v>
      </c>
      <c r="I328" s="59" t="n">
        <v>7</v>
      </c>
      <c r="J328" s="59" t="n">
        <v>19</v>
      </c>
      <c r="K328" s="59" t="n">
        <v>0</v>
      </c>
      <c r="L328" s="59" t="n">
        <v>20</v>
      </c>
      <c r="M328" s="59" t="n">
        <v>236</v>
      </c>
      <c r="N328" s="59" t="n">
        <v>47</v>
      </c>
      <c r="O328" s="59" t="n">
        <v>150</v>
      </c>
      <c r="P328" s="59" t="n">
        <v>53</v>
      </c>
      <c r="Q328" s="59" t="n">
        <v>76</v>
      </c>
      <c r="R328" s="59" t="n">
        <v>13</v>
      </c>
      <c r="S328" s="59" t="n">
        <v>0</v>
      </c>
      <c r="T328" s="59" t="n">
        <v>0</v>
      </c>
      <c r="V328" s="59" t="n">
        <v>1</v>
      </c>
      <c r="W328" s="59" t="n">
        <v>0</v>
      </c>
      <c r="X328" s="59" t="n">
        <v>15</v>
      </c>
      <c r="Y328" s="59" t="n">
        <v>23</v>
      </c>
      <c r="Z328" s="59" t="n">
        <v>23</v>
      </c>
      <c r="AA328" s="59">
        <f>Z328+Y328+X328+W328+T328</f>
        <v/>
      </c>
    </row>
    <row r="329">
      <c r="A329" s="43" t="inlineStr">
        <is>
          <t>max</t>
        </is>
      </c>
      <c r="C329" s="59" t="n">
        <v>1001</v>
      </c>
      <c r="D329" s="59" t="n">
        <v>683</v>
      </c>
      <c r="E329" s="59" t="n">
        <v>399</v>
      </c>
      <c r="F329" s="59" t="n">
        <v>250</v>
      </c>
      <c r="G329" s="59" t="n">
        <v>50</v>
      </c>
      <c r="H329" s="59" t="n">
        <v>9</v>
      </c>
      <c r="I329" s="59" t="n">
        <v>13</v>
      </c>
      <c r="J329" s="59" t="n">
        <v>25</v>
      </c>
      <c r="K329" s="59" t="n">
        <v>0</v>
      </c>
      <c r="L329" s="59" t="n">
        <v>26</v>
      </c>
      <c r="M329" s="59" t="n">
        <v>287</v>
      </c>
      <c r="N329" s="59" t="n">
        <v>81</v>
      </c>
      <c r="O329" s="59" t="n">
        <v>176</v>
      </c>
      <c r="P329" s="59" t="n">
        <v>63</v>
      </c>
      <c r="Q329" s="59" t="n">
        <v>91</v>
      </c>
      <c r="R329" s="59" t="n">
        <v>20</v>
      </c>
      <c r="S329" s="59" t="n">
        <v>14</v>
      </c>
      <c r="T329" s="59" t="n">
        <v>3</v>
      </c>
      <c r="V329" s="59" t="n">
        <v>3</v>
      </c>
      <c r="W329" s="59" t="n">
        <v>5</v>
      </c>
      <c r="X329" s="59" t="n">
        <v>18</v>
      </c>
      <c r="Y329" s="59" t="n">
        <v>27</v>
      </c>
      <c r="Z329" s="59" t="n">
        <v>31</v>
      </c>
      <c r="AA329" s="59">
        <f>Z329+Y329+X329+W329+T329</f>
        <v/>
      </c>
      <c r="FZ329" s="40" t="n"/>
      <c r="GA329" s="40" t="n"/>
      <c r="GB329" s="40" t="n"/>
      <c r="GC329" s="40" t="n"/>
      <c r="GD329" s="40" t="n"/>
      <c r="GE329" s="40" t="n"/>
      <c r="GF329" s="40" t="n"/>
      <c r="GG329" s="40" t="n"/>
      <c r="GH329" s="40" t="n"/>
      <c r="GI329" s="40" t="n"/>
      <c r="GJ329" s="40" t="n"/>
      <c r="GK329" s="40" t="n"/>
      <c r="GL329" s="40" t="n"/>
    </row>
    <row r="330">
      <c r="A330" s="43" t="inlineStr">
        <is>
          <t>out</t>
        </is>
      </c>
      <c r="B330" s="59" t="inlineStr">
        <is>
          <t>Plet</t>
        </is>
      </c>
      <c r="C330" s="59" t="n">
        <v>968.8010999372549</v>
      </c>
      <c r="D330" s="59" t="n">
        <v>663.795744859378</v>
      </c>
      <c r="E330" s="59" t="n">
        <v>377.1168601320755</v>
      </c>
      <c r="F330" s="59" t="n">
        <v>230.6424543334473</v>
      </c>
      <c r="G330" s="59" t="n">
        <v>38.4263850971177</v>
      </c>
      <c r="H330" s="59" t="n">
        <v>7.352947386120301</v>
      </c>
      <c r="I330" s="59" t="n">
        <v>9.871111401715394</v>
      </c>
      <c r="J330" s="59" t="n">
        <v>21.71654050593464</v>
      </c>
      <c r="K330" s="59" t="n">
        <v>0.1282720486575197</v>
      </c>
      <c r="L330" s="59" t="n">
        <v>22.63870185015913</v>
      </c>
      <c r="M330" s="59" t="n">
        <v>255.7967151860537</v>
      </c>
      <c r="N330" s="59" t="n">
        <v>49.1610965773797</v>
      </c>
      <c r="O330" s="59" t="n">
        <v>159.9107388426058</v>
      </c>
      <c r="P330" s="59" t="n">
        <v>58.36772759588042</v>
      </c>
      <c r="Q330" s="59" t="n">
        <v>84.95464788774051</v>
      </c>
      <c r="R330" s="59" t="n">
        <v>16.13727258452867</v>
      </c>
      <c r="S330" s="59" t="n">
        <v>0.03767229949577178</v>
      </c>
      <c r="T330" s="59" t="n">
        <v>0.9926950068456677</v>
      </c>
      <c r="V330" s="59" t="n">
        <v>1.723836229854676</v>
      </c>
      <c r="W330" s="59" t="n">
        <v>0.03764614071257856</v>
      </c>
      <c r="X330" s="59" t="n">
        <v>16.79940781648656</v>
      </c>
      <c r="Y330" s="59" t="n">
        <v>24.640484466166</v>
      </c>
      <c r="Z330" s="59" t="n">
        <v>27.38705404497701</v>
      </c>
      <c r="AA330" s="59">
        <f>Z330+Y330+X330+W330+T330</f>
        <v/>
      </c>
      <c r="FZ330" s="40" t="n"/>
      <c r="GA330" s="40" t="n"/>
      <c r="GB330" s="40" t="n"/>
      <c r="GC330" s="40" t="n"/>
      <c r="GD330" s="40" t="n"/>
      <c r="GE330" s="40" t="n"/>
      <c r="GF330" s="40" t="n"/>
      <c r="GG330" s="40" t="n"/>
      <c r="GH330" s="40" t="n"/>
      <c r="GI330" s="40" t="n"/>
      <c r="GJ330" s="40" t="n"/>
      <c r="GK330" s="40" t="n"/>
      <c r="GL330" s="40" t="n"/>
    </row>
    <row r="331" customFormat="1" s="40">
      <c r="A331" s="44" t="inlineStr">
        <is>
          <t>inf</t>
        </is>
      </c>
      <c r="C331" s="40" t="n">
        <v>39.80109993725489</v>
      </c>
      <c r="D331" s="40" t="n">
        <v>23.79574485937803</v>
      </c>
      <c r="E331" s="40" t="n">
        <v>21.11686013207549</v>
      </c>
      <c r="F331" s="40" t="n">
        <v>23.64245433344729</v>
      </c>
      <c r="G331" s="40" t="n">
        <v>11.4263850971177</v>
      </c>
      <c r="H331" s="40" t="n">
        <v>1.352947386120301</v>
      </c>
      <c r="I331" s="40" t="n">
        <v>2.871111401715394</v>
      </c>
      <c r="J331" s="40" t="n">
        <v>2.716540505934638</v>
      </c>
      <c r="K331" s="40" t="n">
        <v>0.1282720486575197</v>
      </c>
      <c r="L331" s="40" t="n">
        <v>2.63870185015913</v>
      </c>
      <c r="M331" s="40" t="n">
        <v>19.79671518605369</v>
      </c>
      <c r="N331" s="40" t="n">
        <v>2.161096577379702</v>
      </c>
      <c r="O331" s="40" t="n">
        <v>9.910738842605809</v>
      </c>
      <c r="P331" s="40" t="n">
        <v>5.367727595880417</v>
      </c>
      <c r="Q331" s="40" t="n">
        <v>8.954647887740506</v>
      </c>
      <c r="R331" s="40" t="n">
        <v>3.13727258452867</v>
      </c>
      <c r="S331" s="40" t="n">
        <v>0.03767229949577178</v>
      </c>
      <c r="T331" s="40" t="n">
        <v>0.9926950068456677</v>
      </c>
      <c r="U331" s="40" t="n">
        <v>0</v>
      </c>
      <c r="V331" s="40" t="n">
        <v>0.7238362298546761</v>
      </c>
      <c r="W331" s="40" t="n">
        <v>0.03764614071257856</v>
      </c>
      <c r="X331" s="40" t="n">
        <v>1.799407816486561</v>
      </c>
      <c r="Y331" s="40" t="n">
        <v>1.640484466166001</v>
      </c>
      <c r="Z331" s="40" t="n">
        <v>4.38705404497701</v>
      </c>
      <c r="AA331" s="40">
        <f>Z331+Y331+X331+W331+T331</f>
        <v/>
      </c>
      <c r="FZ331" s="59" t="n"/>
      <c r="GA331" s="59" t="n"/>
      <c r="GB331" s="59" t="n"/>
      <c r="GC331" s="59" t="n"/>
      <c r="GD331" s="59" t="n"/>
      <c r="GE331" s="59" t="n"/>
      <c r="GF331" s="59" t="n"/>
      <c r="GG331" s="59" t="n"/>
      <c r="GH331" s="59" t="n"/>
      <c r="GI331" s="59" t="n"/>
      <c r="GJ331" s="59" t="n"/>
      <c r="GK331" s="59" t="n"/>
      <c r="GL331" s="59" t="n"/>
    </row>
    <row r="332" customFormat="1" s="40">
      <c r="A332" s="44" t="inlineStr">
        <is>
          <t>sup</t>
        </is>
      </c>
      <c r="C332" s="40" t="n">
        <v>32.19890006274511</v>
      </c>
      <c r="D332" s="40" t="n">
        <v>19.20425514062197</v>
      </c>
      <c r="E332" s="40" t="n">
        <v>21.88313986792451</v>
      </c>
      <c r="F332" s="40" t="n">
        <v>19.35754566655271</v>
      </c>
      <c r="G332" s="40" t="n">
        <v>11.5736149028823</v>
      </c>
      <c r="H332" s="40" t="n">
        <v>1.647052613879699</v>
      </c>
      <c r="I332" s="40" t="n">
        <v>3.128888598284606</v>
      </c>
      <c r="J332" s="40" t="n">
        <v>3.283459494065362</v>
      </c>
      <c r="K332" s="40" t="n">
        <v>0</v>
      </c>
      <c r="L332" s="40" t="n">
        <v>3.36129814984087</v>
      </c>
      <c r="M332" s="40" t="n">
        <v>31.20328481394631</v>
      </c>
      <c r="N332" s="40" t="n">
        <v>31.8389034226203</v>
      </c>
      <c r="O332" s="40" t="n">
        <v>16.08926115739419</v>
      </c>
      <c r="P332" s="40" t="n">
        <v>4.632272404119583</v>
      </c>
      <c r="Q332" s="40" t="n">
        <v>6.045352112259494</v>
      </c>
      <c r="R332" s="40" t="n">
        <v>3.86272741547133</v>
      </c>
      <c r="S332" s="40" t="n">
        <v>13.96232770050423</v>
      </c>
      <c r="T332" s="40" t="n">
        <v>2.007304993154333</v>
      </c>
      <c r="U332" s="40" t="n">
        <v>0</v>
      </c>
      <c r="V332" s="40" t="n">
        <v>1.276163770145324</v>
      </c>
      <c r="W332" s="40" t="n">
        <v>4.962353859287421</v>
      </c>
      <c r="X332" s="40" t="n">
        <v>1.200592183513439</v>
      </c>
      <c r="Y332" s="40" t="n">
        <v>2.359515533833999</v>
      </c>
      <c r="Z332" s="40" t="n">
        <v>3.61294595502299</v>
      </c>
      <c r="AA332" s="40">
        <f>Z332+Y332+X332+W332+T332</f>
        <v/>
      </c>
      <c r="FZ332" s="59" t="n"/>
      <c r="GA332" s="59" t="n"/>
      <c r="GB332" s="59" t="n"/>
      <c r="GC332" s="59" t="n"/>
      <c r="GD332" s="59" t="n"/>
      <c r="GE332" s="59" t="n"/>
      <c r="GF332" s="59" t="n"/>
      <c r="GG332" s="59" t="n"/>
      <c r="GH332" s="59" t="n"/>
      <c r="GI332" s="59" t="n"/>
      <c r="GJ332" s="59" t="n"/>
      <c r="GK332" s="59" t="n"/>
      <c r="GL332" s="59" t="n"/>
    </row>
    <row r="333">
      <c r="A333" s="43" t="inlineStr">
        <is>
          <t>min</t>
        </is>
      </c>
      <c r="C333" s="59" t="n">
        <v>1260</v>
      </c>
      <c r="D333" s="59" t="n">
        <v>964</v>
      </c>
      <c r="E333" s="59" t="n">
        <v>247</v>
      </c>
      <c r="F333" s="59" t="n">
        <v>438</v>
      </c>
      <c r="G333" s="59" t="n">
        <v>179</v>
      </c>
      <c r="H333" s="59" t="n">
        <v>3</v>
      </c>
      <c r="I333" s="59" t="n">
        <v>62</v>
      </c>
      <c r="J333" s="59" t="n">
        <v>6</v>
      </c>
      <c r="K333" s="59" t="n">
        <v>2</v>
      </c>
      <c r="L333" s="59" t="n">
        <v>4</v>
      </c>
      <c r="M333" s="59" t="n">
        <v>254</v>
      </c>
      <c r="N333" s="59" t="n">
        <v>92</v>
      </c>
      <c r="O333" s="59" t="n">
        <v>139</v>
      </c>
      <c r="P333" s="59" t="n">
        <v>2</v>
      </c>
      <c r="Q333" s="59" t="n">
        <v>54</v>
      </c>
      <c r="R333" s="59" t="n">
        <v>74</v>
      </c>
      <c r="S333" s="59" t="n">
        <v>1</v>
      </c>
      <c r="T333" s="59" t="n">
        <v>0</v>
      </c>
      <c r="V333" s="59" t="n">
        <v>1</v>
      </c>
      <c r="W333" s="59" t="n">
        <v>0</v>
      </c>
      <c r="X333" s="59" t="n">
        <v>0</v>
      </c>
      <c r="Y333" s="59" t="n">
        <v>20</v>
      </c>
      <c r="Z333" s="59" t="n">
        <v>26</v>
      </c>
      <c r="AA333" s="59">
        <f>Z333+Y333+X333+W333+T333</f>
        <v/>
      </c>
    </row>
    <row r="334">
      <c r="A334" s="43" t="inlineStr">
        <is>
          <t>max</t>
        </is>
      </c>
      <c r="C334" s="59" t="n">
        <v>1347</v>
      </c>
      <c r="D334" s="59" t="n">
        <v>1026</v>
      </c>
      <c r="E334" s="59" t="n">
        <v>275</v>
      </c>
      <c r="F334" s="59" t="n">
        <v>494</v>
      </c>
      <c r="G334" s="59" t="n">
        <v>222</v>
      </c>
      <c r="H334" s="59" t="n">
        <v>5</v>
      </c>
      <c r="I334" s="59" t="n">
        <v>73</v>
      </c>
      <c r="J334" s="59" t="n">
        <v>10</v>
      </c>
      <c r="K334" s="59" t="n">
        <v>4</v>
      </c>
      <c r="L334" s="59" t="n">
        <v>10</v>
      </c>
      <c r="M334" s="59" t="n">
        <v>327</v>
      </c>
      <c r="N334" s="59" t="n">
        <v>149</v>
      </c>
      <c r="O334" s="59" t="n">
        <v>179</v>
      </c>
      <c r="P334" s="59" t="n">
        <v>6</v>
      </c>
      <c r="Q334" s="59" t="n">
        <v>67</v>
      </c>
      <c r="R334" s="59" t="n">
        <v>86</v>
      </c>
      <c r="S334" s="59" t="n">
        <v>31</v>
      </c>
      <c r="T334" s="59" t="n">
        <v>2</v>
      </c>
      <c r="V334" s="59" t="n">
        <v>4</v>
      </c>
      <c r="W334" s="59" t="n">
        <v>20</v>
      </c>
      <c r="X334" s="59" t="n">
        <v>2</v>
      </c>
      <c r="Y334" s="59" t="n">
        <v>24</v>
      </c>
      <c r="Z334" s="59" t="n">
        <v>31</v>
      </c>
      <c r="AA334" s="59">
        <f>Z334+Y334+X334+W334+T334</f>
        <v/>
      </c>
      <c r="FZ334" s="40" t="n"/>
      <c r="GA334" s="40" t="n"/>
      <c r="GB334" s="40" t="n"/>
      <c r="GC334" s="40" t="n"/>
      <c r="GD334" s="40" t="n"/>
      <c r="GE334" s="40" t="n"/>
      <c r="GF334" s="40" t="n"/>
      <c r="GG334" s="40" t="n"/>
      <c r="GH334" s="40" t="n"/>
      <c r="GI334" s="40" t="n"/>
      <c r="GJ334" s="40" t="n"/>
      <c r="GK334" s="40" t="n"/>
      <c r="GL334" s="40" t="n"/>
    </row>
    <row r="335">
      <c r="A335" s="43" t="inlineStr">
        <is>
          <t>out</t>
        </is>
      </c>
      <c r="B335" s="59" t="inlineStr">
        <is>
          <t>T</t>
        </is>
      </c>
      <c r="C335" s="59" t="n">
        <v>1321.027906791616</v>
      </c>
      <c r="D335" s="59" t="n">
        <v>994.7647952184286</v>
      </c>
      <c r="E335" s="59" t="n">
        <v>260.5743693079726</v>
      </c>
      <c r="F335" s="59" t="n">
        <v>466.7096293043426</v>
      </c>
      <c r="G335" s="59" t="n">
        <v>197.1749654683533</v>
      </c>
      <c r="H335" s="59" t="n">
        <v>3.679817859854603</v>
      </c>
      <c r="I335" s="59" t="n">
        <v>67.16948039660515</v>
      </c>
      <c r="J335" s="59" t="n">
        <v>8.093654829659959</v>
      </c>
      <c r="K335" s="59" t="n">
        <v>2.560352162305272</v>
      </c>
      <c r="L335" s="59" t="n">
        <v>6.148771149239887</v>
      </c>
      <c r="M335" s="59" t="n">
        <v>288.6698740385372</v>
      </c>
      <c r="N335" s="59" t="n">
        <v>116.1976421697177</v>
      </c>
      <c r="O335" s="59" t="n">
        <v>145.0761147426058</v>
      </c>
      <c r="P335" s="59" t="n">
        <v>3.462939776214858</v>
      </c>
      <c r="Q335" s="59" t="n">
        <v>60.72676253473061</v>
      </c>
      <c r="R335" s="59" t="n">
        <v>79.92387404851213</v>
      </c>
      <c r="S335" s="59" t="n">
        <v>1.326255077202302</v>
      </c>
      <c r="T335" s="59" t="n">
        <v>0.3161581130216021</v>
      </c>
      <c r="V335" s="59" t="n">
        <v>2.397994600556861</v>
      </c>
      <c r="W335" s="59" t="n">
        <v>0.935312514297732</v>
      </c>
      <c r="X335" s="59" t="n">
        <v>0.3822110180185079</v>
      </c>
      <c r="Y335" s="59" t="n">
        <v>20.91543102700957</v>
      </c>
      <c r="Z335" s="59" t="n">
        <v>28.9898385764415</v>
      </c>
      <c r="AA335" s="59">
        <f>Z335+Y335+X335+W335+T335</f>
        <v/>
      </c>
      <c r="FZ335" s="40" t="n"/>
      <c r="GA335" s="40" t="n"/>
      <c r="GB335" s="40" t="n"/>
      <c r="GC335" s="40" t="n"/>
      <c r="GD335" s="40" t="n"/>
      <c r="GE335" s="40" t="n"/>
      <c r="GF335" s="40" t="n"/>
      <c r="GG335" s="40" t="n"/>
      <c r="GH335" s="40" t="n"/>
      <c r="GI335" s="40" t="n"/>
      <c r="GJ335" s="40" t="n"/>
      <c r="GK335" s="40" t="n"/>
      <c r="GL335" s="40" t="n"/>
    </row>
    <row r="336" customFormat="1" s="40">
      <c r="A336" s="44" t="inlineStr">
        <is>
          <t>inf</t>
        </is>
      </c>
      <c r="C336" s="40" t="n">
        <v>61.02790679161603</v>
      </c>
      <c r="D336" s="40" t="n">
        <v>30.76479521842862</v>
      </c>
      <c r="E336" s="40" t="n">
        <v>13.57436930797257</v>
      </c>
      <c r="F336" s="40" t="n">
        <v>28.70962930434263</v>
      </c>
      <c r="G336" s="40" t="n">
        <v>18.17496546835329</v>
      </c>
      <c r="H336" s="40" t="n">
        <v>0.679817859854603</v>
      </c>
      <c r="I336" s="40" t="n">
        <v>5.169480396605152</v>
      </c>
      <c r="J336" s="40" t="n">
        <v>2.093654829659959</v>
      </c>
      <c r="K336" s="40" t="n">
        <v>0.5603521623052719</v>
      </c>
      <c r="L336" s="40" t="n">
        <v>2.148771149239887</v>
      </c>
      <c r="M336" s="40" t="n">
        <v>34.66987403853722</v>
      </c>
      <c r="N336" s="40" t="n">
        <v>24.1976421697177</v>
      </c>
      <c r="O336" s="40" t="n">
        <v>6.076114742605796</v>
      </c>
      <c r="P336" s="40" t="n">
        <v>1.462939776214858</v>
      </c>
      <c r="Q336" s="40" t="n">
        <v>6.726762534730611</v>
      </c>
      <c r="R336" s="40" t="n">
        <v>5.923874048512133</v>
      </c>
      <c r="S336" s="40" t="n">
        <v>0.3262550772023021</v>
      </c>
      <c r="T336" s="40" t="n">
        <v>0.3161581130216021</v>
      </c>
      <c r="U336" s="40" t="n">
        <v>0</v>
      </c>
      <c r="V336" s="40" t="n">
        <v>1.397994600556861</v>
      </c>
      <c r="W336" s="40" t="n">
        <v>0.935312514297732</v>
      </c>
      <c r="X336" s="40" t="n">
        <v>0.3822110180185079</v>
      </c>
      <c r="Y336" s="40" t="n">
        <v>0.9154310270095714</v>
      </c>
      <c r="Z336" s="40" t="n">
        <v>2.9898385764415</v>
      </c>
      <c r="AA336" s="40">
        <f>Z336+Y336+X336+W336+T336</f>
        <v/>
      </c>
      <c r="FZ336" s="59" t="n"/>
      <c r="GA336" s="59" t="n"/>
      <c r="GB336" s="59" t="n"/>
      <c r="GC336" s="59" t="n"/>
      <c r="GD336" s="59" t="n"/>
      <c r="GE336" s="59" t="n"/>
      <c r="GF336" s="59" t="n"/>
      <c r="GG336" s="59" t="n"/>
      <c r="GH336" s="59" t="n"/>
      <c r="GI336" s="59" t="n"/>
      <c r="GJ336" s="59" t="n"/>
      <c r="GK336" s="59" t="n"/>
      <c r="GL336" s="59" t="n"/>
    </row>
    <row r="337" customFormat="1" s="40">
      <c r="A337" s="44" t="inlineStr">
        <is>
          <t>sup</t>
        </is>
      </c>
      <c r="C337" s="40" t="n">
        <v>25.97209320838397</v>
      </c>
      <c r="D337" s="40" t="n">
        <v>31.23520478157138</v>
      </c>
      <c r="E337" s="40" t="n">
        <v>14.42563069202743</v>
      </c>
      <c r="F337" s="40" t="n">
        <v>27.29037069565737</v>
      </c>
      <c r="G337" s="40" t="n">
        <v>24.82503453164671</v>
      </c>
      <c r="H337" s="40" t="n">
        <v>1.320182140145397</v>
      </c>
      <c r="I337" s="40" t="n">
        <v>5.830519603394848</v>
      </c>
      <c r="J337" s="40" t="n">
        <v>1.906345170340041</v>
      </c>
      <c r="K337" s="40" t="n">
        <v>1.439647837694728</v>
      </c>
      <c r="L337" s="40" t="n">
        <v>3.851228850760113</v>
      </c>
      <c r="M337" s="40" t="n">
        <v>38.33012596146278</v>
      </c>
      <c r="N337" s="40" t="n">
        <v>32.8023578302823</v>
      </c>
      <c r="O337" s="40" t="n">
        <v>33.9238852573942</v>
      </c>
      <c r="P337" s="40" t="n">
        <v>2.537060223785142</v>
      </c>
      <c r="Q337" s="40" t="n">
        <v>6.273237465269389</v>
      </c>
      <c r="R337" s="40" t="n">
        <v>6.076125951487867</v>
      </c>
      <c r="S337" s="40" t="n">
        <v>29.6737449227977</v>
      </c>
      <c r="T337" s="40" t="n">
        <v>1.683841886978398</v>
      </c>
      <c r="U337" s="40" t="n">
        <v>0</v>
      </c>
      <c r="V337" s="40" t="n">
        <v>1.602005399443139</v>
      </c>
      <c r="W337" s="40" t="n">
        <v>19.06468748570227</v>
      </c>
      <c r="X337" s="40" t="n">
        <v>1.617788981981492</v>
      </c>
      <c r="Y337" s="40" t="n">
        <v>3.084568972990429</v>
      </c>
      <c r="Z337" s="40" t="n">
        <v>2.0101614235585</v>
      </c>
      <c r="AA337" s="40">
        <f>Z337+Y337+X337+W337+T337</f>
        <v/>
      </c>
      <c r="FZ337" s="59" t="n"/>
      <c r="GA337" s="59" t="n"/>
      <c r="GB337" s="59" t="n"/>
      <c r="GC337" s="59" t="n"/>
      <c r="GD337" s="59" t="n"/>
      <c r="GE337" s="59" t="n"/>
      <c r="GF337" s="59" t="n"/>
      <c r="GG337" s="59" t="n"/>
      <c r="GH337" s="59" t="n"/>
      <c r="GI337" s="59" t="n"/>
      <c r="GJ337" s="59" t="n"/>
      <c r="GK337" s="59" t="n"/>
      <c r="GL337" s="59" t="n"/>
    </row>
    <row r="338">
      <c r="A338" s="43" t="inlineStr">
        <is>
          <t>min</t>
        </is>
      </c>
      <c r="C338" s="59" t="n">
        <v>6090</v>
      </c>
      <c r="D338" s="59" t="n">
        <v>3843</v>
      </c>
      <c r="E338" s="59" t="n">
        <v>1929</v>
      </c>
      <c r="F338" s="59" t="n">
        <v>893</v>
      </c>
      <c r="G338" s="59" t="n">
        <v>30</v>
      </c>
      <c r="H338" s="59" t="n">
        <v>470</v>
      </c>
      <c r="I338" s="59" t="n">
        <v>0</v>
      </c>
      <c r="J338" s="59" t="n">
        <v>137</v>
      </c>
      <c r="K338" s="59" t="n">
        <v>14</v>
      </c>
      <c r="L338" s="59" t="n">
        <v>122</v>
      </c>
      <c r="M338" s="59" t="n">
        <v>1885</v>
      </c>
      <c r="N338" s="59" t="n">
        <v>144</v>
      </c>
      <c r="O338" s="59" t="n">
        <v>1415</v>
      </c>
      <c r="P338" s="59" t="n">
        <v>1127</v>
      </c>
      <c r="Q338" s="59" t="n">
        <v>136</v>
      </c>
      <c r="R338" s="59" t="n">
        <v>121</v>
      </c>
      <c r="S338" s="59" t="n">
        <v>9</v>
      </c>
      <c r="T338" s="59" t="n">
        <v>30</v>
      </c>
      <c r="U338" s="59" t="n">
        <v>0</v>
      </c>
      <c r="V338" s="59" t="n">
        <v>0</v>
      </c>
      <c r="W338" s="59" t="n">
        <v>0</v>
      </c>
      <c r="X338" s="59" t="n">
        <v>1</v>
      </c>
      <c r="Y338" s="59" t="n">
        <v>212</v>
      </c>
      <c r="Z338" s="59" t="n">
        <v>86</v>
      </c>
      <c r="AA338" s="59">
        <f>Z338+Y338+X338+W338+T338</f>
        <v/>
      </c>
    </row>
    <row r="339">
      <c r="A339" s="43" t="inlineStr">
        <is>
          <t>max</t>
        </is>
      </c>
      <c r="C339" s="59" t="n">
        <v>6090</v>
      </c>
      <c r="D339" s="59" t="n">
        <v>3967</v>
      </c>
      <c r="E339" s="59" t="n">
        <v>2538</v>
      </c>
      <c r="F339" s="59" t="n">
        <v>1499</v>
      </c>
      <c r="G339" s="59" t="n">
        <v>640</v>
      </c>
      <c r="H339" s="59" t="n">
        <v>1021</v>
      </c>
      <c r="I339" s="59" t="n">
        <v>25</v>
      </c>
      <c r="J339" s="59" t="n">
        <v>150</v>
      </c>
      <c r="K339" s="59" t="n">
        <v>20</v>
      </c>
      <c r="L339" s="59" t="n">
        <v>134</v>
      </c>
      <c r="M339" s="59" t="n">
        <v>2002</v>
      </c>
      <c r="N339" s="59" t="n">
        <v>167</v>
      </c>
      <c r="O339" s="59" t="n">
        <v>1489</v>
      </c>
      <c r="P339" s="59" t="n">
        <v>1127</v>
      </c>
      <c r="Q339" s="59" t="n">
        <v>150</v>
      </c>
      <c r="R339" s="59" t="n">
        <v>157</v>
      </c>
      <c r="S339" s="59" t="n">
        <v>70</v>
      </c>
      <c r="T339" s="59" t="n">
        <v>113</v>
      </c>
      <c r="U339" s="59" t="n">
        <v>0</v>
      </c>
      <c r="V339" s="59" t="n">
        <v>10</v>
      </c>
      <c r="W339" s="59" t="n">
        <v>18</v>
      </c>
      <c r="X339" s="59" t="n">
        <v>19</v>
      </c>
      <c r="Y339" s="59" t="n">
        <v>226</v>
      </c>
      <c r="Z339" s="59" t="n">
        <v>125</v>
      </c>
      <c r="AA339" s="59">
        <f>Z339+Y339+X339+W339+T339</f>
        <v/>
      </c>
      <c r="FZ339" s="40" t="n"/>
      <c r="GA339" s="40" t="n"/>
      <c r="GB339" s="40" t="n"/>
      <c r="GC339" s="40" t="n"/>
      <c r="GD339" s="40" t="n"/>
      <c r="GE339" s="40" t="n"/>
      <c r="GF339" s="40" t="n"/>
      <c r="GG339" s="40" t="n"/>
      <c r="GH339" s="40" t="n"/>
      <c r="GI339" s="40" t="n"/>
      <c r="GJ339" s="40" t="n"/>
      <c r="GK339" s="40" t="n"/>
      <c r="GL339" s="40" t="n"/>
    </row>
    <row r="340">
      <c r="A340" s="43" t="inlineStr">
        <is>
          <t>out</t>
        </is>
      </c>
      <c r="B340" s="59" t="inlineStr">
        <is>
          <t>VC</t>
        </is>
      </c>
      <c r="C340" s="59" t="n">
        <v>6089.990811588614</v>
      </c>
      <c r="D340" s="59" t="n">
        <v>3894.923376452872</v>
      </c>
      <c r="E340" s="59" t="n">
        <v>2190.71149258384</v>
      </c>
      <c r="F340" s="59" t="n">
        <v>1025.75250320819</v>
      </c>
      <c r="G340" s="59" t="n">
        <v>118.8626834502176</v>
      </c>
      <c r="H340" s="59" t="n">
        <v>560.8035122488511</v>
      </c>
      <c r="I340" s="59" t="n">
        <v>0.4840327123046299</v>
      </c>
      <c r="J340" s="59" t="n">
        <v>143.4400633136068</v>
      </c>
      <c r="K340" s="59" t="n">
        <v>16.60991926455696</v>
      </c>
      <c r="L340" s="59" t="n">
        <v>126.8287743790169</v>
      </c>
      <c r="M340" s="59" t="n">
        <v>1945.04684739014</v>
      </c>
      <c r="N340" s="59" t="n">
        <v>155.3948585857709</v>
      </c>
      <c r="O340" s="59" t="n">
        <v>1458.661776725676</v>
      </c>
      <c r="P340" s="59" t="n">
        <v>1127.496600864804</v>
      </c>
      <c r="Q340" s="59" t="n">
        <v>143.104712553277</v>
      </c>
      <c r="R340" s="59" t="n">
        <v>136.9024488755803</v>
      </c>
      <c r="S340" s="59" t="n">
        <v>50.67008661856738</v>
      </c>
      <c r="T340" s="59" t="n">
        <v>91.53270227864294</v>
      </c>
      <c r="U340" s="59" t="n">
        <v>0</v>
      </c>
      <c r="V340" s="59" t="n">
        <v>5.9828894952855</v>
      </c>
      <c r="W340" s="59" t="n">
        <v>8.223906555930395</v>
      </c>
      <c r="X340" s="59" t="n">
        <v>4.980570037498195</v>
      </c>
      <c r="Y340" s="59" t="n">
        <v>218.4240145920383</v>
      </c>
      <c r="Z340" s="59" t="n">
        <v>106.3287748952473</v>
      </c>
      <c r="AA340" s="59">
        <f>Z340+Y340+X340+W340+T340</f>
        <v/>
      </c>
      <c r="FZ340" s="40" t="n"/>
      <c r="GA340" s="40" t="n"/>
      <c r="GB340" s="40" t="n"/>
      <c r="GC340" s="40" t="n"/>
      <c r="GD340" s="40" t="n"/>
      <c r="GE340" s="40" t="n"/>
      <c r="GF340" s="40" t="n"/>
      <c r="GG340" s="40" t="n"/>
      <c r="GH340" s="40" t="n"/>
      <c r="GI340" s="40" t="n"/>
      <c r="GJ340" s="40" t="n"/>
      <c r="GK340" s="40" t="n"/>
      <c r="GL340" s="40" t="n"/>
    </row>
    <row r="341" customFormat="1" s="40">
      <c r="A341" s="44" t="inlineStr">
        <is>
          <t>inf</t>
        </is>
      </c>
      <c r="C341" s="40" t="n">
        <v>0</v>
      </c>
      <c r="D341" s="40" t="n">
        <v>51.92337645287216</v>
      </c>
      <c r="E341" s="40" t="n">
        <v>261.71149258384</v>
      </c>
      <c r="F341" s="40" t="n">
        <v>132.7525032081901</v>
      </c>
      <c r="G341" s="40" t="n">
        <v>88.8626834502176</v>
      </c>
      <c r="H341" s="40" t="n">
        <v>90.80351224885112</v>
      </c>
      <c r="I341" s="40" t="n">
        <v>0.4840327123046299</v>
      </c>
      <c r="J341" s="40" t="n">
        <v>6.4400633136068</v>
      </c>
      <c r="K341" s="40" t="n">
        <v>2.609919264556961</v>
      </c>
      <c r="L341" s="40" t="n">
        <v>4.828774379016892</v>
      </c>
      <c r="M341" s="40" t="n">
        <v>60.0468473901401</v>
      </c>
      <c r="N341" s="40" t="n">
        <v>11.39485858577089</v>
      </c>
      <c r="O341" s="40" t="n">
        <v>43.66177672567596</v>
      </c>
      <c r="P341" s="40" t="n">
        <v>0.4966008648038951</v>
      </c>
      <c r="Q341" s="40" t="n">
        <v>7.104712553277011</v>
      </c>
      <c r="R341" s="40" t="n">
        <v>15.90244887558029</v>
      </c>
      <c r="S341" s="40" t="n">
        <v>41.67008661856738</v>
      </c>
      <c r="T341" s="40" t="n">
        <v>61.53270227864294</v>
      </c>
      <c r="U341" s="40" t="n">
        <v>0</v>
      </c>
      <c r="V341" s="40" t="n">
        <v>5.9828894952855</v>
      </c>
      <c r="W341" s="40" t="n">
        <v>8.223906555930395</v>
      </c>
      <c r="X341" s="40" t="n">
        <v>3.980570037498195</v>
      </c>
      <c r="Y341" s="40" t="n">
        <v>6.424014592038304</v>
      </c>
      <c r="Z341" s="40" t="n">
        <v>20.32877489524731</v>
      </c>
      <c r="AA341" s="40">
        <f>Z341+Y341+X341+W341+T341</f>
        <v/>
      </c>
      <c r="FZ341" s="59" t="n"/>
      <c r="GA341" s="59" t="n"/>
      <c r="GB341" s="59" t="n"/>
      <c r="GC341" s="59" t="n"/>
      <c r="GD341" s="59" t="n"/>
      <c r="GE341" s="59" t="n"/>
      <c r="GF341" s="59" t="n"/>
      <c r="GG341" s="59" t="n"/>
      <c r="GH341" s="59" t="n"/>
      <c r="GI341" s="59" t="n"/>
      <c r="GJ341" s="59" t="n"/>
      <c r="GK341" s="59" t="n"/>
      <c r="GL341" s="59" t="n"/>
    </row>
    <row r="342" customFormat="1" s="40">
      <c r="A342" s="44" t="inlineStr">
        <is>
          <t>sup</t>
        </is>
      </c>
      <c r="C342" s="40" t="n">
        <v>0.00918841138627613</v>
      </c>
      <c r="D342" s="40" t="n">
        <v>72.07662354712784</v>
      </c>
      <c r="E342" s="40" t="n">
        <v>347.28850741616</v>
      </c>
      <c r="F342" s="40" t="n">
        <v>473.2474967918099</v>
      </c>
      <c r="G342" s="40" t="n">
        <v>521.1373165497824</v>
      </c>
      <c r="H342" s="40" t="n">
        <v>460.1964877511489</v>
      </c>
      <c r="I342" s="40" t="n">
        <v>24.51596728769537</v>
      </c>
      <c r="J342" s="40" t="n">
        <v>6.5599366863932</v>
      </c>
      <c r="K342" s="40" t="n">
        <v>3.390080735443039</v>
      </c>
      <c r="L342" s="40" t="n">
        <v>7.171225620983108</v>
      </c>
      <c r="M342" s="40" t="n">
        <v>56.9531526098599</v>
      </c>
      <c r="N342" s="40" t="n">
        <v>11.60514141422911</v>
      </c>
      <c r="O342" s="40" t="n">
        <v>30.33822327432404</v>
      </c>
      <c r="P342" s="40" t="n">
        <v>0</v>
      </c>
      <c r="Q342" s="40" t="n">
        <v>6.895287446722989</v>
      </c>
      <c r="R342" s="40" t="n">
        <v>20.09755112441971</v>
      </c>
      <c r="S342" s="40" t="n">
        <v>19.32991338143262</v>
      </c>
      <c r="T342" s="40" t="n">
        <v>21.46729772135706</v>
      </c>
      <c r="U342" s="40" t="n">
        <v>0</v>
      </c>
      <c r="V342" s="40" t="n">
        <v>4.0171105047145</v>
      </c>
      <c r="W342" s="40" t="n">
        <v>9.776093444069605</v>
      </c>
      <c r="X342" s="40" t="n">
        <v>14.01942996250181</v>
      </c>
      <c r="Y342" s="40" t="n">
        <v>7.575985407961696</v>
      </c>
      <c r="Z342" s="40" t="n">
        <v>18.67122510475269</v>
      </c>
      <c r="AA342" s="40">
        <f>Z342+Y342+X342+W342+T342</f>
        <v/>
      </c>
      <c r="FZ342" s="59" t="n"/>
      <c r="GA342" s="59" t="n"/>
      <c r="GB342" s="59" t="n"/>
      <c r="GC342" s="59" t="n"/>
      <c r="GD342" s="59" t="n"/>
      <c r="GE342" s="59" t="n"/>
      <c r="GF342" s="59" t="n"/>
      <c r="GG342" s="59" t="n"/>
      <c r="GH342" s="59" t="n"/>
      <c r="GI342" s="59" t="n"/>
      <c r="GJ342" s="59" t="n"/>
      <c r="GK342" s="59" t="n"/>
      <c r="GL342" s="59" t="n"/>
    </row>
    <row r="343">
      <c r="A343" s="43" t="inlineStr">
        <is>
          <t>min</t>
        </is>
      </c>
      <c r="C343" s="59" t="n">
        <v>3255</v>
      </c>
      <c r="D343" s="59" t="n">
        <v>2060</v>
      </c>
      <c r="E343" s="59" t="n">
        <v>879</v>
      </c>
      <c r="F343" s="59" t="n">
        <v>607</v>
      </c>
      <c r="G343" s="59" t="n">
        <v>30</v>
      </c>
      <c r="H343" s="59" t="n">
        <v>24</v>
      </c>
      <c r="I343" s="59" t="n">
        <v>10</v>
      </c>
      <c r="J343" s="59" t="n">
        <v>18</v>
      </c>
      <c r="K343" s="59" t="n">
        <v>0</v>
      </c>
      <c r="L343" s="59" t="n">
        <v>19</v>
      </c>
      <c r="M343" s="59" t="n">
        <v>988</v>
      </c>
      <c r="N343" s="59" t="n">
        <v>94</v>
      </c>
      <c r="O343" s="59" t="n">
        <v>761</v>
      </c>
      <c r="P343" s="59" t="n">
        <v>408</v>
      </c>
      <c r="Q343" s="59" t="n">
        <v>0</v>
      </c>
      <c r="R343" s="59" t="n">
        <v>314</v>
      </c>
      <c r="S343" s="59" t="n">
        <v>1</v>
      </c>
      <c r="T343" s="59" t="n">
        <v>0</v>
      </c>
      <c r="U343" s="59" t="n">
        <v>0</v>
      </c>
      <c r="V343" s="59" t="n">
        <v>0</v>
      </c>
      <c r="W343" s="59" t="n">
        <v>0</v>
      </c>
      <c r="X343" s="59" t="n">
        <v>0</v>
      </c>
      <c r="Y343" s="59" t="n">
        <v>109</v>
      </c>
      <c r="Z343" s="59" t="n">
        <v>79</v>
      </c>
      <c r="AA343" s="59">
        <f>Z343+Y343+X343+W343+T343</f>
        <v/>
      </c>
    </row>
    <row r="344">
      <c r="A344" s="43" t="inlineStr">
        <is>
          <t>max</t>
        </is>
      </c>
      <c r="C344" s="59" t="n">
        <v>3255</v>
      </c>
      <c r="D344" s="59" t="n">
        <v>2151</v>
      </c>
      <c r="E344" s="59" t="n">
        <v>1479</v>
      </c>
      <c r="F344" s="59" t="n">
        <v>1207</v>
      </c>
      <c r="G344" s="59" t="n">
        <v>620</v>
      </c>
      <c r="H344" s="59" t="n">
        <v>553</v>
      </c>
      <c r="I344" s="59" t="n">
        <v>35</v>
      </c>
      <c r="J344" s="59" t="n">
        <v>22</v>
      </c>
      <c r="K344" s="59" t="n">
        <v>4</v>
      </c>
      <c r="L344" s="59" t="n">
        <v>25</v>
      </c>
      <c r="M344" s="59" t="n">
        <v>1087</v>
      </c>
      <c r="N344" s="59" t="n">
        <v>113</v>
      </c>
      <c r="O344" s="59" t="n">
        <v>804</v>
      </c>
      <c r="P344" s="59" t="n">
        <v>441</v>
      </c>
      <c r="Q344" s="59" t="n">
        <v>18</v>
      </c>
      <c r="R344" s="59" t="n">
        <v>355</v>
      </c>
      <c r="S344" s="59" t="n">
        <v>42</v>
      </c>
      <c r="T344" s="59" t="n">
        <v>69</v>
      </c>
      <c r="U344" s="59" t="n">
        <v>0</v>
      </c>
      <c r="V344" s="59" t="n">
        <v>9</v>
      </c>
      <c r="W344" s="59" t="n">
        <v>23</v>
      </c>
      <c r="X344" s="59" t="n">
        <v>19</v>
      </c>
      <c r="Y344" s="59" t="n">
        <v>119</v>
      </c>
      <c r="Z344" s="59" t="n">
        <v>110</v>
      </c>
      <c r="AA344" s="59">
        <f>Z344+Y344+X344+W344+T344</f>
        <v/>
      </c>
      <c r="FZ344" s="40" t="n"/>
      <c r="GA344" s="40" t="n"/>
      <c r="GB344" s="40" t="n"/>
      <c r="GC344" s="40" t="n"/>
      <c r="GD344" s="40" t="n"/>
      <c r="GE344" s="40" t="n"/>
      <c r="GF344" s="40" t="n"/>
      <c r="GG344" s="40" t="n"/>
      <c r="GH344" s="40" t="n"/>
      <c r="GI344" s="40" t="n"/>
      <c r="GJ344" s="40" t="n"/>
      <c r="GK344" s="40" t="n"/>
      <c r="GL344" s="40" t="n"/>
    </row>
    <row r="345">
      <c r="A345" s="43" t="inlineStr">
        <is>
          <t>out</t>
        </is>
      </c>
      <c r="B345" s="59" t="inlineStr">
        <is>
          <t>VP</t>
        </is>
      </c>
      <c r="C345" s="59" t="n">
        <v>3254.993394250907</v>
      </c>
      <c r="D345" s="59" t="n">
        <v>2105.952139852233</v>
      </c>
      <c r="E345" s="59" t="n">
        <v>1128.408309873773</v>
      </c>
      <c r="F345" s="59" t="n">
        <v>739.4428189117317</v>
      </c>
      <c r="G345" s="59" t="n">
        <v>117.2357865984971</v>
      </c>
      <c r="H345" s="59" t="n">
        <v>105.6893805349539</v>
      </c>
      <c r="I345" s="59" t="n">
        <v>16.5327070959825</v>
      </c>
      <c r="J345" s="59" t="n">
        <v>20.29598852766858</v>
      </c>
      <c r="K345" s="59" t="n">
        <v>0.4527207960830308</v>
      </c>
      <c r="L345" s="59" t="n">
        <v>21.25270195473035</v>
      </c>
      <c r="M345" s="59" t="n">
        <v>1034.317335588033</v>
      </c>
      <c r="N345" s="59" t="n">
        <v>103.8098854437916</v>
      </c>
      <c r="O345" s="59" t="n">
        <v>780.0980201163408</v>
      </c>
      <c r="P345" s="59" t="n">
        <v>424.8697851458808</v>
      </c>
      <c r="Q345" s="59" t="n">
        <v>0.5585581042833235</v>
      </c>
      <c r="R345" s="59" t="n">
        <v>338.5746143293709</v>
      </c>
      <c r="S345" s="59" t="n">
        <v>16.88610688758094</v>
      </c>
      <c r="T345" s="59" t="n">
        <v>18.06433545346534</v>
      </c>
      <c r="U345" s="59" t="n">
        <v>0</v>
      </c>
      <c r="V345" s="59" t="n">
        <v>4.832541898975889</v>
      </c>
      <c r="W345" s="59" t="n">
        <v>5.888875544605466</v>
      </c>
      <c r="X345" s="59" t="n">
        <v>4.135709304642917</v>
      </c>
      <c r="Y345" s="59" t="n">
        <v>114.1671427105121</v>
      </c>
      <c r="Z345" s="59" t="n">
        <v>94.69471018502774</v>
      </c>
      <c r="AA345" s="59">
        <f>Z345+Y345+X345+W345+T345</f>
        <v/>
      </c>
      <c r="FZ345" s="40" t="n"/>
      <c r="GA345" s="40" t="n"/>
      <c r="GB345" s="40" t="n"/>
      <c r="GC345" s="40" t="n"/>
      <c r="GD345" s="40" t="n"/>
      <c r="GE345" s="40" t="n"/>
      <c r="GF345" s="40" t="n"/>
      <c r="GG345" s="40" t="n"/>
      <c r="GH345" s="40" t="n"/>
      <c r="GI345" s="40" t="n"/>
      <c r="GJ345" s="40" t="n"/>
      <c r="GK345" s="40" t="n"/>
      <c r="GL345" s="40" t="n"/>
    </row>
    <row r="346" customFormat="1" s="40">
      <c r="A346" s="44" t="inlineStr">
        <is>
          <t>inf</t>
        </is>
      </c>
      <c r="C346" s="40" t="n">
        <v>0</v>
      </c>
      <c r="D346" s="40" t="n">
        <v>45.9521398522329</v>
      </c>
      <c r="E346" s="40" t="n">
        <v>249.4083098737731</v>
      </c>
      <c r="F346" s="40" t="n">
        <v>132.4428189117317</v>
      </c>
      <c r="G346" s="40" t="n">
        <v>87.2357865984971</v>
      </c>
      <c r="H346" s="40" t="n">
        <v>81.6893805349539</v>
      </c>
      <c r="I346" s="40" t="n">
        <v>6.532707095982499</v>
      </c>
      <c r="J346" s="40" t="n">
        <v>2.29598852766858</v>
      </c>
      <c r="K346" s="40" t="n">
        <v>0.4527207960830308</v>
      </c>
      <c r="L346" s="40" t="n">
        <v>2.252701954730348</v>
      </c>
      <c r="M346" s="40" t="n">
        <v>46.31733558803307</v>
      </c>
      <c r="N346" s="40" t="n">
        <v>9.8098854437916</v>
      </c>
      <c r="O346" s="40" t="n">
        <v>19.09802011634076</v>
      </c>
      <c r="P346" s="40" t="n">
        <v>16.86978514588083</v>
      </c>
      <c r="Q346" s="40" t="n">
        <v>0.5585581042833235</v>
      </c>
      <c r="R346" s="40" t="n">
        <v>24.57461432937089</v>
      </c>
      <c r="S346" s="40" t="n">
        <v>15.88610688758094</v>
      </c>
      <c r="T346" s="40" t="n">
        <v>18.06433545346534</v>
      </c>
      <c r="U346" s="40" t="n">
        <v>0</v>
      </c>
      <c r="V346" s="40" t="n">
        <v>4.832541898975889</v>
      </c>
      <c r="W346" s="40" t="n">
        <v>5.888875544605466</v>
      </c>
      <c r="X346" s="40" t="n">
        <v>4.135709304642917</v>
      </c>
      <c r="Y346" s="40" t="n">
        <v>5.167142710512096</v>
      </c>
      <c r="Z346" s="40" t="n">
        <v>15.69471018502774</v>
      </c>
      <c r="AA346" s="40">
        <f>Z346+Y346+X346+W346+T346</f>
        <v/>
      </c>
      <c r="FZ346" s="59" t="n"/>
      <c r="GA346" s="59" t="n"/>
      <c r="GB346" s="59" t="n"/>
      <c r="GC346" s="59" t="n"/>
      <c r="GD346" s="59" t="n"/>
      <c r="GE346" s="59" t="n"/>
      <c r="GF346" s="59" t="n"/>
      <c r="GG346" s="59" t="n"/>
      <c r="GH346" s="59" t="n"/>
      <c r="GI346" s="59" t="n"/>
      <c r="GJ346" s="59" t="n"/>
      <c r="GK346" s="59" t="n"/>
      <c r="GL346" s="59" t="n"/>
    </row>
    <row r="347" customFormat="1" s="40">
      <c r="A347" s="44" t="inlineStr">
        <is>
          <t>sup</t>
        </is>
      </c>
      <c r="C347" s="40" t="n">
        <v>0.00660574909306888</v>
      </c>
      <c r="D347" s="40" t="n">
        <v>45.0478601477671</v>
      </c>
      <c r="E347" s="40" t="n">
        <v>350.5916901262269</v>
      </c>
      <c r="F347" s="40" t="n">
        <v>467.5571810882683</v>
      </c>
      <c r="G347" s="40" t="n">
        <v>502.7642134015029</v>
      </c>
      <c r="H347" s="40" t="n">
        <v>447.3106194650461</v>
      </c>
      <c r="I347" s="40" t="n">
        <v>18.4672929040175</v>
      </c>
      <c r="J347" s="40" t="n">
        <v>1.70401147233142</v>
      </c>
      <c r="K347" s="40" t="n">
        <v>3.547279203916969</v>
      </c>
      <c r="L347" s="40" t="n">
        <v>3.747298045269652</v>
      </c>
      <c r="M347" s="40" t="n">
        <v>52.68266441196693</v>
      </c>
      <c r="N347" s="40" t="n">
        <v>9.1901145562084</v>
      </c>
      <c r="O347" s="40" t="n">
        <v>23.90197988365924</v>
      </c>
      <c r="P347" s="40" t="n">
        <v>16.13021485411917</v>
      </c>
      <c r="Q347" s="40" t="n">
        <v>17.44144189571668</v>
      </c>
      <c r="R347" s="40" t="n">
        <v>16.42538567062911</v>
      </c>
      <c r="S347" s="40" t="n">
        <v>25.11389311241906</v>
      </c>
      <c r="T347" s="40" t="n">
        <v>50.93566454653466</v>
      </c>
      <c r="U347" s="40" t="n">
        <v>0</v>
      </c>
      <c r="V347" s="40" t="n">
        <v>4.167458101024111</v>
      </c>
      <c r="W347" s="40" t="n">
        <v>17.11112445539453</v>
      </c>
      <c r="X347" s="40" t="n">
        <v>14.86429069535708</v>
      </c>
      <c r="Y347" s="40" t="n">
        <v>4.832857289487904</v>
      </c>
      <c r="Z347" s="40" t="n">
        <v>15.30528981497226</v>
      </c>
      <c r="AA347" s="40">
        <f>Z347+Y347+X347+W347+T347</f>
        <v/>
      </c>
      <c r="FZ347" s="59" t="n"/>
      <c r="GA347" s="59" t="n"/>
      <c r="GB347" s="59" t="n"/>
      <c r="GC347" s="59" t="n"/>
      <c r="GD347" s="59" t="n"/>
      <c r="GE347" s="59" t="n"/>
      <c r="GF347" s="59" t="n"/>
      <c r="GG347" s="59" t="n"/>
      <c r="GH347" s="59" t="n"/>
      <c r="GI347" s="59" t="n"/>
      <c r="GJ347" s="59" t="n"/>
      <c r="GK347" s="59" t="n"/>
      <c r="GL347" s="59" t="n"/>
    </row>
    <row r="348">
      <c r="A348" s="43" t="inlineStr">
        <is>
          <t>min</t>
        </is>
      </c>
      <c r="B348" s="63" t="n"/>
      <c r="C348" s="59" t="n">
        <v>7736</v>
      </c>
      <c r="D348" s="59" t="n">
        <v>5447</v>
      </c>
      <c r="E348" s="59" t="n">
        <v>1639</v>
      </c>
      <c r="F348" s="59" t="n">
        <v>2403</v>
      </c>
      <c r="G348" s="59" t="n">
        <v>768</v>
      </c>
      <c r="H348" s="59" t="n">
        <v>18</v>
      </c>
      <c r="I348" s="59" t="n">
        <v>532</v>
      </c>
      <c r="J348" s="59" t="n">
        <v>67</v>
      </c>
      <c r="K348" s="59" t="n">
        <v>14</v>
      </c>
      <c r="L348" s="59" t="n">
        <v>51</v>
      </c>
      <c r="M348" s="59" t="n">
        <v>1952</v>
      </c>
      <c r="N348" s="59" t="n">
        <v>621</v>
      </c>
      <c r="O348" s="59" t="n">
        <v>1127</v>
      </c>
      <c r="P348" s="59" t="n">
        <v>218</v>
      </c>
      <c r="Q348" s="59" t="n">
        <v>484</v>
      </c>
      <c r="R348" s="59" t="n">
        <v>403</v>
      </c>
      <c r="S348" s="59" t="n">
        <v>2</v>
      </c>
      <c r="T348" s="59" t="n">
        <v>4</v>
      </c>
      <c r="V348" s="59" t="n">
        <v>7</v>
      </c>
      <c r="W348" s="59" t="n">
        <v>10</v>
      </c>
      <c r="X348" s="59" t="n">
        <v>19</v>
      </c>
      <c r="Y348" s="59" t="n">
        <v>127</v>
      </c>
      <c r="Z348" s="59" t="n">
        <v>172</v>
      </c>
      <c r="AA348" s="59">
        <f>Z348+Y348+X348+W348+T348</f>
        <v/>
      </c>
    </row>
    <row r="349">
      <c r="A349" s="43" t="inlineStr">
        <is>
          <t>max</t>
        </is>
      </c>
      <c r="B349" s="63" t="n"/>
      <c r="C349" s="59" t="n">
        <v>7778</v>
      </c>
      <c r="D349" s="59" t="n">
        <v>5565</v>
      </c>
      <c r="E349" s="59" t="n">
        <v>1740</v>
      </c>
      <c r="F349" s="59" t="n">
        <v>2520</v>
      </c>
      <c r="G349" s="59" t="n">
        <v>822</v>
      </c>
      <c r="H349" s="59" t="n">
        <v>21</v>
      </c>
      <c r="I349" s="59" t="n">
        <v>549</v>
      </c>
      <c r="J349" s="59" t="n">
        <v>76</v>
      </c>
      <c r="K349" s="59" t="n">
        <v>18</v>
      </c>
      <c r="L349" s="59" t="n">
        <v>61</v>
      </c>
      <c r="M349" s="59" t="n">
        <v>2060</v>
      </c>
      <c r="N349" s="59" t="n">
        <v>665</v>
      </c>
      <c r="O349" s="59" t="n">
        <v>1196</v>
      </c>
      <c r="P349" s="59" t="n">
        <v>230</v>
      </c>
      <c r="Q349" s="59" t="n">
        <v>528</v>
      </c>
      <c r="R349" s="59" t="n">
        <v>431</v>
      </c>
      <c r="S349" s="59" t="n">
        <v>43</v>
      </c>
      <c r="T349" s="59" t="n">
        <v>8</v>
      </c>
      <c r="V349" s="59" t="n">
        <v>10</v>
      </c>
      <c r="W349" s="59" t="n">
        <v>36</v>
      </c>
      <c r="X349" s="59" t="n">
        <v>23</v>
      </c>
      <c r="Y349" s="59" t="n">
        <v>136</v>
      </c>
      <c r="Z349" s="59" t="n">
        <v>197</v>
      </c>
      <c r="AA349" s="59">
        <f>Z349+Y349+X349+W349+T349</f>
        <v/>
      </c>
    </row>
    <row r="350">
      <c r="A350" s="43" t="inlineStr">
        <is>
          <t>out</t>
        </is>
      </c>
      <c r="B350" s="63" t="inlineStr">
        <is>
          <t>Pc</t>
        </is>
      </c>
      <c r="C350" s="59" t="n">
        <v>7766.848082132957</v>
      </c>
      <c r="D350" s="59" t="n">
        <v>5511.557023264385</v>
      </c>
      <c r="E350" s="59" t="n">
        <v>1687.953459742515</v>
      </c>
      <c r="F350" s="59" t="n">
        <v>2464.143313474774</v>
      </c>
      <c r="G350" s="59" t="n">
        <v>797.9517100990437</v>
      </c>
      <c r="H350" s="59" t="n">
        <v>18.04586735992757</v>
      </c>
      <c r="I350" s="59" t="n">
        <v>540.4619160996101</v>
      </c>
      <c r="J350" s="59" t="n">
        <v>71.92490546484133</v>
      </c>
      <c r="K350" s="59" t="n">
        <v>16.1589804874022</v>
      </c>
      <c r="L350" s="59" t="n">
        <v>56.15891940723998</v>
      </c>
      <c r="M350" s="59" t="n">
        <v>1994.37008272637</v>
      </c>
      <c r="N350" s="59" t="n">
        <v>646.4242468598057</v>
      </c>
      <c r="O350" s="59" t="n">
        <v>1151.512382214436</v>
      </c>
      <c r="P350" s="59" t="n">
        <v>223.8520634006935</v>
      </c>
      <c r="Q350" s="59" t="n">
        <v>505.6604922240447</v>
      </c>
      <c r="R350" s="59" t="n">
        <v>415.2175866514298</v>
      </c>
      <c r="S350" s="59" t="n">
        <v>6.801348832093788</v>
      </c>
      <c r="T350" s="59" t="n">
        <v>5.758364281183786</v>
      </c>
      <c r="V350" s="59" t="n">
        <v>7.606284814551742</v>
      </c>
      <c r="W350" s="59" t="n">
        <v>26.60660692755586</v>
      </c>
      <c r="X350" s="59" t="n">
        <v>21.42259643402133</v>
      </c>
      <c r="Y350" s="59" t="n">
        <v>131.1287250376674</v>
      </c>
      <c r="Z350" s="59" t="n">
        <v>186.9831382431113</v>
      </c>
      <c r="AA350" s="59">
        <f>Z350+Y350+X350+W350+T350</f>
        <v/>
      </c>
    </row>
    <row r="351" customFormat="1" s="40">
      <c r="A351" s="44" t="inlineStr">
        <is>
          <t>inf</t>
        </is>
      </c>
      <c r="C351" s="40">
        <f>C350-C348</f>
        <v/>
      </c>
      <c r="D351" s="40">
        <f>D350-D348</f>
        <v/>
      </c>
      <c r="E351" s="40">
        <f>E350-E348</f>
        <v/>
      </c>
      <c r="F351" s="40">
        <f>F350-F348</f>
        <v/>
      </c>
      <c r="G351" s="40">
        <f>G350-G348</f>
        <v/>
      </c>
      <c r="H351" s="40">
        <f>H350-H348</f>
        <v/>
      </c>
      <c r="I351" s="40">
        <f>I350-I348</f>
        <v/>
      </c>
      <c r="J351" s="40">
        <f>J350-J348</f>
        <v/>
      </c>
      <c r="K351" s="40">
        <f>K350-K348</f>
        <v/>
      </c>
      <c r="L351" s="40">
        <f>L350-L348</f>
        <v/>
      </c>
      <c r="M351" s="40">
        <f>M350-M348</f>
        <v/>
      </c>
      <c r="N351" s="40">
        <f>N350-N348</f>
        <v/>
      </c>
      <c r="O351" s="40">
        <f>O350-O348</f>
        <v/>
      </c>
      <c r="P351" s="40">
        <f>P350-P348</f>
        <v/>
      </c>
      <c r="Q351" s="40">
        <f>Q350-Q348</f>
        <v/>
      </c>
      <c r="R351" s="40">
        <f>R350-R348</f>
        <v/>
      </c>
      <c r="S351" s="40">
        <f>S350-S348</f>
        <v/>
      </c>
      <c r="T351" s="40">
        <f>T350-T348</f>
        <v/>
      </c>
      <c r="U351" s="40">
        <f>U350-U348</f>
        <v/>
      </c>
      <c r="V351" s="40">
        <f>V350-V348</f>
        <v/>
      </c>
      <c r="W351" s="40">
        <f>W350-W348</f>
        <v/>
      </c>
      <c r="X351" s="40">
        <f>X350-X348</f>
        <v/>
      </c>
      <c r="Y351" s="40">
        <f>Y350-Y348</f>
        <v/>
      </c>
      <c r="Z351" s="40">
        <f>Z350-Z348</f>
        <v/>
      </c>
      <c r="AA351" s="40">
        <f>AA350-AA348</f>
        <v/>
      </c>
      <c r="FZ351" s="59" t="n"/>
      <c r="GA351" s="59" t="n"/>
      <c r="GB351" s="59" t="n"/>
      <c r="GC351" s="59" t="n"/>
      <c r="GD351" s="59" t="n"/>
      <c r="GE351" s="59" t="n"/>
      <c r="GF351" s="59" t="n"/>
      <c r="GG351" s="59" t="n"/>
      <c r="GH351" s="59" t="n"/>
      <c r="GI351" s="59" t="n"/>
      <c r="GJ351" s="59" t="n"/>
      <c r="GK351" s="59" t="n"/>
      <c r="GL351" s="59" t="n"/>
    </row>
    <row r="352" customFormat="1" s="40">
      <c r="A352" s="44" t="inlineStr">
        <is>
          <t>sup</t>
        </is>
      </c>
      <c r="C352" s="40">
        <f>C349-C350</f>
        <v/>
      </c>
      <c r="D352" s="40">
        <f>D349-D350</f>
        <v/>
      </c>
      <c r="E352" s="40">
        <f>E349-E350</f>
        <v/>
      </c>
      <c r="F352" s="40">
        <f>F349-F350</f>
        <v/>
      </c>
      <c r="G352" s="40">
        <f>G349-G350</f>
        <v/>
      </c>
      <c r="H352" s="40">
        <f>H349-H350</f>
        <v/>
      </c>
      <c r="I352" s="40">
        <f>I349-I350</f>
        <v/>
      </c>
      <c r="J352" s="40">
        <f>J349-J350</f>
        <v/>
      </c>
      <c r="K352" s="40">
        <f>K349-K350</f>
        <v/>
      </c>
      <c r="L352" s="40">
        <f>L349-L350</f>
        <v/>
      </c>
      <c r="M352" s="40">
        <f>M349-M350</f>
        <v/>
      </c>
      <c r="N352" s="40">
        <f>N349-N350</f>
        <v/>
      </c>
      <c r="O352" s="40">
        <f>O349-O350</f>
        <v/>
      </c>
      <c r="P352" s="40">
        <f>P349-P350</f>
        <v/>
      </c>
      <c r="Q352" s="40">
        <f>Q349-Q350</f>
        <v/>
      </c>
      <c r="R352" s="40">
        <f>R349-R350</f>
        <v/>
      </c>
      <c r="S352" s="40">
        <f>S349-S350</f>
        <v/>
      </c>
      <c r="T352" s="40">
        <f>T349-T350</f>
        <v/>
      </c>
      <c r="U352" s="40">
        <f>U349-U350</f>
        <v/>
      </c>
      <c r="V352" s="40">
        <f>V349-V350</f>
        <v/>
      </c>
      <c r="W352" s="40">
        <f>W349-W350</f>
        <v/>
      </c>
      <c r="X352" s="40">
        <f>X349-X350</f>
        <v/>
      </c>
      <c r="Y352" s="40">
        <f>Y349-Y350</f>
        <v/>
      </c>
      <c r="Z352" s="40">
        <f>Z349-Z350</f>
        <v/>
      </c>
      <c r="AA352" s="40">
        <f>AA349-AA350</f>
        <v/>
      </c>
      <c r="FZ352" s="59" t="n"/>
      <c r="GA352" s="59" t="n"/>
      <c r="GB352" s="59" t="n"/>
      <c r="GC352" s="59" t="n"/>
      <c r="GD352" s="59" t="n"/>
      <c r="GE352" s="59" t="n"/>
      <c r="GF352" s="59" t="n"/>
      <c r="GG352" s="59" t="n"/>
      <c r="GH352" s="59" t="n"/>
      <c r="GI352" s="59" t="n"/>
      <c r="GJ352" s="59" t="n"/>
      <c r="GK352" s="59" t="n"/>
      <c r="GL352" s="59" t="n"/>
    </row>
    <row r="374">
      <c r="C374" s="37" t="inlineStr">
        <is>
          <t>Matières premières "concentrés"</t>
        </is>
      </c>
      <c r="D374" s="37" t="inlineStr">
        <is>
          <t>Céréales</t>
        </is>
      </c>
      <c r="E374" s="41" t="inlineStr">
        <is>
          <t>Blétendre</t>
        </is>
      </c>
      <c r="F374" s="41" t="inlineStr">
        <is>
          <t>Maïs</t>
        </is>
      </c>
      <c r="G374" s="41" t="inlineStr">
        <is>
          <t>Orge</t>
        </is>
      </c>
      <c r="H374" s="41" t="inlineStr">
        <is>
          <t>Triticale</t>
        </is>
      </c>
      <c r="I374" s="41" t="inlineStr">
        <is>
          <t>Autres céréales</t>
        </is>
      </c>
      <c r="J374" s="37" t="inlineStr">
        <is>
          <t>Oléopro</t>
        </is>
      </c>
      <c r="K374" s="41" t="inlineStr">
        <is>
          <t>Protéagineux</t>
        </is>
      </c>
      <c r="L374" s="41" t="inlineStr">
        <is>
          <t>Autres oléopro</t>
        </is>
      </c>
      <c r="M374" s="37" t="inlineStr">
        <is>
          <t>Coproduits</t>
        </is>
      </c>
      <c r="N374" s="37" t="inlineStr">
        <is>
          <t>CP Cér</t>
        </is>
      </c>
      <c r="O374" s="37" t="inlineStr">
        <is>
          <t>Tourteaux</t>
        </is>
      </c>
      <c r="P374" s="41" t="inlineStr">
        <is>
          <t>Ttx soja</t>
        </is>
      </c>
      <c r="Q374" s="41" t="inlineStr">
        <is>
          <t>Ttx colza</t>
        </is>
      </c>
      <c r="R374" s="41" t="inlineStr">
        <is>
          <t>Ttx tournesol</t>
        </is>
      </c>
      <c r="S374" s="41" t="inlineStr">
        <is>
          <t>Autres ttx</t>
        </is>
      </c>
      <c r="T374" s="37" t="inlineStr">
        <is>
          <t>Huiles vég.</t>
        </is>
      </c>
      <c r="U374" s="37" t="inlineStr">
        <is>
          <t>Luzerne déshy.</t>
        </is>
      </c>
      <c r="V374" s="37" t="inlineStr">
        <is>
          <t>Pulpes bett.</t>
        </is>
      </c>
      <c r="W374" s="37" t="inlineStr">
        <is>
          <t>CP liq bett.</t>
        </is>
      </c>
      <c r="X374" s="37" t="inlineStr">
        <is>
          <t>CP orig. anim.</t>
        </is>
      </c>
      <c r="Y374" s="37" t="inlineStr">
        <is>
          <t>Autres MP</t>
        </is>
      </c>
      <c r="Z374" s="37" t="inlineStr">
        <is>
          <t>AMV</t>
        </is>
      </c>
    </row>
    <row r="375">
      <c r="A375" s="59" t="inlineStr">
        <is>
          <t>BL</t>
        </is>
      </c>
      <c r="B375" s="43" t="inlineStr">
        <is>
          <t>min</t>
        </is>
      </c>
      <c r="C375" s="59" t="n">
        <v>8414</v>
      </c>
      <c r="D375" s="59" t="n">
        <v>2783</v>
      </c>
      <c r="E375" s="59" t="n">
        <v>3</v>
      </c>
      <c r="F375" s="59" t="n">
        <v>288</v>
      </c>
      <c r="G375" s="59" t="n">
        <v>164</v>
      </c>
      <c r="H375" s="59" t="n">
        <v>487</v>
      </c>
      <c r="I375" s="59" t="n">
        <v>0</v>
      </c>
      <c r="J375" s="59" t="n">
        <v>209</v>
      </c>
      <c r="K375" s="59" t="n">
        <v>158</v>
      </c>
      <c r="L375" s="59" t="n">
        <v>23</v>
      </c>
      <c r="M375" s="59" t="n">
        <v>5070</v>
      </c>
      <c r="N375" s="59" t="n">
        <v>1267</v>
      </c>
      <c r="O375" s="59" t="n">
        <v>2532</v>
      </c>
      <c r="P375" s="59" t="n">
        <v>1357</v>
      </c>
      <c r="Q375" s="59" t="n">
        <v>1095</v>
      </c>
      <c r="R375" s="59" t="n">
        <v>51</v>
      </c>
      <c r="S375" s="59" t="n">
        <v>2</v>
      </c>
      <c r="T375" s="59" t="n">
        <v>0</v>
      </c>
      <c r="U375" s="59" t="n">
        <v>212</v>
      </c>
      <c r="V375" s="59" t="n">
        <v>261</v>
      </c>
      <c r="W375" s="59" t="n">
        <v>84</v>
      </c>
      <c r="X375" s="59" t="n">
        <v>1</v>
      </c>
      <c r="Y375" s="59" t="n">
        <v>273</v>
      </c>
      <c r="Z375" s="59" t="n">
        <v>201</v>
      </c>
    </row>
    <row r="376">
      <c r="B376" s="43" t="inlineStr">
        <is>
          <t>max</t>
        </is>
      </c>
      <c r="C376" s="59" t="n">
        <v>8486</v>
      </c>
      <c r="D376" s="59" t="n">
        <v>2911</v>
      </c>
      <c r="E376" s="59" t="n">
        <v>1800</v>
      </c>
      <c r="F376" s="59" t="n">
        <v>1490</v>
      </c>
      <c r="G376" s="59" t="n">
        <v>813</v>
      </c>
      <c r="H376" s="59" t="n">
        <v>1102</v>
      </c>
      <c r="I376" s="59" t="n">
        <v>97</v>
      </c>
      <c r="J376" s="59" t="n">
        <v>237</v>
      </c>
      <c r="K376" s="59" t="n">
        <v>181</v>
      </c>
      <c r="L376" s="59" t="n">
        <v>85</v>
      </c>
      <c r="M376" s="59" t="n">
        <v>5224</v>
      </c>
      <c r="N376" s="59" t="n">
        <v>1690</v>
      </c>
      <c r="O376" s="59" t="n">
        <v>2663</v>
      </c>
      <c r="P376" s="59" t="n">
        <v>1372</v>
      </c>
      <c r="Q376" s="59" t="n">
        <v>1211</v>
      </c>
      <c r="R376" s="59" t="n">
        <v>116</v>
      </c>
      <c r="S376" s="59" t="n">
        <v>58</v>
      </c>
      <c r="T376" s="59" t="n">
        <v>110</v>
      </c>
      <c r="U376" s="59" t="n">
        <v>226</v>
      </c>
      <c r="V376" s="59" t="n">
        <v>653</v>
      </c>
      <c r="W376" s="59" t="n">
        <v>148</v>
      </c>
      <c r="X376" s="59" t="n">
        <v>37</v>
      </c>
      <c r="Y376" s="59" t="n">
        <v>293</v>
      </c>
      <c r="Z376" s="59" t="n">
        <v>277</v>
      </c>
    </row>
    <row r="377">
      <c r="B377" s="43" t="inlineStr">
        <is>
          <t>BL</t>
        </is>
      </c>
      <c r="C377" s="59" t="n">
        <v>8446.281957497829</v>
      </c>
      <c r="D377" s="59" t="n">
        <v>2844.93695008508</v>
      </c>
      <c r="E377" s="59" t="n">
        <v>1175.746020829569</v>
      </c>
      <c r="F377" s="59" t="n">
        <v>703.9205439084545</v>
      </c>
      <c r="G377" s="59" t="n">
        <v>289.2528574398535</v>
      </c>
      <c r="H377" s="59" t="n">
        <v>649.3733348356711</v>
      </c>
      <c r="I377" s="59" t="n">
        <v>27.40033496422072</v>
      </c>
      <c r="J377" s="59" t="n">
        <v>223.8183524754637</v>
      </c>
      <c r="K377" s="59" t="n">
        <v>168.9668423185312</v>
      </c>
      <c r="L377" s="59" t="n">
        <v>53.21965971575308</v>
      </c>
      <c r="M377" s="59" t="n">
        <v>5141.682535330857</v>
      </c>
      <c r="N377" s="59" t="n">
        <v>1469.720238437368</v>
      </c>
      <c r="O377" s="59" t="n">
        <v>2603.111418416872</v>
      </c>
      <c r="P377" s="59" t="n">
        <v>1366.702773800032</v>
      </c>
      <c r="Q377" s="59" t="n">
        <v>1185.793422071149</v>
      </c>
      <c r="R377" s="59" t="n">
        <v>48.77329471173069</v>
      </c>
      <c r="S377" s="59" t="n">
        <v>0.7421337859578614</v>
      </c>
      <c r="T377" s="59" t="n">
        <v>0.06898448465340014</v>
      </c>
      <c r="U377" s="59" t="n">
        <v>219.0893889906962</v>
      </c>
      <c r="V377" s="59" t="n">
        <v>488.3447741227033</v>
      </c>
      <c r="W377" s="59" t="n">
        <v>81.6035981573642</v>
      </c>
      <c r="X377" s="59" t="n">
        <v>0.06572826568888829</v>
      </c>
      <c r="Y377" s="59" t="n">
        <v>283.3951961188521</v>
      </c>
      <c r="Z377" s="59" t="n">
        <v>235.6815923894018</v>
      </c>
    </row>
    <row r="378">
      <c r="B378" s="44" t="inlineStr">
        <is>
          <t>inf</t>
        </is>
      </c>
      <c r="C378" s="59">
        <f>IF(C377&gt;C375,C377-C375,0)</f>
        <v/>
      </c>
      <c r="D378" s="59">
        <f>IF(D377&gt;D375,D377-D375,0)</f>
        <v/>
      </c>
      <c r="E378" s="59">
        <f>IF(E377&gt;E375,E377-E375,0)</f>
        <v/>
      </c>
      <c r="F378" s="59">
        <f>IF(F377&gt;F375,F377-F375,0)</f>
        <v/>
      </c>
      <c r="G378" s="59">
        <f>IF(G377&gt;G375,G377-G375,0)</f>
        <v/>
      </c>
      <c r="H378" s="59">
        <f>IF(H377&gt;H375,H377-H375,0)</f>
        <v/>
      </c>
      <c r="I378" s="59">
        <f>IF(I377&gt;I375,I377-I375,0)</f>
        <v/>
      </c>
      <c r="J378" s="59">
        <f>IF(J377&gt;J375,J377-J375,0)</f>
        <v/>
      </c>
      <c r="K378" s="59">
        <f>IF(K377&gt;K375,K377-K375,0)</f>
        <v/>
      </c>
      <c r="L378" s="59">
        <f>IF(L377&gt;L375,L377-L375,0)</f>
        <v/>
      </c>
      <c r="M378" s="59">
        <f>IF(M377&gt;M375,M377-M375,0)</f>
        <v/>
      </c>
      <c r="N378" s="59">
        <f>IF(N377&gt;N375,N377-N375,0)</f>
        <v/>
      </c>
      <c r="O378" s="59">
        <f>IF(O377&gt;O375,O377-O375,0)</f>
        <v/>
      </c>
      <c r="P378" s="59">
        <f>IF(P377&gt;P375,P377-P375,0)</f>
        <v/>
      </c>
      <c r="Q378" s="59">
        <f>IF(Q377&gt;Q375,Q377-Q375,0)</f>
        <v/>
      </c>
      <c r="R378" s="59">
        <f>IF(R377&gt;R375,R377-R375,0)</f>
        <v/>
      </c>
      <c r="S378" s="59">
        <f>IF(S377&gt;S375,S377-S375,0)</f>
        <v/>
      </c>
      <c r="T378" s="59">
        <f>IF(T377&gt;T375,T377-T375,0)</f>
        <v/>
      </c>
      <c r="U378" s="59">
        <f>IF(U377&gt;U375,U377-U375,0)</f>
        <v/>
      </c>
      <c r="V378" s="59">
        <f>IF(V377&gt;V375,V377-V375,0)</f>
        <v/>
      </c>
      <c r="W378" s="59">
        <f>IF(W377&gt;W375,W377-W375,0)</f>
        <v/>
      </c>
      <c r="X378" s="59">
        <f>IF(X377&gt;X375,X377-X375,0)</f>
        <v/>
      </c>
      <c r="Y378" s="59">
        <f>IF(Y377&gt;Y375,Y377-Y375,0)</f>
        <v/>
      </c>
      <c r="Z378" s="59">
        <f>IF(Z377&gt;Z375,Z377-Z375,0)</f>
        <v/>
      </c>
    </row>
    <row r="379">
      <c r="B379" s="44" t="inlineStr">
        <is>
          <t>sup</t>
        </is>
      </c>
      <c r="C379" s="59">
        <f>IF(C376&gt;C377,C376-C377,0)</f>
        <v/>
      </c>
      <c r="D379" s="59">
        <f>IF(D376&gt;D377,D376-D377,0)</f>
        <v/>
      </c>
      <c r="E379" s="59">
        <f>IF(E376&gt;E377,E376-E377,0)</f>
        <v/>
      </c>
      <c r="F379" s="59">
        <f>IF(F376&gt;F377,F376-F377,0)</f>
        <v/>
      </c>
      <c r="G379" s="59">
        <f>IF(G376&gt;G377,G376-G377,0)</f>
        <v/>
      </c>
      <c r="H379" s="59">
        <f>IF(H376&gt;H377,H376-H377,0)</f>
        <v/>
      </c>
      <c r="I379" s="59">
        <f>IF(I376&gt;I377,I376-I377,0)</f>
        <v/>
      </c>
      <c r="J379" s="59">
        <f>IF(J376&gt;J377,J376-J377,0)</f>
        <v/>
      </c>
      <c r="K379" s="59">
        <f>IF(K376&gt;K377,K376-K377,0)</f>
        <v/>
      </c>
      <c r="L379" s="59">
        <f>IF(L376&gt;L377,L376-L377,0)</f>
        <v/>
      </c>
      <c r="M379" s="59">
        <f>IF(M376&gt;M377,M376-M377,0)</f>
        <v/>
      </c>
      <c r="N379" s="59">
        <f>IF(N376&gt;N377,N376-N377,0)</f>
        <v/>
      </c>
      <c r="O379" s="59">
        <f>IF(O376&gt;O377,O376-O377,0)</f>
        <v/>
      </c>
      <c r="P379" s="59">
        <f>IF(P376&gt;P377,P376-P377,0)</f>
        <v/>
      </c>
      <c r="Q379" s="59">
        <f>IF(Q376&gt;Q377,Q376-Q377,0)</f>
        <v/>
      </c>
      <c r="R379" s="59">
        <f>IF(R376&gt;R377,R376-R377,0)</f>
        <v/>
      </c>
      <c r="S379" s="59">
        <f>IF(S376&gt;S377,S376-S377,0)</f>
        <v/>
      </c>
      <c r="T379" s="59">
        <f>IF(T376&gt;T377,T376-T377,0)</f>
        <v/>
      </c>
      <c r="U379" s="59">
        <f>IF(U376&gt;U377,U376-U377,0)</f>
        <v/>
      </c>
      <c r="V379" s="59">
        <f>IF(V376&gt;V377,V376-V377,0)</f>
        <v/>
      </c>
      <c r="W379" s="59">
        <f>IF(W376&gt;W377,W376-W377,0)</f>
        <v/>
      </c>
      <c r="X379" s="59">
        <f>IF(X376&gt;X377,X376-X377,0)</f>
        <v/>
      </c>
      <c r="Y379" s="59">
        <f>IF(Y376&gt;Y377,Y376-Y377,0)</f>
        <v/>
      </c>
      <c r="Z379" s="59">
        <f>IF(Z376&gt;Z377,Z376-Z377,0)</f>
        <v/>
      </c>
    </row>
    <row r="380">
      <c r="A380" s="59" t="inlineStr">
        <is>
          <t>BL FAB</t>
        </is>
      </c>
      <c r="B380" s="43" t="inlineStr">
        <is>
          <t>min</t>
        </is>
      </c>
      <c r="C380" s="59" t="n">
        <v>3761</v>
      </c>
      <c r="D380" s="59" t="n">
        <v>503</v>
      </c>
      <c r="E380" s="59" t="n">
        <v>1</v>
      </c>
      <c r="F380" s="59" t="n">
        <v>279</v>
      </c>
      <c r="G380" s="59" t="n">
        <v>130</v>
      </c>
      <c r="H380" s="59" t="n">
        <v>84</v>
      </c>
      <c r="I380" s="59" t="n">
        <v>1</v>
      </c>
      <c r="J380" s="59" t="n">
        <v>6</v>
      </c>
      <c r="K380" s="59" t="n">
        <v>7</v>
      </c>
      <c r="L380" s="59" t="n">
        <v>0</v>
      </c>
      <c r="M380" s="59" t="n">
        <v>2975</v>
      </c>
      <c r="N380" s="59" t="n">
        <v>834</v>
      </c>
      <c r="O380" s="59" t="n">
        <v>1984</v>
      </c>
      <c r="P380" s="59" t="n">
        <v>847</v>
      </c>
      <c r="Q380" s="59" t="n">
        <v>1085</v>
      </c>
      <c r="R380" s="59" t="n">
        <v>44</v>
      </c>
      <c r="S380" s="59" t="n">
        <v>1</v>
      </c>
      <c r="T380" s="59" t="n">
        <v>0</v>
      </c>
      <c r="U380" s="59" t="n">
        <v>1</v>
      </c>
      <c r="V380" s="59" t="n">
        <v>16</v>
      </c>
      <c r="W380" s="59" t="n">
        <v>78</v>
      </c>
      <c r="X380" s="59" t="n">
        <v>1</v>
      </c>
      <c r="Y380" s="59" t="n">
        <v>46</v>
      </c>
      <c r="Z380" s="59" t="n">
        <v>134</v>
      </c>
    </row>
    <row r="381">
      <c r="B381" s="43" t="inlineStr">
        <is>
          <t>max</t>
        </is>
      </c>
      <c r="C381" s="59" t="n">
        <v>3761</v>
      </c>
      <c r="D381" s="59" t="n">
        <v>538</v>
      </c>
      <c r="E381" s="59" t="n">
        <v>3</v>
      </c>
      <c r="F381" s="59" t="n">
        <v>295</v>
      </c>
      <c r="G381" s="59" t="n">
        <v>138</v>
      </c>
      <c r="H381" s="59" t="n">
        <v>91</v>
      </c>
      <c r="I381" s="59" t="n">
        <v>23</v>
      </c>
      <c r="J381" s="59" t="n">
        <v>88</v>
      </c>
      <c r="K381" s="59" t="n">
        <v>77</v>
      </c>
      <c r="L381" s="59" t="n">
        <v>11</v>
      </c>
      <c r="M381" s="59" t="n">
        <v>3108</v>
      </c>
      <c r="N381" s="59" t="n">
        <v>964</v>
      </c>
      <c r="O381" s="59" t="n">
        <v>2037</v>
      </c>
      <c r="P381" s="59" t="n">
        <v>847</v>
      </c>
      <c r="Q381" s="59" t="n">
        <v>1111</v>
      </c>
      <c r="R381" s="59" t="n">
        <v>56</v>
      </c>
      <c r="S381" s="59" t="n">
        <v>36</v>
      </c>
      <c r="T381" s="59" t="n">
        <v>110</v>
      </c>
      <c r="U381" s="59" t="n">
        <v>6</v>
      </c>
      <c r="V381" s="59" t="n">
        <v>21</v>
      </c>
      <c r="W381" s="59" t="n">
        <v>85</v>
      </c>
      <c r="X381" s="59" t="n">
        <v>33</v>
      </c>
      <c r="Y381" s="59" t="n">
        <v>52</v>
      </c>
      <c r="Z381" s="59" t="n">
        <v>245</v>
      </c>
    </row>
    <row r="382">
      <c r="B382" s="43" t="inlineStr">
        <is>
          <t>FAB</t>
        </is>
      </c>
      <c r="C382" s="59" t="n">
        <v>3761.469210568619</v>
      </c>
      <c r="D382" s="59" t="n">
        <v>510.1904016842512</v>
      </c>
      <c r="E382" s="59" t="n">
        <v>1.304363710434208</v>
      </c>
      <c r="F382" s="59" t="n">
        <v>287.1667228542271</v>
      </c>
      <c r="G382" s="59" t="n">
        <v>135.1856551873952</v>
      </c>
      <c r="H382" s="59" t="n">
        <v>87.00653013444929</v>
      </c>
      <c r="I382" s="59" t="n">
        <v>0.3392547848316758</v>
      </c>
      <c r="J382" s="59" t="n">
        <v>20.48433837685604</v>
      </c>
      <c r="K382" s="59" t="n">
        <v>19.55137064011365</v>
      </c>
      <c r="L382" s="59" t="n">
        <v>0.4944464114248818</v>
      </c>
      <c r="M382" s="59" t="n">
        <v>2996.514289075756</v>
      </c>
      <c r="N382" s="59" t="n">
        <v>851.9687737238949</v>
      </c>
      <c r="O382" s="59" t="n">
        <v>1993.799466926652</v>
      </c>
      <c r="P382" s="59" t="n">
        <v>847.3817673419676</v>
      </c>
      <c r="Q382" s="59" t="n">
        <v>1097.18636277035</v>
      </c>
      <c r="R382" s="59" t="n">
        <v>48.00229349109732</v>
      </c>
      <c r="S382" s="59" t="n">
        <v>0.6431160306611264</v>
      </c>
      <c r="T382" s="59" t="n">
        <v>0.2465479424497809</v>
      </c>
      <c r="U382" s="59" t="n">
        <v>3.224970369055871</v>
      </c>
      <c r="V382" s="59" t="n">
        <v>19.56888534161583</v>
      </c>
      <c r="W382" s="59" t="n">
        <v>81.78385064963028</v>
      </c>
      <c r="X382" s="59" t="n">
        <v>0.2362631553533082</v>
      </c>
      <c r="Y382" s="59" t="n">
        <v>48.45590025926671</v>
      </c>
      <c r="Z382" s="59" t="n">
        <v>234.1667340765995</v>
      </c>
    </row>
    <row r="383">
      <c r="B383" s="44" t="inlineStr">
        <is>
          <t>inf</t>
        </is>
      </c>
      <c r="C383" s="59">
        <f>IF(C382&gt;C380,C382-C380,0)</f>
        <v/>
      </c>
      <c r="D383" s="59">
        <f>IF(D382&gt;D380,D382-D380,0)</f>
        <v/>
      </c>
      <c r="E383" s="59">
        <f>IF(E382&gt;E380,E382-E380,0)</f>
        <v/>
      </c>
      <c r="F383" s="59">
        <f>IF(F382&gt;F380,F382-F380,0)</f>
        <v/>
      </c>
      <c r="G383" s="59">
        <f>IF(G382&gt;G380,G382-G380,0)</f>
        <v/>
      </c>
      <c r="H383" s="59">
        <f>IF(H382&gt;H380,H382-H380,0)</f>
        <v/>
      </c>
      <c r="I383" s="59">
        <f>IF(I382&gt;I380,I382-I380,0)</f>
        <v/>
      </c>
      <c r="J383" s="59">
        <f>IF(J382&gt;J380,J382-J380,0)</f>
        <v/>
      </c>
      <c r="K383" s="59">
        <f>IF(K382&gt;K380,K382-K380,0)</f>
        <v/>
      </c>
      <c r="L383" s="59">
        <f>IF(L382&gt;L380,L382-L380,0)</f>
        <v/>
      </c>
      <c r="M383" s="59">
        <f>IF(M382&gt;M380,M382-M380,0)</f>
        <v/>
      </c>
      <c r="N383" s="59">
        <f>IF(N382&gt;N380,N382-N380,0)</f>
        <v/>
      </c>
      <c r="O383" s="59">
        <f>IF(O382&gt;O380,O382-O380,0)</f>
        <v/>
      </c>
      <c r="P383" s="59">
        <f>IF(P382&gt;P380,P382-P380,0)</f>
        <v/>
      </c>
      <c r="Q383" s="59">
        <f>IF(Q382&gt;Q380,Q382-Q380,0)</f>
        <v/>
      </c>
      <c r="R383" s="59">
        <f>IF(R382&gt;R380,R382-R380,0)</f>
        <v/>
      </c>
      <c r="S383" s="59">
        <f>IF(S382&gt;S380,S382-S380,0)</f>
        <v/>
      </c>
      <c r="T383" s="59">
        <f>IF(T382&gt;T380,T382-T380,0)</f>
        <v/>
      </c>
      <c r="U383" s="59">
        <f>IF(U382&gt;U380,U382-U380,0)</f>
        <v/>
      </c>
      <c r="V383" s="59">
        <f>IF(V382&gt;V380,V382-V380,0)</f>
        <v/>
      </c>
      <c r="W383" s="59">
        <f>IF(W382&gt;W380,W382-W380,0)</f>
        <v/>
      </c>
      <c r="X383" s="59">
        <f>IF(X382&gt;X380,X382-X380,0)</f>
        <v/>
      </c>
      <c r="Y383" s="59">
        <f>IF(Y382&gt;Y380,Y382-Y380,0)</f>
        <v/>
      </c>
      <c r="Z383" s="59">
        <f>IF(Z382&gt;Z380,Z382-Z380,0)</f>
        <v/>
      </c>
    </row>
    <row r="384">
      <c r="B384" s="44" t="inlineStr">
        <is>
          <t>sup</t>
        </is>
      </c>
      <c r="C384" s="59">
        <f>IF(C381&gt;C382,C381-C382,0)</f>
        <v/>
      </c>
      <c r="D384" s="59">
        <f>IF(D381&gt;D382,D381-D382,0)</f>
        <v/>
      </c>
      <c r="E384" s="59">
        <f>IF(E381&gt;E382,E381-E382,0)</f>
        <v/>
      </c>
      <c r="F384" s="59">
        <f>IF(F381&gt;F382,F381-F382,0)</f>
        <v/>
      </c>
      <c r="G384" s="59">
        <f>IF(G381&gt;G382,G381-G382,0)</f>
        <v/>
      </c>
      <c r="H384" s="59">
        <f>IF(H381&gt;H382,H381-H382,0)</f>
        <v/>
      </c>
      <c r="I384" s="59">
        <f>IF(I381&gt;I382,I381-I382,0)</f>
        <v/>
      </c>
      <c r="J384" s="59">
        <f>IF(J381&gt;J382,J381-J382,0)</f>
        <v/>
      </c>
      <c r="K384" s="59">
        <f>IF(K381&gt;K382,K381-K382,0)</f>
        <v/>
      </c>
      <c r="L384" s="59">
        <f>IF(L381&gt;L382,L381-L382,0)</f>
        <v/>
      </c>
      <c r="M384" s="59">
        <f>IF(M381&gt;M382,M381-M382,0)</f>
        <v/>
      </c>
      <c r="N384" s="59">
        <f>IF(N381&gt;N382,N381-N382,0)</f>
        <v/>
      </c>
      <c r="O384" s="59">
        <f>IF(O381&gt;O382,O381-O382,0)</f>
        <v/>
      </c>
      <c r="P384" s="59">
        <f>IF(P381&gt;P382,P381-P382,0)</f>
        <v/>
      </c>
      <c r="Q384" s="59">
        <f>IF(Q381&gt;Q382,Q381-Q382,0)</f>
        <v/>
      </c>
      <c r="R384" s="59">
        <f>IF(R381&gt;R382,R381-R382,0)</f>
        <v/>
      </c>
      <c r="S384" s="59">
        <f>IF(S381&gt;S382,S381-S382,0)</f>
        <v/>
      </c>
      <c r="T384" s="59">
        <f>IF(T381&gt;T382,T381-T382,0)</f>
        <v/>
      </c>
      <c r="U384" s="59">
        <f>IF(U381&gt;U382,U381-U382,0)</f>
        <v/>
      </c>
      <c r="V384" s="59">
        <f>IF(V381&gt;V382,V381-V382,0)</f>
        <v/>
      </c>
      <c r="W384" s="59">
        <f>IF(W381&gt;W382,W381-W382,0)</f>
        <v/>
      </c>
      <c r="X384" s="59">
        <f>IF(X381&gt;X382,X381-X382,0)</f>
        <v/>
      </c>
      <c r="Y384" s="59">
        <f>IF(Y381&gt;Y382,Y381-Y382,0)</f>
        <v/>
      </c>
      <c r="Z384" s="59">
        <f>IF(Z381&gt;Z382,Z381-Z382,0)</f>
        <v/>
      </c>
    </row>
    <row r="385">
      <c r="A385" s="59" t="inlineStr">
        <is>
          <t>BL dir</t>
        </is>
      </c>
      <c r="B385" s="43" t="inlineStr">
        <is>
          <t>min</t>
        </is>
      </c>
      <c r="C385" s="59" t="n">
        <v>2636</v>
      </c>
      <c r="D385" s="59" t="n">
        <v>405</v>
      </c>
      <c r="E385" s="59" t="n">
        <v>1</v>
      </c>
      <c r="F385" s="59" t="n">
        <v>1</v>
      </c>
      <c r="G385" s="59" t="n">
        <v>1</v>
      </c>
      <c r="H385" s="59" t="n">
        <v>356</v>
      </c>
      <c r="I385" s="59" t="n">
        <v>3</v>
      </c>
      <c r="J385" s="59" t="n">
        <v>8</v>
      </c>
      <c r="K385" s="59" t="n">
        <v>12</v>
      </c>
      <c r="L385" s="59" t="n">
        <v>1</v>
      </c>
      <c r="M385" s="59" t="n">
        <v>2014</v>
      </c>
      <c r="N385" s="59" t="n">
        <v>434</v>
      </c>
      <c r="O385" s="59" t="n">
        <v>537</v>
      </c>
      <c r="P385" s="59" t="n">
        <v>508</v>
      </c>
      <c r="Q385" s="59" t="n">
        <v>0</v>
      </c>
      <c r="R385" s="59" t="n">
        <v>3</v>
      </c>
      <c r="S385" s="59" t="n">
        <v>1</v>
      </c>
      <c r="U385" s="59" t="n">
        <v>209</v>
      </c>
      <c r="V385" s="59" t="n">
        <v>243</v>
      </c>
      <c r="W385" s="59" t="n">
        <v>3</v>
      </c>
      <c r="X385" s="59" t="n">
        <v>0</v>
      </c>
      <c r="Y385" s="59" t="n">
        <v>226</v>
      </c>
      <c r="Z385" s="59" t="n">
        <v>4</v>
      </c>
    </row>
    <row r="386">
      <c r="B386" s="43" t="inlineStr">
        <is>
          <t>max</t>
        </is>
      </c>
      <c r="C386" s="59" t="n">
        <v>2748</v>
      </c>
      <c r="D386" s="59" t="n">
        <v>494</v>
      </c>
      <c r="E386" s="59" t="n">
        <v>46</v>
      </c>
      <c r="F386" s="59" t="n">
        <v>26</v>
      </c>
      <c r="G386" s="59" t="n">
        <v>35</v>
      </c>
      <c r="H386" s="59" t="n">
        <v>481</v>
      </c>
      <c r="I386" s="59" t="n">
        <v>71</v>
      </c>
      <c r="J386" s="59" t="n">
        <v>98</v>
      </c>
      <c r="K386" s="59" t="n">
        <v>83</v>
      </c>
      <c r="L386" s="59" t="n">
        <v>24</v>
      </c>
      <c r="M386" s="59" t="n">
        <v>2188</v>
      </c>
      <c r="N386" s="59" t="n">
        <v>838</v>
      </c>
      <c r="O386" s="59" t="n">
        <v>649</v>
      </c>
      <c r="P386" s="59" t="n">
        <v>524</v>
      </c>
      <c r="Q386" s="59" t="n">
        <v>112</v>
      </c>
      <c r="R386" s="59" t="n">
        <v>65</v>
      </c>
      <c r="S386" s="59" t="n">
        <v>25</v>
      </c>
      <c r="U386" s="59" t="n">
        <v>223</v>
      </c>
      <c r="V386" s="59" t="n">
        <v>634</v>
      </c>
      <c r="W386" s="59" t="n">
        <v>65</v>
      </c>
      <c r="X386" s="59" t="n">
        <v>3</v>
      </c>
      <c r="Y386" s="59" t="n">
        <v>245</v>
      </c>
      <c r="Z386" s="59" t="n">
        <v>85</v>
      </c>
    </row>
    <row r="387">
      <c r="B387" s="43" t="inlineStr">
        <is>
          <t>DE</t>
        </is>
      </c>
      <c r="C387" s="59" t="n">
        <v>2683.210125016949</v>
      </c>
      <c r="D387" s="59" t="n">
        <v>465.6303305307212</v>
      </c>
      <c r="E387" s="59" t="n">
        <v>0.4892047964783897</v>
      </c>
      <c r="F387" s="59" t="n">
        <v>0.1732507163525903</v>
      </c>
      <c r="G387" s="59" t="n">
        <v>2.217455219553379</v>
      </c>
      <c r="H387" s="59" t="n">
        <v>435.181177325544</v>
      </c>
      <c r="I387" s="59" t="n">
        <v>27.54087201775161</v>
      </c>
      <c r="J387" s="59" t="n">
        <v>68.74417500835396</v>
      </c>
      <c r="K387" s="59" t="n">
        <v>68.21583934073455</v>
      </c>
      <c r="L387" s="59" t="n">
        <v>0.008927067049613465</v>
      </c>
      <c r="M387" s="59" t="n">
        <v>2146.738382967744</v>
      </c>
      <c r="N387" s="59" t="n">
        <v>617.9333258897428</v>
      </c>
      <c r="O387" s="59" t="n">
        <v>607.5624857237041</v>
      </c>
      <c r="P387" s="59" t="n">
        <v>518.2303363490345</v>
      </c>
      <c r="Q387" s="59" t="n">
        <v>88.30282853461863</v>
      </c>
      <c r="R387" s="59" t="n">
        <v>0.4683329952100345</v>
      </c>
      <c r="S387" s="59" t="n">
        <v>0.01366662852085902</v>
      </c>
      <c r="U387" s="59" t="n">
        <v>216.1257146782974</v>
      </c>
      <c r="V387" s="59" t="n">
        <v>469.0411922665236</v>
      </c>
      <c r="W387" s="59" t="n">
        <v>0.003749403535462591</v>
      </c>
      <c r="X387" s="59" t="n">
        <v>0.007105629746098681</v>
      </c>
      <c r="Y387" s="59" t="n">
        <v>236.9314832200704</v>
      </c>
      <c r="Z387" s="59" t="n">
        <v>0.003200554012793416</v>
      </c>
    </row>
    <row r="388">
      <c r="B388" s="44" t="inlineStr">
        <is>
          <t>inf</t>
        </is>
      </c>
      <c r="C388" s="59">
        <f>IF(C387&gt;C385,C387-C385,0)</f>
        <v/>
      </c>
      <c r="D388" s="59">
        <f>IF(D387&gt;D385,D387-D385,0)</f>
        <v/>
      </c>
      <c r="E388" s="59">
        <f>IF(E387&gt;E385,E387-E385,0)</f>
        <v/>
      </c>
      <c r="F388" s="59">
        <f>IF(F387&gt;F385,F387-F385,0)</f>
        <v/>
      </c>
      <c r="G388" s="59">
        <f>IF(G387&gt;G385,G387-G385,0)</f>
        <v/>
      </c>
      <c r="H388" s="59">
        <f>IF(H387&gt;H385,H387-H385,0)</f>
        <v/>
      </c>
      <c r="I388" s="59">
        <f>IF(I387&gt;I385,I387-I385,0)</f>
        <v/>
      </c>
      <c r="J388" s="59">
        <f>IF(J387&gt;J385,J387-J385,0)</f>
        <v/>
      </c>
      <c r="K388" s="59">
        <f>IF(K387&gt;K385,K387-K385,0)</f>
        <v/>
      </c>
      <c r="L388" s="59">
        <f>IF(L387&gt;L385,L387-L385,0)</f>
        <v/>
      </c>
      <c r="M388" s="59">
        <f>IF(M387&gt;M385,M387-M385,0)</f>
        <v/>
      </c>
      <c r="N388" s="59">
        <f>IF(N387&gt;N385,N387-N385,0)</f>
        <v/>
      </c>
      <c r="O388" s="59">
        <f>IF(O387&gt;O385,O387-O385,0)</f>
        <v/>
      </c>
      <c r="P388" s="59">
        <f>IF(P387&gt;P385,P387-P385,0)</f>
        <v/>
      </c>
      <c r="Q388" s="59">
        <f>IF(Q387&gt;Q385,Q387-Q385,0)</f>
        <v/>
      </c>
      <c r="R388" s="59">
        <f>IF(R387&gt;R385,R387-R385,0)</f>
        <v/>
      </c>
      <c r="S388" s="59">
        <f>IF(S387&gt;S385,S387-S385,0)</f>
        <v/>
      </c>
      <c r="T388" s="59">
        <f>IF(T387&gt;T385,T387-T385,0)</f>
        <v/>
      </c>
      <c r="U388" s="59">
        <f>IF(U387&gt;U385,U387-U385,0)</f>
        <v/>
      </c>
      <c r="V388" s="59">
        <f>IF(V387&gt;V385,V387-V385,0)</f>
        <v/>
      </c>
      <c r="W388" s="59">
        <f>IF(W387&gt;W385,W387-W385,0)</f>
        <v/>
      </c>
      <c r="X388" s="59">
        <f>IF(X387&gt;X385,X387-X385,0)</f>
        <v/>
      </c>
      <c r="Y388" s="59">
        <f>IF(Y387&gt;Y385,Y387-Y385,0)</f>
        <v/>
      </c>
      <c r="Z388" s="59">
        <f>IF(Z387&gt;Z385,Z387-Z385,0)</f>
        <v/>
      </c>
    </row>
    <row r="389">
      <c r="B389" s="44" t="inlineStr">
        <is>
          <t>sup</t>
        </is>
      </c>
      <c r="C389" s="59">
        <f>IF(C386&gt;C387,C386-C387,0)</f>
        <v/>
      </c>
      <c r="D389" s="59">
        <f>IF(D386&gt;D387,D386-D387,0)</f>
        <v/>
      </c>
      <c r="E389" s="59">
        <f>IF(E386&gt;E387,E386-E387,0)</f>
        <v/>
      </c>
      <c r="F389" s="59">
        <f>IF(F386&gt;F387,F386-F387,0)</f>
        <v/>
      </c>
      <c r="G389" s="59">
        <f>IF(G386&gt;G387,G386-G387,0)</f>
        <v/>
      </c>
      <c r="H389" s="59">
        <f>IF(H386&gt;H387,H386-H387,0)</f>
        <v/>
      </c>
      <c r="I389" s="59">
        <f>IF(I386&gt;I387,I386-I387,0)</f>
        <v/>
      </c>
      <c r="J389" s="59">
        <f>IF(J386&gt;J387,J386-J387,0)</f>
        <v/>
      </c>
      <c r="K389" s="59">
        <f>IF(K386&gt;K387,K386-K387,0)</f>
        <v/>
      </c>
      <c r="L389" s="59">
        <f>IF(L386&gt;L387,L386-L387,0)</f>
        <v/>
      </c>
      <c r="M389" s="59">
        <f>IF(M386&gt;M387,M386-M387,0)</f>
        <v/>
      </c>
      <c r="N389" s="59">
        <f>IF(N386&gt;N387,N386-N387,0)</f>
        <v/>
      </c>
      <c r="O389" s="59">
        <f>IF(O386&gt;O387,O386-O387,0)</f>
        <v/>
      </c>
      <c r="P389" s="59">
        <f>IF(P386&gt;P387,P386-P387,0)</f>
        <v/>
      </c>
      <c r="Q389" s="59">
        <f>IF(Q386&gt;Q387,Q386-Q387,0)</f>
        <v/>
      </c>
      <c r="R389" s="59">
        <f>IF(R386&gt;R387,R386-R387,0)</f>
        <v/>
      </c>
      <c r="S389" s="59">
        <f>IF(S386&gt;S387,S386-S387,0)</f>
        <v/>
      </c>
      <c r="T389" s="59">
        <f>IF(T386&gt;T387,T386-T387,0)</f>
        <v/>
      </c>
      <c r="U389" s="59">
        <f>IF(U386&gt;U387,U386-U387,0)</f>
        <v/>
      </c>
      <c r="V389" s="59">
        <f>IF(V386&gt;V387,V386-V387,0)</f>
        <v/>
      </c>
      <c r="W389" s="59">
        <f>IF(W386&gt;W387,W386-W387,0)</f>
        <v/>
      </c>
      <c r="X389" s="59">
        <f>IF(X386&gt;X387,X386-X387,0)</f>
        <v/>
      </c>
      <c r="Y389" s="59">
        <f>IF(Y386&gt;Y387,Y386-Y387,0)</f>
        <v/>
      </c>
      <c r="Z389" s="59">
        <f>IF(Z386&gt;Z387,Z386-Z387,0)</f>
        <v/>
      </c>
    </row>
    <row r="390">
      <c r="A390" s="59" t="inlineStr">
        <is>
          <t>BL intrac</t>
        </is>
      </c>
      <c r="B390" s="43" t="inlineStr">
        <is>
          <t>min</t>
        </is>
      </c>
      <c r="C390" s="59" t="n">
        <v>1933</v>
      </c>
      <c r="D390" s="59" t="n">
        <v>1800</v>
      </c>
      <c r="E390" s="59" t="n">
        <v>0</v>
      </c>
      <c r="F390" s="59" t="n">
        <v>0</v>
      </c>
      <c r="G390" s="59" t="n">
        <v>30</v>
      </c>
      <c r="H390" s="59" t="n">
        <v>20</v>
      </c>
      <c r="I390" s="59" t="n">
        <v>0</v>
      </c>
      <c r="J390" s="59" t="n">
        <v>105</v>
      </c>
      <c r="K390" s="59" t="n">
        <v>73</v>
      </c>
      <c r="L390" s="59" t="n">
        <v>23</v>
      </c>
    </row>
    <row r="391">
      <c r="B391" s="43" t="inlineStr">
        <is>
          <t>max</t>
        </is>
      </c>
      <c r="C391" s="59" t="n">
        <v>2051</v>
      </c>
      <c r="D391" s="59" t="n">
        <v>1933</v>
      </c>
      <c r="E391" s="59" t="n">
        <v>1800</v>
      </c>
      <c r="F391" s="59" t="n">
        <v>1200</v>
      </c>
      <c r="G391" s="59" t="n">
        <v>650</v>
      </c>
      <c r="H391" s="59" t="n">
        <v>550</v>
      </c>
      <c r="I391" s="59" t="n">
        <v>7</v>
      </c>
      <c r="J391" s="59" t="n">
        <v>142</v>
      </c>
      <c r="K391" s="59" t="n">
        <v>87</v>
      </c>
      <c r="L391" s="59" t="n">
        <v>62</v>
      </c>
    </row>
    <row r="392">
      <c r="B392" s="43" t="inlineStr">
        <is>
          <t>IC</t>
        </is>
      </c>
      <c r="C392" s="59" t="n">
        <v>2003.566857092138</v>
      </c>
      <c r="D392" s="59" t="n">
        <v>1870.277662930628</v>
      </c>
      <c r="E392" s="59" t="n">
        <v>1174.186053063615</v>
      </c>
      <c r="F392" s="59" t="n">
        <v>416.8086121551123</v>
      </c>
      <c r="G392" s="59" t="n">
        <v>151.8299403622221</v>
      </c>
      <c r="H392" s="59" t="n">
        <v>127.07681439494</v>
      </c>
      <c r="I392" s="59" t="n">
        <v>0.007064290283151165</v>
      </c>
      <c r="J392" s="59" t="n">
        <v>133.3217023710096</v>
      </c>
      <c r="K392" s="59" t="n">
        <v>80.50516446946776</v>
      </c>
      <c r="L392" s="59" t="n">
        <v>52.13854072571352</v>
      </c>
    </row>
    <row r="393">
      <c r="B393" s="44" t="inlineStr">
        <is>
          <t>inf</t>
        </is>
      </c>
      <c r="C393" s="59">
        <f>IF(C392&gt;C390,C392-C390,0)</f>
        <v/>
      </c>
      <c r="D393" s="59">
        <f>IF(D392&gt;D390,D392-D390,0)</f>
        <v/>
      </c>
      <c r="E393" s="59">
        <f>IF(E392&gt;E390,E392-E390,0)</f>
        <v/>
      </c>
      <c r="F393" s="59">
        <f>IF(F392&gt;F390,F392-F390,0)</f>
        <v/>
      </c>
      <c r="G393" s="59">
        <f>IF(G392&gt;G390,G392-G390,0)</f>
        <v/>
      </c>
      <c r="H393" s="59">
        <f>IF(H392&gt;H390,H392-H390,0)</f>
        <v/>
      </c>
      <c r="I393" s="59">
        <f>IF(I392&gt;I390,I392-I390,0)</f>
        <v/>
      </c>
      <c r="J393" s="59">
        <f>IF(J392&gt;J390,J392-J390,0)</f>
        <v/>
      </c>
      <c r="K393" s="59">
        <f>IF(K392&gt;K390,K392-K390,0)</f>
        <v/>
      </c>
      <c r="L393" s="59">
        <f>IF(L392&gt;L390,L392-L390,0)</f>
        <v/>
      </c>
      <c r="M393" s="59">
        <f>IF(M392&gt;M390,M392-M390,0)</f>
        <v/>
      </c>
      <c r="N393" s="59">
        <f>IF(N392&gt;N390,N392-N390,0)</f>
        <v/>
      </c>
      <c r="O393" s="59">
        <f>IF(O392&gt;O390,O392-O390,0)</f>
        <v/>
      </c>
      <c r="P393" s="59">
        <f>IF(P392&gt;P390,P392-P390,0)</f>
        <v/>
      </c>
      <c r="Q393" s="59">
        <f>IF(Q392&gt;Q390,Q392-Q390,0)</f>
        <v/>
      </c>
      <c r="R393" s="59">
        <f>IF(R392&gt;R390,R392-R390,0)</f>
        <v/>
      </c>
      <c r="S393" s="59">
        <f>IF(S392&gt;S390,S392-S390,0)</f>
        <v/>
      </c>
      <c r="T393" s="59">
        <f>IF(T392&gt;T390,T392-T390,0)</f>
        <v/>
      </c>
      <c r="U393" s="59">
        <f>IF(U392&gt;U390,U392-U390,0)</f>
        <v/>
      </c>
      <c r="V393" s="59">
        <f>IF(V392&gt;V390,V392-V390,0)</f>
        <v/>
      </c>
      <c r="W393" s="59">
        <f>IF(W392&gt;W390,W392-W390,0)</f>
        <v/>
      </c>
      <c r="X393" s="59">
        <f>IF(X392&gt;X390,X392-X390,0)</f>
        <v/>
      </c>
      <c r="Y393" s="59">
        <f>IF(Y392&gt;Y390,Y392-Y390,0)</f>
        <v/>
      </c>
      <c r="Z393" s="59">
        <f>IF(Z392&gt;Z390,Z392-Z390,0)</f>
        <v/>
      </c>
    </row>
    <row r="394">
      <c r="B394" s="44" t="inlineStr">
        <is>
          <t>sup</t>
        </is>
      </c>
      <c r="C394" s="59">
        <f>IF(C391&gt;C392,C391-C392,0)</f>
        <v/>
      </c>
      <c r="D394" s="59">
        <f>IF(D391&gt;D392,D391-D392,0)</f>
        <v/>
      </c>
      <c r="E394" s="59">
        <f>IF(E391&gt;E392,E391-E392,0)</f>
        <v/>
      </c>
      <c r="F394" s="59">
        <f>IF(F391&gt;F392,F391-F392,0)</f>
        <v/>
      </c>
      <c r="G394" s="59">
        <f>IF(G391&gt;G392,G391-G392,0)</f>
        <v/>
      </c>
      <c r="H394" s="59">
        <f>IF(H391&gt;H392,H391-H392,0)</f>
        <v/>
      </c>
      <c r="I394" s="59">
        <f>IF(I391&gt;I392,I391-I392,0)</f>
        <v/>
      </c>
      <c r="J394" s="59">
        <f>IF(J391&gt;J392,J391-J392,0)</f>
        <v/>
      </c>
      <c r="K394" s="59">
        <f>IF(K391&gt;K392,K391-K392,0)</f>
        <v/>
      </c>
      <c r="L394" s="59">
        <f>IF(L391&gt;L392,L391-L392,0)</f>
        <v/>
      </c>
      <c r="M394" s="59">
        <f>IF(M391&gt;M392,M391-M392,0)</f>
        <v/>
      </c>
      <c r="N394" s="59">
        <f>IF(N391&gt;N392,N391-N392,0)</f>
        <v/>
      </c>
      <c r="O394" s="59">
        <f>IF(O391&gt;O392,O391-O392,0)</f>
        <v/>
      </c>
      <c r="P394" s="59">
        <f>IF(P391&gt;P392,P391-P392,0)</f>
        <v/>
      </c>
      <c r="Q394" s="59">
        <f>IF(Q391&gt;Q392,Q391-Q392,0)</f>
        <v/>
      </c>
      <c r="R394" s="59">
        <f>IF(R391&gt;R392,R391-R392,0)</f>
        <v/>
      </c>
      <c r="S394" s="59">
        <f>IF(S391&gt;S392,S391-S392,0)</f>
        <v/>
      </c>
      <c r="T394" s="59">
        <f>IF(T391&gt;T392,T391-T392,0)</f>
        <v/>
      </c>
      <c r="U394" s="59">
        <f>IF(U391&gt;U392,U391-U392,0)</f>
        <v/>
      </c>
      <c r="V394" s="59">
        <f>IF(V391&gt;V392,V391-V392,0)</f>
        <v/>
      </c>
      <c r="W394" s="59">
        <f>IF(W391&gt;W392,W391-W392,0)</f>
        <v/>
      </c>
      <c r="X394" s="59">
        <f>IF(X391&gt;X392,X391-X392,0)</f>
        <v/>
      </c>
      <c r="Y394" s="59">
        <f>IF(Y391&gt;Y392,Y391-Y392,0)</f>
        <v/>
      </c>
      <c r="Z394" s="59">
        <f>IF(Z391&gt;Z392,Z391-Z392,0)</f>
        <v/>
      </c>
    </row>
    <row r="413">
      <c r="C413" s="37" t="inlineStr">
        <is>
          <t>Matières premières "concentrés"</t>
        </is>
      </c>
      <c r="D413" s="37" t="inlineStr">
        <is>
          <t>Céréales</t>
        </is>
      </c>
      <c r="E413" s="41" t="inlineStr">
        <is>
          <t>Blétendre</t>
        </is>
      </c>
      <c r="F413" s="41" t="inlineStr">
        <is>
          <t>Maïs</t>
        </is>
      </c>
      <c r="G413" s="41" t="inlineStr">
        <is>
          <t>Orge</t>
        </is>
      </c>
      <c r="H413" s="41" t="inlineStr">
        <is>
          <t>Triticale</t>
        </is>
      </c>
      <c r="I413" s="41" t="inlineStr">
        <is>
          <t>Autres céréales</t>
        </is>
      </c>
      <c r="J413" s="37" t="inlineStr">
        <is>
          <t>Oléopro</t>
        </is>
      </c>
      <c r="K413" s="41" t="inlineStr">
        <is>
          <t>Protéagineux</t>
        </is>
      </c>
      <c r="L413" s="41" t="inlineStr">
        <is>
          <t>Autres oléopro</t>
        </is>
      </c>
      <c r="M413" s="37" t="inlineStr">
        <is>
          <t>Coproduits</t>
        </is>
      </c>
      <c r="N413" s="37" t="inlineStr">
        <is>
          <t>CP Cér</t>
        </is>
      </c>
      <c r="O413" s="37" t="inlineStr">
        <is>
          <t>Tourteaux</t>
        </is>
      </c>
      <c r="P413" s="41" t="inlineStr">
        <is>
          <t>Ttx soja</t>
        </is>
      </c>
      <c r="Q413" s="41" t="inlineStr">
        <is>
          <t>Ttx colza</t>
        </is>
      </c>
      <c r="R413" s="41" t="inlineStr">
        <is>
          <t>Ttx tournesol</t>
        </is>
      </c>
      <c r="S413" s="41" t="inlineStr">
        <is>
          <t>Autres ttx</t>
        </is>
      </c>
      <c r="T413" s="37" t="inlineStr">
        <is>
          <t>Huiles vég.</t>
        </is>
      </c>
      <c r="U413" s="37" t="inlineStr">
        <is>
          <t>Luzerne déshy.</t>
        </is>
      </c>
      <c r="V413" s="37" t="inlineStr">
        <is>
          <t>Pulpes bett.</t>
        </is>
      </c>
      <c r="W413" s="37" t="inlineStr">
        <is>
          <t>CP liq bett.</t>
        </is>
      </c>
      <c r="X413" s="37" t="inlineStr">
        <is>
          <t>CP orig. anim.</t>
        </is>
      </c>
      <c r="Y413" s="37" t="inlineStr">
        <is>
          <t>Autres MP</t>
        </is>
      </c>
      <c r="Z413" s="37" t="inlineStr">
        <is>
          <t>AMV</t>
        </is>
      </c>
    </row>
    <row r="414">
      <c r="A414" s="59" t="inlineStr">
        <is>
          <t>BV</t>
        </is>
      </c>
      <c r="B414" s="43" t="inlineStr">
        <is>
          <t>min</t>
        </is>
      </c>
      <c r="C414" s="59" t="n">
        <v>3993</v>
      </c>
      <c r="D414" s="59" t="n">
        <v>2070</v>
      </c>
      <c r="E414" s="59" t="n">
        <v>2</v>
      </c>
      <c r="F414" s="59" t="n">
        <v>302</v>
      </c>
      <c r="G414" s="59" t="n">
        <v>113</v>
      </c>
      <c r="H414" s="59" t="n">
        <v>99</v>
      </c>
      <c r="I414" s="59" t="n">
        <v>0</v>
      </c>
      <c r="J414" s="59" t="n">
        <v>93</v>
      </c>
      <c r="K414" s="59" t="n">
        <v>55</v>
      </c>
      <c r="L414" s="59" t="n">
        <v>5</v>
      </c>
      <c r="M414" s="59" t="n">
        <v>1676</v>
      </c>
      <c r="N414" s="59" t="n">
        <v>215</v>
      </c>
      <c r="O414" s="59" t="n">
        <v>760</v>
      </c>
      <c r="P414" s="59" t="n">
        <v>290</v>
      </c>
      <c r="Q414" s="59" t="n">
        <v>318</v>
      </c>
      <c r="R414" s="59" t="n">
        <v>154</v>
      </c>
      <c r="S414" s="59" t="n">
        <v>0</v>
      </c>
      <c r="T414" s="59" t="n">
        <v>0</v>
      </c>
      <c r="U414" s="59" t="n">
        <v>121</v>
      </c>
      <c r="V414" s="59" t="n">
        <v>149</v>
      </c>
      <c r="W414" s="59" t="n">
        <v>19</v>
      </c>
      <c r="X414" s="59" t="n">
        <v>1</v>
      </c>
      <c r="Y414" s="59" t="n">
        <v>133</v>
      </c>
      <c r="Z414" s="59" t="n">
        <v>62</v>
      </c>
    </row>
    <row r="415">
      <c r="B415" s="43" t="inlineStr">
        <is>
          <t>max</t>
        </is>
      </c>
      <c r="C415" s="59" t="n">
        <v>4039</v>
      </c>
      <c r="D415" s="59" t="n">
        <v>2164</v>
      </c>
      <c r="E415" s="59" t="n">
        <v>1501</v>
      </c>
      <c r="F415" s="59" t="n">
        <v>1504</v>
      </c>
      <c r="G415" s="59" t="n">
        <v>762</v>
      </c>
      <c r="H415" s="59" t="n">
        <v>715</v>
      </c>
      <c r="I415" s="59" t="n">
        <v>97</v>
      </c>
      <c r="J415" s="59" t="n">
        <v>111</v>
      </c>
      <c r="K415" s="59" t="n">
        <v>76</v>
      </c>
      <c r="L415" s="59" t="n">
        <v>61</v>
      </c>
      <c r="M415" s="59" t="n">
        <v>1763</v>
      </c>
      <c r="N415" s="59" t="n">
        <v>524</v>
      </c>
      <c r="O415" s="59" t="n">
        <v>786</v>
      </c>
      <c r="P415" s="59" t="n">
        <v>290</v>
      </c>
      <c r="Q415" s="59" t="n">
        <v>333</v>
      </c>
      <c r="R415" s="59" t="n">
        <v>165</v>
      </c>
      <c r="S415" s="59" t="n">
        <v>2</v>
      </c>
      <c r="T415" s="59" t="n">
        <v>120</v>
      </c>
      <c r="U415" s="59" t="n">
        <v>129</v>
      </c>
      <c r="V415" s="59" t="n">
        <v>418</v>
      </c>
      <c r="W415" s="59" t="n">
        <v>83</v>
      </c>
      <c r="X415" s="59" t="n">
        <v>37</v>
      </c>
      <c r="Y415" s="59" t="n">
        <v>141</v>
      </c>
      <c r="Z415" s="59" t="n">
        <v>93</v>
      </c>
    </row>
    <row r="416">
      <c r="B416" s="43" t="inlineStr">
        <is>
          <t>BV</t>
        </is>
      </c>
      <c r="C416" s="59" t="n">
        <v>4018.876592335315</v>
      </c>
      <c r="D416" s="59" t="n">
        <v>2115.045191693597</v>
      </c>
      <c r="E416" s="59" t="n">
        <v>896.9840512598253</v>
      </c>
      <c r="F416" s="59" t="n">
        <v>675.1530929009957</v>
      </c>
      <c r="G416" s="59" t="n">
        <v>245.2189394080436</v>
      </c>
      <c r="H416" s="59" t="n">
        <v>277.9611489974931</v>
      </c>
      <c r="I416" s="59" t="n">
        <v>20.867905448569</v>
      </c>
      <c r="J416" s="59" t="n">
        <v>99.33819669445653</v>
      </c>
      <c r="K416" s="59" t="n">
        <v>65.89245464757835</v>
      </c>
      <c r="L416" s="59" t="n">
        <v>31.76076676459061</v>
      </c>
      <c r="M416" s="59" t="n">
        <v>1723.782364141532</v>
      </c>
      <c r="N416" s="59" t="n">
        <v>440.3439493120118</v>
      </c>
      <c r="O416" s="59" t="n">
        <v>772.6609964183879</v>
      </c>
      <c r="P416" s="59" t="n">
        <v>290.4087574905662</v>
      </c>
      <c r="Q416" s="59" t="n">
        <v>325.2165366742871</v>
      </c>
      <c r="R416" s="59" t="n">
        <v>158.5263257929412</v>
      </c>
      <c r="S416" s="59" t="n">
        <v>0.03560734215233525</v>
      </c>
      <c r="T416" s="59" t="n">
        <v>0.3057473329847709</v>
      </c>
      <c r="U416" s="59" t="n">
        <v>125.1921818339257</v>
      </c>
      <c r="V416" s="59" t="n">
        <v>232.8664977767248</v>
      </c>
      <c r="W416" s="59" t="n">
        <v>16.82098684527331</v>
      </c>
      <c r="X416" s="59" t="n">
        <v>0.2918638846430446</v>
      </c>
      <c r="Y416" s="59" t="n">
        <v>136.3213008706308</v>
      </c>
      <c r="Z416" s="59" t="n">
        <v>80.51577993397798</v>
      </c>
    </row>
    <row r="417">
      <c r="B417" s="44" t="inlineStr">
        <is>
          <t>inf</t>
        </is>
      </c>
      <c r="C417" s="59" t="n">
        <v>25.87659233531485</v>
      </c>
      <c r="D417" s="59" t="n">
        <v>45.04519169359719</v>
      </c>
      <c r="E417" s="59" t="n">
        <v>894.9840512598253</v>
      </c>
      <c r="F417" s="59" t="n">
        <v>373.1530929009957</v>
      </c>
      <c r="G417" s="59" t="n">
        <v>132.2189394080436</v>
      </c>
      <c r="H417" s="59" t="n">
        <v>178.9611489974931</v>
      </c>
      <c r="I417" s="59" t="n">
        <v>20.867905448569</v>
      </c>
      <c r="J417" s="59" t="n">
        <v>6.338196694456528</v>
      </c>
      <c r="K417" s="59" t="n">
        <v>10.89245464757835</v>
      </c>
      <c r="L417" s="59" t="n">
        <v>26.76076676459061</v>
      </c>
      <c r="M417" s="59" t="n">
        <v>47.78236414153207</v>
      </c>
      <c r="N417" s="59" t="n">
        <v>225.3439493120118</v>
      </c>
      <c r="O417" s="59" t="n">
        <v>12.66099641838787</v>
      </c>
      <c r="P417" s="59" t="n">
        <v>0.4087574905661882</v>
      </c>
      <c r="Q417" s="59" t="n">
        <v>7.216536674287113</v>
      </c>
      <c r="R417" s="59" t="n">
        <v>4.526325792941208</v>
      </c>
      <c r="S417" s="59" t="n">
        <v>0.03560734215233525</v>
      </c>
      <c r="T417" s="59" t="n">
        <v>0.3057473329847709</v>
      </c>
      <c r="U417" s="59" t="n">
        <v>4.192181833925702</v>
      </c>
      <c r="V417" s="59" t="n">
        <v>83.8664977767248</v>
      </c>
      <c r="W417" s="59" t="n">
        <v>0</v>
      </c>
      <c r="X417" s="59" t="n">
        <v>0</v>
      </c>
      <c r="Y417" s="59" t="n">
        <v>3.321300870630807</v>
      </c>
      <c r="Z417" s="59" t="n">
        <v>18.51577993397798</v>
      </c>
    </row>
    <row r="418">
      <c r="B418" s="44" t="inlineStr">
        <is>
          <t>sup</t>
        </is>
      </c>
      <c r="C418" s="59" t="n">
        <v>20.12340766468515</v>
      </c>
      <c r="D418" s="59" t="n">
        <v>48.95480830640281</v>
      </c>
      <c r="E418" s="59" t="n">
        <v>604.0159487401747</v>
      </c>
      <c r="F418" s="59" t="n">
        <v>828.8469070990043</v>
      </c>
      <c r="G418" s="59" t="n">
        <v>516.7810605919564</v>
      </c>
      <c r="H418" s="59" t="n">
        <v>437.0388510025069</v>
      </c>
      <c r="I418" s="59" t="n">
        <v>76.132094551431</v>
      </c>
      <c r="J418" s="59" t="n">
        <v>11.66180330554347</v>
      </c>
      <c r="K418" s="59" t="n">
        <v>10.10754535242165</v>
      </c>
      <c r="L418" s="59" t="n">
        <v>29.23923323540939</v>
      </c>
      <c r="M418" s="59" t="n">
        <v>39.21763585846793</v>
      </c>
      <c r="N418" s="59" t="n">
        <v>83.65605068798823</v>
      </c>
      <c r="O418" s="59" t="n">
        <v>13.33900358161213</v>
      </c>
      <c r="P418" s="59" t="n">
        <v>0</v>
      </c>
      <c r="Q418" s="59" t="n">
        <v>7.783463325712887</v>
      </c>
      <c r="R418" s="59" t="n">
        <v>6.473674207058792</v>
      </c>
      <c r="S418" s="59" t="n">
        <v>1.964392657847665</v>
      </c>
      <c r="T418" s="59" t="n">
        <v>119.6942526670152</v>
      </c>
      <c r="U418" s="59" t="n">
        <v>3.807818166074298</v>
      </c>
      <c r="V418" s="59" t="n">
        <v>185.1335022232752</v>
      </c>
      <c r="W418" s="59" t="n">
        <v>66.17901315472669</v>
      </c>
      <c r="X418" s="59" t="n">
        <v>36.70813611535696</v>
      </c>
      <c r="Y418" s="59" t="n">
        <v>4.678699129369193</v>
      </c>
      <c r="Z418" s="59" t="n">
        <v>12.48422006602202</v>
      </c>
    </row>
    <row r="419">
      <c r="A419" s="59" t="inlineStr">
        <is>
          <t>BV FAB</t>
        </is>
      </c>
      <c r="B419" s="43" t="inlineStr">
        <is>
          <t>min</t>
        </is>
      </c>
      <c r="C419" s="59" t="n">
        <v>1702</v>
      </c>
      <c r="D419" s="59" t="n">
        <v>407</v>
      </c>
      <c r="E419" s="59" t="n">
        <v>1</v>
      </c>
      <c r="F419" s="59" t="n">
        <v>293</v>
      </c>
      <c r="G419" s="59" t="n">
        <v>81</v>
      </c>
      <c r="H419" s="59" t="n">
        <v>24</v>
      </c>
      <c r="I419" s="59" t="n">
        <v>1</v>
      </c>
      <c r="J419" s="59" t="n">
        <v>4</v>
      </c>
      <c r="K419" s="59" t="n">
        <v>5</v>
      </c>
      <c r="L419" s="59" t="n">
        <v>0</v>
      </c>
      <c r="M419" s="59" t="n">
        <v>1125</v>
      </c>
      <c r="N419" s="59" t="n">
        <v>209</v>
      </c>
      <c r="O419" s="59" t="n">
        <v>629</v>
      </c>
      <c r="P419" s="59" t="n">
        <v>156</v>
      </c>
      <c r="Q419" s="59" t="n">
        <v>318</v>
      </c>
      <c r="R419" s="59" t="n">
        <v>153</v>
      </c>
      <c r="S419" s="59" t="n">
        <v>0</v>
      </c>
      <c r="T419" s="59" t="n">
        <v>0</v>
      </c>
      <c r="U419" s="59" t="n">
        <v>59</v>
      </c>
      <c r="V419" s="59" t="n">
        <v>137</v>
      </c>
      <c r="W419" s="59" t="n">
        <v>14</v>
      </c>
      <c r="X419" s="59" t="n">
        <v>1</v>
      </c>
      <c r="Y419" s="59" t="n">
        <v>17</v>
      </c>
      <c r="Z419" s="59" t="n">
        <v>4</v>
      </c>
    </row>
    <row r="420">
      <c r="B420" s="43" t="inlineStr">
        <is>
          <t>max</t>
        </is>
      </c>
      <c r="C420" s="59" t="n">
        <v>1702</v>
      </c>
      <c r="D420" s="59" t="n">
        <v>437</v>
      </c>
      <c r="E420" s="59" t="n">
        <v>4</v>
      </c>
      <c r="F420" s="59" t="n">
        <v>309</v>
      </c>
      <c r="G420" s="59" t="n">
        <v>87</v>
      </c>
      <c r="H420" s="59" t="n">
        <v>30</v>
      </c>
      <c r="I420" s="59" t="n">
        <v>23</v>
      </c>
      <c r="J420" s="59" t="n">
        <v>61</v>
      </c>
      <c r="K420" s="59" t="n">
        <v>48</v>
      </c>
      <c r="L420" s="59" t="n">
        <v>11</v>
      </c>
      <c r="M420" s="59" t="n">
        <v>1267</v>
      </c>
      <c r="N420" s="59" t="n">
        <v>385</v>
      </c>
      <c r="O420" s="59" t="n">
        <v>653</v>
      </c>
      <c r="P420" s="59" t="n">
        <v>156</v>
      </c>
      <c r="Q420" s="59" t="n">
        <v>333</v>
      </c>
      <c r="R420" s="59" t="n">
        <v>166</v>
      </c>
      <c r="S420" s="59" t="n">
        <v>3</v>
      </c>
      <c r="T420" s="59" t="n">
        <v>120</v>
      </c>
      <c r="U420" s="59" t="n">
        <v>65</v>
      </c>
      <c r="V420" s="59" t="n">
        <v>142</v>
      </c>
      <c r="W420" s="59" t="n">
        <v>19</v>
      </c>
      <c r="X420" s="59" t="n">
        <v>33</v>
      </c>
      <c r="Y420" s="59" t="n">
        <v>22</v>
      </c>
      <c r="Z420" s="59" t="n">
        <v>79</v>
      </c>
    </row>
    <row r="421">
      <c r="B421" s="43" t="inlineStr">
        <is>
          <t>FAB</t>
        </is>
      </c>
      <c r="C421" s="59" t="n">
        <v>1701.678058370557</v>
      </c>
      <c r="D421" s="59" t="n">
        <v>412.8620219833016</v>
      </c>
      <c r="E421" s="59" t="n">
        <v>1.575350963514916</v>
      </c>
      <c r="F421" s="59" t="n">
        <v>300.9123494643739</v>
      </c>
      <c r="G421" s="59" t="n">
        <v>84.03752582292198</v>
      </c>
      <c r="H421" s="59" t="n">
        <v>27.03686965287762</v>
      </c>
      <c r="I421" s="59" t="n">
        <v>0.3807023641330674</v>
      </c>
      <c r="J421" s="59" t="n">
        <v>24.57316817355425</v>
      </c>
      <c r="K421" s="59" t="n">
        <v>23.64790375843874</v>
      </c>
      <c r="L421" s="59" t="n">
        <v>0.5592441536065187</v>
      </c>
      <c r="M421" s="59" t="n">
        <v>1184.295738938769</v>
      </c>
      <c r="N421" s="59" t="n">
        <v>306.5853253944416</v>
      </c>
      <c r="O421" s="59" t="n">
        <v>640.9996001899123</v>
      </c>
      <c r="P421" s="59" t="n">
        <v>156.1747420235869</v>
      </c>
      <c r="Q421" s="59" t="n">
        <v>325.588245436238</v>
      </c>
      <c r="R421" s="59" t="n">
        <v>158.853951595467</v>
      </c>
      <c r="S421" s="59" t="n">
        <v>0.3559107885237495</v>
      </c>
      <c r="T421" s="59" t="n">
        <v>0.3531081500020056</v>
      </c>
      <c r="U421" s="59" t="n">
        <v>61.76967412924976</v>
      </c>
      <c r="V421" s="59" t="n">
        <v>139.5704039804065</v>
      </c>
      <c r="W421" s="59" t="n">
        <v>16.88999470468234</v>
      </c>
      <c r="X421" s="59" t="n">
        <v>0.3398176132768144</v>
      </c>
      <c r="Y421" s="59" t="n">
        <v>19.62663620518553</v>
      </c>
      <c r="Z421" s="59" t="n">
        <v>79.24835514630703</v>
      </c>
    </row>
    <row r="422">
      <c r="B422" s="44" t="inlineStr">
        <is>
          <t>inf</t>
        </is>
      </c>
      <c r="C422" s="59" t="n">
        <v>0</v>
      </c>
      <c r="D422" s="59" t="n">
        <v>5.862021983301588</v>
      </c>
      <c r="E422" s="59" t="n">
        <v>0.5753509635149161</v>
      </c>
      <c r="F422" s="59" t="n">
        <v>7.912349464373904</v>
      </c>
      <c r="G422" s="59" t="n">
        <v>3.037525822921978</v>
      </c>
      <c r="H422" s="59" t="n">
        <v>3.03686965287762</v>
      </c>
      <c r="I422" s="59" t="n">
        <v>0</v>
      </c>
      <c r="J422" s="59" t="n">
        <v>20.57316817355425</v>
      </c>
      <c r="K422" s="59" t="n">
        <v>18.64790375843874</v>
      </c>
      <c r="L422" s="59" t="n">
        <v>0.5592441536065187</v>
      </c>
      <c r="M422" s="59" t="n">
        <v>59.29573893876909</v>
      </c>
      <c r="N422" s="59" t="n">
        <v>97.58532539444161</v>
      </c>
      <c r="O422" s="59" t="n">
        <v>11.99960018991226</v>
      </c>
      <c r="P422" s="59" t="n">
        <v>0.1747420235869015</v>
      </c>
      <c r="Q422" s="59" t="n">
        <v>7.588245436238026</v>
      </c>
      <c r="R422" s="59" t="n">
        <v>5.853951595467009</v>
      </c>
      <c r="S422" s="59" t="n">
        <v>0.3559107885237495</v>
      </c>
      <c r="T422" s="59" t="n">
        <v>0.3531081500020056</v>
      </c>
      <c r="U422" s="59" t="n">
        <v>2.769674129249758</v>
      </c>
      <c r="V422" s="59" t="n">
        <v>2.570403980406496</v>
      </c>
      <c r="W422" s="59" t="n">
        <v>2.889994704682341</v>
      </c>
      <c r="X422" s="59" t="n">
        <v>0</v>
      </c>
      <c r="Y422" s="59" t="n">
        <v>2.62663620518553</v>
      </c>
      <c r="Z422" s="59" t="n">
        <v>75.24835514630703</v>
      </c>
    </row>
    <row r="423">
      <c r="B423" s="44" t="inlineStr">
        <is>
          <t>sup</t>
        </is>
      </c>
      <c r="C423" s="59" t="n">
        <v>0.3219416294430175</v>
      </c>
      <c r="D423" s="59" t="n">
        <v>24.13797801669841</v>
      </c>
      <c r="E423" s="59" t="n">
        <v>2.424649036485084</v>
      </c>
      <c r="F423" s="59" t="n">
        <v>8.087650535626096</v>
      </c>
      <c r="G423" s="59" t="n">
        <v>2.962474177078022</v>
      </c>
      <c r="H423" s="59" t="n">
        <v>2.96313034712238</v>
      </c>
      <c r="I423" s="59" t="n">
        <v>22.61929763586693</v>
      </c>
      <c r="J423" s="59" t="n">
        <v>36.42683182644575</v>
      </c>
      <c r="K423" s="59" t="n">
        <v>24.35209624156126</v>
      </c>
      <c r="L423" s="59" t="n">
        <v>10.44075584639348</v>
      </c>
      <c r="M423" s="59" t="n">
        <v>82.70426106123091</v>
      </c>
      <c r="N423" s="59" t="n">
        <v>78.41467460555839</v>
      </c>
      <c r="O423" s="59" t="n">
        <v>12.00039981008774</v>
      </c>
      <c r="P423" s="59" t="n">
        <v>0</v>
      </c>
      <c r="Q423" s="59" t="n">
        <v>7.411754563761974</v>
      </c>
      <c r="R423" s="59" t="n">
        <v>7.146048404532991</v>
      </c>
      <c r="S423" s="59" t="n">
        <v>2.64408921147625</v>
      </c>
      <c r="T423" s="59" t="n">
        <v>119.646891849998</v>
      </c>
      <c r="U423" s="59" t="n">
        <v>3.230325870750242</v>
      </c>
      <c r="V423" s="59" t="n">
        <v>2.429596019593504</v>
      </c>
      <c r="W423" s="59" t="n">
        <v>2.110005295317659</v>
      </c>
      <c r="X423" s="59" t="n">
        <v>32.66018238672319</v>
      </c>
      <c r="Y423" s="59" t="n">
        <v>2.37336379481447</v>
      </c>
      <c r="Z423" s="59" t="n">
        <v>0</v>
      </c>
    </row>
    <row r="424">
      <c r="A424" s="59" t="inlineStr">
        <is>
          <t>BV dir</t>
        </is>
      </c>
      <c r="B424" s="43" t="inlineStr">
        <is>
          <t>min</t>
        </is>
      </c>
      <c r="C424" s="59" t="n">
        <v>657</v>
      </c>
      <c r="D424" s="59" t="n">
        <v>90</v>
      </c>
      <c r="E424" s="59" t="n">
        <v>1</v>
      </c>
      <c r="F424" s="59" t="n">
        <v>1</v>
      </c>
      <c r="G424" s="59" t="n">
        <v>1</v>
      </c>
      <c r="H424" s="59" t="n">
        <v>30</v>
      </c>
      <c r="I424" s="59" t="n">
        <v>3</v>
      </c>
      <c r="J424" s="59" t="n">
        <v>3</v>
      </c>
      <c r="K424" s="59" t="n">
        <v>2</v>
      </c>
      <c r="L424" s="59" t="n">
        <v>1</v>
      </c>
      <c r="M424" s="59" t="n">
        <v>443</v>
      </c>
      <c r="N424" s="59" t="n">
        <v>10</v>
      </c>
      <c r="O424" s="59" t="n">
        <v>132</v>
      </c>
      <c r="P424" s="59" t="n">
        <v>133</v>
      </c>
      <c r="Q424" s="59" t="n">
        <v>0</v>
      </c>
      <c r="R424" s="59" t="n">
        <v>0</v>
      </c>
      <c r="S424" s="59" t="n">
        <v>0</v>
      </c>
      <c r="U424" s="59" t="n">
        <v>58</v>
      </c>
      <c r="V424" s="59" t="n">
        <v>10</v>
      </c>
      <c r="W424" s="59" t="n">
        <v>3</v>
      </c>
      <c r="X424" s="59" t="n">
        <v>0</v>
      </c>
      <c r="Y424" s="59" t="n">
        <v>114</v>
      </c>
      <c r="Z424" s="59" t="n">
        <v>3</v>
      </c>
    </row>
    <row r="425">
      <c r="B425" s="43" t="inlineStr">
        <is>
          <t>max</t>
        </is>
      </c>
      <c r="C425" s="59" t="n">
        <v>756</v>
      </c>
      <c r="D425" s="59" t="n">
        <v>171</v>
      </c>
      <c r="E425" s="59" t="n">
        <v>46</v>
      </c>
      <c r="F425" s="59" t="n">
        <v>26</v>
      </c>
      <c r="G425" s="59" t="n">
        <v>35</v>
      </c>
      <c r="H425" s="59" t="n">
        <v>154</v>
      </c>
      <c r="I425" s="59" t="n">
        <v>71</v>
      </c>
      <c r="J425" s="59" t="n">
        <v>68</v>
      </c>
      <c r="K425" s="59" t="n">
        <v>45</v>
      </c>
      <c r="L425" s="59" t="n">
        <v>24</v>
      </c>
      <c r="M425" s="59" t="n">
        <v>602</v>
      </c>
      <c r="N425" s="59" t="n">
        <v>280</v>
      </c>
      <c r="O425" s="59" t="n">
        <v>135</v>
      </c>
      <c r="P425" s="59" t="n">
        <v>133</v>
      </c>
      <c r="Q425" s="59" t="n">
        <v>2</v>
      </c>
      <c r="R425" s="59" t="n">
        <v>2</v>
      </c>
      <c r="S425" s="59" t="n">
        <v>3</v>
      </c>
      <c r="U425" s="59" t="n">
        <v>68</v>
      </c>
      <c r="V425" s="59" t="n">
        <v>280</v>
      </c>
      <c r="W425" s="59" t="n">
        <v>65</v>
      </c>
      <c r="X425" s="59" t="n">
        <v>3</v>
      </c>
      <c r="Y425" s="59" t="n">
        <v>125</v>
      </c>
      <c r="Z425" s="59" t="n">
        <v>78</v>
      </c>
    </row>
    <row r="426">
      <c r="B426" s="43" t="inlineStr">
        <is>
          <t>DE</t>
        </is>
      </c>
      <c r="C426" s="59" t="n">
        <v>703.6262281196575</v>
      </c>
      <c r="D426" s="59" t="n">
        <v>138.2537006802982</v>
      </c>
      <c r="E426" s="59" t="n">
        <v>0.4717051123912829</v>
      </c>
      <c r="F426" s="59" t="n">
        <v>0.164047445086498</v>
      </c>
      <c r="G426" s="59" t="n">
        <v>2.162005921416122</v>
      </c>
      <c r="H426" s="59" t="n">
        <v>114.450415463531</v>
      </c>
      <c r="I426" s="59" t="n">
        <v>21.00091361660628</v>
      </c>
      <c r="J426" s="59" t="n">
        <v>23.34200764577673</v>
      </c>
      <c r="K426" s="59" t="n">
        <v>22.43992494147565</v>
      </c>
      <c r="L426" s="59" t="n">
        <v>0.008827098059717127</v>
      </c>
      <c r="M426" s="59" t="n">
        <v>540.9852010979331</v>
      </c>
      <c r="N426" s="59" t="n">
        <v>133.8696444033046</v>
      </c>
      <c r="O426" s="59" t="n">
        <v>131.6839150548408</v>
      </c>
      <c r="P426" s="59" t="n">
        <v>132.6467368303741</v>
      </c>
      <c r="Q426" s="59" t="n">
        <v>0.007926732104668288</v>
      </c>
      <c r="R426" s="59" t="n">
        <v>0.1598872149651636</v>
      </c>
      <c r="S426" s="59" t="n">
        <v>0.005288991698369403</v>
      </c>
      <c r="U426" s="59" t="n">
        <v>63.78958478655819</v>
      </c>
      <c r="V426" s="59" t="n">
        <v>93.29065728422997</v>
      </c>
      <c r="W426" s="59" t="n">
        <v>0.003757535354731134</v>
      </c>
      <c r="X426" s="59" t="n">
        <v>0.006642572146887972</v>
      </c>
      <c r="Y426" s="59" t="n">
        <v>118.6873441519958</v>
      </c>
      <c r="Z426" s="59" t="n">
        <v>0.003156141161734142</v>
      </c>
    </row>
    <row r="427">
      <c r="B427" s="44" t="inlineStr">
        <is>
          <t>inf</t>
        </is>
      </c>
      <c r="C427" s="59" t="n">
        <v>46.62622811965753</v>
      </c>
      <c r="D427" s="59" t="n">
        <v>48.25370068029821</v>
      </c>
      <c r="E427" s="59" t="n">
        <v>0</v>
      </c>
      <c r="F427" s="59" t="n">
        <v>0</v>
      </c>
      <c r="G427" s="59" t="n">
        <v>1.162005921416122</v>
      </c>
      <c r="H427" s="59" t="n">
        <v>84.450415463531</v>
      </c>
      <c r="I427" s="59" t="n">
        <v>18.00091361660628</v>
      </c>
      <c r="J427" s="59" t="n">
        <v>20.34200764577673</v>
      </c>
      <c r="K427" s="59" t="n">
        <v>20.43992494147565</v>
      </c>
      <c r="L427" s="59" t="n">
        <v>0</v>
      </c>
      <c r="M427" s="59" t="n">
        <v>97.9852010979331</v>
      </c>
      <c r="N427" s="59" t="n">
        <v>123.8696444033046</v>
      </c>
      <c r="O427" s="59" t="n">
        <v>0</v>
      </c>
      <c r="P427" s="59" t="n">
        <v>0</v>
      </c>
      <c r="Q427" s="59" t="n">
        <v>0.007926732104668288</v>
      </c>
      <c r="R427" s="59" t="n">
        <v>0.1598872149651636</v>
      </c>
      <c r="S427" s="59" t="n">
        <v>0.005288991698369403</v>
      </c>
      <c r="T427" s="59" t="n">
        <v>0</v>
      </c>
      <c r="U427" s="59" t="n">
        <v>5.789584786558187</v>
      </c>
      <c r="V427" s="59" t="n">
        <v>83.29065728422997</v>
      </c>
      <c r="W427" s="59" t="n">
        <v>0</v>
      </c>
      <c r="X427" s="59" t="n">
        <v>0.006642572146887972</v>
      </c>
      <c r="Y427" s="59" t="n">
        <v>4.687344151995802</v>
      </c>
      <c r="Z427" s="59" t="n">
        <v>0</v>
      </c>
    </row>
    <row r="428">
      <c r="B428" s="44" t="inlineStr">
        <is>
          <t>sup</t>
        </is>
      </c>
      <c r="C428" s="59" t="n">
        <v>52.37377188034247</v>
      </c>
      <c r="D428" s="59" t="n">
        <v>32.74629931970179</v>
      </c>
      <c r="E428" s="59" t="n">
        <v>45.52829488760872</v>
      </c>
      <c r="F428" s="59" t="n">
        <v>25.8359525549135</v>
      </c>
      <c r="G428" s="59" t="n">
        <v>32.83799407858388</v>
      </c>
      <c r="H428" s="59" t="n">
        <v>39.549584536469</v>
      </c>
      <c r="I428" s="59" t="n">
        <v>49.99908638339372</v>
      </c>
      <c r="J428" s="59" t="n">
        <v>44.65799235422327</v>
      </c>
      <c r="K428" s="59" t="n">
        <v>22.56007505852435</v>
      </c>
      <c r="L428" s="59" t="n">
        <v>23.99117290194028</v>
      </c>
      <c r="M428" s="59" t="n">
        <v>61.0147989020669</v>
      </c>
      <c r="N428" s="59" t="n">
        <v>146.1303555966954</v>
      </c>
      <c r="O428" s="59" t="n">
        <v>3.31608494515919</v>
      </c>
      <c r="P428" s="59" t="n">
        <v>0.3532631696259045</v>
      </c>
      <c r="Q428" s="59" t="n">
        <v>1.992073267895332</v>
      </c>
      <c r="R428" s="59" t="n">
        <v>1.840112785034836</v>
      </c>
      <c r="S428" s="59" t="n">
        <v>2.994711008301631</v>
      </c>
      <c r="T428" s="59" t="n">
        <v>0</v>
      </c>
      <c r="U428" s="59" t="n">
        <v>4.210415213441813</v>
      </c>
      <c r="V428" s="59" t="n">
        <v>186.70934271577</v>
      </c>
      <c r="W428" s="59" t="n">
        <v>64.99624246464526</v>
      </c>
      <c r="X428" s="59" t="n">
        <v>2.993357427853112</v>
      </c>
      <c r="Y428" s="59" t="n">
        <v>6.312655848004198</v>
      </c>
      <c r="Z428" s="59" t="n">
        <v>77.99684385883826</v>
      </c>
    </row>
    <row r="429">
      <c r="A429" s="59" t="inlineStr">
        <is>
          <t>BV intrac</t>
        </is>
      </c>
      <c r="B429" s="43" t="inlineStr">
        <is>
          <t>min</t>
        </is>
      </c>
      <c r="C429" s="59" t="n">
        <v>1557</v>
      </c>
      <c r="D429" s="59" t="n">
        <v>1512</v>
      </c>
      <c r="E429" s="59" t="n">
        <v>0</v>
      </c>
      <c r="F429" s="59" t="n">
        <v>0</v>
      </c>
      <c r="G429" s="59" t="n">
        <v>30</v>
      </c>
      <c r="H429" s="59" t="n">
        <v>20</v>
      </c>
      <c r="I429" s="59" t="n">
        <v>0</v>
      </c>
      <c r="J429" s="59" t="n">
        <v>23</v>
      </c>
      <c r="K429" s="59" t="n">
        <v>16</v>
      </c>
      <c r="L429" s="59" t="n">
        <v>4</v>
      </c>
    </row>
    <row r="430">
      <c r="B430" s="43" t="inlineStr">
        <is>
          <t>max</t>
        </is>
      </c>
      <c r="C430" s="59" t="n">
        <v>1663</v>
      </c>
      <c r="D430" s="59" t="n">
        <v>1630</v>
      </c>
      <c r="E430" s="59" t="n">
        <v>1500</v>
      </c>
      <c r="F430" s="59" t="n">
        <v>1200</v>
      </c>
      <c r="G430" s="59" t="n">
        <v>650</v>
      </c>
      <c r="H430" s="59" t="n">
        <v>550</v>
      </c>
      <c r="I430" s="59" t="n">
        <v>7</v>
      </c>
      <c r="J430" s="59" t="n">
        <v>58</v>
      </c>
      <c r="K430" s="59" t="n">
        <v>22</v>
      </c>
      <c r="L430" s="59" t="n">
        <v>39</v>
      </c>
    </row>
    <row r="431">
      <c r="B431" s="43" t="inlineStr">
        <is>
          <t>IC</t>
        </is>
      </c>
      <c r="C431" s="59" t="n">
        <v>1615.553259513506</v>
      </c>
      <c r="D431" s="59" t="n">
        <v>1565.241998454308</v>
      </c>
      <c r="E431" s="59" t="n">
        <v>895.1967888280406</v>
      </c>
      <c r="F431" s="59" t="n">
        <v>374.2058216570036</v>
      </c>
      <c r="G431" s="59" t="n">
        <v>159.038654303601</v>
      </c>
      <c r="H431" s="59" t="n">
        <v>136.4209261165821</v>
      </c>
      <c r="I431" s="59" t="n">
        <v>0.007106770528743829</v>
      </c>
      <c r="J431" s="59" t="n">
        <v>50.22649188157525</v>
      </c>
      <c r="K431" s="59" t="n">
        <v>19.0991804657723</v>
      </c>
      <c r="L431" s="59" t="n">
        <v>30.52890500655228</v>
      </c>
    </row>
    <row r="432">
      <c r="B432" s="44" t="inlineStr">
        <is>
          <t>inf</t>
        </is>
      </c>
      <c r="C432" s="59" t="n">
        <v>58.55325951350596</v>
      </c>
      <c r="D432" s="59" t="n">
        <v>53.24199845430803</v>
      </c>
      <c r="E432" s="59" t="n">
        <v>895.1967888280406</v>
      </c>
      <c r="F432" s="59" t="n">
        <v>374.2058216570036</v>
      </c>
      <c r="G432" s="59" t="n">
        <v>129.038654303601</v>
      </c>
      <c r="H432" s="59" t="n">
        <v>116.4209261165821</v>
      </c>
      <c r="I432" s="59" t="n">
        <v>0.007106770528743829</v>
      </c>
      <c r="J432" s="59" t="n">
        <v>27.22649188157525</v>
      </c>
      <c r="K432" s="59" t="n">
        <v>3.099180465772299</v>
      </c>
      <c r="L432" s="59" t="n">
        <v>26.52890500655228</v>
      </c>
      <c r="M432" s="59" t="n">
        <v>0</v>
      </c>
      <c r="N432" s="59" t="n">
        <v>0</v>
      </c>
      <c r="O432" s="59" t="n">
        <v>0</v>
      </c>
      <c r="P432" s="59" t="n">
        <v>0</v>
      </c>
      <c r="Q432" s="59" t="n">
        <v>0</v>
      </c>
      <c r="R432" s="59" t="n">
        <v>0</v>
      </c>
      <c r="S432" s="59" t="n">
        <v>0</v>
      </c>
      <c r="T432" s="59" t="n">
        <v>0</v>
      </c>
      <c r="U432" s="59" t="n">
        <v>0</v>
      </c>
      <c r="V432" s="59" t="n">
        <v>0</v>
      </c>
      <c r="W432" s="59" t="n">
        <v>0</v>
      </c>
      <c r="X432" s="59" t="n">
        <v>0</v>
      </c>
      <c r="Y432" s="59" t="n">
        <v>0</v>
      </c>
      <c r="Z432" s="59" t="n">
        <v>0</v>
      </c>
    </row>
    <row r="433">
      <c r="B433" s="44" t="inlineStr">
        <is>
          <t>sup</t>
        </is>
      </c>
      <c r="C433" s="59" t="n">
        <v>47.44674048649404</v>
      </c>
      <c r="D433" s="59" t="n">
        <v>64.75800154569197</v>
      </c>
      <c r="E433" s="59" t="n">
        <v>604.8032111719594</v>
      </c>
      <c r="F433" s="59" t="n">
        <v>825.7941783429965</v>
      </c>
      <c r="G433" s="59" t="n">
        <v>490.961345696399</v>
      </c>
      <c r="H433" s="59" t="n">
        <v>413.5790738834179</v>
      </c>
      <c r="I433" s="59" t="n">
        <v>6.992893229471256</v>
      </c>
      <c r="J433" s="59" t="n">
        <v>7.773508118424751</v>
      </c>
      <c r="K433" s="59" t="n">
        <v>2.900819534227701</v>
      </c>
      <c r="L433" s="59" t="n">
        <v>8.471094993447721</v>
      </c>
      <c r="M433" s="59" t="n">
        <v>0</v>
      </c>
      <c r="N433" s="59" t="n">
        <v>0</v>
      </c>
      <c r="O433" s="59" t="n">
        <v>0</v>
      </c>
      <c r="P433" s="59" t="n">
        <v>0</v>
      </c>
      <c r="Q433" s="59" t="n">
        <v>0</v>
      </c>
      <c r="R433" s="59" t="n">
        <v>0</v>
      </c>
      <c r="S433" s="59" t="n">
        <v>0</v>
      </c>
      <c r="T433" s="59" t="n">
        <v>0</v>
      </c>
      <c r="U433" s="59" t="n">
        <v>0</v>
      </c>
      <c r="V433" s="59" t="n">
        <v>0</v>
      </c>
      <c r="W433" s="59" t="n">
        <v>0</v>
      </c>
      <c r="X433" s="59" t="n">
        <v>0</v>
      </c>
      <c r="Y433" s="59" t="n">
        <v>0</v>
      </c>
      <c r="Z433" s="59" t="n">
        <v>0</v>
      </c>
    </row>
    <row r="456">
      <c r="C456" s="37" t="inlineStr">
        <is>
          <t>Matières premières "concentrés"</t>
        </is>
      </c>
      <c r="D456" s="37" t="inlineStr">
        <is>
          <t>Céréales</t>
        </is>
      </c>
      <c r="E456" s="41" t="inlineStr">
        <is>
          <t>Blétendre</t>
        </is>
      </c>
      <c r="F456" s="41" t="inlineStr">
        <is>
          <t>Maïs</t>
        </is>
      </c>
      <c r="G456" s="41" t="inlineStr">
        <is>
          <t>Orge</t>
        </is>
      </c>
      <c r="H456" s="41" t="inlineStr">
        <is>
          <t>Triticale</t>
        </is>
      </c>
      <c r="I456" s="41" t="inlineStr">
        <is>
          <t>Autres céréales</t>
        </is>
      </c>
      <c r="J456" s="37" t="inlineStr">
        <is>
          <t>Oléopro</t>
        </is>
      </c>
      <c r="K456" s="41" t="inlineStr">
        <is>
          <t>Protéagineux</t>
        </is>
      </c>
      <c r="L456" s="41" t="inlineStr">
        <is>
          <t>Autres oléopro</t>
        </is>
      </c>
      <c r="M456" s="37" t="inlineStr">
        <is>
          <t>Coproduits</t>
        </is>
      </c>
      <c r="N456" s="37" t="inlineStr">
        <is>
          <t>CP Cér</t>
        </is>
      </c>
      <c r="O456" s="37" t="inlineStr">
        <is>
          <t>Tourteaux</t>
        </is>
      </c>
      <c r="P456" s="41" t="inlineStr">
        <is>
          <t>Ttx soja</t>
        </is>
      </c>
      <c r="Q456" s="41" t="inlineStr">
        <is>
          <t>Ttx colza</t>
        </is>
      </c>
      <c r="R456" s="41" t="inlineStr">
        <is>
          <t>Ttx tournesol</t>
        </is>
      </c>
      <c r="S456" s="41" t="inlineStr">
        <is>
          <t>Autres ttx</t>
        </is>
      </c>
      <c r="T456" s="37" t="inlineStr">
        <is>
          <t>Huiles vég.</t>
        </is>
      </c>
      <c r="U456" s="37" t="inlineStr">
        <is>
          <t>Luzerne déshy.</t>
        </is>
      </c>
      <c r="V456" s="37" t="inlineStr">
        <is>
          <t>Pulpes bett.</t>
        </is>
      </c>
      <c r="W456" s="37" t="inlineStr">
        <is>
          <t>CP liq bett.</t>
        </is>
      </c>
      <c r="X456" s="37" t="inlineStr">
        <is>
          <t>CP orig. anim.</t>
        </is>
      </c>
      <c r="Y456" s="37" t="inlineStr">
        <is>
          <t>Autres MP</t>
        </is>
      </c>
      <c r="Z456" s="37" t="inlineStr">
        <is>
          <t>AMV</t>
        </is>
      </c>
    </row>
    <row r="457">
      <c r="A457" s="59" t="inlineStr">
        <is>
          <t>OL</t>
        </is>
      </c>
      <c r="B457" s="43" t="inlineStr">
        <is>
          <t>min</t>
        </is>
      </c>
      <c r="C457" s="59" t="n">
        <v>280</v>
      </c>
      <c r="D457" s="59" t="n">
        <v>175</v>
      </c>
      <c r="E457" s="59" t="n">
        <v>0</v>
      </c>
      <c r="F457" s="59" t="n">
        <v>10</v>
      </c>
      <c r="G457" s="59" t="n">
        <v>0</v>
      </c>
      <c r="H457" s="59" t="n">
        <v>0</v>
      </c>
      <c r="I457" s="59" t="n">
        <v>0</v>
      </c>
      <c r="J457" s="59" t="n">
        <v>0</v>
      </c>
      <c r="K457" s="59" t="n">
        <v>0</v>
      </c>
      <c r="L457" s="59" t="n">
        <v>0</v>
      </c>
      <c r="M457" s="59" t="n">
        <v>100</v>
      </c>
      <c r="N457" s="59" t="n">
        <v>0</v>
      </c>
      <c r="O457" s="59" t="n">
        <v>30</v>
      </c>
      <c r="P457" s="59" t="n">
        <v>18</v>
      </c>
      <c r="Q457" s="59" t="n">
        <v>10</v>
      </c>
      <c r="R457" s="59" t="n">
        <v>0</v>
      </c>
      <c r="S457" s="59" t="n">
        <v>0</v>
      </c>
      <c r="T457" s="59" t="n">
        <v>0</v>
      </c>
      <c r="U457" s="59" t="n">
        <v>38</v>
      </c>
      <c r="V457" s="59" t="n">
        <v>0</v>
      </c>
      <c r="W457" s="59" t="n">
        <v>0</v>
      </c>
      <c r="X457" s="59" t="n">
        <v>0</v>
      </c>
      <c r="Y457" s="59" t="n">
        <v>14</v>
      </c>
      <c r="Z457" s="59" t="n">
        <v>1</v>
      </c>
    </row>
    <row r="458">
      <c r="B458" s="43" t="inlineStr">
        <is>
          <t>max</t>
        </is>
      </c>
      <c r="C458" s="59" t="n">
        <v>284</v>
      </c>
      <c r="D458" s="59" t="n">
        <v>182</v>
      </c>
      <c r="E458" s="59" t="n">
        <v>110</v>
      </c>
      <c r="F458" s="59" t="n">
        <v>240</v>
      </c>
      <c r="G458" s="59" t="n">
        <v>170</v>
      </c>
      <c r="H458" s="59" t="n">
        <v>140</v>
      </c>
      <c r="I458" s="59" t="n">
        <v>17</v>
      </c>
      <c r="J458" s="59" t="n">
        <v>1</v>
      </c>
      <c r="K458" s="59" t="n">
        <v>1</v>
      </c>
      <c r="L458" s="59" t="n">
        <v>6</v>
      </c>
      <c r="M458" s="59" t="n">
        <v>106</v>
      </c>
      <c r="N458" s="59" t="n">
        <v>15</v>
      </c>
      <c r="O458" s="59" t="n">
        <v>35</v>
      </c>
      <c r="P458" s="59" t="n">
        <v>22</v>
      </c>
      <c r="Q458" s="59" t="n">
        <v>13</v>
      </c>
      <c r="R458" s="59" t="n">
        <v>2</v>
      </c>
      <c r="S458" s="59" t="n">
        <v>2</v>
      </c>
      <c r="T458" s="59" t="n">
        <v>9</v>
      </c>
      <c r="U458" s="59" t="n">
        <v>45</v>
      </c>
      <c r="V458" s="59" t="n">
        <v>15</v>
      </c>
      <c r="W458" s="59" t="n">
        <v>15</v>
      </c>
      <c r="X458" s="59" t="n">
        <v>12</v>
      </c>
      <c r="Y458" s="59" t="n">
        <v>18</v>
      </c>
      <c r="Z458" s="59" t="n">
        <v>1</v>
      </c>
    </row>
    <row r="459">
      <c r="B459" s="43" t="inlineStr">
        <is>
          <t>out</t>
        </is>
      </c>
      <c r="C459" s="59" t="n">
        <v>281.8625542750057</v>
      </c>
      <c r="D459" s="59" t="n">
        <v>178.1799392147976</v>
      </c>
      <c r="E459" s="59" t="n">
        <v>30.6732454987502</v>
      </c>
      <c r="F459" s="59" t="n">
        <v>53.48173436676242</v>
      </c>
      <c r="G459" s="59" t="n">
        <v>57.94403566561076</v>
      </c>
      <c r="H459" s="59" t="n">
        <v>35.25788082649467</v>
      </c>
      <c r="I459" s="59" t="n">
        <v>0.9156289362090412</v>
      </c>
      <c r="J459" s="59" t="n">
        <v>0.6079449882057592</v>
      </c>
      <c r="K459" s="59" t="n">
        <v>0.5557456068828337</v>
      </c>
      <c r="L459" s="59" t="n">
        <v>0.2312800702361641</v>
      </c>
      <c r="M459" s="59" t="n">
        <v>102.7409240986084</v>
      </c>
      <c r="N459" s="59" t="n">
        <v>11.4013099207612</v>
      </c>
      <c r="O459" s="59" t="n">
        <v>33.00230404017167</v>
      </c>
      <c r="P459" s="59" t="n">
        <v>20.16152540264934</v>
      </c>
      <c r="Q459" s="59" t="n">
        <v>11.71825611984253</v>
      </c>
      <c r="R459" s="59" t="n">
        <v>0.6368262913709613</v>
      </c>
      <c r="S459" s="59" t="n">
        <v>0.04652704661719902</v>
      </c>
      <c r="T459" s="59" t="n">
        <v>0.01863514993339156</v>
      </c>
      <c r="U459" s="59" t="n">
        <v>41.4073793949006</v>
      </c>
      <c r="V459" s="59" t="n">
        <v>4.751527986192377</v>
      </c>
      <c r="W459" s="59" t="n">
        <v>0.01923044107757335</v>
      </c>
      <c r="X459" s="59" t="n">
        <v>0.01865718197997951</v>
      </c>
      <c r="Y459" s="59" t="n">
        <v>16.00783097267912</v>
      </c>
      <c r="Z459" s="59" t="n">
        <v>1.011164399778081</v>
      </c>
    </row>
    <row r="460">
      <c r="B460" s="44" t="inlineStr">
        <is>
          <t>inf</t>
        </is>
      </c>
      <c r="C460" s="59" t="n">
        <v>1.862554275005721</v>
      </c>
      <c r="D460" s="59" t="n">
        <v>3.179939214797599</v>
      </c>
      <c r="E460" s="59" t="n">
        <v>30.6732454987502</v>
      </c>
      <c r="F460" s="59" t="n">
        <v>43.48173436676242</v>
      </c>
      <c r="G460" s="59" t="n">
        <v>57.94403566561076</v>
      </c>
      <c r="H460" s="59" t="n">
        <v>35.25788082649467</v>
      </c>
      <c r="I460" s="59" t="n">
        <v>0.9156289362090412</v>
      </c>
      <c r="J460" s="59" t="n">
        <v>0.6079449882057592</v>
      </c>
      <c r="K460" s="59" t="n">
        <v>0.5557456068828337</v>
      </c>
      <c r="L460" s="59" t="n">
        <v>0.2312800702361641</v>
      </c>
      <c r="M460" s="59" t="n">
        <v>2.740924098608403</v>
      </c>
      <c r="N460" s="59" t="n">
        <v>11.4013099207612</v>
      </c>
      <c r="O460" s="59" t="n">
        <v>3.002304040171673</v>
      </c>
      <c r="P460" s="59" t="n">
        <v>2.161525402649339</v>
      </c>
      <c r="Q460" s="59" t="n">
        <v>1.718256119842531</v>
      </c>
      <c r="R460" s="59" t="n">
        <v>0.6368262913709613</v>
      </c>
      <c r="S460" s="59" t="n">
        <v>0.04652704661719902</v>
      </c>
      <c r="T460" s="59" t="n">
        <v>0.01863514993339156</v>
      </c>
      <c r="U460" s="59" t="n">
        <v>3.407379394900602</v>
      </c>
      <c r="V460" s="59" t="n">
        <v>4.751527986192377</v>
      </c>
      <c r="W460" s="59" t="n">
        <v>0.01923044107757335</v>
      </c>
      <c r="X460" s="59" t="n">
        <v>0.01865718197997951</v>
      </c>
      <c r="Y460" s="59" t="n">
        <v>2.00783097267912</v>
      </c>
      <c r="Z460" s="59" t="n">
        <v>0.01116439977808104</v>
      </c>
    </row>
    <row r="461">
      <c r="B461" s="44" t="inlineStr">
        <is>
          <t>sup</t>
        </is>
      </c>
      <c r="C461" s="59" t="n">
        <v>2.137445724994279</v>
      </c>
      <c r="D461" s="59" t="n">
        <v>3.820060785202401</v>
      </c>
      <c r="E461" s="59" t="n">
        <v>79.32675450124979</v>
      </c>
      <c r="F461" s="59" t="n">
        <v>186.5182656332376</v>
      </c>
      <c r="G461" s="59" t="n">
        <v>112.0559643343892</v>
      </c>
      <c r="H461" s="59" t="n">
        <v>104.7421191735053</v>
      </c>
      <c r="I461" s="59" t="n">
        <v>16.08437106379096</v>
      </c>
      <c r="J461" s="59" t="n">
        <v>0.3920550117942408</v>
      </c>
      <c r="K461" s="59" t="n">
        <v>0.4442543931171663</v>
      </c>
      <c r="L461" s="59" t="n">
        <v>5.768719929763836</v>
      </c>
      <c r="M461" s="59" t="n">
        <v>3.259075901391597</v>
      </c>
      <c r="N461" s="59" t="n">
        <v>3.5986900792388</v>
      </c>
      <c r="O461" s="59" t="n">
        <v>1.997695959828327</v>
      </c>
      <c r="P461" s="59" t="n">
        <v>1.838474597350661</v>
      </c>
      <c r="Q461" s="59" t="n">
        <v>1.281743880157469</v>
      </c>
      <c r="R461" s="59" t="n">
        <v>1.363173708629039</v>
      </c>
      <c r="S461" s="59" t="n">
        <v>1.953472953382801</v>
      </c>
      <c r="T461" s="59" t="n">
        <v>8.981364850066608</v>
      </c>
      <c r="U461" s="59" t="n">
        <v>3.592620605099398</v>
      </c>
      <c r="V461" s="59" t="n">
        <v>10.24847201380762</v>
      </c>
      <c r="W461" s="59" t="n">
        <v>14.98076955892243</v>
      </c>
      <c r="X461" s="59" t="n">
        <v>11.98134281802002</v>
      </c>
      <c r="Y461" s="59" t="n">
        <v>1.99216902732088</v>
      </c>
      <c r="Z461" s="59" t="n">
        <v>0</v>
      </c>
    </row>
    <row r="462">
      <c r="A462" s="59" t="inlineStr">
        <is>
          <t>OL FAB</t>
        </is>
      </c>
      <c r="B462" s="43" t="inlineStr">
        <is>
          <t>min</t>
        </is>
      </c>
      <c r="C462" s="59" t="n">
        <v>120</v>
      </c>
      <c r="D462" s="59" t="n">
        <v>63</v>
      </c>
      <c r="E462" s="59" t="n">
        <v>0</v>
      </c>
      <c r="F462" s="59" t="n">
        <v>3</v>
      </c>
      <c r="G462" s="59" t="n">
        <v>3</v>
      </c>
      <c r="H462" s="59" t="n">
        <v>1</v>
      </c>
      <c r="I462" s="59" t="n">
        <v>0</v>
      </c>
      <c r="J462" s="59" t="n">
        <v>0</v>
      </c>
      <c r="K462" s="59" t="n">
        <v>0</v>
      </c>
      <c r="L462" s="59" t="n">
        <v>0</v>
      </c>
      <c r="M462" s="59" t="n">
        <v>50</v>
      </c>
      <c r="N462" s="59" t="n">
        <v>1</v>
      </c>
      <c r="O462" s="59" t="n">
        <v>3</v>
      </c>
      <c r="P462" s="59" t="n">
        <v>0</v>
      </c>
      <c r="Q462" s="59" t="n">
        <v>1</v>
      </c>
      <c r="R462" s="59" t="n">
        <v>0</v>
      </c>
      <c r="S462" s="59" t="n">
        <v>0</v>
      </c>
      <c r="T462" s="59" t="n">
        <v>0</v>
      </c>
      <c r="U462" s="59" t="n">
        <v>21</v>
      </c>
      <c r="V462" s="59" t="n">
        <v>1</v>
      </c>
      <c r="W462" s="59" t="n">
        <v>0</v>
      </c>
      <c r="X462" s="59" t="n">
        <v>0</v>
      </c>
      <c r="Y462" s="59" t="n">
        <v>0</v>
      </c>
      <c r="Z462" s="59" t="n">
        <v>0</v>
      </c>
    </row>
    <row r="463">
      <c r="B463" s="43" t="inlineStr">
        <is>
          <t>max</t>
        </is>
      </c>
      <c r="C463" s="59" t="n">
        <v>150</v>
      </c>
      <c r="D463" s="59" t="n">
        <v>73</v>
      </c>
      <c r="E463" s="59" t="n">
        <v>6</v>
      </c>
      <c r="F463" s="59" t="n">
        <v>70</v>
      </c>
      <c r="G463" s="59" t="n">
        <v>70</v>
      </c>
      <c r="H463" s="59" t="n">
        <v>35</v>
      </c>
      <c r="I463" s="59" t="n">
        <v>2</v>
      </c>
      <c r="J463" s="59" t="n">
        <v>1</v>
      </c>
      <c r="K463" s="59" t="n">
        <v>2</v>
      </c>
      <c r="L463" s="59" t="n">
        <v>4</v>
      </c>
      <c r="M463" s="59" t="n">
        <v>74</v>
      </c>
      <c r="N463" s="59" t="n">
        <v>16</v>
      </c>
      <c r="O463" s="59" t="n">
        <v>24</v>
      </c>
      <c r="P463" s="59" t="n">
        <v>9</v>
      </c>
      <c r="Q463" s="59" t="n">
        <v>12</v>
      </c>
      <c r="R463" s="59" t="n">
        <v>3</v>
      </c>
      <c r="S463" s="59" t="n">
        <v>2</v>
      </c>
      <c r="T463" s="59" t="n">
        <v>8</v>
      </c>
      <c r="U463" s="59" t="n">
        <v>33</v>
      </c>
      <c r="V463" s="59" t="n">
        <v>16</v>
      </c>
      <c r="W463" s="59" t="n">
        <v>10</v>
      </c>
      <c r="X463" s="59" t="n">
        <v>8</v>
      </c>
      <c r="Y463" s="59" t="n">
        <v>3</v>
      </c>
      <c r="Z463" s="59" t="n">
        <v>2</v>
      </c>
    </row>
    <row r="464">
      <c r="B464" s="43" t="inlineStr">
        <is>
          <t>FAB</t>
        </is>
      </c>
      <c r="C464" s="59" t="n">
        <v>136.5598649484556</v>
      </c>
      <c r="D464" s="59" t="n">
        <v>70.7948580816048</v>
      </c>
      <c r="E464" s="59" t="n">
        <v>1.282640781715479</v>
      </c>
      <c r="F464" s="59" t="n">
        <v>21.88083131051164</v>
      </c>
      <c r="G464" s="59" t="n">
        <v>35.78209934868041</v>
      </c>
      <c r="H464" s="59" t="n">
        <v>11.78840419372494</v>
      </c>
      <c r="I464" s="59" t="n">
        <v>0.02861937455002096</v>
      </c>
      <c r="J464" s="59" t="n">
        <v>0.004238318587501682</v>
      </c>
      <c r="K464" s="59" t="n">
        <v>0.004439757143758863</v>
      </c>
      <c r="L464" s="59" t="n">
        <v>0.01036163655830761</v>
      </c>
      <c r="M464" s="59" t="n">
        <v>63.18002344695796</v>
      </c>
      <c r="N464" s="59" t="n">
        <v>12.06379588712197</v>
      </c>
      <c r="O464" s="59" t="n">
        <v>18.76540380790932</v>
      </c>
      <c r="P464" s="59" t="n">
        <v>6.96491069083424</v>
      </c>
      <c r="Q464" s="59" t="n">
        <v>12.66708342162888</v>
      </c>
      <c r="R464" s="59" t="n">
        <v>0.3541379095945464</v>
      </c>
      <c r="S464" s="59" t="n">
        <v>0.01088661356776029</v>
      </c>
      <c r="T464" s="59" t="n">
        <v>0.0132881903696556</v>
      </c>
      <c r="U464" s="59" t="n">
        <v>27.72018123588952</v>
      </c>
      <c r="V464" s="59" t="n">
        <v>4.948566423088658</v>
      </c>
      <c r="W464" s="59" t="n">
        <v>0.02230566457274978</v>
      </c>
      <c r="X464" s="59" t="n">
        <v>0.01232592598802629</v>
      </c>
      <c r="Y464" s="59" t="n">
        <v>0.5692448487436483</v>
      </c>
      <c r="Z464" s="59" t="n">
        <v>0.01360249984847776</v>
      </c>
    </row>
    <row r="465">
      <c r="B465" s="44" t="inlineStr">
        <is>
          <t>inf</t>
        </is>
      </c>
      <c r="C465" s="59" t="n">
        <v>16.55986494845561</v>
      </c>
      <c r="D465" s="59" t="n">
        <v>7.794858081604801</v>
      </c>
      <c r="E465" s="59" t="n">
        <v>1.282640781715479</v>
      </c>
      <c r="F465" s="59" t="n">
        <v>18.88083131051164</v>
      </c>
      <c r="G465" s="59" t="n">
        <v>32.78209934868041</v>
      </c>
      <c r="H465" s="59" t="n">
        <v>10.78840419372494</v>
      </c>
      <c r="I465" s="59" t="n">
        <v>0.02861937455002096</v>
      </c>
      <c r="J465" s="59" t="n">
        <v>0.004238318587501682</v>
      </c>
      <c r="K465" s="59" t="n">
        <v>0.004439757143758863</v>
      </c>
      <c r="L465" s="59" t="n">
        <v>0.01036163655830761</v>
      </c>
      <c r="M465" s="59" t="n">
        <v>13.18002344695796</v>
      </c>
      <c r="N465" s="59" t="n">
        <v>11.06379588712197</v>
      </c>
      <c r="O465" s="59" t="n">
        <v>15.76540380790932</v>
      </c>
      <c r="P465" s="59" t="n">
        <v>6.96491069083424</v>
      </c>
      <c r="Q465" s="59" t="n">
        <v>11.66708342162888</v>
      </c>
      <c r="R465" s="59" t="n">
        <v>0.3541379095945464</v>
      </c>
      <c r="S465" s="59" t="n">
        <v>0.01088661356776029</v>
      </c>
      <c r="T465" s="59" t="n">
        <v>0.0132881903696556</v>
      </c>
      <c r="U465" s="59" t="n">
        <v>6.72018123588952</v>
      </c>
      <c r="V465" s="59" t="n">
        <v>3.948566423088658</v>
      </c>
      <c r="W465" s="59" t="n">
        <v>0.02230566457274978</v>
      </c>
      <c r="X465" s="59" t="n">
        <v>0.01232592598802629</v>
      </c>
      <c r="Y465" s="59" t="n">
        <v>0.5692448487436483</v>
      </c>
      <c r="Z465" s="59" t="n">
        <v>0.01360249984847776</v>
      </c>
    </row>
    <row r="466">
      <c r="B466" s="44" t="inlineStr">
        <is>
          <t>sup</t>
        </is>
      </c>
      <c r="C466" s="59" t="n">
        <v>13.44013505154439</v>
      </c>
      <c r="D466" s="59" t="n">
        <v>2.205141918395199</v>
      </c>
      <c r="E466" s="59" t="n">
        <v>4.717359218284521</v>
      </c>
      <c r="F466" s="59" t="n">
        <v>48.11916868948836</v>
      </c>
      <c r="G466" s="59" t="n">
        <v>34.21790065131959</v>
      </c>
      <c r="H466" s="59" t="n">
        <v>23.21159580627506</v>
      </c>
      <c r="I466" s="59" t="n">
        <v>1.971380625449979</v>
      </c>
      <c r="J466" s="59" t="n">
        <v>0.9957616814124983</v>
      </c>
      <c r="K466" s="59" t="n">
        <v>1.995560242856241</v>
      </c>
      <c r="L466" s="59" t="n">
        <v>3.989638363441693</v>
      </c>
      <c r="M466" s="59" t="n">
        <v>10.81997655304204</v>
      </c>
      <c r="N466" s="59" t="n">
        <v>3.936204112878031</v>
      </c>
      <c r="O466" s="59" t="n">
        <v>5.234596192090681</v>
      </c>
      <c r="P466" s="59" t="n">
        <v>2.03508930916576</v>
      </c>
      <c r="Q466" s="59" t="n">
        <v>0</v>
      </c>
      <c r="R466" s="59" t="n">
        <v>2.645862090405454</v>
      </c>
      <c r="S466" s="59" t="n">
        <v>1.98911338643224</v>
      </c>
      <c r="T466" s="59" t="n">
        <v>7.986711809630345</v>
      </c>
      <c r="U466" s="59" t="n">
        <v>5.27981876411048</v>
      </c>
      <c r="V466" s="59" t="n">
        <v>11.05143357691134</v>
      </c>
      <c r="W466" s="59" t="n">
        <v>9.97769433542725</v>
      </c>
      <c r="X466" s="59" t="n">
        <v>7.987674074011974</v>
      </c>
      <c r="Y466" s="59" t="n">
        <v>2.430755151256352</v>
      </c>
      <c r="Z466" s="59" t="n">
        <v>1.986397500151522</v>
      </c>
    </row>
    <row r="467">
      <c r="A467" s="59" t="inlineStr">
        <is>
          <t>OL dir</t>
        </is>
      </c>
      <c r="B467" s="43" t="inlineStr">
        <is>
          <t>min</t>
        </is>
      </c>
      <c r="C467" s="59" t="n">
        <v>29</v>
      </c>
      <c r="D467" s="59" t="n">
        <v>0</v>
      </c>
      <c r="E467" s="59" t="n">
        <v>0</v>
      </c>
      <c r="F467" s="59" t="n">
        <v>0</v>
      </c>
      <c r="G467" s="59" t="n">
        <v>0</v>
      </c>
      <c r="H467" s="59" t="n">
        <v>0</v>
      </c>
      <c r="I467" s="59" t="n">
        <v>0</v>
      </c>
      <c r="J467" s="59" t="n">
        <v>0</v>
      </c>
      <c r="K467" s="59" t="n">
        <v>0</v>
      </c>
      <c r="L467" s="59" t="n">
        <v>0</v>
      </c>
      <c r="M467" s="59" t="n">
        <v>29</v>
      </c>
      <c r="N467" s="59" t="n">
        <v>0</v>
      </c>
      <c r="O467" s="59" t="n">
        <v>9</v>
      </c>
      <c r="P467" s="59" t="n">
        <v>9</v>
      </c>
      <c r="Q467" s="59" t="n">
        <v>0</v>
      </c>
      <c r="R467" s="59" t="n">
        <v>0</v>
      </c>
      <c r="S467" s="59" t="n">
        <v>0</v>
      </c>
      <c r="U467" s="59" t="n">
        <v>6</v>
      </c>
      <c r="V467" s="59" t="n">
        <v>0</v>
      </c>
      <c r="W467" s="59" t="n">
        <v>0</v>
      </c>
      <c r="X467" s="59" t="n">
        <v>0</v>
      </c>
      <c r="Y467" s="59" t="n">
        <v>13</v>
      </c>
      <c r="Z467" s="59" t="n">
        <v>0</v>
      </c>
    </row>
    <row r="468">
      <c r="B468" s="43" t="inlineStr">
        <is>
          <t>max</t>
        </is>
      </c>
      <c r="C468" s="59" t="n">
        <v>58</v>
      </c>
      <c r="D468" s="59" t="n">
        <v>8</v>
      </c>
      <c r="E468" s="59" t="n">
        <v>9</v>
      </c>
      <c r="F468" s="59" t="n">
        <v>9</v>
      </c>
      <c r="G468" s="59" t="n">
        <v>9</v>
      </c>
      <c r="H468" s="59" t="n">
        <v>9</v>
      </c>
      <c r="I468" s="59" t="n">
        <v>9</v>
      </c>
      <c r="J468" s="59" t="n">
        <v>1</v>
      </c>
      <c r="K468" s="59" t="n">
        <v>2</v>
      </c>
      <c r="L468" s="59" t="n">
        <v>4</v>
      </c>
      <c r="M468" s="59" t="n">
        <v>53</v>
      </c>
      <c r="N468" s="59" t="n">
        <v>16</v>
      </c>
      <c r="O468" s="59" t="n">
        <v>30</v>
      </c>
      <c r="P468" s="59" t="n">
        <v>19</v>
      </c>
      <c r="Q468" s="59" t="n">
        <v>11</v>
      </c>
      <c r="R468" s="59" t="n">
        <v>3</v>
      </c>
      <c r="S468" s="59" t="n">
        <v>3</v>
      </c>
      <c r="U468" s="59" t="n">
        <v>19</v>
      </c>
      <c r="V468" s="59" t="n">
        <v>16</v>
      </c>
      <c r="W468" s="59" t="n">
        <v>16</v>
      </c>
      <c r="X468" s="59" t="n">
        <v>3</v>
      </c>
      <c r="Y468" s="59" t="n">
        <v>18</v>
      </c>
      <c r="Z468" s="59" t="n">
        <v>2</v>
      </c>
    </row>
    <row r="469">
      <c r="B469" s="43" t="inlineStr">
        <is>
          <t>DE</t>
        </is>
      </c>
      <c r="C469" s="59" t="n">
        <v>40.87020276708539</v>
      </c>
      <c r="D469" s="59" t="n">
        <v>1.254662813711284</v>
      </c>
      <c r="E469" s="59" t="n">
        <v>0.3926090356646488</v>
      </c>
      <c r="F469" s="59" t="n">
        <v>0.1680721753208862</v>
      </c>
      <c r="G469" s="59" t="n">
        <v>0.3272640321145899</v>
      </c>
      <c r="H469" s="59" t="n">
        <v>0.4098075406451219</v>
      </c>
      <c r="I469" s="59" t="n">
        <v>0.08899444400807084</v>
      </c>
      <c r="J469" s="59" t="n">
        <v>0.003046149919719874</v>
      </c>
      <c r="K469" s="59" t="n">
        <v>0.003206034616879951</v>
      </c>
      <c r="L469" s="59" t="n">
        <v>0.00546099886938829</v>
      </c>
      <c r="M469" s="59" t="n">
        <v>40.55510548677285</v>
      </c>
      <c r="N469" s="59" t="n">
        <v>0.3176297614738041</v>
      </c>
      <c r="O469" s="59" t="n">
        <v>13.24571490605611</v>
      </c>
      <c r="P469" s="59" t="n">
        <v>12.20868333870544</v>
      </c>
      <c r="Q469" s="59" t="n">
        <v>0.006681280889921315</v>
      </c>
      <c r="R469" s="59" t="n">
        <v>0.3138845938165349</v>
      </c>
      <c r="S469" s="59" t="n">
        <v>0.007491817484892239</v>
      </c>
      <c r="U469" s="59" t="n">
        <v>12.78288293238184</v>
      </c>
      <c r="V469" s="59" t="n">
        <v>0.76210668253818</v>
      </c>
      <c r="W469" s="59" t="n">
        <v>0.003241028626987358</v>
      </c>
      <c r="X469" s="59" t="n">
        <v>0.003374210649177569</v>
      </c>
      <c r="Y469" s="59" t="n">
        <v>16.43558095424712</v>
      </c>
      <c r="Z469" s="59" t="n">
        <v>0.001994006954382359</v>
      </c>
    </row>
    <row r="470">
      <c r="B470" s="44" t="inlineStr">
        <is>
          <t>inf</t>
        </is>
      </c>
      <c r="C470" s="59" t="n">
        <v>11.87020276708539</v>
      </c>
      <c r="D470" s="59" t="n">
        <v>1.254662813711284</v>
      </c>
      <c r="E470" s="59" t="n">
        <v>0.3926090356646488</v>
      </c>
      <c r="F470" s="59" t="n">
        <v>0.1680721753208862</v>
      </c>
      <c r="G470" s="59" t="n">
        <v>0.3272640321145899</v>
      </c>
      <c r="H470" s="59" t="n">
        <v>0.4098075406451219</v>
      </c>
      <c r="I470" s="59" t="n">
        <v>0.08899444400807084</v>
      </c>
      <c r="J470" s="59" t="n">
        <v>0.003046149919719874</v>
      </c>
      <c r="K470" s="59" t="n">
        <v>0.003206034616879951</v>
      </c>
      <c r="L470" s="59" t="n">
        <v>0.00546099886938829</v>
      </c>
      <c r="M470" s="59" t="n">
        <v>11.55510548677285</v>
      </c>
      <c r="N470" s="59" t="n">
        <v>0.3176297614738041</v>
      </c>
      <c r="O470" s="59" t="n">
        <v>4.24571490605611</v>
      </c>
      <c r="P470" s="59" t="n">
        <v>3.208683338705439</v>
      </c>
      <c r="Q470" s="59" t="n">
        <v>0.006681280889921315</v>
      </c>
      <c r="R470" s="59" t="n">
        <v>0.3138845938165349</v>
      </c>
      <c r="S470" s="59" t="n">
        <v>0.007491817484892239</v>
      </c>
      <c r="T470" s="59" t="n">
        <v>0</v>
      </c>
      <c r="U470" s="59" t="n">
        <v>6.78288293238184</v>
      </c>
      <c r="V470" s="59" t="n">
        <v>0.76210668253818</v>
      </c>
      <c r="W470" s="59" t="n">
        <v>0.003241028626987358</v>
      </c>
      <c r="X470" s="59" t="n">
        <v>0.003374210649177569</v>
      </c>
      <c r="Y470" s="59" t="n">
        <v>3.435580954247119</v>
      </c>
      <c r="Z470" s="59" t="n">
        <v>0.001994006954382359</v>
      </c>
    </row>
    <row r="471">
      <c r="B471" s="44" t="inlineStr">
        <is>
          <t>sup</t>
        </is>
      </c>
      <c r="C471" s="59" t="n">
        <v>17.12979723291461</v>
      </c>
      <c r="D471" s="59" t="n">
        <v>6.745337186288716</v>
      </c>
      <c r="E471" s="59" t="n">
        <v>8.607390964335352</v>
      </c>
      <c r="F471" s="59" t="n">
        <v>8.831927824679115</v>
      </c>
      <c r="G471" s="59" t="n">
        <v>8.67273596788541</v>
      </c>
      <c r="H471" s="59" t="n">
        <v>8.590192459354878</v>
      </c>
      <c r="I471" s="59" t="n">
        <v>8.911005555991929</v>
      </c>
      <c r="J471" s="59" t="n">
        <v>0.9969538500802801</v>
      </c>
      <c r="K471" s="59" t="n">
        <v>1.99679396538312</v>
      </c>
      <c r="L471" s="59" t="n">
        <v>3.994539001130612</v>
      </c>
      <c r="M471" s="59" t="n">
        <v>12.44489451322715</v>
      </c>
      <c r="N471" s="59" t="n">
        <v>15.6823702385262</v>
      </c>
      <c r="O471" s="59" t="n">
        <v>16.75428509394389</v>
      </c>
      <c r="P471" s="59" t="n">
        <v>6.791316661294561</v>
      </c>
      <c r="Q471" s="59" t="n">
        <v>10.99331871911008</v>
      </c>
      <c r="R471" s="59" t="n">
        <v>2.686115406183465</v>
      </c>
      <c r="S471" s="59" t="n">
        <v>2.992508182515108</v>
      </c>
      <c r="T471" s="59" t="n">
        <v>0</v>
      </c>
      <c r="U471" s="59" t="n">
        <v>6.21711706761816</v>
      </c>
      <c r="V471" s="59" t="n">
        <v>15.23789331746182</v>
      </c>
      <c r="W471" s="59" t="n">
        <v>15.99675897137301</v>
      </c>
      <c r="X471" s="59" t="n">
        <v>2.996625789350822</v>
      </c>
      <c r="Y471" s="59" t="n">
        <v>1.564419045752881</v>
      </c>
      <c r="Z471" s="59" t="n">
        <v>1.998005993045618</v>
      </c>
    </row>
    <row r="472">
      <c r="A472" s="59" t="inlineStr">
        <is>
          <t>OL intrac</t>
        </is>
      </c>
      <c r="B472" s="43" t="inlineStr">
        <is>
          <t>min</t>
        </is>
      </c>
      <c r="C472" s="59" t="n">
        <v>102</v>
      </c>
      <c r="D472" s="59" t="n">
        <v>104</v>
      </c>
      <c r="E472" s="59" t="n">
        <v>0</v>
      </c>
      <c r="F472" s="59" t="n">
        <v>0</v>
      </c>
      <c r="G472" s="59" t="n">
        <v>0</v>
      </c>
      <c r="H472" s="59" t="n">
        <v>0</v>
      </c>
      <c r="I472" s="59" t="n">
        <v>0</v>
      </c>
      <c r="J472" s="59" t="n">
        <v>0</v>
      </c>
      <c r="K472" s="59" t="n">
        <v>0</v>
      </c>
      <c r="L472" s="59" t="n">
        <v>0</v>
      </c>
    </row>
    <row r="473">
      <c r="B473" s="43" t="inlineStr">
        <is>
          <t>max</t>
        </is>
      </c>
      <c r="C473" s="59" t="n">
        <v>112</v>
      </c>
      <c r="D473" s="59" t="n">
        <v>112</v>
      </c>
      <c r="E473" s="59" t="n">
        <v>100</v>
      </c>
      <c r="F473" s="59" t="n">
        <v>170</v>
      </c>
      <c r="G473" s="59" t="n">
        <v>100</v>
      </c>
      <c r="H473" s="59" t="n">
        <v>100</v>
      </c>
      <c r="I473" s="59" t="n">
        <v>7</v>
      </c>
      <c r="J473" s="59" t="n">
        <v>1</v>
      </c>
      <c r="K473" s="59" t="n">
        <v>0</v>
      </c>
      <c r="L473" s="59" t="n">
        <v>4</v>
      </c>
    </row>
    <row r="474">
      <c r="B474" s="43" t="inlineStr">
        <is>
          <t>IC</t>
        </is>
      </c>
      <c r="C474" s="59" t="n">
        <v>105.4264915508673</v>
      </c>
      <c r="D474" s="59" t="n">
        <v>107.0771959617601</v>
      </c>
      <c r="E474" s="59" t="n">
        <v>29.24604323152088</v>
      </c>
      <c r="F474" s="59" t="n">
        <v>31.66249942924083</v>
      </c>
      <c r="G474" s="59" t="n">
        <v>22.04207645183307</v>
      </c>
      <c r="H474" s="59" t="n">
        <v>23.29461426517829</v>
      </c>
      <c r="I474" s="59" t="n">
        <v>0.006475421534457214</v>
      </c>
      <c r="J474" s="59" t="n">
        <v>0.006144282144464977</v>
      </c>
      <c r="K474" s="59" t="n">
        <v>0.004492171627881778</v>
      </c>
      <c r="L474" s="59" t="n">
        <v>0.01236619768735373</v>
      </c>
    </row>
    <row r="475">
      <c r="B475" s="44" t="inlineStr">
        <is>
          <t>inf</t>
        </is>
      </c>
      <c r="C475" s="59" t="n">
        <v>3.426491550867297</v>
      </c>
      <c r="D475" s="59" t="n">
        <v>3.077195961760097</v>
      </c>
      <c r="E475" s="59" t="n">
        <v>29.24604323152088</v>
      </c>
      <c r="F475" s="59" t="n">
        <v>31.66249942924083</v>
      </c>
      <c r="G475" s="59" t="n">
        <v>22.04207645183307</v>
      </c>
      <c r="H475" s="59" t="n">
        <v>23.29461426517829</v>
      </c>
      <c r="I475" s="59" t="n">
        <v>0.006475421534457214</v>
      </c>
      <c r="J475" s="59" t="n">
        <v>0.006144282144464977</v>
      </c>
      <c r="K475" s="59" t="n">
        <v>0.004492171627881778</v>
      </c>
      <c r="L475" s="59" t="n">
        <v>0.01236619768735373</v>
      </c>
      <c r="M475" s="59" t="n">
        <v>0</v>
      </c>
      <c r="N475" s="59" t="n">
        <v>0</v>
      </c>
      <c r="O475" s="59" t="n">
        <v>0</v>
      </c>
      <c r="P475" s="59" t="n">
        <v>0</v>
      </c>
      <c r="Q475" s="59" t="n">
        <v>0</v>
      </c>
      <c r="R475" s="59" t="n">
        <v>0</v>
      </c>
      <c r="S475" s="59" t="n">
        <v>0</v>
      </c>
      <c r="T475" s="59" t="n">
        <v>0</v>
      </c>
      <c r="U475" s="59" t="n">
        <v>0</v>
      </c>
      <c r="V475" s="59" t="n">
        <v>0</v>
      </c>
      <c r="W475" s="59" t="n">
        <v>0</v>
      </c>
      <c r="X475" s="59" t="n">
        <v>0</v>
      </c>
      <c r="Y475" s="59" t="n">
        <v>0</v>
      </c>
      <c r="Z475" s="59" t="n">
        <v>0</v>
      </c>
    </row>
    <row r="476">
      <c r="B476" s="44" t="inlineStr">
        <is>
          <t>sup</t>
        </is>
      </c>
      <c r="C476" s="59" t="n">
        <v>6.573508449132703</v>
      </c>
      <c r="D476" s="59" t="n">
        <v>4.922804038239903</v>
      </c>
      <c r="E476" s="59" t="n">
        <v>70.75395676847913</v>
      </c>
      <c r="F476" s="59" t="n">
        <v>138.3375005707592</v>
      </c>
      <c r="G476" s="59" t="n">
        <v>77.95792354816693</v>
      </c>
      <c r="H476" s="59" t="n">
        <v>76.7053857348217</v>
      </c>
      <c r="I476" s="59" t="n">
        <v>6.993524578465543</v>
      </c>
      <c r="J476" s="59" t="n">
        <v>0.9938557178555351</v>
      </c>
      <c r="K476" s="59" t="n">
        <v>0</v>
      </c>
      <c r="L476" s="59" t="n">
        <v>3.987633802312646</v>
      </c>
      <c r="M476" s="59" t="n">
        <v>0</v>
      </c>
      <c r="N476" s="59" t="n">
        <v>0</v>
      </c>
      <c r="O476" s="59" t="n">
        <v>0</v>
      </c>
      <c r="P476" s="59" t="n">
        <v>0</v>
      </c>
      <c r="Q476" s="59" t="n">
        <v>0</v>
      </c>
      <c r="R476" s="59" t="n">
        <v>0</v>
      </c>
      <c r="S476" s="59" t="n">
        <v>0</v>
      </c>
      <c r="T476" s="59" t="n">
        <v>0</v>
      </c>
      <c r="U476" s="59" t="n">
        <v>0</v>
      </c>
      <c r="V476" s="59" t="n">
        <v>0</v>
      </c>
      <c r="W476" s="59" t="n">
        <v>0</v>
      </c>
      <c r="X476" s="59" t="n">
        <v>0</v>
      </c>
      <c r="Y476" s="59" t="n">
        <v>0</v>
      </c>
      <c r="Z476" s="59" t="n">
        <v>0</v>
      </c>
    </row>
    <row r="477">
      <c r="B477" s="44" t="n"/>
    </row>
    <row r="478">
      <c r="B478" s="44" t="n"/>
    </row>
    <row r="479">
      <c r="B479" s="44" t="n"/>
    </row>
    <row r="480">
      <c r="B480" s="44" t="n"/>
    </row>
    <row r="481">
      <c r="C481" s="37" t="inlineStr">
        <is>
          <t>Matières premières "concentrés"</t>
        </is>
      </c>
      <c r="D481" s="37" t="inlineStr">
        <is>
          <t>Céréales</t>
        </is>
      </c>
      <c r="E481" s="41" t="inlineStr">
        <is>
          <t>Blétendre</t>
        </is>
      </c>
      <c r="F481" s="41" t="inlineStr">
        <is>
          <t>Maïs</t>
        </is>
      </c>
      <c r="G481" s="41" t="inlineStr">
        <is>
          <t>Orge</t>
        </is>
      </c>
      <c r="H481" s="41" t="inlineStr">
        <is>
          <t>Triticale</t>
        </is>
      </c>
      <c r="I481" s="41" t="inlineStr">
        <is>
          <t>Autres céréales</t>
        </is>
      </c>
      <c r="J481" s="37" t="inlineStr">
        <is>
          <t>Oléopro</t>
        </is>
      </c>
      <c r="K481" s="41" t="inlineStr">
        <is>
          <t>Protéagineux</t>
        </is>
      </c>
      <c r="L481" s="41" t="inlineStr">
        <is>
          <t>Autres oléopro</t>
        </is>
      </c>
      <c r="M481" s="37" t="inlineStr">
        <is>
          <t>Coproduits</t>
        </is>
      </c>
      <c r="N481" s="37" t="inlineStr">
        <is>
          <t>CP Cér</t>
        </is>
      </c>
      <c r="O481" s="37" t="inlineStr">
        <is>
          <t>Tourteaux</t>
        </is>
      </c>
      <c r="P481" s="41" t="inlineStr">
        <is>
          <t>Ttx soja</t>
        </is>
      </c>
      <c r="Q481" s="41" t="inlineStr">
        <is>
          <t>Ttx colza</t>
        </is>
      </c>
      <c r="R481" s="41" t="inlineStr">
        <is>
          <t>Ttx tournesol</t>
        </is>
      </c>
      <c r="S481" s="41" t="inlineStr">
        <is>
          <t>Autres ttx</t>
        </is>
      </c>
      <c r="T481" s="37" t="inlineStr">
        <is>
          <t>Huiles vég.</t>
        </is>
      </c>
      <c r="U481" s="37" t="inlineStr">
        <is>
          <t>Luzerne déshy.</t>
        </is>
      </c>
      <c r="V481" s="37" t="inlineStr">
        <is>
          <t>Pulpes bett.</t>
        </is>
      </c>
      <c r="W481" s="37" t="inlineStr">
        <is>
          <t>CP liq bett.</t>
        </is>
      </c>
      <c r="X481" s="37" t="inlineStr">
        <is>
          <t>CP orig. anim.</t>
        </is>
      </c>
      <c r="Y481" s="37" t="inlineStr">
        <is>
          <t>Autres MP</t>
        </is>
      </c>
      <c r="Z481" s="37" t="inlineStr">
        <is>
          <t>AMV</t>
        </is>
      </c>
    </row>
    <row r="482">
      <c r="A482" s="59" t="inlineStr">
        <is>
          <t>OV</t>
        </is>
      </c>
      <c r="B482" s="43" t="inlineStr">
        <is>
          <t>min</t>
        </is>
      </c>
      <c r="C482" s="59" t="n">
        <v>519</v>
      </c>
      <c r="D482" s="59" t="n">
        <v>347</v>
      </c>
      <c r="E482" s="59" t="n">
        <v>4</v>
      </c>
      <c r="F482" s="59" t="n">
        <v>10</v>
      </c>
      <c r="G482" s="59" t="n">
        <v>48</v>
      </c>
      <c r="H482" s="59" t="n">
        <v>10</v>
      </c>
      <c r="I482" s="59" t="n">
        <v>0</v>
      </c>
      <c r="J482" s="59" t="n">
        <v>0</v>
      </c>
      <c r="K482" s="59" t="n">
        <v>0</v>
      </c>
      <c r="L482" s="59" t="n">
        <v>0</v>
      </c>
      <c r="M482" s="59" t="n">
        <v>153</v>
      </c>
      <c r="N482" s="59" t="n">
        <v>27</v>
      </c>
      <c r="O482" s="59" t="n">
        <v>52</v>
      </c>
      <c r="P482" s="59" t="n">
        <v>6</v>
      </c>
      <c r="Q482" s="59" t="n">
        <v>29</v>
      </c>
      <c r="R482" s="59" t="n">
        <v>0</v>
      </c>
      <c r="S482" s="59" t="n">
        <v>0</v>
      </c>
      <c r="T482" s="59" t="n">
        <v>0</v>
      </c>
      <c r="U482" s="59" t="n">
        <v>10</v>
      </c>
      <c r="V482" s="59" t="n">
        <v>25</v>
      </c>
      <c r="W482" s="59" t="n">
        <v>0</v>
      </c>
      <c r="X482" s="59" t="n">
        <v>0</v>
      </c>
      <c r="Y482" s="59" t="n">
        <v>20</v>
      </c>
      <c r="Z482" s="59" t="n">
        <v>8</v>
      </c>
    </row>
    <row r="483">
      <c r="B483" s="43" t="inlineStr">
        <is>
          <t>max</t>
        </is>
      </c>
      <c r="C483" s="59" t="n">
        <v>523</v>
      </c>
      <c r="D483" s="59" t="n">
        <v>360</v>
      </c>
      <c r="E483" s="59" t="n">
        <v>180</v>
      </c>
      <c r="F483" s="59" t="n">
        <v>330</v>
      </c>
      <c r="G483" s="59" t="n">
        <v>338</v>
      </c>
      <c r="H483" s="59" t="n">
        <v>210</v>
      </c>
      <c r="I483" s="59" t="n">
        <v>17</v>
      </c>
      <c r="J483" s="59" t="n">
        <v>1</v>
      </c>
      <c r="K483" s="59" t="n">
        <v>1</v>
      </c>
      <c r="L483" s="59" t="n">
        <v>6</v>
      </c>
      <c r="M483" s="59" t="n">
        <v>162</v>
      </c>
      <c r="N483" s="59" t="n">
        <v>44</v>
      </c>
      <c r="O483" s="59" t="n">
        <v>63</v>
      </c>
      <c r="P483" s="59" t="n">
        <v>10</v>
      </c>
      <c r="Q483" s="59" t="n">
        <v>33</v>
      </c>
      <c r="R483" s="59" t="n">
        <v>19</v>
      </c>
      <c r="S483" s="59" t="n">
        <v>18</v>
      </c>
      <c r="T483" s="59" t="n">
        <v>17</v>
      </c>
      <c r="U483" s="59" t="n">
        <v>14</v>
      </c>
      <c r="V483" s="59" t="n">
        <v>41</v>
      </c>
      <c r="W483" s="59" t="n">
        <v>17</v>
      </c>
      <c r="X483" s="59" t="n">
        <v>12</v>
      </c>
      <c r="Y483" s="59" t="n">
        <v>24</v>
      </c>
      <c r="Z483" s="59" t="n">
        <v>12</v>
      </c>
    </row>
    <row r="484">
      <c r="B484" s="43" t="inlineStr">
        <is>
          <t>out</t>
        </is>
      </c>
      <c r="C484" s="59" t="n">
        <v>520.5166157317725</v>
      </c>
      <c r="D484" s="59" t="n">
        <v>353.2471704823744</v>
      </c>
      <c r="E484" s="59" t="n">
        <v>56.16107336717351</v>
      </c>
      <c r="F484" s="59" t="n">
        <v>92.89490070376637</v>
      </c>
      <c r="G484" s="59" t="n">
        <v>147.8191323674935</v>
      </c>
      <c r="H484" s="59" t="n">
        <v>55.46762615331671</v>
      </c>
      <c r="I484" s="59" t="n">
        <v>0.9247591392874062</v>
      </c>
      <c r="J484" s="59" t="n">
        <v>0.5656558924468736</v>
      </c>
      <c r="K484" s="59" t="n">
        <v>0.5242203878964891</v>
      </c>
      <c r="L484" s="59" t="n">
        <v>0.1640419169294796</v>
      </c>
      <c r="M484" s="59" t="n">
        <v>157.7406718296039</v>
      </c>
      <c r="N484" s="59" t="n">
        <v>34.10846233132817</v>
      </c>
      <c r="O484" s="59" t="n">
        <v>56.14431426502581</v>
      </c>
      <c r="P484" s="59" t="n">
        <v>8.407492876197116</v>
      </c>
      <c r="Q484" s="59" t="n">
        <v>31.2200659961946</v>
      </c>
      <c r="R484" s="59" t="n">
        <v>14.17443360280982</v>
      </c>
      <c r="S484" s="59" t="n">
        <v>0.8086742836564057</v>
      </c>
      <c r="T484" s="59" t="n">
        <v>0.01858108844131548</v>
      </c>
      <c r="U484" s="59" t="n">
        <v>11.38403233674115</v>
      </c>
      <c r="V484" s="59" t="n">
        <v>37.71194235392004</v>
      </c>
      <c r="W484" s="59" t="n">
        <v>0.01916999995911625</v>
      </c>
      <c r="X484" s="59" t="n">
        <v>0.01815843011959876</v>
      </c>
      <c r="Y484" s="59" t="n">
        <v>22.23376630713496</v>
      </c>
      <c r="Z484" s="59" t="n">
        <v>9.887737357872584</v>
      </c>
    </row>
    <row r="485">
      <c r="B485" s="44" t="inlineStr">
        <is>
          <t>inf</t>
        </is>
      </c>
      <c r="C485" s="59" t="n">
        <v>1.516615731772504</v>
      </c>
      <c r="D485" s="59" t="n">
        <v>6.247170482374372</v>
      </c>
      <c r="E485" s="59" t="n">
        <v>52.16107336717351</v>
      </c>
      <c r="F485" s="59" t="n">
        <v>82.89490070376637</v>
      </c>
      <c r="G485" s="59" t="n">
        <v>99.81913236749349</v>
      </c>
      <c r="H485" s="59" t="n">
        <v>45.46762615331671</v>
      </c>
      <c r="I485" s="59" t="n">
        <v>0.9247591392874062</v>
      </c>
      <c r="J485" s="59" t="n">
        <v>0.5656558924468736</v>
      </c>
      <c r="K485" s="59" t="n">
        <v>0.5242203878964891</v>
      </c>
      <c r="L485" s="59" t="n">
        <v>0.1640419169294796</v>
      </c>
      <c r="M485" s="59" t="n">
        <v>4.740671829603912</v>
      </c>
      <c r="N485" s="59" t="n">
        <v>7.10846233132817</v>
      </c>
      <c r="O485" s="59" t="n">
        <v>4.144314265025812</v>
      </c>
      <c r="P485" s="59" t="n">
        <v>2.407492876197116</v>
      </c>
      <c r="Q485" s="59" t="n">
        <v>2.220065996194599</v>
      </c>
      <c r="R485" s="59" t="n">
        <v>14.17443360280982</v>
      </c>
      <c r="S485" s="59" t="n">
        <v>0.8086742836564057</v>
      </c>
      <c r="T485" s="59" t="n">
        <v>0.01858108844131548</v>
      </c>
      <c r="U485" s="59" t="n">
        <v>1.38403233674115</v>
      </c>
      <c r="V485" s="59" t="n">
        <v>12.71194235392004</v>
      </c>
      <c r="W485" s="59" t="n">
        <v>0.01916999995911625</v>
      </c>
      <c r="X485" s="59" t="n">
        <v>0.01815843011959876</v>
      </c>
      <c r="Y485" s="59" t="n">
        <v>2.23376630713496</v>
      </c>
      <c r="Z485" s="59" t="n">
        <v>1.887737357872584</v>
      </c>
    </row>
    <row r="486">
      <c r="B486" s="44" t="inlineStr">
        <is>
          <t>sup</t>
        </is>
      </c>
      <c r="C486" s="59" t="n">
        <v>2.483384268227496</v>
      </c>
      <c r="D486" s="59" t="n">
        <v>6.752829517625628</v>
      </c>
      <c r="E486" s="59" t="n">
        <v>123.8389266328265</v>
      </c>
      <c r="F486" s="59" t="n">
        <v>237.1050992962336</v>
      </c>
      <c r="G486" s="59" t="n">
        <v>190.1808676325065</v>
      </c>
      <c r="H486" s="59" t="n">
        <v>154.5323738466833</v>
      </c>
      <c r="I486" s="59" t="n">
        <v>16.07524086071259</v>
      </c>
      <c r="J486" s="59" t="n">
        <v>0.4343441075531264</v>
      </c>
      <c r="K486" s="59" t="n">
        <v>0.4757796121035109</v>
      </c>
      <c r="L486" s="59" t="n">
        <v>5.835958083070521</v>
      </c>
      <c r="M486" s="59" t="n">
        <v>4.259328170396088</v>
      </c>
      <c r="N486" s="59" t="n">
        <v>9.89153766867183</v>
      </c>
      <c r="O486" s="59" t="n">
        <v>6.855685734974188</v>
      </c>
      <c r="P486" s="59" t="n">
        <v>1.592507123802884</v>
      </c>
      <c r="Q486" s="59" t="n">
        <v>1.779934003805401</v>
      </c>
      <c r="R486" s="59" t="n">
        <v>4.82556639719018</v>
      </c>
      <c r="S486" s="59" t="n">
        <v>17.1913257163436</v>
      </c>
      <c r="T486" s="59" t="n">
        <v>16.98141891155868</v>
      </c>
      <c r="U486" s="59" t="n">
        <v>2.61596766325885</v>
      </c>
      <c r="V486" s="59" t="n">
        <v>3.288057646079963</v>
      </c>
      <c r="W486" s="59" t="n">
        <v>16.98083000004088</v>
      </c>
      <c r="X486" s="59" t="n">
        <v>11.9818415698804</v>
      </c>
      <c r="Y486" s="59" t="n">
        <v>1.76623369286504</v>
      </c>
      <c r="Z486" s="59" t="n">
        <v>2.112262642127416</v>
      </c>
    </row>
    <row r="487">
      <c r="A487" s="59" t="inlineStr">
        <is>
          <t>OV FAB</t>
        </is>
      </c>
      <c r="B487" s="43" t="inlineStr">
        <is>
          <t>min</t>
        </is>
      </c>
      <c r="C487" s="59" t="n">
        <v>293</v>
      </c>
      <c r="D487" s="59" t="n">
        <v>161</v>
      </c>
      <c r="E487" s="59" t="n">
        <v>0</v>
      </c>
      <c r="F487" s="59" t="n">
        <v>4</v>
      </c>
      <c r="G487" s="59" t="n">
        <v>40</v>
      </c>
      <c r="H487" s="59" t="n">
        <v>1</v>
      </c>
      <c r="I487" s="59" t="n">
        <v>0</v>
      </c>
      <c r="J487" s="59" t="n">
        <v>0</v>
      </c>
      <c r="K487" s="59" t="n">
        <v>0</v>
      </c>
      <c r="L487" s="59" t="n">
        <v>0</v>
      </c>
      <c r="M487" s="59" t="n">
        <v>115</v>
      </c>
      <c r="N487" s="59" t="n">
        <v>28</v>
      </c>
      <c r="O487" s="59" t="n">
        <v>32</v>
      </c>
      <c r="P487" s="59" t="n">
        <v>0</v>
      </c>
      <c r="Q487" s="59" t="n">
        <v>20</v>
      </c>
      <c r="R487" s="59" t="n">
        <v>0</v>
      </c>
      <c r="S487" s="59" t="n">
        <v>0</v>
      </c>
      <c r="T487" s="59" t="n">
        <v>0</v>
      </c>
      <c r="U487" s="59" t="n">
        <v>0</v>
      </c>
      <c r="V487" s="59" t="n">
        <v>26</v>
      </c>
      <c r="W487" s="59" t="n">
        <v>0</v>
      </c>
      <c r="X487" s="59" t="n">
        <v>0</v>
      </c>
      <c r="Y487" s="59" t="n">
        <v>0</v>
      </c>
      <c r="Z487" s="59" t="n">
        <v>0</v>
      </c>
    </row>
    <row r="488">
      <c r="B488" s="43" t="inlineStr">
        <is>
          <t>max</t>
        </is>
      </c>
      <c r="C488" s="59" t="n">
        <v>323</v>
      </c>
      <c r="D488" s="59" t="n">
        <v>174</v>
      </c>
      <c r="E488" s="59" t="n">
        <v>6</v>
      </c>
      <c r="F488" s="59" t="n">
        <v>86</v>
      </c>
      <c r="G488" s="59" t="n">
        <v>167</v>
      </c>
      <c r="H488" s="59" t="n">
        <v>35</v>
      </c>
      <c r="I488" s="59" t="n">
        <v>2</v>
      </c>
      <c r="J488" s="59" t="n">
        <v>1</v>
      </c>
      <c r="K488" s="59" t="n">
        <v>2</v>
      </c>
      <c r="L488" s="59" t="n">
        <v>4</v>
      </c>
      <c r="M488" s="59" t="n">
        <v>139</v>
      </c>
      <c r="N488" s="59" t="n">
        <v>45</v>
      </c>
      <c r="O488" s="59" t="n">
        <v>56</v>
      </c>
      <c r="P488" s="59" t="n">
        <v>8</v>
      </c>
      <c r="Q488" s="59" t="n">
        <v>32</v>
      </c>
      <c r="R488" s="59" t="n">
        <v>14</v>
      </c>
      <c r="S488" s="59" t="n">
        <v>2</v>
      </c>
      <c r="T488" s="59" t="n">
        <v>8</v>
      </c>
      <c r="U488" s="59" t="n">
        <v>12</v>
      </c>
      <c r="V488" s="59" t="n">
        <v>42</v>
      </c>
      <c r="W488" s="59" t="n">
        <v>10</v>
      </c>
      <c r="X488" s="59" t="n">
        <v>8</v>
      </c>
      <c r="Y488" s="59" t="n">
        <v>5</v>
      </c>
      <c r="Z488" s="59" t="n">
        <v>11</v>
      </c>
    </row>
    <row r="489">
      <c r="B489" s="43" t="inlineStr">
        <is>
          <t>FAB</t>
        </is>
      </c>
      <c r="C489" s="59" t="n">
        <v>307.7128812476671</v>
      </c>
      <c r="D489" s="59" t="n">
        <v>169.7590603824376</v>
      </c>
      <c r="E489" s="59" t="n">
        <v>1.321630353260083</v>
      </c>
      <c r="F489" s="59" t="n">
        <v>40.03522334223182</v>
      </c>
      <c r="G489" s="59" t="n">
        <v>112.3508002521017</v>
      </c>
      <c r="H489" s="59" t="n">
        <v>15.94902304760877</v>
      </c>
      <c r="I489" s="59" t="n">
        <v>0.02878109003219504</v>
      </c>
      <c r="J489" s="59" t="n">
        <v>0.003854452565566075</v>
      </c>
      <c r="K489" s="59" t="n">
        <v>0.004527703695590852</v>
      </c>
      <c r="L489" s="59" t="n">
        <v>0.01054556752705708</v>
      </c>
      <c r="M489" s="59" t="n">
        <v>126.7572424839191</v>
      </c>
      <c r="N489" s="59" t="n">
        <v>34.95544586107572</v>
      </c>
      <c r="O489" s="59" t="n">
        <v>47.35511188447199</v>
      </c>
      <c r="P489" s="59" t="n">
        <v>2.384117494992776</v>
      </c>
      <c r="Q489" s="59" t="n">
        <v>32.1935969899864</v>
      </c>
      <c r="R489" s="59" t="n">
        <v>11.82909931739364</v>
      </c>
      <c r="S489" s="59" t="n">
        <v>0.0138364201624946</v>
      </c>
      <c r="T489" s="59" t="n">
        <v>0.01429905280325516</v>
      </c>
      <c r="U489" s="59" t="n">
        <v>5.338647478904987</v>
      </c>
      <c r="V489" s="59" t="n">
        <v>37.89920327268911</v>
      </c>
      <c r="W489" s="59" t="n">
        <v>0.02511128042208438</v>
      </c>
      <c r="X489" s="59" t="n">
        <v>0.01327752157436633</v>
      </c>
      <c r="Y489" s="59" t="n">
        <v>2.382231357051766</v>
      </c>
      <c r="Z489" s="59" t="n">
        <v>8.888700752094355</v>
      </c>
    </row>
    <row r="490">
      <c r="B490" s="44" t="inlineStr">
        <is>
          <t>inf</t>
        </is>
      </c>
      <c r="C490" s="59" t="n">
        <v>14.7128812476671</v>
      </c>
      <c r="D490" s="59" t="n">
        <v>8.75906038243761</v>
      </c>
      <c r="E490" s="59" t="n">
        <v>1.321630353260083</v>
      </c>
      <c r="F490" s="59" t="n">
        <v>36.03522334223182</v>
      </c>
      <c r="G490" s="59" t="n">
        <v>72.35080025210171</v>
      </c>
      <c r="H490" s="59" t="n">
        <v>14.94902304760877</v>
      </c>
      <c r="I490" s="59" t="n">
        <v>0.02878109003219504</v>
      </c>
      <c r="J490" s="59" t="n">
        <v>0.003854452565566075</v>
      </c>
      <c r="K490" s="59" t="n">
        <v>0.004527703695590852</v>
      </c>
      <c r="L490" s="59" t="n">
        <v>0.01054556752705708</v>
      </c>
      <c r="M490" s="59" t="n">
        <v>11.7572424839191</v>
      </c>
      <c r="N490" s="59" t="n">
        <v>6.955445861075717</v>
      </c>
      <c r="O490" s="59" t="n">
        <v>15.35511188447199</v>
      </c>
      <c r="P490" s="59" t="n">
        <v>2.384117494992776</v>
      </c>
      <c r="Q490" s="59" t="n">
        <v>12.1935969899864</v>
      </c>
      <c r="R490" s="59" t="n">
        <v>11.82909931739364</v>
      </c>
      <c r="S490" s="59" t="n">
        <v>0.0138364201624946</v>
      </c>
      <c r="T490" s="59" t="n">
        <v>0.01429905280325516</v>
      </c>
      <c r="U490" s="59" t="n">
        <v>5.338647478904987</v>
      </c>
      <c r="V490" s="59" t="n">
        <v>11.89920327268911</v>
      </c>
      <c r="W490" s="59" t="n">
        <v>0.02511128042208438</v>
      </c>
      <c r="X490" s="59" t="n">
        <v>0.01327752157436633</v>
      </c>
      <c r="Y490" s="59" t="n">
        <v>2.382231357051766</v>
      </c>
      <c r="Z490" s="59" t="n">
        <v>8.888700752094355</v>
      </c>
    </row>
    <row r="491">
      <c r="B491" s="44" t="inlineStr">
        <is>
          <t>sup</t>
        </is>
      </c>
      <c r="C491" s="59" t="n">
        <v>15.2871187523329</v>
      </c>
      <c r="D491" s="59" t="n">
        <v>4.24093961756239</v>
      </c>
      <c r="E491" s="59" t="n">
        <v>4.678369646739917</v>
      </c>
      <c r="F491" s="59" t="n">
        <v>45.96477665776818</v>
      </c>
      <c r="G491" s="59" t="n">
        <v>54.64919974789829</v>
      </c>
      <c r="H491" s="59" t="n">
        <v>19.05097695239123</v>
      </c>
      <c r="I491" s="59" t="n">
        <v>1.971218909967805</v>
      </c>
      <c r="J491" s="59" t="n">
        <v>0.996145547434434</v>
      </c>
      <c r="K491" s="59" t="n">
        <v>1.995472296304409</v>
      </c>
      <c r="L491" s="59" t="n">
        <v>3.989454432472943</v>
      </c>
      <c r="M491" s="59" t="n">
        <v>12.2427575160809</v>
      </c>
      <c r="N491" s="59" t="n">
        <v>10.04455413892428</v>
      </c>
      <c r="O491" s="59" t="n">
        <v>8.644888115528012</v>
      </c>
      <c r="P491" s="59" t="n">
        <v>5.615882505007225</v>
      </c>
      <c r="Q491" s="59" t="n">
        <v>0</v>
      </c>
      <c r="R491" s="59" t="n">
        <v>2.17090068260636</v>
      </c>
      <c r="S491" s="59" t="n">
        <v>1.986163579837505</v>
      </c>
      <c r="T491" s="59" t="n">
        <v>7.985700947196745</v>
      </c>
      <c r="U491" s="59" t="n">
        <v>6.661352521095013</v>
      </c>
      <c r="V491" s="59" t="n">
        <v>4.100796727310893</v>
      </c>
      <c r="W491" s="59" t="n">
        <v>9.974888719577915</v>
      </c>
      <c r="X491" s="59" t="n">
        <v>7.986722478425634</v>
      </c>
      <c r="Y491" s="59" t="n">
        <v>2.617768642948234</v>
      </c>
      <c r="Z491" s="59" t="n">
        <v>2.111299247905645</v>
      </c>
    </row>
    <row r="492">
      <c r="A492" s="59" t="inlineStr">
        <is>
          <t>OV dir</t>
        </is>
      </c>
      <c r="B492" s="43" t="inlineStr">
        <is>
          <t>min</t>
        </is>
      </c>
      <c r="C492" s="59" t="n">
        <v>20</v>
      </c>
      <c r="D492" s="59" t="n">
        <v>0</v>
      </c>
      <c r="E492" s="59" t="n">
        <v>0</v>
      </c>
      <c r="F492" s="59" t="n">
        <v>0</v>
      </c>
      <c r="G492" s="59" t="n">
        <v>0</v>
      </c>
      <c r="H492" s="59" t="n">
        <v>0</v>
      </c>
      <c r="I492" s="59" t="n">
        <v>0</v>
      </c>
      <c r="J492" s="59" t="n">
        <v>0</v>
      </c>
      <c r="K492" s="59" t="n">
        <v>0</v>
      </c>
      <c r="L492" s="59" t="n">
        <v>0</v>
      </c>
      <c r="M492" s="59" t="n">
        <v>20</v>
      </c>
      <c r="N492" s="59" t="n">
        <v>0</v>
      </c>
      <c r="O492" s="59" t="n">
        <v>1</v>
      </c>
      <c r="P492" s="59" t="n">
        <v>0</v>
      </c>
      <c r="Q492" s="59" t="n">
        <v>0</v>
      </c>
      <c r="R492" s="59" t="n">
        <v>0</v>
      </c>
      <c r="S492" s="59" t="n">
        <v>0</v>
      </c>
      <c r="T492" s="59" t="n">
        <v>0</v>
      </c>
      <c r="U492" s="59" t="n">
        <v>0</v>
      </c>
      <c r="V492" s="59" t="n">
        <v>0</v>
      </c>
      <c r="W492" s="59" t="n">
        <v>0</v>
      </c>
      <c r="X492" s="59" t="n">
        <v>0</v>
      </c>
      <c r="Y492" s="59" t="n">
        <v>17</v>
      </c>
      <c r="Z492" s="59" t="n">
        <v>0</v>
      </c>
    </row>
    <row r="493">
      <c r="B493" s="43" t="inlineStr">
        <is>
          <t>max</t>
        </is>
      </c>
      <c r="C493" s="59" t="n">
        <v>48</v>
      </c>
      <c r="D493" s="59" t="n">
        <v>8</v>
      </c>
      <c r="E493" s="59" t="n">
        <v>9</v>
      </c>
      <c r="F493" s="59" t="n">
        <v>9</v>
      </c>
      <c r="G493" s="59" t="n">
        <v>9</v>
      </c>
      <c r="H493" s="59" t="n">
        <v>9</v>
      </c>
      <c r="I493" s="59" t="n">
        <v>8</v>
      </c>
      <c r="J493" s="59" t="n">
        <v>1</v>
      </c>
      <c r="K493" s="59" t="n">
        <v>2</v>
      </c>
      <c r="L493" s="59" t="n">
        <v>4</v>
      </c>
      <c r="M493" s="59" t="n">
        <v>43</v>
      </c>
      <c r="N493" s="59" t="n">
        <v>17</v>
      </c>
      <c r="O493" s="59" t="n">
        <v>24</v>
      </c>
      <c r="P493" s="59" t="n">
        <v>8</v>
      </c>
      <c r="Q493" s="59" t="n">
        <v>11</v>
      </c>
      <c r="R493" s="59" t="n">
        <v>19</v>
      </c>
      <c r="S493" s="59" t="n">
        <v>19</v>
      </c>
      <c r="T493" s="59" t="n">
        <v>17</v>
      </c>
      <c r="U493" s="59" t="n">
        <v>11</v>
      </c>
      <c r="V493" s="59" t="n">
        <v>17</v>
      </c>
      <c r="W493" s="59" t="n">
        <v>18</v>
      </c>
      <c r="X493" s="59" t="n">
        <v>3</v>
      </c>
      <c r="Y493" s="59" t="n">
        <v>23</v>
      </c>
      <c r="Z493" s="59" t="n">
        <v>11</v>
      </c>
    </row>
    <row r="494">
      <c r="B494" s="43" t="inlineStr">
        <is>
          <t>DE</t>
        </is>
      </c>
      <c r="C494" s="59" t="n">
        <v>32.32080659354589</v>
      </c>
      <c r="D494" s="59" t="n">
        <v>1.282493371263111</v>
      </c>
      <c r="E494" s="59" t="n">
        <v>0.3930189828198514</v>
      </c>
      <c r="F494" s="59" t="n">
        <v>0.168769841430814</v>
      </c>
      <c r="G494" s="59" t="n">
        <v>0.3287950329052271</v>
      </c>
      <c r="H494" s="59" t="n">
        <v>0.4121757951924008</v>
      </c>
      <c r="I494" s="59" t="n">
        <v>0.09881630019243502</v>
      </c>
      <c r="J494" s="59" t="n">
        <v>0.003110574204734604</v>
      </c>
      <c r="K494" s="59" t="n">
        <v>0.003227296322054699</v>
      </c>
      <c r="L494" s="59" t="n">
        <v>0.005535990397161516</v>
      </c>
      <c r="M494" s="59" t="n">
        <v>31.97718601301079</v>
      </c>
      <c r="N494" s="59" t="n">
        <v>0.134140197227352</v>
      </c>
      <c r="O494" s="59" t="n">
        <v>7.796236311247243</v>
      </c>
      <c r="P494" s="59" t="n">
        <v>5.042671054761372</v>
      </c>
      <c r="Q494" s="59" t="n">
        <v>0.00680163254855146</v>
      </c>
      <c r="R494" s="59" t="n">
        <v>1.777489786263591</v>
      </c>
      <c r="S494" s="59" t="n">
        <v>0.01038525193252108</v>
      </c>
      <c r="T494" s="59" t="n">
        <v>0.00311109518320285</v>
      </c>
      <c r="U494" s="59" t="n">
        <v>5.237645252919211</v>
      </c>
      <c r="V494" s="59" t="n">
        <v>0.7717009471478777</v>
      </c>
      <c r="W494" s="59" t="n">
        <v>0.003317921208946284</v>
      </c>
      <c r="X494" s="59" t="n">
        <v>0.003432474729585158</v>
      </c>
      <c r="Y494" s="59" t="n">
        <v>20.84853551833877</v>
      </c>
      <c r="Z494" s="59" t="n">
        <v>0.002336941430829717</v>
      </c>
    </row>
    <row r="495">
      <c r="B495" s="44" t="inlineStr">
        <is>
          <t>inf</t>
        </is>
      </c>
      <c r="C495" s="59" t="n">
        <v>12.32080659354589</v>
      </c>
      <c r="D495" s="59" t="n">
        <v>1.282493371263111</v>
      </c>
      <c r="E495" s="59" t="n">
        <v>0.3930189828198514</v>
      </c>
      <c r="F495" s="59" t="n">
        <v>0.168769841430814</v>
      </c>
      <c r="G495" s="59" t="n">
        <v>0.3287950329052271</v>
      </c>
      <c r="H495" s="59" t="n">
        <v>0.4121757951924008</v>
      </c>
      <c r="I495" s="59" t="n">
        <v>0.09881630019243502</v>
      </c>
      <c r="J495" s="59" t="n">
        <v>0.003110574204734604</v>
      </c>
      <c r="K495" s="59" t="n">
        <v>0.003227296322054699</v>
      </c>
      <c r="L495" s="59" t="n">
        <v>0.005535990397161516</v>
      </c>
      <c r="M495" s="59" t="n">
        <v>11.97718601301079</v>
      </c>
      <c r="N495" s="59" t="n">
        <v>0.134140197227352</v>
      </c>
      <c r="O495" s="59" t="n">
        <v>6.796236311247243</v>
      </c>
      <c r="P495" s="59" t="n">
        <v>5.042671054761372</v>
      </c>
      <c r="Q495" s="59" t="n">
        <v>0.00680163254855146</v>
      </c>
      <c r="R495" s="59" t="n">
        <v>1.777489786263591</v>
      </c>
      <c r="S495" s="59" t="n">
        <v>0.01038525193252108</v>
      </c>
      <c r="T495" s="59" t="n">
        <v>0.00311109518320285</v>
      </c>
      <c r="U495" s="59" t="n">
        <v>5.237645252919211</v>
      </c>
      <c r="V495" s="59" t="n">
        <v>0.7717009471478777</v>
      </c>
      <c r="W495" s="59" t="n">
        <v>0.003317921208946284</v>
      </c>
      <c r="X495" s="59" t="n">
        <v>0.003432474729585158</v>
      </c>
      <c r="Y495" s="59" t="n">
        <v>3.848535518338771</v>
      </c>
      <c r="Z495" s="59" t="n">
        <v>0.002336941430829717</v>
      </c>
    </row>
    <row r="496">
      <c r="B496" s="44" t="inlineStr">
        <is>
          <t>sup</t>
        </is>
      </c>
      <c r="C496" s="59" t="n">
        <v>15.67919340645411</v>
      </c>
      <c r="D496" s="59" t="n">
        <v>6.717506628736889</v>
      </c>
      <c r="E496" s="59" t="n">
        <v>8.606981017180148</v>
      </c>
      <c r="F496" s="59" t="n">
        <v>8.831230158569186</v>
      </c>
      <c r="G496" s="59" t="n">
        <v>8.671204967094774</v>
      </c>
      <c r="H496" s="59" t="n">
        <v>8.5878242048076</v>
      </c>
      <c r="I496" s="59" t="n">
        <v>7.901183699807565</v>
      </c>
      <c r="J496" s="59" t="n">
        <v>0.9968894257952654</v>
      </c>
      <c r="K496" s="59" t="n">
        <v>1.996772703677945</v>
      </c>
      <c r="L496" s="59" t="n">
        <v>3.994464009602838</v>
      </c>
      <c r="M496" s="59" t="n">
        <v>11.02281398698921</v>
      </c>
      <c r="N496" s="59" t="n">
        <v>16.86585980277265</v>
      </c>
      <c r="O496" s="59" t="n">
        <v>16.20376368875276</v>
      </c>
      <c r="P496" s="59" t="n">
        <v>2.957328945238628</v>
      </c>
      <c r="Q496" s="59" t="n">
        <v>10.99319836745145</v>
      </c>
      <c r="R496" s="59" t="n">
        <v>17.22251021373641</v>
      </c>
      <c r="S496" s="59" t="n">
        <v>18.98961474806748</v>
      </c>
      <c r="T496" s="59" t="n">
        <v>16.9968889048168</v>
      </c>
      <c r="U496" s="59" t="n">
        <v>5.762354747080789</v>
      </c>
      <c r="V496" s="59" t="n">
        <v>16.22829905285212</v>
      </c>
      <c r="W496" s="59" t="n">
        <v>17.99668207879105</v>
      </c>
      <c r="X496" s="59" t="n">
        <v>2.996567525270415</v>
      </c>
      <c r="Y496" s="59" t="n">
        <v>2.151464481661229</v>
      </c>
      <c r="Z496" s="59" t="n">
        <v>10.99766305856917</v>
      </c>
    </row>
    <row r="497">
      <c r="A497" s="59" t="inlineStr">
        <is>
          <t>OV intrac</t>
        </is>
      </c>
      <c r="B497" s="43" t="inlineStr">
        <is>
          <t>min</t>
        </is>
      </c>
      <c r="C497" s="59" t="n">
        <v>176</v>
      </c>
      <c r="D497" s="59" t="n">
        <v>177</v>
      </c>
      <c r="E497" s="59" t="n">
        <v>0</v>
      </c>
      <c r="F497" s="59" t="n">
        <v>10</v>
      </c>
      <c r="G497" s="59" t="n">
        <v>0</v>
      </c>
      <c r="H497" s="59" t="n">
        <v>0</v>
      </c>
      <c r="I497" s="59" t="n">
        <v>0</v>
      </c>
      <c r="J497" s="59" t="n">
        <v>0</v>
      </c>
      <c r="K497" s="59" t="n">
        <v>0</v>
      </c>
      <c r="L497" s="59" t="n">
        <v>0</v>
      </c>
    </row>
    <row r="498">
      <c r="B498" s="43" t="inlineStr">
        <is>
          <t>max</t>
        </is>
      </c>
      <c r="C498" s="59" t="n">
        <v>189</v>
      </c>
      <c r="D498" s="59" t="n">
        <v>189</v>
      </c>
      <c r="E498" s="59" t="n">
        <v>170</v>
      </c>
      <c r="F498" s="59" t="n">
        <v>240</v>
      </c>
      <c r="G498" s="59" t="n">
        <v>170</v>
      </c>
      <c r="H498" s="59" t="n">
        <v>170</v>
      </c>
      <c r="I498" s="59" t="n">
        <v>7</v>
      </c>
      <c r="J498" s="59" t="n">
        <v>1</v>
      </c>
      <c r="K498" s="59" t="n">
        <v>0</v>
      </c>
      <c r="L498" s="59" t="n">
        <v>4</v>
      </c>
    </row>
    <row r="499">
      <c r="B499" s="43" t="inlineStr">
        <is>
          <t>IC</t>
        </is>
      </c>
      <c r="C499" s="59" t="n">
        <v>181.4751209904838</v>
      </c>
      <c r="D499" s="59" t="n">
        <v>183.1504053447178</v>
      </c>
      <c r="E499" s="59" t="n">
        <v>54.69254627799812</v>
      </c>
      <c r="F499" s="59" t="n">
        <v>52.91508321906147</v>
      </c>
      <c r="G499" s="59" t="n">
        <v>35.34266502900487</v>
      </c>
      <c r="H499" s="59" t="n">
        <v>39.33765383263495</v>
      </c>
      <c r="I499" s="59" t="n">
        <v>0.006652332257111968</v>
      </c>
      <c r="J499" s="59" t="n">
        <v>0.006550244117890067</v>
      </c>
      <c r="K499" s="59" t="n">
        <v>0.004583942626271435</v>
      </c>
      <c r="L499" s="59" t="n">
        <v>0.01272774774668187</v>
      </c>
    </row>
    <row r="500">
      <c r="B500" s="44" t="inlineStr">
        <is>
          <t>inf</t>
        </is>
      </c>
      <c r="C500" s="59" t="n">
        <v>5.475120990483788</v>
      </c>
      <c r="D500" s="59" t="n">
        <v>6.150405344717797</v>
      </c>
      <c r="E500" s="59" t="n">
        <v>54.69254627799812</v>
      </c>
      <c r="F500" s="59" t="n">
        <v>42.91508321906147</v>
      </c>
      <c r="G500" s="59" t="n">
        <v>35.34266502900487</v>
      </c>
      <c r="H500" s="59" t="n">
        <v>39.33765383263495</v>
      </c>
      <c r="I500" s="59" t="n">
        <v>0.006652332257111968</v>
      </c>
      <c r="J500" s="59" t="n">
        <v>0.006550244117890067</v>
      </c>
      <c r="K500" s="59" t="n">
        <v>0.004583942626271435</v>
      </c>
      <c r="L500" s="59" t="n">
        <v>0.01272774774668187</v>
      </c>
      <c r="M500" s="59" t="n">
        <v>0</v>
      </c>
      <c r="N500" s="59" t="n">
        <v>0</v>
      </c>
      <c r="O500" s="59" t="n">
        <v>0</v>
      </c>
      <c r="P500" s="59" t="n">
        <v>0</v>
      </c>
      <c r="Q500" s="59" t="n">
        <v>0</v>
      </c>
      <c r="R500" s="59" t="n">
        <v>0</v>
      </c>
      <c r="S500" s="59" t="n">
        <v>0</v>
      </c>
      <c r="T500" s="59" t="n">
        <v>0</v>
      </c>
      <c r="U500" s="59" t="n">
        <v>0</v>
      </c>
      <c r="V500" s="59" t="n">
        <v>0</v>
      </c>
      <c r="W500" s="59" t="n">
        <v>0</v>
      </c>
      <c r="X500" s="59" t="n">
        <v>0</v>
      </c>
      <c r="Y500" s="59" t="n">
        <v>0</v>
      </c>
      <c r="Z500" s="59" t="n">
        <v>0</v>
      </c>
    </row>
    <row r="501">
      <c r="B501" s="44" t="inlineStr">
        <is>
          <t>sup</t>
        </is>
      </c>
      <c r="C501" s="59" t="n">
        <v>7.524879009516212</v>
      </c>
      <c r="D501" s="59" t="n">
        <v>5.849594655282203</v>
      </c>
      <c r="E501" s="59" t="n">
        <v>115.3074537220019</v>
      </c>
      <c r="F501" s="59" t="n">
        <v>187.0849167809385</v>
      </c>
      <c r="G501" s="59" t="n">
        <v>134.6573349709951</v>
      </c>
      <c r="H501" s="59" t="n">
        <v>130.6623461673651</v>
      </c>
      <c r="I501" s="59" t="n">
        <v>6.993347667742888</v>
      </c>
      <c r="J501" s="59" t="n">
        <v>0.9934497558821099</v>
      </c>
      <c r="K501" s="59" t="n">
        <v>0</v>
      </c>
      <c r="L501" s="59" t="n">
        <v>3.987272252253318</v>
      </c>
      <c r="M501" s="59" t="n">
        <v>0</v>
      </c>
      <c r="N501" s="59" t="n">
        <v>0</v>
      </c>
      <c r="O501" s="59" t="n">
        <v>0</v>
      </c>
      <c r="P501" s="59" t="n">
        <v>0</v>
      </c>
      <c r="Q501" s="59" t="n">
        <v>0</v>
      </c>
      <c r="R501" s="59" t="n">
        <v>0</v>
      </c>
      <c r="S501" s="59" t="n">
        <v>0</v>
      </c>
      <c r="T501" s="59" t="n">
        <v>0</v>
      </c>
      <c r="U501" s="59" t="n">
        <v>0</v>
      </c>
      <c r="V501" s="59" t="n">
        <v>0</v>
      </c>
      <c r="W501" s="59" t="n">
        <v>0</v>
      </c>
      <c r="X501" s="59" t="n">
        <v>0</v>
      </c>
      <c r="Y501" s="59" t="n">
        <v>0</v>
      </c>
      <c r="Z501" s="59" t="n">
        <v>0</v>
      </c>
    </row>
    <row r="512">
      <c r="C512" s="37" t="inlineStr">
        <is>
          <t>Matières premières "concentrés"</t>
        </is>
      </c>
      <c r="D512" s="37" t="inlineStr">
        <is>
          <t>Céréales</t>
        </is>
      </c>
      <c r="E512" s="41" t="inlineStr">
        <is>
          <t>Blétendre</t>
        </is>
      </c>
      <c r="F512" s="41" t="inlineStr">
        <is>
          <t>Maïs</t>
        </is>
      </c>
      <c r="G512" s="41" t="inlineStr">
        <is>
          <t>Orge</t>
        </is>
      </c>
      <c r="H512" s="41" t="inlineStr">
        <is>
          <t>Triticale</t>
        </is>
      </c>
      <c r="I512" s="41" t="inlineStr">
        <is>
          <t>Autres céréales</t>
        </is>
      </c>
      <c r="J512" s="37" t="inlineStr">
        <is>
          <t>Oléopro</t>
        </is>
      </c>
      <c r="K512" s="41" t="inlineStr">
        <is>
          <t>Protéagineux</t>
        </is>
      </c>
      <c r="L512" s="41" t="inlineStr">
        <is>
          <t>Autres oléopro</t>
        </is>
      </c>
      <c r="M512" s="37" t="inlineStr">
        <is>
          <t>Coproduits</t>
        </is>
      </c>
      <c r="N512" s="37" t="inlineStr">
        <is>
          <t>CP Cér</t>
        </is>
      </c>
      <c r="O512" s="37" t="inlineStr">
        <is>
          <t>Tourteaux</t>
        </is>
      </c>
      <c r="P512" s="41" t="inlineStr">
        <is>
          <t>Ttx soja</t>
        </is>
      </c>
      <c r="Q512" s="41" t="inlineStr">
        <is>
          <t>Ttx colza</t>
        </is>
      </c>
      <c r="R512" s="41" t="inlineStr">
        <is>
          <t>Ttx tournesol</t>
        </is>
      </c>
      <c r="S512" s="41" t="inlineStr">
        <is>
          <t>Autres ttx</t>
        </is>
      </c>
      <c r="T512" s="37" t="inlineStr">
        <is>
          <t>Huiles vég.</t>
        </is>
      </c>
      <c r="U512" s="37" t="inlineStr">
        <is>
          <t>Luzerne déshy.</t>
        </is>
      </c>
      <c r="V512" s="37" t="inlineStr">
        <is>
          <t>Pulpes bett.</t>
        </is>
      </c>
      <c r="W512" s="37" t="inlineStr">
        <is>
          <t>CP liq bett.</t>
        </is>
      </c>
      <c r="X512" s="37" t="inlineStr">
        <is>
          <t>CP orig. anim.</t>
        </is>
      </c>
      <c r="Y512" s="37" t="inlineStr">
        <is>
          <t>Autres MP</t>
        </is>
      </c>
      <c r="Z512" s="37" t="inlineStr">
        <is>
          <t>AMV</t>
        </is>
      </c>
    </row>
    <row r="513">
      <c r="A513" s="59" t="inlineStr">
        <is>
          <t>Ca</t>
        </is>
      </c>
      <c r="B513" s="43" t="inlineStr">
        <is>
          <t>min</t>
        </is>
      </c>
      <c r="C513" s="59" t="n">
        <v>404</v>
      </c>
      <c r="D513" s="59" t="n">
        <v>241</v>
      </c>
      <c r="E513" s="59" t="n">
        <v>0</v>
      </c>
      <c r="F513" s="59" t="n">
        <v>10</v>
      </c>
      <c r="G513" s="59" t="n">
        <v>10</v>
      </c>
      <c r="H513" s="59" t="n">
        <v>0</v>
      </c>
      <c r="I513" s="59" t="n">
        <v>2</v>
      </c>
      <c r="J513" s="59" t="n">
        <v>0</v>
      </c>
      <c r="K513" s="59" t="n">
        <v>0</v>
      </c>
      <c r="L513" s="59" t="n">
        <v>0</v>
      </c>
      <c r="M513" s="59" t="n">
        <v>142</v>
      </c>
      <c r="N513" s="59" t="n">
        <v>40</v>
      </c>
      <c r="O513" s="59" t="n">
        <v>14</v>
      </c>
      <c r="P513" s="59" t="n">
        <v>0</v>
      </c>
      <c r="Q513" s="59" t="n">
        <v>1</v>
      </c>
      <c r="R513" s="59" t="n">
        <v>1</v>
      </c>
      <c r="S513" s="59" t="n">
        <v>0</v>
      </c>
      <c r="T513" s="59" t="n">
        <v>0</v>
      </c>
      <c r="U513" s="59" t="n">
        <v>42</v>
      </c>
      <c r="V513" s="59" t="n">
        <v>24</v>
      </c>
      <c r="W513" s="59" t="n">
        <v>0</v>
      </c>
      <c r="X513" s="59" t="n">
        <v>0</v>
      </c>
      <c r="Y513" s="59" t="n">
        <v>17</v>
      </c>
      <c r="Z513" s="59" t="n">
        <v>0</v>
      </c>
    </row>
    <row r="514">
      <c r="B514" s="43" t="inlineStr">
        <is>
          <t>max</t>
        </is>
      </c>
      <c r="C514" s="59" t="n">
        <v>404</v>
      </c>
      <c r="D514" s="59" t="n">
        <v>259</v>
      </c>
      <c r="E514" s="59" t="n">
        <v>130</v>
      </c>
      <c r="F514" s="59" t="n">
        <v>270</v>
      </c>
      <c r="G514" s="59" t="n">
        <v>230</v>
      </c>
      <c r="H514" s="59" t="n">
        <v>170</v>
      </c>
      <c r="I514" s="59" t="n">
        <v>52</v>
      </c>
      <c r="J514" s="59" t="n">
        <v>14</v>
      </c>
      <c r="K514" s="59" t="n">
        <v>17</v>
      </c>
      <c r="L514" s="59" t="n">
        <v>10</v>
      </c>
      <c r="M514" s="59" t="n">
        <v>160</v>
      </c>
      <c r="N514" s="59" t="n">
        <v>48</v>
      </c>
      <c r="O514" s="59" t="n">
        <v>25</v>
      </c>
      <c r="P514" s="59" t="n">
        <v>4</v>
      </c>
      <c r="Q514" s="59" t="n">
        <v>25</v>
      </c>
      <c r="R514" s="59" t="n">
        <v>25</v>
      </c>
      <c r="S514" s="59" t="n">
        <v>19</v>
      </c>
      <c r="T514" s="59" t="n">
        <v>8</v>
      </c>
      <c r="U514" s="59" t="n">
        <v>46</v>
      </c>
      <c r="V514" s="59" t="n">
        <v>35</v>
      </c>
      <c r="W514" s="59" t="n">
        <v>11</v>
      </c>
      <c r="X514" s="59" t="n">
        <v>10</v>
      </c>
      <c r="Y514" s="59" t="n">
        <v>20</v>
      </c>
      <c r="Z514" s="59" t="n">
        <v>12</v>
      </c>
    </row>
    <row r="515">
      <c r="B515" s="43" t="inlineStr">
        <is>
          <t>out</t>
        </is>
      </c>
      <c r="C515" s="59" t="n">
        <v>403.8503299690187</v>
      </c>
      <c r="D515" s="59" t="n">
        <v>250.7191256383213</v>
      </c>
      <c r="E515" s="59" t="n">
        <v>29.73112196134985</v>
      </c>
      <c r="F515" s="59" t="n">
        <v>57.29327288521532</v>
      </c>
      <c r="G515" s="59" t="n">
        <v>102.0531657853467</v>
      </c>
      <c r="H515" s="59" t="n">
        <v>50.5205474255503</v>
      </c>
      <c r="I515" s="59" t="n">
        <v>10.90365972879106</v>
      </c>
      <c r="J515" s="59" t="n">
        <v>0.4739319992563907</v>
      </c>
      <c r="K515" s="59" t="n">
        <v>0.4623853429334902</v>
      </c>
      <c r="L515" s="59" t="n">
        <v>0.03761653303733964</v>
      </c>
      <c r="M515" s="59" t="n">
        <v>155.936689233919</v>
      </c>
      <c r="N515" s="59" t="n">
        <v>43.94250232736412</v>
      </c>
      <c r="O515" s="59" t="n">
        <v>15.01529905371398</v>
      </c>
      <c r="P515" s="59" t="n">
        <v>0.5933650832019352</v>
      </c>
      <c r="Q515" s="59" t="n">
        <v>11.77219360734457</v>
      </c>
      <c r="R515" s="59" t="n">
        <v>2.1316444681631</v>
      </c>
      <c r="S515" s="59" t="n">
        <v>0.3585809075773152</v>
      </c>
      <c r="T515" s="59" t="n">
        <v>0.3200539911111766</v>
      </c>
      <c r="U515" s="59" t="n">
        <v>43.55913668687788</v>
      </c>
      <c r="V515" s="59" t="n">
        <v>27.45329206077838</v>
      </c>
      <c r="W515" s="59" t="n">
        <v>6.614912567117317</v>
      </c>
      <c r="X515" s="59" t="n">
        <v>0.3175662044419597</v>
      </c>
      <c r="Y515" s="59" t="n">
        <v>18.71544450617075</v>
      </c>
      <c r="Z515" s="59" t="n">
        <v>0.01871683062741488</v>
      </c>
    </row>
    <row r="516">
      <c r="B516" s="44" t="inlineStr">
        <is>
          <t>inf</t>
        </is>
      </c>
      <c r="C516" s="59">
        <f>IF(C515&gt;C513,C515-C513,0)</f>
        <v/>
      </c>
      <c r="D516" s="59">
        <f>IF(D515&gt;D513,D515-D513,0)</f>
        <v/>
      </c>
      <c r="E516" s="59">
        <f>IF(E515&gt;E513,E515-E513,0)</f>
        <v/>
      </c>
      <c r="F516" s="59">
        <f>IF(F515&gt;F513,F515-F513,0)</f>
        <v/>
      </c>
      <c r="G516" s="59">
        <f>IF(G515&gt;G513,G515-G513,0)</f>
        <v/>
      </c>
      <c r="H516" s="59">
        <f>IF(H515&gt;H513,H515-H513,0)</f>
        <v/>
      </c>
      <c r="I516" s="59">
        <f>IF(I515&gt;I513,I515-I513,0)</f>
        <v/>
      </c>
      <c r="J516" s="59">
        <f>IF(J515&gt;J513,J515-J513,0)</f>
        <v/>
      </c>
      <c r="K516" s="59">
        <f>IF(K515&gt;K513,K515-K513,0)</f>
        <v/>
      </c>
      <c r="L516" s="59">
        <f>IF(L515&gt;L513,L515-L513,0)</f>
        <v/>
      </c>
      <c r="M516" s="59">
        <f>IF(M515&gt;M513,M515-M513,0)</f>
        <v/>
      </c>
      <c r="N516" s="59">
        <f>IF(N515&gt;N513,N515-N513,0)</f>
        <v/>
      </c>
      <c r="O516" s="59">
        <f>IF(O515&gt;O513,O515-O513,0)</f>
        <v/>
      </c>
      <c r="P516" s="59">
        <f>IF(P515&gt;P513,P515-P513,0)</f>
        <v/>
      </c>
      <c r="Q516" s="59">
        <f>IF(Q515&gt;Q513,Q515-Q513,0)</f>
        <v/>
      </c>
      <c r="R516" s="59">
        <f>IF(R515&gt;R513,R515-R513,0)</f>
        <v/>
      </c>
      <c r="S516" s="59">
        <f>IF(S515&gt;S513,S515-S513,0)</f>
        <v/>
      </c>
      <c r="T516" s="59">
        <f>IF(T515&gt;T513,T515-T513,0)</f>
        <v/>
      </c>
      <c r="U516" s="59">
        <f>IF(U515&gt;U513,U515-U513,0)</f>
        <v/>
      </c>
      <c r="V516" s="59">
        <f>IF(V515&gt;V513,V515-V513,0)</f>
        <v/>
      </c>
      <c r="W516" s="59">
        <f>IF(W515&gt;W513,W515-W513,0)</f>
        <v/>
      </c>
      <c r="X516" s="59">
        <f>IF(X515&gt;X513,X515-X513,0)</f>
        <v/>
      </c>
      <c r="Y516" s="59">
        <f>IF(Y515&gt;Y513,Y515-Y513,0)</f>
        <v/>
      </c>
      <c r="Z516" s="59">
        <f>IF(Z515&gt;Z513,Z515-Z513,0)</f>
        <v/>
      </c>
    </row>
    <row r="517">
      <c r="B517" s="44" t="inlineStr">
        <is>
          <t>sup</t>
        </is>
      </c>
      <c r="C517" s="59">
        <f>IF(C514&gt;C515,C514-C515,0)</f>
        <v/>
      </c>
      <c r="D517" s="59">
        <f>IF(D514&gt;D515,D514-D515,0)</f>
        <v/>
      </c>
      <c r="E517" s="59">
        <f>IF(E514&gt;E515,E514-E515,0)</f>
        <v/>
      </c>
      <c r="F517" s="59">
        <f>IF(F514&gt;F515,F514-F515,0)</f>
        <v/>
      </c>
      <c r="G517" s="59">
        <f>IF(G514&gt;G515,G514-G515,0)</f>
        <v/>
      </c>
      <c r="H517" s="59">
        <f>IF(H514&gt;H515,H514-H515,0)</f>
        <v/>
      </c>
      <c r="I517" s="59">
        <f>IF(I514&gt;I515,I514-I515,0)</f>
        <v/>
      </c>
      <c r="J517" s="59">
        <f>IF(J514&gt;J515,J514-J515,0)</f>
        <v/>
      </c>
      <c r="K517" s="59">
        <f>IF(K514&gt;K515,K514-K515,0)</f>
        <v/>
      </c>
      <c r="L517" s="59">
        <f>IF(L514&gt;L515,L514-L515,0)</f>
        <v/>
      </c>
      <c r="M517" s="59">
        <f>IF(M514&gt;M515,M514-M515,0)</f>
        <v/>
      </c>
      <c r="N517" s="59">
        <f>IF(N514&gt;N515,N514-N515,0)</f>
        <v/>
      </c>
      <c r="O517" s="59">
        <f>IF(O514&gt;O515,O514-O515,0)</f>
        <v/>
      </c>
      <c r="P517" s="59">
        <f>IF(P514&gt;P515,P514-P515,0)</f>
        <v/>
      </c>
      <c r="Q517" s="59">
        <f>IF(Q514&gt;Q515,Q514-Q515,0)</f>
        <v/>
      </c>
      <c r="R517" s="59">
        <f>IF(R514&gt;R515,R514-R515,0)</f>
        <v/>
      </c>
      <c r="S517" s="59">
        <f>IF(S514&gt;S515,S514-S515,0)</f>
        <v/>
      </c>
      <c r="T517" s="59">
        <f>IF(T514&gt;T515,T514-T515,0)</f>
        <v/>
      </c>
      <c r="U517" s="59">
        <f>IF(U514&gt;U515,U514-U515,0)</f>
        <v/>
      </c>
      <c r="V517" s="59">
        <f>IF(V514&gt;V515,V514-V515,0)</f>
        <v/>
      </c>
      <c r="W517" s="59">
        <f>IF(W514&gt;W515,W514-W515,0)</f>
        <v/>
      </c>
      <c r="X517" s="59">
        <f>IF(X514&gt;X515,X514-X515,0)</f>
        <v/>
      </c>
      <c r="Y517" s="59">
        <f>IF(Y514&gt;Y515,Y514-Y515,0)</f>
        <v/>
      </c>
      <c r="Z517" s="59">
        <f>IF(Z514&gt;Z515,Z514-Z515,0)</f>
        <v/>
      </c>
    </row>
    <row r="518">
      <c r="A518" s="59" t="inlineStr">
        <is>
          <t>Ca FAB</t>
        </is>
      </c>
      <c r="B518" s="43" t="inlineStr">
        <is>
          <t>min</t>
        </is>
      </c>
      <c r="C518" s="59" t="n">
        <v>196</v>
      </c>
      <c r="D518" s="59" t="n">
        <v>105</v>
      </c>
      <c r="E518" s="59" t="n">
        <v>0</v>
      </c>
      <c r="F518" s="59" t="n">
        <v>4</v>
      </c>
      <c r="G518" s="59" t="n">
        <v>0</v>
      </c>
      <c r="H518" s="59" t="n">
        <v>1</v>
      </c>
      <c r="I518" s="59" t="n">
        <v>0</v>
      </c>
      <c r="J518" s="59" t="n">
        <v>0</v>
      </c>
      <c r="K518" s="59" t="n">
        <v>0</v>
      </c>
      <c r="L518" s="59" t="n">
        <v>0</v>
      </c>
      <c r="M518" s="59" t="n">
        <v>78</v>
      </c>
      <c r="N518" s="59" t="n">
        <v>25</v>
      </c>
      <c r="O518" s="59" t="n">
        <v>0</v>
      </c>
      <c r="P518" s="59" t="n">
        <v>0</v>
      </c>
      <c r="Q518" s="59" t="n">
        <v>0</v>
      </c>
      <c r="R518" s="59" t="n">
        <v>0</v>
      </c>
      <c r="S518" s="59" t="n">
        <v>0</v>
      </c>
      <c r="T518" s="59" t="n">
        <v>0</v>
      </c>
      <c r="U518" s="59" t="n">
        <v>18</v>
      </c>
      <c r="V518" s="59" t="n">
        <v>24</v>
      </c>
      <c r="W518" s="59" t="n">
        <v>0</v>
      </c>
      <c r="X518" s="59" t="n">
        <v>0</v>
      </c>
      <c r="Y518" s="59" t="n">
        <v>5</v>
      </c>
      <c r="Z518" s="59" t="n">
        <v>0</v>
      </c>
    </row>
    <row r="519">
      <c r="B519" s="43" t="inlineStr">
        <is>
          <t>max</t>
        </is>
      </c>
      <c r="C519" s="59" t="n">
        <v>207</v>
      </c>
      <c r="D519" s="59" t="n">
        <v>119</v>
      </c>
      <c r="E519" s="59" t="n">
        <v>5</v>
      </c>
      <c r="F519" s="59" t="n">
        <v>85</v>
      </c>
      <c r="G519" s="59" t="n">
        <v>110</v>
      </c>
      <c r="H519" s="59" t="n">
        <v>34</v>
      </c>
      <c r="I519" s="59" t="n">
        <v>1</v>
      </c>
      <c r="J519" s="59" t="n">
        <v>13</v>
      </c>
      <c r="K519" s="59" t="n">
        <v>14</v>
      </c>
      <c r="L519" s="59" t="n">
        <v>5</v>
      </c>
      <c r="M519" s="59" t="n">
        <v>93</v>
      </c>
      <c r="N519" s="59" t="n">
        <v>29</v>
      </c>
      <c r="O519" s="59" t="n">
        <v>10</v>
      </c>
      <c r="P519" s="59" t="n">
        <v>2</v>
      </c>
      <c r="Q519" s="59" t="n">
        <v>10</v>
      </c>
      <c r="R519" s="59" t="n">
        <v>10</v>
      </c>
      <c r="S519" s="59" t="n">
        <v>1</v>
      </c>
      <c r="T519" s="59" t="n">
        <v>7</v>
      </c>
      <c r="U519" s="59" t="n">
        <v>22</v>
      </c>
      <c r="V519" s="59" t="n">
        <v>28</v>
      </c>
      <c r="W519" s="59" t="n">
        <v>9</v>
      </c>
      <c r="X519" s="59" t="n">
        <v>7</v>
      </c>
      <c r="Y519" s="59" t="n">
        <v>9</v>
      </c>
      <c r="Z519" s="59" t="n">
        <v>12</v>
      </c>
    </row>
    <row r="520">
      <c r="B520" s="43" t="inlineStr">
        <is>
          <t>FAB</t>
        </is>
      </c>
      <c r="C520" s="59" t="n">
        <v>201.6843807594735</v>
      </c>
      <c r="D520" s="59" t="n">
        <v>111.3210432244945</v>
      </c>
      <c r="E520" s="59" t="n">
        <v>0.9030034277981211</v>
      </c>
      <c r="F520" s="59" t="n">
        <v>26.05942231134736</v>
      </c>
      <c r="G520" s="59" t="n">
        <v>77.80719275853806</v>
      </c>
      <c r="H520" s="59" t="n">
        <v>7.497951911707087</v>
      </c>
      <c r="I520" s="59" t="n">
        <v>0.02184031627665443</v>
      </c>
      <c r="J520" s="59" t="n">
        <v>0.004298278380439945</v>
      </c>
      <c r="K520" s="59" t="n">
        <v>0.003515650352120152</v>
      </c>
      <c r="L520" s="59" t="n">
        <v>0.009413701077756645</v>
      </c>
      <c r="M520" s="59" t="n">
        <v>91.28835929103469</v>
      </c>
      <c r="N520" s="59" t="n">
        <v>26.95083591137806</v>
      </c>
      <c r="O520" s="59" t="n">
        <v>0.04856352391442716</v>
      </c>
      <c r="P520" s="59" t="n">
        <v>0.6937953017402823</v>
      </c>
      <c r="Q520" s="59" t="n">
        <v>0.3338028927453647</v>
      </c>
      <c r="R520" s="59" t="n">
        <v>0.2998945665944168</v>
      </c>
      <c r="S520" s="59" t="n">
        <v>0.004773980673326662</v>
      </c>
      <c r="T520" s="59" t="n">
        <v>0.03022860233012492</v>
      </c>
      <c r="U520" s="59" t="n">
        <v>20.18496348326292</v>
      </c>
      <c r="V520" s="59" t="n">
        <v>25.89082927851756</v>
      </c>
      <c r="W520" s="59" t="n">
        <v>7.259687065687087</v>
      </c>
      <c r="X520" s="59" t="n">
        <v>0.02708081238566959</v>
      </c>
      <c r="Y520" s="59" t="n">
        <v>6.960115735161647</v>
      </c>
      <c r="Z520" s="59" t="n">
        <v>0.003468298403216045</v>
      </c>
    </row>
    <row r="521">
      <c r="B521" s="44" t="inlineStr">
        <is>
          <t>inf</t>
        </is>
      </c>
      <c r="C521" s="59">
        <f>IF(C520&gt;C518,C520-C518,0)</f>
        <v/>
      </c>
      <c r="D521" s="59">
        <f>IF(D520&gt;D518,D520-D518,0)</f>
        <v/>
      </c>
      <c r="E521" s="59">
        <f>IF(E520&gt;E518,E520-E518,0)</f>
        <v/>
      </c>
      <c r="F521" s="59">
        <f>IF(F520&gt;F518,F520-F518,0)</f>
        <v/>
      </c>
      <c r="G521" s="59">
        <f>IF(G520&gt;G518,G520-G518,0)</f>
        <v/>
      </c>
      <c r="H521" s="59">
        <f>IF(H520&gt;H518,H520-H518,0)</f>
        <v/>
      </c>
      <c r="I521" s="59">
        <f>IF(I520&gt;I518,I520-I518,0)</f>
        <v/>
      </c>
      <c r="J521" s="59">
        <f>IF(J520&gt;J518,J520-J518,0)</f>
        <v/>
      </c>
      <c r="K521" s="59">
        <f>IF(K520&gt;K518,K520-K518,0)</f>
        <v/>
      </c>
      <c r="L521" s="59">
        <f>IF(L520&gt;L518,L520-L518,0)</f>
        <v/>
      </c>
      <c r="M521" s="59">
        <f>IF(M520&gt;M518,M520-M518,0)</f>
        <v/>
      </c>
      <c r="N521" s="59">
        <f>IF(N520&gt;N518,N520-N518,0)</f>
        <v/>
      </c>
      <c r="O521" s="59">
        <f>IF(O520&gt;O518,O520-O518,0)</f>
        <v/>
      </c>
      <c r="P521" s="59">
        <f>IF(P520&gt;P518,P520-P518,0)</f>
        <v/>
      </c>
      <c r="Q521" s="59">
        <f>IF(Q520&gt;Q518,Q520-Q518,0)</f>
        <v/>
      </c>
      <c r="R521" s="59">
        <f>IF(R520&gt;R518,R520-R518,0)</f>
        <v/>
      </c>
      <c r="S521" s="59">
        <f>IF(S520&gt;S518,S520-S518,0)</f>
        <v/>
      </c>
      <c r="T521" s="59">
        <f>IF(T520&gt;T518,T520-T518,0)</f>
        <v/>
      </c>
      <c r="U521" s="59">
        <f>IF(U520&gt;U518,U520-U518,0)</f>
        <v/>
      </c>
      <c r="V521" s="59">
        <f>IF(V520&gt;V518,V520-V518,0)</f>
        <v/>
      </c>
      <c r="W521" s="59">
        <f>IF(W520&gt;W518,W520-W518,0)</f>
        <v/>
      </c>
      <c r="X521" s="59">
        <f>IF(X520&gt;X518,X520-X518,0)</f>
        <v/>
      </c>
      <c r="Y521" s="59">
        <f>IF(Y520&gt;Y518,Y520-Y518,0)</f>
        <v/>
      </c>
      <c r="Z521" s="59">
        <f>IF(Z520&gt;Z518,Z520-Z518,0)</f>
        <v/>
      </c>
    </row>
    <row r="522">
      <c r="B522" s="44" t="inlineStr">
        <is>
          <t>sup</t>
        </is>
      </c>
      <c r="C522" s="59">
        <f>IF(C519&gt;C520,C519-C520,0)</f>
        <v/>
      </c>
      <c r="D522" s="59">
        <f>IF(D519&gt;D520,D519-D520,0)</f>
        <v/>
      </c>
      <c r="E522" s="59">
        <f>IF(E519&gt;E520,E519-E520,0)</f>
        <v/>
      </c>
      <c r="F522" s="59">
        <f>IF(F519&gt;F520,F519-F520,0)</f>
        <v/>
      </c>
      <c r="G522" s="59">
        <f>IF(G519&gt;G520,G519-G520,0)</f>
        <v/>
      </c>
      <c r="H522" s="59">
        <f>IF(H519&gt;H520,H519-H520,0)</f>
        <v/>
      </c>
      <c r="I522" s="59">
        <f>IF(I519&gt;I520,I519-I520,0)</f>
        <v/>
      </c>
      <c r="J522" s="59">
        <f>IF(J519&gt;J520,J519-J520,0)</f>
        <v/>
      </c>
      <c r="K522" s="59">
        <f>IF(K519&gt;K520,K519-K520,0)</f>
        <v/>
      </c>
      <c r="L522" s="59">
        <f>IF(L519&gt;L520,L519-L520,0)</f>
        <v/>
      </c>
      <c r="M522" s="59">
        <f>IF(M519&gt;M520,M519-M520,0)</f>
        <v/>
      </c>
      <c r="N522" s="59">
        <f>IF(N519&gt;N520,N519-N520,0)</f>
        <v/>
      </c>
      <c r="O522" s="59">
        <f>IF(O519&gt;O520,O519-O520,0)</f>
        <v/>
      </c>
      <c r="P522" s="59">
        <f>IF(P519&gt;P520,P519-P520,0)</f>
        <v/>
      </c>
      <c r="Q522" s="59">
        <f>IF(Q519&gt;Q520,Q519-Q520,0)</f>
        <v/>
      </c>
      <c r="R522" s="59">
        <f>IF(R519&gt;R520,R519-R520,0)</f>
        <v/>
      </c>
      <c r="S522" s="59">
        <f>IF(S519&gt;S520,S519-S520,0)</f>
        <v/>
      </c>
      <c r="T522" s="59">
        <f>IF(T519&gt;T520,T519-T520,0)</f>
        <v/>
      </c>
      <c r="U522" s="59">
        <f>IF(U519&gt;U520,U519-U520,0)</f>
        <v/>
      </c>
      <c r="V522" s="59">
        <f>IF(V519&gt;V520,V519-V520,0)</f>
        <v/>
      </c>
      <c r="W522" s="59">
        <f>IF(W519&gt;W520,W519-W520,0)</f>
        <v/>
      </c>
      <c r="X522" s="59">
        <f>IF(X519&gt;X520,X519-X520,0)</f>
        <v/>
      </c>
      <c r="Y522" s="59">
        <f>IF(Y519&gt;Y520,Y519-Y520,0)</f>
        <v/>
      </c>
      <c r="Z522" s="59">
        <f>IF(Z519&gt;Z520,Z519-Z520,0)</f>
        <v/>
      </c>
    </row>
    <row r="523">
      <c r="A523" s="59" t="inlineStr">
        <is>
          <t>Ca dir</t>
        </is>
      </c>
      <c r="B523" s="43" t="inlineStr">
        <is>
          <t>min</t>
        </is>
      </c>
      <c r="C523" s="59" t="n">
        <v>93</v>
      </c>
      <c r="D523" s="59" t="n">
        <v>27</v>
      </c>
      <c r="E523" s="59" t="n">
        <v>1</v>
      </c>
      <c r="F523" s="59" t="n">
        <v>1</v>
      </c>
      <c r="G523" s="59" t="n">
        <v>1</v>
      </c>
      <c r="H523" s="59" t="n">
        <v>2</v>
      </c>
      <c r="I523" s="59" t="n">
        <v>2</v>
      </c>
      <c r="J523" s="59" t="n">
        <v>0</v>
      </c>
      <c r="K523" s="59" t="n">
        <v>0</v>
      </c>
      <c r="L523" s="59" t="n">
        <v>0</v>
      </c>
      <c r="M523" s="59" t="n">
        <v>61</v>
      </c>
      <c r="N523" s="59" t="n">
        <v>15</v>
      </c>
      <c r="O523" s="59" t="n">
        <v>11</v>
      </c>
      <c r="P523" s="59" t="n">
        <v>0</v>
      </c>
      <c r="Q523" s="59" t="n">
        <v>0</v>
      </c>
      <c r="R523" s="59" t="n">
        <v>0</v>
      </c>
      <c r="S523" s="59" t="n">
        <v>0</v>
      </c>
      <c r="U523" s="59" t="n">
        <v>20</v>
      </c>
      <c r="V523" s="59" t="n">
        <v>0</v>
      </c>
      <c r="W523" s="59" t="n">
        <v>0</v>
      </c>
      <c r="X523" s="59" t="n">
        <v>0</v>
      </c>
      <c r="Y523" s="59" t="n">
        <v>11</v>
      </c>
      <c r="Z523" s="59" t="n">
        <v>0</v>
      </c>
    </row>
    <row r="524">
      <c r="B524" s="43" t="inlineStr">
        <is>
          <t>max</t>
        </is>
      </c>
      <c r="C524" s="59" t="n">
        <v>116</v>
      </c>
      <c r="D524" s="59" t="n">
        <v>52</v>
      </c>
      <c r="E524" s="59" t="n">
        <v>35</v>
      </c>
      <c r="F524" s="59" t="n">
        <v>25</v>
      </c>
      <c r="G524" s="59" t="n">
        <v>33</v>
      </c>
      <c r="H524" s="59" t="n">
        <v>44</v>
      </c>
      <c r="I524" s="59" t="n">
        <v>43</v>
      </c>
      <c r="J524" s="59" t="n">
        <v>1</v>
      </c>
      <c r="K524" s="59" t="n">
        <v>0</v>
      </c>
      <c r="L524" s="59" t="n">
        <v>3</v>
      </c>
      <c r="M524" s="59" t="n">
        <v>71</v>
      </c>
      <c r="N524" s="59" t="n">
        <v>21</v>
      </c>
      <c r="O524" s="59" t="n">
        <v>19</v>
      </c>
      <c r="P524" s="59" t="n">
        <v>3</v>
      </c>
      <c r="Q524" s="59" t="n">
        <v>16</v>
      </c>
      <c r="R524" s="59" t="n">
        <v>16</v>
      </c>
      <c r="S524" s="59" t="n">
        <v>16</v>
      </c>
      <c r="U524" s="59" t="n">
        <v>25</v>
      </c>
      <c r="V524" s="59" t="n">
        <v>12</v>
      </c>
      <c r="W524" s="59" t="n">
        <v>12</v>
      </c>
      <c r="X524" s="59" t="n">
        <v>2</v>
      </c>
      <c r="Y524" s="59" t="n">
        <v>15</v>
      </c>
      <c r="Z524" s="59" t="n">
        <v>0</v>
      </c>
    </row>
    <row r="525">
      <c r="B525" s="43" t="inlineStr">
        <is>
          <t>DE</t>
        </is>
      </c>
      <c r="C525" s="59" t="n">
        <v>103.1958413426918</v>
      </c>
      <c r="D525" s="59" t="n">
        <v>38.49088085950405</v>
      </c>
      <c r="E525" s="59" t="n">
        <v>0.6496196529821995</v>
      </c>
      <c r="F525" s="59" t="n">
        <v>0.1705489398295273</v>
      </c>
      <c r="G525" s="59" t="n">
        <v>2.730501133046102</v>
      </c>
      <c r="H525" s="59" t="n">
        <v>22.7274484714693</v>
      </c>
      <c r="I525" s="59" t="n">
        <v>10.62934222542183</v>
      </c>
      <c r="J525" s="59" t="n">
        <v>0.004101680065325812</v>
      </c>
      <c r="K525" s="59" t="n">
        <v>0.003666266431670417</v>
      </c>
      <c r="L525" s="59" t="n">
        <v>0.006514618262840991</v>
      </c>
      <c r="M525" s="59" t="n">
        <v>65.62869110015541</v>
      </c>
      <c r="N525" s="59" t="n">
        <v>17.54693494818595</v>
      </c>
      <c r="O525" s="59" t="n">
        <v>15.17389764160063</v>
      </c>
      <c r="P525" s="59" t="n">
        <v>0.01159155940500266</v>
      </c>
      <c r="Q525" s="59" t="n">
        <v>12.02478053174361</v>
      </c>
      <c r="R525" s="59" t="n">
        <v>1.695123769679632</v>
      </c>
      <c r="S525" s="59" t="n">
        <v>0.01215875248767746</v>
      </c>
      <c r="U525" s="59" t="n">
        <v>22.39672815195061</v>
      </c>
      <c r="V525" s="59" t="n">
        <v>1.713430586322476</v>
      </c>
      <c r="W525" s="59" t="n">
        <v>0.003822640607295086</v>
      </c>
      <c r="X525" s="59" t="n">
        <v>0.003653594276135857</v>
      </c>
      <c r="Y525" s="59" t="n">
        <v>12.75189748754513</v>
      </c>
      <c r="Z525" s="59" t="n">
        <v>0.001995986736581754</v>
      </c>
    </row>
    <row r="526">
      <c r="B526" s="44" t="inlineStr">
        <is>
          <t>inf</t>
        </is>
      </c>
      <c r="C526" s="59">
        <f>IF(C525&gt;C523,C525-C523,0)</f>
        <v/>
      </c>
      <c r="D526" s="59">
        <f>IF(D525&gt;D523,D525-D523,0)</f>
        <v/>
      </c>
      <c r="E526" s="59">
        <f>IF(E525&gt;E523,E525-E523,0)</f>
        <v/>
      </c>
      <c r="F526" s="59">
        <f>IF(F525&gt;F523,F525-F523,0)</f>
        <v/>
      </c>
      <c r="G526" s="59">
        <f>IF(G525&gt;G523,G525-G523,0)</f>
        <v/>
      </c>
      <c r="H526" s="59">
        <f>IF(H525&gt;H523,H525-H523,0)</f>
        <v/>
      </c>
      <c r="I526" s="59">
        <f>IF(I525&gt;I523,I525-I523,0)</f>
        <v/>
      </c>
      <c r="J526" s="59">
        <f>IF(J525&gt;J523,J525-J523,0)</f>
        <v/>
      </c>
      <c r="K526" s="59">
        <f>IF(K525&gt;K523,K525-K523,0)</f>
        <v/>
      </c>
      <c r="L526" s="59">
        <f>IF(L525&gt;L523,L525-L523,0)</f>
        <v/>
      </c>
      <c r="M526" s="59">
        <f>IF(M525&gt;M523,M525-M523,0)</f>
        <v/>
      </c>
      <c r="N526" s="59">
        <f>IF(N525&gt;N523,N525-N523,0)</f>
        <v/>
      </c>
      <c r="O526" s="59">
        <f>IF(O525&gt;O523,O525-O523,0)</f>
        <v/>
      </c>
      <c r="P526" s="59">
        <f>IF(P525&gt;P523,P525-P523,0)</f>
        <v/>
      </c>
      <c r="Q526" s="59">
        <f>IF(Q525&gt;Q523,Q525-Q523,0)</f>
        <v/>
      </c>
      <c r="R526" s="59">
        <f>IF(R525&gt;R523,R525-R523,0)</f>
        <v/>
      </c>
      <c r="S526" s="59">
        <f>IF(S525&gt;S523,S525-S523,0)</f>
        <v/>
      </c>
      <c r="T526" s="59">
        <f>IF(T525&gt;T523,T525-T523,0)</f>
        <v/>
      </c>
      <c r="U526" s="59">
        <f>IF(U525&gt;U523,U525-U523,0)</f>
        <v/>
      </c>
      <c r="V526" s="59">
        <f>IF(V525&gt;V523,V525-V523,0)</f>
        <v/>
      </c>
      <c r="W526" s="59">
        <f>IF(W525&gt;W523,W525-W523,0)</f>
        <v/>
      </c>
      <c r="X526" s="59">
        <f>IF(X525&gt;X523,X525-X523,0)</f>
        <v/>
      </c>
      <c r="Y526" s="59">
        <f>IF(Y525&gt;Y523,Y525-Y523,0)</f>
        <v/>
      </c>
      <c r="Z526" s="59">
        <f>IF(Z525&gt;Z523,Z525-Z523,0)</f>
        <v/>
      </c>
    </row>
    <row r="527">
      <c r="B527" s="44" t="inlineStr">
        <is>
          <t>sup</t>
        </is>
      </c>
      <c r="C527" s="59">
        <f>IF(C524&gt;C525,C524-C525,0)</f>
        <v/>
      </c>
      <c r="D527" s="59">
        <f>IF(D524&gt;D525,D524-D525,0)</f>
        <v/>
      </c>
      <c r="E527" s="59">
        <f>IF(E524&gt;E525,E524-E525,0)</f>
        <v/>
      </c>
      <c r="F527" s="59">
        <f>IF(F524&gt;F525,F524-F525,0)</f>
        <v/>
      </c>
      <c r="G527" s="59">
        <f>IF(G524&gt;G525,G524-G525,0)</f>
        <v/>
      </c>
      <c r="H527" s="59">
        <f>IF(H524&gt;H525,H524-H525,0)</f>
        <v/>
      </c>
      <c r="I527" s="59">
        <f>IF(I524&gt;I525,I524-I525,0)</f>
        <v/>
      </c>
      <c r="J527" s="59">
        <f>IF(J524&gt;J525,J524-J525,0)</f>
        <v/>
      </c>
      <c r="K527" s="59">
        <f>IF(K524&gt;K525,K524-K525,0)</f>
        <v/>
      </c>
      <c r="L527" s="59">
        <f>IF(L524&gt;L525,L524-L525,0)</f>
        <v/>
      </c>
      <c r="M527" s="59">
        <f>IF(M524&gt;M525,M524-M525,0)</f>
        <v/>
      </c>
      <c r="N527" s="59">
        <f>IF(N524&gt;N525,N524-N525,0)</f>
        <v/>
      </c>
      <c r="O527" s="59">
        <f>IF(O524&gt;O525,O524-O525,0)</f>
        <v/>
      </c>
      <c r="P527" s="59">
        <f>IF(P524&gt;P525,P524-P525,0)</f>
        <v/>
      </c>
      <c r="Q527" s="59">
        <f>IF(Q524&gt;Q525,Q524-Q525,0)</f>
        <v/>
      </c>
      <c r="R527" s="59">
        <f>IF(R524&gt;R525,R524-R525,0)</f>
        <v/>
      </c>
      <c r="S527" s="59">
        <f>IF(S524&gt;S525,S524-S525,0)</f>
        <v/>
      </c>
      <c r="T527" s="59">
        <f>IF(T524&gt;T525,T524-T525,0)</f>
        <v/>
      </c>
      <c r="U527" s="59">
        <f>IF(U524&gt;U525,U524-U525,0)</f>
        <v/>
      </c>
      <c r="V527" s="59">
        <f>IF(V524&gt;V525,V524-V525,0)</f>
        <v/>
      </c>
      <c r="W527" s="59">
        <f>IF(W524&gt;W525,W524-W525,0)</f>
        <v/>
      </c>
      <c r="X527" s="59">
        <f>IF(X524&gt;X525,X524-X525,0)</f>
        <v/>
      </c>
      <c r="Y527" s="59">
        <f>IF(Y524&gt;Y525,Y524-Y525,0)</f>
        <v/>
      </c>
      <c r="Z527" s="59">
        <f>IF(Z524&gt;Z525,Z524-Z525,0)</f>
        <v/>
      </c>
    </row>
    <row r="528">
      <c r="A528" s="59" t="inlineStr">
        <is>
          <t>Ca intrac</t>
        </is>
      </c>
      <c r="B528" s="43" t="inlineStr">
        <is>
          <t>min</t>
        </is>
      </c>
      <c r="C528" s="59" t="n">
        <v>88</v>
      </c>
      <c r="D528" s="59" t="n">
        <v>89</v>
      </c>
      <c r="E528" s="59" t="n">
        <v>0</v>
      </c>
      <c r="F528" s="59" t="n">
        <v>0</v>
      </c>
      <c r="G528" s="59" t="n">
        <v>0</v>
      </c>
      <c r="H528" s="59" t="n">
        <v>0</v>
      </c>
      <c r="I528" s="59" t="n">
        <v>0</v>
      </c>
      <c r="J528" s="59" t="n">
        <v>0</v>
      </c>
      <c r="K528" s="59" t="n">
        <v>0</v>
      </c>
      <c r="L528" s="59" t="n">
        <v>0</v>
      </c>
    </row>
    <row r="529">
      <c r="B529" s="43" t="inlineStr">
        <is>
          <t>max</t>
        </is>
      </c>
      <c r="C529" s="59" t="n">
        <v>109</v>
      </c>
      <c r="D529" s="59" t="n">
        <v>109</v>
      </c>
      <c r="E529" s="59" t="n">
        <v>100</v>
      </c>
      <c r="F529" s="59" t="n">
        <v>170</v>
      </c>
      <c r="G529" s="59" t="n">
        <v>100</v>
      </c>
      <c r="H529" s="59" t="n">
        <v>100</v>
      </c>
      <c r="I529" s="59" t="n">
        <v>6</v>
      </c>
      <c r="J529" s="59" t="n">
        <v>1</v>
      </c>
      <c r="K529" s="59" t="n">
        <v>4</v>
      </c>
      <c r="L529" s="59" t="n">
        <v>3</v>
      </c>
    </row>
    <row r="530">
      <c r="B530" s="43" t="inlineStr">
        <is>
          <t>IC</t>
        </is>
      </c>
      <c r="C530" s="59" t="n">
        <v>99.96772464811211</v>
      </c>
      <c r="D530" s="59" t="n">
        <v>101.8878201556611</v>
      </c>
      <c r="E530" s="59" t="n">
        <v>28.44455251970397</v>
      </c>
      <c r="F530" s="59" t="n">
        <v>31.30889133633141</v>
      </c>
      <c r="G530" s="59" t="n">
        <v>21.58857396466048</v>
      </c>
      <c r="H530" s="59" t="n">
        <v>20.41583309367208</v>
      </c>
      <c r="I530" s="59" t="n">
        <v>0.006275801680437587</v>
      </c>
      <c r="J530" s="59" t="n">
        <v>0.005272584493358191</v>
      </c>
      <c r="K530" s="59" t="n">
        <v>0.004334312151719959</v>
      </c>
      <c r="L530" s="59" t="n">
        <v>0.007497633636301715</v>
      </c>
    </row>
    <row r="531">
      <c r="B531" s="44" t="inlineStr">
        <is>
          <t>inf</t>
        </is>
      </c>
      <c r="C531" s="59">
        <f>IF(C530&gt;C528,C530-C528,0)</f>
        <v/>
      </c>
      <c r="D531" s="59">
        <f>IF(D530&gt;D528,D530-D528,0)</f>
        <v/>
      </c>
      <c r="E531" s="59">
        <f>IF(E530&gt;E528,E530-E528,0)</f>
        <v/>
      </c>
      <c r="F531" s="59">
        <f>IF(F530&gt;F528,F530-F528,0)</f>
        <v/>
      </c>
      <c r="G531" s="59">
        <f>IF(G530&gt;G528,G530-G528,0)</f>
        <v/>
      </c>
      <c r="H531" s="59">
        <f>IF(H530&gt;H528,H530-H528,0)</f>
        <v/>
      </c>
      <c r="I531" s="59">
        <f>IF(I530&gt;I528,I530-I528,0)</f>
        <v/>
      </c>
      <c r="J531" s="59">
        <f>IF(J530&gt;J528,J530-J528,0)</f>
        <v/>
      </c>
      <c r="K531" s="59">
        <f>IF(K530&gt;K528,K530-K528,0)</f>
        <v/>
      </c>
      <c r="L531" s="59">
        <f>IF(L530&gt;L528,L530-L528,0)</f>
        <v/>
      </c>
      <c r="M531" s="59">
        <f>IF(M530&gt;M528,M530-M528,0)</f>
        <v/>
      </c>
      <c r="N531" s="59">
        <f>IF(N530&gt;N528,N530-N528,0)</f>
        <v/>
      </c>
      <c r="O531" s="59">
        <f>IF(O530&gt;O528,O530-O528,0)</f>
        <v/>
      </c>
      <c r="P531" s="59">
        <f>IF(P530&gt;P528,P530-P528,0)</f>
        <v/>
      </c>
      <c r="Q531" s="59">
        <f>IF(Q530&gt;Q528,Q530-Q528,0)</f>
        <v/>
      </c>
      <c r="R531" s="59">
        <f>IF(R530&gt;R528,R530-R528,0)</f>
        <v/>
      </c>
      <c r="S531" s="59">
        <f>IF(S530&gt;S528,S530-S528,0)</f>
        <v/>
      </c>
      <c r="T531" s="59">
        <f>IF(T530&gt;T528,T530-T528,0)</f>
        <v/>
      </c>
      <c r="U531" s="59">
        <f>IF(U530&gt;U528,U530-U528,0)</f>
        <v/>
      </c>
      <c r="V531" s="59">
        <f>IF(V530&gt;V528,V530-V528,0)</f>
        <v/>
      </c>
      <c r="W531" s="59">
        <f>IF(W530&gt;W528,W530-W528,0)</f>
        <v/>
      </c>
      <c r="X531" s="59">
        <f>IF(X530&gt;X528,X530-X528,0)</f>
        <v/>
      </c>
      <c r="Y531" s="59">
        <f>IF(Y530&gt;Y528,Y530-Y528,0)</f>
        <v/>
      </c>
      <c r="Z531" s="59">
        <f>IF(Z530&gt;Z528,Z530-Z528,0)</f>
        <v/>
      </c>
    </row>
    <row r="532">
      <c r="B532" s="44" t="inlineStr">
        <is>
          <t>sup</t>
        </is>
      </c>
      <c r="C532" s="59">
        <f>IF(C529&gt;C530,C529-C530,0)</f>
        <v/>
      </c>
      <c r="D532" s="59">
        <f>IF(D529&gt;D530,D529-D530,0)</f>
        <v/>
      </c>
      <c r="E532" s="59">
        <f>IF(E529&gt;E530,E529-E530,0)</f>
        <v/>
      </c>
      <c r="F532" s="59">
        <f>IF(F529&gt;F530,F529-F530,0)</f>
        <v/>
      </c>
      <c r="G532" s="59">
        <f>IF(G529&gt;G530,G529-G530,0)</f>
        <v/>
      </c>
      <c r="H532" s="59">
        <f>IF(H529&gt;H530,H529-H530,0)</f>
        <v/>
      </c>
      <c r="I532" s="59">
        <f>IF(I529&gt;I530,I529-I530,0)</f>
        <v/>
      </c>
      <c r="J532" s="59">
        <f>IF(J529&gt;J530,J529-J530,0)</f>
        <v/>
      </c>
      <c r="K532" s="59">
        <f>IF(K529&gt;K530,K529-K530,0)</f>
        <v/>
      </c>
      <c r="L532" s="59">
        <f>IF(L529&gt;L530,L529-L530,0)</f>
        <v/>
      </c>
      <c r="M532" s="59">
        <f>IF(M529&gt;M530,M529-M530,0)</f>
        <v/>
      </c>
      <c r="N532" s="59">
        <f>IF(N529&gt;N530,N529-N530,0)</f>
        <v/>
      </c>
      <c r="O532" s="59">
        <f>IF(O529&gt;O530,O529-O530,0)</f>
        <v/>
      </c>
      <c r="P532" s="59">
        <f>IF(P529&gt;P530,P529-P530,0)</f>
        <v/>
      </c>
      <c r="Q532" s="59">
        <f>IF(Q529&gt;Q530,Q529-Q530,0)</f>
        <v/>
      </c>
      <c r="R532" s="59">
        <f>IF(R529&gt;R530,R529-R530,0)</f>
        <v/>
      </c>
      <c r="S532" s="59">
        <f>IF(S529&gt;S530,S529-S530,0)</f>
        <v/>
      </c>
      <c r="T532" s="59">
        <f>IF(T529&gt;T530,T529-T530,0)</f>
        <v/>
      </c>
      <c r="U532" s="59">
        <f>IF(U529&gt;U530,U529-U530,0)</f>
        <v/>
      </c>
      <c r="V532" s="59">
        <f>IF(V529&gt;V530,V529-V530,0)</f>
        <v/>
      </c>
      <c r="W532" s="59">
        <f>IF(W529&gt;W530,W529-W530,0)</f>
        <v/>
      </c>
      <c r="X532" s="59">
        <f>IF(X529&gt;X530,X529-X530,0)</f>
        <v/>
      </c>
      <c r="Y532" s="59">
        <f>IF(Y529&gt;Y530,Y529-Y530,0)</f>
        <v/>
      </c>
      <c r="Z532" s="59">
        <f>IF(Z529&gt;Z530,Z529-Z530,0)</f>
        <v/>
      </c>
    </row>
    <row r="537">
      <c r="C537" s="37" t="inlineStr">
        <is>
          <t>Matières premières "concentrés"</t>
        </is>
      </c>
      <c r="D537" s="37" t="inlineStr">
        <is>
          <t>Céréales</t>
        </is>
      </c>
      <c r="E537" s="41" t="inlineStr">
        <is>
          <t>Blétendre</t>
        </is>
      </c>
      <c r="F537" s="41" t="inlineStr">
        <is>
          <t>Maïs</t>
        </is>
      </c>
      <c r="G537" s="41" t="inlineStr">
        <is>
          <t>Orge</t>
        </is>
      </c>
      <c r="H537" s="41" t="inlineStr">
        <is>
          <t>Triticale</t>
        </is>
      </c>
      <c r="I537" s="41" t="inlineStr">
        <is>
          <t>Autres céréales</t>
        </is>
      </c>
      <c r="J537" s="37" t="inlineStr">
        <is>
          <t>Oléopro</t>
        </is>
      </c>
      <c r="K537" s="41" t="inlineStr">
        <is>
          <t>Protéagineux</t>
        </is>
      </c>
      <c r="L537" s="41" t="inlineStr">
        <is>
          <t>Autres oléopro</t>
        </is>
      </c>
      <c r="M537" s="37" t="inlineStr">
        <is>
          <t>Coproduits</t>
        </is>
      </c>
      <c r="N537" s="37" t="inlineStr">
        <is>
          <t>CP Cér</t>
        </is>
      </c>
      <c r="O537" s="37" t="inlineStr">
        <is>
          <t>Tourteaux</t>
        </is>
      </c>
      <c r="P537" s="41" t="inlineStr">
        <is>
          <t>Ttx soja</t>
        </is>
      </c>
      <c r="Q537" s="41" t="inlineStr">
        <is>
          <t>Ttx colza</t>
        </is>
      </c>
      <c r="R537" s="41" t="inlineStr">
        <is>
          <t>Ttx tournesol</t>
        </is>
      </c>
      <c r="S537" s="41" t="inlineStr">
        <is>
          <t>Autres ttx</t>
        </is>
      </c>
      <c r="T537" s="37" t="inlineStr">
        <is>
          <t>Huiles vég.</t>
        </is>
      </c>
      <c r="U537" s="37" t="inlineStr">
        <is>
          <t>Luzerne déshy.</t>
        </is>
      </c>
      <c r="V537" s="37" t="inlineStr">
        <is>
          <t>Pulpes bett.</t>
        </is>
      </c>
      <c r="W537" s="37" t="inlineStr">
        <is>
          <t>CP liq bett.</t>
        </is>
      </c>
      <c r="X537" s="37" t="inlineStr">
        <is>
          <t>CP orig. anim.</t>
        </is>
      </c>
      <c r="Y537" s="37" t="inlineStr">
        <is>
          <t>Autres MP</t>
        </is>
      </c>
      <c r="Z537" s="37" t="inlineStr">
        <is>
          <t>AMV</t>
        </is>
      </c>
    </row>
    <row r="538">
      <c r="B538" s="59" t="inlineStr">
        <is>
          <t>hors fab</t>
        </is>
      </c>
      <c r="C538" s="59">
        <f>C528+C523+C497+C492+C472+C467</f>
        <v/>
      </c>
      <c r="D538" s="59">
        <f>D528+D523+D497+D492+D472+D467</f>
        <v/>
      </c>
      <c r="E538" s="59">
        <f>E528+E523+E497+E492+E472+E467</f>
        <v/>
      </c>
      <c r="F538" s="59">
        <f>F528+F523+F497+F492+F472+F467</f>
        <v/>
      </c>
      <c r="G538" s="59">
        <f>G528+G523+G497+G492+G472+G467</f>
        <v/>
      </c>
      <c r="H538" s="59">
        <f>H528+H523+H497+H492+H472+H467</f>
        <v/>
      </c>
      <c r="I538" s="59">
        <f>I528+I523+I497+I492+I472+I467</f>
        <v/>
      </c>
      <c r="J538" s="59">
        <f>J528+J523+J497+J492+J472+J467</f>
        <v/>
      </c>
      <c r="K538" s="59">
        <f>K528+K523+K497+K492+K472+K467</f>
        <v/>
      </c>
      <c r="L538" s="59">
        <f>L528+L523+L497+L492+L472+L467</f>
        <v/>
      </c>
      <c r="M538" s="59">
        <f>M528+M523+M497+M492+M472+M467</f>
        <v/>
      </c>
      <c r="N538" s="59">
        <f>N528+N523+N497+N492+N472+N467</f>
        <v/>
      </c>
      <c r="O538" s="59">
        <f>O528+O523+O497+O492+O472+O467</f>
        <v/>
      </c>
      <c r="P538" s="59">
        <f>P528+P523+P497+P492+P472+P467</f>
        <v/>
      </c>
      <c r="Q538" s="59">
        <f>Q528+Q523+Q497+Q492+Q472+Q467</f>
        <v/>
      </c>
      <c r="R538" s="59">
        <f>R528+R523+R497+R492+R472+R467</f>
        <v/>
      </c>
      <c r="S538" s="59">
        <f>S528+S523+S497+S492+S472+S467</f>
        <v/>
      </c>
      <c r="T538" s="59">
        <f>T528+T523+T497+T492+T472+T467</f>
        <v/>
      </c>
      <c r="U538" s="59">
        <f>U528+U523+U497+U492+U472+U467</f>
        <v/>
      </c>
      <c r="V538" s="59">
        <f>V528+V523+V497+V492+V472+V467</f>
        <v/>
      </c>
      <c r="W538" s="59">
        <f>W528+W523+W497+W492+W472+W467</f>
        <v/>
      </c>
      <c r="X538" s="59">
        <f>X528+X523+X497+X492+X472+X467</f>
        <v/>
      </c>
      <c r="Y538" s="59">
        <f>Y528+Y523+Y497+Y492+Y472+Y467</f>
        <v/>
      </c>
      <c r="Z538" s="59">
        <f>Z528+Z523+Z497+Z492+Z472+Z467</f>
        <v/>
      </c>
    </row>
    <row r="539">
      <c r="C539" s="59">
        <f>C529+C524+C498+C493+C473+C468</f>
        <v/>
      </c>
      <c r="D539" s="59">
        <f>D529+D524+D498+D493+D473+D468</f>
        <v/>
      </c>
      <c r="E539" s="59">
        <f>E529+E524+E498+E493+E473+E468</f>
        <v/>
      </c>
      <c r="F539" s="59">
        <f>F529+F524+F498+F493+F473+F468</f>
        <v/>
      </c>
      <c r="G539" s="59">
        <f>G529+G524+G498+G493+G473+G468</f>
        <v/>
      </c>
      <c r="H539" s="59">
        <f>H529+H524+H498+H493+H473+H468</f>
        <v/>
      </c>
      <c r="I539" s="59">
        <f>I529+I524+I498+I493+I473+I468</f>
        <v/>
      </c>
      <c r="J539" s="59">
        <f>J529+J524+J498+J493+J473+J468</f>
        <v/>
      </c>
      <c r="K539" s="59">
        <f>K529+K524+K498+K493+K473+K468</f>
        <v/>
      </c>
      <c r="L539" s="59">
        <f>L529+L524+L498+L493+L473+L468</f>
        <v/>
      </c>
      <c r="M539" s="59">
        <f>M529+M524+M498+M493+M473+M468</f>
        <v/>
      </c>
      <c r="N539" s="59">
        <f>N529+N524+N498+N493+N473+N468</f>
        <v/>
      </c>
      <c r="O539" s="59">
        <f>O529+O524+O498+O493+O473+O468</f>
        <v/>
      </c>
      <c r="P539" s="59">
        <f>P529+P524+P498+P493+P473+P468</f>
        <v/>
      </c>
      <c r="Q539" s="59">
        <f>Q529+Q524+Q498+Q493+Q473+Q468</f>
        <v/>
      </c>
      <c r="R539" s="59">
        <f>R529+R524+R498+R493+R473+R468</f>
        <v/>
      </c>
      <c r="S539" s="59">
        <f>S529+S524+S498+S493+S473+S468</f>
        <v/>
      </c>
      <c r="T539" s="59">
        <f>T529+T524+T498+T493+T473+T468</f>
        <v/>
      </c>
      <c r="U539" s="59">
        <f>U529+U524+U498+U493+U473+U468</f>
        <v/>
      </c>
      <c r="V539" s="59">
        <f>V529+V524+V498+V493+V473+V468</f>
        <v/>
      </c>
      <c r="W539" s="59">
        <f>W529+W524+W498+W493+W473+W468</f>
        <v/>
      </c>
      <c r="X539" s="59">
        <f>X529+X524+X498+X493+X473+X468</f>
        <v/>
      </c>
      <c r="Y539" s="59">
        <f>Y529+Y524+Y498+Y493+Y473+Y468</f>
        <v/>
      </c>
      <c r="Z539" s="59">
        <f>Z529+Z524+Z498+Z493+Z473+Z468</f>
        <v/>
      </c>
    </row>
    <row r="541">
      <c r="B541" s="59" t="inlineStr">
        <is>
          <t>fab</t>
        </is>
      </c>
      <c r="C541" s="59">
        <f>C518+C487+C462</f>
        <v/>
      </c>
      <c r="D541" s="59">
        <f>D518+D487+D462</f>
        <v/>
      </c>
      <c r="E541" s="59">
        <f>E518+E487+E462</f>
        <v/>
      </c>
      <c r="F541" s="59">
        <f>F518+F487+F462</f>
        <v/>
      </c>
      <c r="G541" s="59">
        <f>G518+G487+G462</f>
        <v/>
      </c>
      <c r="H541" s="59">
        <f>H518+H487+H462</f>
        <v/>
      </c>
      <c r="I541" s="59">
        <f>I518+I487+I462</f>
        <v/>
      </c>
      <c r="J541" s="59">
        <f>J518+J487+J462</f>
        <v/>
      </c>
      <c r="K541" s="59">
        <f>K518+K487+K462</f>
        <v/>
      </c>
      <c r="L541" s="59">
        <f>L518+L487+L462</f>
        <v/>
      </c>
      <c r="M541" s="59">
        <f>M518+M487+M462</f>
        <v/>
      </c>
      <c r="N541" s="59">
        <f>N518+N487+N462</f>
        <v/>
      </c>
      <c r="O541" s="59">
        <f>O518+O487+O462</f>
        <v/>
      </c>
      <c r="P541" s="59">
        <f>P518+P487+P462</f>
        <v/>
      </c>
      <c r="Q541" s="59">
        <f>Q518+Q487+Q462</f>
        <v/>
      </c>
      <c r="R541" s="59">
        <f>R518+R487+R462</f>
        <v/>
      </c>
      <c r="S541" s="59">
        <f>S518+S487+S462</f>
        <v/>
      </c>
      <c r="T541" s="59">
        <f>T518+T487+T462</f>
        <v/>
      </c>
      <c r="U541" s="59">
        <f>U518+U487+U462</f>
        <v/>
      </c>
      <c r="V541" s="59">
        <f>V518+V487+V462</f>
        <v/>
      </c>
      <c r="W541" s="59">
        <f>W518+W487+W462</f>
        <v/>
      </c>
      <c r="X541" s="59">
        <f>X518+X487+X462</f>
        <v/>
      </c>
      <c r="Y541" s="59">
        <f>Y518+Y487+Y462</f>
        <v/>
      </c>
      <c r="Z541" s="59">
        <f>Z518+Z487+Z462</f>
        <v/>
      </c>
    </row>
    <row r="542">
      <c r="C542" s="59">
        <f>C519+C488+C463</f>
        <v/>
      </c>
      <c r="D542" s="59">
        <f>D519+D488+D463</f>
        <v/>
      </c>
      <c r="E542" s="59">
        <f>E519+E488+E463</f>
        <v/>
      </c>
      <c r="F542" s="59">
        <f>F519+F488+F463</f>
        <v/>
      </c>
      <c r="G542" s="59">
        <f>G519+G488+G463</f>
        <v/>
      </c>
      <c r="H542" s="59">
        <f>H519+H488+H463</f>
        <v/>
      </c>
      <c r="I542" s="59">
        <f>I519+I488+I463</f>
        <v/>
      </c>
      <c r="J542" s="59">
        <f>J519+J488+J463</f>
        <v/>
      </c>
      <c r="K542" s="59">
        <f>K519+K488+K463</f>
        <v/>
      </c>
      <c r="L542" s="59">
        <f>L519+L488+L463</f>
        <v/>
      </c>
      <c r="M542" s="59">
        <f>M519+M488+M463</f>
        <v/>
      </c>
      <c r="N542" s="59">
        <f>N519+N488+N463</f>
        <v/>
      </c>
      <c r="O542" s="59">
        <f>O519+O488+O463</f>
        <v/>
      </c>
      <c r="P542" s="59">
        <f>P519+P488+P463</f>
        <v/>
      </c>
      <c r="Q542" s="59">
        <f>Q519+Q488+Q463</f>
        <v/>
      </c>
      <c r="R542" s="59">
        <f>R519+R488+R463</f>
        <v/>
      </c>
      <c r="S542" s="59">
        <f>S519+S488+S463</f>
        <v/>
      </c>
      <c r="T542" s="59">
        <f>T519+T488+T463</f>
        <v/>
      </c>
      <c r="U542" s="59">
        <f>U519+U488+U463</f>
        <v/>
      </c>
      <c r="V542" s="59">
        <f>V519+V488+V463</f>
        <v/>
      </c>
      <c r="W542" s="59">
        <f>W519+W488+W463</f>
        <v/>
      </c>
      <c r="X542" s="59">
        <f>X519+X488+X463</f>
        <v/>
      </c>
      <c r="Y542" s="59">
        <f>Y519+Y488+Y463</f>
        <v/>
      </c>
      <c r="Z542" s="59">
        <f>Z519+Z488+Z463</f>
        <v/>
      </c>
    </row>
    <row r="551">
      <c r="B551" s="36" t="inlineStr">
        <is>
          <t>Étiquettes de colonnes</t>
        </is>
      </c>
    </row>
    <row r="552">
      <c r="B552" s="59" t="inlineStr">
        <is>
          <t>Autres FAB</t>
        </is>
      </c>
      <c r="D552" s="59" t="inlineStr">
        <is>
          <t>BL FAB</t>
        </is>
      </c>
      <c r="F552" s="59" t="inlineStr">
        <is>
          <t>BL FAB complets</t>
        </is>
      </c>
      <c r="H552" s="59" t="inlineStr">
        <is>
          <t>BL FAB ctaire</t>
        </is>
      </c>
      <c r="J552" s="59" t="inlineStr">
        <is>
          <t>BV FAB</t>
        </is>
      </c>
      <c r="L552" s="59" t="inlineStr">
        <is>
          <t>BV FAB complets</t>
        </is>
      </c>
      <c r="N552" s="59" t="inlineStr">
        <is>
          <t>BV FAB ctaire</t>
        </is>
      </c>
      <c r="P552" s="59" t="inlineStr">
        <is>
          <t>Ca FAB</t>
        </is>
      </c>
      <c r="R552" s="59" t="inlineStr">
        <is>
          <t>FAB</t>
        </is>
      </c>
      <c r="T552" s="59" t="inlineStr">
        <is>
          <t>Divers FAB</t>
        </is>
      </c>
      <c r="V552" s="59" t="inlineStr">
        <is>
          <t>Eq FAB</t>
        </is>
      </c>
      <c r="X552" s="59" t="inlineStr">
        <is>
          <t>Lap FAB</t>
        </is>
      </c>
      <c r="Z552" s="59" t="inlineStr">
        <is>
          <t>OL FAB</t>
        </is>
      </c>
      <c r="AB552" s="59" t="inlineStr">
        <is>
          <t>OV FAB</t>
        </is>
      </c>
      <c r="AD552" s="59" t="inlineStr">
        <is>
          <t>Ovins + Ca FAB</t>
        </is>
      </c>
      <c r="AF552" s="59" t="inlineStr">
        <is>
          <t>Palmip. gras FAB</t>
        </is>
      </c>
      <c r="AH552" s="59" t="inlineStr">
        <is>
          <t>Pc</t>
        </is>
      </c>
      <c r="AJ552" s="59" t="inlineStr">
        <is>
          <t>Pc engrais FAB</t>
        </is>
      </c>
      <c r="AL552" s="59" t="inlineStr">
        <is>
          <t>Pc engrais FAB complets</t>
        </is>
      </c>
      <c r="AN552" s="59" t="inlineStr">
        <is>
          <t>Pc engrais FAB ctaire</t>
        </is>
      </c>
      <c r="AP552" s="59" t="inlineStr">
        <is>
          <t>Pc FAB</t>
        </is>
      </c>
      <c r="AR552" s="59" t="inlineStr">
        <is>
          <t>Pc pclets FAB</t>
        </is>
      </c>
      <c r="AT552" s="59" t="inlineStr">
        <is>
          <t>Pc truies FAB</t>
        </is>
      </c>
      <c r="AV552" s="59" t="inlineStr">
        <is>
          <t>Poissons FAB</t>
        </is>
      </c>
      <c r="AX552" s="59" t="inlineStr">
        <is>
          <t>Vol ch FAB</t>
        </is>
      </c>
      <c r="AZ552" s="59" t="inlineStr">
        <is>
          <t>Vol po FAB</t>
        </is>
      </c>
      <c r="BB552" s="59" t="inlineStr">
        <is>
          <t>Total Somme de MC min</t>
        </is>
      </c>
      <c r="BC552" s="59" t="inlineStr">
        <is>
          <t>Total Somme de MC max</t>
        </is>
      </c>
    </row>
    <row r="553">
      <c r="A553" s="36" t="inlineStr">
        <is>
          <t>Étiquettes de lignes</t>
        </is>
      </c>
      <c r="B553" s="59" t="inlineStr">
        <is>
          <t>Somme de MC min</t>
        </is>
      </c>
      <c r="C553" s="59" t="inlineStr">
        <is>
          <t>Somme de MC max</t>
        </is>
      </c>
      <c r="D553" s="59" t="inlineStr">
        <is>
          <t>Somme de MC min</t>
        </is>
      </c>
      <c r="E553" s="59" t="inlineStr">
        <is>
          <t>Somme de MC max</t>
        </is>
      </c>
      <c r="F553" s="59" t="inlineStr">
        <is>
          <t>Somme de MC min</t>
        </is>
      </c>
      <c r="G553" s="59" t="inlineStr">
        <is>
          <t>Somme de MC max</t>
        </is>
      </c>
      <c r="H553" s="59" t="inlineStr">
        <is>
          <t>Somme de MC min</t>
        </is>
      </c>
      <c r="I553" s="59" t="inlineStr">
        <is>
          <t>Somme de MC max</t>
        </is>
      </c>
      <c r="J553" s="59" t="inlineStr">
        <is>
          <t>Somme de MC min</t>
        </is>
      </c>
      <c r="K553" s="59" t="inlineStr">
        <is>
          <t>Somme de MC max</t>
        </is>
      </c>
      <c r="L553" s="59" t="inlineStr">
        <is>
          <t>Somme de MC min</t>
        </is>
      </c>
      <c r="M553" s="59" t="inlineStr">
        <is>
          <t>Somme de MC max</t>
        </is>
      </c>
      <c r="N553" s="59" t="inlineStr">
        <is>
          <t>Somme de MC min</t>
        </is>
      </c>
      <c r="O553" s="59" t="inlineStr">
        <is>
          <t>Somme de MC max</t>
        </is>
      </c>
      <c r="P553" s="59" t="inlineStr">
        <is>
          <t>Somme de MC min</t>
        </is>
      </c>
      <c r="Q553" s="59" t="inlineStr">
        <is>
          <t>Somme de MC max</t>
        </is>
      </c>
      <c r="R553" s="59" t="inlineStr">
        <is>
          <t>Somme de MC min</t>
        </is>
      </c>
      <c r="S553" s="59" t="inlineStr">
        <is>
          <t>Somme de MC max</t>
        </is>
      </c>
      <c r="T553" s="59" t="inlineStr">
        <is>
          <t>Somme de MC min</t>
        </is>
      </c>
      <c r="U553" s="59" t="inlineStr">
        <is>
          <t>Somme de MC max</t>
        </is>
      </c>
      <c r="V553" s="59" t="inlineStr">
        <is>
          <t>Somme de MC min</t>
        </is>
      </c>
      <c r="W553" s="59" t="inlineStr">
        <is>
          <t>Somme de MC max</t>
        </is>
      </c>
      <c r="X553" s="59" t="inlineStr">
        <is>
          <t>Somme de MC min</t>
        </is>
      </c>
      <c r="Y553" s="59" t="inlineStr">
        <is>
          <t>Somme de MC max</t>
        </is>
      </c>
      <c r="Z553" s="59" t="inlineStr">
        <is>
          <t>Somme de MC min</t>
        </is>
      </c>
      <c r="AA553" s="59" t="inlineStr">
        <is>
          <t>Somme de MC max</t>
        </is>
      </c>
      <c r="AB553" s="59" t="inlineStr">
        <is>
          <t>Somme de MC min</t>
        </is>
      </c>
      <c r="AC553" s="59" t="inlineStr">
        <is>
          <t>Somme de MC max</t>
        </is>
      </c>
      <c r="AD553" s="59" t="inlineStr">
        <is>
          <t>Somme de MC min</t>
        </is>
      </c>
      <c r="AE553" s="59" t="inlineStr">
        <is>
          <t>Somme de MC max</t>
        </is>
      </c>
      <c r="AF553" s="59" t="inlineStr">
        <is>
          <t>Somme de MC min</t>
        </is>
      </c>
      <c r="AG553" s="59" t="inlineStr">
        <is>
          <t>Somme de MC max</t>
        </is>
      </c>
      <c r="AH553" s="59" t="inlineStr">
        <is>
          <t>Somme de MC min</t>
        </is>
      </c>
      <c r="AI553" s="59" t="inlineStr">
        <is>
          <t>Somme de MC max</t>
        </is>
      </c>
      <c r="AJ553" s="59" t="inlineStr">
        <is>
          <t>Somme de MC min</t>
        </is>
      </c>
      <c r="AK553" s="59" t="inlineStr">
        <is>
          <t>Somme de MC max</t>
        </is>
      </c>
      <c r="AL553" s="59" t="inlineStr">
        <is>
          <t>Somme de MC min</t>
        </is>
      </c>
      <c r="AM553" s="59" t="inlineStr">
        <is>
          <t>Somme de MC max</t>
        </is>
      </c>
      <c r="AN553" s="59" t="inlineStr">
        <is>
          <t>Somme de MC min</t>
        </is>
      </c>
      <c r="AO553" s="59" t="inlineStr">
        <is>
          <t>Somme de MC max</t>
        </is>
      </c>
      <c r="AP553" s="59" t="inlineStr">
        <is>
          <t>Somme de MC min</t>
        </is>
      </c>
      <c r="AQ553" s="59" t="inlineStr">
        <is>
          <t>Somme de MC max</t>
        </is>
      </c>
      <c r="AR553" s="59" t="inlineStr">
        <is>
          <t>Somme de MC min</t>
        </is>
      </c>
      <c r="AS553" s="59" t="inlineStr">
        <is>
          <t>Somme de MC max</t>
        </is>
      </c>
      <c r="AT553" s="59" t="inlineStr">
        <is>
          <t>Somme de MC min</t>
        </is>
      </c>
      <c r="AU553" s="59" t="inlineStr">
        <is>
          <t>Somme de MC max</t>
        </is>
      </c>
      <c r="AV553" s="59" t="inlineStr">
        <is>
          <t>Somme de MC min</t>
        </is>
      </c>
      <c r="AW553" s="59" t="inlineStr">
        <is>
          <t>Somme de MC max</t>
        </is>
      </c>
      <c r="AX553" s="59" t="inlineStr">
        <is>
          <t>Somme de MC min</t>
        </is>
      </c>
      <c r="AY553" s="59" t="inlineStr">
        <is>
          <t>Somme de MC max</t>
        </is>
      </c>
      <c r="AZ553" s="59" t="inlineStr">
        <is>
          <t>Somme de MC min</t>
        </is>
      </c>
      <c r="BA553" s="59" t="inlineStr">
        <is>
          <t>Somme de MC max</t>
        </is>
      </c>
    </row>
    <row r="554">
      <c r="A554" s="37" t="inlineStr">
        <is>
          <t>Céréales collectées ou non</t>
        </is>
      </c>
      <c r="B554" s="59" t="n">
        <v>0</v>
      </c>
      <c r="C554" s="59" t="n">
        <v>13</v>
      </c>
      <c r="D554" s="59" t="n">
        <v>503</v>
      </c>
      <c r="E554" s="59" t="n">
        <v>538</v>
      </c>
      <c r="F554" s="59" t="n">
        <v>483</v>
      </c>
      <c r="G554" s="59" t="n">
        <v>508</v>
      </c>
      <c r="H554" s="59" t="n">
        <v>20</v>
      </c>
      <c r="I554" s="59" t="n">
        <v>37</v>
      </c>
      <c r="J554" s="59" t="n">
        <v>407</v>
      </c>
      <c r="K554" s="59" t="n">
        <v>437</v>
      </c>
      <c r="L554" s="59" t="n">
        <v>407</v>
      </c>
      <c r="M554" s="59" t="n">
        <v>430</v>
      </c>
      <c r="N554" s="59" t="n">
        <v>0</v>
      </c>
      <c r="O554" s="59" t="n">
        <v>15</v>
      </c>
      <c r="P554" s="59" t="n">
        <v>105</v>
      </c>
      <c r="Q554" s="59" t="n">
        <v>119</v>
      </c>
      <c r="R554" s="59" t="n">
        <v>10305</v>
      </c>
      <c r="S554" s="59" t="n">
        <v>10343</v>
      </c>
      <c r="T554" s="59" t="n">
        <v>0</v>
      </c>
      <c r="U554" s="59" t="n">
        <v>14</v>
      </c>
      <c r="V554" s="59" t="n">
        <v>0</v>
      </c>
      <c r="W554" s="59" t="n">
        <v>14</v>
      </c>
      <c r="X554" s="59" t="n">
        <v>28</v>
      </c>
      <c r="Y554" s="59" t="n">
        <v>34</v>
      </c>
      <c r="Z554" s="59" t="n">
        <v>63</v>
      </c>
      <c r="AA554" s="59" t="n">
        <v>73</v>
      </c>
      <c r="AB554" s="59" t="n">
        <v>161</v>
      </c>
      <c r="AC554" s="59" t="n">
        <v>174</v>
      </c>
      <c r="AD554" s="59" t="n">
        <v>347</v>
      </c>
      <c r="AE554" s="59" t="n">
        <v>358</v>
      </c>
      <c r="AF554" s="59" t="n">
        <v>901</v>
      </c>
      <c r="AG554" s="59" t="n">
        <v>950</v>
      </c>
      <c r="AH554" s="59" t="n">
        <v>5447</v>
      </c>
      <c r="AI554" s="59" t="n">
        <v>5565</v>
      </c>
      <c r="AJ554" s="59" t="n">
        <v>2024</v>
      </c>
      <c r="AK554" s="59" t="n">
        <v>2126</v>
      </c>
      <c r="AL554" s="59" t="n">
        <v>1811</v>
      </c>
      <c r="AM554" s="59" t="n">
        <v>1917</v>
      </c>
      <c r="AN554" s="59" t="n">
        <v>200</v>
      </c>
      <c r="AO554" s="59" t="n">
        <v>226</v>
      </c>
      <c r="AP554" s="59" t="n">
        <v>3334</v>
      </c>
      <c r="AQ554" s="59" t="n">
        <v>3412</v>
      </c>
      <c r="AR554" s="59" t="n">
        <v>640</v>
      </c>
      <c r="AS554" s="59" t="n">
        <v>683</v>
      </c>
      <c r="AT554" s="59" t="n">
        <v>612</v>
      </c>
      <c r="AU554" s="59" t="n">
        <v>675</v>
      </c>
      <c r="AV554" s="59" t="n">
        <v>0</v>
      </c>
      <c r="AW554" s="59" t="n">
        <v>14</v>
      </c>
      <c r="AX554" s="59" t="n">
        <v>3186</v>
      </c>
      <c r="AY554" s="59" t="n">
        <v>3283</v>
      </c>
      <c r="AZ554" s="59" t="n">
        <v>1415</v>
      </c>
      <c r="BA554" s="59" t="n">
        <v>1489</v>
      </c>
      <c r="BB554" s="59" t="n">
        <v>32399</v>
      </c>
      <c r="BC554" s="59" t="n">
        <v>33447</v>
      </c>
    </row>
    <row r="555">
      <c r="A555" s="37" t="inlineStr">
        <is>
          <t>Blétendre collecté ou non</t>
        </is>
      </c>
      <c r="B555" s="59" t="n">
        <v>0</v>
      </c>
      <c r="C555" s="59" t="n">
        <v>14</v>
      </c>
      <c r="D555" s="59" t="n">
        <v>1</v>
      </c>
      <c r="E555" s="59" t="n">
        <v>3</v>
      </c>
      <c r="F555" s="59" t="n">
        <v>0</v>
      </c>
      <c r="G555" s="59" t="n">
        <v>2</v>
      </c>
      <c r="H555" s="59" t="n">
        <v>0</v>
      </c>
      <c r="I555" s="59" t="n">
        <v>2</v>
      </c>
      <c r="J555" s="59" t="n">
        <v>1</v>
      </c>
      <c r="K555" s="59" t="n">
        <v>4</v>
      </c>
      <c r="L555" s="59" t="n">
        <v>0</v>
      </c>
      <c r="M555" s="59" t="n">
        <v>2</v>
      </c>
      <c r="N555" s="59" t="n">
        <v>1</v>
      </c>
      <c r="O555" s="59" t="n">
        <v>2</v>
      </c>
      <c r="P555" s="59" t="n">
        <v>0</v>
      </c>
      <c r="Q555" s="59" t="n">
        <v>5</v>
      </c>
      <c r="R555" s="59" t="n">
        <v>4725</v>
      </c>
      <c r="S555" s="59" t="n">
        <v>4743</v>
      </c>
      <c r="T555" s="59" t="n">
        <v>0</v>
      </c>
      <c r="U555" s="59" t="n">
        <v>15</v>
      </c>
      <c r="V555" s="59" t="n">
        <v>0</v>
      </c>
      <c r="W555" s="59" t="n">
        <v>14</v>
      </c>
      <c r="X555" s="59" t="n">
        <v>13</v>
      </c>
      <c r="Y555" s="59" t="n">
        <v>17</v>
      </c>
      <c r="Z555" s="59" t="n">
        <v>0</v>
      </c>
      <c r="AA555" s="59" t="n">
        <v>6</v>
      </c>
      <c r="AB555" s="59" t="n">
        <v>0</v>
      </c>
      <c r="AC555" s="59" t="n">
        <v>6</v>
      </c>
      <c r="AD555" s="59" t="n">
        <v>2</v>
      </c>
      <c r="AE555" s="59" t="n">
        <v>5</v>
      </c>
      <c r="AF555" s="59" t="n">
        <v>304</v>
      </c>
      <c r="AG555" s="59" t="n">
        <v>358</v>
      </c>
      <c r="AH555" s="59" t="n">
        <v>1639</v>
      </c>
      <c r="AI555" s="59" t="n">
        <v>1740</v>
      </c>
      <c r="AJ555" s="59" t="n">
        <v>960</v>
      </c>
      <c r="AK555" s="59" t="n">
        <v>1036</v>
      </c>
      <c r="AL555" s="59" t="n">
        <v>830</v>
      </c>
      <c r="AM555" s="59" t="n">
        <v>905</v>
      </c>
      <c r="AN555" s="59" t="n">
        <v>118</v>
      </c>
      <c r="AO555" s="59" t="n">
        <v>136</v>
      </c>
      <c r="AP555" s="59" t="n">
        <v>1593</v>
      </c>
      <c r="AQ555" s="59" t="n">
        <v>1672</v>
      </c>
      <c r="AR555" s="59" t="n">
        <v>356</v>
      </c>
      <c r="AS555" s="59" t="n">
        <v>399</v>
      </c>
      <c r="AT555" s="59" t="n">
        <v>247</v>
      </c>
      <c r="AU555" s="59" t="n">
        <v>276</v>
      </c>
      <c r="AV555" s="59" t="n">
        <v>0</v>
      </c>
      <c r="AW555" s="59" t="n">
        <v>15</v>
      </c>
      <c r="AX555" s="59" t="n">
        <v>1856</v>
      </c>
      <c r="AY555" s="59" t="n">
        <v>1953</v>
      </c>
      <c r="AZ555" s="59" t="n">
        <v>806</v>
      </c>
      <c r="BA555" s="59" t="n">
        <v>882</v>
      </c>
      <c r="BB555" s="59" t="n">
        <v>13452</v>
      </c>
      <c r="BC555" s="59" t="n">
        <v>14212</v>
      </c>
    </row>
    <row r="556">
      <c r="A556" s="37" t="inlineStr">
        <is>
          <t>Maïs collecté ou non</t>
        </is>
      </c>
      <c r="B556" s="59" t="n">
        <v>0</v>
      </c>
      <c r="C556" s="59" t="n">
        <v>15</v>
      </c>
      <c r="D556" s="59" t="n">
        <v>279</v>
      </c>
      <c r="E556" s="59" t="n">
        <v>295</v>
      </c>
      <c r="F556" s="59" t="n">
        <v>260</v>
      </c>
      <c r="G556" s="59" t="n">
        <v>272</v>
      </c>
      <c r="H556" s="59" t="n">
        <v>18</v>
      </c>
      <c r="I556" s="59" t="n">
        <v>23</v>
      </c>
      <c r="J556" s="59" t="n">
        <v>293</v>
      </c>
      <c r="K556" s="59" t="n">
        <v>309</v>
      </c>
      <c r="L556" s="59" t="n">
        <v>293</v>
      </c>
      <c r="M556" s="59" t="n">
        <v>309</v>
      </c>
      <c r="N556" s="59" t="n">
        <v>0</v>
      </c>
      <c r="O556" s="59" t="n">
        <v>0</v>
      </c>
      <c r="P556" s="59" t="n">
        <v>4</v>
      </c>
      <c r="Q556" s="59" t="n">
        <v>85</v>
      </c>
      <c r="R556" s="59" t="n">
        <v>3734</v>
      </c>
      <c r="S556" s="59" t="n">
        <v>3770</v>
      </c>
      <c r="T556" s="59" t="n">
        <v>0</v>
      </c>
      <c r="U556" s="59" t="n">
        <v>16</v>
      </c>
      <c r="V556" s="59" t="n">
        <v>0</v>
      </c>
      <c r="W556" s="59" t="n">
        <v>15</v>
      </c>
      <c r="X556" s="59" t="n">
        <v>0</v>
      </c>
      <c r="Y556" s="59" t="n">
        <v>0</v>
      </c>
      <c r="Z556" s="59" t="n">
        <v>3</v>
      </c>
      <c r="AA556" s="59" t="n">
        <v>70</v>
      </c>
      <c r="AB556" s="59" t="n">
        <v>4</v>
      </c>
      <c r="AC556" s="59" t="n">
        <v>86</v>
      </c>
      <c r="AD556" s="59" t="n">
        <v>87</v>
      </c>
      <c r="AE556" s="59" t="n">
        <v>91</v>
      </c>
      <c r="AF556" s="59" t="n">
        <v>569</v>
      </c>
      <c r="AG556" s="59" t="n">
        <v>624</v>
      </c>
      <c r="AH556" s="59" t="n">
        <v>2403</v>
      </c>
      <c r="AI556" s="59" t="n">
        <v>2520</v>
      </c>
      <c r="AJ556" s="59" t="n">
        <v>575</v>
      </c>
      <c r="AK556" s="59" t="n">
        <v>668</v>
      </c>
      <c r="AL556" s="59" t="n">
        <v>517</v>
      </c>
      <c r="AM556" s="59" t="n">
        <v>612</v>
      </c>
      <c r="AN556" s="59" t="n">
        <v>52</v>
      </c>
      <c r="AO556" s="59" t="n">
        <v>71</v>
      </c>
      <c r="AP556" s="59" t="n">
        <v>978</v>
      </c>
      <c r="AQ556" s="59" t="n">
        <v>1064</v>
      </c>
      <c r="AR556" s="59" t="n">
        <v>207</v>
      </c>
      <c r="AS556" s="59" t="n">
        <v>250</v>
      </c>
      <c r="AT556" s="59" t="n">
        <v>146</v>
      </c>
      <c r="AU556" s="59" t="n">
        <v>192</v>
      </c>
      <c r="AV556" s="59" t="n">
        <v>0</v>
      </c>
      <c r="AW556" s="59" t="n">
        <v>16</v>
      </c>
      <c r="AX556" s="59" t="n">
        <v>823</v>
      </c>
      <c r="AY556" s="59" t="n">
        <v>900</v>
      </c>
      <c r="AZ556" s="59" t="n">
        <v>537</v>
      </c>
      <c r="BA556" s="59" t="n">
        <v>614</v>
      </c>
      <c r="BB556" s="59" t="n">
        <v>11782</v>
      </c>
      <c r="BC556" s="59" t="n">
        <v>12887</v>
      </c>
    </row>
    <row r="557">
      <c r="A557" s="37" t="inlineStr">
        <is>
          <t>Orge collecté ou non</t>
        </is>
      </c>
      <c r="B557" s="59" t="n">
        <v>0</v>
      </c>
      <c r="C557" s="59" t="n">
        <v>14</v>
      </c>
      <c r="D557" s="59" t="n">
        <v>130</v>
      </c>
      <c r="E557" s="59" t="n">
        <v>138</v>
      </c>
      <c r="F557" s="59" t="n">
        <v>130</v>
      </c>
      <c r="G557" s="59" t="n">
        <v>138</v>
      </c>
      <c r="H557" s="59" t="n">
        <v>0</v>
      </c>
      <c r="I557" s="59" t="n">
        <v>0</v>
      </c>
      <c r="J557" s="59" t="n">
        <v>81</v>
      </c>
      <c r="K557" s="59" t="n">
        <v>87</v>
      </c>
      <c r="L557" s="59" t="n">
        <v>81</v>
      </c>
      <c r="M557" s="59" t="n">
        <v>86</v>
      </c>
      <c r="N557" s="59" t="n">
        <v>0</v>
      </c>
      <c r="O557" s="59" t="n">
        <v>0</v>
      </c>
      <c r="P557" s="59" t="n">
        <v>0</v>
      </c>
      <c r="Q557" s="59" t="n">
        <v>110</v>
      </c>
      <c r="R557" s="59" t="n">
        <v>1003</v>
      </c>
      <c r="S557" s="59" t="n">
        <v>1019</v>
      </c>
      <c r="T557" s="59" t="n">
        <v>0</v>
      </c>
      <c r="U557" s="59" t="n">
        <v>15</v>
      </c>
      <c r="V557" s="59" t="n">
        <v>0</v>
      </c>
      <c r="W557" s="59" t="n">
        <v>13</v>
      </c>
      <c r="X557" s="59" t="n">
        <v>0</v>
      </c>
      <c r="Y557" s="59" t="n">
        <v>0</v>
      </c>
      <c r="Z557" s="59" t="n">
        <v>3</v>
      </c>
      <c r="AA557" s="59" t="n">
        <v>70</v>
      </c>
      <c r="AB557" s="59" t="n">
        <v>40</v>
      </c>
      <c r="AC557" s="59" t="n">
        <v>167</v>
      </c>
      <c r="AD557" s="59" t="n">
        <v>222</v>
      </c>
      <c r="AE557" s="59" t="n">
        <v>231</v>
      </c>
      <c r="AF557" s="59" t="n">
        <v>0</v>
      </c>
      <c r="AG557" s="59" t="n">
        <v>2</v>
      </c>
      <c r="AH557" s="59" t="n">
        <v>768</v>
      </c>
      <c r="AI557" s="59" t="n">
        <v>822</v>
      </c>
      <c r="AJ557" s="59" t="n">
        <v>361</v>
      </c>
      <c r="AK557" s="59" t="n">
        <v>405</v>
      </c>
      <c r="AL557" s="59" t="n">
        <v>356</v>
      </c>
      <c r="AM557" s="59" t="n">
        <v>403</v>
      </c>
      <c r="AN557" s="59" t="n">
        <v>0</v>
      </c>
      <c r="AO557" s="59" t="n">
        <v>8</v>
      </c>
      <c r="AP557" s="59" t="n">
        <v>554</v>
      </c>
      <c r="AQ557" s="59" t="n">
        <v>572</v>
      </c>
      <c r="AR557" s="59" t="n">
        <v>27</v>
      </c>
      <c r="AS557" s="59" t="n">
        <v>50</v>
      </c>
      <c r="AT557" s="59" t="n">
        <v>125</v>
      </c>
      <c r="AU557" s="59" t="n">
        <v>162</v>
      </c>
      <c r="AV557" s="59" t="n">
        <v>0</v>
      </c>
      <c r="AW557" s="59" t="n">
        <v>15</v>
      </c>
      <c r="AX557" s="59" t="n">
        <v>0</v>
      </c>
      <c r="AY557" s="59" t="n">
        <v>16</v>
      </c>
      <c r="AZ557" s="59" t="n">
        <v>0</v>
      </c>
      <c r="BA557" s="59" t="n">
        <v>3</v>
      </c>
      <c r="BB557" s="59" t="n">
        <v>3881</v>
      </c>
      <c r="BC557" s="59" t="n">
        <v>4546</v>
      </c>
    </row>
    <row r="558">
      <c r="A558" s="37" t="inlineStr">
        <is>
          <t>Triticale collecté ou non</t>
        </is>
      </c>
      <c r="B558" s="59" t="n">
        <v>0</v>
      </c>
      <c r="C558" s="59" t="n">
        <v>15</v>
      </c>
      <c r="D558" s="59" t="n">
        <v>84</v>
      </c>
      <c r="E558" s="59" t="n">
        <v>91</v>
      </c>
      <c r="F558" s="59" t="n">
        <v>84</v>
      </c>
      <c r="G558" s="59" t="n">
        <v>89</v>
      </c>
      <c r="H558" s="59" t="n">
        <v>0</v>
      </c>
      <c r="I558" s="59" t="n">
        <v>2</v>
      </c>
      <c r="J558" s="59" t="n">
        <v>24</v>
      </c>
      <c r="K558" s="59" t="n">
        <v>30</v>
      </c>
      <c r="L558" s="59" t="n">
        <v>24</v>
      </c>
      <c r="M558" s="59" t="n">
        <v>29</v>
      </c>
      <c r="N558" s="59" t="n">
        <v>0</v>
      </c>
      <c r="O558" s="59" t="n">
        <v>2</v>
      </c>
      <c r="P558" s="59" t="n">
        <v>1</v>
      </c>
      <c r="Q558" s="59" t="n">
        <v>34</v>
      </c>
      <c r="R558" s="59" t="n">
        <v>669</v>
      </c>
      <c r="S558" s="59" t="n">
        <v>670</v>
      </c>
      <c r="T558" s="59" t="n">
        <v>0</v>
      </c>
      <c r="U558" s="59" t="n">
        <v>16</v>
      </c>
      <c r="V558" s="59" t="n">
        <v>0</v>
      </c>
      <c r="W558" s="59" t="n">
        <v>15</v>
      </c>
      <c r="X558" s="59" t="n">
        <v>12</v>
      </c>
      <c r="Y558" s="59" t="n">
        <v>17</v>
      </c>
      <c r="Z558" s="59" t="n">
        <v>1</v>
      </c>
      <c r="AA558" s="59" t="n">
        <v>35</v>
      </c>
      <c r="AB558" s="59" t="n">
        <v>1</v>
      </c>
      <c r="AC558" s="59" t="n">
        <v>35</v>
      </c>
      <c r="AD558" s="59" t="n">
        <v>33</v>
      </c>
      <c r="AE558" s="59" t="n">
        <v>37</v>
      </c>
      <c r="AF558" s="59" t="n">
        <v>0</v>
      </c>
      <c r="AG558" s="59" t="n">
        <v>2</v>
      </c>
      <c r="AH558" s="59" t="n">
        <v>18</v>
      </c>
      <c r="AI558" s="59" t="n">
        <v>21</v>
      </c>
      <c r="AJ558" s="59" t="n">
        <v>6</v>
      </c>
      <c r="AK558" s="59" t="n">
        <v>8</v>
      </c>
      <c r="AL558" s="59" t="n">
        <v>6</v>
      </c>
      <c r="AM558" s="59" t="n">
        <v>9</v>
      </c>
      <c r="AN558" s="59" t="n">
        <v>0</v>
      </c>
      <c r="AO558" s="59" t="n">
        <v>1</v>
      </c>
      <c r="AP558" s="59" t="n">
        <v>19</v>
      </c>
      <c r="AQ558" s="59" t="n">
        <v>21</v>
      </c>
      <c r="AR558" s="59" t="n">
        <v>6</v>
      </c>
      <c r="AS558" s="59" t="n">
        <v>9</v>
      </c>
      <c r="AT558" s="59" t="n">
        <v>4</v>
      </c>
      <c r="AU558" s="59" t="n">
        <v>6</v>
      </c>
      <c r="AV558" s="59" t="n">
        <v>0</v>
      </c>
      <c r="AW558" s="59" t="n">
        <v>16</v>
      </c>
      <c r="AX558" s="59" t="n">
        <v>443</v>
      </c>
      <c r="AY558" s="59" t="n">
        <v>477</v>
      </c>
      <c r="AZ558" s="59" t="n">
        <v>0</v>
      </c>
      <c r="BA558" s="59" t="n">
        <v>6</v>
      </c>
      <c r="BB558" s="59" t="n">
        <v>1435</v>
      </c>
      <c r="BC558" s="59" t="n">
        <v>1693</v>
      </c>
    </row>
    <row r="559">
      <c r="A559" s="37" t="inlineStr">
        <is>
          <t>Autres céréales grain collecté + imports</t>
        </is>
      </c>
      <c r="B559" s="59" t="n">
        <v>0</v>
      </c>
      <c r="C559" s="59" t="n">
        <v>14</v>
      </c>
      <c r="D559" s="59" t="n">
        <v>1</v>
      </c>
      <c r="E559" s="59" t="n">
        <v>23</v>
      </c>
      <c r="F559" s="59" t="n">
        <v>0</v>
      </c>
      <c r="G559" s="59" t="n">
        <v>14</v>
      </c>
      <c r="H559" s="59" t="n">
        <v>0</v>
      </c>
      <c r="I559" s="59" t="n">
        <v>14</v>
      </c>
      <c r="J559" s="59" t="n">
        <v>1</v>
      </c>
      <c r="K559" s="59" t="n">
        <v>23</v>
      </c>
      <c r="L559" s="59" t="n">
        <v>0</v>
      </c>
      <c r="M559" s="59" t="n">
        <v>14</v>
      </c>
      <c r="N559" s="59" t="n">
        <v>0</v>
      </c>
      <c r="O559" s="59" t="n">
        <v>14</v>
      </c>
      <c r="P559" s="59" t="n">
        <v>0</v>
      </c>
      <c r="Q559" s="59" t="n">
        <v>1</v>
      </c>
      <c r="R559" s="59" t="n">
        <v>161</v>
      </c>
      <c r="S559" s="59" t="n">
        <v>161</v>
      </c>
      <c r="T559" s="59" t="n">
        <v>0</v>
      </c>
      <c r="U559" s="59" t="n">
        <v>15</v>
      </c>
      <c r="V559" s="59" t="n">
        <v>0</v>
      </c>
      <c r="W559" s="59" t="n">
        <v>14</v>
      </c>
      <c r="X559" s="59" t="n">
        <v>0</v>
      </c>
      <c r="Y559" s="59" t="n">
        <v>3</v>
      </c>
      <c r="Z559" s="59" t="n">
        <v>0</v>
      </c>
      <c r="AA559" s="59" t="n">
        <v>2</v>
      </c>
      <c r="AB559" s="59" t="n">
        <v>0</v>
      </c>
      <c r="AC559" s="59" t="n">
        <v>2</v>
      </c>
      <c r="AD559" s="59" t="n">
        <v>0</v>
      </c>
      <c r="AE559" s="59" t="n">
        <v>0</v>
      </c>
      <c r="AF559" s="59" t="n">
        <v>0</v>
      </c>
      <c r="AG559" s="59" t="n">
        <v>1</v>
      </c>
      <c r="AH559" s="59" t="n">
        <v>137</v>
      </c>
      <c r="AI559" s="59" t="n">
        <v>154</v>
      </c>
      <c r="AJ559" s="59" t="n">
        <v>56</v>
      </c>
      <c r="AK559" s="59" t="n">
        <v>68</v>
      </c>
      <c r="AL559" s="59" t="n">
        <v>38</v>
      </c>
      <c r="AM559" s="59" t="n">
        <v>50</v>
      </c>
      <c r="AN559" s="59" t="n">
        <v>12</v>
      </c>
      <c r="AO559" s="59" t="n">
        <v>27</v>
      </c>
      <c r="AP559" s="59" t="n">
        <v>132</v>
      </c>
      <c r="AQ559" s="59" t="n">
        <v>148</v>
      </c>
      <c r="AR559" s="59" t="n">
        <v>7</v>
      </c>
      <c r="AS559" s="59" t="n">
        <v>13</v>
      </c>
      <c r="AT559" s="59" t="n">
        <v>60</v>
      </c>
      <c r="AU559" s="59" t="n">
        <v>71</v>
      </c>
      <c r="AV559" s="59" t="n">
        <v>0</v>
      </c>
      <c r="AW559" s="59" t="n">
        <v>15</v>
      </c>
      <c r="AX559" s="59" t="n">
        <v>0</v>
      </c>
      <c r="AY559" s="59" t="n">
        <v>17</v>
      </c>
      <c r="AZ559" s="59" t="n">
        <v>8</v>
      </c>
      <c r="BA559" s="59" t="n">
        <v>28</v>
      </c>
      <c r="BB559" s="59" t="n">
        <v>613</v>
      </c>
      <c r="BC559" s="59" t="n">
        <v>906</v>
      </c>
    </row>
    <row r="560">
      <c r="A560" s="37" t="inlineStr">
        <is>
          <t>Autres céréales grain non-collecté</t>
        </is>
      </c>
      <c r="AH560" s="59" t="n">
        <v>395</v>
      </c>
      <c r="AI560" s="59" t="n">
        <v>395</v>
      </c>
      <c r="BB560" s="59" t="n">
        <v>395</v>
      </c>
      <c r="BC560" s="59" t="n">
        <v>395</v>
      </c>
    </row>
    <row r="561">
      <c r="A561" s="37" t="inlineStr">
        <is>
          <t>Oléoprotéagineux collectés ou non</t>
        </is>
      </c>
      <c r="B561" s="59" t="n">
        <v>2</v>
      </c>
      <c r="C561" s="59" t="n">
        <v>45</v>
      </c>
      <c r="D561" s="59" t="n">
        <v>6</v>
      </c>
      <c r="E561" s="59" t="n">
        <v>88</v>
      </c>
      <c r="F561" s="59" t="n">
        <v>2</v>
      </c>
      <c r="G561" s="59" t="n">
        <v>44</v>
      </c>
      <c r="H561" s="59" t="n">
        <v>2</v>
      </c>
      <c r="I561" s="59" t="n">
        <v>46</v>
      </c>
      <c r="J561" s="59" t="n">
        <v>4</v>
      </c>
      <c r="K561" s="59" t="n">
        <v>61</v>
      </c>
      <c r="L561" s="59" t="n">
        <v>2</v>
      </c>
      <c r="M561" s="59" t="n">
        <v>44</v>
      </c>
      <c r="N561" s="59" t="n">
        <v>2</v>
      </c>
      <c r="O561" s="59" t="n">
        <v>46</v>
      </c>
      <c r="P561" s="59" t="n">
        <v>0</v>
      </c>
      <c r="Q561" s="59" t="n">
        <v>13</v>
      </c>
      <c r="R561" s="59" t="n">
        <v>272</v>
      </c>
      <c r="S561" s="59" t="n">
        <v>272</v>
      </c>
      <c r="T561" s="59" t="n">
        <v>2</v>
      </c>
      <c r="U561" s="59" t="n">
        <v>46</v>
      </c>
      <c r="V561" s="59" t="n">
        <v>2</v>
      </c>
      <c r="W561" s="59" t="n">
        <v>45</v>
      </c>
      <c r="X561" s="59" t="n">
        <v>0</v>
      </c>
      <c r="Y561" s="59" t="n">
        <v>2</v>
      </c>
      <c r="Z561" s="59" t="n">
        <v>0</v>
      </c>
      <c r="AA561" s="59" t="n">
        <v>1</v>
      </c>
      <c r="AB561" s="59" t="n">
        <v>0</v>
      </c>
      <c r="AC561" s="59" t="n">
        <v>1</v>
      </c>
      <c r="AD561" s="59" t="n">
        <v>0</v>
      </c>
      <c r="AE561" s="59" t="n">
        <v>14</v>
      </c>
      <c r="AF561" s="59" t="n">
        <v>1</v>
      </c>
      <c r="AG561" s="59" t="n">
        <v>25</v>
      </c>
      <c r="AH561" s="59" t="n">
        <v>67</v>
      </c>
      <c r="AI561" s="59" t="n">
        <v>76</v>
      </c>
      <c r="AJ561" s="59" t="n">
        <v>37</v>
      </c>
      <c r="AK561" s="59" t="n">
        <v>45</v>
      </c>
      <c r="AL561" s="59" t="n">
        <v>28</v>
      </c>
      <c r="AM561" s="59" t="n">
        <v>34</v>
      </c>
      <c r="AN561" s="59" t="n">
        <v>8</v>
      </c>
      <c r="AO561" s="59" t="n">
        <v>14</v>
      </c>
      <c r="AP561" s="59" t="n">
        <v>66</v>
      </c>
      <c r="AQ561" s="59" t="n">
        <v>74</v>
      </c>
      <c r="AR561" s="59" t="n">
        <v>19</v>
      </c>
      <c r="AS561" s="59" t="n">
        <v>25</v>
      </c>
      <c r="AT561" s="59" t="n">
        <v>5</v>
      </c>
      <c r="AU561" s="59" t="n">
        <v>9</v>
      </c>
      <c r="AV561" s="59" t="n">
        <v>2</v>
      </c>
      <c r="AW561" s="59" t="n">
        <v>46</v>
      </c>
      <c r="AX561" s="59" t="n">
        <v>136</v>
      </c>
      <c r="AY561" s="59" t="n">
        <v>149</v>
      </c>
      <c r="AZ561" s="59" t="n">
        <v>11</v>
      </c>
      <c r="BA561" s="59" t="n">
        <v>18</v>
      </c>
      <c r="BB561" s="59" t="n">
        <v>676</v>
      </c>
      <c r="BC561" s="59" t="n">
        <v>1283</v>
      </c>
    </row>
    <row r="562">
      <c r="A562" s="37" t="inlineStr">
        <is>
          <t>Protéagineux collectés ou non</t>
        </is>
      </c>
      <c r="B562" s="59" t="n">
        <v>2</v>
      </c>
      <c r="C562" s="59" t="n">
        <v>43</v>
      </c>
      <c r="D562" s="59" t="n">
        <v>7</v>
      </c>
      <c r="E562" s="59" t="n">
        <v>77</v>
      </c>
      <c r="F562" s="59" t="n">
        <v>2</v>
      </c>
      <c r="G562" s="59" t="n">
        <v>39</v>
      </c>
      <c r="H562" s="59" t="n">
        <v>2</v>
      </c>
      <c r="I562" s="59" t="n">
        <v>39</v>
      </c>
      <c r="J562" s="59" t="n">
        <v>5</v>
      </c>
      <c r="K562" s="59" t="n">
        <v>48</v>
      </c>
      <c r="L562" s="59" t="n">
        <v>2</v>
      </c>
      <c r="M562" s="59" t="n">
        <v>39</v>
      </c>
      <c r="N562" s="59" t="n">
        <v>2</v>
      </c>
      <c r="O562" s="59" t="n">
        <v>39</v>
      </c>
      <c r="P562" s="59" t="n">
        <v>0</v>
      </c>
      <c r="Q562" s="59" t="n">
        <v>14</v>
      </c>
      <c r="R562" s="59" t="n">
        <v>75</v>
      </c>
      <c r="S562" s="59" t="n">
        <v>79</v>
      </c>
      <c r="T562" s="59" t="n">
        <v>2</v>
      </c>
      <c r="U562" s="59" t="n">
        <v>44</v>
      </c>
      <c r="V562" s="59" t="n">
        <v>2</v>
      </c>
      <c r="W562" s="59" t="n">
        <v>41</v>
      </c>
      <c r="X562" s="59" t="n">
        <v>0</v>
      </c>
      <c r="Y562" s="59" t="n">
        <v>3</v>
      </c>
      <c r="Z562" s="59" t="n">
        <v>0</v>
      </c>
      <c r="AA562" s="59" t="n">
        <v>2</v>
      </c>
      <c r="AB562" s="59" t="n">
        <v>0</v>
      </c>
      <c r="AC562" s="59" t="n">
        <v>2</v>
      </c>
      <c r="AD562" s="59" t="n">
        <v>0</v>
      </c>
      <c r="AE562" s="59" t="n">
        <v>15</v>
      </c>
      <c r="AF562" s="59" t="n">
        <v>1</v>
      </c>
      <c r="AG562" s="59" t="n">
        <v>24</v>
      </c>
      <c r="AH562" s="59" t="n">
        <v>14</v>
      </c>
      <c r="AI562" s="59" t="n">
        <v>18</v>
      </c>
      <c r="AJ562" s="59" t="n">
        <v>12</v>
      </c>
      <c r="AK562" s="59" t="n">
        <v>15</v>
      </c>
      <c r="AL562" s="59" t="n">
        <v>1</v>
      </c>
      <c r="AM562" s="59" t="n">
        <v>4</v>
      </c>
      <c r="AN562" s="59" t="n">
        <v>8</v>
      </c>
      <c r="AO562" s="59" t="n">
        <v>12</v>
      </c>
      <c r="AP562" s="59" t="n">
        <v>14</v>
      </c>
      <c r="AQ562" s="59" t="n">
        <v>17</v>
      </c>
      <c r="AR562" s="59" t="n">
        <v>0</v>
      </c>
      <c r="AS562" s="59" t="n">
        <v>0</v>
      </c>
      <c r="AT562" s="59" t="n">
        <v>1</v>
      </c>
      <c r="AU562" s="59" t="n">
        <v>3</v>
      </c>
      <c r="AV562" s="59" t="n">
        <v>2</v>
      </c>
      <c r="AW562" s="59" t="n">
        <v>44</v>
      </c>
      <c r="AX562" s="59" t="n">
        <v>13</v>
      </c>
      <c r="AY562" s="59" t="n">
        <v>19</v>
      </c>
      <c r="AZ562" s="59" t="n">
        <v>0</v>
      </c>
      <c r="BA562" s="59" t="n">
        <v>3</v>
      </c>
      <c r="BB562" s="59" t="n">
        <v>167</v>
      </c>
      <c r="BC562" s="59" t="n">
        <v>683</v>
      </c>
    </row>
    <row r="563">
      <c r="A563" s="37" t="inlineStr">
        <is>
          <t>Autres oléoprotéagineux graine  collecté + imports</t>
        </is>
      </c>
      <c r="B563" s="59" t="n">
        <v>0</v>
      </c>
      <c r="C563" s="59" t="n">
        <v>3</v>
      </c>
      <c r="D563" s="59" t="n">
        <v>0</v>
      </c>
      <c r="E563" s="59" t="n">
        <v>11</v>
      </c>
      <c r="F563" s="59" t="n">
        <v>0</v>
      </c>
      <c r="G563" s="59" t="n">
        <v>5</v>
      </c>
      <c r="H563" s="59" t="n">
        <v>0</v>
      </c>
      <c r="I563" s="59" t="n">
        <v>6</v>
      </c>
      <c r="J563" s="59" t="n">
        <v>0</v>
      </c>
      <c r="K563" s="59" t="n">
        <v>11</v>
      </c>
      <c r="L563" s="59" t="n">
        <v>0</v>
      </c>
      <c r="M563" s="59" t="n">
        <v>5</v>
      </c>
      <c r="N563" s="59" t="n">
        <v>0</v>
      </c>
      <c r="O563" s="59" t="n">
        <v>6</v>
      </c>
      <c r="P563" s="59" t="n">
        <v>0</v>
      </c>
      <c r="Q563" s="59" t="n">
        <v>5</v>
      </c>
      <c r="R563" s="59" t="n">
        <v>194</v>
      </c>
      <c r="S563" s="59" t="n">
        <v>194</v>
      </c>
      <c r="T563" s="59" t="n">
        <v>0</v>
      </c>
      <c r="U563" s="59" t="n">
        <v>4</v>
      </c>
      <c r="V563" s="59" t="n">
        <v>0</v>
      </c>
      <c r="W563" s="59" t="n">
        <v>4</v>
      </c>
      <c r="X563" s="59" t="n">
        <v>0</v>
      </c>
      <c r="Y563" s="59" t="n">
        <v>2</v>
      </c>
      <c r="Z563" s="59" t="n">
        <v>0</v>
      </c>
      <c r="AA563" s="59" t="n">
        <v>4</v>
      </c>
      <c r="AB563" s="59" t="n">
        <v>0</v>
      </c>
      <c r="AC563" s="59" t="n">
        <v>4</v>
      </c>
      <c r="AD563" s="59" t="n">
        <v>0</v>
      </c>
      <c r="AE563" s="59" t="n">
        <v>4</v>
      </c>
      <c r="AF563" s="59" t="n">
        <v>0</v>
      </c>
      <c r="AG563" s="59" t="n">
        <v>4</v>
      </c>
      <c r="AH563" s="59" t="n">
        <v>51</v>
      </c>
      <c r="AI563" s="59" t="n">
        <v>59</v>
      </c>
      <c r="AJ563" s="59" t="n">
        <v>26</v>
      </c>
      <c r="AK563" s="59" t="n">
        <v>31</v>
      </c>
      <c r="AL563" s="59" t="n">
        <v>26</v>
      </c>
      <c r="AM563" s="59" t="n">
        <v>30</v>
      </c>
      <c r="AN563" s="59" t="n">
        <v>0</v>
      </c>
      <c r="AO563" s="59" t="n">
        <v>3</v>
      </c>
      <c r="AP563" s="59" t="n">
        <v>51</v>
      </c>
      <c r="AQ563" s="59" t="n">
        <v>59</v>
      </c>
      <c r="AR563" s="59" t="n">
        <v>20</v>
      </c>
      <c r="AS563" s="59" t="n">
        <v>26</v>
      </c>
      <c r="AT563" s="59" t="n">
        <v>3</v>
      </c>
      <c r="AU563" s="59" t="n">
        <v>7</v>
      </c>
      <c r="AV563" s="59" t="n">
        <v>0</v>
      </c>
      <c r="AW563" s="59" t="n">
        <v>4</v>
      </c>
      <c r="AX563" s="59" t="n">
        <v>121</v>
      </c>
      <c r="AY563" s="59" t="n">
        <v>132</v>
      </c>
      <c r="AZ563" s="59" t="n">
        <v>11</v>
      </c>
      <c r="BA563" s="59" t="n">
        <v>16</v>
      </c>
      <c r="BB563" s="59" t="n">
        <v>503</v>
      </c>
      <c r="BC563" s="59" t="n">
        <v>639</v>
      </c>
    </row>
    <row r="564">
      <c r="A564" s="37" t="inlineStr">
        <is>
          <t>Autres oléoprotéagineux graine  non-collecté</t>
        </is>
      </c>
      <c r="AH564" s="59" t="n">
        <v>0</v>
      </c>
      <c r="AI564" s="59" t="n">
        <v>2</v>
      </c>
      <c r="BB564" s="59" t="n">
        <v>0</v>
      </c>
      <c r="BC564" s="59" t="n">
        <v>2</v>
      </c>
    </row>
    <row r="565">
      <c r="A565" s="37" t="inlineStr">
        <is>
          <t>Coproduits</t>
        </is>
      </c>
      <c r="B565" s="59" t="n">
        <v>413</v>
      </c>
      <c r="C565" s="59" t="n">
        <v>685</v>
      </c>
      <c r="D565" s="59" t="n">
        <v>2975</v>
      </c>
      <c r="E565" s="59" t="n">
        <v>3108</v>
      </c>
      <c r="F565" s="59" t="n">
        <v>1165</v>
      </c>
      <c r="G565" s="59" t="n">
        <v>1337</v>
      </c>
      <c r="H565" s="59" t="n">
        <v>1765</v>
      </c>
      <c r="I565" s="59" t="n">
        <v>1819</v>
      </c>
      <c r="J565" s="59" t="n">
        <v>1125</v>
      </c>
      <c r="K565" s="59" t="n">
        <v>1267</v>
      </c>
      <c r="L565" s="59" t="n">
        <v>594</v>
      </c>
      <c r="M565" s="59" t="n">
        <v>713</v>
      </c>
      <c r="N565" s="59" t="n">
        <v>468</v>
      </c>
      <c r="O565" s="59" t="n">
        <v>567</v>
      </c>
      <c r="P565" s="59" t="n">
        <v>78</v>
      </c>
      <c r="Q565" s="59" t="n">
        <v>93</v>
      </c>
      <c r="R565" s="59" t="n">
        <v>9736</v>
      </c>
      <c r="S565" s="59" t="n">
        <v>10045</v>
      </c>
      <c r="T565" s="59" t="n">
        <v>10</v>
      </c>
      <c r="U565" s="59" t="n">
        <v>270</v>
      </c>
      <c r="V565" s="59" t="n">
        <v>37</v>
      </c>
      <c r="W565" s="59" t="n">
        <v>257</v>
      </c>
      <c r="X565" s="59" t="n">
        <v>331</v>
      </c>
      <c r="Y565" s="59" t="n">
        <v>335</v>
      </c>
      <c r="Z565" s="59" t="n">
        <v>50</v>
      </c>
      <c r="AA565" s="59" t="n">
        <v>74</v>
      </c>
      <c r="AB565" s="59" t="n">
        <v>115</v>
      </c>
      <c r="AC565" s="59" t="n">
        <v>139</v>
      </c>
      <c r="AD565" s="59" t="n">
        <v>276</v>
      </c>
      <c r="AE565" s="59" t="n">
        <v>289</v>
      </c>
      <c r="AF565" s="59" t="n">
        <v>141</v>
      </c>
      <c r="AG565" s="59" t="n">
        <v>196</v>
      </c>
      <c r="AH565" s="59" t="n">
        <v>1952</v>
      </c>
      <c r="AI565" s="59" t="n">
        <v>2060</v>
      </c>
      <c r="AJ565" s="59" t="n">
        <v>1004</v>
      </c>
      <c r="AK565" s="59" t="n">
        <v>1100</v>
      </c>
      <c r="AL565" s="59" t="n">
        <v>585</v>
      </c>
      <c r="AM565" s="59" t="n">
        <v>705</v>
      </c>
      <c r="AN565" s="59" t="n">
        <v>394</v>
      </c>
      <c r="AO565" s="59" t="n">
        <v>436</v>
      </c>
      <c r="AP565" s="59" t="n">
        <v>1497</v>
      </c>
      <c r="AQ565" s="59" t="n">
        <v>1560</v>
      </c>
      <c r="AR565" s="59" t="n">
        <v>236</v>
      </c>
      <c r="AS565" s="59" t="n">
        <v>287</v>
      </c>
      <c r="AT565" s="59" t="n">
        <v>190</v>
      </c>
      <c r="AU565" s="59" t="n">
        <v>252</v>
      </c>
      <c r="AV565" s="59" t="n">
        <v>0</v>
      </c>
      <c r="AW565" s="59" t="n">
        <v>140</v>
      </c>
      <c r="AX565" s="59" t="n">
        <v>1738</v>
      </c>
      <c r="AY565" s="59" t="n">
        <v>1830</v>
      </c>
      <c r="AZ565" s="59" t="n">
        <v>752</v>
      </c>
      <c r="BA565" s="59" t="n">
        <v>836</v>
      </c>
      <c r="BB565" s="59" t="n">
        <v>27627</v>
      </c>
      <c r="BC565" s="59" t="n">
        <v>30400</v>
      </c>
    </row>
    <row r="566">
      <c r="A566" s="37" t="inlineStr">
        <is>
          <t>CP Cér</t>
        </is>
      </c>
      <c r="B566" s="59" t="n">
        <v>10</v>
      </c>
      <c r="C566" s="59" t="n">
        <v>280</v>
      </c>
      <c r="D566" s="59" t="n">
        <v>834</v>
      </c>
      <c r="E566" s="59" t="n">
        <v>964</v>
      </c>
      <c r="F566" s="59" t="n">
        <v>575</v>
      </c>
      <c r="G566" s="59" t="n">
        <v>705</v>
      </c>
      <c r="H566" s="59" t="n">
        <v>260</v>
      </c>
      <c r="I566" s="59" t="n">
        <v>314</v>
      </c>
      <c r="J566" s="59" t="n">
        <v>209</v>
      </c>
      <c r="K566" s="59" t="n">
        <v>385</v>
      </c>
      <c r="L566" s="59" t="n">
        <v>204</v>
      </c>
      <c r="M566" s="59" t="n">
        <v>324</v>
      </c>
      <c r="N566" s="59" t="n">
        <v>0</v>
      </c>
      <c r="O566" s="59" t="n">
        <v>100</v>
      </c>
      <c r="P566" s="59" t="n">
        <v>25</v>
      </c>
      <c r="Q566" s="59" t="n">
        <v>29</v>
      </c>
      <c r="R566" s="59" t="n">
        <v>2059</v>
      </c>
      <c r="S566" s="59" t="n">
        <v>2368</v>
      </c>
      <c r="T566" s="59" t="n">
        <v>10</v>
      </c>
      <c r="U566" s="59" t="n">
        <v>270</v>
      </c>
      <c r="V566" s="59" t="n">
        <v>10</v>
      </c>
      <c r="W566" s="59" t="n">
        <v>230</v>
      </c>
      <c r="X566" s="59" t="n">
        <v>55</v>
      </c>
      <c r="Y566" s="59" t="n">
        <v>62</v>
      </c>
      <c r="Z566" s="59" t="n">
        <v>1</v>
      </c>
      <c r="AA566" s="59" t="n">
        <v>16</v>
      </c>
      <c r="AB566" s="59" t="n">
        <v>28</v>
      </c>
      <c r="AC566" s="59" t="n">
        <v>45</v>
      </c>
      <c r="AD566" s="59" t="n">
        <v>70</v>
      </c>
      <c r="AE566" s="59" t="n">
        <v>78</v>
      </c>
      <c r="AF566" s="59" t="n">
        <v>1</v>
      </c>
      <c r="AG566" s="59" t="n">
        <v>24</v>
      </c>
      <c r="AH566" s="59" t="n">
        <v>621</v>
      </c>
      <c r="AI566" s="59" t="n">
        <v>665</v>
      </c>
      <c r="AJ566" s="59" t="n">
        <v>368</v>
      </c>
      <c r="AK566" s="59" t="n">
        <v>455</v>
      </c>
      <c r="AL566" s="59" t="n">
        <v>241</v>
      </c>
      <c r="AM566" s="59" t="n">
        <v>340</v>
      </c>
      <c r="AN566" s="59" t="n">
        <v>95</v>
      </c>
      <c r="AO566" s="59" t="n">
        <v>136</v>
      </c>
      <c r="AP566" s="59" t="n">
        <v>554</v>
      </c>
      <c r="AQ566" s="59" t="n">
        <v>594</v>
      </c>
      <c r="AR566" s="59" t="n">
        <v>47</v>
      </c>
      <c r="AS566" s="59" t="n">
        <v>81</v>
      </c>
      <c r="AT566" s="59" t="n">
        <v>90</v>
      </c>
      <c r="AU566" s="59" t="n">
        <v>144</v>
      </c>
      <c r="AV566" s="59" t="n">
        <v>0</v>
      </c>
      <c r="AW566" s="59" t="n">
        <v>150</v>
      </c>
      <c r="AX566" s="59" t="n">
        <v>142</v>
      </c>
      <c r="AY566" s="59" t="n">
        <v>164</v>
      </c>
      <c r="AZ566" s="59" t="n">
        <v>91</v>
      </c>
      <c r="BA566" s="59" t="n">
        <v>108</v>
      </c>
      <c r="BB566" s="59" t="n">
        <v>6600</v>
      </c>
      <c r="BC566" s="59" t="n">
        <v>9031</v>
      </c>
    </row>
    <row r="567">
      <c r="A567" s="37" t="inlineStr">
        <is>
          <t>Tourteaux</t>
        </is>
      </c>
      <c r="B567" s="59" t="n">
        <v>360</v>
      </c>
      <c r="C567" s="59" t="n">
        <v>632</v>
      </c>
      <c r="D567" s="59" t="n">
        <v>1984</v>
      </c>
      <c r="E567" s="59" t="n">
        <v>2037</v>
      </c>
      <c r="F567" s="59" t="n">
        <v>489</v>
      </c>
      <c r="G567" s="59" t="n">
        <v>515</v>
      </c>
      <c r="H567" s="59" t="n">
        <v>1494</v>
      </c>
      <c r="I567" s="59" t="n">
        <v>1524</v>
      </c>
      <c r="J567" s="59" t="n">
        <v>629</v>
      </c>
      <c r="K567" s="59" t="n">
        <v>653</v>
      </c>
      <c r="L567" s="59" t="n">
        <v>168</v>
      </c>
      <c r="M567" s="59" t="n">
        <v>179</v>
      </c>
      <c r="N567" s="59" t="n">
        <v>462</v>
      </c>
      <c r="O567" s="59" t="n">
        <v>477</v>
      </c>
      <c r="P567" s="59" t="n">
        <v>0</v>
      </c>
      <c r="Q567" s="59" t="n">
        <v>10</v>
      </c>
      <c r="R567" s="59" t="n">
        <v>6531</v>
      </c>
      <c r="S567" s="59" t="n">
        <v>6531</v>
      </c>
      <c r="T567" s="59" t="n">
        <v>10</v>
      </c>
      <c r="U567" s="59" t="n">
        <v>270</v>
      </c>
      <c r="V567" s="59" t="n">
        <v>10</v>
      </c>
      <c r="W567" s="59" t="n">
        <v>230</v>
      </c>
      <c r="X567" s="59" t="n">
        <v>99</v>
      </c>
      <c r="Y567" s="59" t="n">
        <v>104</v>
      </c>
      <c r="Z567" s="59" t="n">
        <v>3</v>
      </c>
      <c r="AA567" s="59" t="n">
        <v>24</v>
      </c>
      <c r="AB567" s="59" t="n">
        <v>32</v>
      </c>
      <c r="AC567" s="59" t="n">
        <v>56</v>
      </c>
      <c r="AD567" s="59" t="n">
        <v>64</v>
      </c>
      <c r="AE567" s="59" t="n">
        <v>68</v>
      </c>
      <c r="AF567" s="59" t="n">
        <v>112</v>
      </c>
      <c r="AG567" s="59" t="n">
        <v>192</v>
      </c>
      <c r="AH567" s="59" t="n">
        <v>1127</v>
      </c>
      <c r="AI567" s="59" t="n">
        <v>1196</v>
      </c>
      <c r="AJ567" s="59" t="n">
        <v>565</v>
      </c>
      <c r="AK567" s="59" t="n">
        <v>600</v>
      </c>
      <c r="AL567" s="59" t="n">
        <v>288</v>
      </c>
      <c r="AM567" s="59" t="n">
        <v>318</v>
      </c>
      <c r="AN567" s="59" t="n">
        <v>270</v>
      </c>
      <c r="AO567" s="59" t="n">
        <v>286</v>
      </c>
      <c r="AP567" s="59" t="n">
        <v>822</v>
      </c>
      <c r="AQ567" s="59" t="n">
        <v>861</v>
      </c>
      <c r="AR567" s="59" t="n">
        <v>150</v>
      </c>
      <c r="AS567" s="59" t="n">
        <v>176</v>
      </c>
      <c r="AT567" s="59" t="n">
        <v>94</v>
      </c>
      <c r="AU567" s="59" t="n">
        <v>118</v>
      </c>
      <c r="AV567" s="59" t="n">
        <v>0</v>
      </c>
      <c r="AW567" s="59" t="n">
        <v>150</v>
      </c>
      <c r="AX567" s="59" t="n">
        <v>1422</v>
      </c>
      <c r="AY567" s="59" t="n">
        <v>1485</v>
      </c>
      <c r="AZ567" s="59" t="n">
        <v>609</v>
      </c>
      <c r="BA567" s="59" t="n">
        <v>659</v>
      </c>
      <c r="BB567" s="59" t="n">
        <v>17794</v>
      </c>
      <c r="BC567" s="59" t="n">
        <v>19351</v>
      </c>
    </row>
    <row r="568">
      <c r="A568" s="37" t="inlineStr">
        <is>
          <t>Tourteaux soja</t>
        </is>
      </c>
      <c r="B568" s="59" t="n">
        <v>108</v>
      </c>
      <c r="C568" s="59" t="n">
        <v>313</v>
      </c>
      <c r="D568" s="59" t="n">
        <v>847</v>
      </c>
      <c r="E568" s="59" t="n">
        <v>847</v>
      </c>
      <c r="F568" s="59" t="n">
        <v>31</v>
      </c>
      <c r="G568" s="59" t="n">
        <v>31</v>
      </c>
      <c r="H568" s="59" t="n">
        <v>816</v>
      </c>
      <c r="I568" s="59" t="n">
        <v>816</v>
      </c>
      <c r="J568" s="59" t="n">
        <v>156</v>
      </c>
      <c r="K568" s="59" t="n">
        <v>156</v>
      </c>
      <c r="L568" s="59" t="n">
        <v>0</v>
      </c>
      <c r="M568" s="59" t="n">
        <v>0</v>
      </c>
      <c r="N568" s="59" t="n">
        <v>156</v>
      </c>
      <c r="O568" s="59" t="n">
        <v>156</v>
      </c>
      <c r="P568" s="59" t="n">
        <v>0</v>
      </c>
      <c r="Q568" s="59" t="n">
        <v>2</v>
      </c>
      <c r="R568" s="59" t="n">
        <v>3066</v>
      </c>
      <c r="S568" s="59" t="n">
        <v>3066</v>
      </c>
      <c r="T568" s="59" t="n">
        <v>10</v>
      </c>
      <c r="U568" s="59" t="n">
        <v>270</v>
      </c>
      <c r="V568" s="59" t="n">
        <v>3</v>
      </c>
      <c r="W568" s="59" t="n">
        <v>73</v>
      </c>
      <c r="X568" s="59" t="n">
        <v>1</v>
      </c>
      <c r="Y568" s="59" t="n">
        <v>1</v>
      </c>
      <c r="Z568" s="59" t="n">
        <v>0</v>
      </c>
      <c r="AA568" s="59" t="n">
        <v>9</v>
      </c>
      <c r="AB568" s="59" t="n">
        <v>0</v>
      </c>
      <c r="AC568" s="59" t="n">
        <v>8</v>
      </c>
      <c r="AD568" s="59" t="n">
        <v>8</v>
      </c>
      <c r="AE568" s="59" t="n">
        <v>10</v>
      </c>
      <c r="AF568" s="59" t="n">
        <v>48</v>
      </c>
      <c r="AG568" s="59" t="n">
        <v>188</v>
      </c>
      <c r="AH568" s="59" t="n">
        <v>218</v>
      </c>
      <c r="AI568" s="59" t="n">
        <v>230</v>
      </c>
      <c r="AJ568" s="59" t="n">
        <v>158</v>
      </c>
      <c r="AK568" s="59" t="n">
        <v>170</v>
      </c>
      <c r="AL568" s="59" t="n">
        <v>27</v>
      </c>
      <c r="AM568" s="59" t="n">
        <v>36</v>
      </c>
      <c r="AN568" s="59" t="n">
        <v>126</v>
      </c>
      <c r="AO568" s="59" t="n">
        <v>138</v>
      </c>
      <c r="AP568" s="59" t="n">
        <v>218</v>
      </c>
      <c r="AQ568" s="59" t="n">
        <v>229</v>
      </c>
      <c r="AR568" s="59" t="n">
        <v>53</v>
      </c>
      <c r="AS568" s="59" t="n">
        <v>63</v>
      </c>
      <c r="AT568" s="59" t="n">
        <v>0</v>
      </c>
      <c r="AU568" s="59" t="n">
        <v>3</v>
      </c>
      <c r="AV568" s="59" t="n">
        <v>0</v>
      </c>
      <c r="AW568" s="59" t="n">
        <v>150</v>
      </c>
      <c r="AX568" s="59" t="n">
        <v>1128</v>
      </c>
      <c r="AY568" s="59" t="n">
        <v>1128</v>
      </c>
      <c r="AZ568" s="59" t="n">
        <v>318</v>
      </c>
      <c r="BA568" s="59" t="n">
        <v>351</v>
      </c>
      <c r="BB568" s="59" t="n">
        <v>7496</v>
      </c>
      <c r="BC568" s="59" t="n">
        <v>8444</v>
      </c>
    </row>
    <row r="569">
      <c r="A569" s="37" t="inlineStr">
        <is>
          <t>Tourteaux colza</t>
        </is>
      </c>
      <c r="B569" s="59" t="n">
        <v>0</v>
      </c>
      <c r="C569" s="59" t="n">
        <v>11</v>
      </c>
      <c r="D569" s="59" t="n">
        <v>1085</v>
      </c>
      <c r="E569" s="59" t="n">
        <v>1111</v>
      </c>
      <c r="F569" s="59" t="n">
        <v>439</v>
      </c>
      <c r="G569" s="59" t="n">
        <v>456</v>
      </c>
      <c r="H569" s="59" t="n">
        <v>637</v>
      </c>
      <c r="I569" s="59" t="n">
        <v>657</v>
      </c>
      <c r="J569" s="59" t="n">
        <v>318</v>
      </c>
      <c r="K569" s="59" t="n">
        <v>333</v>
      </c>
      <c r="L569" s="59" t="n">
        <v>159</v>
      </c>
      <c r="M569" s="59" t="n">
        <v>168</v>
      </c>
      <c r="N569" s="59" t="n">
        <v>158</v>
      </c>
      <c r="O569" s="59" t="n">
        <v>166</v>
      </c>
      <c r="P569" s="59" t="n">
        <v>0</v>
      </c>
      <c r="Q569" s="59" t="n">
        <v>10</v>
      </c>
      <c r="R569" s="59" t="n">
        <v>1951</v>
      </c>
      <c r="S569" s="59" t="n">
        <v>1951</v>
      </c>
      <c r="T569" s="59" t="n">
        <v>0</v>
      </c>
      <c r="U569" s="59" t="n">
        <v>11</v>
      </c>
      <c r="V569" s="59" t="n">
        <v>0</v>
      </c>
      <c r="W569" s="59" t="n">
        <v>11</v>
      </c>
      <c r="X569" s="59" t="n">
        <v>0</v>
      </c>
      <c r="Y569" s="59" t="n">
        <v>4</v>
      </c>
      <c r="Z569" s="59" t="n">
        <v>1</v>
      </c>
      <c r="AA569" s="59" t="n">
        <v>12</v>
      </c>
      <c r="AB569" s="59" t="n">
        <v>20</v>
      </c>
      <c r="AC569" s="59" t="n">
        <v>32</v>
      </c>
      <c r="AD569" s="59" t="n">
        <v>44</v>
      </c>
      <c r="AE569" s="59" t="n">
        <v>48</v>
      </c>
      <c r="AF569" s="59" t="n">
        <v>0</v>
      </c>
      <c r="AG569" s="59" t="n">
        <v>11</v>
      </c>
      <c r="AH569" s="59" t="n">
        <v>484</v>
      </c>
      <c r="AI569" s="59" t="n">
        <v>528</v>
      </c>
      <c r="AJ569" s="59" t="n">
        <v>204</v>
      </c>
      <c r="AK569" s="59" t="n">
        <v>232</v>
      </c>
      <c r="AL569" s="59" t="n">
        <v>131</v>
      </c>
      <c r="AM569" s="59" t="n">
        <v>156</v>
      </c>
      <c r="AN569" s="59" t="n">
        <v>68</v>
      </c>
      <c r="AO569" s="59" t="n">
        <v>84</v>
      </c>
      <c r="AP569" s="59" t="n">
        <v>324</v>
      </c>
      <c r="AQ569" s="59" t="n">
        <v>352</v>
      </c>
      <c r="AR569" s="59" t="n">
        <v>76</v>
      </c>
      <c r="AS569" s="59" t="n">
        <v>91</v>
      </c>
      <c r="AT569" s="59" t="n">
        <v>30</v>
      </c>
      <c r="AU569" s="59" t="n">
        <v>37</v>
      </c>
      <c r="AV569" s="59" t="n">
        <v>0</v>
      </c>
      <c r="AW569" s="59" t="n">
        <v>11</v>
      </c>
      <c r="AX569" s="59" t="n">
        <v>135</v>
      </c>
      <c r="AY569" s="59" t="n">
        <v>149</v>
      </c>
      <c r="AZ569" s="59" t="n">
        <v>0</v>
      </c>
      <c r="BA569" s="59" t="n">
        <v>17</v>
      </c>
      <c r="BB569" s="59" t="n">
        <v>6264</v>
      </c>
      <c r="BC569" s="59" t="n">
        <v>6649</v>
      </c>
    </row>
    <row r="570">
      <c r="A570" s="37" t="inlineStr">
        <is>
          <t>Tourteaux tournesol</t>
        </is>
      </c>
      <c r="B570" s="59" t="n">
        <v>69</v>
      </c>
      <c r="C570" s="59" t="n">
        <v>425</v>
      </c>
      <c r="D570" s="59" t="n">
        <v>44</v>
      </c>
      <c r="E570" s="59" t="n">
        <v>56</v>
      </c>
      <c r="F570" s="59" t="n">
        <v>12</v>
      </c>
      <c r="G570" s="59" t="n">
        <v>17</v>
      </c>
      <c r="H570" s="59" t="n">
        <v>32</v>
      </c>
      <c r="I570" s="59" t="n">
        <v>40</v>
      </c>
      <c r="J570" s="59" t="n">
        <v>153</v>
      </c>
      <c r="K570" s="59" t="n">
        <v>166</v>
      </c>
      <c r="L570" s="59" t="n">
        <v>6</v>
      </c>
      <c r="M570" s="59" t="n">
        <v>11</v>
      </c>
      <c r="N570" s="59" t="n">
        <v>146</v>
      </c>
      <c r="O570" s="59" t="n">
        <v>155</v>
      </c>
      <c r="P570" s="59" t="n">
        <v>0</v>
      </c>
      <c r="Q570" s="59" t="n">
        <v>10</v>
      </c>
      <c r="R570" s="59" t="n">
        <v>1445</v>
      </c>
      <c r="S570" s="59" t="n">
        <v>1445</v>
      </c>
      <c r="T570" s="59" t="n">
        <v>10</v>
      </c>
      <c r="U570" s="59" t="n">
        <v>270</v>
      </c>
      <c r="V570" s="59" t="n">
        <v>10</v>
      </c>
      <c r="W570" s="59" t="n">
        <v>230</v>
      </c>
      <c r="X570" s="59" t="n">
        <v>97</v>
      </c>
      <c r="Y570" s="59" t="n">
        <v>103</v>
      </c>
      <c r="Z570" s="59" t="n">
        <v>0</v>
      </c>
      <c r="AA570" s="59" t="n">
        <v>3</v>
      </c>
      <c r="AB570" s="59" t="n">
        <v>0</v>
      </c>
      <c r="AC570" s="59" t="n">
        <v>14</v>
      </c>
      <c r="AD570" s="59" t="n">
        <v>11</v>
      </c>
      <c r="AE570" s="59" t="n">
        <v>14</v>
      </c>
      <c r="AF570" s="59" t="n">
        <v>0</v>
      </c>
      <c r="AG570" s="59" t="n">
        <v>140</v>
      </c>
      <c r="AH570" s="59" t="n">
        <v>403</v>
      </c>
      <c r="AI570" s="59" t="n">
        <v>431</v>
      </c>
      <c r="AJ570" s="59" t="n">
        <v>180</v>
      </c>
      <c r="AK570" s="59" t="n">
        <v>201</v>
      </c>
      <c r="AL570" s="59" t="n">
        <v>112</v>
      </c>
      <c r="AM570" s="59" t="n">
        <v>131</v>
      </c>
      <c r="AN570" s="59" t="n">
        <v>64</v>
      </c>
      <c r="AO570" s="59" t="n">
        <v>73</v>
      </c>
      <c r="AP570" s="59" t="n">
        <v>260</v>
      </c>
      <c r="AQ570" s="59" t="n">
        <v>281</v>
      </c>
      <c r="AR570" s="59" t="n">
        <v>13</v>
      </c>
      <c r="AS570" s="59" t="n">
        <v>20</v>
      </c>
      <c r="AT570" s="59" t="n">
        <v>58</v>
      </c>
      <c r="AU570" s="59" t="n">
        <v>68</v>
      </c>
      <c r="AV570" s="59" t="n">
        <v>0</v>
      </c>
      <c r="AW570" s="59" t="n">
        <v>150</v>
      </c>
      <c r="AX570" s="59" t="n">
        <v>121</v>
      </c>
      <c r="AY570" s="59" t="n">
        <v>157</v>
      </c>
      <c r="AZ570" s="59" t="n">
        <v>258</v>
      </c>
      <c r="BA570" s="59" t="n">
        <v>296</v>
      </c>
      <c r="BB570" s="59" t="n">
        <v>3504</v>
      </c>
      <c r="BC570" s="59" t="n">
        <v>4907</v>
      </c>
    </row>
    <row r="571">
      <c r="A571" s="37" t="inlineStr">
        <is>
          <t>Autres tourteaux</t>
        </is>
      </c>
      <c r="B571" s="59" t="n">
        <v>0</v>
      </c>
      <c r="C571" s="59" t="n">
        <v>16</v>
      </c>
      <c r="D571" s="59" t="n">
        <v>1</v>
      </c>
      <c r="E571" s="59" t="n">
        <v>36</v>
      </c>
      <c r="F571" s="59" t="n">
        <v>0</v>
      </c>
      <c r="G571" s="59" t="n">
        <v>17</v>
      </c>
      <c r="H571" s="59" t="n">
        <v>0</v>
      </c>
      <c r="I571" s="59" t="n">
        <v>18</v>
      </c>
      <c r="J571" s="59" t="n">
        <v>0</v>
      </c>
      <c r="K571" s="59" t="n">
        <v>3</v>
      </c>
      <c r="L571" s="59" t="n">
        <v>0</v>
      </c>
      <c r="M571" s="59" t="n">
        <v>3</v>
      </c>
      <c r="N571" s="59" t="n">
        <v>0</v>
      </c>
      <c r="O571" s="59" t="n">
        <v>3</v>
      </c>
      <c r="P571" s="59" t="n">
        <v>0</v>
      </c>
      <c r="Q571" s="59" t="n">
        <v>1</v>
      </c>
      <c r="R571" s="59" t="n">
        <v>68</v>
      </c>
      <c r="S571" s="59" t="n">
        <v>68</v>
      </c>
      <c r="T571" s="59" t="n">
        <v>0</v>
      </c>
      <c r="U571" s="59" t="n">
        <v>17</v>
      </c>
      <c r="V571" s="59" t="n">
        <v>0</v>
      </c>
      <c r="W571" s="59" t="n">
        <v>16</v>
      </c>
      <c r="X571" s="59" t="n">
        <v>0</v>
      </c>
      <c r="Y571" s="59" t="n">
        <v>0</v>
      </c>
      <c r="Z571" s="59" t="n">
        <v>0</v>
      </c>
      <c r="AA571" s="59" t="n">
        <v>2</v>
      </c>
      <c r="AB571" s="59" t="n">
        <v>0</v>
      </c>
      <c r="AC571" s="59" t="n">
        <v>2</v>
      </c>
      <c r="AD571" s="59" t="n">
        <v>0</v>
      </c>
      <c r="AE571" s="59" t="n">
        <v>0</v>
      </c>
      <c r="AF571" s="59" t="n">
        <v>0</v>
      </c>
      <c r="AG571" s="59" t="n">
        <v>16</v>
      </c>
      <c r="AH571" s="59" t="n">
        <v>2</v>
      </c>
      <c r="AI571" s="59" t="n">
        <v>43</v>
      </c>
      <c r="AJ571" s="59" t="n">
        <v>0</v>
      </c>
      <c r="AK571" s="59" t="n">
        <v>26</v>
      </c>
      <c r="AL571" s="59" t="n">
        <v>0</v>
      </c>
      <c r="AM571" s="59" t="n">
        <v>26</v>
      </c>
      <c r="AN571" s="59" t="n">
        <v>0</v>
      </c>
      <c r="AO571" s="59" t="n">
        <v>0</v>
      </c>
      <c r="AP571" s="59" t="n">
        <v>1</v>
      </c>
      <c r="AQ571" s="59" t="n">
        <v>33</v>
      </c>
      <c r="AR571" s="59" t="n">
        <v>0</v>
      </c>
      <c r="AS571" s="59" t="n">
        <v>14</v>
      </c>
      <c r="AT571" s="59" t="n">
        <v>0</v>
      </c>
      <c r="AU571" s="59" t="n">
        <v>20</v>
      </c>
      <c r="AV571" s="59" t="n">
        <v>0</v>
      </c>
      <c r="AW571" s="59" t="n">
        <v>17</v>
      </c>
      <c r="AX571" s="59" t="n">
        <v>9</v>
      </c>
      <c r="AY571" s="59" t="n">
        <v>68</v>
      </c>
      <c r="AZ571" s="59" t="n">
        <v>1</v>
      </c>
      <c r="BA571" s="59" t="n">
        <v>44</v>
      </c>
      <c r="BB571" s="59" t="n">
        <v>82</v>
      </c>
      <c r="BC571" s="59" t="n">
        <v>509</v>
      </c>
    </row>
    <row r="572">
      <c r="A572" s="37" t="inlineStr">
        <is>
          <t>Huiles végétales</t>
        </is>
      </c>
      <c r="B572" s="59" t="n">
        <v>2</v>
      </c>
      <c r="C572" s="59" t="n">
        <v>61</v>
      </c>
      <c r="D572" s="59" t="n">
        <v>0</v>
      </c>
      <c r="E572" s="59" t="n">
        <v>110</v>
      </c>
      <c r="F572" s="59" t="n">
        <v>2</v>
      </c>
      <c r="G572" s="59" t="n">
        <v>61</v>
      </c>
      <c r="H572" s="59" t="n">
        <v>2</v>
      </c>
      <c r="I572" s="59" t="n">
        <v>53</v>
      </c>
      <c r="J572" s="59" t="n">
        <v>0</v>
      </c>
      <c r="K572" s="59" t="n">
        <v>120</v>
      </c>
      <c r="L572" s="59" t="n">
        <v>2</v>
      </c>
      <c r="M572" s="59" t="n">
        <v>61</v>
      </c>
      <c r="N572" s="59" t="n">
        <v>2</v>
      </c>
      <c r="O572" s="59" t="n">
        <v>62</v>
      </c>
      <c r="P572" s="59" t="n">
        <v>0</v>
      </c>
      <c r="Q572" s="59" t="n">
        <v>7</v>
      </c>
      <c r="R572" s="59" t="n">
        <v>113</v>
      </c>
      <c r="S572" s="59" t="n">
        <v>113</v>
      </c>
      <c r="T572" s="59" t="n">
        <v>2</v>
      </c>
      <c r="U572" s="59" t="n">
        <v>61</v>
      </c>
      <c r="V572" s="59" t="n">
        <v>2</v>
      </c>
      <c r="W572" s="59" t="n">
        <v>61</v>
      </c>
      <c r="X572" s="59" t="n">
        <v>0</v>
      </c>
      <c r="Y572" s="59" t="n">
        <v>1</v>
      </c>
      <c r="Z572" s="59" t="n">
        <v>0</v>
      </c>
      <c r="AA572" s="59" t="n">
        <v>8</v>
      </c>
      <c r="AB572" s="59" t="n">
        <v>0</v>
      </c>
      <c r="AC572" s="59" t="n">
        <v>8</v>
      </c>
      <c r="AD572" s="59" t="n">
        <v>0</v>
      </c>
      <c r="AE572" s="59" t="n">
        <v>6</v>
      </c>
      <c r="AF572" s="59" t="n">
        <v>0</v>
      </c>
      <c r="AG572" s="59" t="n">
        <v>7</v>
      </c>
      <c r="AH572" s="59" t="n">
        <v>4</v>
      </c>
      <c r="AI572" s="59" t="n">
        <v>8</v>
      </c>
      <c r="AJ572" s="59" t="n">
        <v>0</v>
      </c>
      <c r="AK572" s="59" t="n">
        <v>4</v>
      </c>
      <c r="AL572" s="59" t="n">
        <v>0</v>
      </c>
      <c r="AM572" s="59" t="n">
        <v>0</v>
      </c>
      <c r="AN572" s="59" t="n">
        <v>0</v>
      </c>
      <c r="AO572" s="59" t="n">
        <v>5</v>
      </c>
      <c r="AP572" s="59" t="n">
        <v>2</v>
      </c>
      <c r="AQ572" s="59" t="n">
        <v>7</v>
      </c>
      <c r="AR572" s="59" t="n">
        <v>0</v>
      </c>
      <c r="AS572" s="59" t="n">
        <v>3</v>
      </c>
      <c r="AT572" s="59" t="n">
        <v>0</v>
      </c>
      <c r="AU572" s="59" t="n">
        <v>2</v>
      </c>
      <c r="AV572" s="59" t="n">
        <v>2</v>
      </c>
      <c r="AW572" s="59" t="n">
        <v>61</v>
      </c>
      <c r="AX572" s="59" t="n">
        <v>30</v>
      </c>
      <c r="AY572" s="59" t="n">
        <v>112</v>
      </c>
      <c r="AZ572" s="59" t="n">
        <v>0</v>
      </c>
      <c r="BA572" s="59" t="n">
        <v>71</v>
      </c>
      <c r="BB572" s="59" t="n">
        <v>165</v>
      </c>
      <c r="BC572" s="59" t="n">
        <v>1073</v>
      </c>
    </row>
    <row r="573">
      <c r="A573" s="37" t="inlineStr">
        <is>
          <t>Luzerne déshydratée</t>
        </is>
      </c>
      <c r="B573" s="59" t="n">
        <v>0</v>
      </c>
      <c r="C573" s="59" t="n">
        <v>12</v>
      </c>
      <c r="D573" s="59" t="n">
        <v>1</v>
      </c>
      <c r="E573" s="59" t="n">
        <v>6</v>
      </c>
      <c r="F573" s="59" t="n">
        <v>1</v>
      </c>
      <c r="G573" s="59" t="n">
        <v>4</v>
      </c>
      <c r="H573" s="59" t="n">
        <v>0</v>
      </c>
      <c r="I573" s="59" t="n">
        <v>4</v>
      </c>
      <c r="J573" s="59" t="n">
        <v>59</v>
      </c>
      <c r="K573" s="59" t="n">
        <v>65</v>
      </c>
      <c r="L573" s="59" t="n">
        <v>59</v>
      </c>
      <c r="M573" s="59" t="n">
        <v>64</v>
      </c>
      <c r="N573" s="59" t="n">
        <v>0</v>
      </c>
      <c r="O573" s="59" t="n">
        <v>2</v>
      </c>
      <c r="P573" s="59" t="n">
        <v>18</v>
      </c>
      <c r="Q573" s="59" t="n">
        <v>22</v>
      </c>
      <c r="R573" s="59" t="n">
        <v>230</v>
      </c>
      <c r="S573" s="59" t="n">
        <v>234</v>
      </c>
      <c r="T573" s="59" t="n">
        <v>10</v>
      </c>
      <c r="U573" s="59" t="n">
        <v>270</v>
      </c>
      <c r="V573" s="59" t="n">
        <v>27</v>
      </c>
      <c r="W573" s="59" t="n">
        <v>31</v>
      </c>
      <c r="X573" s="59" t="n">
        <v>76</v>
      </c>
      <c r="Y573" s="59" t="n">
        <v>80</v>
      </c>
      <c r="Z573" s="59" t="n">
        <v>21</v>
      </c>
      <c r="AA573" s="59" t="n">
        <v>33</v>
      </c>
      <c r="AB573" s="59" t="n">
        <v>0</v>
      </c>
      <c r="AC573" s="59" t="n">
        <v>12</v>
      </c>
      <c r="AD573" s="59" t="n">
        <v>50</v>
      </c>
      <c r="AE573" s="59" t="n">
        <v>54</v>
      </c>
      <c r="AF573" s="59" t="n">
        <v>0</v>
      </c>
      <c r="AG573" s="59" t="n">
        <v>1</v>
      </c>
      <c r="AX573" s="59" t="n">
        <v>1</v>
      </c>
      <c r="AY573" s="59" t="n">
        <v>1</v>
      </c>
      <c r="AZ573" s="59" t="n">
        <v>0</v>
      </c>
      <c r="BA573" s="59" t="n">
        <v>1</v>
      </c>
      <c r="BB573" s="59" t="n">
        <v>553</v>
      </c>
      <c r="BC573" s="59" t="n">
        <v>896</v>
      </c>
    </row>
    <row r="574">
      <c r="A574" s="37" t="inlineStr">
        <is>
          <t>Pulpes de betterave</t>
        </is>
      </c>
      <c r="B574" s="59" t="n">
        <v>0</v>
      </c>
      <c r="C574" s="59" t="n">
        <v>16</v>
      </c>
      <c r="D574" s="59" t="n">
        <v>16</v>
      </c>
      <c r="E574" s="59" t="n">
        <v>21</v>
      </c>
      <c r="F574" s="59" t="n">
        <v>16</v>
      </c>
      <c r="G574" s="59" t="n">
        <v>19</v>
      </c>
      <c r="H574" s="59" t="n">
        <v>1</v>
      </c>
      <c r="I574" s="59" t="n">
        <v>4</v>
      </c>
      <c r="J574" s="59" t="n">
        <v>137</v>
      </c>
      <c r="K574" s="59" t="n">
        <v>142</v>
      </c>
      <c r="L574" s="59" t="n">
        <v>137</v>
      </c>
      <c r="M574" s="59" t="n">
        <v>141</v>
      </c>
      <c r="N574" s="59" t="n">
        <v>0</v>
      </c>
      <c r="O574" s="59" t="n">
        <v>2</v>
      </c>
      <c r="P574" s="59" t="n">
        <v>24</v>
      </c>
      <c r="Q574" s="59" t="n">
        <v>28</v>
      </c>
      <c r="R574" s="59" t="n">
        <v>327</v>
      </c>
      <c r="S574" s="59" t="n">
        <v>329</v>
      </c>
      <c r="T574" s="59" t="n">
        <v>0</v>
      </c>
      <c r="U574" s="59" t="n">
        <v>17</v>
      </c>
      <c r="V574" s="59" t="n">
        <v>0</v>
      </c>
      <c r="W574" s="59" t="n">
        <v>16</v>
      </c>
      <c r="X574" s="59" t="n">
        <v>79</v>
      </c>
      <c r="Y574" s="59" t="n">
        <v>84</v>
      </c>
      <c r="Z574" s="59" t="n">
        <v>1</v>
      </c>
      <c r="AA574" s="59" t="n">
        <v>16</v>
      </c>
      <c r="AB574" s="59" t="n">
        <v>26</v>
      </c>
      <c r="AC574" s="59" t="n">
        <v>42</v>
      </c>
      <c r="AD574" s="59" t="n">
        <v>66</v>
      </c>
      <c r="AE574" s="59" t="n">
        <v>69</v>
      </c>
      <c r="AF574" s="59" t="n">
        <v>0</v>
      </c>
      <c r="AG574" s="59" t="n">
        <v>7</v>
      </c>
      <c r="AH574" s="59" t="n">
        <v>7</v>
      </c>
      <c r="AI574" s="59" t="n">
        <v>10</v>
      </c>
      <c r="AJ574" s="59" t="n">
        <v>3</v>
      </c>
      <c r="AK574" s="59" t="n">
        <v>5</v>
      </c>
      <c r="AL574" s="59" t="n">
        <v>0</v>
      </c>
      <c r="AM574" s="59" t="n">
        <v>2</v>
      </c>
      <c r="AN574" s="59" t="n">
        <v>2</v>
      </c>
      <c r="AO574" s="59" t="n">
        <v>4</v>
      </c>
      <c r="AP574" s="59" t="n">
        <v>6</v>
      </c>
      <c r="AQ574" s="59" t="n">
        <v>9</v>
      </c>
      <c r="AR574" s="59" t="n">
        <v>1</v>
      </c>
      <c r="AS574" s="59" t="n">
        <v>3</v>
      </c>
      <c r="AT574" s="59" t="n">
        <v>0</v>
      </c>
      <c r="AU574" s="59" t="n">
        <v>3</v>
      </c>
      <c r="AV574" s="59" t="n">
        <v>0</v>
      </c>
      <c r="AW574" s="59" t="n">
        <v>17</v>
      </c>
      <c r="AX574" s="59" t="n">
        <v>0</v>
      </c>
      <c r="AY574" s="59" t="n">
        <v>11</v>
      </c>
      <c r="AZ574" s="59" t="n">
        <v>0</v>
      </c>
      <c r="BA574" s="59" t="n">
        <v>10</v>
      </c>
      <c r="BB574" s="59" t="n">
        <v>849</v>
      </c>
      <c r="BC574" s="59" t="n">
        <v>1027</v>
      </c>
    </row>
    <row r="575">
      <c r="A575" s="37" t="inlineStr">
        <is>
          <t>CP liquide betterave</t>
        </is>
      </c>
      <c r="B575" s="59" t="n">
        <v>0</v>
      </c>
      <c r="C575" s="59" t="n">
        <v>16</v>
      </c>
      <c r="D575" s="59" t="n">
        <v>78</v>
      </c>
      <c r="E575" s="59" t="n">
        <v>85</v>
      </c>
      <c r="F575" s="59" t="n">
        <v>75</v>
      </c>
      <c r="G575" s="59" t="n">
        <v>78</v>
      </c>
      <c r="H575" s="59" t="n">
        <v>4</v>
      </c>
      <c r="I575" s="59" t="n">
        <v>8</v>
      </c>
      <c r="J575" s="59" t="n">
        <v>14</v>
      </c>
      <c r="K575" s="59" t="n">
        <v>19</v>
      </c>
      <c r="L575" s="59" t="n">
        <v>15</v>
      </c>
      <c r="M575" s="59" t="n">
        <v>19</v>
      </c>
      <c r="N575" s="59" t="n">
        <v>0</v>
      </c>
      <c r="O575" s="59" t="n">
        <v>0</v>
      </c>
      <c r="P575" s="59" t="n">
        <v>0</v>
      </c>
      <c r="Q575" s="59" t="n">
        <v>9</v>
      </c>
      <c r="R575" s="59" t="n">
        <v>130</v>
      </c>
      <c r="S575" s="59" t="n">
        <v>130</v>
      </c>
      <c r="T575" s="59" t="n">
        <v>0</v>
      </c>
      <c r="U575" s="59" t="n">
        <v>17</v>
      </c>
      <c r="V575" s="59" t="n">
        <v>0</v>
      </c>
      <c r="W575" s="59" t="n">
        <v>16</v>
      </c>
      <c r="X575" s="59" t="n">
        <v>2</v>
      </c>
      <c r="Y575" s="59" t="n">
        <v>5</v>
      </c>
      <c r="Z575" s="59" t="n">
        <v>0</v>
      </c>
      <c r="AA575" s="59" t="n">
        <v>10</v>
      </c>
      <c r="AB575" s="59" t="n">
        <v>0</v>
      </c>
      <c r="AC575" s="59" t="n">
        <v>10</v>
      </c>
      <c r="AD575" s="59" t="n">
        <v>6</v>
      </c>
      <c r="AE575" s="59" t="n">
        <v>10</v>
      </c>
      <c r="AF575" s="59" t="n">
        <v>0</v>
      </c>
      <c r="AG575" s="59" t="n">
        <v>7</v>
      </c>
      <c r="AH575" s="59" t="n">
        <v>10</v>
      </c>
      <c r="AI575" s="59" t="n">
        <v>36</v>
      </c>
      <c r="AJ575" s="59" t="n">
        <v>2</v>
      </c>
      <c r="AK575" s="59" t="n">
        <v>10</v>
      </c>
      <c r="AL575" s="59" t="n">
        <v>0</v>
      </c>
      <c r="AM575" s="59" t="n">
        <v>5</v>
      </c>
      <c r="AN575" s="59" t="n">
        <v>2</v>
      </c>
      <c r="AO575" s="59" t="n">
        <v>5</v>
      </c>
      <c r="AP575" s="59" t="n">
        <v>6</v>
      </c>
      <c r="AQ575" s="59" t="n">
        <v>13</v>
      </c>
      <c r="AR575" s="59" t="n">
        <v>0</v>
      </c>
      <c r="AS575" s="59" t="n">
        <v>5</v>
      </c>
      <c r="AT575" s="59" t="n">
        <v>0</v>
      </c>
      <c r="AU575" s="59" t="n">
        <v>2</v>
      </c>
      <c r="AV575" s="59" t="n">
        <v>0</v>
      </c>
      <c r="AW575" s="59" t="n">
        <v>17</v>
      </c>
      <c r="AX575" s="59" t="n">
        <v>0</v>
      </c>
      <c r="AY575" s="59" t="n">
        <v>17</v>
      </c>
      <c r="AZ575" s="59" t="n">
        <v>0</v>
      </c>
      <c r="BA575" s="59" t="n">
        <v>16</v>
      </c>
      <c r="BB575" s="59" t="n">
        <v>344</v>
      </c>
      <c r="BC575" s="59" t="n">
        <v>565</v>
      </c>
    </row>
    <row r="576">
      <c r="A576" s="37" t="inlineStr">
        <is>
          <t>CP orig. anim.</t>
        </is>
      </c>
      <c r="B576" s="59" t="n">
        <v>0</v>
      </c>
      <c r="C576" s="59" t="n">
        <v>14</v>
      </c>
      <c r="D576" s="59" t="n">
        <v>1</v>
      </c>
      <c r="E576" s="59" t="n">
        <v>33</v>
      </c>
      <c r="F576" s="59" t="n">
        <v>0</v>
      </c>
      <c r="G576" s="59" t="n">
        <v>15</v>
      </c>
      <c r="H576" s="59" t="n">
        <v>0</v>
      </c>
      <c r="I576" s="59" t="n">
        <v>16</v>
      </c>
      <c r="J576" s="59" t="n">
        <v>1</v>
      </c>
      <c r="K576" s="59" t="n">
        <v>33</v>
      </c>
      <c r="L576" s="59" t="n">
        <v>0</v>
      </c>
      <c r="M576" s="59" t="n">
        <v>15</v>
      </c>
      <c r="N576" s="59" t="n">
        <v>0</v>
      </c>
      <c r="O576" s="59" t="n">
        <v>16</v>
      </c>
      <c r="P576" s="59" t="n">
        <v>0</v>
      </c>
      <c r="Q576" s="59" t="n">
        <v>7</v>
      </c>
      <c r="R576" s="59" t="n">
        <v>29</v>
      </c>
      <c r="S576" s="59" t="n">
        <v>29</v>
      </c>
      <c r="T576" s="59" t="n">
        <v>0</v>
      </c>
      <c r="U576" s="59" t="n">
        <v>15</v>
      </c>
      <c r="V576" s="59" t="n">
        <v>0</v>
      </c>
      <c r="W576" s="59" t="n">
        <v>14</v>
      </c>
      <c r="X576" s="59" t="n">
        <v>0</v>
      </c>
      <c r="Y576" s="59" t="n">
        <v>1</v>
      </c>
      <c r="Z576" s="59" t="n">
        <v>0</v>
      </c>
      <c r="AA576" s="59" t="n">
        <v>8</v>
      </c>
      <c r="AB576" s="59" t="n">
        <v>0</v>
      </c>
      <c r="AC576" s="59" t="n">
        <v>8</v>
      </c>
      <c r="AD576" s="59" t="n">
        <v>0</v>
      </c>
      <c r="AE576" s="59" t="n">
        <v>6</v>
      </c>
      <c r="AF576" s="59" t="n">
        <v>0</v>
      </c>
      <c r="AG576" s="59" t="n">
        <v>7</v>
      </c>
      <c r="AH576" s="59" t="n">
        <v>19</v>
      </c>
      <c r="AI576" s="59" t="n">
        <v>23</v>
      </c>
      <c r="AJ576" s="59" t="n">
        <v>0</v>
      </c>
      <c r="AK576" s="59" t="n">
        <v>4</v>
      </c>
      <c r="AL576" s="59" t="n">
        <v>0</v>
      </c>
      <c r="AM576" s="59" t="n">
        <v>5</v>
      </c>
      <c r="AN576" s="59" t="n">
        <v>0</v>
      </c>
      <c r="AO576" s="59" t="n">
        <v>5</v>
      </c>
      <c r="AP576" s="59" t="n">
        <v>17</v>
      </c>
      <c r="AQ576" s="59" t="n">
        <v>23</v>
      </c>
      <c r="AR576" s="59" t="n">
        <v>15</v>
      </c>
      <c r="AS576" s="59" t="n">
        <v>18</v>
      </c>
      <c r="AT576" s="59" t="n">
        <v>0</v>
      </c>
      <c r="AU576" s="59" t="n">
        <v>2</v>
      </c>
      <c r="AV576" s="59" t="n">
        <v>0</v>
      </c>
      <c r="AW576" s="59" t="n">
        <v>15</v>
      </c>
      <c r="AX576" s="59" t="n">
        <v>0</v>
      </c>
      <c r="AY576" s="59" t="n">
        <v>15</v>
      </c>
      <c r="AZ576" s="59" t="n">
        <v>0</v>
      </c>
      <c r="BA576" s="59" t="n">
        <v>15</v>
      </c>
      <c r="BB576" s="59" t="n">
        <v>82</v>
      </c>
      <c r="BC576" s="59" t="n">
        <v>362</v>
      </c>
    </row>
    <row r="577">
      <c r="A577" s="37" t="inlineStr">
        <is>
          <t>Autres MP</t>
        </is>
      </c>
      <c r="B577" s="59" t="n">
        <v>55</v>
      </c>
      <c r="C577" s="59" t="n">
        <v>106</v>
      </c>
      <c r="D577" s="59" t="n">
        <v>46</v>
      </c>
      <c r="E577" s="59" t="n">
        <v>52</v>
      </c>
      <c r="F577" s="59" t="n">
        <v>2</v>
      </c>
      <c r="G577" s="59" t="n">
        <v>47</v>
      </c>
      <c r="H577" s="59" t="n">
        <v>2</v>
      </c>
      <c r="I577" s="59" t="n">
        <v>47</v>
      </c>
      <c r="J577" s="59" t="n">
        <v>17</v>
      </c>
      <c r="K577" s="59" t="n">
        <v>22</v>
      </c>
      <c r="L577" s="59" t="n">
        <v>1</v>
      </c>
      <c r="M577" s="59" t="n">
        <v>20</v>
      </c>
      <c r="N577" s="59" t="n">
        <v>1</v>
      </c>
      <c r="O577" s="59" t="n">
        <v>20</v>
      </c>
      <c r="P577" s="59" t="n">
        <v>5</v>
      </c>
      <c r="Q577" s="59" t="n">
        <v>9</v>
      </c>
      <c r="R577" s="59" t="n">
        <v>320</v>
      </c>
      <c r="S577" s="59" t="n">
        <v>364</v>
      </c>
      <c r="T577" s="59" t="n">
        <v>0</v>
      </c>
      <c r="U577" s="59" t="n">
        <v>100</v>
      </c>
      <c r="V577" s="59" t="n">
        <v>0</v>
      </c>
      <c r="W577" s="59" t="n">
        <v>0</v>
      </c>
      <c r="X577" s="59" t="n">
        <v>11</v>
      </c>
      <c r="Y577" s="59" t="n">
        <v>13</v>
      </c>
      <c r="Z577" s="59" t="n">
        <v>0</v>
      </c>
      <c r="AA577" s="59" t="n">
        <v>3</v>
      </c>
      <c r="AB577" s="59" t="n">
        <v>0</v>
      </c>
      <c r="AC577" s="59" t="n">
        <v>5</v>
      </c>
      <c r="AD577" s="59" t="n">
        <v>7</v>
      </c>
      <c r="AE577" s="59" t="n">
        <v>14</v>
      </c>
      <c r="AF577" s="59" t="n">
        <v>0</v>
      </c>
      <c r="AG577" s="59" t="n">
        <v>0</v>
      </c>
      <c r="AH577" s="59" t="n">
        <v>127</v>
      </c>
      <c r="AI577" s="59" t="n">
        <v>136</v>
      </c>
      <c r="AJ577" s="59" t="n">
        <v>42</v>
      </c>
      <c r="AK577" s="59" t="n">
        <v>47</v>
      </c>
      <c r="AL577" s="59" t="n">
        <v>6</v>
      </c>
      <c r="AM577" s="59" t="n">
        <v>45</v>
      </c>
      <c r="AN577" s="59" t="n">
        <v>1</v>
      </c>
      <c r="AO577" s="59" t="n">
        <v>38</v>
      </c>
      <c r="AP577" s="59" t="n">
        <v>65</v>
      </c>
      <c r="AQ577" s="59" t="n">
        <v>73</v>
      </c>
      <c r="AR577" s="59" t="n">
        <v>23</v>
      </c>
      <c r="AS577" s="59" t="n">
        <v>27</v>
      </c>
      <c r="AT577" s="59" t="n">
        <v>0</v>
      </c>
      <c r="AU577" s="59" t="n">
        <v>0</v>
      </c>
      <c r="AV577" s="59" t="n">
        <v>0</v>
      </c>
      <c r="AW577" s="59" t="n">
        <v>100</v>
      </c>
      <c r="AX577" s="59" t="n">
        <v>66</v>
      </c>
      <c r="AY577" s="59" t="n">
        <v>76</v>
      </c>
      <c r="AZ577" s="59" t="n">
        <v>30</v>
      </c>
      <c r="BA577" s="59" t="n">
        <v>35</v>
      </c>
      <c r="BB577" s="59" t="n">
        <v>827</v>
      </c>
      <c r="BC577" s="59" t="n">
        <v>1399</v>
      </c>
    </row>
    <row r="578">
      <c r="A578" s="37" t="inlineStr">
        <is>
          <t>AMV</t>
        </is>
      </c>
      <c r="B578" s="59" t="n">
        <v>10</v>
      </c>
      <c r="C578" s="59" t="n">
        <v>280</v>
      </c>
      <c r="D578" s="59" t="n">
        <v>134</v>
      </c>
      <c r="E578" s="59" t="n">
        <v>245</v>
      </c>
      <c r="F578" s="59" t="n">
        <v>84</v>
      </c>
      <c r="G578" s="59" t="n">
        <v>236</v>
      </c>
      <c r="H578" s="59" t="n">
        <v>2</v>
      </c>
      <c r="I578" s="59" t="n">
        <v>56</v>
      </c>
      <c r="J578" s="59" t="n">
        <v>4</v>
      </c>
      <c r="K578" s="59" t="n">
        <v>79</v>
      </c>
      <c r="L578" s="59" t="n">
        <v>4</v>
      </c>
      <c r="M578" s="59" t="n">
        <v>80</v>
      </c>
      <c r="N578" s="59" t="n">
        <v>4</v>
      </c>
      <c r="O578" s="59" t="n">
        <v>80</v>
      </c>
      <c r="P578" s="59" t="n">
        <v>0</v>
      </c>
      <c r="Q578" s="59" t="n">
        <v>12</v>
      </c>
      <c r="R578" s="59" t="n">
        <v>462</v>
      </c>
      <c r="S578" s="59" t="n">
        <v>772</v>
      </c>
      <c r="T578" s="59" t="n">
        <v>10</v>
      </c>
      <c r="U578" s="59" t="n">
        <v>270</v>
      </c>
      <c r="V578" s="59" t="n">
        <v>10</v>
      </c>
      <c r="W578" s="59" t="n">
        <v>230</v>
      </c>
      <c r="X578" s="59" t="n">
        <v>0</v>
      </c>
      <c r="Y578" s="59" t="n">
        <v>2</v>
      </c>
      <c r="Z578" s="59" t="n">
        <v>0</v>
      </c>
      <c r="AA578" s="59" t="n">
        <v>2</v>
      </c>
      <c r="AB578" s="59" t="n">
        <v>0</v>
      </c>
      <c r="AC578" s="59" t="n">
        <v>11</v>
      </c>
      <c r="AD578" s="59" t="n">
        <v>0</v>
      </c>
      <c r="AE578" s="59" t="n">
        <v>14</v>
      </c>
      <c r="AF578" s="59" t="n">
        <v>0</v>
      </c>
      <c r="AG578" s="59" t="n">
        <v>3</v>
      </c>
      <c r="AH578" s="59" t="n">
        <v>172</v>
      </c>
      <c r="AI578" s="59" t="n">
        <v>197</v>
      </c>
      <c r="AJ578" s="59" t="n">
        <v>118</v>
      </c>
      <c r="AK578" s="59" t="n">
        <v>139</v>
      </c>
      <c r="AL578" s="59" t="n">
        <v>66</v>
      </c>
      <c r="AM578" s="59" t="n">
        <v>81</v>
      </c>
      <c r="AN578" s="59" t="n">
        <v>42</v>
      </c>
      <c r="AO578" s="59" t="n">
        <v>66</v>
      </c>
      <c r="AP578" s="59" t="n">
        <v>172</v>
      </c>
      <c r="AQ578" s="59" t="n">
        <v>196</v>
      </c>
      <c r="AR578" s="59" t="n">
        <v>23</v>
      </c>
      <c r="AS578" s="59" t="n">
        <v>31</v>
      </c>
      <c r="AT578" s="59" t="n">
        <v>25</v>
      </c>
      <c r="AU578" s="59" t="n">
        <v>30</v>
      </c>
      <c r="AV578" s="59" t="n">
        <v>0</v>
      </c>
      <c r="AW578" s="59" t="n">
        <v>140</v>
      </c>
      <c r="AX578" s="59" t="n">
        <v>88</v>
      </c>
      <c r="AY578" s="59" t="n">
        <v>121</v>
      </c>
      <c r="AZ578" s="59" t="n">
        <v>75</v>
      </c>
      <c r="BA578" s="59" t="n">
        <v>104</v>
      </c>
      <c r="BB578" s="59" t="n">
        <v>1505</v>
      </c>
      <c r="BC578" s="59" t="n">
        <v>3477</v>
      </c>
    </row>
    <row r="579">
      <c r="A579" s="37" t="inlineStr">
        <is>
          <t>Matières premières "concentrés"</t>
        </is>
      </c>
      <c r="B579" s="59" t="n">
        <v>696</v>
      </c>
      <c r="C579" s="59" t="n">
        <v>704</v>
      </c>
      <c r="D579" s="59" t="n">
        <v>3761</v>
      </c>
      <c r="E579" s="59" t="n">
        <v>3761</v>
      </c>
      <c r="F579" s="59" t="n">
        <v>1919</v>
      </c>
      <c r="G579" s="59" t="n">
        <v>1919</v>
      </c>
      <c r="H579" s="59" t="n">
        <v>1841</v>
      </c>
      <c r="I579" s="59" t="n">
        <v>1841</v>
      </c>
      <c r="J579" s="59" t="n">
        <v>1702</v>
      </c>
      <c r="K579" s="59" t="n">
        <v>1702</v>
      </c>
      <c r="L579" s="59" t="n">
        <v>1129</v>
      </c>
      <c r="M579" s="59" t="n">
        <v>1129</v>
      </c>
      <c r="N579" s="59" t="n">
        <v>572</v>
      </c>
      <c r="O579" s="59" t="n">
        <v>572</v>
      </c>
      <c r="P579" s="59" t="n">
        <v>196</v>
      </c>
      <c r="Q579" s="59" t="n">
        <v>207</v>
      </c>
      <c r="R579" s="59" t="n">
        <v>21046</v>
      </c>
      <c r="S579" s="59" t="n">
        <v>21132</v>
      </c>
      <c r="T579" s="59" t="n">
        <v>281</v>
      </c>
      <c r="U579" s="59" t="n">
        <v>289</v>
      </c>
      <c r="V579" s="59" t="n">
        <v>266</v>
      </c>
      <c r="W579" s="59" t="n">
        <v>266</v>
      </c>
      <c r="X579" s="59" t="n">
        <v>360</v>
      </c>
      <c r="Y579" s="59" t="n">
        <v>365</v>
      </c>
      <c r="Z579" s="59" t="n">
        <v>120</v>
      </c>
      <c r="AA579" s="59" t="n">
        <v>150</v>
      </c>
      <c r="AB579" s="59" t="n">
        <v>293</v>
      </c>
      <c r="AC579" s="59" t="n">
        <v>323</v>
      </c>
      <c r="AD579" s="59" t="n">
        <v>647</v>
      </c>
      <c r="AE579" s="59" t="n">
        <v>647</v>
      </c>
      <c r="AF579" s="59" t="n">
        <v>1095</v>
      </c>
      <c r="AG579" s="59" t="n">
        <v>1118</v>
      </c>
      <c r="AH579" s="59" t="n">
        <v>7736</v>
      </c>
      <c r="AI579" s="59" t="n">
        <v>7778</v>
      </c>
      <c r="AJ579" s="59" t="n">
        <v>3245</v>
      </c>
      <c r="AK579" s="59" t="n">
        <v>3346</v>
      </c>
      <c r="AL579" s="59" t="n">
        <v>2549</v>
      </c>
      <c r="AM579" s="59" t="n">
        <v>2652</v>
      </c>
      <c r="AN579" s="59" t="n">
        <v>684</v>
      </c>
      <c r="AO579" s="59" t="n">
        <v>704</v>
      </c>
      <c r="AP579" s="59" t="n">
        <v>5172</v>
      </c>
      <c r="AQ579" s="59" t="n">
        <v>5172</v>
      </c>
      <c r="AR579" s="59" t="n">
        <v>929</v>
      </c>
      <c r="AS579" s="59" t="n">
        <v>1001</v>
      </c>
      <c r="AT579" s="59" t="n">
        <v>868</v>
      </c>
      <c r="AU579" s="59" t="n">
        <v>935</v>
      </c>
      <c r="AV579" s="59" t="n">
        <v>148</v>
      </c>
      <c r="AW579" s="59" t="n">
        <v>151</v>
      </c>
      <c r="AX579" s="59" t="n">
        <v>5252</v>
      </c>
      <c r="AY579" s="59" t="n">
        <v>5314</v>
      </c>
      <c r="AZ579" s="59" t="n">
        <v>2340</v>
      </c>
      <c r="BA579" s="59" t="n">
        <v>2387</v>
      </c>
      <c r="BB579" s="59" t="n">
        <v>64847</v>
      </c>
      <c r="BC579" s="59" t="n">
        <v>65565</v>
      </c>
    </row>
    <row r="580">
      <c r="A580" s="37" t="inlineStr">
        <is>
          <t>Total général</t>
        </is>
      </c>
      <c r="B580" s="59" t="n">
        <v>1727</v>
      </c>
      <c r="C580" s="59" t="n">
        <v>3747</v>
      </c>
      <c r="D580" s="59" t="n">
        <v>12818</v>
      </c>
      <c r="E580" s="59" t="n">
        <v>13736</v>
      </c>
      <c r="F580" s="59" t="n">
        <v>5771</v>
      </c>
      <c r="G580" s="59" t="n">
        <v>6568</v>
      </c>
      <c r="H580" s="59" t="n">
        <v>6898</v>
      </c>
      <c r="I580" s="59" t="n">
        <v>7386</v>
      </c>
      <c r="J580" s="59" t="n">
        <v>5340</v>
      </c>
      <c r="K580" s="59" t="n">
        <v>6155</v>
      </c>
      <c r="L580" s="59" t="n">
        <v>3287</v>
      </c>
      <c r="M580" s="59" t="n">
        <v>3885</v>
      </c>
      <c r="N580" s="59" t="n">
        <v>1974</v>
      </c>
      <c r="O580" s="59" t="n">
        <v>2502</v>
      </c>
      <c r="P580" s="59" t="n">
        <v>456</v>
      </c>
      <c r="Q580" s="59" t="n">
        <v>842</v>
      </c>
      <c r="R580" s="59" t="n">
        <v>68651</v>
      </c>
      <c r="S580" s="59" t="n">
        <v>69828</v>
      </c>
      <c r="T580" s="59" t="n">
        <v>357</v>
      </c>
      <c r="U580" s="59" t="n">
        <v>2602</v>
      </c>
      <c r="V580" s="59" t="n">
        <v>379</v>
      </c>
      <c r="W580" s="59" t="n">
        <v>1856</v>
      </c>
      <c r="X580" s="59" t="n">
        <v>1164</v>
      </c>
      <c r="Y580" s="59" t="n">
        <v>1238</v>
      </c>
      <c r="Z580" s="59" t="n">
        <v>267</v>
      </c>
      <c r="AA580" s="59" t="n">
        <v>633</v>
      </c>
      <c r="AB580" s="59" t="n">
        <v>720</v>
      </c>
      <c r="AC580" s="59" t="n">
        <v>1192</v>
      </c>
      <c r="AD580" s="59" t="n">
        <v>1940</v>
      </c>
      <c r="AE580" s="59" t="n">
        <v>2082</v>
      </c>
      <c r="AF580" s="59" t="n">
        <v>3173</v>
      </c>
      <c r="AG580" s="59" t="n">
        <v>3907</v>
      </c>
      <c r="AH580" s="59" t="n">
        <v>23821</v>
      </c>
      <c r="AI580" s="59" t="n">
        <v>24713</v>
      </c>
      <c r="AJ580" s="59" t="n">
        <v>9946</v>
      </c>
      <c r="AK580" s="59" t="n">
        <v>10741</v>
      </c>
      <c r="AL580" s="59" t="n">
        <v>7618</v>
      </c>
      <c r="AM580" s="59" t="n">
        <v>8466</v>
      </c>
      <c r="AN580" s="59" t="n">
        <v>2146</v>
      </c>
      <c r="AO580" s="59" t="n">
        <v>2478</v>
      </c>
      <c r="AP580" s="59" t="n">
        <v>15857</v>
      </c>
      <c r="AQ580" s="59" t="n">
        <v>16442</v>
      </c>
      <c r="AR580" s="59" t="n">
        <v>2848</v>
      </c>
      <c r="AS580" s="59" t="n">
        <v>3275</v>
      </c>
      <c r="AT580" s="59" t="n">
        <v>2558</v>
      </c>
      <c r="AU580" s="59" t="n">
        <v>3017</v>
      </c>
      <c r="AV580" s="59" t="n">
        <v>154</v>
      </c>
      <c r="AW580" s="59" t="n">
        <v>1454</v>
      </c>
      <c r="AX580" s="59" t="n">
        <v>16710</v>
      </c>
      <c r="AY580" s="59" t="n">
        <v>17594</v>
      </c>
      <c r="AZ580" s="59" t="n">
        <v>7262</v>
      </c>
      <c r="BA580" s="59" t="n">
        <v>8009</v>
      </c>
      <c r="BB580" s="59" t="n">
        <v>203842</v>
      </c>
      <c r="BC580" s="59" t="n">
        <v>224348</v>
      </c>
    </row>
    <row r="582">
      <c r="C582" s="37" t="inlineStr">
        <is>
          <t>Matières premières "concentrés"</t>
        </is>
      </c>
      <c r="D582" s="37" t="inlineStr">
        <is>
          <t>Céréales</t>
        </is>
      </c>
      <c r="E582" s="41" t="inlineStr">
        <is>
          <t>Blétendre</t>
        </is>
      </c>
      <c r="F582" s="41" t="inlineStr">
        <is>
          <t>Maïs</t>
        </is>
      </c>
      <c r="G582" s="41" t="inlineStr">
        <is>
          <t>Orge</t>
        </is>
      </c>
      <c r="H582" s="41" t="inlineStr">
        <is>
          <t>Triticale</t>
        </is>
      </c>
      <c r="I582" s="41" t="inlineStr">
        <is>
          <t>Autres céréales</t>
        </is>
      </c>
      <c r="J582" s="37" t="inlineStr">
        <is>
          <t>Oléopro</t>
        </is>
      </c>
      <c r="K582" s="41" t="inlineStr">
        <is>
          <t>Protéagineux</t>
        </is>
      </c>
      <c r="L582" s="41" t="inlineStr">
        <is>
          <t>Autres oléopro</t>
        </is>
      </c>
      <c r="M582" s="37" t="inlineStr">
        <is>
          <t>Coproduits</t>
        </is>
      </c>
      <c r="N582" s="37" t="inlineStr">
        <is>
          <t>CP Cér</t>
        </is>
      </c>
      <c r="O582" s="37" t="inlineStr">
        <is>
          <t>Tourteaux</t>
        </is>
      </c>
      <c r="P582" s="41" t="inlineStr">
        <is>
          <t>Ttx soja</t>
        </is>
      </c>
      <c r="Q582" s="41" t="inlineStr">
        <is>
          <t>Ttx colza</t>
        </is>
      </c>
      <c r="R582" s="41" t="inlineStr">
        <is>
          <t>Ttx tournesol</t>
        </is>
      </c>
      <c r="S582" s="41" t="inlineStr">
        <is>
          <t>Autres ttx</t>
        </is>
      </c>
      <c r="T582" s="37" t="inlineStr">
        <is>
          <t>Huiles vég.</t>
        </is>
      </c>
      <c r="U582" s="37" t="inlineStr">
        <is>
          <t>Luzerne déshy.</t>
        </is>
      </c>
      <c r="V582" s="37" t="inlineStr">
        <is>
          <t>Pulpes bett.</t>
        </is>
      </c>
      <c r="W582" s="37" t="inlineStr">
        <is>
          <t>CP liq bett.</t>
        </is>
      </c>
      <c r="X582" s="37" t="inlineStr">
        <is>
          <t>CP orig. anim.</t>
        </is>
      </c>
      <c r="Y582" s="37" t="inlineStr">
        <is>
          <t>Autres MP</t>
        </is>
      </c>
      <c r="Z582" s="37" t="inlineStr">
        <is>
          <t>AMV</t>
        </is>
      </c>
    </row>
    <row r="583">
      <c r="A583" s="43" t="inlineStr">
        <is>
          <t>min</t>
        </is>
      </c>
      <c r="C583" s="59" t="n">
        <v>5404</v>
      </c>
      <c r="D583" s="59" t="n">
        <v>3794</v>
      </c>
      <c r="E583" s="59" t="n">
        <v>1004</v>
      </c>
      <c r="F583" s="59" t="n">
        <v>1704</v>
      </c>
      <c r="G583" s="59" t="n">
        <v>515</v>
      </c>
      <c r="H583" s="59" t="n">
        <v>5</v>
      </c>
      <c r="I583" s="59" t="n">
        <v>456</v>
      </c>
      <c r="J583" s="59" t="n">
        <v>40</v>
      </c>
      <c r="K583" s="59" t="n">
        <v>13</v>
      </c>
      <c r="L583" s="59" t="n">
        <v>27</v>
      </c>
      <c r="M583" s="59" t="n">
        <v>1393</v>
      </c>
      <c r="N583" s="59" t="n">
        <v>437</v>
      </c>
      <c r="O583" s="59" t="n">
        <v>825</v>
      </c>
      <c r="P583" s="59" t="n">
        <v>157</v>
      </c>
      <c r="Q583" s="59" t="n">
        <v>338</v>
      </c>
      <c r="R583" s="59" t="n">
        <v>302</v>
      </c>
      <c r="S583" s="59" t="n">
        <v>1</v>
      </c>
      <c r="T583" s="59" t="n">
        <v>1</v>
      </c>
      <c r="V583" s="59" t="n">
        <v>2</v>
      </c>
      <c r="W583" s="59" t="n">
        <v>3</v>
      </c>
      <c r="X583" s="59" t="n">
        <v>1</v>
      </c>
      <c r="Y583" s="59" t="n">
        <v>79</v>
      </c>
      <c r="Z583" s="59" t="n">
        <v>120</v>
      </c>
    </row>
    <row r="584">
      <c r="A584" s="43" t="inlineStr">
        <is>
          <t>max</t>
        </is>
      </c>
      <c r="C584" s="59" t="n">
        <v>5549</v>
      </c>
      <c r="D584" s="59" t="n">
        <v>3916</v>
      </c>
      <c r="E584" s="59" t="n">
        <v>1089</v>
      </c>
      <c r="F584" s="59" t="n">
        <v>1831</v>
      </c>
      <c r="G584" s="59" t="n">
        <v>594</v>
      </c>
      <c r="H584" s="59" t="n">
        <v>8</v>
      </c>
      <c r="I584" s="59" t="n">
        <v>466</v>
      </c>
      <c r="J584" s="59" t="n">
        <v>47</v>
      </c>
      <c r="K584" s="59" t="n">
        <v>16</v>
      </c>
      <c r="L584" s="59" t="n">
        <v>35</v>
      </c>
      <c r="M584" s="59" t="n">
        <v>1518</v>
      </c>
      <c r="N584" s="59" t="n">
        <v>529</v>
      </c>
      <c r="O584" s="59" t="n">
        <v>896</v>
      </c>
      <c r="P584" s="59" t="n">
        <v>170</v>
      </c>
      <c r="Q584" s="59" t="n">
        <v>379</v>
      </c>
      <c r="R584" s="59" t="n">
        <v>333</v>
      </c>
      <c r="S584" s="59" t="n">
        <v>44</v>
      </c>
      <c r="T584" s="59" t="n">
        <v>4</v>
      </c>
      <c r="V584" s="59" t="n">
        <v>4</v>
      </c>
      <c r="W584" s="59" t="n">
        <v>36</v>
      </c>
      <c r="X584" s="59" t="n">
        <v>4</v>
      </c>
      <c r="Y584" s="59" t="n">
        <v>85</v>
      </c>
      <c r="Z584" s="59" t="n">
        <v>142</v>
      </c>
      <c r="GS584" s="40" t="n"/>
      <c r="GT584" s="40" t="n"/>
      <c r="GU584" s="40" t="n"/>
      <c r="GV584" s="40" t="n"/>
      <c r="GW584" s="40" t="n"/>
      <c r="GX584" s="40" t="n"/>
      <c r="GY584" s="40" t="n"/>
      <c r="GZ584" s="40" t="n"/>
      <c r="HA584" s="40" t="n"/>
      <c r="HB584" s="40" t="n"/>
      <c r="HC584" s="40" t="n"/>
      <c r="HD584" s="40" t="n"/>
      <c r="HE584" s="40" t="n"/>
    </row>
    <row r="585">
      <c r="A585" s="43" t="inlineStr">
        <is>
          <t>out</t>
        </is>
      </c>
      <c r="B585" s="59" t="inlineStr">
        <is>
          <t>Porc engraiss.</t>
        </is>
      </c>
      <c r="C585" s="59" t="n">
        <v>5476.05394746236</v>
      </c>
      <c r="D585" s="59" t="n">
        <v>3851.990639821676</v>
      </c>
      <c r="E585" s="59" t="n">
        <v>1051.243055893463</v>
      </c>
      <c r="F585" s="59" t="n">
        <v>1763.79475316911</v>
      </c>
      <c r="G585" s="59" t="n">
        <v>565.3361484376775</v>
      </c>
      <c r="H585" s="59" t="n">
        <v>6.028049632258353</v>
      </c>
      <c r="I585" s="59" t="n">
        <v>460.6350698678582</v>
      </c>
      <c r="J585" s="59" t="n">
        <v>43.00146248749171</v>
      </c>
      <c r="K585" s="59" t="n">
        <v>13.68459243347147</v>
      </c>
      <c r="L585" s="59" t="n">
        <v>29.5040584668794</v>
      </c>
      <c r="M585" s="59" t="n">
        <v>1449.340010929981</v>
      </c>
      <c r="N585" s="59" t="n">
        <v>483.7708413369606</v>
      </c>
      <c r="O585" s="59" t="n">
        <v>845.8874280460218</v>
      </c>
      <c r="P585" s="59" t="n">
        <v>162.4158186612828</v>
      </c>
      <c r="Q585" s="59" t="n">
        <v>358.9556410676902</v>
      </c>
      <c r="R585" s="59" t="n">
        <v>318.3672793937041</v>
      </c>
      <c r="S585" s="59" t="n">
        <v>5.954852154246325</v>
      </c>
      <c r="T585" s="59" t="n">
        <v>2.706407298829562</v>
      </c>
      <c r="V585" s="59" t="n">
        <v>2.51517518101107</v>
      </c>
      <c r="W585" s="59" t="n">
        <v>26.27292737128399</v>
      </c>
      <c r="X585" s="59" t="n">
        <v>2.766229379770215</v>
      </c>
      <c r="Y585" s="59" t="n">
        <v>82.58413625078791</v>
      </c>
      <c r="Z585" s="59" t="n">
        <v>131.5952048031564</v>
      </c>
      <c r="GS585" s="40" t="n"/>
      <c r="GT585" s="40" t="n"/>
      <c r="GU585" s="40" t="n"/>
      <c r="GV585" s="40" t="n"/>
      <c r="GW585" s="40" t="n"/>
      <c r="GX585" s="40" t="n"/>
      <c r="GY585" s="40" t="n"/>
      <c r="GZ585" s="40" t="n"/>
      <c r="HA585" s="40" t="n"/>
      <c r="HB585" s="40" t="n"/>
      <c r="HC585" s="40" t="n"/>
      <c r="HD585" s="40" t="n"/>
      <c r="HE585" s="40" t="n"/>
    </row>
    <row r="586" customFormat="1" s="40">
      <c r="A586" s="44" t="inlineStr">
        <is>
          <t>inf</t>
        </is>
      </c>
      <c r="C586" s="40" t="n">
        <v>72.05394746236016</v>
      </c>
      <c r="D586" s="40" t="n">
        <v>57.99063982167581</v>
      </c>
      <c r="E586" s="40" t="n">
        <v>47.24305589346295</v>
      </c>
      <c r="F586" s="40" t="n">
        <v>59.79475316910998</v>
      </c>
      <c r="G586" s="40" t="n">
        <v>50.33614843767748</v>
      </c>
      <c r="H586" s="40" t="n">
        <v>1.028049632258353</v>
      </c>
      <c r="I586" s="40" t="n">
        <v>4.635069867858192</v>
      </c>
      <c r="J586" s="40" t="n">
        <v>3.001462487491708</v>
      </c>
      <c r="K586" s="40" t="n">
        <v>0.6845924334714706</v>
      </c>
      <c r="L586" s="40" t="n">
        <v>2.5040584668794</v>
      </c>
      <c r="M586" s="40" t="n">
        <v>56.34001092998096</v>
      </c>
      <c r="N586" s="40" t="n">
        <v>46.77084133696059</v>
      </c>
      <c r="O586" s="40" t="n">
        <v>20.8874280460218</v>
      </c>
      <c r="P586" s="40" t="n">
        <v>5.415818661282799</v>
      </c>
      <c r="Q586" s="40" t="n">
        <v>20.95564106769018</v>
      </c>
      <c r="R586" s="40" t="n">
        <v>16.36727939370411</v>
      </c>
      <c r="S586" s="40" t="n">
        <v>4.954852154246325</v>
      </c>
      <c r="T586" s="40" t="n">
        <v>1.706407298829562</v>
      </c>
      <c r="U586" s="40" t="n">
        <v>0</v>
      </c>
      <c r="V586" s="40" t="n">
        <v>0.5151751810110698</v>
      </c>
      <c r="W586" s="40" t="n">
        <v>23.27292737128399</v>
      </c>
      <c r="X586" s="40" t="n">
        <v>1.766229379770215</v>
      </c>
      <c r="Y586" s="40" t="n">
        <v>3.584136250787907</v>
      </c>
      <c r="Z586" s="40" t="n">
        <v>11.59520480315641</v>
      </c>
      <c r="GS586" s="59" t="n"/>
      <c r="GT586" s="59" t="n"/>
      <c r="GU586" s="59" t="n"/>
      <c r="GV586" s="59" t="n"/>
      <c r="GW586" s="59" t="n"/>
      <c r="GX586" s="59" t="n"/>
      <c r="GY586" s="59" t="n"/>
      <c r="GZ586" s="59" t="n"/>
      <c r="HA586" s="59" t="n"/>
      <c r="HB586" s="59" t="n"/>
      <c r="HC586" s="59" t="n"/>
      <c r="HD586" s="59" t="n"/>
      <c r="HE586" s="59" t="n"/>
    </row>
    <row r="587" customFormat="1" s="40">
      <c r="A587" s="44" t="inlineStr">
        <is>
          <t>sup</t>
        </is>
      </c>
      <c r="C587" s="40" t="n">
        <v>72.94605253763984</v>
      </c>
      <c r="D587" s="40" t="n">
        <v>64.00936017832419</v>
      </c>
      <c r="E587" s="40" t="n">
        <v>37.75694410653705</v>
      </c>
      <c r="F587" s="40" t="n">
        <v>67.20524683089002</v>
      </c>
      <c r="G587" s="40" t="n">
        <v>28.66385156232252</v>
      </c>
      <c r="H587" s="40" t="n">
        <v>1.971950367741647</v>
      </c>
      <c r="I587" s="40" t="n">
        <v>5.364930132141808</v>
      </c>
      <c r="J587" s="40" t="n">
        <v>3.998537512508292</v>
      </c>
      <c r="K587" s="40" t="n">
        <v>2.315407566528529</v>
      </c>
      <c r="L587" s="40" t="n">
        <v>5.4959415331206</v>
      </c>
      <c r="M587" s="40" t="n">
        <v>68.65998907001904</v>
      </c>
      <c r="N587" s="40" t="n">
        <v>45.22915866303941</v>
      </c>
      <c r="O587" s="40" t="n">
        <v>50.1125719539782</v>
      </c>
      <c r="P587" s="40" t="n">
        <v>7.584181338717201</v>
      </c>
      <c r="Q587" s="40" t="n">
        <v>20.04435893230982</v>
      </c>
      <c r="R587" s="40" t="n">
        <v>14.63272060629589</v>
      </c>
      <c r="S587" s="40" t="n">
        <v>38.04514784575368</v>
      </c>
      <c r="T587" s="40" t="n">
        <v>1.293592701170438</v>
      </c>
      <c r="U587" s="40" t="n">
        <v>0</v>
      </c>
      <c r="V587" s="40" t="n">
        <v>1.48482481898893</v>
      </c>
      <c r="W587" s="40" t="n">
        <v>9.727072628716009</v>
      </c>
      <c r="X587" s="40" t="n">
        <v>1.233770620229785</v>
      </c>
      <c r="Y587" s="40" t="n">
        <v>2.415863749212093</v>
      </c>
      <c r="Z587" s="40" t="n">
        <v>10.40479519684359</v>
      </c>
      <c r="GS587" s="59" t="n"/>
      <c r="GT587" s="59" t="n"/>
      <c r="GU587" s="59" t="n"/>
      <c r="GV587" s="59" t="n"/>
      <c r="GW587" s="59" t="n"/>
      <c r="GX587" s="59" t="n"/>
      <c r="GY587" s="59" t="n"/>
      <c r="GZ587" s="59" t="n"/>
      <c r="HA587" s="59" t="n"/>
      <c r="HB587" s="59" t="n"/>
      <c r="HC587" s="59" t="n"/>
      <c r="HD587" s="59" t="n"/>
      <c r="HE587" s="59" t="n"/>
    </row>
    <row r="588">
      <c r="A588" s="43" t="inlineStr">
        <is>
          <t>min</t>
        </is>
      </c>
      <c r="C588" s="59" t="n">
        <v>929</v>
      </c>
      <c r="D588" s="59" t="n">
        <v>640</v>
      </c>
      <c r="E588" s="59" t="n">
        <v>356</v>
      </c>
      <c r="F588" s="59" t="n">
        <v>207</v>
      </c>
      <c r="G588" s="59" t="n">
        <v>27</v>
      </c>
      <c r="H588" s="59" t="n">
        <v>6</v>
      </c>
      <c r="I588" s="59" t="n">
        <v>7</v>
      </c>
      <c r="J588" s="59" t="n">
        <v>19</v>
      </c>
      <c r="K588" s="59" t="n">
        <v>0</v>
      </c>
      <c r="L588" s="59" t="n">
        <v>20</v>
      </c>
      <c r="M588" s="59" t="n">
        <v>236</v>
      </c>
      <c r="N588" s="59" t="n">
        <v>47</v>
      </c>
      <c r="O588" s="59" t="n">
        <v>150</v>
      </c>
      <c r="P588" s="59" t="n">
        <v>53</v>
      </c>
      <c r="Q588" s="59" t="n">
        <v>76</v>
      </c>
      <c r="R588" s="59" t="n">
        <v>13</v>
      </c>
      <c r="S588" s="59" t="n">
        <v>0</v>
      </c>
      <c r="T588" s="59" t="n">
        <v>0</v>
      </c>
      <c r="V588" s="59" t="n">
        <v>1</v>
      </c>
      <c r="W588" s="59" t="n">
        <v>0</v>
      </c>
      <c r="X588" s="59" t="n">
        <v>15</v>
      </c>
      <c r="Y588" s="59" t="n">
        <v>23</v>
      </c>
      <c r="Z588" s="59" t="n">
        <v>23</v>
      </c>
    </row>
    <row r="589">
      <c r="A589" s="43" t="inlineStr">
        <is>
          <t>max</t>
        </is>
      </c>
      <c r="C589" s="59" t="n">
        <v>1001</v>
      </c>
      <c r="D589" s="59" t="n">
        <v>683</v>
      </c>
      <c r="E589" s="59" t="n">
        <v>399</v>
      </c>
      <c r="F589" s="59" t="n">
        <v>250</v>
      </c>
      <c r="G589" s="59" t="n">
        <v>50</v>
      </c>
      <c r="H589" s="59" t="n">
        <v>9</v>
      </c>
      <c r="I589" s="59" t="n">
        <v>13</v>
      </c>
      <c r="J589" s="59" t="n">
        <v>25</v>
      </c>
      <c r="K589" s="59" t="n">
        <v>0</v>
      </c>
      <c r="L589" s="59" t="n">
        <v>26</v>
      </c>
      <c r="M589" s="59" t="n">
        <v>287</v>
      </c>
      <c r="N589" s="59" t="n">
        <v>81</v>
      </c>
      <c r="O589" s="59" t="n">
        <v>176</v>
      </c>
      <c r="P589" s="59" t="n">
        <v>63</v>
      </c>
      <c r="Q589" s="59" t="n">
        <v>91</v>
      </c>
      <c r="R589" s="59" t="n">
        <v>20</v>
      </c>
      <c r="S589" s="59" t="n">
        <v>14</v>
      </c>
      <c r="T589" s="59" t="n">
        <v>3</v>
      </c>
      <c r="V589" s="59" t="n">
        <v>3</v>
      </c>
      <c r="W589" s="59" t="n">
        <v>5</v>
      </c>
      <c r="X589" s="59" t="n">
        <v>18</v>
      </c>
      <c r="Y589" s="59" t="n">
        <v>27</v>
      </c>
      <c r="Z589" s="59" t="n">
        <v>31</v>
      </c>
      <c r="GS589" s="40" t="n"/>
      <c r="GT589" s="40" t="n"/>
      <c r="GU589" s="40" t="n"/>
      <c r="GV589" s="40" t="n"/>
      <c r="GW589" s="40" t="n"/>
      <c r="GX589" s="40" t="n"/>
      <c r="GY589" s="40" t="n"/>
      <c r="GZ589" s="40" t="n"/>
      <c r="HA589" s="40" t="n"/>
      <c r="HB589" s="40" t="n"/>
      <c r="HC589" s="40" t="n"/>
      <c r="HD589" s="40" t="n"/>
      <c r="HE589" s="40" t="n"/>
    </row>
    <row r="590">
      <c r="A590" s="43" t="inlineStr">
        <is>
          <t>out</t>
        </is>
      </c>
      <c r="B590" s="59" t="inlineStr">
        <is>
          <t>Porcelets</t>
        </is>
      </c>
      <c r="C590" s="59" t="n">
        <v>968.8010999372549</v>
      </c>
      <c r="D590" s="59" t="n">
        <v>663.795744859378</v>
      </c>
      <c r="E590" s="59" t="n">
        <v>377.1168601320755</v>
      </c>
      <c r="F590" s="59" t="n">
        <v>230.6424543334473</v>
      </c>
      <c r="G590" s="59" t="n">
        <v>38.4263850971177</v>
      </c>
      <c r="H590" s="59" t="n">
        <v>7.352947386120301</v>
      </c>
      <c r="I590" s="59" t="n">
        <v>9.871111401715394</v>
      </c>
      <c r="J590" s="59" t="n">
        <v>21.71654050593464</v>
      </c>
      <c r="K590" s="59" t="n">
        <v>0.1282720486575197</v>
      </c>
      <c r="L590" s="59" t="n">
        <v>22.63870185015913</v>
      </c>
      <c r="M590" s="59" t="n">
        <v>255.7967151860537</v>
      </c>
      <c r="N590" s="59" t="n">
        <v>49.1610965773797</v>
      </c>
      <c r="O590" s="59" t="n">
        <v>159.9107388426058</v>
      </c>
      <c r="P590" s="59" t="n">
        <v>58.36772759588042</v>
      </c>
      <c r="Q590" s="59" t="n">
        <v>84.95464788774051</v>
      </c>
      <c r="R590" s="59" t="n">
        <v>16.13727258452867</v>
      </c>
      <c r="S590" s="59" t="n">
        <v>0.03767229949577178</v>
      </c>
      <c r="T590" s="59" t="n">
        <v>0.9926950068456677</v>
      </c>
      <c r="V590" s="59" t="n">
        <v>1.723836229854676</v>
      </c>
      <c r="W590" s="59" t="n">
        <v>0.03764614071257856</v>
      </c>
      <c r="X590" s="59" t="n">
        <v>16.79940781648656</v>
      </c>
      <c r="Y590" s="59" t="n">
        <v>24.640484466166</v>
      </c>
      <c r="Z590" s="59" t="n">
        <v>27.38705404497701</v>
      </c>
      <c r="GS590" s="40" t="n"/>
      <c r="GT590" s="40" t="n"/>
      <c r="GU590" s="40" t="n"/>
      <c r="GV590" s="40" t="n"/>
      <c r="GW590" s="40" t="n"/>
      <c r="GX590" s="40" t="n"/>
      <c r="GY590" s="40" t="n"/>
      <c r="GZ590" s="40" t="n"/>
      <c r="HA590" s="40" t="n"/>
      <c r="HB590" s="40" t="n"/>
      <c r="HC590" s="40" t="n"/>
      <c r="HD590" s="40" t="n"/>
      <c r="HE590" s="40" t="n"/>
    </row>
    <row r="591" customFormat="1" s="40">
      <c r="A591" s="44" t="inlineStr">
        <is>
          <t>inf</t>
        </is>
      </c>
      <c r="C591" s="40" t="n">
        <v>39.80109993725489</v>
      </c>
      <c r="D591" s="40" t="n">
        <v>23.79574485937803</v>
      </c>
      <c r="E591" s="40" t="n">
        <v>21.11686013207549</v>
      </c>
      <c r="F591" s="40" t="n">
        <v>23.64245433344729</v>
      </c>
      <c r="G591" s="40" t="n">
        <v>11.4263850971177</v>
      </c>
      <c r="H591" s="40" t="n">
        <v>1.352947386120301</v>
      </c>
      <c r="I591" s="40" t="n">
        <v>2.871111401715394</v>
      </c>
      <c r="J591" s="40" t="n">
        <v>2.716540505934638</v>
      </c>
      <c r="K591" s="40" t="n">
        <v>0.1282720486575197</v>
      </c>
      <c r="L591" s="40" t="n">
        <v>2.63870185015913</v>
      </c>
      <c r="M591" s="40" t="n">
        <v>19.79671518605369</v>
      </c>
      <c r="N591" s="40" t="n">
        <v>2.161096577379702</v>
      </c>
      <c r="O591" s="40" t="n">
        <v>9.910738842605809</v>
      </c>
      <c r="P591" s="40" t="n">
        <v>5.367727595880417</v>
      </c>
      <c r="Q591" s="40" t="n">
        <v>8.954647887740506</v>
      </c>
      <c r="R591" s="40" t="n">
        <v>3.13727258452867</v>
      </c>
      <c r="S591" s="40" t="n">
        <v>0.03767229949577178</v>
      </c>
      <c r="T591" s="40" t="n">
        <v>0.9926950068456677</v>
      </c>
      <c r="U591" s="40" t="n">
        <v>0</v>
      </c>
      <c r="V591" s="40" t="n">
        <v>0.7238362298546761</v>
      </c>
      <c r="W591" s="40" t="n">
        <v>0.03764614071257856</v>
      </c>
      <c r="X591" s="40" t="n">
        <v>1.799407816486561</v>
      </c>
      <c r="Y591" s="40" t="n">
        <v>1.640484466166001</v>
      </c>
      <c r="Z591" s="40" t="n">
        <v>4.38705404497701</v>
      </c>
      <c r="GS591" s="59" t="n"/>
      <c r="GT591" s="59" t="n"/>
      <c r="GU591" s="59" t="n"/>
      <c r="GV591" s="59" t="n"/>
      <c r="GW591" s="59" t="n"/>
      <c r="GX591" s="59" t="n"/>
      <c r="GY591" s="59" t="n"/>
      <c r="GZ591" s="59" t="n"/>
      <c r="HA591" s="59" t="n"/>
      <c r="HB591" s="59" t="n"/>
      <c r="HC591" s="59" t="n"/>
      <c r="HD591" s="59" t="n"/>
      <c r="HE591" s="59" t="n"/>
    </row>
    <row r="592" customFormat="1" s="40">
      <c r="A592" s="44" t="inlineStr">
        <is>
          <t>sup</t>
        </is>
      </c>
      <c r="C592" s="40" t="n">
        <v>32.19890006274511</v>
      </c>
      <c r="D592" s="40" t="n">
        <v>19.20425514062197</v>
      </c>
      <c r="E592" s="40" t="n">
        <v>21.88313986792451</v>
      </c>
      <c r="F592" s="40" t="n">
        <v>19.35754566655271</v>
      </c>
      <c r="G592" s="40" t="n">
        <v>11.5736149028823</v>
      </c>
      <c r="H592" s="40" t="n">
        <v>1.647052613879699</v>
      </c>
      <c r="I592" s="40" t="n">
        <v>3.128888598284606</v>
      </c>
      <c r="J592" s="40" t="n">
        <v>3.283459494065362</v>
      </c>
      <c r="K592" s="40" t="n">
        <v>0</v>
      </c>
      <c r="L592" s="40" t="n">
        <v>3.36129814984087</v>
      </c>
      <c r="M592" s="40" t="n">
        <v>31.20328481394631</v>
      </c>
      <c r="N592" s="40" t="n">
        <v>31.8389034226203</v>
      </c>
      <c r="O592" s="40" t="n">
        <v>16.08926115739419</v>
      </c>
      <c r="P592" s="40" t="n">
        <v>4.632272404119583</v>
      </c>
      <c r="Q592" s="40" t="n">
        <v>6.045352112259494</v>
      </c>
      <c r="R592" s="40" t="n">
        <v>3.86272741547133</v>
      </c>
      <c r="S592" s="40" t="n">
        <v>13.96232770050423</v>
      </c>
      <c r="T592" s="40" t="n">
        <v>2.007304993154333</v>
      </c>
      <c r="U592" s="40" t="n">
        <v>0</v>
      </c>
      <c r="V592" s="40" t="n">
        <v>1.276163770145324</v>
      </c>
      <c r="W592" s="40" t="n">
        <v>4.962353859287421</v>
      </c>
      <c r="X592" s="40" t="n">
        <v>1.200592183513439</v>
      </c>
      <c r="Y592" s="40" t="n">
        <v>2.359515533833999</v>
      </c>
      <c r="Z592" s="40" t="n">
        <v>3.61294595502299</v>
      </c>
      <c r="GS592" s="59" t="n"/>
      <c r="GT592" s="59" t="n"/>
      <c r="GU592" s="59" t="n"/>
      <c r="GV592" s="59" t="n"/>
      <c r="GW592" s="59" t="n"/>
      <c r="GX592" s="59" t="n"/>
      <c r="GY592" s="59" t="n"/>
      <c r="GZ592" s="59" t="n"/>
      <c r="HA592" s="59" t="n"/>
      <c r="HB592" s="59" t="n"/>
      <c r="HC592" s="59" t="n"/>
      <c r="HD592" s="59" t="n"/>
      <c r="HE592" s="59" t="n"/>
    </row>
    <row r="593">
      <c r="A593" s="43" t="inlineStr">
        <is>
          <t>min</t>
        </is>
      </c>
      <c r="C593" s="59" t="n">
        <v>1260</v>
      </c>
      <c r="D593" s="59" t="n">
        <v>964</v>
      </c>
      <c r="E593" s="59" t="n">
        <v>247</v>
      </c>
      <c r="F593" s="59" t="n">
        <v>438</v>
      </c>
      <c r="G593" s="59" t="n">
        <v>179</v>
      </c>
      <c r="H593" s="59" t="n">
        <v>3</v>
      </c>
      <c r="I593" s="59" t="n">
        <v>62</v>
      </c>
      <c r="J593" s="59" t="n">
        <v>6</v>
      </c>
      <c r="K593" s="59" t="n">
        <v>2</v>
      </c>
      <c r="L593" s="59" t="n">
        <v>4</v>
      </c>
      <c r="M593" s="59" t="n">
        <v>254</v>
      </c>
      <c r="N593" s="59" t="n">
        <v>92</v>
      </c>
      <c r="O593" s="59" t="n">
        <v>139</v>
      </c>
      <c r="P593" s="59" t="n">
        <v>2</v>
      </c>
      <c r="Q593" s="59" t="n">
        <v>54</v>
      </c>
      <c r="R593" s="59" t="n">
        <v>74</v>
      </c>
      <c r="S593" s="59" t="n">
        <v>1</v>
      </c>
      <c r="T593" s="59" t="n">
        <v>0</v>
      </c>
      <c r="V593" s="59" t="n">
        <v>1</v>
      </c>
      <c r="W593" s="59" t="n">
        <v>0</v>
      </c>
      <c r="X593" s="59" t="n">
        <v>0</v>
      </c>
      <c r="Y593" s="59" t="n">
        <v>20</v>
      </c>
      <c r="Z593" s="59" t="n">
        <v>26</v>
      </c>
    </row>
    <row r="594">
      <c r="A594" s="43" t="inlineStr">
        <is>
          <t>max</t>
        </is>
      </c>
      <c r="C594" s="59" t="n">
        <v>1347</v>
      </c>
      <c r="D594" s="59" t="n">
        <v>1026</v>
      </c>
      <c r="E594" s="59" t="n">
        <v>275</v>
      </c>
      <c r="F594" s="59" t="n">
        <v>494</v>
      </c>
      <c r="G594" s="59" t="n">
        <v>222</v>
      </c>
      <c r="H594" s="59" t="n">
        <v>5</v>
      </c>
      <c r="I594" s="59" t="n">
        <v>73</v>
      </c>
      <c r="J594" s="59" t="n">
        <v>10</v>
      </c>
      <c r="K594" s="59" t="n">
        <v>4</v>
      </c>
      <c r="L594" s="59" t="n">
        <v>10</v>
      </c>
      <c r="M594" s="59" t="n">
        <v>327</v>
      </c>
      <c r="N594" s="59" t="n">
        <v>149</v>
      </c>
      <c r="O594" s="59" t="n">
        <v>179</v>
      </c>
      <c r="P594" s="59" t="n">
        <v>6</v>
      </c>
      <c r="Q594" s="59" t="n">
        <v>67</v>
      </c>
      <c r="R594" s="59" t="n">
        <v>86</v>
      </c>
      <c r="S594" s="59" t="n">
        <v>31</v>
      </c>
      <c r="T594" s="59" t="n">
        <v>2</v>
      </c>
      <c r="V594" s="59" t="n">
        <v>4</v>
      </c>
      <c r="W594" s="59" t="n">
        <v>20</v>
      </c>
      <c r="X594" s="59" t="n">
        <v>2</v>
      </c>
      <c r="Y594" s="59" t="n">
        <v>24</v>
      </c>
      <c r="Z594" s="59" t="n">
        <v>31</v>
      </c>
      <c r="GS594" s="40" t="n"/>
      <c r="GT594" s="40" t="n"/>
      <c r="GU594" s="40" t="n"/>
      <c r="GV594" s="40" t="n"/>
      <c r="GW594" s="40" t="n"/>
      <c r="GX594" s="40" t="n"/>
      <c r="GY594" s="40" t="n"/>
      <c r="GZ594" s="40" t="n"/>
      <c r="HA594" s="40" t="n"/>
      <c r="HB594" s="40" t="n"/>
      <c r="HC594" s="40" t="n"/>
      <c r="HD594" s="40" t="n"/>
      <c r="HE594" s="40" t="n"/>
    </row>
    <row r="595">
      <c r="A595" s="43" t="inlineStr">
        <is>
          <t>out</t>
        </is>
      </c>
      <c r="B595" s="59" t="inlineStr">
        <is>
          <t>Truies</t>
        </is>
      </c>
      <c r="C595" s="59" t="n">
        <v>1321.027906791616</v>
      </c>
      <c r="D595" s="59" t="n">
        <v>994.7647952184286</v>
      </c>
      <c r="E595" s="59" t="n">
        <v>260.5743693079726</v>
      </c>
      <c r="F595" s="59" t="n">
        <v>466.7096293043426</v>
      </c>
      <c r="G595" s="59" t="n">
        <v>197.1749654683533</v>
      </c>
      <c r="H595" s="59" t="n">
        <v>3.679817859854603</v>
      </c>
      <c r="I595" s="59" t="n">
        <v>67.16948039660515</v>
      </c>
      <c r="J595" s="59" t="n">
        <v>8.093654829659959</v>
      </c>
      <c r="K595" s="59" t="n">
        <v>2.560352162305272</v>
      </c>
      <c r="L595" s="59" t="n">
        <v>6.148771149239887</v>
      </c>
      <c r="M595" s="59" t="n">
        <v>288.6698740385372</v>
      </c>
      <c r="N595" s="59" t="n">
        <v>116.1976421697177</v>
      </c>
      <c r="O595" s="59" t="n">
        <v>145.0761147426058</v>
      </c>
      <c r="P595" s="59" t="n">
        <v>3.462939776214858</v>
      </c>
      <c r="Q595" s="59" t="n">
        <v>60.72676253473061</v>
      </c>
      <c r="R595" s="59" t="n">
        <v>79.92387404851213</v>
      </c>
      <c r="S595" s="59" t="n">
        <v>1.326255077202302</v>
      </c>
      <c r="T595" s="59" t="n">
        <v>0.3161581130216021</v>
      </c>
      <c r="V595" s="59" t="n">
        <v>2.397994600556861</v>
      </c>
      <c r="W595" s="59" t="n">
        <v>0.935312514297732</v>
      </c>
      <c r="X595" s="59" t="n">
        <v>0.3822110180185079</v>
      </c>
      <c r="Y595" s="59" t="n">
        <v>20.91543102700957</v>
      </c>
      <c r="Z595" s="59" t="n">
        <v>28.9898385764415</v>
      </c>
      <c r="GS595" s="40" t="n"/>
      <c r="GT595" s="40" t="n"/>
      <c r="GU595" s="40" t="n"/>
      <c r="GV595" s="40" t="n"/>
      <c r="GW595" s="40" t="n"/>
      <c r="GX595" s="40" t="n"/>
      <c r="GY595" s="40" t="n"/>
      <c r="GZ595" s="40" t="n"/>
      <c r="HA595" s="40" t="n"/>
      <c r="HB595" s="40" t="n"/>
      <c r="HC595" s="40" t="n"/>
      <c r="HD595" s="40" t="n"/>
      <c r="HE595" s="40" t="n"/>
    </row>
    <row r="596" customFormat="1" s="40">
      <c r="A596" s="44" t="inlineStr">
        <is>
          <t>inf</t>
        </is>
      </c>
      <c r="C596" s="40" t="n">
        <v>61.02790679161603</v>
      </c>
      <c r="D596" s="40" t="n">
        <v>30.76479521842862</v>
      </c>
      <c r="E596" s="40" t="n">
        <v>13.57436930797257</v>
      </c>
      <c r="F596" s="40" t="n">
        <v>28.70962930434263</v>
      </c>
      <c r="G596" s="40" t="n">
        <v>18.17496546835329</v>
      </c>
      <c r="H596" s="40" t="n">
        <v>0.679817859854603</v>
      </c>
      <c r="I596" s="40" t="n">
        <v>5.169480396605152</v>
      </c>
      <c r="J596" s="40" t="n">
        <v>2.093654829659959</v>
      </c>
      <c r="K596" s="40" t="n">
        <v>0.5603521623052719</v>
      </c>
      <c r="L596" s="40" t="n">
        <v>2.148771149239887</v>
      </c>
      <c r="M596" s="40" t="n">
        <v>34.66987403853722</v>
      </c>
      <c r="N596" s="40" t="n">
        <v>24.1976421697177</v>
      </c>
      <c r="O596" s="40" t="n">
        <v>6.076114742605796</v>
      </c>
      <c r="P596" s="40" t="n">
        <v>1.462939776214858</v>
      </c>
      <c r="Q596" s="40" t="n">
        <v>6.726762534730611</v>
      </c>
      <c r="R596" s="40" t="n">
        <v>5.923874048512133</v>
      </c>
      <c r="S596" s="40" t="n">
        <v>0.3262550772023021</v>
      </c>
      <c r="T596" s="40" t="n">
        <v>0.3161581130216021</v>
      </c>
      <c r="U596" s="40" t="n">
        <v>0</v>
      </c>
      <c r="V596" s="40" t="n">
        <v>1.397994600556861</v>
      </c>
      <c r="W596" s="40" t="n">
        <v>0.935312514297732</v>
      </c>
      <c r="X596" s="40" t="n">
        <v>0.3822110180185079</v>
      </c>
      <c r="Y596" s="40" t="n">
        <v>0.9154310270095714</v>
      </c>
      <c r="Z596" s="40" t="n">
        <v>2.9898385764415</v>
      </c>
      <c r="GS596" s="59" t="n"/>
      <c r="GT596" s="59" t="n"/>
      <c r="GU596" s="59" t="n"/>
      <c r="GV596" s="59" t="n"/>
      <c r="GW596" s="59" t="n"/>
      <c r="GX596" s="59" t="n"/>
      <c r="GY596" s="59" t="n"/>
      <c r="GZ596" s="59" t="n"/>
      <c r="HA596" s="59" t="n"/>
      <c r="HB596" s="59" t="n"/>
      <c r="HC596" s="59" t="n"/>
      <c r="HD596" s="59" t="n"/>
      <c r="HE596" s="59" t="n"/>
    </row>
    <row r="597" customFormat="1" s="40">
      <c r="A597" s="44" t="inlineStr">
        <is>
          <t>sup</t>
        </is>
      </c>
      <c r="C597" s="40" t="n">
        <v>25.97209320838397</v>
      </c>
      <c r="D597" s="40" t="n">
        <v>31.23520478157138</v>
      </c>
      <c r="E597" s="40" t="n">
        <v>14.42563069202743</v>
      </c>
      <c r="F597" s="40" t="n">
        <v>27.29037069565737</v>
      </c>
      <c r="G597" s="40" t="n">
        <v>24.82503453164671</v>
      </c>
      <c r="H597" s="40" t="n">
        <v>1.320182140145397</v>
      </c>
      <c r="I597" s="40" t="n">
        <v>5.830519603394848</v>
      </c>
      <c r="J597" s="40" t="n">
        <v>1.906345170340041</v>
      </c>
      <c r="K597" s="40" t="n">
        <v>1.439647837694728</v>
      </c>
      <c r="L597" s="40" t="n">
        <v>3.851228850760113</v>
      </c>
      <c r="M597" s="40" t="n">
        <v>38.33012596146278</v>
      </c>
      <c r="N597" s="40" t="n">
        <v>32.8023578302823</v>
      </c>
      <c r="O597" s="40" t="n">
        <v>33.9238852573942</v>
      </c>
      <c r="P597" s="40" t="n">
        <v>2.537060223785142</v>
      </c>
      <c r="Q597" s="40" t="n">
        <v>6.273237465269389</v>
      </c>
      <c r="R597" s="40" t="n">
        <v>6.076125951487867</v>
      </c>
      <c r="S597" s="40" t="n">
        <v>29.6737449227977</v>
      </c>
      <c r="T597" s="40" t="n">
        <v>1.683841886978398</v>
      </c>
      <c r="U597" s="40" t="n">
        <v>0</v>
      </c>
      <c r="V597" s="40" t="n">
        <v>1.602005399443139</v>
      </c>
      <c r="W597" s="40" t="n">
        <v>19.06468748570227</v>
      </c>
      <c r="X597" s="40" t="n">
        <v>1.617788981981492</v>
      </c>
      <c r="Y597" s="40" t="n">
        <v>3.084568972990429</v>
      </c>
      <c r="Z597" s="40" t="n">
        <v>2.0101614235585</v>
      </c>
      <c r="GS597" s="59" t="n"/>
      <c r="GT597" s="59" t="n"/>
      <c r="GU597" s="59" t="n"/>
      <c r="GV597" s="59" t="n"/>
      <c r="GW597" s="59" t="n"/>
      <c r="GX597" s="59" t="n"/>
      <c r="GY597" s="59" t="n"/>
      <c r="GZ597" s="59" t="n"/>
      <c r="HA597" s="59" t="n"/>
      <c r="HB597" s="59" t="n"/>
      <c r="HC597" s="59" t="n"/>
      <c r="HD597" s="59" t="n"/>
      <c r="HE597" s="59" t="n"/>
    </row>
    <row r="600">
      <c r="C600" s="37" t="inlineStr">
        <is>
          <t>Matières premières "concentrés"</t>
        </is>
      </c>
      <c r="D600" s="37" t="inlineStr">
        <is>
          <t>Céréales</t>
        </is>
      </c>
      <c r="E600" s="41" t="inlineStr">
        <is>
          <t>Blétendre</t>
        </is>
      </c>
      <c r="F600" s="41" t="inlineStr">
        <is>
          <t>Maïs</t>
        </is>
      </c>
      <c r="G600" s="41" t="inlineStr">
        <is>
          <t>Orge</t>
        </is>
      </c>
      <c r="H600" s="41" t="inlineStr">
        <is>
          <t>Triticale</t>
        </is>
      </c>
      <c r="I600" s="41" t="inlineStr">
        <is>
          <t>Autres céréales</t>
        </is>
      </c>
      <c r="J600" s="37" t="inlineStr">
        <is>
          <t>Oléopro</t>
        </is>
      </c>
      <c r="K600" s="41" t="inlineStr">
        <is>
          <t>Protéagineux</t>
        </is>
      </c>
      <c r="L600" s="41" t="inlineStr">
        <is>
          <t>Autres oléopro</t>
        </is>
      </c>
      <c r="M600" s="37" t="inlineStr">
        <is>
          <t>Coproduits</t>
        </is>
      </c>
      <c r="N600" s="37" t="inlineStr">
        <is>
          <t>CP Cér</t>
        </is>
      </c>
      <c r="O600" s="37" t="inlineStr">
        <is>
          <t>Tourteaux</t>
        </is>
      </c>
      <c r="P600" s="41" t="inlineStr">
        <is>
          <t>Ttx soja</t>
        </is>
      </c>
      <c r="Q600" s="41" t="inlineStr">
        <is>
          <t>Ttx colza</t>
        </is>
      </c>
      <c r="R600" s="41" t="inlineStr">
        <is>
          <t>Ttx tournesol</t>
        </is>
      </c>
      <c r="S600" s="41" t="inlineStr">
        <is>
          <t>Autres ttx</t>
        </is>
      </c>
      <c r="T600" s="37" t="inlineStr">
        <is>
          <t>Huiles vég.</t>
        </is>
      </c>
      <c r="U600" s="37" t="inlineStr">
        <is>
          <t>Luzerne déshy.</t>
        </is>
      </c>
      <c r="V600" s="37" t="inlineStr">
        <is>
          <t>Pulpes bett.</t>
        </is>
      </c>
      <c r="W600" s="37" t="inlineStr">
        <is>
          <t>CP liq bett.</t>
        </is>
      </c>
      <c r="X600" s="37" t="inlineStr">
        <is>
          <t>CP orig. anim.</t>
        </is>
      </c>
      <c r="Y600" s="37" t="inlineStr">
        <is>
          <t>Autres MP</t>
        </is>
      </c>
      <c r="Z600" s="37" t="inlineStr">
        <is>
          <t>AMV</t>
        </is>
      </c>
    </row>
    <row r="601">
      <c r="A601" s="59" t="inlineStr">
        <is>
          <t>Pc engraissement</t>
        </is>
      </c>
      <c r="B601" s="43" t="inlineStr">
        <is>
          <t>min</t>
        </is>
      </c>
      <c r="C601" s="59" t="n">
        <v>5404</v>
      </c>
      <c r="D601" s="59" t="n">
        <v>3794</v>
      </c>
      <c r="E601" s="59" t="n">
        <v>1004</v>
      </c>
      <c r="F601" s="59" t="n">
        <v>1704</v>
      </c>
      <c r="G601" s="59" t="n">
        <v>515</v>
      </c>
      <c r="H601" s="59" t="n">
        <v>5</v>
      </c>
      <c r="I601" s="59" t="n">
        <v>456</v>
      </c>
      <c r="J601" s="59" t="n">
        <v>40</v>
      </c>
      <c r="K601" s="59" t="n">
        <v>13</v>
      </c>
      <c r="L601" s="59" t="n">
        <v>27</v>
      </c>
      <c r="M601" s="59" t="n">
        <v>1393</v>
      </c>
      <c r="N601" s="59" t="n">
        <v>437</v>
      </c>
      <c r="O601" s="59" t="n">
        <v>825</v>
      </c>
      <c r="P601" s="59" t="n">
        <v>157</v>
      </c>
      <c r="Q601" s="59" t="n">
        <v>338</v>
      </c>
      <c r="R601" s="59" t="n">
        <v>302</v>
      </c>
      <c r="S601" s="59" t="n">
        <v>1</v>
      </c>
      <c r="T601" s="59" t="n">
        <v>1</v>
      </c>
      <c r="V601" s="59" t="n">
        <v>2</v>
      </c>
      <c r="W601" s="59" t="n">
        <v>3</v>
      </c>
      <c r="X601" s="59" t="n">
        <v>1</v>
      </c>
      <c r="Y601" s="59" t="n">
        <v>79</v>
      </c>
      <c r="Z601" s="59" t="n">
        <v>120</v>
      </c>
    </row>
    <row r="602">
      <c r="B602" s="43" t="inlineStr">
        <is>
          <t>max</t>
        </is>
      </c>
      <c r="C602" s="59" t="n">
        <v>5549</v>
      </c>
      <c r="D602" s="59" t="n">
        <v>3916</v>
      </c>
      <c r="E602" s="59" t="n">
        <v>1089</v>
      </c>
      <c r="F602" s="59" t="n">
        <v>1831</v>
      </c>
      <c r="G602" s="59" t="n">
        <v>594</v>
      </c>
      <c r="H602" s="59" t="n">
        <v>8</v>
      </c>
      <c r="I602" s="59" t="n">
        <v>466</v>
      </c>
      <c r="J602" s="59" t="n">
        <v>47</v>
      </c>
      <c r="K602" s="59" t="n">
        <v>16</v>
      </c>
      <c r="L602" s="59" t="n">
        <v>35</v>
      </c>
      <c r="M602" s="59" t="n">
        <v>1518</v>
      </c>
      <c r="N602" s="59" t="n">
        <v>529</v>
      </c>
      <c r="O602" s="59" t="n">
        <v>896</v>
      </c>
      <c r="P602" s="59" t="n">
        <v>170</v>
      </c>
      <c r="Q602" s="59" t="n">
        <v>379</v>
      </c>
      <c r="R602" s="59" t="n">
        <v>333</v>
      </c>
      <c r="S602" s="59" t="n">
        <v>44</v>
      </c>
      <c r="T602" s="59" t="n">
        <v>4</v>
      </c>
      <c r="V602" s="59" t="n">
        <v>4</v>
      </c>
      <c r="W602" s="59" t="n">
        <v>36</v>
      </c>
      <c r="X602" s="59" t="n">
        <v>4</v>
      </c>
      <c r="Y602" s="59" t="n">
        <v>85</v>
      </c>
      <c r="Z602" s="59" t="n">
        <v>142</v>
      </c>
    </row>
    <row r="603">
      <c r="B603" s="43" t="inlineStr">
        <is>
          <t>out</t>
        </is>
      </c>
      <c r="C603" s="59" t="n">
        <v>5476.05394746236</v>
      </c>
      <c r="D603" s="59" t="n">
        <v>3851.990639821676</v>
      </c>
      <c r="E603" s="59" t="n">
        <v>1051.243055893463</v>
      </c>
      <c r="F603" s="59" t="n">
        <v>1763.79475316911</v>
      </c>
      <c r="G603" s="59" t="n">
        <v>565.3361484376775</v>
      </c>
      <c r="H603" s="59" t="n">
        <v>6.028049632258353</v>
      </c>
      <c r="I603" s="59" t="n">
        <v>460.6350698678582</v>
      </c>
      <c r="J603" s="59" t="n">
        <v>43.00146248749171</v>
      </c>
      <c r="K603" s="59" t="n">
        <v>13.68459243347147</v>
      </c>
      <c r="L603" s="59" t="n">
        <v>29.5040584668794</v>
      </c>
      <c r="M603" s="59" t="n">
        <v>1449.340010929981</v>
      </c>
      <c r="N603" s="59" t="n">
        <v>483.7708413369606</v>
      </c>
      <c r="O603" s="59" t="n">
        <v>845.8874280460218</v>
      </c>
      <c r="P603" s="59" t="n">
        <v>162.4158186612828</v>
      </c>
      <c r="Q603" s="59" t="n">
        <v>358.9556410676902</v>
      </c>
      <c r="R603" s="59" t="n">
        <v>318.3672793937041</v>
      </c>
      <c r="S603" s="59" t="n">
        <v>5.954852154246325</v>
      </c>
      <c r="T603" s="59" t="n">
        <v>2.706407298829562</v>
      </c>
      <c r="V603" s="59" t="n">
        <v>2.51517518101107</v>
      </c>
      <c r="W603" s="59" t="n">
        <v>26.27292737128399</v>
      </c>
      <c r="X603" s="59" t="n">
        <v>2.766229379770215</v>
      </c>
      <c r="Y603" s="59" t="n">
        <v>82.58413625078791</v>
      </c>
      <c r="Z603" s="59" t="n">
        <v>131.5952048031564</v>
      </c>
    </row>
    <row r="604">
      <c r="B604" s="44" t="inlineStr">
        <is>
          <t>inf</t>
        </is>
      </c>
      <c r="C604" s="59">
        <f>IF(C603&gt;C601,C603-C601,0)</f>
        <v/>
      </c>
      <c r="D604" s="59">
        <f>IF(D603&gt;D601,D603-D601,0)</f>
        <v/>
      </c>
      <c r="E604" s="59">
        <f>IF(E603&gt;E601,E603-E601,0)</f>
        <v/>
      </c>
      <c r="F604" s="59">
        <f>IF(F603&gt;F601,F603-F601,0)</f>
        <v/>
      </c>
      <c r="G604" s="59">
        <f>IF(G603&gt;G601,G603-G601,0)</f>
        <v/>
      </c>
      <c r="H604" s="59">
        <f>IF(H603&gt;H601,H603-H601,0)</f>
        <v/>
      </c>
      <c r="I604" s="59">
        <f>IF(I603&gt;I601,I603-I601,0)</f>
        <v/>
      </c>
      <c r="J604" s="59">
        <f>IF(J603&gt;J601,J603-J601,0)</f>
        <v/>
      </c>
      <c r="K604" s="59">
        <f>IF(K603&gt;K601,K603-K601,0)</f>
        <v/>
      </c>
      <c r="L604" s="59">
        <f>IF(L603&gt;L601,L603-L601,0)</f>
        <v/>
      </c>
      <c r="M604" s="59">
        <f>IF(M603&gt;M601,M603-M601,0)</f>
        <v/>
      </c>
      <c r="N604" s="59">
        <f>IF(N603&gt;N601,N603-N601,0)</f>
        <v/>
      </c>
      <c r="O604" s="59">
        <f>IF(O603&gt;O601,O603-O601,0)</f>
        <v/>
      </c>
      <c r="P604" s="59">
        <f>IF(P603&gt;P601,P603-P601,0)</f>
        <v/>
      </c>
      <c r="Q604" s="59">
        <f>IF(Q603&gt;Q601,Q603-Q601,0)</f>
        <v/>
      </c>
      <c r="R604" s="59">
        <f>IF(R603&gt;R601,R603-R601,0)</f>
        <v/>
      </c>
      <c r="S604" s="59">
        <f>IF(S603&gt;S601,S603-S601,0)</f>
        <v/>
      </c>
      <c r="T604" s="59">
        <f>IF(T603&gt;T601,T603-T601,0)</f>
        <v/>
      </c>
      <c r="U604" s="59">
        <f>IF(U603&gt;U601,U603-U601,0)</f>
        <v/>
      </c>
      <c r="V604" s="59">
        <f>IF(V603&gt;V601,V603-V601,0)</f>
        <v/>
      </c>
      <c r="W604" s="59">
        <f>IF(W603&gt;W601,W603-W601,0)</f>
        <v/>
      </c>
      <c r="X604" s="59">
        <f>IF(X603&gt;X601,X603-X601,0)</f>
        <v/>
      </c>
      <c r="Y604" s="59">
        <f>IF(Y603&gt;Y601,Y603-Y601,0)</f>
        <v/>
      </c>
      <c r="Z604" s="59">
        <f>IF(Z603&gt;Z601,Z603-Z601,0)</f>
        <v/>
      </c>
    </row>
    <row r="605">
      <c r="B605" s="44" t="inlineStr">
        <is>
          <t>sup</t>
        </is>
      </c>
      <c r="C605" s="59">
        <f>IF(C602&gt;C603,C602-C603,0)</f>
        <v/>
      </c>
      <c r="D605" s="59">
        <f>IF(D602&gt;D603,D602-D603,0)</f>
        <v/>
      </c>
      <c r="E605" s="59">
        <f>IF(E602&gt;E603,E602-E603,0)</f>
        <v/>
      </c>
      <c r="F605" s="59">
        <f>IF(F602&gt;F603,F602-F603,0)</f>
        <v/>
      </c>
      <c r="G605" s="59">
        <f>IF(G602&gt;G603,G602-G603,0)</f>
        <v/>
      </c>
      <c r="H605" s="59">
        <f>IF(H602&gt;H603,H602-H603,0)</f>
        <v/>
      </c>
      <c r="I605" s="59">
        <f>IF(I602&gt;I603,I602-I603,0)</f>
        <v/>
      </c>
      <c r="J605" s="59">
        <f>IF(J602&gt;J603,J602-J603,0)</f>
        <v/>
      </c>
      <c r="K605" s="59">
        <f>IF(K602&gt;K603,K602-K603,0)</f>
        <v/>
      </c>
      <c r="L605" s="59">
        <f>IF(L602&gt;L603,L602-L603,0)</f>
        <v/>
      </c>
      <c r="M605" s="59">
        <f>IF(M602&gt;M603,M602-M603,0)</f>
        <v/>
      </c>
      <c r="N605" s="59">
        <f>IF(N602&gt;N603,N602-N603,0)</f>
        <v/>
      </c>
      <c r="O605" s="59">
        <f>IF(O602&gt;O603,O602-O603,0)</f>
        <v/>
      </c>
      <c r="P605" s="59">
        <f>IF(P602&gt;P603,P602-P603,0)</f>
        <v/>
      </c>
      <c r="Q605" s="59">
        <f>IF(Q602&gt;Q603,Q602-Q603,0)</f>
        <v/>
      </c>
      <c r="R605" s="59">
        <f>IF(R602&gt;R603,R602-R603,0)</f>
        <v/>
      </c>
      <c r="S605" s="59">
        <f>IF(S602&gt;S603,S602-S603,0)</f>
        <v/>
      </c>
      <c r="T605" s="59">
        <f>IF(T602&gt;T603,T602-T603,0)</f>
        <v/>
      </c>
      <c r="U605" s="59">
        <f>IF(U602&gt;U603,U602-U603,0)</f>
        <v/>
      </c>
      <c r="V605" s="59">
        <f>IF(V602&gt;V603,V602-V603,0)</f>
        <v/>
      </c>
      <c r="W605" s="59">
        <f>IF(W602&gt;W603,W602-W603,0)</f>
        <v/>
      </c>
      <c r="X605" s="59">
        <f>IF(X602&gt;X603,X602-X603,0)</f>
        <v/>
      </c>
      <c r="Y605" s="59">
        <f>IF(Y602&gt;Y603,Y602-Y603,0)</f>
        <v/>
      </c>
      <c r="Z605" s="59">
        <f>IF(Z602&gt;Z603,Z602-Z603,0)</f>
        <v/>
      </c>
    </row>
    <row r="606">
      <c r="A606" s="59" t="inlineStr">
        <is>
          <t>Pc engrais FAB</t>
        </is>
      </c>
      <c r="B606" s="43" t="inlineStr">
        <is>
          <t>min</t>
        </is>
      </c>
      <c r="C606" s="59" t="n">
        <v>3245</v>
      </c>
      <c r="D606" s="59" t="n">
        <v>2024</v>
      </c>
      <c r="E606" s="59" t="n">
        <v>960</v>
      </c>
      <c r="F606" s="59" t="n">
        <v>575</v>
      </c>
      <c r="G606" s="59" t="n">
        <v>361</v>
      </c>
      <c r="H606" s="59" t="n">
        <v>6</v>
      </c>
      <c r="I606" s="59" t="n">
        <v>56</v>
      </c>
      <c r="J606" s="59" t="n">
        <v>37</v>
      </c>
      <c r="K606" s="59" t="n">
        <v>12</v>
      </c>
      <c r="L606" s="59" t="n">
        <v>26</v>
      </c>
      <c r="M606" s="59" t="n">
        <v>1004</v>
      </c>
      <c r="N606" s="59" t="n">
        <v>368</v>
      </c>
      <c r="O606" s="59" t="n">
        <v>565</v>
      </c>
      <c r="P606" s="59" t="n">
        <v>158</v>
      </c>
      <c r="Q606" s="59" t="n">
        <v>204</v>
      </c>
      <c r="R606" s="59" t="n">
        <v>180</v>
      </c>
      <c r="S606" s="59" t="n">
        <v>0</v>
      </c>
      <c r="T606" s="59" t="n">
        <v>0</v>
      </c>
      <c r="V606" s="59" t="n">
        <v>3</v>
      </c>
      <c r="W606" s="59" t="n">
        <v>2</v>
      </c>
      <c r="X606" s="59" t="n">
        <v>0</v>
      </c>
      <c r="Y606" s="59" t="n">
        <v>42</v>
      </c>
      <c r="Z606" s="59" t="n">
        <v>118</v>
      </c>
    </row>
    <row r="607">
      <c r="B607" s="43" t="inlineStr">
        <is>
          <t>max</t>
        </is>
      </c>
      <c r="C607" s="59" t="n">
        <v>3346</v>
      </c>
      <c r="D607" s="59" t="n">
        <v>2126</v>
      </c>
      <c r="E607" s="59" t="n">
        <v>1036</v>
      </c>
      <c r="F607" s="59" t="n">
        <v>668</v>
      </c>
      <c r="G607" s="59" t="n">
        <v>405</v>
      </c>
      <c r="H607" s="59" t="n">
        <v>8</v>
      </c>
      <c r="I607" s="59" t="n">
        <v>68</v>
      </c>
      <c r="J607" s="59" t="n">
        <v>45</v>
      </c>
      <c r="K607" s="59" t="n">
        <v>15</v>
      </c>
      <c r="L607" s="59" t="n">
        <v>31</v>
      </c>
      <c r="M607" s="59" t="n">
        <v>1100</v>
      </c>
      <c r="N607" s="59" t="n">
        <v>455</v>
      </c>
      <c r="O607" s="59" t="n">
        <v>600</v>
      </c>
      <c r="P607" s="59" t="n">
        <v>170</v>
      </c>
      <c r="Q607" s="59" t="n">
        <v>232</v>
      </c>
      <c r="R607" s="59" t="n">
        <v>201</v>
      </c>
      <c r="S607" s="59" t="n">
        <v>26</v>
      </c>
      <c r="T607" s="59" t="n">
        <v>4</v>
      </c>
      <c r="V607" s="59" t="n">
        <v>5</v>
      </c>
      <c r="W607" s="59" t="n">
        <v>10</v>
      </c>
      <c r="X607" s="59" t="n">
        <v>4</v>
      </c>
      <c r="Y607" s="59" t="n">
        <v>47</v>
      </c>
      <c r="Z607" s="59" t="n">
        <v>139</v>
      </c>
    </row>
    <row r="608">
      <c r="B608" s="43" t="inlineStr">
        <is>
          <t>FAB</t>
        </is>
      </c>
      <c r="C608" s="59" t="n">
        <v>3301.123534834531</v>
      </c>
      <c r="D608" s="59" t="n">
        <v>2074.533148224222</v>
      </c>
      <c r="E608" s="59" t="n">
        <v>996.4211532468494</v>
      </c>
      <c r="F608" s="59" t="n">
        <v>624.6123012799035</v>
      </c>
      <c r="G608" s="59" t="n">
        <v>378.3176781162957</v>
      </c>
      <c r="H608" s="59" t="n">
        <v>6.950340901924084</v>
      </c>
      <c r="I608" s="59" t="n">
        <v>66.75047709032317</v>
      </c>
      <c r="J608" s="59" t="n">
        <v>41.91976015033975</v>
      </c>
      <c r="K608" s="59" t="n">
        <v>13.31971768259097</v>
      </c>
      <c r="L608" s="59" t="n">
        <v>28.21129871916023</v>
      </c>
      <c r="M608" s="59" t="n">
        <v>1054.055534241963</v>
      </c>
      <c r="N608" s="59" t="n">
        <v>414.1458892098849</v>
      </c>
      <c r="O608" s="59" t="n">
        <v>577.0218811104329</v>
      </c>
      <c r="P608" s="59" t="n">
        <v>163.2929271454314</v>
      </c>
      <c r="Q608" s="59" t="n">
        <v>221.8092507897107</v>
      </c>
      <c r="R608" s="59" t="n">
        <v>190.4231199123882</v>
      </c>
      <c r="S608" s="59" t="n">
        <v>1.281104634943227</v>
      </c>
      <c r="T608" s="59" t="n">
        <v>3.523116250739423</v>
      </c>
      <c r="V608" s="59" t="n">
        <v>3.703215863342333</v>
      </c>
      <c r="W608" s="59" t="n">
        <v>7.923300623699866</v>
      </c>
      <c r="X608" s="59" t="n">
        <v>2.92001113968844</v>
      </c>
      <c r="Y608" s="59" t="n">
        <v>44.54861726053615</v>
      </c>
      <c r="Z608" s="59" t="n">
        <v>130.7854831430117</v>
      </c>
    </row>
    <row r="609">
      <c r="B609" s="44" t="inlineStr">
        <is>
          <t>inf</t>
        </is>
      </c>
      <c r="C609" s="59">
        <f>IF(C608&gt;C606,C608-C606,0)</f>
        <v/>
      </c>
      <c r="D609" s="59">
        <f>IF(D608&gt;D606,D608-D606,0)</f>
        <v/>
      </c>
      <c r="E609" s="59">
        <f>IF(E608&gt;E606,E608-E606,0)</f>
        <v/>
      </c>
      <c r="F609" s="59">
        <f>IF(F608&gt;F606,F608-F606,0)</f>
        <v/>
      </c>
      <c r="G609" s="59">
        <f>IF(G608&gt;G606,G608-G606,0)</f>
        <v/>
      </c>
      <c r="H609" s="59">
        <f>IF(H608&gt;H606,H608-H606,0)</f>
        <v/>
      </c>
      <c r="I609" s="59">
        <f>IF(I608&gt;I606,I608-I606,0)</f>
        <v/>
      </c>
      <c r="J609" s="59">
        <f>IF(J608&gt;J606,J608-J606,0)</f>
        <v/>
      </c>
      <c r="K609" s="59">
        <f>IF(K608&gt;K606,K608-K606,0)</f>
        <v/>
      </c>
      <c r="L609" s="59">
        <f>IF(L608&gt;L606,L608-L606,0)</f>
        <v/>
      </c>
      <c r="M609" s="59">
        <f>IF(M608&gt;M606,M608-M606,0)</f>
        <v/>
      </c>
      <c r="N609" s="59">
        <f>IF(N608&gt;N606,N608-N606,0)</f>
        <v/>
      </c>
      <c r="O609" s="59">
        <f>IF(O608&gt;O606,O608-O606,0)</f>
        <v/>
      </c>
      <c r="P609" s="59">
        <f>IF(P608&gt;P606,P608-P606,0)</f>
        <v/>
      </c>
      <c r="Q609" s="59">
        <f>IF(Q608&gt;Q606,Q608-Q606,0)</f>
        <v/>
      </c>
      <c r="R609" s="59">
        <f>IF(R608&gt;R606,R608-R606,0)</f>
        <v/>
      </c>
      <c r="S609" s="59">
        <f>IF(S608&gt;S606,S608-S606,0)</f>
        <v/>
      </c>
      <c r="T609" s="59">
        <f>IF(T608&gt;T606,T608-T606,0)</f>
        <v/>
      </c>
      <c r="U609" s="59">
        <f>IF(U608&gt;U606,U608-U606,0)</f>
        <v/>
      </c>
      <c r="V609" s="59">
        <f>IF(V608&gt;V606,V608-V606,0)</f>
        <v/>
      </c>
      <c r="W609" s="59">
        <f>IF(W608&gt;W606,W608-W606,0)</f>
        <v/>
      </c>
      <c r="X609" s="59">
        <f>IF(X608&gt;X606,X608-X606,0)</f>
        <v/>
      </c>
      <c r="Y609" s="59">
        <f>IF(Y608&gt;Y606,Y608-Y606,0)</f>
        <v/>
      </c>
      <c r="Z609" s="59">
        <f>IF(Z608&gt;Z606,Z608-Z606,0)</f>
        <v/>
      </c>
    </row>
    <row r="610">
      <c r="B610" s="44" t="inlineStr">
        <is>
          <t>sup</t>
        </is>
      </c>
      <c r="C610" s="59">
        <f>IF(C607&gt;C608,C607-C608,0)</f>
        <v/>
      </c>
      <c r="D610" s="59">
        <f>IF(D607&gt;D608,D607-D608,0)</f>
        <v/>
      </c>
      <c r="E610" s="59">
        <f>IF(E607&gt;E608,E607-E608,0)</f>
        <v/>
      </c>
      <c r="F610" s="59">
        <f>IF(F607&gt;F608,F607-F608,0)</f>
        <v/>
      </c>
      <c r="G610" s="59">
        <f>IF(G607&gt;G608,G607-G608,0)</f>
        <v/>
      </c>
      <c r="H610" s="59">
        <f>IF(H607&gt;H608,H607-H608,0)</f>
        <v/>
      </c>
      <c r="I610" s="59">
        <f>IF(I607&gt;I608,I607-I608,0)</f>
        <v/>
      </c>
      <c r="J610" s="59">
        <f>IF(J607&gt;J608,J607-J608,0)</f>
        <v/>
      </c>
      <c r="K610" s="59">
        <f>IF(K607&gt;K608,K607-K608,0)</f>
        <v/>
      </c>
      <c r="L610" s="59">
        <f>IF(L607&gt;L608,L607-L608,0)</f>
        <v/>
      </c>
      <c r="M610" s="59">
        <f>IF(M607&gt;M608,M607-M608,0)</f>
        <v/>
      </c>
      <c r="N610" s="59">
        <f>IF(N607&gt;N608,N607-N608,0)</f>
        <v/>
      </c>
      <c r="O610" s="59">
        <f>IF(O607&gt;O608,O607-O608,0)</f>
        <v/>
      </c>
      <c r="P610" s="59">
        <f>IF(P607&gt;P608,P607-P608,0)</f>
        <v/>
      </c>
      <c r="Q610" s="59">
        <f>IF(Q607&gt;Q608,Q607-Q608,0)</f>
        <v/>
      </c>
      <c r="R610" s="59">
        <f>IF(R607&gt;R608,R607-R608,0)</f>
        <v/>
      </c>
      <c r="S610" s="59">
        <f>IF(S607&gt;S608,S607-S608,0)</f>
        <v/>
      </c>
      <c r="T610" s="59">
        <f>IF(T607&gt;T608,T607-T608,0)</f>
        <v/>
      </c>
      <c r="U610" s="59">
        <f>IF(U607&gt;U608,U607-U608,0)</f>
        <v/>
      </c>
      <c r="V610" s="59">
        <f>IF(V607&gt;V608,V607-V608,0)</f>
        <v/>
      </c>
      <c r="W610" s="59">
        <f>IF(W607&gt;W608,W607-W608,0)</f>
        <v/>
      </c>
      <c r="X610" s="59">
        <f>IF(X607&gt;X608,X607-X608,0)</f>
        <v/>
      </c>
      <c r="Y610" s="59">
        <f>IF(Y607&gt;Y608,Y607-Y608,0)</f>
        <v/>
      </c>
      <c r="Z610" s="59">
        <f>IF(Z607&gt;Z608,Z607-Z608,0)</f>
        <v/>
      </c>
    </row>
    <row r="611">
      <c r="A611" s="63" t="inlineStr">
        <is>
          <t>Pc engrais dir</t>
        </is>
      </c>
      <c r="B611" s="43" t="inlineStr">
        <is>
          <t>min</t>
        </is>
      </c>
      <c r="C611" s="59" t="n">
        <v>362</v>
      </c>
      <c r="D611" s="59" t="n">
        <v>0</v>
      </c>
      <c r="E611" s="59" t="n">
        <v>0</v>
      </c>
      <c r="F611" s="59" t="n">
        <v>0</v>
      </c>
      <c r="G611" s="59" t="n">
        <v>0</v>
      </c>
      <c r="H611" s="59" t="n">
        <v>0</v>
      </c>
      <c r="I611" s="59" t="n">
        <v>0</v>
      </c>
      <c r="J611" s="59" t="n">
        <v>0</v>
      </c>
      <c r="K611" s="59" t="n">
        <v>0</v>
      </c>
      <c r="L611" s="59" t="n">
        <v>0</v>
      </c>
      <c r="M611" s="59" t="n">
        <v>356</v>
      </c>
      <c r="N611" s="59" t="n">
        <v>60</v>
      </c>
      <c r="O611" s="59" t="n">
        <v>248</v>
      </c>
      <c r="P611" s="59" t="n">
        <v>0</v>
      </c>
      <c r="Q611" s="59" t="n">
        <v>110</v>
      </c>
      <c r="R611" s="59" t="n">
        <v>115</v>
      </c>
      <c r="S611" s="59" t="n">
        <v>1</v>
      </c>
      <c r="T611" s="59" t="n">
        <v>0</v>
      </c>
      <c r="V611" s="59" t="n">
        <v>0</v>
      </c>
      <c r="W611" s="59" t="n">
        <v>1</v>
      </c>
      <c r="X611" s="59" t="n">
        <v>0</v>
      </c>
      <c r="Y611" s="59" t="n">
        <v>36</v>
      </c>
      <c r="Z611" s="59" t="n">
        <v>0</v>
      </c>
    </row>
    <row r="612">
      <c r="A612" s="63" t="n"/>
      <c r="B612" s="43" t="inlineStr">
        <is>
          <t>max</t>
        </is>
      </c>
      <c r="C612" s="59" t="n">
        <v>432</v>
      </c>
      <c r="D612" s="59" t="n">
        <v>6</v>
      </c>
      <c r="E612" s="59" t="n">
        <v>8</v>
      </c>
      <c r="F612" s="59" t="n">
        <v>8</v>
      </c>
      <c r="G612" s="59" t="n">
        <v>8</v>
      </c>
      <c r="H612" s="59" t="n">
        <v>2</v>
      </c>
      <c r="I612" s="59" t="n">
        <v>7</v>
      </c>
      <c r="J612" s="59" t="n">
        <v>5</v>
      </c>
      <c r="K612" s="59" t="n">
        <v>0</v>
      </c>
      <c r="L612" s="59" t="n">
        <v>3</v>
      </c>
      <c r="M612" s="59" t="n">
        <v>424</v>
      </c>
      <c r="N612" s="59" t="n">
        <v>82</v>
      </c>
      <c r="O612" s="59" t="n">
        <v>306</v>
      </c>
      <c r="P612" s="59" t="n">
        <v>0</v>
      </c>
      <c r="Q612" s="59" t="n">
        <v>168</v>
      </c>
      <c r="R612" s="59" t="n">
        <v>141</v>
      </c>
      <c r="S612" s="59" t="n">
        <v>25</v>
      </c>
      <c r="T612" s="59" t="n">
        <v>3</v>
      </c>
      <c r="V612" s="59" t="n">
        <v>2</v>
      </c>
      <c r="W612" s="59" t="n">
        <v>26</v>
      </c>
      <c r="X612" s="59" t="n">
        <v>3</v>
      </c>
      <c r="Y612" s="59" t="n">
        <v>44</v>
      </c>
      <c r="Z612" s="59" t="n">
        <v>5</v>
      </c>
    </row>
    <row r="613">
      <c r="A613" s="59" t="n"/>
      <c r="B613" s="43" t="inlineStr">
        <is>
          <t>DE</t>
        </is>
      </c>
      <c r="C613" s="59" t="n">
        <v>466.9932637662139</v>
      </c>
      <c r="D613" s="59" t="n">
        <v>0.09167239893768719</v>
      </c>
      <c r="E613" s="59" t="n">
        <v>0.1893176254840694</v>
      </c>
      <c r="F613" s="59" t="n">
        <v>0.3638140244394936</v>
      </c>
      <c r="G613" s="59" t="n">
        <v>0.6432329492028949</v>
      </c>
      <c r="H613" s="59" t="n">
        <v>0.006688923660585148</v>
      </c>
      <c r="I613" s="59" t="n">
        <v>1.014043759826257</v>
      </c>
      <c r="J613" s="59" t="n">
        <v>0.09406255476466345</v>
      </c>
      <c r="K613" s="59" t="n">
        <v>0.03786733752945895</v>
      </c>
      <c r="L613" s="59" t="n">
        <v>0.02182346283707618</v>
      </c>
      <c r="M613" s="59" t="n">
        <v>466.1635982853646</v>
      </c>
      <c r="N613" s="59" t="n">
        <v>68.82997747868171</v>
      </c>
      <c r="O613" s="59" t="n">
        <v>314.5159845959902</v>
      </c>
      <c r="P613" s="59" t="n">
        <v>1.38169850428981</v>
      </c>
      <c r="Q613" s="59" t="n">
        <v>165.9160632064843</v>
      </c>
      <c r="R613" s="59" t="n">
        <v>145.0617025341645</v>
      </c>
      <c r="S613" s="59" t="n">
        <v>3.9759943954777</v>
      </c>
      <c r="T613" s="59" t="n">
        <v>0.01678881781663786</v>
      </c>
      <c r="V613" s="59" t="n">
        <v>2.255780766672529</v>
      </c>
      <c r="W613" s="59" t="n">
        <v>17.5273261123155</v>
      </c>
      <c r="X613" s="59" t="n">
        <v>0.0256859288957253</v>
      </c>
      <c r="Y613" s="59" t="n">
        <v>61.93516125623103</v>
      </c>
      <c r="Z613" s="59" t="n">
        <v>0.007083651882817492</v>
      </c>
    </row>
    <row r="614">
      <c r="B614" s="44" t="inlineStr">
        <is>
          <t>inf</t>
        </is>
      </c>
      <c r="C614" s="59">
        <f>IF(C613&gt;C611,C613-C611,0)</f>
        <v/>
      </c>
      <c r="D614" s="59">
        <f>IF(D613&gt;D611,D613-D611,0)</f>
        <v/>
      </c>
      <c r="E614" s="59">
        <f>IF(E613&gt;E611,E613-E611,0)</f>
        <v/>
      </c>
      <c r="F614" s="59">
        <f>IF(F613&gt;F611,F613-F611,0)</f>
        <v/>
      </c>
      <c r="G614" s="59">
        <f>IF(G613&gt;G611,G613-G611,0)</f>
        <v/>
      </c>
      <c r="H614" s="59">
        <f>IF(H613&gt;H611,H613-H611,0)</f>
        <v/>
      </c>
      <c r="I614" s="59">
        <f>IF(I613&gt;I611,I613-I611,0)</f>
        <v/>
      </c>
      <c r="J614" s="59">
        <f>IF(J613&gt;J611,J613-J611,0)</f>
        <v/>
      </c>
      <c r="K614" s="59">
        <f>IF(K613&gt;K611,K613-K611,0)</f>
        <v/>
      </c>
      <c r="L614" s="59">
        <f>IF(L613&gt;L611,L613-L611,0)</f>
        <v/>
      </c>
      <c r="M614" s="59">
        <f>IF(M613&gt;M611,M613-M611,0)</f>
        <v/>
      </c>
      <c r="N614" s="59">
        <f>IF(N613&gt;N611,N613-N611,0)</f>
        <v/>
      </c>
      <c r="O614" s="59">
        <f>IF(O613&gt;O611,O613-O611,0)</f>
        <v/>
      </c>
      <c r="P614" s="59">
        <f>IF(P613&gt;P611,P613-P611,0)</f>
        <v/>
      </c>
      <c r="Q614" s="59">
        <f>IF(Q613&gt;Q611,Q613-Q611,0)</f>
        <v/>
      </c>
      <c r="R614" s="59">
        <f>IF(R613&gt;R611,R613-R611,0)</f>
        <v/>
      </c>
      <c r="S614" s="59">
        <f>IF(S613&gt;S611,S613-S611,0)</f>
        <v/>
      </c>
      <c r="T614" s="59">
        <f>IF(T613&gt;T611,T613-T611,0)</f>
        <v/>
      </c>
      <c r="U614" s="59">
        <f>IF(U613&gt;U611,U613-U611,0)</f>
        <v/>
      </c>
      <c r="V614" s="59">
        <f>IF(V613&gt;V611,V613-V611,0)</f>
        <v/>
      </c>
      <c r="W614" s="59">
        <f>IF(W613&gt;W611,W613-W611,0)</f>
        <v/>
      </c>
      <c r="X614" s="59">
        <f>IF(X613&gt;X611,X613-X611,0)</f>
        <v/>
      </c>
      <c r="Y614" s="59">
        <f>IF(Y613&gt;Y611,Y613-Y611,0)</f>
        <v/>
      </c>
      <c r="Z614" s="59">
        <f>IF(Z613&gt;Z611,Z613-Z611,0)</f>
        <v/>
      </c>
    </row>
    <row r="615">
      <c r="B615" s="44" t="inlineStr">
        <is>
          <t>sup</t>
        </is>
      </c>
      <c r="C615" s="59">
        <f>IF(C612&gt;C613,C612-C613,0)</f>
        <v/>
      </c>
      <c r="D615" s="59">
        <f>IF(D612&gt;D613,D612-D613,0)</f>
        <v/>
      </c>
      <c r="E615" s="59">
        <f>IF(E612&gt;E613,E612-E613,0)</f>
        <v/>
      </c>
      <c r="F615" s="59">
        <f>IF(F612&gt;F613,F612-F613,0)</f>
        <v/>
      </c>
      <c r="G615" s="59">
        <f>IF(G612&gt;G613,G612-G613,0)</f>
        <v/>
      </c>
      <c r="H615" s="59">
        <f>IF(H612&gt;H613,H612-H613,0)</f>
        <v/>
      </c>
      <c r="I615" s="59">
        <f>IF(I612&gt;I613,I612-I613,0)</f>
        <v/>
      </c>
      <c r="J615" s="59">
        <f>IF(J612&gt;J613,J612-J613,0)</f>
        <v/>
      </c>
      <c r="K615" s="59">
        <f>IF(K612&gt;K613,K612-K613,0)</f>
        <v/>
      </c>
      <c r="L615" s="59">
        <f>IF(L612&gt;L613,L612-L613,0)</f>
        <v/>
      </c>
      <c r="M615" s="59">
        <f>IF(M612&gt;M613,M612-M613,0)</f>
        <v/>
      </c>
      <c r="N615" s="59">
        <f>IF(N612&gt;N613,N612-N613,0)</f>
        <v/>
      </c>
      <c r="O615" s="59">
        <f>IF(O612&gt;O613,O612-O613,0)</f>
        <v/>
      </c>
      <c r="P615" s="59">
        <f>IF(P612&gt;P613,P612-P613,0)</f>
        <v/>
      </c>
      <c r="Q615" s="59">
        <f>IF(Q612&gt;Q613,Q612-Q613,0)</f>
        <v/>
      </c>
      <c r="R615" s="59">
        <f>IF(R612&gt;R613,R612-R613,0)</f>
        <v/>
      </c>
      <c r="S615" s="59">
        <f>IF(S612&gt;S613,S612-S613,0)</f>
        <v/>
      </c>
      <c r="T615" s="59">
        <f>IF(T612&gt;T613,T612-T613,0)</f>
        <v/>
      </c>
      <c r="U615" s="59">
        <f>IF(U612&gt;U613,U612-U613,0)</f>
        <v/>
      </c>
      <c r="V615" s="59">
        <f>IF(V612&gt;V613,V612-V613,0)</f>
        <v/>
      </c>
      <c r="W615" s="59">
        <f>IF(W612&gt;W613,W612-W613,0)</f>
        <v/>
      </c>
      <c r="X615" s="59">
        <f>IF(X612&gt;X613,X612-X613,0)</f>
        <v/>
      </c>
      <c r="Y615" s="59">
        <f>IF(Y612&gt;Y613,Y612-Y613,0)</f>
        <v/>
      </c>
      <c r="Z615" s="59">
        <f>IF(Z612&gt;Z613,Z612-Z613,0)</f>
        <v/>
      </c>
    </row>
    <row r="616">
      <c r="A616" s="59" t="inlineStr">
        <is>
          <t>Pc engrais intrac</t>
        </is>
      </c>
      <c r="B616" s="43" t="inlineStr">
        <is>
          <t>min</t>
        </is>
      </c>
      <c r="C616" s="59" t="n">
        <v>1719</v>
      </c>
      <c r="D616" s="59" t="n">
        <v>1712</v>
      </c>
      <c r="E616" s="59" t="n">
        <v>0</v>
      </c>
      <c r="F616" s="59" t="n">
        <v>1077</v>
      </c>
      <c r="G616" s="59" t="n">
        <v>144</v>
      </c>
      <c r="H616" s="59" t="n">
        <v>0</v>
      </c>
      <c r="I616" s="59" t="n">
        <v>394</v>
      </c>
      <c r="J616" s="59" t="n">
        <v>0</v>
      </c>
      <c r="K616" s="59" t="n">
        <v>0</v>
      </c>
      <c r="L616" s="59" t="n">
        <v>0</v>
      </c>
    </row>
    <row r="617">
      <c r="B617" s="43" t="inlineStr">
        <is>
          <t>max</t>
        </is>
      </c>
      <c r="C617" s="59" t="n">
        <v>1832</v>
      </c>
      <c r="D617" s="59" t="n">
        <v>1828</v>
      </c>
      <c r="E617" s="59" t="n">
        <v>102</v>
      </c>
      <c r="F617" s="59" t="n">
        <v>1197</v>
      </c>
      <c r="G617" s="59" t="n">
        <v>209</v>
      </c>
      <c r="H617" s="59" t="n">
        <v>1</v>
      </c>
      <c r="I617" s="59" t="n">
        <v>394</v>
      </c>
      <c r="J617" s="59" t="n">
        <v>1</v>
      </c>
      <c r="K617" s="59" t="n">
        <v>1</v>
      </c>
      <c r="L617" s="59" t="n">
        <v>2</v>
      </c>
    </row>
    <row r="618">
      <c r="B618" s="43" t="inlineStr">
        <is>
          <t>IC</t>
        </is>
      </c>
      <c r="C618" s="59" t="n">
        <v>1779.024222792569</v>
      </c>
      <c r="D618" s="59" t="n">
        <v>1777.8357177276</v>
      </c>
      <c r="E618" s="59" t="n">
        <v>53.65455641806677</v>
      </c>
      <c r="F618" s="59" t="n">
        <v>1140.806557509585</v>
      </c>
      <c r="G618" s="59" t="n">
        <v>186.4417470216117</v>
      </c>
      <c r="H618" s="59" t="n">
        <v>0.003767648638056047</v>
      </c>
      <c r="I618" s="59" t="n">
        <v>394.3054772955443</v>
      </c>
      <c r="J618" s="59" t="n">
        <v>0.1261315492132515</v>
      </c>
      <c r="K618" s="59" t="n">
        <v>0.02577975616316781</v>
      </c>
      <c r="L618" s="59" t="n">
        <v>0.02850868067879359</v>
      </c>
    </row>
    <row r="619">
      <c r="B619" s="44" t="inlineStr">
        <is>
          <t>inf</t>
        </is>
      </c>
      <c r="C619" s="59">
        <f>IF(C618&gt;C616,C618-C616,0)</f>
        <v/>
      </c>
      <c r="D619" s="59">
        <f>IF(D618&gt;D616,D618-D616,0)</f>
        <v/>
      </c>
      <c r="E619" s="59">
        <f>IF(E618&gt;E616,E618-E616,0)</f>
        <v/>
      </c>
      <c r="F619" s="59">
        <f>IF(F618&gt;F616,F618-F616,0)</f>
        <v/>
      </c>
      <c r="G619" s="59">
        <f>IF(G618&gt;G616,G618-G616,0)</f>
        <v/>
      </c>
      <c r="H619" s="59">
        <f>IF(H618&gt;H616,H618-H616,0)</f>
        <v/>
      </c>
      <c r="I619" s="59">
        <f>IF(I618&gt;I616,I618-I616,0)</f>
        <v/>
      </c>
      <c r="J619" s="59">
        <f>IF(J618&gt;J616,J618-J616,0)</f>
        <v/>
      </c>
      <c r="K619" s="59">
        <f>IF(K618&gt;K616,K618-K616,0)</f>
        <v/>
      </c>
      <c r="L619" s="59">
        <f>IF(L618&gt;L616,L618-L616,0)</f>
        <v/>
      </c>
      <c r="M619" s="59">
        <f>IF(M618&gt;M616,M618-M616,0)</f>
        <v/>
      </c>
      <c r="N619" s="59">
        <f>IF(N618&gt;N616,N618-N616,0)</f>
        <v/>
      </c>
      <c r="O619" s="59">
        <f>IF(O618&gt;O616,O618-O616,0)</f>
        <v/>
      </c>
      <c r="P619" s="59">
        <f>IF(P618&gt;P616,P618-P616,0)</f>
        <v/>
      </c>
      <c r="Q619" s="59">
        <f>IF(Q618&gt;Q616,Q618-Q616,0)</f>
        <v/>
      </c>
      <c r="R619" s="59">
        <f>IF(R618&gt;R616,R618-R616,0)</f>
        <v/>
      </c>
      <c r="S619" s="59">
        <f>IF(S618&gt;S616,S618-S616,0)</f>
        <v/>
      </c>
      <c r="T619" s="59">
        <f>IF(T618&gt;T616,T618-T616,0)</f>
        <v/>
      </c>
      <c r="U619" s="59">
        <f>IF(U618&gt;U616,U618-U616,0)</f>
        <v/>
      </c>
      <c r="V619" s="59">
        <f>IF(V618&gt;V616,V618-V616,0)</f>
        <v/>
      </c>
      <c r="W619" s="59">
        <f>IF(W618&gt;W616,W618-W616,0)</f>
        <v/>
      </c>
      <c r="X619" s="59">
        <f>IF(X618&gt;X616,X618-X616,0)</f>
        <v/>
      </c>
      <c r="Y619" s="59">
        <f>IF(Y618&gt;Y616,Y618-Y616,0)</f>
        <v/>
      </c>
      <c r="Z619" s="59">
        <f>IF(Z618&gt;Z616,Z618-Z616,0)</f>
        <v/>
      </c>
    </row>
    <row r="620">
      <c r="B620" s="44" t="inlineStr">
        <is>
          <t>sup</t>
        </is>
      </c>
      <c r="C620" s="59">
        <f>IF(C617&gt;C618,C617-C618,0)</f>
        <v/>
      </c>
      <c r="D620" s="59">
        <f>IF(D617&gt;D618,D617-D618,0)</f>
        <v/>
      </c>
      <c r="E620" s="59">
        <f>IF(E617&gt;E618,E617-E618,0)</f>
        <v/>
      </c>
      <c r="F620" s="59">
        <f>IF(F617&gt;F618,F617-F618,0)</f>
        <v/>
      </c>
      <c r="G620" s="59">
        <f>IF(G617&gt;G618,G617-G618,0)</f>
        <v/>
      </c>
      <c r="H620" s="59">
        <f>IF(H617&gt;H618,H617-H618,0)</f>
        <v/>
      </c>
      <c r="I620" s="59">
        <f>IF(I617&gt;I618,I617-I618,0)</f>
        <v/>
      </c>
      <c r="J620" s="59">
        <f>IF(J617&gt;J618,J617-J618,0)</f>
        <v/>
      </c>
      <c r="K620" s="59">
        <f>IF(K617&gt;K618,K617-K618,0)</f>
        <v/>
      </c>
      <c r="L620" s="59">
        <f>IF(L617&gt;L618,L617-L618,0)</f>
        <v/>
      </c>
      <c r="M620" s="59">
        <f>IF(M617&gt;M618,M617-M618,0)</f>
        <v/>
      </c>
      <c r="N620" s="59">
        <f>IF(N617&gt;N618,N617-N618,0)</f>
        <v/>
      </c>
      <c r="O620" s="59">
        <f>IF(O617&gt;O618,O617-O618,0)</f>
        <v/>
      </c>
      <c r="P620" s="59">
        <f>IF(P617&gt;P618,P617-P618,0)</f>
        <v/>
      </c>
      <c r="Q620" s="59">
        <f>IF(Q617&gt;Q618,Q617-Q618,0)</f>
        <v/>
      </c>
      <c r="R620" s="59">
        <f>IF(R617&gt;R618,R617-R618,0)</f>
        <v/>
      </c>
      <c r="S620" s="59">
        <f>IF(S617&gt;S618,S617-S618,0)</f>
        <v/>
      </c>
      <c r="T620" s="59">
        <f>IF(T617&gt;T618,T617-T618,0)</f>
        <v/>
      </c>
      <c r="U620" s="59">
        <f>IF(U617&gt;U618,U617-U618,0)</f>
        <v/>
      </c>
      <c r="V620" s="59">
        <f>IF(V617&gt;V618,V617-V618,0)</f>
        <v/>
      </c>
      <c r="W620" s="59">
        <f>IF(W617&gt;W618,W617-W618,0)</f>
        <v/>
      </c>
      <c r="X620" s="59">
        <f>IF(X617&gt;X618,X617-X618,0)</f>
        <v/>
      </c>
      <c r="Y620" s="59">
        <f>IF(Y617&gt;Y618,Y617-Y618,0)</f>
        <v/>
      </c>
      <c r="Z620" s="59">
        <f>IF(Z617&gt;Z618,Z617-Z618,0)</f>
        <v/>
      </c>
    </row>
    <row r="621">
      <c r="A621" s="59" t="inlineStr">
        <is>
          <t>Pc pclets FAB</t>
        </is>
      </c>
      <c r="B621" s="43" t="inlineStr">
        <is>
          <t>min</t>
        </is>
      </c>
      <c r="C621" s="59" t="n">
        <v>929</v>
      </c>
      <c r="D621" s="59" t="n">
        <v>640</v>
      </c>
      <c r="E621" s="59" t="n">
        <v>356</v>
      </c>
      <c r="F621" s="59" t="n">
        <v>207</v>
      </c>
      <c r="G621" s="59" t="n">
        <v>27</v>
      </c>
      <c r="H621" s="59" t="n">
        <v>6</v>
      </c>
      <c r="I621" s="59" t="n">
        <v>7</v>
      </c>
      <c r="J621" s="59" t="n">
        <v>19</v>
      </c>
      <c r="K621" s="59" t="n">
        <v>0</v>
      </c>
      <c r="L621" s="59" t="n">
        <v>20</v>
      </c>
      <c r="M621" s="59" t="n">
        <v>236</v>
      </c>
      <c r="N621" s="59" t="n">
        <v>47</v>
      </c>
      <c r="O621" s="59" t="n">
        <v>150</v>
      </c>
      <c r="P621" s="59" t="n">
        <v>53</v>
      </c>
      <c r="Q621" s="59" t="n">
        <v>76</v>
      </c>
      <c r="R621" s="59" t="n">
        <v>13</v>
      </c>
      <c r="S621" s="59" t="n">
        <v>0</v>
      </c>
      <c r="T621" s="59" t="n">
        <v>0</v>
      </c>
      <c r="V621" s="59" t="n">
        <v>1</v>
      </c>
      <c r="W621" s="59" t="n">
        <v>0</v>
      </c>
      <c r="X621" s="59" t="n">
        <v>15</v>
      </c>
      <c r="Y621" s="59" t="n">
        <v>23</v>
      </c>
      <c r="Z621" s="59" t="n">
        <v>23</v>
      </c>
    </row>
    <row r="622">
      <c r="B622" s="43" t="inlineStr">
        <is>
          <t>max</t>
        </is>
      </c>
      <c r="C622" s="59" t="n">
        <v>1001</v>
      </c>
      <c r="D622" s="59" t="n">
        <v>683</v>
      </c>
      <c r="E622" s="59" t="n">
        <v>399</v>
      </c>
      <c r="F622" s="59" t="n">
        <v>250</v>
      </c>
      <c r="G622" s="59" t="n">
        <v>50</v>
      </c>
      <c r="H622" s="59" t="n">
        <v>9</v>
      </c>
      <c r="I622" s="59" t="n">
        <v>13</v>
      </c>
      <c r="J622" s="59" t="n">
        <v>25</v>
      </c>
      <c r="K622" s="59" t="n">
        <v>0</v>
      </c>
      <c r="L622" s="59" t="n">
        <v>26</v>
      </c>
      <c r="M622" s="59" t="n">
        <v>287</v>
      </c>
      <c r="N622" s="59" t="n">
        <v>81</v>
      </c>
      <c r="O622" s="59" t="n">
        <v>176</v>
      </c>
      <c r="P622" s="59" t="n">
        <v>63</v>
      </c>
      <c r="Q622" s="59" t="n">
        <v>91</v>
      </c>
      <c r="R622" s="59" t="n">
        <v>20</v>
      </c>
      <c r="S622" s="59" t="n">
        <v>14</v>
      </c>
      <c r="T622" s="59" t="n">
        <v>3</v>
      </c>
      <c r="V622" s="59" t="n">
        <v>3</v>
      </c>
      <c r="W622" s="59" t="n">
        <v>5</v>
      </c>
      <c r="X622" s="59" t="n">
        <v>18</v>
      </c>
      <c r="Y622" s="59" t="n">
        <v>27</v>
      </c>
      <c r="Z622" s="59" t="n">
        <v>31</v>
      </c>
    </row>
    <row r="623">
      <c r="B623" s="43" t="inlineStr">
        <is>
          <t>FAB</t>
        </is>
      </c>
      <c r="C623" s="59" t="n">
        <v>968.8010999372549</v>
      </c>
      <c r="D623" s="59" t="n">
        <v>663.795744859378</v>
      </c>
      <c r="E623" s="59" t="n">
        <v>377.1168601320755</v>
      </c>
      <c r="F623" s="59" t="n">
        <v>230.6424543334473</v>
      </c>
      <c r="G623" s="59" t="n">
        <v>38.4263850971177</v>
      </c>
      <c r="H623" s="59" t="n">
        <v>7.352947386120301</v>
      </c>
      <c r="I623" s="59" t="n">
        <v>9.871111401715394</v>
      </c>
      <c r="J623" s="59" t="n">
        <v>21.71654050593464</v>
      </c>
      <c r="K623" s="59" t="n">
        <v>0.1282720486575197</v>
      </c>
      <c r="L623" s="59" t="n">
        <v>22.63870185015913</v>
      </c>
      <c r="M623" s="59" t="n">
        <v>255.7967151860537</v>
      </c>
      <c r="N623" s="59" t="n">
        <v>49.1610965773797</v>
      </c>
      <c r="O623" s="59" t="n">
        <v>159.9107388426058</v>
      </c>
      <c r="P623" s="59" t="n">
        <v>58.36772759588042</v>
      </c>
      <c r="Q623" s="59" t="n">
        <v>84.95464788774051</v>
      </c>
      <c r="R623" s="59" t="n">
        <v>16.13727258452867</v>
      </c>
      <c r="S623" s="59" t="n">
        <v>0.03767229949577178</v>
      </c>
      <c r="T623" s="59" t="n">
        <v>0.9926950068456677</v>
      </c>
      <c r="V623" s="59" t="n">
        <v>1.723836229854676</v>
      </c>
      <c r="W623" s="59" t="n">
        <v>0.03764614071257856</v>
      </c>
      <c r="X623" s="59" t="n">
        <v>16.79940781648656</v>
      </c>
      <c r="Y623" s="59" t="n">
        <v>24.640484466166</v>
      </c>
      <c r="Z623" s="59" t="n">
        <v>27.38705404497701</v>
      </c>
    </row>
    <row r="624">
      <c r="B624" s="44" t="inlineStr">
        <is>
          <t>inf</t>
        </is>
      </c>
      <c r="C624" s="59">
        <f>IF(C623&gt;C621,C623-C621,0)</f>
        <v/>
      </c>
      <c r="D624" s="59">
        <f>IF(D623&gt;D621,D623-D621,0)</f>
        <v/>
      </c>
      <c r="E624" s="59">
        <f>IF(E623&gt;E621,E623-E621,0)</f>
        <v/>
      </c>
      <c r="F624" s="59">
        <f>IF(F623&gt;F621,F623-F621,0)</f>
        <v/>
      </c>
      <c r="G624" s="59">
        <f>IF(G623&gt;G621,G623-G621,0)</f>
        <v/>
      </c>
      <c r="H624" s="59">
        <f>IF(H623&gt;H621,H623-H621,0)</f>
        <v/>
      </c>
      <c r="I624" s="59">
        <f>IF(I623&gt;I621,I623-I621,0)</f>
        <v/>
      </c>
      <c r="J624" s="59">
        <f>IF(J623&gt;J621,J623-J621,0)</f>
        <v/>
      </c>
      <c r="K624" s="59">
        <f>IF(K623&gt;K621,K623-K621,0)</f>
        <v/>
      </c>
      <c r="L624" s="59">
        <f>IF(L623&gt;L621,L623-L621,0)</f>
        <v/>
      </c>
      <c r="M624" s="59">
        <f>IF(M623&gt;M621,M623-M621,0)</f>
        <v/>
      </c>
      <c r="N624" s="59">
        <f>IF(N623&gt;N621,N623-N621,0)</f>
        <v/>
      </c>
      <c r="O624" s="59">
        <f>IF(O623&gt;O621,O623-O621,0)</f>
        <v/>
      </c>
      <c r="P624" s="59">
        <f>IF(P623&gt;P621,P623-P621,0)</f>
        <v/>
      </c>
      <c r="Q624" s="59">
        <f>IF(Q623&gt;Q621,Q623-Q621,0)</f>
        <v/>
      </c>
      <c r="R624" s="59">
        <f>IF(R623&gt;R621,R623-R621,0)</f>
        <v/>
      </c>
      <c r="S624" s="59">
        <f>IF(S623&gt;S621,S623-S621,0)</f>
        <v/>
      </c>
      <c r="T624" s="59">
        <f>IF(T623&gt;T621,T623-T621,0)</f>
        <v/>
      </c>
      <c r="U624" s="59">
        <f>IF(U623&gt;U621,U623-U621,0)</f>
        <v/>
      </c>
      <c r="V624" s="59">
        <f>IF(V623&gt;V621,V623-V621,0)</f>
        <v/>
      </c>
      <c r="W624" s="59">
        <f>IF(W623&gt;W621,W623-W621,0)</f>
        <v/>
      </c>
      <c r="X624" s="59">
        <f>IF(X623&gt;X621,X623-X621,0)</f>
        <v/>
      </c>
      <c r="Y624" s="59">
        <f>IF(Y623&gt;Y621,Y623-Y621,0)</f>
        <v/>
      </c>
      <c r="Z624" s="59">
        <f>IF(Z623&gt;Z621,Z623-Z621,0)</f>
        <v/>
      </c>
    </row>
    <row r="625">
      <c r="B625" s="44" t="inlineStr">
        <is>
          <t>sup</t>
        </is>
      </c>
      <c r="C625" s="59">
        <f>IF(C622&gt;C623,C622-C623,0)</f>
        <v/>
      </c>
      <c r="D625" s="59">
        <f>IF(D622&gt;D623,D622-D623,0)</f>
        <v/>
      </c>
      <c r="E625" s="59">
        <f>IF(E622&gt;E623,E622-E623,0)</f>
        <v/>
      </c>
      <c r="F625" s="59">
        <f>IF(F622&gt;F623,F622-F623,0)</f>
        <v/>
      </c>
      <c r="G625" s="59">
        <f>IF(G622&gt;G623,G622-G623,0)</f>
        <v/>
      </c>
      <c r="H625" s="59">
        <f>IF(H622&gt;H623,H622-H623,0)</f>
        <v/>
      </c>
      <c r="I625" s="59">
        <f>IF(I622&gt;I623,I622-I623,0)</f>
        <v/>
      </c>
      <c r="J625" s="59">
        <f>IF(J622&gt;J623,J622-J623,0)</f>
        <v/>
      </c>
      <c r="K625" s="59">
        <f>IF(K622&gt;K623,K622-K623,0)</f>
        <v/>
      </c>
      <c r="L625" s="59">
        <f>IF(L622&gt;L623,L622-L623,0)</f>
        <v/>
      </c>
      <c r="M625" s="59">
        <f>IF(M622&gt;M623,M622-M623,0)</f>
        <v/>
      </c>
      <c r="N625" s="59">
        <f>IF(N622&gt;N623,N622-N623,0)</f>
        <v/>
      </c>
      <c r="O625" s="59">
        <f>IF(O622&gt;O623,O622-O623,0)</f>
        <v/>
      </c>
      <c r="P625" s="59">
        <f>IF(P622&gt;P623,P622-P623,0)</f>
        <v/>
      </c>
      <c r="Q625" s="59">
        <f>IF(Q622&gt;Q623,Q622-Q623,0)</f>
        <v/>
      </c>
      <c r="R625" s="59">
        <f>IF(R622&gt;R623,R622-R623,0)</f>
        <v/>
      </c>
      <c r="S625" s="59">
        <f>IF(S622&gt;S623,S622-S623,0)</f>
        <v/>
      </c>
      <c r="T625" s="59">
        <f>IF(T622&gt;T623,T622-T623,0)</f>
        <v/>
      </c>
      <c r="U625" s="59">
        <f>IF(U622&gt;U623,U622-U623,0)</f>
        <v/>
      </c>
      <c r="V625" s="59">
        <f>IF(V622&gt;V623,V622-V623,0)</f>
        <v/>
      </c>
      <c r="W625" s="59">
        <f>IF(W622&gt;W623,W622-W623,0)</f>
        <v/>
      </c>
      <c r="X625" s="59">
        <f>IF(X622&gt;X623,X622-X623,0)</f>
        <v/>
      </c>
      <c r="Y625" s="59">
        <f>IF(Y622&gt;Y623,Y622-Y623,0)</f>
        <v/>
      </c>
      <c r="Z625" s="59">
        <f>IF(Z622&gt;Z623,Z622-Z623,0)</f>
        <v/>
      </c>
    </row>
    <row r="626">
      <c r="A626" s="59" t="inlineStr">
        <is>
          <t>Pc truies</t>
        </is>
      </c>
      <c r="B626" s="43" t="inlineStr">
        <is>
          <t>min</t>
        </is>
      </c>
      <c r="C626" s="59" t="n">
        <v>1260</v>
      </c>
      <c r="D626" s="59" t="n">
        <v>964</v>
      </c>
      <c r="E626" s="59" t="n">
        <v>247</v>
      </c>
      <c r="F626" s="59" t="n">
        <v>438</v>
      </c>
      <c r="G626" s="59" t="n">
        <v>179</v>
      </c>
      <c r="H626" s="59" t="n">
        <v>3</v>
      </c>
      <c r="I626" s="59" t="n">
        <v>62</v>
      </c>
      <c r="J626" s="59" t="n">
        <v>6</v>
      </c>
      <c r="K626" s="59" t="n">
        <v>2</v>
      </c>
      <c r="L626" s="59" t="n">
        <v>4</v>
      </c>
      <c r="M626" s="59" t="n">
        <v>254</v>
      </c>
      <c r="N626" s="59" t="n">
        <v>92</v>
      </c>
      <c r="O626" s="59" t="n">
        <v>139</v>
      </c>
      <c r="P626" s="59" t="n">
        <v>2</v>
      </c>
      <c r="Q626" s="59" t="n">
        <v>54</v>
      </c>
      <c r="R626" s="59" t="n">
        <v>74</v>
      </c>
      <c r="S626" s="59" t="n">
        <v>1</v>
      </c>
      <c r="T626" s="59" t="n">
        <v>0</v>
      </c>
      <c r="V626" s="59" t="n">
        <v>1</v>
      </c>
      <c r="W626" s="59" t="n">
        <v>0</v>
      </c>
      <c r="X626" s="59" t="n">
        <v>0</v>
      </c>
      <c r="Y626" s="59" t="n">
        <v>20</v>
      </c>
      <c r="Z626" s="59" t="n">
        <v>26</v>
      </c>
    </row>
    <row r="627">
      <c r="B627" s="43" t="inlineStr">
        <is>
          <t>max</t>
        </is>
      </c>
      <c r="C627" s="59" t="n">
        <v>1347</v>
      </c>
      <c r="D627" s="59" t="n">
        <v>1026</v>
      </c>
      <c r="E627" s="59" t="n">
        <v>275</v>
      </c>
      <c r="F627" s="59" t="n">
        <v>494</v>
      </c>
      <c r="G627" s="59" t="n">
        <v>222</v>
      </c>
      <c r="H627" s="59" t="n">
        <v>5</v>
      </c>
      <c r="I627" s="59" t="n">
        <v>73</v>
      </c>
      <c r="J627" s="59" t="n">
        <v>10</v>
      </c>
      <c r="K627" s="59" t="n">
        <v>4</v>
      </c>
      <c r="L627" s="59" t="n">
        <v>10</v>
      </c>
      <c r="M627" s="59" t="n">
        <v>327</v>
      </c>
      <c r="N627" s="59" t="n">
        <v>149</v>
      </c>
      <c r="O627" s="59" t="n">
        <v>179</v>
      </c>
      <c r="P627" s="59" t="n">
        <v>6</v>
      </c>
      <c r="Q627" s="59" t="n">
        <v>67</v>
      </c>
      <c r="R627" s="59" t="n">
        <v>86</v>
      </c>
      <c r="S627" s="59" t="n">
        <v>31</v>
      </c>
      <c r="T627" s="59" t="n">
        <v>2</v>
      </c>
      <c r="V627" s="59" t="n">
        <v>4</v>
      </c>
      <c r="W627" s="59" t="n">
        <v>20</v>
      </c>
      <c r="X627" s="59" t="n">
        <v>2</v>
      </c>
      <c r="Y627" s="59" t="n">
        <v>24</v>
      </c>
      <c r="Z627" s="59" t="n">
        <v>31</v>
      </c>
    </row>
    <row r="628">
      <c r="B628" s="43" t="inlineStr">
        <is>
          <t>out</t>
        </is>
      </c>
      <c r="C628" s="59" t="n">
        <v>1321.027906791616</v>
      </c>
      <c r="D628" s="59" t="n">
        <v>994.7647952184286</v>
      </c>
      <c r="E628" s="59" t="n">
        <v>260.5743693079726</v>
      </c>
      <c r="F628" s="59" t="n">
        <v>466.7096293043426</v>
      </c>
      <c r="G628" s="59" t="n">
        <v>197.1749654683533</v>
      </c>
      <c r="H628" s="59" t="n">
        <v>3.679817859854603</v>
      </c>
      <c r="I628" s="59" t="n">
        <v>67.16948039660515</v>
      </c>
      <c r="J628" s="59" t="n">
        <v>8.093654829659959</v>
      </c>
      <c r="K628" s="59" t="n">
        <v>2.560352162305272</v>
      </c>
      <c r="L628" s="59" t="n">
        <v>6.148771149239887</v>
      </c>
      <c r="M628" s="59" t="n">
        <v>288.6698740385372</v>
      </c>
      <c r="N628" s="59" t="n">
        <v>116.1976421697177</v>
      </c>
      <c r="O628" s="59" t="n">
        <v>145.0761147426058</v>
      </c>
      <c r="P628" s="59" t="n">
        <v>3.462939776214858</v>
      </c>
      <c r="Q628" s="59" t="n">
        <v>60.72676253473061</v>
      </c>
      <c r="R628" s="59" t="n">
        <v>79.92387404851213</v>
      </c>
      <c r="S628" s="59" t="n">
        <v>1.326255077202302</v>
      </c>
      <c r="T628" s="59" t="n">
        <v>0.3161581130216021</v>
      </c>
      <c r="V628" s="59" t="n">
        <v>2.397994600556861</v>
      </c>
      <c r="W628" s="59" t="n">
        <v>0.935312514297732</v>
      </c>
      <c r="X628" s="59" t="n">
        <v>0.3822110180185079</v>
      </c>
      <c r="Y628" s="59" t="n">
        <v>20.91543102700957</v>
      </c>
      <c r="Z628" s="59" t="n">
        <v>28.9898385764415</v>
      </c>
    </row>
    <row r="629">
      <c r="B629" s="44" t="inlineStr">
        <is>
          <t>inf</t>
        </is>
      </c>
      <c r="C629" s="59">
        <f>IF(C628&gt;C626,C628-C626,0)</f>
        <v/>
      </c>
      <c r="D629" s="59">
        <f>IF(D628&gt;D626,D628-D626,0)</f>
        <v/>
      </c>
      <c r="E629" s="59">
        <f>IF(E628&gt;E626,E628-E626,0)</f>
        <v/>
      </c>
      <c r="F629" s="59">
        <f>IF(F628&gt;F626,F628-F626,0)</f>
        <v/>
      </c>
      <c r="G629" s="59">
        <f>IF(G628&gt;G626,G628-G626,0)</f>
        <v/>
      </c>
      <c r="H629" s="59">
        <f>IF(H628&gt;H626,H628-H626,0)</f>
        <v/>
      </c>
      <c r="I629" s="59">
        <f>IF(I628&gt;I626,I628-I626,0)</f>
        <v/>
      </c>
      <c r="J629" s="59">
        <f>IF(J628&gt;J626,J628-J626,0)</f>
        <v/>
      </c>
      <c r="K629" s="59">
        <f>IF(K628&gt;K626,K628-K626,0)</f>
        <v/>
      </c>
      <c r="L629" s="59">
        <f>IF(L628&gt;L626,L628-L626,0)</f>
        <v/>
      </c>
      <c r="M629" s="59">
        <f>IF(M628&gt;M626,M628-M626,0)</f>
        <v/>
      </c>
      <c r="N629" s="59">
        <f>IF(N628&gt;N626,N628-N626,0)</f>
        <v/>
      </c>
      <c r="O629" s="59">
        <f>IF(O628&gt;O626,O628-O626,0)</f>
        <v/>
      </c>
      <c r="P629" s="59">
        <f>IF(P628&gt;P626,P628-P626,0)</f>
        <v/>
      </c>
      <c r="Q629" s="59">
        <f>IF(Q628&gt;Q626,Q628-Q626,0)</f>
        <v/>
      </c>
      <c r="R629" s="59">
        <f>IF(R628&gt;R626,R628-R626,0)</f>
        <v/>
      </c>
      <c r="S629" s="59">
        <f>IF(S628&gt;S626,S628-S626,0)</f>
        <v/>
      </c>
      <c r="T629" s="59">
        <f>IF(T628&gt;T626,T628-T626,0)</f>
        <v/>
      </c>
      <c r="U629" s="59">
        <f>IF(U628&gt;U626,U628-U626,0)</f>
        <v/>
      </c>
      <c r="V629" s="59">
        <f>IF(V628&gt;V626,V628-V626,0)</f>
        <v/>
      </c>
      <c r="W629" s="59">
        <f>IF(W628&gt;W626,W628-W626,0)</f>
        <v/>
      </c>
      <c r="X629" s="59">
        <f>IF(X628&gt;X626,X628-X626,0)</f>
        <v/>
      </c>
      <c r="Y629" s="59">
        <f>IF(Y628&gt;Y626,Y628-Y626,0)</f>
        <v/>
      </c>
      <c r="Z629" s="59">
        <f>IF(Z628&gt;Z626,Z628-Z626,0)</f>
        <v/>
      </c>
    </row>
    <row r="630">
      <c r="B630" s="44" t="inlineStr">
        <is>
          <t>sup</t>
        </is>
      </c>
      <c r="C630" s="59">
        <f>IF(C627&gt;C628,C627-C628,0)</f>
        <v/>
      </c>
      <c r="D630" s="59">
        <f>IF(D627&gt;D628,D627-D628,0)</f>
        <v/>
      </c>
      <c r="E630" s="59">
        <f>IF(E627&gt;E628,E627-E628,0)</f>
        <v/>
      </c>
      <c r="F630" s="59">
        <f>IF(F627&gt;F628,F627-F628,0)</f>
        <v/>
      </c>
      <c r="G630" s="59">
        <f>IF(G627&gt;G628,G627-G628,0)</f>
        <v/>
      </c>
      <c r="H630" s="59">
        <f>IF(H627&gt;H628,H627-H628,0)</f>
        <v/>
      </c>
      <c r="I630" s="59">
        <f>IF(I627&gt;I628,I627-I628,0)</f>
        <v/>
      </c>
      <c r="J630" s="59">
        <f>IF(J627&gt;J628,J627-J628,0)</f>
        <v/>
      </c>
      <c r="K630" s="59">
        <f>IF(K627&gt;K628,K627-K628,0)</f>
        <v/>
      </c>
      <c r="L630" s="59">
        <f>IF(L627&gt;L628,L627-L628,0)</f>
        <v/>
      </c>
      <c r="M630" s="59">
        <f>IF(M627&gt;M628,M627-M628,0)</f>
        <v/>
      </c>
      <c r="N630" s="59">
        <f>IF(N627&gt;N628,N627-N628,0)</f>
        <v/>
      </c>
      <c r="O630" s="59">
        <f>IF(O627&gt;O628,O627-O628,0)</f>
        <v/>
      </c>
      <c r="P630" s="59">
        <f>IF(P627&gt;P628,P627-P628,0)</f>
        <v/>
      </c>
      <c r="Q630" s="59">
        <f>IF(Q627&gt;Q628,Q627-Q628,0)</f>
        <v/>
      </c>
      <c r="R630" s="59">
        <f>IF(R627&gt;R628,R627-R628,0)</f>
        <v/>
      </c>
      <c r="S630" s="59">
        <f>IF(S627&gt;S628,S627-S628,0)</f>
        <v/>
      </c>
      <c r="T630" s="59">
        <f>IF(T627&gt;T628,T627-T628,0)</f>
        <v/>
      </c>
      <c r="U630" s="59">
        <f>IF(U627&gt;U628,U627-U628,0)</f>
        <v/>
      </c>
      <c r="V630" s="59">
        <f>IF(V627&gt;V628,V627-V628,0)</f>
        <v/>
      </c>
      <c r="W630" s="59">
        <f>IF(W627&gt;W628,W627-W628,0)</f>
        <v/>
      </c>
      <c r="X630" s="59">
        <f>IF(X627&gt;X628,X627-X628,0)</f>
        <v/>
      </c>
      <c r="Y630" s="59">
        <f>IF(Y627&gt;Y628,Y627-Y628,0)</f>
        <v/>
      </c>
      <c r="Z630" s="59">
        <f>IF(Z627&gt;Z628,Z627-Z628,0)</f>
        <v/>
      </c>
    </row>
    <row r="631">
      <c r="A631" s="59" t="inlineStr">
        <is>
          <t>Pc truies FAB</t>
        </is>
      </c>
      <c r="B631" s="43" t="inlineStr">
        <is>
          <t>min</t>
        </is>
      </c>
      <c r="C631" s="59" t="n">
        <v>868</v>
      </c>
      <c r="D631" s="59" t="n">
        <v>612</v>
      </c>
      <c r="E631" s="59" t="n">
        <v>247</v>
      </c>
      <c r="F631" s="59" t="n">
        <v>146</v>
      </c>
      <c r="G631" s="59" t="n">
        <v>125</v>
      </c>
      <c r="H631" s="59" t="n">
        <v>4</v>
      </c>
      <c r="I631" s="59" t="n">
        <v>60</v>
      </c>
      <c r="J631" s="59" t="n">
        <v>5</v>
      </c>
      <c r="K631" s="59" t="n">
        <v>1</v>
      </c>
      <c r="L631" s="59" t="n">
        <v>3</v>
      </c>
      <c r="M631" s="59" t="n">
        <v>190</v>
      </c>
      <c r="N631" s="59" t="n">
        <v>90</v>
      </c>
      <c r="O631" s="59" t="n">
        <v>94</v>
      </c>
      <c r="P631" s="59" t="n">
        <v>0</v>
      </c>
      <c r="Q631" s="59" t="n">
        <v>30</v>
      </c>
      <c r="R631" s="59" t="n">
        <v>58</v>
      </c>
      <c r="S631" s="59" t="n">
        <v>0</v>
      </c>
      <c r="T631" s="59" t="n">
        <v>0</v>
      </c>
      <c r="V631" s="59" t="n">
        <v>0</v>
      </c>
      <c r="W631" s="59" t="n">
        <v>0</v>
      </c>
      <c r="X631" s="59" t="n">
        <v>0</v>
      </c>
      <c r="Y631" s="59" t="n">
        <v>0</v>
      </c>
      <c r="Z631" s="59" t="n">
        <v>25</v>
      </c>
    </row>
    <row r="632">
      <c r="B632" s="43" t="inlineStr">
        <is>
          <t>max</t>
        </is>
      </c>
      <c r="C632" s="59" t="n">
        <v>935</v>
      </c>
      <c r="D632" s="59" t="n">
        <v>675</v>
      </c>
      <c r="E632" s="59" t="n">
        <v>276</v>
      </c>
      <c r="F632" s="59" t="n">
        <v>192</v>
      </c>
      <c r="G632" s="59" t="n">
        <v>162</v>
      </c>
      <c r="H632" s="59" t="n">
        <v>6</v>
      </c>
      <c r="I632" s="59" t="n">
        <v>71</v>
      </c>
      <c r="J632" s="59" t="n">
        <v>9</v>
      </c>
      <c r="K632" s="59" t="n">
        <v>3</v>
      </c>
      <c r="L632" s="59" t="n">
        <v>7</v>
      </c>
      <c r="M632" s="59" t="n">
        <v>252</v>
      </c>
      <c r="N632" s="59" t="n">
        <v>144</v>
      </c>
      <c r="O632" s="59" t="n">
        <v>118</v>
      </c>
      <c r="P632" s="59" t="n">
        <v>3</v>
      </c>
      <c r="Q632" s="59" t="n">
        <v>37</v>
      </c>
      <c r="R632" s="59" t="n">
        <v>68</v>
      </c>
      <c r="S632" s="59" t="n">
        <v>20</v>
      </c>
      <c r="T632" s="59" t="n">
        <v>2</v>
      </c>
      <c r="V632" s="59" t="n">
        <v>3</v>
      </c>
      <c r="W632" s="59" t="n">
        <v>2</v>
      </c>
      <c r="X632" s="59" t="n">
        <v>2</v>
      </c>
      <c r="Y632" s="59" t="n">
        <v>0</v>
      </c>
      <c r="Z632" s="59" t="n">
        <v>30</v>
      </c>
    </row>
    <row r="633">
      <c r="B633" s="43" t="inlineStr">
        <is>
          <t>FAB</t>
        </is>
      </c>
      <c r="C633" s="59" t="n">
        <v>900.8903571740211</v>
      </c>
      <c r="D633" s="59" t="n">
        <v>645.6051506518785</v>
      </c>
      <c r="E633" s="59" t="n">
        <v>261.4565518905474</v>
      </c>
      <c r="F633" s="59" t="n">
        <v>168.3428460246164</v>
      </c>
      <c r="G633" s="59" t="n">
        <v>142.2851573149286</v>
      </c>
      <c r="H633" s="59" t="n">
        <v>4.663282854584928</v>
      </c>
      <c r="I633" s="59" t="n">
        <v>66.95958839376388</v>
      </c>
      <c r="J633" s="59" t="n">
        <v>7.084764357535072</v>
      </c>
      <c r="K633" s="59" t="n">
        <v>2.085780210475211</v>
      </c>
      <c r="L633" s="59" t="n">
        <v>5.109628669875928</v>
      </c>
      <c r="M633" s="59" t="n">
        <v>219.4427960254193</v>
      </c>
      <c r="N633" s="59" t="n">
        <v>115.4127368295556</v>
      </c>
      <c r="O633" s="59" t="n">
        <v>99.21870606494264</v>
      </c>
      <c r="P633" s="59" t="n">
        <v>1.096173816197811</v>
      </c>
      <c r="Q633" s="59" t="n">
        <v>33.70027312130945</v>
      </c>
      <c r="R633" s="59" t="n">
        <v>62.98088996370474</v>
      </c>
      <c r="S633" s="59" t="n">
        <v>0.7596026311095987</v>
      </c>
      <c r="T633" s="59" t="n">
        <v>0.401922986147193</v>
      </c>
      <c r="V633" s="59" t="n">
        <v>1.18093122934967</v>
      </c>
      <c r="W633" s="59" t="n">
        <v>0.2166661626887331</v>
      </c>
      <c r="X633" s="59" t="n">
        <v>0.8797945089979099</v>
      </c>
      <c r="Y633" s="59" t="n">
        <v>0.007049735198450591</v>
      </c>
      <c r="Z633" s="59" t="n">
        <v>27.98956670383196</v>
      </c>
    </row>
    <row r="634">
      <c r="B634" s="44" t="inlineStr">
        <is>
          <t>inf</t>
        </is>
      </c>
      <c r="C634" s="59">
        <f>IF(C633&gt;C631,C633-C631,0)</f>
        <v/>
      </c>
      <c r="D634" s="59">
        <f>IF(D633&gt;D631,D633-D631,0)</f>
        <v/>
      </c>
      <c r="E634" s="59">
        <f>IF(E633&gt;E631,E633-E631,0)</f>
        <v/>
      </c>
      <c r="F634" s="59">
        <f>IF(F633&gt;F631,F633-F631,0)</f>
        <v/>
      </c>
      <c r="G634" s="59">
        <f>IF(G633&gt;G631,G633-G631,0)</f>
        <v/>
      </c>
      <c r="H634" s="59">
        <f>IF(H633&gt;H631,H633-H631,0)</f>
        <v/>
      </c>
      <c r="I634" s="59">
        <f>IF(I633&gt;I631,I633-I631,0)</f>
        <v/>
      </c>
      <c r="J634" s="59">
        <f>IF(J633&gt;J631,J633-J631,0)</f>
        <v/>
      </c>
      <c r="K634" s="59">
        <f>IF(K633&gt;K631,K633-K631,0)</f>
        <v/>
      </c>
      <c r="L634" s="59">
        <f>IF(L633&gt;L631,L633-L631,0)</f>
        <v/>
      </c>
      <c r="M634" s="59">
        <f>IF(M633&gt;M631,M633-M631,0)</f>
        <v/>
      </c>
      <c r="N634" s="59">
        <f>IF(N633&gt;N631,N633-N631,0)</f>
        <v/>
      </c>
      <c r="O634" s="59">
        <f>IF(O633&gt;O631,O633-O631,0)</f>
        <v/>
      </c>
      <c r="P634" s="59">
        <f>IF(P633&gt;P631,P633-P631,0)</f>
        <v/>
      </c>
      <c r="Q634" s="59">
        <f>IF(Q633&gt;Q631,Q633-Q631,0)</f>
        <v/>
      </c>
      <c r="R634" s="59">
        <f>IF(R633&gt;R631,R633-R631,0)</f>
        <v/>
      </c>
      <c r="S634" s="59">
        <f>IF(S633&gt;S631,S633-S631,0)</f>
        <v/>
      </c>
      <c r="T634" s="59">
        <f>IF(T633&gt;T631,T633-T631,0)</f>
        <v/>
      </c>
      <c r="U634" s="59">
        <f>IF(U633&gt;U631,U633-U631,0)</f>
        <v/>
      </c>
      <c r="V634" s="59">
        <f>IF(V633&gt;V631,V633-V631,0)</f>
        <v/>
      </c>
      <c r="W634" s="59">
        <f>IF(W633&gt;W631,W633-W631,0)</f>
        <v/>
      </c>
      <c r="X634" s="59">
        <f>IF(X633&gt;X631,X633-X631,0)</f>
        <v/>
      </c>
      <c r="Y634" s="59">
        <f>IF(Y633&gt;Y631,Y633-Y631,0)</f>
        <v/>
      </c>
      <c r="Z634" s="59">
        <f>IF(Z633&gt;Z631,Z633-Z631,0)</f>
        <v/>
      </c>
    </row>
    <row r="635">
      <c r="B635" s="44" t="inlineStr">
        <is>
          <t>sup</t>
        </is>
      </c>
      <c r="C635" s="59">
        <f>IF(C632&gt;C633,C632-C633,0)</f>
        <v/>
      </c>
      <c r="D635" s="59">
        <f>IF(D632&gt;D633,D632-D633,0)</f>
        <v/>
      </c>
      <c r="E635" s="59">
        <f>IF(E632&gt;E633,E632-E633,0)</f>
        <v/>
      </c>
      <c r="F635" s="59">
        <f>IF(F632&gt;F633,F632-F633,0)</f>
        <v/>
      </c>
      <c r="G635" s="59">
        <f>IF(G632&gt;G633,G632-G633,0)</f>
        <v/>
      </c>
      <c r="H635" s="59">
        <f>IF(H632&gt;H633,H632-H633,0)</f>
        <v/>
      </c>
      <c r="I635" s="59">
        <f>IF(I632&gt;I633,I632-I633,0)</f>
        <v/>
      </c>
      <c r="J635" s="59">
        <f>IF(J632&gt;J633,J632-J633,0)</f>
        <v/>
      </c>
      <c r="K635" s="59">
        <f>IF(K632&gt;K633,K632-K633,0)</f>
        <v/>
      </c>
      <c r="L635" s="59">
        <f>IF(L632&gt;L633,L632-L633,0)</f>
        <v/>
      </c>
      <c r="M635" s="59">
        <f>IF(M632&gt;M633,M632-M633,0)</f>
        <v/>
      </c>
      <c r="N635" s="59">
        <f>IF(N632&gt;N633,N632-N633,0)</f>
        <v/>
      </c>
      <c r="O635" s="59">
        <f>IF(O632&gt;O633,O632-O633,0)</f>
        <v/>
      </c>
      <c r="P635" s="59">
        <f>IF(P632&gt;P633,P632-P633,0)</f>
        <v/>
      </c>
      <c r="Q635" s="59">
        <f>IF(Q632&gt;Q633,Q632-Q633,0)</f>
        <v/>
      </c>
      <c r="R635" s="59">
        <f>IF(R632&gt;R633,R632-R633,0)</f>
        <v/>
      </c>
      <c r="S635" s="59">
        <f>IF(S632&gt;S633,S632-S633,0)</f>
        <v/>
      </c>
      <c r="T635" s="59">
        <f>IF(T632&gt;T633,T632-T633,0)</f>
        <v/>
      </c>
      <c r="U635" s="59">
        <f>IF(U632&gt;U633,U632-U633,0)</f>
        <v/>
      </c>
      <c r="V635" s="59">
        <f>IF(V632&gt;V633,V632-V633,0)</f>
        <v/>
      </c>
      <c r="W635" s="59">
        <f>IF(W632&gt;W633,W632-W633,0)</f>
        <v/>
      </c>
      <c r="X635" s="59">
        <f>IF(X632&gt;X633,X632-X633,0)</f>
        <v/>
      </c>
      <c r="Y635" s="59">
        <f>IF(Y632&gt;Y633,Y632-Y633,0)</f>
        <v/>
      </c>
      <c r="Z635" s="59">
        <f>IF(Z632&gt;Z633,Z632-Z633,0)</f>
        <v/>
      </c>
    </row>
    <row r="636">
      <c r="A636" s="59" t="inlineStr">
        <is>
          <t>Pc truies dir</t>
        </is>
      </c>
      <c r="B636" s="43" t="inlineStr">
        <is>
          <t>min</t>
        </is>
      </c>
      <c r="C636" s="59" t="n">
        <v>53</v>
      </c>
      <c r="D636" s="59" t="n">
        <v>0</v>
      </c>
      <c r="E636" s="59" t="n">
        <v>0</v>
      </c>
      <c r="F636" s="59" t="n">
        <v>0</v>
      </c>
      <c r="G636" s="59" t="n">
        <v>0</v>
      </c>
      <c r="H636" s="59" t="n">
        <v>0</v>
      </c>
      <c r="I636" s="59" t="n">
        <v>0</v>
      </c>
      <c r="J636" s="59" t="n">
        <v>0</v>
      </c>
      <c r="K636" s="59" t="n">
        <v>0</v>
      </c>
      <c r="L636" s="59" t="n">
        <v>0</v>
      </c>
      <c r="M636" s="59" t="n">
        <v>54</v>
      </c>
      <c r="N636" s="59" t="n">
        <v>0</v>
      </c>
      <c r="O636" s="59" t="n">
        <v>34</v>
      </c>
      <c r="P636" s="59" t="n">
        <v>0</v>
      </c>
      <c r="Q636" s="59" t="n">
        <v>18</v>
      </c>
      <c r="R636" s="59" t="n">
        <v>9</v>
      </c>
      <c r="S636" s="59" t="n">
        <v>0</v>
      </c>
      <c r="T636" s="59" t="n">
        <v>0</v>
      </c>
      <c r="V636" s="59" t="n">
        <v>1</v>
      </c>
      <c r="W636" s="59" t="n">
        <v>0</v>
      </c>
      <c r="X636" s="59" t="n">
        <v>0</v>
      </c>
      <c r="Y636" s="59" t="n">
        <v>21</v>
      </c>
      <c r="Z636" s="59" t="n">
        <v>0</v>
      </c>
    </row>
    <row r="637">
      <c r="B637" s="43" t="inlineStr">
        <is>
          <t>max</t>
        </is>
      </c>
      <c r="C637" s="59" t="n">
        <v>96</v>
      </c>
      <c r="D637" s="59" t="n">
        <v>10</v>
      </c>
      <c r="E637" s="59" t="n">
        <v>2</v>
      </c>
      <c r="F637" s="59" t="n">
        <v>8</v>
      </c>
      <c r="G637" s="59" t="n">
        <v>8</v>
      </c>
      <c r="H637" s="59" t="n">
        <v>0</v>
      </c>
      <c r="I637" s="59" t="n">
        <v>9</v>
      </c>
      <c r="J637" s="59" t="n">
        <v>0</v>
      </c>
      <c r="K637" s="59" t="n">
        <v>0</v>
      </c>
      <c r="L637" s="59" t="n">
        <v>0</v>
      </c>
      <c r="M637" s="59" t="n">
        <v>95</v>
      </c>
      <c r="N637" s="59" t="n">
        <v>6</v>
      </c>
      <c r="O637" s="59" t="n">
        <v>70</v>
      </c>
      <c r="P637" s="59" t="n">
        <v>6</v>
      </c>
      <c r="Q637" s="59" t="n">
        <v>36</v>
      </c>
      <c r="R637" s="59" t="n">
        <v>24</v>
      </c>
      <c r="S637" s="59" t="n">
        <v>19</v>
      </c>
      <c r="T637" s="59" t="n">
        <v>0</v>
      </c>
      <c r="V637" s="59" t="n">
        <v>4</v>
      </c>
      <c r="W637" s="59" t="n">
        <v>19</v>
      </c>
      <c r="X637" s="59" t="n">
        <v>0</v>
      </c>
      <c r="Y637" s="59" t="n">
        <v>25</v>
      </c>
      <c r="Z637" s="59" t="n">
        <v>0</v>
      </c>
    </row>
    <row r="638">
      <c r="B638" s="43" t="inlineStr">
        <is>
          <t>DE</t>
        </is>
      </c>
      <c r="C638" s="59" t="n">
        <v>70.31307281953904</v>
      </c>
      <c r="D638" s="59" t="n">
        <v>0.05255933502492044</v>
      </c>
      <c r="E638" s="59" t="n">
        <v>0.02288927023182342</v>
      </c>
      <c r="F638" s="59" t="n">
        <v>0.3213133526311169</v>
      </c>
      <c r="G638" s="59" t="n">
        <v>0.6096597046067139</v>
      </c>
      <c r="H638" s="59" t="n">
        <v>0.003322147311024682</v>
      </c>
      <c r="I638" s="59" t="n">
        <v>0.9987564679813546</v>
      </c>
      <c r="J638" s="59" t="n">
        <v>0.0332495927275988</v>
      </c>
      <c r="K638" s="59" t="n">
        <v>0.01857067371266137</v>
      </c>
      <c r="L638" s="59" t="n">
        <v>0.008949308927730361</v>
      </c>
      <c r="M638" s="59" t="n">
        <v>69.91574539586776</v>
      </c>
      <c r="N638" s="59" t="n">
        <v>0.03851220956341138</v>
      </c>
      <c r="O638" s="59" t="n">
        <v>45.6000685571251</v>
      </c>
      <c r="P638" s="59" t="n">
        <v>1.376950265917894</v>
      </c>
      <c r="Q638" s="59" t="n">
        <v>27.9529063456162</v>
      </c>
      <c r="R638" s="59" t="n">
        <v>17.04561668586249</v>
      </c>
      <c r="S638" s="59" t="n">
        <v>0.03403779372345819</v>
      </c>
      <c r="T638" s="59" t="n">
        <v>0.008534520932239872</v>
      </c>
      <c r="V638" s="59" t="n">
        <v>2.192609569445403</v>
      </c>
      <c r="W638" s="59" t="n">
        <v>0.05150743937013103</v>
      </c>
      <c r="X638" s="59" t="n">
        <v>0.01268245570470411</v>
      </c>
      <c r="Y638" s="59" t="n">
        <v>21.90690738223814</v>
      </c>
      <c r="Z638" s="59" t="n">
        <v>0.004379550079697828</v>
      </c>
    </row>
    <row r="639">
      <c r="B639" s="44" t="inlineStr">
        <is>
          <t>inf</t>
        </is>
      </c>
      <c r="C639" s="59">
        <f>IF(C638&gt;C636,C638-C636,0)</f>
        <v/>
      </c>
      <c r="D639" s="59">
        <f>IF(D638&gt;D636,D638-D636,0)</f>
        <v/>
      </c>
      <c r="E639" s="59">
        <f>IF(E638&gt;E636,E638-E636,0)</f>
        <v/>
      </c>
      <c r="F639" s="59">
        <f>IF(F638&gt;F636,F638-F636,0)</f>
        <v/>
      </c>
      <c r="G639" s="59">
        <f>IF(G638&gt;G636,G638-G636,0)</f>
        <v/>
      </c>
      <c r="H639" s="59">
        <f>IF(H638&gt;H636,H638-H636,0)</f>
        <v/>
      </c>
      <c r="I639" s="59">
        <f>IF(I638&gt;I636,I638-I636,0)</f>
        <v/>
      </c>
      <c r="J639" s="59">
        <f>IF(J638&gt;J636,J638-J636,0)</f>
        <v/>
      </c>
      <c r="K639" s="59">
        <f>IF(K638&gt;K636,K638-K636,0)</f>
        <v/>
      </c>
      <c r="L639" s="59">
        <f>IF(L638&gt;L636,L638-L636,0)</f>
        <v/>
      </c>
      <c r="M639" s="59">
        <f>IF(M638&gt;M636,M638-M636,0)</f>
        <v/>
      </c>
      <c r="N639" s="59">
        <f>IF(N638&gt;N636,N638-N636,0)</f>
        <v/>
      </c>
      <c r="O639" s="59">
        <f>IF(O638&gt;O636,O638-O636,0)</f>
        <v/>
      </c>
      <c r="P639" s="59">
        <f>IF(P638&gt;P636,P638-P636,0)</f>
        <v/>
      </c>
      <c r="Q639" s="59">
        <f>IF(Q638&gt;Q636,Q638-Q636,0)</f>
        <v/>
      </c>
      <c r="R639" s="59">
        <f>IF(R638&gt;R636,R638-R636,0)</f>
        <v/>
      </c>
      <c r="S639" s="59">
        <f>IF(S638&gt;S636,S638-S636,0)</f>
        <v/>
      </c>
      <c r="T639" s="59">
        <f>IF(T638&gt;T636,T638-T636,0)</f>
        <v/>
      </c>
      <c r="U639" s="59">
        <f>IF(U638&gt;U636,U638-U636,0)</f>
        <v/>
      </c>
      <c r="V639" s="59">
        <f>IF(V638&gt;V636,V638-V636,0)</f>
        <v/>
      </c>
      <c r="W639" s="59">
        <f>IF(W638&gt;W636,W638-W636,0)</f>
        <v/>
      </c>
      <c r="X639" s="59">
        <f>IF(X638&gt;X636,X638-X636,0)</f>
        <v/>
      </c>
      <c r="Y639" s="59">
        <f>IF(Y638&gt;Y636,Y638-Y636,0)</f>
        <v/>
      </c>
      <c r="Z639" s="59">
        <f>IF(Z638&gt;Z636,Z638-Z636,0)</f>
        <v/>
      </c>
    </row>
    <row r="640">
      <c r="B640" s="44" t="inlineStr">
        <is>
          <t>sup</t>
        </is>
      </c>
      <c r="C640" s="59">
        <f>IF(C637&gt;C638,C637-C638,0)</f>
        <v/>
      </c>
      <c r="D640" s="59">
        <f>IF(D637&gt;D638,D637-D638,0)</f>
        <v/>
      </c>
      <c r="E640" s="59">
        <f>IF(E637&gt;E638,E637-E638,0)</f>
        <v/>
      </c>
      <c r="F640" s="59">
        <f>IF(F637&gt;F638,F637-F638,0)</f>
        <v/>
      </c>
      <c r="G640" s="59">
        <f>IF(G637&gt;G638,G637-G638,0)</f>
        <v/>
      </c>
      <c r="H640" s="59">
        <f>IF(H637&gt;H638,H637-H638,0)</f>
        <v/>
      </c>
      <c r="I640" s="59">
        <f>IF(I637&gt;I638,I637-I638,0)</f>
        <v/>
      </c>
      <c r="J640" s="59">
        <f>IF(J637&gt;J638,J637-J638,0)</f>
        <v/>
      </c>
      <c r="K640" s="59">
        <f>IF(K637&gt;K638,K637-K638,0)</f>
        <v/>
      </c>
      <c r="L640" s="59">
        <f>IF(L637&gt;L638,L637-L638,0)</f>
        <v/>
      </c>
      <c r="M640" s="59">
        <f>IF(M637&gt;M638,M637-M638,0)</f>
        <v/>
      </c>
      <c r="N640" s="59">
        <f>IF(N637&gt;N638,N637-N638,0)</f>
        <v/>
      </c>
      <c r="O640" s="59">
        <f>IF(O637&gt;O638,O637-O638,0)</f>
        <v/>
      </c>
      <c r="P640" s="59">
        <f>IF(P637&gt;P638,P637-P638,0)</f>
        <v/>
      </c>
      <c r="Q640" s="59">
        <f>IF(Q637&gt;Q638,Q637-Q638,0)</f>
        <v/>
      </c>
      <c r="R640" s="59">
        <f>IF(R637&gt;R638,R637-R638,0)</f>
        <v/>
      </c>
      <c r="S640" s="59">
        <f>IF(S637&gt;S638,S637-S638,0)</f>
        <v/>
      </c>
      <c r="T640" s="59">
        <f>IF(T637&gt;T638,T637-T638,0)</f>
        <v/>
      </c>
      <c r="U640" s="59">
        <f>IF(U637&gt;U638,U637-U638,0)</f>
        <v/>
      </c>
      <c r="V640" s="59">
        <f>IF(V637&gt;V638,V637-V638,0)</f>
        <v/>
      </c>
      <c r="W640" s="59">
        <f>IF(W637&gt;W638,W637-W638,0)</f>
        <v/>
      </c>
      <c r="X640" s="59">
        <f>IF(X637&gt;X638,X637-X638,0)</f>
        <v/>
      </c>
      <c r="Y640" s="59">
        <f>IF(Y637&gt;Y638,Y637-Y638,0)</f>
        <v/>
      </c>
      <c r="Z640" s="59">
        <f>IF(Z637&gt;Z638,Z637-Z638,0)</f>
        <v/>
      </c>
    </row>
    <row r="641">
      <c r="A641" s="59" t="inlineStr">
        <is>
          <t>Pc truies intrac</t>
        </is>
      </c>
      <c r="B641" s="43" t="inlineStr">
        <is>
          <t>min</t>
        </is>
      </c>
      <c r="C641" s="59" t="n">
        <v>305</v>
      </c>
      <c r="D641" s="59" t="n">
        <v>306</v>
      </c>
      <c r="E641" s="59" t="n">
        <v>0</v>
      </c>
      <c r="F641" s="59" t="n">
        <v>258</v>
      </c>
      <c r="G641" s="59" t="n">
        <v>28</v>
      </c>
      <c r="H641" s="59" t="n">
        <v>0</v>
      </c>
      <c r="I641" s="59" t="n">
        <v>0</v>
      </c>
      <c r="J641" s="59" t="n">
        <v>0</v>
      </c>
      <c r="K641" s="59" t="n">
        <v>0</v>
      </c>
      <c r="L641" s="59" t="n">
        <v>0</v>
      </c>
    </row>
    <row r="642">
      <c r="B642" s="43" t="inlineStr">
        <is>
          <t>max</t>
        </is>
      </c>
      <c r="C642" s="59" t="n">
        <v>381</v>
      </c>
      <c r="D642" s="59" t="n">
        <v>377</v>
      </c>
      <c r="E642" s="59" t="n">
        <v>2</v>
      </c>
      <c r="F642" s="59" t="n">
        <v>322</v>
      </c>
      <c r="G642" s="59" t="n">
        <v>77</v>
      </c>
      <c r="H642" s="59" t="n">
        <v>0</v>
      </c>
      <c r="I642" s="59" t="n">
        <v>0</v>
      </c>
      <c r="J642" s="59" t="n">
        <v>1</v>
      </c>
      <c r="K642" s="59" t="n">
        <v>1</v>
      </c>
      <c r="L642" s="59" t="n">
        <v>2</v>
      </c>
    </row>
    <row r="643">
      <c r="B643" s="43" t="inlineStr">
        <is>
          <t>IC</t>
        </is>
      </c>
      <c r="C643" s="59" t="n">
        <v>350.8043977508874</v>
      </c>
      <c r="D643" s="59" t="n">
        <v>350.0962052186733</v>
      </c>
      <c r="E643" s="59" t="n">
        <v>0.03073581962154559</v>
      </c>
      <c r="F643" s="59" t="n">
        <v>299.039068132638</v>
      </c>
      <c r="G643" s="59" t="n">
        <v>53.28345801040113</v>
      </c>
      <c r="H643" s="59" t="n">
        <v>0.003614233857404194</v>
      </c>
      <c r="I643" s="59" t="n">
        <v>0.01087972221661422</v>
      </c>
      <c r="J643" s="59" t="n">
        <v>0.05232976571114919</v>
      </c>
      <c r="K643" s="59" t="n">
        <v>0.02469677809031265</v>
      </c>
      <c r="L643" s="59" t="n">
        <v>0.02605862672308838</v>
      </c>
    </row>
    <row r="644">
      <c r="B644" s="44" t="inlineStr">
        <is>
          <t>inf</t>
        </is>
      </c>
      <c r="C644" s="59">
        <f>IF(C643&gt;C641,C643-C641,0)</f>
        <v/>
      </c>
      <c r="D644" s="59">
        <f>IF(D643&gt;D641,D643-D641,0)</f>
        <v/>
      </c>
      <c r="E644" s="59">
        <f>IF(E643&gt;E641,E643-E641,0)</f>
        <v/>
      </c>
      <c r="F644" s="59">
        <f>IF(F643&gt;F641,F643-F641,0)</f>
        <v/>
      </c>
      <c r="G644" s="59">
        <f>IF(G643&gt;G641,G643-G641,0)</f>
        <v/>
      </c>
      <c r="H644" s="59">
        <f>IF(H643&gt;H641,H643-H641,0)</f>
        <v/>
      </c>
      <c r="I644" s="59">
        <f>IF(I643&gt;I641,I643-I641,0)</f>
        <v/>
      </c>
      <c r="J644" s="59">
        <f>IF(J643&gt;J641,J643-J641,0)</f>
        <v/>
      </c>
      <c r="K644" s="59">
        <f>IF(K643&gt;K641,K643-K641,0)</f>
        <v/>
      </c>
      <c r="L644" s="59">
        <f>IF(L643&gt;L641,L643-L641,0)</f>
        <v/>
      </c>
      <c r="M644" s="59">
        <f>IF(M643&gt;M641,M643-M641,0)</f>
        <v/>
      </c>
      <c r="N644" s="59">
        <f>IF(N643&gt;N641,N643-N641,0)</f>
        <v/>
      </c>
      <c r="O644" s="59">
        <f>IF(O643&gt;O641,O643-O641,0)</f>
        <v/>
      </c>
      <c r="P644" s="59">
        <f>IF(P643&gt;P641,P643-P641,0)</f>
        <v/>
      </c>
      <c r="Q644" s="59">
        <f>IF(Q643&gt;Q641,Q643-Q641,0)</f>
        <v/>
      </c>
      <c r="R644" s="59">
        <f>IF(R643&gt;R641,R643-R641,0)</f>
        <v/>
      </c>
      <c r="S644" s="59">
        <f>IF(S643&gt;S641,S643-S641,0)</f>
        <v/>
      </c>
      <c r="T644" s="59">
        <f>IF(T643&gt;T641,T643-T641,0)</f>
        <v/>
      </c>
      <c r="U644" s="59">
        <f>IF(U643&gt;U641,U643-U641,0)</f>
        <v/>
      </c>
      <c r="V644" s="59">
        <f>IF(V643&gt;V641,V643-V641,0)</f>
        <v/>
      </c>
      <c r="W644" s="59">
        <f>IF(W643&gt;W641,W643-W641,0)</f>
        <v/>
      </c>
      <c r="X644" s="59">
        <f>IF(X643&gt;X641,X643-X641,0)</f>
        <v/>
      </c>
      <c r="Y644" s="59">
        <f>IF(Y643&gt;Y641,Y643-Y641,0)</f>
        <v/>
      </c>
      <c r="Z644" s="59">
        <f>IF(Z643&gt;Z641,Z643-Z641,0)</f>
        <v/>
      </c>
    </row>
    <row r="645">
      <c r="B645" s="44" t="inlineStr">
        <is>
          <t>sup</t>
        </is>
      </c>
      <c r="C645" s="59">
        <f>IF(C642&gt;C643,C642-C643,0)</f>
        <v/>
      </c>
      <c r="D645" s="59">
        <f>IF(D642&gt;D643,D642-D643,0)</f>
        <v/>
      </c>
      <c r="E645" s="59">
        <f>IF(E642&gt;E643,E642-E643,0)</f>
        <v/>
      </c>
      <c r="F645" s="59">
        <f>IF(F642&gt;F643,F642-F643,0)</f>
        <v/>
      </c>
      <c r="G645" s="59">
        <f>IF(G642&gt;G643,G642-G643,0)</f>
        <v/>
      </c>
      <c r="H645" s="59">
        <f>IF(H642&gt;H643,H642-H643,0)</f>
        <v/>
      </c>
      <c r="I645" s="59">
        <f>IF(I642&gt;I643,I642-I643,0)</f>
        <v/>
      </c>
      <c r="J645" s="59">
        <f>IF(J642&gt;J643,J642-J643,0)</f>
        <v/>
      </c>
      <c r="K645" s="59">
        <f>IF(K642&gt;K643,K642-K643,0)</f>
        <v/>
      </c>
      <c r="L645" s="59">
        <f>IF(L642&gt;L643,L642-L643,0)</f>
        <v/>
      </c>
      <c r="M645" s="59">
        <f>IF(M642&gt;M643,M642-M643,0)</f>
        <v/>
      </c>
      <c r="N645" s="59">
        <f>IF(N642&gt;N643,N642-N643,0)</f>
        <v/>
      </c>
      <c r="O645" s="59">
        <f>IF(O642&gt;O643,O642-O643,0)</f>
        <v/>
      </c>
      <c r="P645" s="59">
        <f>IF(P642&gt;P643,P642-P643,0)</f>
        <v/>
      </c>
      <c r="Q645" s="59">
        <f>IF(Q642&gt;Q643,Q642-Q643,0)</f>
        <v/>
      </c>
      <c r="R645" s="59">
        <f>IF(R642&gt;R643,R642-R643,0)</f>
        <v/>
      </c>
      <c r="S645" s="59">
        <f>IF(S642&gt;S643,S642-S643,0)</f>
        <v/>
      </c>
      <c r="T645" s="59">
        <f>IF(T642&gt;T643,T642-T643,0)</f>
        <v/>
      </c>
      <c r="U645" s="59">
        <f>IF(U642&gt;U643,U642-U643,0)</f>
        <v/>
      </c>
      <c r="V645" s="59">
        <f>IF(V642&gt;V643,V642-V643,0)</f>
        <v/>
      </c>
      <c r="W645" s="59">
        <f>IF(W642&gt;W643,W642-W643,0)</f>
        <v/>
      </c>
      <c r="X645" s="59">
        <f>IF(X642&gt;X643,X642-X643,0)</f>
        <v/>
      </c>
      <c r="Y645" s="59">
        <f>IF(Y642&gt;Y643,Y642-Y643,0)</f>
        <v/>
      </c>
      <c r="Z645" s="59">
        <f>IF(Z642&gt;Z643,Z642-Z643,0)</f>
        <v/>
      </c>
    </row>
    <row r="646">
      <c r="C646" s="37" t="n"/>
    </row>
    <row r="647">
      <c r="C647" s="37" t="n"/>
    </row>
    <row r="648">
      <c r="C648" s="37" t="n"/>
    </row>
    <row r="649">
      <c r="C649" s="37" t="n"/>
    </row>
    <row r="650">
      <c r="C650" s="37" t="n"/>
    </row>
    <row r="651">
      <c r="C651" s="37" t="n"/>
    </row>
    <row r="652">
      <c r="C652" s="37" t="n"/>
    </row>
    <row r="653">
      <c r="C653" s="37" t="inlineStr">
        <is>
          <t>Matières premières "concentrés"</t>
        </is>
      </c>
      <c r="D653" s="37" t="inlineStr">
        <is>
          <t>Céréales</t>
        </is>
      </c>
      <c r="E653" s="41" t="inlineStr">
        <is>
          <t>Blétendre</t>
        </is>
      </c>
      <c r="F653" s="41" t="inlineStr">
        <is>
          <t>Maïs</t>
        </is>
      </c>
      <c r="G653" s="41" t="inlineStr">
        <is>
          <t>Orge</t>
        </is>
      </c>
      <c r="H653" s="41" t="inlineStr">
        <is>
          <t>Triticale</t>
        </is>
      </c>
      <c r="I653" s="41" t="inlineStr">
        <is>
          <t>Autres céréales</t>
        </is>
      </c>
      <c r="J653" s="37" t="inlineStr">
        <is>
          <t>Oléopro</t>
        </is>
      </c>
      <c r="K653" s="41" t="inlineStr">
        <is>
          <t>Protéagineux</t>
        </is>
      </c>
      <c r="L653" s="41" t="inlineStr">
        <is>
          <t>Autres oléopro</t>
        </is>
      </c>
      <c r="M653" s="37" t="inlineStr">
        <is>
          <t>Coproduits</t>
        </is>
      </c>
      <c r="N653" s="37" t="inlineStr">
        <is>
          <t>CP Cér</t>
        </is>
      </c>
      <c r="O653" s="37" t="inlineStr">
        <is>
          <t>Tourteaux</t>
        </is>
      </c>
      <c r="P653" s="41" t="inlineStr">
        <is>
          <t>Ttx soja</t>
        </is>
      </c>
      <c r="Q653" s="41" t="inlineStr">
        <is>
          <t>Ttx colza</t>
        </is>
      </c>
      <c r="R653" s="41" t="inlineStr">
        <is>
          <t>Ttx tournesol</t>
        </is>
      </c>
      <c r="S653" s="41" t="inlineStr">
        <is>
          <t>Autres ttx</t>
        </is>
      </c>
      <c r="T653" s="37" t="inlineStr">
        <is>
          <t>Huiles vég.</t>
        </is>
      </c>
      <c r="U653" s="37" t="inlineStr">
        <is>
          <t>Luzerne déshy.</t>
        </is>
      </c>
      <c r="V653" s="37" t="inlineStr">
        <is>
          <t>Pulpes bett.</t>
        </is>
      </c>
      <c r="W653" s="37" t="inlineStr">
        <is>
          <t>CP liq bett.</t>
        </is>
      </c>
      <c r="X653" s="37" t="inlineStr">
        <is>
          <t>CP orig. anim.</t>
        </is>
      </c>
      <c r="Y653" s="37" t="inlineStr">
        <is>
          <t>Autres MP</t>
        </is>
      </c>
      <c r="Z653" s="37" t="inlineStr">
        <is>
          <t>AMV</t>
        </is>
      </c>
    </row>
    <row r="654">
      <c r="A654" s="59" t="inlineStr">
        <is>
          <t>Palmip. gras</t>
        </is>
      </c>
      <c r="B654" s="43" t="inlineStr">
        <is>
          <t>min</t>
        </is>
      </c>
      <c r="C654" s="59" t="n">
        <v>2100</v>
      </c>
      <c r="D654" s="59" t="n">
        <v>1547</v>
      </c>
      <c r="E654" s="59" t="n">
        <v>522</v>
      </c>
      <c r="F654" s="59" t="n">
        <v>954</v>
      </c>
      <c r="G654" s="59" t="n">
        <v>0</v>
      </c>
      <c r="H654" s="59" t="n">
        <v>0</v>
      </c>
      <c r="I654" s="59" t="n">
        <v>0</v>
      </c>
      <c r="J654" s="59" t="n">
        <v>170</v>
      </c>
      <c r="K654" s="59" t="n">
        <v>32</v>
      </c>
      <c r="L654" s="59" t="n">
        <v>119</v>
      </c>
      <c r="M654" s="59" t="n">
        <v>325</v>
      </c>
      <c r="N654" s="59" t="n">
        <v>23</v>
      </c>
      <c r="O654" s="59" t="n">
        <v>226</v>
      </c>
      <c r="P654" s="59" t="n">
        <v>50</v>
      </c>
      <c r="Q654" s="59" t="n">
        <v>10</v>
      </c>
      <c r="R654" s="59" t="n">
        <v>0</v>
      </c>
      <c r="S654" s="59" t="n">
        <v>2</v>
      </c>
      <c r="T654" s="59" t="n">
        <v>0</v>
      </c>
      <c r="U654" s="59" t="n">
        <v>0</v>
      </c>
      <c r="V654" s="59" t="n">
        <v>0</v>
      </c>
      <c r="W654" s="59" t="n">
        <v>0</v>
      </c>
      <c r="X654" s="59" t="n">
        <v>0</v>
      </c>
      <c r="Y654" s="59" t="n">
        <v>73</v>
      </c>
      <c r="Z654" s="59" t="n">
        <v>2</v>
      </c>
    </row>
    <row r="655">
      <c r="B655" s="43" t="inlineStr">
        <is>
          <t>max</t>
        </is>
      </c>
      <c r="C655" s="59" t="n">
        <v>2100</v>
      </c>
      <c r="D655" s="59" t="n">
        <v>1603</v>
      </c>
      <c r="E655" s="59" t="n">
        <v>624</v>
      </c>
      <c r="F655" s="59" t="n">
        <v>1054</v>
      </c>
      <c r="G655" s="59" t="n">
        <v>100</v>
      </c>
      <c r="H655" s="59" t="n">
        <v>100</v>
      </c>
      <c r="I655" s="59" t="n">
        <v>13</v>
      </c>
      <c r="J655" s="59" t="n">
        <v>198</v>
      </c>
      <c r="K655" s="59" t="n">
        <v>47</v>
      </c>
      <c r="L655" s="59" t="n">
        <v>194</v>
      </c>
      <c r="M655" s="59" t="n">
        <v>364</v>
      </c>
      <c r="N655" s="59" t="n">
        <v>27</v>
      </c>
      <c r="O655" s="59" t="n">
        <v>259</v>
      </c>
      <c r="P655" s="59" t="n">
        <v>190</v>
      </c>
      <c r="Q655" s="59" t="n">
        <v>128</v>
      </c>
      <c r="R655" s="59" t="n">
        <v>170</v>
      </c>
      <c r="S655" s="59" t="n">
        <v>39</v>
      </c>
      <c r="T655" s="59" t="n">
        <v>6</v>
      </c>
      <c r="U655" s="59" t="n">
        <v>0</v>
      </c>
      <c r="V655" s="59" t="n">
        <v>6</v>
      </c>
      <c r="W655" s="59" t="n">
        <v>6</v>
      </c>
      <c r="X655" s="59" t="n">
        <v>6</v>
      </c>
      <c r="Y655" s="59" t="n">
        <v>78</v>
      </c>
      <c r="Z655" s="59" t="n">
        <v>4</v>
      </c>
    </row>
    <row r="656">
      <c r="B656" s="43" t="inlineStr">
        <is>
          <t>out</t>
        </is>
      </c>
      <c r="C656" s="59" t="n">
        <v>2099.991524761234</v>
      </c>
      <c r="D656" s="59" t="n">
        <v>1570.859861908417</v>
      </c>
      <c r="E656" s="59" t="n">
        <v>553.1853294435922</v>
      </c>
      <c r="F656" s="59" t="n">
        <v>963.3304898556684</v>
      </c>
      <c r="G656" s="59" t="n">
        <v>28.07113623245757</v>
      </c>
      <c r="H656" s="59" t="n">
        <v>27.63426953651084</v>
      </c>
      <c r="I656" s="59" t="n">
        <v>0.2139041183451658</v>
      </c>
      <c r="J656" s="59" t="n">
        <v>182.8212161611491</v>
      </c>
      <c r="K656" s="59" t="n">
        <v>38.01874411294979</v>
      </c>
      <c r="L656" s="59" t="n">
        <v>145.0793386403901</v>
      </c>
      <c r="M656" s="59" t="n">
        <v>345.9125701822206</v>
      </c>
      <c r="N656" s="59" t="n">
        <v>24.62313181872172</v>
      </c>
      <c r="O656" s="59" t="n">
        <v>242.6022382782993</v>
      </c>
      <c r="P656" s="59" t="n">
        <v>102.5589899230747</v>
      </c>
      <c r="Q656" s="59" t="n">
        <v>54.33189169564891</v>
      </c>
      <c r="R656" s="59" t="n">
        <v>84.73498761349883</v>
      </c>
      <c r="S656" s="59" t="n">
        <v>0.5363344414640975</v>
      </c>
      <c r="T656" s="59" t="n">
        <v>0.4240088817123179</v>
      </c>
      <c r="U656" s="59" t="n">
        <v>0</v>
      </c>
      <c r="V656" s="59" t="n">
        <v>0.6221350790851934</v>
      </c>
      <c r="W656" s="59" t="n">
        <v>0.4106811369569879</v>
      </c>
      <c r="X656" s="59" t="n">
        <v>0.4261778760931343</v>
      </c>
      <c r="Y656" s="59" t="n">
        <v>75.94803157245141</v>
      </c>
      <c r="Z656" s="59" t="n">
        <v>1.98996737444123</v>
      </c>
    </row>
    <row r="657">
      <c r="B657" s="44" t="inlineStr">
        <is>
          <t>inf</t>
        </is>
      </c>
      <c r="C657" s="59">
        <f>IF(C656&gt;C654,C656-C654,0)</f>
        <v/>
      </c>
      <c r="D657" s="59">
        <f>IF(D656&gt;D654,D656-D654,0)</f>
        <v/>
      </c>
      <c r="E657" s="59">
        <f>IF(E656&gt;E654,E656-E654,0)</f>
        <v/>
      </c>
      <c r="F657" s="59">
        <f>IF(F656&gt;F654,F656-F654,0)</f>
        <v/>
      </c>
      <c r="G657" s="59">
        <f>IF(G656&gt;G654,G656-G654,0)</f>
        <v/>
      </c>
      <c r="H657" s="59">
        <f>IF(H656&gt;H654,H656-H654,0)</f>
        <v/>
      </c>
      <c r="I657" s="59">
        <f>IF(I656&gt;I654,I656-I654,0)</f>
        <v/>
      </c>
      <c r="J657" s="59">
        <f>IF(J656&gt;J654,J656-J654,0)</f>
        <v/>
      </c>
      <c r="K657" s="59">
        <f>IF(K656&gt;K654,K656-K654,0)</f>
        <v/>
      </c>
      <c r="L657" s="59">
        <f>IF(L656&gt;L654,L656-L654,0)</f>
        <v/>
      </c>
      <c r="M657" s="59">
        <f>IF(M656&gt;M654,M656-M654,0)</f>
        <v/>
      </c>
      <c r="N657" s="59">
        <f>IF(N656&gt;N654,N656-N654,0)</f>
        <v/>
      </c>
      <c r="O657" s="59">
        <f>IF(O656&gt;O654,O656-O654,0)</f>
        <v/>
      </c>
      <c r="P657" s="59">
        <f>IF(P656&gt;P654,P656-P654,0)</f>
        <v/>
      </c>
      <c r="Q657" s="59">
        <f>IF(Q656&gt;Q654,Q656-Q654,0)</f>
        <v/>
      </c>
      <c r="R657" s="59">
        <f>IF(R656&gt;R654,R656-R654,0)</f>
        <v/>
      </c>
      <c r="S657" s="59">
        <f>IF(S656&gt;S654,S656-S654,0)</f>
        <v/>
      </c>
      <c r="T657" s="59">
        <f>IF(T656&gt;T654,T656-T654,0)</f>
        <v/>
      </c>
      <c r="U657" s="59">
        <f>IF(U656&gt;U654,U656-U654,0)</f>
        <v/>
      </c>
      <c r="V657" s="59">
        <f>IF(V656&gt;V654,V656-V654,0)</f>
        <v/>
      </c>
      <c r="W657" s="59">
        <f>IF(W656&gt;W654,W656-W654,0)</f>
        <v/>
      </c>
      <c r="X657" s="59">
        <f>IF(X656&gt;X654,X656-X654,0)</f>
        <v/>
      </c>
      <c r="Y657" s="59">
        <f>IF(Y656&gt;Y654,Y656-Y654,0)</f>
        <v/>
      </c>
      <c r="Z657" s="59">
        <f>IF(Z656&gt;Z654,Z656-Z654,0)</f>
        <v/>
      </c>
    </row>
    <row r="658">
      <c r="B658" s="44" t="inlineStr">
        <is>
          <t>sup</t>
        </is>
      </c>
      <c r="C658" s="59">
        <f>IF(C655&gt;C656,C655-C656,0)</f>
        <v/>
      </c>
      <c r="D658" s="59">
        <f>IF(D655&gt;D656,D655-D656,0)</f>
        <v/>
      </c>
      <c r="E658" s="59">
        <f>IF(E655&gt;E656,E655-E656,0)</f>
        <v/>
      </c>
      <c r="F658" s="59">
        <f>IF(F655&gt;F656,F655-F656,0)</f>
        <v/>
      </c>
      <c r="G658" s="59">
        <f>IF(G655&gt;G656,G655-G656,0)</f>
        <v/>
      </c>
      <c r="H658" s="59">
        <f>IF(H655&gt;H656,H655-H656,0)</f>
        <v/>
      </c>
      <c r="I658" s="59">
        <f>IF(I655&gt;I656,I655-I656,0)</f>
        <v/>
      </c>
      <c r="J658" s="59">
        <f>IF(J655&gt;J656,J655-J656,0)</f>
        <v/>
      </c>
      <c r="K658" s="59">
        <f>IF(K655&gt;K656,K655-K656,0)</f>
        <v/>
      </c>
      <c r="L658" s="59">
        <f>IF(L655&gt;L656,L655-L656,0)</f>
        <v/>
      </c>
      <c r="M658" s="59">
        <f>IF(M655&gt;M656,M655-M656,0)</f>
        <v/>
      </c>
      <c r="N658" s="59">
        <f>IF(N655&gt;N656,N655-N656,0)</f>
        <v/>
      </c>
      <c r="O658" s="59">
        <f>IF(O655&gt;O656,O655-O656,0)</f>
        <v/>
      </c>
      <c r="P658" s="59">
        <f>IF(P655&gt;P656,P655-P656,0)</f>
        <v/>
      </c>
      <c r="Q658" s="59">
        <f>IF(Q655&gt;Q656,Q655-Q656,0)</f>
        <v/>
      </c>
      <c r="R658" s="59">
        <f>IF(R655&gt;R656,R655-R656,0)</f>
        <v/>
      </c>
      <c r="S658" s="59">
        <f>IF(S655&gt;S656,S655-S656,0)</f>
        <v/>
      </c>
      <c r="T658" s="59">
        <f>IF(T655&gt;T656,T655-T656,0)</f>
        <v/>
      </c>
      <c r="U658" s="59">
        <f>IF(U655&gt;U656,U655-U656,0)</f>
        <v/>
      </c>
      <c r="V658" s="59">
        <f>IF(V655&gt;V656,V655-V656,0)</f>
        <v/>
      </c>
      <c r="W658" s="59">
        <f>IF(W655&gt;W656,W655-W656,0)</f>
        <v/>
      </c>
      <c r="X658" s="59">
        <f>IF(X655&gt;X656,X655-X656,0)</f>
        <v/>
      </c>
      <c r="Y658" s="59">
        <f>IF(Y655&gt;Y656,Y655-Y656,0)</f>
        <v/>
      </c>
      <c r="Z658" s="59">
        <f>IF(Z655&gt;Z656,Z655-Z656,0)</f>
        <v/>
      </c>
    </row>
    <row r="659">
      <c r="A659" s="59" t="inlineStr">
        <is>
          <t>Palmip. gras FAB</t>
        </is>
      </c>
      <c r="B659" s="43" t="inlineStr">
        <is>
          <t>min</t>
        </is>
      </c>
      <c r="C659" s="59" t="n">
        <v>1095</v>
      </c>
      <c r="D659" s="59" t="n">
        <v>901</v>
      </c>
      <c r="E659" s="59" t="n">
        <v>304</v>
      </c>
      <c r="F659" s="59" t="n">
        <v>569</v>
      </c>
      <c r="G659" s="59" t="n">
        <v>0</v>
      </c>
      <c r="H659" s="59" t="n">
        <v>0</v>
      </c>
      <c r="I659" s="59" t="n">
        <v>0</v>
      </c>
      <c r="J659" s="59" t="n">
        <v>1</v>
      </c>
      <c r="K659" s="59" t="n">
        <v>1</v>
      </c>
      <c r="L659" s="59" t="n">
        <v>0</v>
      </c>
      <c r="M659" s="59" t="n">
        <v>141</v>
      </c>
      <c r="N659" s="59" t="n">
        <v>1</v>
      </c>
      <c r="O659" s="59" t="n">
        <v>112</v>
      </c>
      <c r="P659" s="59" t="n">
        <v>48</v>
      </c>
      <c r="Q659" s="59" t="n">
        <v>0</v>
      </c>
      <c r="R659" s="59" t="n">
        <v>0</v>
      </c>
      <c r="S659" s="59" t="n">
        <v>0</v>
      </c>
      <c r="T659" s="59" t="n">
        <v>0</v>
      </c>
      <c r="U659" s="59" t="n">
        <v>0</v>
      </c>
      <c r="V659" s="59" t="n">
        <v>0</v>
      </c>
      <c r="W659" s="59" t="n">
        <v>0</v>
      </c>
      <c r="X659" s="59" t="n">
        <v>0</v>
      </c>
      <c r="Y659" s="59" t="n">
        <v>0</v>
      </c>
      <c r="Z659" s="59" t="n">
        <v>0</v>
      </c>
    </row>
    <row r="660">
      <c r="B660" s="43" t="inlineStr">
        <is>
          <t>max</t>
        </is>
      </c>
      <c r="C660" s="59" t="n">
        <v>1118</v>
      </c>
      <c r="D660" s="59" t="n">
        <v>950</v>
      </c>
      <c r="E660" s="59" t="n">
        <v>358</v>
      </c>
      <c r="F660" s="59" t="n">
        <v>624</v>
      </c>
      <c r="G660" s="59" t="n">
        <v>2</v>
      </c>
      <c r="H660" s="59" t="n">
        <v>2</v>
      </c>
      <c r="I660" s="59" t="n">
        <v>1</v>
      </c>
      <c r="J660" s="59" t="n">
        <v>25</v>
      </c>
      <c r="K660" s="59" t="n">
        <v>24</v>
      </c>
      <c r="L660" s="59" t="n">
        <v>4</v>
      </c>
      <c r="M660" s="59" t="n">
        <v>196</v>
      </c>
      <c r="N660" s="59" t="n">
        <v>24</v>
      </c>
      <c r="O660" s="59" t="n">
        <v>192</v>
      </c>
      <c r="P660" s="59" t="n">
        <v>188</v>
      </c>
      <c r="Q660" s="59" t="n">
        <v>11</v>
      </c>
      <c r="R660" s="59" t="n">
        <v>140</v>
      </c>
      <c r="S660" s="59" t="n">
        <v>16</v>
      </c>
      <c r="T660" s="59" t="n">
        <v>7</v>
      </c>
      <c r="U660" s="59" t="n">
        <v>1</v>
      </c>
      <c r="V660" s="59" t="n">
        <v>7</v>
      </c>
      <c r="W660" s="59" t="n">
        <v>7</v>
      </c>
      <c r="X660" s="59" t="n">
        <v>7</v>
      </c>
      <c r="Y660" s="59" t="n">
        <v>0</v>
      </c>
      <c r="Z660" s="59" t="n">
        <v>3</v>
      </c>
    </row>
    <row r="661">
      <c r="B661" s="43" t="inlineStr">
        <is>
          <t>FAB</t>
        </is>
      </c>
      <c r="C661" s="59" t="n">
        <v>1106.465420352623</v>
      </c>
      <c r="D661" s="59" t="n">
        <v>921.9229232317887</v>
      </c>
      <c r="E661" s="59" t="n">
        <v>321.7277222820132</v>
      </c>
      <c r="F661" s="59" t="n">
        <v>599.4764302811797</v>
      </c>
      <c r="G661" s="59" t="n">
        <v>0.1830515182151811</v>
      </c>
      <c r="H661" s="59" t="n">
        <v>0.3947335989012762</v>
      </c>
      <c r="I661" s="59" t="n">
        <v>0.002254318172954983</v>
      </c>
      <c r="J661" s="59" t="n">
        <v>0.8823950853818407</v>
      </c>
      <c r="K661" s="59" t="n">
        <v>0.9623867687565355</v>
      </c>
      <c r="L661" s="59" t="n">
        <v>0.002410586680883746</v>
      </c>
      <c r="M661" s="59" t="n">
        <v>187.2173883808587</v>
      </c>
      <c r="N661" s="59" t="n">
        <v>0.0902398425512847</v>
      </c>
      <c r="O661" s="59" t="n">
        <v>187.2508906351</v>
      </c>
      <c r="P661" s="59" t="n">
        <v>102.6951007017267</v>
      </c>
      <c r="Q661" s="59" t="n">
        <v>0.002217219878631258</v>
      </c>
      <c r="R661" s="59" t="n">
        <v>84.16750934143646</v>
      </c>
      <c r="S661" s="59" t="n">
        <v>0.002353845031058385</v>
      </c>
      <c r="T661" s="59" t="n">
        <v>0.002366377062432301</v>
      </c>
      <c r="U661" s="59" t="n">
        <v>0.002612221712446278</v>
      </c>
      <c r="V661" s="59" t="n">
        <v>0.1631194315988307</v>
      </c>
      <c r="W661" s="59" t="n">
        <v>0.002180515913778212</v>
      </c>
      <c r="X661" s="59" t="n">
        <v>0.002160017278307402</v>
      </c>
      <c r="Y661" s="59" t="n">
        <v>0.01310857677615473</v>
      </c>
      <c r="Z661" s="59" t="n">
        <v>0.01077466050274463</v>
      </c>
    </row>
    <row r="662">
      <c r="B662" s="44" t="inlineStr">
        <is>
          <t>inf</t>
        </is>
      </c>
      <c r="C662" s="59">
        <f>IF(C661&gt;C659,C661-C659,0)</f>
        <v/>
      </c>
      <c r="D662" s="59">
        <f>IF(D661&gt;D659,D661-D659,0)</f>
        <v/>
      </c>
      <c r="E662" s="59">
        <f>IF(E661&gt;E659,E661-E659,0)</f>
        <v/>
      </c>
      <c r="F662" s="59">
        <f>IF(F661&gt;F659,F661-F659,0)</f>
        <v/>
      </c>
      <c r="G662" s="59">
        <f>IF(G661&gt;G659,G661-G659,0)</f>
        <v/>
      </c>
      <c r="H662" s="59">
        <f>IF(H661&gt;H659,H661-H659,0)</f>
        <v/>
      </c>
      <c r="I662" s="59">
        <f>IF(I661&gt;I659,I661-I659,0)</f>
        <v/>
      </c>
      <c r="J662" s="59">
        <f>IF(J661&gt;J659,J661-J659,0)</f>
        <v/>
      </c>
      <c r="K662" s="59">
        <f>IF(K661&gt;K659,K661-K659,0)</f>
        <v/>
      </c>
      <c r="L662" s="59">
        <f>IF(L661&gt;L659,L661-L659,0)</f>
        <v/>
      </c>
      <c r="M662" s="59">
        <f>IF(M661&gt;M659,M661-M659,0)</f>
        <v/>
      </c>
      <c r="N662" s="59">
        <f>IF(N661&gt;N659,N661-N659,0)</f>
        <v/>
      </c>
      <c r="O662" s="59">
        <f>IF(O661&gt;O659,O661-O659,0)</f>
        <v/>
      </c>
      <c r="P662" s="59">
        <f>IF(P661&gt;P659,P661-P659,0)</f>
        <v/>
      </c>
      <c r="Q662" s="59">
        <f>IF(Q661&gt;Q659,Q661-Q659,0)</f>
        <v/>
      </c>
      <c r="R662" s="59">
        <f>IF(R661&gt;R659,R661-R659,0)</f>
        <v/>
      </c>
      <c r="S662" s="59">
        <f>IF(S661&gt;S659,S661-S659,0)</f>
        <v/>
      </c>
      <c r="T662" s="59">
        <f>IF(T661&gt;T659,T661-T659,0)</f>
        <v/>
      </c>
      <c r="U662" s="59">
        <f>IF(U661&gt;U659,U661-U659,0)</f>
        <v/>
      </c>
      <c r="V662" s="59">
        <f>IF(V661&gt;V659,V661-V659,0)</f>
        <v/>
      </c>
      <c r="W662" s="59">
        <f>IF(W661&gt;W659,W661-W659,0)</f>
        <v/>
      </c>
      <c r="X662" s="59">
        <f>IF(X661&gt;X659,X661-X659,0)</f>
        <v/>
      </c>
      <c r="Y662" s="59">
        <f>IF(Y661&gt;Y659,Y661-Y659,0)</f>
        <v/>
      </c>
      <c r="Z662" s="59">
        <f>IF(Z661&gt;Z659,Z661-Z659,0)</f>
        <v/>
      </c>
    </row>
    <row r="663">
      <c r="B663" s="44" t="inlineStr">
        <is>
          <t>sup</t>
        </is>
      </c>
      <c r="C663" s="59">
        <f>IF(C660&gt;C661,C660-C661,0)</f>
        <v/>
      </c>
      <c r="D663" s="59">
        <f>IF(D660&gt;D661,D660-D661,0)</f>
        <v/>
      </c>
      <c r="E663" s="59">
        <f>IF(E660&gt;E661,E660-E661,0)</f>
        <v/>
      </c>
      <c r="F663" s="59">
        <f>IF(F660&gt;F661,F660-F661,0)</f>
        <v/>
      </c>
      <c r="G663" s="59">
        <f>IF(G660&gt;G661,G660-G661,0)</f>
        <v/>
      </c>
      <c r="H663" s="59">
        <f>IF(H660&gt;H661,H660-H661,0)</f>
        <v/>
      </c>
      <c r="I663" s="59">
        <f>IF(I660&gt;I661,I660-I661,0)</f>
        <v/>
      </c>
      <c r="J663" s="59">
        <f>IF(J660&gt;J661,J660-J661,0)</f>
        <v/>
      </c>
      <c r="K663" s="59">
        <f>IF(K660&gt;K661,K660-K661,0)</f>
        <v/>
      </c>
      <c r="L663" s="59">
        <f>IF(L660&gt;L661,L660-L661,0)</f>
        <v/>
      </c>
      <c r="M663" s="59">
        <f>IF(M660&gt;M661,M660-M661,0)</f>
        <v/>
      </c>
      <c r="N663" s="59">
        <f>IF(N660&gt;N661,N660-N661,0)</f>
        <v/>
      </c>
      <c r="O663" s="59">
        <f>IF(O660&gt;O661,O660-O661,0)</f>
        <v/>
      </c>
      <c r="P663" s="59">
        <f>IF(P660&gt;P661,P660-P661,0)</f>
        <v/>
      </c>
      <c r="Q663" s="59">
        <f>IF(Q660&gt;Q661,Q660-Q661,0)</f>
        <v/>
      </c>
      <c r="R663" s="59">
        <f>IF(R660&gt;R661,R660-R661,0)</f>
        <v/>
      </c>
      <c r="S663" s="59">
        <f>IF(S660&gt;S661,S660-S661,0)</f>
        <v/>
      </c>
      <c r="T663" s="59">
        <f>IF(T660&gt;T661,T660-T661,0)</f>
        <v/>
      </c>
      <c r="U663" s="59">
        <f>IF(U660&gt;U661,U660-U661,0)</f>
        <v/>
      </c>
      <c r="V663" s="59">
        <f>IF(V660&gt;V661,V660-V661,0)</f>
        <v/>
      </c>
      <c r="W663" s="59">
        <f>IF(W660&gt;W661,W660-W661,0)</f>
        <v/>
      </c>
      <c r="X663" s="59">
        <f>IF(X660&gt;X661,X660-X661,0)</f>
        <v/>
      </c>
      <c r="Y663" s="59">
        <f>IF(Y660&gt;Y661,Y660-Y661,0)</f>
        <v/>
      </c>
      <c r="Z663" s="59">
        <f>IF(Z660&gt;Z661,Z660-Z661,0)</f>
        <v/>
      </c>
    </row>
    <row r="664">
      <c r="A664" s="59" t="inlineStr">
        <is>
          <t>Palmip. gras dir</t>
        </is>
      </c>
      <c r="B664" s="43" t="inlineStr">
        <is>
          <t>min</t>
        </is>
      </c>
      <c r="C664" s="59" t="n">
        <v>495</v>
      </c>
      <c r="D664" s="59" t="n">
        <v>330</v>
      </c>
      <c r="E664" s="59" t="n">
        <v>162</v>
      </c>
      <c r="F664" s="59" t="n">
        <v>130</v>
      </c>
      <c r="G664" s="59" t="n">
        <v>0</v>
      </c>
      <c r="H664" s="59" t="n">
        <v>0</v>
      </c>
      <c r="I664" s="59" t="n">
        <v>0</v>
      </c>
      <c r="J664" s="59" t="n">
        <v>1</v>
      </c>
      <c r="K664" s="59" t="n">
        <v>1</v>
      </c>
      <c r="L664" s="59" t="n">
        <v>1</v>
      </c>
      <c r="M664" s="59" t="n">
        <v>139</v>
      </c>
      <c r="N664" s="59" t="n">
        <v>1</v>
      </c>
      <c r="O664" s="59" t="n">
        <v>40</v>
      </c>
      <c r="P664" s="59" t="n">
        <v>0</v>
      </c>
      <c r="Q664" s="59" t="n">
        <v>10</v>
      </c>
      <c r="R664" s="59" t="n">
        <v>3</v>
      </c>
      <c r="S664" s="59" t="n">
        <v>1</v>
      </c>
      <c r="U664" s="59" t="n">
        <v>0</v>
      </c>
      <c r="V664" s="59" t="n">
        <v>0</v>
      </c>
      <c r="W664" s="59" t="n">
        <v>0</v>
      </c>
      <c r="X664" s="59" t="n">
        <v>0</v>
      </c>
      <c r="Y664" s="59" t="n">
        <v>74</v>
      </c>
      <c r="Z664" s="59" t="n">
        <v>0</v>
      </c>
    </row>
    <row r="665">
      <c r="B665" s="43" t="inlineStr">
        <is>
          <t>max</t>
        </is>
      </c>
      <c r="C665" s="59" t="n">
        <v>561</v>
      </c>
      <c r="D665" s="59" t="n">
        <v>388</v>
      </c>
      <c r="E665" s="59" t="n">
        <v>207</v>
      </c>
      <c r="F665" s="59" t="n">
        <v>185</v>
      </c>
      <c r="G665" s="59" t="n">
        <v>7</v>
      </c>
      <c r="H665" s="59" t="n">
        <v>7</v>
      </c>
      <c r="I665" s="59" t="n">
        <v>6</v>
      </c>
      <c r="J665" s="59" t="n">
        <v>25</v>
      </c>
      <c r="K665" s="59" t="n">
        <v>24</v>
      </c>
      <c r="L665" s="59" t="n">
        <v>25</v>
      </c>
      <c r="M665" s="59" t="n">
        <v>209</v>
      </c>
      <c r="N665" s="59" t="n">
        <v>24</v>
      </c>
      <c r="O665" s="59" t="n">
        <v>126</v>
      </c>
      <c r="P665" s="59" t="n">
        <v>3</v>
      </c>
      <c r="Q665" s="59" t="n">
        <v>122</v>
      </c>
      <c r="R665" s="59" t="n">
        <v>65</v>
      </c>
      <c r="S665" s="59" t="n">
        <v>25</v>
      </c>
      <c r="U665" s="59" t="n">
        <v>1</v>
      </c>
      <c r="V665" s="59" t="n">
        <v>7</v>
      </c>
      <c r="W665" s="59" t="n">
        <v>7</v>
      </c>
      <c r="X665" s="59" t="n">
        <v>3</v>
      </c>
      <c r="Y665" s="59" t="n">
        <v>79</v>
      </c>
      <c r="Z665" s="59" t="n">
        <v>3</v>
      </c>
    </row>
    <row r="666">
      <c r="B666" s="43" t="inlineStr">
        <is>
          <t>DE</t>
        </is>
      </c>
      <c r="C666" s="59" t="n">
        <v>523.368746336866</v>
      </c>
      <c r="D666" s="59" t="n">
        <v>360.6142579219168</v>
      </c>
      <c r="E666" s="59" t="n">
        <v>205.6068116668632</v>
      </c>
      <c r="F666" s="59" t="n">
        <v>154.4890578272927</v>
      </c>
      <c r="G666" s="59" t="n">
        <v>0.2552441792546454</v>
      </c>
      <c r="H666" s="59" t="n">
        <v>0.3180440490979004</v>
      </c>
      <c r="I666" s="59" t="n">
        <v>0.06402803722901104</v>
      </c>
      <c r="J666" s="59" t="n">
        <v>0.2181778609963363</v>
      </c>
      <c r="K666" s="59" t="n">
        <v>0.9628619955097838</v>
      </c>
      <c r="L666" s="59" t="n">
        <v>0.01395971382026373</v>
      </c>
      <c r="M666" s="59" t="n">
        <v>159.6291734661024</v>
      </c>
      <c r="N666" s="59" t="n">
        <v>25.52629705818642</v>
      </c>
      <c r="O666" s="59" t="n">
        <v>54.37349747386826</v>
      </c>
      <c r="P666" s="59" t="n">
        <v>0.008777978339327506</v>
      </c>
      <c r="Q666" s="59" t="n">
        <v>54.46974733989155</v>
      </c>
      <c r="R666" s="59" t="n">
        <v>0.5122927522918028</v>
      </c>
      <c r="S666" s="59" t="n">
        <v>0.01037025652841202</v>
      </c>
      <c r="U666" s="59" t="n">
        <v>0.9931068743808023</v>
      </c>
      <c r="V666" s="59" t="n">
        <v>0.01433987316634404</v>
      </c>
      <c r="W666" s="59" t="n">
        <v>0.01031007022370478</v>
      </c>
      <c r="X666" s="59" t="n">
        <v>0.01017641565783103</v>
      </c>
      <c r="Y666" s="59" t="n">
        <v>76.93298735646567</v>
      </c>
      <c r="Z666" s="59" t="n">
        <v>0.9803354570348345</v>
      </c>
    </row>
    <row r="667">
      <c r="B667" s="44" t="inlineStr">
        <is>
          <t>inf</t>
        </is>
      </c>
      <c r="C667" s="59">
        <f>IF(C666&gt;C664,C666-C664,0)</f>
        <v/>
      </c>
      <c r="D667" s="59">
        <f>IF(D666&gt;D664,D666-D664,0)</f>
        <v/>
      </c>
      <c r="E667" s="59">
        <f>IF(E666&gt;E664,E666-E664,0)</f>
        <v/>
      </c>
      <c r="F667" s="59">
        <f>IF(F666&gt;F664,F666-F664,0)</f>
        <v/>
      </c>
      <c r="G667" s="59">
        <f>IF(G666&gt;G664,G666-G664,0)</f>
        <v/>
      </c>
      <c r="H667" s="59">
        <f>IF(H666&gt;H664,H666-H664,0)</f>
        <v/>
      </c>
      <c r="I667" s="59">
        <f>IF(I666&gt;I664,I666-I664,0)</f>
        <v/>
      </c>
      <c r="J667" s="59">
        <f>IF(J666&gt;J664,J666-J664,0)</f>
        <v/>
      </c>
      <c r="K667" s="59">
        <f>IF(K666&gt;K664,K666-K664,0)</f>
        <v/>
      </c>
      <c r="L667" s="59">
        <f>IF(L666&gt;L664,L666-L664,0)</f>
        <v/>
      </c>
      <c r="M667" s="59">
        <f>IF(M666&gt;M664,M666-M664,0)</f>
        <v/>
      </c>
      <c r="N667" s="59">
        <f>IF(N666&gt;N664,N666-N664,0)</f>
        <v/>
      </c>
      <c r="O667" s="59">
        <f>IF(O666&gt;O664,O666-O664,0)</f>
        <v/>
      </c>
      <c r="P667" s="59">
        <f>IF(P666&gt;P664,P666-P664,0)</f>
        <v/>
      </c>
      <c r="Q667" s="59">
        <f>IF(Q666&gt;Q664,Q666-Q664,0)</f>
        <v/>
      </c>
      <c r="R667" s="59">
        <f>IF(R666&gt;R664,R666-R664,0)</f>
        <v/>
      </c>
      <c r="S667" s="59">
        <f>IF(S666&gt;S664,S666-S664,0)</f>
        <v/>
      </c>
      <c r="T667" s="59">
        <f>IF(T666&gt;T664,T666-T664,0)</f>
        <v/>
      </c>
      <c r="U667" s="59">
        <f>IF(U666&gt;U664,U666-U664,0)</f>
        <v/>
      </c>
      <c r="V667" s="59">
        <f>IF(V666&gt;V664,V666-V664,0)</f>
        <v/>
      </c>
      <c r="W667" s="59">
        <f>IF(W666&gt;W664,W666-W664,0)</f>
        <v/>
      </c>
      <c r="X667" s="59">
        <f>IF(X666&gt;X664,X666-X664,0)</f>
        <v/>
      </c>
      <c r="Y667" s="59">
        <f>IF(Y666&gt;Y664,Y666-Y664,0)</f>
        <v/>
      </c>
      <c r="Z667" s="59">
        <f>IF(Z666&gt;Z664,Z666-Z664,0)</f>
        <v/>
      </c>
    </row>
    <row r="668">
      <c r="B668" s="44" t="inlineStr">
        <is>
          <t>sup</t>
        </is>
      </c>
      <c r="C668" s="59">
        <f>IF(C665&gt;C666,C665-C666,0)</f>
        <v/>
      </c>
      <c r="D668" s="59">
        <f>IF(D665&gt;D666,D665-D666,0)</f>
        <v/>
      </c>
      <c r="E668" s="59">
        <f>IF(E665&gt;E666,E665-E666,0)</f>
        <v/>
      </c>
      <c r="F668" s="59">
        <f>IF(F665&gt;F666,F665-F666,0)</f>
        <v/>
      </c>
      <c r="G668" s="59">
        <f>IF(G665&gt;G666,G665-G666,0)</f>
        <v/>
      </c>
      <c r="H668" s="59">
        <f>IF(H665&gt;H666,H665-H666,0)</f>
        <v/>
      </c>
      <c r="I668" s="59">
        <f>IF(I665&gt;I666,I665-I666,0)</f>
        <v/>
      </c>
      <c r="J668" s="59">
        <f>IF(J665&gt;J666,J665-J666,0)</f>
        <v/>
      </c>
      <c r="K668" s="59">
        <f>IF(K665&gt;K666,K665-K666,0)</f>
        <v/>
      </c>
      <c r="L668" s="59">
        <f>IF(L665&gt;L666,L665-L666,0)</f>
        <v/>
      </c>
      <c r="M668" s="59">
        <f>IF(M665&gt;M666,M665-M666,0)</f>
        <v/>
      </c>
      <c r="N668" s="59">
        <f>IF(N665&gt;N666,N665-N666,0)</f>
        <v/>
      </c>
      <c r="O668" s="59">
        <f>IF(O665&gt;O666,O665-O666,0)</f>
        <v/>
      </c>
      <c r="P668" s="59">
        <f>IF(P665&gt;P666,P665-P666,0)</f>
        <v/>
      </c>
      <c r="Q668" s="59">
        <f>IF(Q665&gt;Q666,Q665-Q666,0)</f>
        <v/>
      </c>
      <c r="R668" s="59">
        <f>IF(R665&gt;R666,R665-R666,0)</f>
        <v/>
      </c>
      <c r="S668" s="59">
        <f>IF(S665&gt;S666,S665-S666,0)</f>
        <v/>
      </c>
      <c r="T668" s="59">
        <f>IF(T665&gt;T666,T665-T666,0)</f>
        <v/>
      </c>
      <c r="U668" s="59">
        <f>IF(U665&gt;U666,U665-U666,0)</f>
        <v/>
      </c>
      <c r="V668" s="59">
        <f>IF(V665&gt;V666,V665-V666,0)</f>
        <v/>
      </c>
      <c r="W668" s="59">
        <f>IF(W665&gt;W666,W665-W666,0)</f>
        <v/>
      </c>
      <c r="X668" s="59">
        <f>IF(X665&gt;X666,X665-X666,0)</f>
        <v/>
      </c>
      <c r="Y668" s="59">
        <f>IF(Y665&gt;Y666,Y665-Y666,0)</f>
        <v/>
      </c>
      <c r="Z668" s="59">
        <f>IF(Z665&gt;Z666,Z665-Z666,0)</f>
        <v/>
      </c>
    </row>
    <row r="669">
      <c r="A669" s="59" t="inlineStr">
        <is>
          <t>Palmip. gras intrac</t>
        </is>
      </c>
      <c r="B669" s="43" t="inlineStr">
        <is>
          <t>min</t>
        </is>
      </c>
      <c r="C669" s="59" t="n">
        <v>430</v>
      </c>
      <c r="D669" s="59" t="n">
        <v>256</v>
      </c>
      <c r="E669" s="59" t="n">
        <v>0</v>
      </c>
      <c r="F669" s="59" t="n">
        <v>199</v>
      </c>
      <c r="G669" s="59" t="n">
        <v>0</v>
      </c>
      <c r="H669" s="59" t="n">
        <v>0</v>
      </c>
      <c r="I669" s="59" t="n">
        <v>0</v>
      </c>
      <c r="J669" s="59" t="n">
        <v>153</v>
      </c>
      <c r="K669" s="59" t="n">
        <v>13</v>
      </c>
      <c r="L669" s="59" t="n">
        <v>118</v>
      </c>
    </row>
    <row r="670">
      <c r="B670" s="43" t="inlineStr">
        <is>
          <t>max</t>
        </is>
      </c>
      <c r="C670" s="59" t="n">
        <v>492</v>
      </c>
      <c r="D670" s="59" t="n">
        <v>321</v>
      </c>
      <c r="E670" s="59" t="n">
        <v>100</v>
      </c>
      <c r="F670" s="59" t="n">
        <v>299</v>
      </c>
      <c r="G670" s="59" t="n">
        <v>100</v>
      </c>
      <c r="H670" s="59" t="n">
        <v>100</v>
      </c>
      <c r="I670" s="59" t="n">
        <v>7</v>
      </c>
      <c r="J670" s="59" t="n">
        <v>186</v>
      </c>
      <c r="K670" s="59" t="n">
        <v>40</v>
      </c>
      <c r="L670" s="59" t="n">
        <v>171</v>
      </c>
    </row>
    <row r="671">
      <c r="B671" s="43" t="inlineStr">
        <is>
          <t>IC</t>
        </is>
      </c>
      <c r="C671" s="59" t="n">
        <v>471.1491980832093</v>
      </c>
      <c r="D671" s="59" t="n">
        <v>289.3119587036946</v>
      </c>
      <c r="E671" s="59" t="n">
        <v>25.88841808336434</v>
      </c>
      <c r="F671" s="59" t="n">
        <v>208.9913707708479</v>
      </c>
      <c r="G671" s="59" t="n">
        <v>28.02064374234886</v>
      </c>
      <c r="H671" s="59" t="n">
        <v>27.43792002250279</v>
      </c>
      <c r="I671" s="59" t="n">
        <v>0.005994195479208635</v>
      </c>
      <c r="J671" s="59" t="n">
        <v>180.7204784833893</v>
      </c>
      <c r="K671" s="59" t="n">
        <v>35.0954449465811</v>
      </c>
      <c r="L671" s="59" t="n">
        <v>145.7619924861307</v>
      </c>
    </row>
    <row r="672">
      <c r="B672" s="44" t="inlineStr">
        <is>
          <t>inf</t>
        </is>
      </c>
      <c r="C672" s="59">
        <f>IF(C671&gt;C669,C671-C669,0)</f>
        <v/>
      </c>
      <c r="D672" s="59">
        <f>IF(D671&gt;D669,D671-D669,0)</f>
        <v/>
      </c>
      <c r="E672" s="59">
        <f>IF(E671&gt;E669,E671-E669,0)</f>
        <v/>
      </c>
      <c r="F672" s="59">
        <f>IF(F671&gt;F669,F671-F669,0)</f>
        <v/>
      </c>
      <c r="G672" s="59">
        <f>IF(G671&gt;G669,G671-G669,0)</f>
        <v/>
      </c>
      <c r="H672" s="59">
        <f>IF(H671&gt;H669,H671-H669,0)</f>
        <v/>
      </c>
      <c r="I672" s="59">
        <f>IF(I671&gt;I669,I671-I669,0)</f>
        <v/>
      </c>
      <c r="J672" s="59">
        <f>IF(J671&gt;J669,J671-J669,0)</f>
        <v/>
      </c>
      <c r="K672" s="59">
        <f>IF(K671&gt;K669,K671-K669,0)</f>
        <v/>
      </c>
      <c r="L672" s="59">
        <f>IF(L671&gt;L669,L671-L669,0)</f>
        <v/>
      </c>
      <c r="M672" s="59">
        <f>IF(M671&gt;M669,M671-M669,0)</f>
        <v/>
      </c>
      <c r="N672" s="59">
        <f>IF(N671&gt;N669,N671-N669,0)</f>
        <v/>
      </c>
      <c r="O672" s="59">
        <f>IF(O671&gt;O669,O671-O669,0)</f>
        <v/>
      </c>
      <c r="P672" s="59">
        <f>IF(P671&gt;P669,P671-P669,0)</f>
        <v/>
      </c>
      <c r="Q672" s="59">
        <f>IF(Q671&gt;Q669,Q671-Q669,0)</f>
        <v/>
      </c>
      <c r="R672" s="59">
        <f>IF(R671&gt;R669,R671-R669,0)</f>
        <v/>
      </c>
      <c r="S672" s="59">
        <f>IF(S671&gt;S669,S671-S669,0)</f>
        <v/>
      </c>
      <c r="T672" s="59">
        <f>IF(T671&gt;T669,T671-T669,0)</f>
        <v/>
      </c>
      <c r="U672" s="59">
        <f>IF(U671&gt;U669,U671-U669,0)</f>
        <v/>
      </c>
      <c r="V672" s="59">
        <f>IF(V671&gt;V669,V671-V669,0)</f>
        <v/>
      </c>
      <c r="W672" s="59">
        <f>IF(W671&gt;W669,W671-W669,0)</f>
        <v/>
      </c>
      <c r="X672" s="59">
        <f>IF(X671&gt;X669,X671-X669,0)</f>
        <v/>
      </c>
      <c r="Y672" s="59">
        <f>IF(Y671&gt;Y669,Y671-Y669,0)</f>
        <v/>
      </c>
      <c r="Z672" s="59">
        <f>IF(Z671&gt;Z669,Z671-Z669,0)</f>
        <v/>
      </c>
    </row>
    <row r="673">
      <c r="B673" s="44" t="inlineStr">
        <is>
          <t>sup</t>
        </is>
      </c>
      <c r="C673" s="59">
        <f>IF(C670&gt;C671,C670-C671,0)</f>
        <v/>
      </c>
      <c r="D673" s="59">
        <f>IF(D670&gt;D671,D670-D671,0)</f>
        <v/>
      </c>
      <c r="E673" s="59">
        <f>IF(E670&gt;E671,E670-E671,0)</f>
        <v/>
      </c>
      <c r="F673" s="59">
        <f>IF(F670&gt;F671,F670-F671,0)</f>
        <v/>
      </c>
      <c r="G673" s="59">
        <f>IF(G670&gt;G671,G670-G671,0)</f>
        <v/>
      </c>
      <c r="H673" s="59">
        <f>IF(H670&gt;H671,H670-H671,0)</f>
        <v/>
      </c>
      <c r="I673" s="59">
        <f>IF(I670&gt;I671,I670-I671,0)</f>
        <v/>
      </c>
      <c r="J673" s="59">
        <f>IF(J670&gt;J671,J670-J671,0)</f>
        <v/>
      </c>
      <c r="K673" s="59">
        <f>IF(K670&gt;K671,K670-K671,0)</f>
        <v/>
      </c>
      <c r="L673" s="59">
        <f>IF(L670&gt;L671,L670-L671,0)</f>
        <v/>
      </c>
      <c r="M673" s="59">
        <f>IF(M670&gt;M671,M670-M671,0)</f>
        <v/>
      </c>
      <c r="N673" s="59">
        <f>IF(N670&gt;N671,N670-N671,0)</f>
        <v/>
      </c>
      <c r="O673" s="59">
        <f>IF(O670&gt;O671,O670-O671,0)</f>
        <v/>
      </c>
      <c r="P673" s="59">
        <f>IF(P670&gt;P671,P670-P671,0)</f>
        <v/>
      </c>
      <c r="Q673" s="59">
        <f>IF(Q670&gt;Q671,Q670-Q671,0)</f>
        <v/>
      </c>
      <c r="R673" s="59">
        <f>IF(R670&gt;R671,R670-R671,0)</f>
        <v/>
      </c>
      <c r="S673" s="59">
        <f>IF(S670&gt;S671,S670-S671,0)</f>
        <v/>
      </c>
      <c r="T673" s="59">
        <f>IF(T670&gt;T671,T670-T671,0)</f>
        <v/>
      </c>
      <c r="U673" s="59">
        <f>IF(U670&gt;U671,U670-U671,0)</f>
        <v/>
      </c>
      <c r="V673" s="59">
        <f>IF(V670&gt;V671,V670-V671,0)</f>
        <v/>
      </c>
      <c r="W673" s="59">
        <f>IF(W670&gt;W671,W670-W671,0)</f>
        <v/>
      </c>
      <c r="X673" s="59">
        <f>IF(X670&gt;X671,X670-X671,0)</f>
        <v/>
      </c>
      <c r="Y673" s="59">
        <f>IF(Y670&gt;Y671,Y670-Y671,0)</f>
        <v/>
      </c>
      <c r="Z673" s="59">
        <f>IF(Z670&gt;Z671,Z670-Z671,0)</f>
        <v/>
      </c>
    </row>
    <row r="674">
      <c r="A674" s="59" t="inlineStr">
        <is>
          <t>Vol ch</t>
        </is>
      </c>
      <c r="B674" s="43" t="inlineStr">
        <is>
          <t>min</t>
        </is>
      </c>
      <c r="C674" s="59" t="n">
        <v>6090</v>
      </c>
      <c r="D674" s="59" t="n">
        <v>3843</v>
      </c>
      <c r="E674" s="59" t="n">
        <v>1929</v>
      </c>
      <c r="F674" s="59" t="n">
        <v>893</v>
      </c>
      <c r="G674" s="59" t="n">
        <v>30</v>
      </c>
      <c r="H674" s="59" t="n">
        <v>470</v>
      </c>
      <c r="I674" s="59" t="n">
        <v>0</v>
      </c>
      <c r="J674" s="59" t="n">
        <v>137</v>
      </c>
      <c r="K674" s="59" t="n">
        <v>14</v>
      </c>
      <c r="L674" s="59" t="n">
        <v>122</v>
      </c>
      <c r="M674" s="59" t="n">
        <v>1885</v>
      </c>
      <c r="N674" s="59" t="n">
        <v>144</v>
      </c>
      <c r="O674" s="59" t="n">
        <v>1415</v>
      </c>
      <c r="P674" s="59" t="n">
        <v>1127</v>
      </c>
      <c r="Q674" s="59" t="n">
        <v>136</v>
      </c>
      <c r="R674" s="59" t="n">
        <v>121</v>
      </c>
      <c r="S674" s="59" t="n">
        <v>9</v>
      </c>
      <c r="T674" s="59" t="n">
        <v>30</v>
      </c>
      <c r="U674" s="59" t="n">
        <v>0</v>
      </c>
      <c r="V674" s="59" t="n">
        <v>0</v>
      </c>
      <c r="W674" s="59" t="n">
        <v>0</v>
      </c>
      <c r="X674" s="59" t="n">
        <v>1</v>
      </c>
      <c r="Y674" s="59" t="n">
        <v>212</v>
      </c>
      <c r="Z674" s="59" t="n">
        <v>86</v>
      </c>
    </row>
    <row r="675">
      <c r="B675" s="43" t="inlineStr">
        <is>
          <t>max</t>
        </is>
      </c>
      <c r="C675" s="59" t="n">
        <v>6090</v>
      </c>
      <c r="D675" s="59" t="n">
        <v>3967</v>
      </c>
      <c r="E675" s="59" t="n">
        <v>2538</v>
      </c>
      <c r="F675" s="59" t="n">
        <v>1499</v>
      </c>
      <c r="G675" s="59" t="n">
        <v>640</v>
      </c>
      <c r="H675" s="59" t="n">
        <v>1021</v>
      </c>
      <c r="I675" s="59" t="n">
        <v>25</v>
      </c>
      <c r="J675" s="59" t="n">
        <v>150</v>
      </c>
      <c r="K675" s="59" t="n">
        <v>20</v>
      </c>
      <c r="L675" s="59" t="n">
        <v>134</v>
      </c>
      <c r="M675" s="59" t="n">
        <v>2002</v>
      </c>
      <c r="N675" s="59" t="n">
        <v>167</v>
      </c>
      <c r="O675" s="59" t="n">
        <v>1489</v>
      </c>
      <c r="P675" s="59" t="n">
        <v>1127</v>
      </c>
      <c r="Q675" s="59" t="n">
        <v>150</v>
      </c>
      <c r="R675" s="59" t="n">
        <v>157</v>
      </c>
      <c r="S675" s="59" t="n">
        <v>70</v>
      </c>
      <c r="T675" s="59" t="n">
        <v>113</v>
      </c>
      <c r="U675" s="59" t="n">
        <v>0</v>
      </c>
      <c r="V675" s="59" t="n">
        <v>10</v>
      </c>
      <c r="W675" s="59" t="n">
        <v>18</v>
      </c>
      <c r="X675" s="59" t="n">
        <v>19</v>
      </c>
      <c r="Y675" s="59" t="n">
        <v>226</v>
      </c>
      <c r="Z675" s="59" t="n">
        <v>125</v>
      </c>
    </row>
    <row r="676">
      <c r="B676" s="43" t="inlineStr">
        <is>
          <t>out</t>
        </is>
      </c>
      <c r="C676" s="59" t="n">
        <v>6089.990811588614</v>
      </c>
      <c r="D676" s="59" t="n">
        <v>3894.923376452872</v>
      </c>
      <c r="E676" s="59" t="n">
        <v>2190.71149258384</v>
      </c>
      <c r="F676" s="59" t="n">
        <v>1025.75250320819</v>
      </c>
      <c r="G676" s="59" t="n">
        <v>118.8626834502176</v>
      </c>
      <c r="H676" s="59" t="n">
        <v>560.8035122488511</v>
      </c>
      <c r="I676" s="59" t="n">
        <v>0.4840327123046299</v>
      </c>
      <c r="J676" s="59" t="n">
        <v>143.4400633136068</v>
      </c>
      <c r="K676" s="59" t="n">
        <v>16.60991926455696</v>
      </c>
      <c r="L676" s="59" t="n">
        <v>126.8287743790169</v>
      </c>
      <c r="M676" s="59" t="n">
        <v>1945.04684739014</v>
      </c>
      <c r="N676" s="59" t="n">
        <v>155.3948585857709</v>
      </c>
      <c r="O676" s="59" t="n">
        <v>1458.661776725676</v>
      </c>
      <c r="P676" s="59" t="n">
        <v>1127.496600864804</v>
      </c>
      <c r="Q676" s="59" t="n">
        <v>143.104712553277</v>
      </c>
      <c r="R676" s="59" t="n">
        <v>136.9024488755803</v>
      </c>
      <c r="S676" s="59" t="n">
        <v>50.67008661856738</v>
      </c>
      <c r="T676" s="59" t="n">
        <v>91.53270227864294</v>
      </c>
      <c r="U676" s="59" t="n">
        <v>0</v>
      </c>
      <c r="V676" s="59" t="n">
        <v>5.9828894952855</v>
      </c>
      <c r="W676" s="59" t="n">
        <v>8.223906555930395</v>
      </c>
      <c r="X676" s="59" t="n">
        <v>4.980570037498195</v>
      </c>
      <c r="Y676" s="59" t="n">
        <v>218.4240145920383</v>
      </c>
      <c r="Z676" s="59" t="n">
        <v>106.3287748952473</v>
      </c>
    </row>
    <row r="677">
      <c r="B677" s="44" t="inlineStr">
        <is>
          <t>inf</t>
        </is>
      </c>
      <c r="C677" s="59">
        <f>IF(C676&gt;C674,C676-C674,0)</f>
        <v/>
      </c>
      <c r="D677" s="59">
        <f>IF(D676&gt;D674,D676-D674,0)</f>
        <v/>
      </c>
      <c r="E677" s="59">
        <f>IF(E676&gt;E674,E676-E674,0)</f>
        <v/>
      </c>
      <c r="F677" s="59">
        <f>IF(F676&gt;F674,F676-F674,0)</f>
        <v/>
      </c>
      <c r="G677" s="59">
        <f>IF(G676&gt;G674,G676-G674,0)</f>
        <v/>
      </c>
      <c r="H677" s="59">
        <f>IF(H676&gt;H674,H676-H674,0)</f>
        <v/>
      </c>
      <c r="I677" s="59">
        <f>IF(I676&gt;I674,I676-I674,0)</f>
        <v/>
      </c>
      <c r="J677" s="59">
        <f>IF(J676&gt;J674,J676-J674,0)</f>
        <v/>
      </c>
      <c r="K677" s="59">
        <f>IF(K676&gt;K674,K676-K674,0)</f>
        <v/>
      </c>
      <c r="L677" s="59">
        <f>IF(L676&gt;L674,L676-L674,0)</f>
        <v/>
      </c>
      <c r="M677" s="59">
        <f>IF(M676&gt;M674,M676-M674,0)</f>
        <v/>
      </c>
      <c r="N677" s="59">
        <f>IF(N676&gt;N674,N676-N674,0)</f>
        <v/>
      </c>
      <c r="O677" s="59">
        <f>IF(O676&gt;O674,O676-O674,0)</f>
        <v/>
      </c>
      <c r="P677" s="59">
        <f>IF(P676&gt;P674,P676-P674,0)</f>
        <v/>
      </c>
      <c r="Q677" s="59">
        <f>IF(Q676&gt;Q674,Q676-Q674,0)</f>
        <v/>
      </c>
      <c r="R677" s="59">
        <f>IF(R676&gt;R674,R676-R674,0)</f>
        <v/>
      </c>
      <c r="S677" s="59">
        <f>IF(S676&gt;S674,S676-S674,0)</f>
        <v/>
      </c>
      <c r="T677" s="59">
        <f>IF(T676&gt;T674,T676-T674,0)</f>
        <v/>
      </c>
      <c r="U677" s="59">
        <f>IF(U676&gt;U674,U676-U674,0)</f>
        <v/>
      </c>
      <c r="V677" s="59">
        <f>IF(V676&gt;V674,V676-V674,0)</f>
        <v/>
      </c>
      <c r="W677" s="59">
        <f>IF(W676&gt;W674,W676-W674,0)</f>
        <v/>
      </c>
      <c r="X677" s="59">
        <f>IF(X676&gt;X674,X676-X674,0)</f>
        <v/>
      </c>
      <c r="Y677" s="59">
        <f>IF(Y676&gt;Y674,Y676-Y674,0)</f>
        <v/>
      </c>
      <c r="Z677" s="59">
        <f>IF(Z676&gt;Z674,Z676-Z674,0)</f>
        <v/>
      </c>
    </row>
    <row r="678">
      <c r="B678" s="44" t="inlineStr">
        <is>
          <t>sup</t>
        </is>
      </c>
      <c r="C678" s="59">
        <f>IF(C675&gt;C676,C675-C676,0)</f>
        <v/>
      </c>
      <c r="D678" s="59">
        <f>IF(D675&gt;D676,D675-D676,0)</f>
        <v/>
      </c>
      <c r="E678" s="59">
        <f>IF(E675&gt;E676,E675-E676,0)</f>
        <v/>
      </c>
      <c r="F678" s="59">
        <f>IF(F675&gt;F676,F675-F676,0)</f>
        <v/>
      </c>
      <c r="G678" s="59">
        <f>IF(G675&gt;G676,G675-G676,0)</f>
        <v/>
      </c>
      <c r="H678" s="59">
        <f>IF(H675&gt;H676,H675-H676,0)</f>
        <v/>
      </c>
      <c r="I678" s="59">
        <f>IF(I675&gt;I676,I675-I676,0)</f>
        <v/>
      </c>
      <c r="J678" s="59">
        <f>IF(J675&gt;J676,J675-J676,0)</f>
        <v/>
      </c>
      <c r="K678" s="59">
        <f>IF(K675&gt;K676,K675-K676,0)</f>
        <v/>
      </c>
      <c r="L678" s="59">
        <f>IF(L675&gt;L676,L675-L676,0)</f>
        <v/>
      </c>
      <c r="M678" s="59">
        <f>IF(M675&gt;M676,M675-M676,0)</f>
        <v/>
      </c>
      <c r="N678" s="59">
        <f>IF(N675&gt;N676,N675-N676,0)</f>
        <v/>
      </c>
      <c r="O678" s="59">
        <f>IF(O675&gt;O676,O675-O676,0)</f>
        <v/>
      </c>
      <c r="P678" s="59">
        <f>IF(P675&gt;P676,P675-P676,0)</f>
        <v/>
      </c>
      <c r="Q678" s="59">
        <f>IF(Q675&gt;Q676,Q675-Q676,0)</f>
        <v/>
      </c>
      <c r="R678" s="59">
        <f>IF(R675&gt;R676,R675-R676,0)</f>
        <v/>
      </c>
      <c r="S678" s="59">
        <f>IF(S675&gt;S676,S675-S676,0)</f>
        <v/>
      </c>
      <c r="T678" s="59">
        <f>IF(T675&gt;T676,T675-T676,0)</f>
        <v/>
      </c>
      <c r="U678" s="59">
        <f>IF(U675&gt;U676,U675-U676,0)</f>
        <v/>
      </c>
      <c r="V678" s="59">
        <f>IF(V675&gt;V676,V675-V676,0)</f>
        <v/>
      </c>
      <c r="W678" s="59">
        <f>IF(W675&gt;W676,W675-W676,0)</f>
        <v/>
      </c>
      <c r="X678" s="59">
        <f>IF(X675&gt;X676,X675-X676,0)</f>
        <v/>
      </c>
      <c r="Y678" s="59">
        <f>IF(Y675&gt;Y676,Y675-Y676,0)</f>
        <v/>
      </c>
      <c r="Z678" s="59">
        <f>IF(Z675&gt;Z676,Z675-Z676,0)</f>
        <v/>
      </c>
    </row>
    <row r="679">
      <c r="A679" s="59" t="inlineStr">
        <is>
          <t>Vol ch FAB</t>
        </is>
      </c>
      <c r="B679" s="43" t="inlineStr">
        <is>
          <t>min</t>
        </is>
      </c>
      <c r="C679" s="59" t="n">
        <v>5252</v>
      </c>
      <c r="D679" s="59" t="n">
        <v>3186</v>
      </c>
      <c r="E679" s="59" t="n">
        <v>1856</v>
      </c>
      <c r="F679" s="59" t="n">
        <v>823</v>
      </c>
      <c r="G679" s="59" t="n">
        <v>0</v>
      </c>
      <c r="H679" s="59" t="n">
        <v>443</v>
      </c>
      <c r="I679" s="59" t="n">
        <v>0</v>
      </c>
      <c r="J679" s="59" t="n">
        <v>136</v>
      </c>
      <c r="K679" s="59" t="n">
        <v>13</v>
      </c>
      <c r="L679" s="59" t="n">
        <v>121</v>
      </c>
      <c r="M679" s="59" t="n">
        <v>1738</v>
      </c>
      <c r="N679" s="59" t="n">
        <v>142</v>
      </c>
      <c r="O679" s="59" t="n">
        <v>1422</v>
      </c>
      <c r="P679" s="59" t="n">
        <v>1128</v>
      </c>
      <c r="Q679" s="59" t="n">
        <v>135</v>
      </c>
      <c r="R679" s="59" t="n">
        <v>121</v>
      </c>
      <c r="S679" s="59" t="n">
        <v>9</v>
      </c>
      <c r="T679" s="59" t="n">
        <v>30</v>
      </c>
      <c r="U679" s="59" t="n">
        <v>1</v>
      </c>
      <c r="V679" s="59" t="n">
        <v>0</v>
      </c>
      <c r="W679" s="59" t="n">
        <v>0</v>
      </c>
      <c r="X679" s="59" t="n">
        <v>0</v>
      </c>
      <c r="Y679" s="59" t="n">
        <v>66</v>
      </c>
      <c r="Z679" s="59" t="n">
        <v>88</v>
      </c>
    </row>
    <row r="680">
      <c r="B680" s="43" t="inlineStr">
        <is>
          <t>max</t>
        </is>
      </c>
      <c r="C680" s="59" t="n">
        <v>5314</v>
      </c>
      <c r="D680" s="59" t="n">
        <v>3283</v>
      </c>
      <c r="E680" s="59" t="n">
        <v>1953</v>
      </c>
      <c r="F680" s="59" t="n">
        <v>900</v>
      </c>
      <c r="G680" s="59" t="n">
        <v>16</v>
      </c>
      <c r="H680" s="59" t="n">
        <v>477</v>
      </c>
      <c r="I680" s="59" t="n">
        <v>17</v>
      </c>
      <c r="J680" s="59" t="n">
        <v>149</v>
      </c>
      <c r="K680" s="59" t="n">
        <v>19</v>
      </c>
      <c r="L680" s="59" t="n">
        <v>132</v>
      </c>
      <c r="M680" s="59" t="n">
        <v>1830</v>
      </c>
      <c r="N680" s="59" t="n">
        <v>164</v>
      </c>
      <c r="O680" s="59" t="n">
        <v>1485</v>
      </c>
      <c r="P680" s="59" t="n">
        <v>1128</v>
      </c>
      <c r="Q680" s="59" t="n">
        <v>149</v>
      </c>
      <c r="R680" s="59" t="n">
        <v>157</v>
      </c>
      <c r="S680" s="59" t="n">
        <v>68</v>
      </c>
      <c r="T680" s="59" t="n">
        <v>112</v>
      </c>
      <c r="U680" s="59" t="n">
        <v>1</v>
      </c>
      <c r="V680" s="59" t="n">
        <v>11</v>
      </c>
      <c r="W680" s="59" t="n">
        <v>17</v>
      </c>
      <c r="X680" s="59" t="n">
        <v>15</v>
      </c>
      <c r="Y680" s="59" t="n">
        <v>76</v>
      </c>
      <c r="Z680" s="59" t="n">
        <v>121</v>
      </c>
    </row>
    <row r="681">
      <c r="B681" s="43" t="inlineStr">
        <is>
          <t>FAB</t>
        </is>
      </c>
      <c r="C681" s="59" t="n">
        <v>5283.973343041227</v>
      </c>
      <c r="D681" s="59" t="n">
        <v>3239.803571512121</v>
      </c>
      <c r="E681" s="59" t="n">
        <v>1902.990723213213</v>
      </c>
      <c r="F681" s="59" t="n">
        <v>858.2059818470464</v>
      </c>
      <c r="G681" s="59" t="n">
        <v>0.2292663187139976</v>
      </c>
      <c r="H681" s="59" t="n">
        <v>478.6353060526923</v>
      </c>
      <c r="I681" s="59" t="n">
        <v>0.01330389462719326</v>
      </c>
      <c r="J681" s="59" t="n">
        <v>142.0873009014073</v>
      </c>
      <c r="K681" s="59" t="n">
        <v>15.60781525101562</v>
      </c>
      <c r="L681" s="59" t="n">
        <v>125.8449975385692</v>
      </c>
      <c r="M681" s="59" t="n">
        <v>1795.312911802612</v>
      </c>
      <c r="N681" s="59" t="n">
        <v>156.3767442614355</v>
      </c>
      <c r="O681" s="59" t="n">
        <v>1457.794640717124</v>
      </c>
      <c r="P681" s="59" t="n">
        <v>1128.486639321002</v>
      </c>
      <c r="Q681" s="59" t="n">
        <v>142.138541792674</v>
      </c>
      <c r="R681" s="59" t="n">
        <v>137.1319965209337</v>
      </c>
      <c r="S681" s="59" t="n">
        <v>49.776290078942</v>
      </c>
      <c r="T681" s="59" t="n">
        <v>90.7439816619148</v>
      </c>
      <c r="U681" s="59" t="n">
        <v>0.9970485162841165</v>
      </c>
      <c r="V681" s="59" t="n">
        <v>5.131631639040865</v>
      </c>
      <c r="W681" s="59" t="n">
        <v>7.428953274738328</v>
      </c>
      <c r="X681" s="59" t="n">
        <v>4.178188223245893</v>
      </c>
      <c r="Y681" s="59" t="n">
        <v>71.06272848418268</v>
      </c>
      <c r="Z681" s="59" t="n">
        <v>105.329292035201</v>
      </c>
    </row>
    <row r="682">
      <c r="B682" s="44" t="inlineStr">
        <is>
          <t>inf</t>
        </is>
      </c>
      <c r="C682" s="59">
        <f>IF(C681&gt;C679,C681-C679,0)</f>
        <v/>
      </c>
      <c r="D682" s="59">
        <f>IF(D681&gt;D679,D681-D679,0)</f>
        <v/>
      </c>
      <c r="E682" s="59">
        <f>IF(E681&gt;E679,E681-E679,0)</f>
        <v/>
      </c>
      <c r="F682" s="59">
        <f>IF(F681&gt;F679,F681-F679,0)</f>
        <v/>
      </c>
      <c r="G682" s="59">
        <f>IF(G681&gt;G679,G681-G679,0)</f>
        <v/>
      </c>
      <c r="H682" s="59">
        <f>IF(H681&gt;H679,H681-H679,0)</f>
        <v/>
      </c>
      <c r="I682" s="59">
        <f>IF(I681&gt;I679,I681-I679,0)</f>
        <v/>
      </c>
      <c r="J682" s="59">
        <f>IF(J681&gt;J679,J681-J679,0)</f>
        <v/>
      </c>
      <c r="K682" s="59">
        <f>IF(K681&gt;K679,K681-K679,0)</f>
        <v/>
      </c>
      <c r="L682" s="59">
        <f>IF(L681&gt;L679,L681-L679,0)</f>
        <v/>
      </c>
      <c r="M682" s="59">
        <f>IF(M681&gt;M679,M681-M679,0)</f>
        <v/>
      </c>
      <c r="N682" s="59">
        <f>IF(N681&gt;N679,N681-N679,0)</f>
        <v/>
      </c>
      <c r="O682" s="59">
        <f>IF(O681&gt;O679,O681-O679,0)</f>
        <v/>
      </c>
      <c r="P682" s="59">
        <f>IF(P681&gt;P679,P681-P679,0)</f>
        <v/>
      </c>
      <c r="Q682" s="59">
        <f>IF(Q681&gt;Q679,Q681-Q679,0)</f>
        <v/>
      </c>
      <c r="R682" s="59">
        <f>IF(R681&gt;R679,R681-R679,0)</f>
        <v/>
      </c>
      <c r="S682" s="59">
        <f>IF(S681&gt;S679,S681-S679,0)</f>
        <v/>
      </c>
      <c r="T682" s="59">
        <f>IF(T681&gt;T679,T681-T679,0)</f>
        <v/>
      </c>
      <c r="U682" s="59">
        <f>IF(U681&gt;U679,U681-U679,0)</f>
        <v/>
      </c>
      <c r="V682" s="59">
        <f>IF(V681&gt;V679,V681-V679,0)</f>
        <v/>
      </c>
      <c r="W682" s="59">
        <f>IF(W681&gt;W679,W681-W679,0)</f>
        <v/>
      </c>
      <c r="X682" s="59">
        <f>IF(X681&gt;X679,X681-X679,0)</f>
        <v/>
      </c>
      <c r="Y682" s="59">
        <f>IF(Y681&gt;Y679,Y681-Y679,0)</f>
        <v/>
      </c>
      <c r="Z682" s="59">
        <f>IF(Z681&gt;Z679,Z681-Z679,0)</f>
        <v/>
      </c>
    </row>
    <row r="683">
      <c r="B683" s="44" t="inlineStr">
        <is>
          <t>sup</t>
        </is>
      </c>
      <c r="C683" s="59">
        <f>IF(C680&gt;C681,C680-C681,0)</f>
        <v/>
      </c>
      <c r="D683" s="59">
        <f>IF(D680&gt;D681,D680-D681,0)</f>
        <v/>
      </c>
      <c r="E683" s="59">
        <f>IF(E680&gt;E681,E680-E681,0)</f>
        <v/>
      </c>
      <c r="F683" s="59">
        <f>IF(F680&gt;F681,F680-F681,0)</f>
        <v/>
      </c>
      <c r="G683" s="59">
        <f>IF(G680&gt;G681,G680-G681,0)</f>
        <v/>
      </c>
      <c r="H683" s="59">
        <f>IF(H680&gt;H681,H680-H681,0)</f>
        <v/>
      </c>
      <c r="I683" s="59">
        <f>IF(I680&gt;I681,I680-I681,0)</f>
        <v/>
      </c>
      <c r="J683" s="59">
        <f>IF(J680&gt;J681,J680-J681,0)</f>
        <v/>
      </c>
      <c r="K683" s="59">
        <f>IF(K680&gt;K681,K680-K681,0)</f>
        <v/>
      </c>
      <c r="L683" s="59">
        <f>IF(L680&gt;L681,L680-L681,0)</f>
        <v/>
      </c>
      <c r="M683" s="59">
        <f>IF(M680&gt;M681,M680-M681,0)</f>
        <v/>
      </c>
      <c r="N683" s="59">
        <f>IF(N680&gt;N681,N680-N681,0)</f>
        <v/>
      </c>
      <c r="O683" s="59">
        <f>IF(O680&gt;O681,O680-O681,0)</f>
        <v/>
      </c>
      <c r="P683" s="59">
        <f>IF(P680&gt;P681,P680-P681,0)</f>
        <v/>
      </c>
      <c r="Q683" s="59">
        <f>IF(Q680&gt;Q681,Q680-Q681,0)</f>
        <v/>
      </c>
      <c r="R683" s="59">
        <f>IF(R680&gt;R681,R680-R681,0)</f>
        <v/>
      </c>
      <c r="S683" s="59">
        <f>IF(S680&gt;S681,S680-S681,0)</f>
        <v/>
      </c>
      <c r="T683" s="59">
        <f>IF(T680&gt;T681,T680-T681,0)</f>
        <v/>
      </c>
      <c r="U683" s="59">
        <f>IF(U680&gt;U681,U680-U681,0)</f>
        <v/>
      </c>
      <c r="V683" s="59">
        <f>IF(V680&gt;V681,V680-V681,0)</f>
        <v/>
      </c>
      <c r="W683" s="59">
        <f>IF(W680&gt;W681,W680-W681,0)</f>
        <v/>
      </c>
      <c r="X683" s="59">
        <f>IF(X680&gt;X681,X680-X681,0)</f>
        <v/>
      </c>
      <c r="Y683" s="59">
        <f>IF(Y680&gt;Y681,Y680-Y681,0)</f>
        <v/>
      </c>
      <c r="Z683" s="59">
        <f>IF(Z680&gt;Z681,Z680-Z681,0)</f>
        <v/>
      </c>
    </row>
    <row r="684">
      <c r="A684" s="59" t="inlineStr">
        <is>
          <t>Vol ch dir</t>
        </is>
      </c>
      <c r="B684" s="43" t="inlineStr">
        <is>
          <t>min</t>
        </is>
      </c>
      <c r="C684" s="59" t="n">
        <v>140</v>
      </c>
      <c r="I684" s="59" t="n">
        <v>0</v>
      </c>
      <c r="L684" s="59" t="n">
        <v>0</v>
      </c>
      <c r="M684" s="59" t="n">
        <v>141</v>
      </c>
      <c r="N684" s="59" t="n">
        <v>0</v>
      </c>
      <c r="O684" s="59" t="n">
        <v>0</v>
      </c>
      <c r="S684" s="59" t="n">
        <v>0</v>
      </c>
      <c r="V684" s="59" t="n">
        <v>0</v>
      </c>
      <c r="X684" s="59" t="n">
        <v>0</v>
      </c>
      <c r="Y684" s="59" t="n">
        <v>139</v>
      </c>
      <c r="Z684" s="59" t="n">
        <v>0</v>
      </c>
    </row>
    <row r="685">
      <c r="B685" s="43" t="inlineStr">
        <is>
          <t>max</t>
        </is>
      </c>
      <c r="C685" s="59" t="n">
        <v>160</v>
      </c>
      <c r="I685" s="59" t="n">
        <v>0</v>
      </c>
      <c r="L685" s="59" t="n">
        <v>0</v>
      </c>
      <c r="M685" s="59" t="n">
        <v>160</v>
      </c>
      <c r="N685" s="59" t="n">
        <v>6</v>
      </c>
      <c r="O685" s="59" t="n">
        <v>7</v>
      </c>
      <c r="S685" s="59" t="n">
        <v>8</v>
      </c>
      <c r="V685" s="59" t="n">
        <v>6</v>
      </c>
      <c r="X685" s="59" t="n">
        <v>3</v>
      </c>
      <c r="Y685" s="59" t="n">
        <v>158</v>
      </c>
      <c r="Z685" s="59" t="n">
        <v>6</v>
      </c>
    </row>
    <row r="686">
      <c r="B686" s="43" t="inlineStr">
        <is>
          <t>DE</t>
        </is>
      </c>
      <c r="C686" s="59" t="n">
        <v>148.9384817001581</v>
      </c>
      <c r="I686" s="59" t="n">
        <v>0</v>
      </c>
      <c r="L686" s="59" t="n">
        <v>0</v>
      </c>
      <c r="M686" s="59" t="n">
        <v>150.6154878238447</v>
      </c>
      <c r="N686" s="59" t="n">
        <v>0.01253911430087553</v>
      </c>
      <c r="O686" s="59" t="n">
        <v>0.0106829058178432</v>
      </c>
      <c r="S686" s="59" t="n">
        <v>0.01894498576743337</v>
      </c>
      <c r="V686" s="59" t="n">
        <v>0.02303900878770604</v>
      </c>
      <c r="X686" s="59" t="n">
        <v>0.008296059258148672</v>
      </c>
      <c r="Y686" s="59" t="n">
        <v>148.3589737811942</v>
      </c>
      <c r="Z686" s="59" t="n">
        <v>0.002472869116834783</v>
      </c>
    </row>
    <row r="687">
      <c r="B687" s="44" t="inlineStr">
        <is>
          <t>inf</t>
        </is>
      </c>
      <c r="C687" s="59">
        <f>IF(C686&gt;C684,C686-C684,0)</f>
        <v/>
      </c>
      <c r="D687" s="59">
        <f>IF(D686&gt;D684,D686-D684,0)</f>
        <v/>
      </c>
      <c r="E687" s="59">
        <f>IF(E686&gt;E684,E686-E684,0)</f>
        <v/>
      </c>
      <c r="F687" s="59">
        <f>IF(F686&gt;F684,F686-F684,0)</f>
        <v/>
      </c>
      <c r="G687" s="59">
        <f>IF(G686&gt;G684,G686-G684,0)</f>
        <v/>
      </c>
      <c r="H687" s="59">
        <f>IF(H686&gt;H684,H686-H684,0)</f>
        <v/>
      </c>
      <c r="I687" s="59">
        <f>IF(I686&gt;I684,I686-I684,0)</f>
        <v/>
      </c>
      <c r="J687" s="59">
        <f>IF(J686&gt;J684,J686-J684,0)</f>
        <v/>
      </c>
      <c r="K687" s="59">
        <f>IF(K686&gt;K684,K686-K684,0)</f>
        <v/>
      </c>
      <c r="L687" s="59">
        <f>IF(L686&gt;L684,L686-L684,0)</f>
        <v/>
      </c>
      <c r="M687" s="59">
        <f>IF(M686&gt;M684,M686-M684,0)</f>
        <v/>
      </c>
      <c r="N687" s="59">
        <f>IF(N686&gt;N684,N686-N684,0)</f>
        <v/>
      </c>
      <c r="O687" s="59">
        <f>IF(O686&gt;O684,O686-O684,0)</f>
        <v/>
      </c>
      <c r="P687" s="59">
        <f>IF(P686&gt;P684,P686-P684,0)</f>
        <v/>
      </c>
      <c r="Q687" s="59">
        <f>IF(Q686&gt;Q684,Q686-Q684,0)</f>
        <v/>
      </c>
      <c r="R687" s="59">
        <f>IF(R686&gt;R684,R686-R684,0)</f>
        <v/>
      </c>
      <c r="S687" s="59">
        <f>IF(S686&gt;S684,S686-S684,0)</f>
        <v/>
      </c>
      <c r="T687" s="59">
        <f>IF(T686&gt;T684,T686-T684,0)</f>
        <v/>
      </c>
      <c r="U687" s="59">
        <f>IF(U686&gt;U684,U686-U684,0)</f>
        <v/>
      </c>
      <c r="V687" s="59">
        <f>IF(V686&gt;V684,V686-V684,0)</f>
        <v/>
      </c>
      <c r="W687" s="59">
        <f>IF(W686&gt;W684,W686-W684,0)</f>
        <v/>
      </c>
      <c r="X687" s="59">
        <f>IF(X686&gt;X684,X686-X684,0)</f>
        <v/>
      </c>
      <c r="Y687" s="59">
        <f>IF(Y686&gt;Y684,Y686-Y684,0)</f>
        <v/>
      </c>
      <c r="Z687" s="59">
        <f>IF(Z686&gt;Z684,Z686-Z684,0)</f>
        <v/>
      </c>
    </row>
    <row r="688">
      <c r="B688" s="44" t="inlineStr">
        <is>
          <t>sup</t>
        </is>
      </c>
      <c r="C688" s="59">
        <f>IF(C685&gt;C686,C685-C686,0)</f>
        <v/>
      </c>
      <c r="D688" s="59">
        <f>IF(D685&gt;D686,D685-D686,0)</f>
        <v/>
      </c>
      <c r="E688" s="59">
        <f>IF(E685&gt;E686,E685-E686,0)</f>
        <v/>
      </c>
      <c r="F688" s="59">
        <f>IF(F685&gt;F686,F685-F686,0)</f>
        <v/>
      </c>
      <c r="G688" s="59">
        <f>IF(G685&gt;G686,G685-G686,0)</f>
        <v/>
      </c>
      <c r="H688" s="59">
        <f>IF(H685&gt;H686,H685-H686,0)</f>
        <v/>
      </c>
      <c r="I688" s="59">
        <f>IF(I685&gt;I686,I685-I686,0)</f>
        <v/>
      </c>
      <c r="J688" s="59">
        <f>IF(J685&gt;J686,J685-J686,0)</f>
        <v/>
      </c>
      <c r="K688" s="59">
        <f>IF(K685&gt;K686,K685-K686,0)</f>
        <v/>
      </c>
      <c r="L688" s="59">
        <f>IF(L685&gt;L686,L685-L686,0)</f>
        <v/>
      </c>
      <c r="M688" s="59">
        <f>IF(M685&gt;M686,M685-M686,0)</f>
        <v/>
      </c>
      <c r="N688" s="59">
        <f>IF(N685&gt;N686,N685-N686,0)</f>
        <v/>
      </c>
      <c r="O688" s="59">
        <f>IF(O685&gt;O686,O685-O686,0)</f>
        <v/>
      </c>
      <c r="P688" s="59">
        <f>IF(P685&gt;P686,P685-P686,0)</f>
        <v/>
      </c>
      <c r="Q688" s="59">
        <f>IF(Q685&gt;Q686,Q685-Q686,0)</f>
        <v/>
      </c>
      <c r="R688" s="59">
        <f>IF(R685&gt;R686,R685-R686,0)</f>
        <v/>
      </c>
      <c r="S688" s="59">
        <f>IF(S685&gt;S686,S685-S686,0)</f>
        <v/>
      </c>
      <c r="T688" s="59">
        <f>IF(T685&gt;T686,T685-T686,0)</f>
        <v/>
      </c>
      <c r="U688" s="59">
        <f>IF(U685&gt;U686,U685-U686,0)</f>
        <v/>
      </c>
      <c r="V688" s="59">
        <f>IF(V685&gt;V686,V685-V686,0)</f>
        <v/>
      </c>
      <c r="W688" s="59">
        <f>IF(W685&gt;W686,W685-W686,0)</f>
        <v/>
      </c>
      <c r="X688" s="59">
        <f>IF(X685&gt;X686,X685-X686,0)</f>
        <v/>
      </c>
      <c r="Y688" s="59">
        <f>IF(Y685&gt;Y686,Y685-Y686,0)</f>
        <v/>
      </c>
      <c r="Z688" s="59">
        <f>IF(Z685&gt;Z686,Z685-Z686,0)</f>
        <v/>
      </c>
    </row>
    <row r="689">
      <c r="A689" s="59" t="inlineStr">
        <is>
          <t>Vol ch intrac</t>
        </is>
      </c>
      <c r="B689" s="43" t="inlineStr">
        <is>
          <t>min</t>
        </is>
      </c>
      <c r="C689" s="59" t="n">
        <v>628</v>
      </c>
      <c r="D689" s="59" t="n">
        <v>628</v>
      </c>
      <c r="E689" s="59" t="n">
        <v>30</v>
      </c>
      <c r="F689" s="59" t="n">
        <v>30</v>
      </c>
      <c r="G689" s="59" t="n">
        <v>30</v>
      </c>
      <c r="H689" s="59" t="n">
        <v>20</v>
      </c>
      <c r="I689" s="59" t="n">
        <v>0</v>
      </c>
      <c r="J689" s="59" t="n">
        <v>0</v>
      </c>
      <c r="K689" s="59" t="n">
        <v>0</v>
      </c>
      <c r="L689" s="59" t="n">
        <v>0</v>
      </c>
    </row>
    <row r="690">
      <c r="B690" s="43" t="inlineStr">
        <is>
          <t>max</t>
        </is>
      </c>
      <c r="C690" s="59" t="n">
        <v>685</v>
      </c>
      <c r="D690" s="59" t="n">
        <v>690</v>
      </c>
      <c r="E690" s="59" t="n">
        <v>630</v>
      </c>
      <c r="F690" s="59" t="n">
        <v>630</v>
      </c>
      <c r="G690" s="59" t="n">
        <v>630</v>
      </c>
      <c r="H690" s="59" t="n">
        <v>550</v>
      </c>
      <c r="I690" s="59" t="n">
        <v>7</v>
      </c>
      <c r="J690" s="59" t="n">
        <v>1</v>
      </c>
      <c r="K690" s="59" t="n">
        <v>2</v>
      </c>
      <c r="L690" s="59" t="n">
        <v>1</v>
      </c>
    </row>
    <row r="691">
      <c r="B691" s="43" t="inlineStr">
        <is>
          <t>IC</t>
        </is>
      </c>
      <c r="C691" s="59" t="n">
        <v>658.0767386367643</v>
      </c>
      <c r="D691" s="59" t="n">
        <v>656.086549613883</v>
      </c>
      <c r="E691" s="59" t="n">
        <v>288.1838487875999</v>
      </c>
      <c r="F691" s="59" t="n">
        <v>167.3314244223642</v>
      </c>
      <c r="G691" s="59" t="n">
        <v>118.8341129180234</v>
      </c>
      <c r="H691" s="59" t="n">
        <v>82.53469864982259</v>
      </c>
      <c r="I691" s="59" t="n">
        <v>0.006129858801951595</v>
      </c>
      <c r="J691" s="59" t="n">
        <v>0.3521887261543773</v>
      </c>
      <c r="K691" s="59" t="n">
        <v>0.007356522420609867</v>
      </c>
      <c r="L691" s="59" t="n">
        <v>0.04029638339775595</v>
      </c>
    </row>
    <row r="692">
      <c r="B692" s="44" t="inlineStr">
        <is>
          <t>inf</t>
        </is>
      </c>
      <c r="C692" s="59">
        <f>IF(C691&gt;C689,C691-C689,0)</f>
        <v/>
      </c>
      <c r="D692" s="59">
        <f>IF(D691&gt;D689,D691-D689,0)</f>
        <v/>
      </c>
      <c r="E692" s="59">
        <f>IF(E691&gt;E689,E691-E689,0)</f>
        <v/>
      </c>
      <c r="F692" s="59">
        <f>IF(F691&gt;F689,F691-F689,0)</f>
        <v/>
      </c>
      <c r="G692" s="59">
        <f>IF(G691&gt;G689,G691-G689,0)</f>
        <v/>
      </c>
      <c r="H692" s="59">
        <f>IF(H691&gt;H689,H691-H689,0)</f>
        <v/>
      </c>
      <c r="I692" s="59">
        <f>IF(I691&gt;I689,I691-I689,0)</f>
        <v/>
      </c>
      <c r="J692" s="59">
        <f>IF(J691&gt;J689,J691-J689,0)</f>
        <v/>
      </c>
      <c r="K692" s="59">
        <f>IF(K691&gt;K689,K691-K689,0)</f>
        <v/>
      </c>
      <c r="L692" s="59">
        <f>IF(L691&gt;L689,L691-L689,0)</f>
        <v/>
      </c>
      <c r="M692" s="59">
        <f>IF(M691&gt;M689,M691-M689,0)</f>
        <v/>
      </c>
      <c r="N692" s="59">
        <f>IF(N691&gt;N689,N691-N689,0)</f>
        <v/>
      </c>
      <c r="O692" s="59">
        <f>IF(O691&gt;O689,O691-O689,0)</f>
        <v/>
      </c>
      <c r="P692" s="59">
        <f>IF(P691&gt;P689,P691-P689,0)</f>
        <v/>
      </c>
      <c r="Q692" s="59">
        <f>IF(Q691&gt;Q689,Q691-Q689,0)</f>
        <v/>
      </c>
      <c r="R692" s="59">
        <f>IF(R691&gt;R689,R691-R689,0)</f>
        <v/>
      </c>
      <c r="S692" s="59">
        <f>IF(S691&gt;S689,S691-S689,0)</f>
        <v/>
      </c>
      <c r="T692" s="59">
        <f>IF(T691&gt;T689,T691-T689,0)</f>
        <v/>
      </c>
      <c r="U692" s="59">
        <f>IF(U691&gt;U689,U691-U689,0)</f>
        <v/>
      </c>
      <c r="V692" s="59">
        <f>IF(V691&gt;V689,V691-V689,0)</f>
        <v/>
      </c>
      <c r="W692" s="59">
        <f>IF(W691&gt;W689,W691-W689,0)</f>
        <v/>
      </c>
      <c r="X692" s="59">
        <f>IF(X691&gt;X689,X691-X689,0)</f>
        <v/>
      </c>
      <c r="Y692" s="59">
        <f>IF(Y691&gt;Y689,Y691-Y689,0)</f>
        <v/>
      </c>
      <c r="Z692" s="59">
        <f>IF(Z691&gt;Z689,Z691-Z689,0)</f>
        <v/>
      </c>
    </row>
    <row r="693">
      <c r="B693" s="44" t="inlineStr">
        <is>
          <t>sup</t>
        </is>
      </c>
      <c r="C693" s="59">
        <f>IF(C690&gt;C691,C690-C691,0)</f>
        <v/>
      </c>
      <c r="D693" s="59">
        <f>IF(D690&gt;D691,D690-D691,0)</f>
        <v/>
      </c>
      <c r="E693" s="59">
        <f>IF(E690&gt;E691,E690-E691,0)</f>
        <v/>
      </c>
      <c r="F693" s="59">
        <f>IF(F690&gt;F691,F690-F691,0)</f>
        <v/>
      </c>
      <c r="G693" s="59">
        <f>IF(G690&gt;G691,G690-G691,0)</f>
        <v/>
      </c>
      <c r="H693" s="59">
        <f>IF(H690&gt;H691,H690-H691,0)</f>
        <v/>
      </c>
      <c r="I693" s="59">
        <f>IF(I690&gt;I691,I690-I691,0)</f>
        <v/>
      </c>
      <c r="J693" s="59">
        <f>IF(J690&gt;J691,J690-J691,0)</f>
        <v/>
      </c>
      <c r="K693" s="59">
        <f>IF(K690&gt;K691,K690-K691,0)</f>
        <v/>
      </c>
      <c r="L693" s="59">
        <f>IF(L690&gt;L691,L690-L691,0)</f>
        <v/>
      </c>
      <c r="M693" s="59">
        <f>IF(M690&gt;M691,M690-M691,0)</f>
        <v/>
      </c>
      <c r="N693" s="59">
        <f>IF(N690&gt;N691,N690-N691,0)</f>
        <v/>
      </c>
      <c r="O693" s="59">
        <f>IF(O690&gt;O691,O690-O691,0)</f>
        <v/>
      </c>
      <c r="P693" s="59">
        <f>IF(P690&gt;P691,P690-P691,0)</f>
        <v/>
      </c>
      <c r="Q693" s="59">
        <f>IF(Q690&gt;Q691,Q690-Q691,0)</f>
        <v/>
      </c>
      <c r="R693" s="59">
        <f>IF(R690&gt;R691,R690-R691,0)</f>
        <v/>
      </c>
      <c r="S693" s="59">
        <f>IF(S690&gt;S691,S690-S691,0)</f>
        <v/>
      </c>
      <c r="T693" s="59">
        <f>IF(T690&gt;T691,T690-T691,0)</f>
        <v/>
      </c>
      <c r="U693" s="59">
        <f>IF(U690&gt;U691,U690-U691,0)</f>
        <v/>
      </c>
      <c r="V693" s="59">
        <f>IF(V690&gt;V691,V690-V691,0)</f>
        <v/>
      </c>
      <c r="W693" s="59">
        <f>IF(W690&gt;W691,W690-W691,0)</f>
        <v/>
      </c>
      <c r="X693" s="59">
        <f>IF(X690&gt;X691,X690-X691,0)</f>
        <v/>
      </c>
      <c r="Y693" s="59">
        <f>IF(Y690&gt;Y691,Y690-Y691,0)</f>
        <v/>
      </c>
      <c r="Z693" s="59">
        <f>IF(Z690&gt;Z691,Z690-Z691,0)</f>
        <v/>
      </c>
    </row>
    <row r="694">
      <c r="A694" s="59" t="inlineStr">
        <is>
          <t>Vol po</t>
        </is>
      </c>
      <c r="B694" s="43" t="inlineStr">
        <is>
          <t>min</t>
        </is>
      </c>
      <c r="C694" s="59" t="n">
        <v>3255</v>
      </c>
      <c r="D694" s="59" t="n">
        <v>2060</v>
      </c>
      <c r="E694" s="59" t="n">
        <v>879</v>
      </c>
      <c r="F694" s="59" t="n">
        <v>607</v>
      </c>
      <c r="G694" s="59" t="n">
        <v>30</v>
      </c>
      <c r="H694" s="59" t="n">
        <v>24</v>
      </c>
      <c r="I694" s="59" t="n">
        <v>10</v>
      </c>
      <c r="J694" s="59" t="n">
        <v>18</v>
      </c>
      <c r="K694" s="59" t="n">
        <v>0</v>
      </c>
      <c r="L694" s="59" t="n">
        <v>19</v>
      </c>
      <c r="M694" s="59" t="n">
        <v>988</v>
      </c>
      <c r="N694" s="59" t="n">
        <v>94</v>
      </c>
      <c r="O694" s="59" t="n">
        <v>761</v>
      </c>
      <c r="P694" s="59" t="n">
        <v>408</v>
      </c>
      <c r="Q694" s="59" t="n">
        <v>0</v>
      </c>
      <c r="R694" s="59" t="n">
        <v>314</v>
      </c>
      <c r="S694" s="59" t="n">
        <v>1</v>
      </c>
      <c r="T694" s="59" t="n">
        <v>0</v>
      </c>
      <c r="U694" s="59" t="n">
        <v>0</v>
      </c>
      <c r="V694" s="59" t="n">
        <v>0</v>
      </c>
      <c r="W694" s="59" t="n">
        <v>0</v>
      </c>
      <c r="X694" s="59" t="n">
        <v>0</v>
      </c>
      <c r="Y694" s="59" t="n">
        <v>109</v>
      </c>
      <c r="Z694" s="59" t="n">
        <v>79</v>
      </c>
    </row>
    <row r="695">
      <c r="B695" s="43" t="inlineStr">
        <is>
          <t>max</t>
        </is>
      </c>
      <c r="C695" s="59" t="n">
        <v>3255</v>
      </c>
      <c r="D695" s="59" t="n">
        <v>2151</v>
      </c>
      <c r="E695" s="59" t="n">
        <v>1479</v>
      </c>
      <c r="F695" s="59" t="n">
        <v>1207</v>
      </c>
      <c r="G695" s="59" t="n">
        <v>620</v>
      </c>
      <c r="H695" s="59" t="n">
        <v>553</v>
      </c>
      <c r="I695" s="59" t="n">
        <v>35</v>
      </c>
      <c r="J695" s="59" t="n">
        <v>22</v>
      </c>
      <c r="K695" s="59" t="n">
        <v>4</v>
      </c>
      <c r="L695" s="59" t="n">
        <v>25</v>
      </c>
      <c r="M695" s="59" t="n">
        <v>1087</v>
      </c>
      <c r="N695" s="59" t="n">
        <v>113</v>
      </c>
      <c r="O695" s="59" t="n">
        <v>804</v>
      </c>
      <c r="P695" s="59" t="n">
        <v>441</v>
      </c>
      <c r="Q695" s="59" t="n">
        <v>18</v>
      </c>
      <c r="R695" s="59" t="n">
        <v>355</v>
      </c>
      <c r="S695" s="59" t="n">
        <v>42</v>
      </c>
      <c r="T695" s="59" t="n">
        <v>69</v>
      </c>
      <c r="U695" s="59" t="n">
        <v>0</v>
      </c>
      <c r="V695" s="59" t="n">
        <v>9</v>
      </c>
      <c r="W695" s="59" t="n">
        <v>23</v>
      </c>
      <c r="X695" s="59" t="n">
        <v>19</v>
      </c>
      <c r="Y695" s="59" t="n">
        <v>119</v>
      </c>
      <c r="Z695" s="59" t="n">
        <v>110</v>
      </c>
    </row>
    <row r="696">
      <c r="B696" s="43" t="inlineStr">
        <is>
          <t>out</t>
        </is>
      </c>
      <c r="C696" s="59" t="n">
        <v>3254.993394250907</v>
      </c>
      <c r="D696" s="59" t="n">
        <v>2105.952139852233</v>
      </c>
      <c r="E696" s="59" t="n">
        <v>1128.408309873773</v>
      </c>
      <c r="F696" s="59" t="n">
        <v>739.4428189117317</v>
      </c>
      <c r="G696" s="59" t="n">
        <v>117.2357865984971</v>
      </c>
      <c r="H696" s="59" t="n">
        <v>105.6893805349539</v>
      </c>
      <c r="I696" s="59" t="n">
        <v>16.5327070959825</v>
      </c>
      <c r="J696" s="59" t="n">
        <v>20.29598852766858</v>
      </c>
      <c r="K696" s="59" t="n">
        <v>0.4527207960830308</v>
      </c>
      <c r="L696" s="59" t="n">
        <v>21.25270195473035</v>
      </c>
      <c r="M696" s="59" t="n">
        <v>1034.317335588033</v>
      </c>
      <c r="N696" s="59" t="n">
        <v>103.8098854437916</v>
      </c>
      <c r="O696" s="59" t="n">
        <v>780.0980201163408</v>
      </c>
      <c r="P696" s="59" t="n">
        <v>424.8697851458808</v>
      </c>
      <c r="Q696" s="59" t="n">
        <v>0.5585581042833235</v>
      </c>
      <c r="R696" s="59" t="n">
        <v>338.5746143293709</v>
      </c>
      <c r="S696" s="59" t="n">
        <v>16.88610688758094</v>
      </c>
      <c r="T696" s="59" t="n">
        <v>18.06433545346534</v>
      </c>
      <c r="U696" s="59" t="n">
        <v>0</v>
      </c>
      <c r="V696" s="59" t="n">
        <v>4.832541898975889</v>
      </c>
      <c r="W696" s="59" t="n">
        <v>5.888875544605466</v>
      </c>
      <c r="X696" s="59" t="n">
        <v>4.135709304642917</v>
      </c>
      <c r="Y696" s="59" t="n">
        <v>114.1671427105121</v>
      </c>
      <c r="Z696" s="59" t="n">
        <v>94.69471018502774</v>
      </c>
    </row>
    <row r="697">
      <c r="B697" s="44" t="inlineStr">
        <is>
          <t>inf</t>
        </is>
      </c>
      <c r="C697" s="59">
        <f>IF(C696&gt;C694,C696-C694,0)</f>
        <v/>
      </c>
      <c r="D697" s="59">
        <f>IF(D696&gt;D694,D696-D694,0)</f>
        <v/>
      </c>
      <c r="E697" s="59">
        <f>IF(E696&gt;E694,E696-E694,0)</f>
        <v/>
      </c>
      <c r="F697" s="59">
        <f>IF(F696&gt;F694,F696-F694,0)</f>
        <v/>
      </c>
      <c r="G697" s="59">
        <f>IF(G696&gt;G694,G696-G694,0)</f>
        <v/>
      </c>
      <c r="H697" s="59">
        <f>IF(H696&gt;H694,H696-H694,0)</f>
        <v/>
      </c>
      <c r="I697" s="59">
        <f>IF(I696&gt;I694,I696-I694,0)</f>
        <v/>
      </c>
      <c r="J697" s="59">
        <f>IF(J696&gt;J694,J696-J694,0)</f>
        <v/>
      </c>
      <c r="K697" s="59">
        <f>IF(K696&gt;K694,K696-K694,0)</f>
        <v/>
      </c>
      <c r="L697" s="59">
        <f>IF(L696&gt;L694,L696-L694,0)</f>
        <v/>
      </c>
      <c r="M697" s="59">
        <f>IF(M696&gt;M694,M696-M694,0)</f>
        <v/>
      </c>
      <c r="N697" s="59">
        <f>IF(N696&gt;N694,N696-N694,0)</f>
        <v/>
      </c>
      <c r="O697" s="59">
        <f>IF(O696&gt;O694,O696-O694,0)</f>
        <v/>
      </c>
      <c r="P697" s="59">
        <f>IF(P696&gt;P694,P696-P694,0)</f>
        <v/>
      </c>
      <c r="Q697" s="59">
        <f>IF(Q696&gt;Q694,Q696-Q694,0)</f>
        <v/>
      </c>
      <c r="R697" s="59">
        <f>IF(R696&gt;R694,R696-R694,0)</f>
        <v/>
      </c>
      <c r="S697" s="59">
        <f>IF(S696&gt;S694,S696-S694,0)</f>
        <v/>
      </c>
      <c r="T697" s="59">
        <f>IF(T696&gt;T694,T696-T694,0)</f>
        <v/>
      </c>
      <c r="U697" s="59">
        <f>IF(U696&gt;U694,U696-U694,0)</f>
        <v/>
      </c>
      <c r="V697" s="59">
        <f>IF(V696&gt;V694,V696-V694,0)</f>
        <v/>
      </c>
      <c r="W697" s="59">
        <f>IF(W696&gt;W694,W696-W694,0)</f>
        <v/>
      </c>
      <c r="X697" s="59">
        <f>IF(X696&gt;X694,X696-X694,0)</f>
        <v/>
      </c>
      <c r="Y697" s="59">
        <f>IF(Y696&gt;Y694,Y696-Y694,0)</f>
        <v/>
      </c>
      <c r="Z697" s="59">
        <f>IF(Z696&gt;Z694,Z696-Z694,0)</f>
        <v/>
      </c>
    </row>
    <row r="698">
      <c r="B698" s="44" t="inlineStr">
        <is>
          <t>sup</t>
        </is>
      </c>
      <c r="C698" s="59">
        <f>IF(C695&gt;C696,C695-C696,0)</f>
        <v/>
      </c>
      <c r="D698" s="59">
        <f>IF(D695&gt;D696,D695-D696,0)</f>
        <v/>
      </c>
      <c r="E698" s="59">
        <f>IF(E695&gt;E696,E695-E696,0)</f>
        <v/>
      </c>
      <c r="F698" s="59">
        <f>IF(F695&gt;F696,F695-F696,0)</f>
        <v/>
      </c>
      <c r="G698" s="59">
        <f>IF(G695&gt;G696,G695-G696,0)</f>
        <v/>
      </c>
      <c r="H698" s="59">
        <f>IF(H695&gt;H696,H695-H696,0)</f>
        <v/>
      </c>
      <c r="I698" s="59">
        <f>IF(I695&gt;I696,I695-I696,0)</f>
        <v/>
      </c>
      <c r="J698" s="59">
        <f>IF(J695&gt;J696,J695-J696,0)</f>
        <v/>
      </c>
      <c r="K698" s="59">
        <f>IF(K695&gt;K696,K695-K696,0)</f>
        <v/>
      </c>
      <c r="L698" s="59">
        <f>IF(L695&gt;L696,L695-L696,0)</f>
        <v/>
      </c>
      <c r="M698" s="59">
        <f>IF(M695&gt;M696,M695-M696,0)</f>
        <v/>
      </c>
      <c r="N698" s="59">
        <f>IF(N695&gt;N696,N695-N696,0)</f>
        <v/>
      </c>
      <c r="O698" s="59">
        <f>IF(O695&gt;O696,O695-O696,0)</f>
        <v/>
      </c>
      <c r="P698" s="59">
        <f>IF(P695&gt;P696,P695-P696,0)</f>
        <v/>
      </c>
      <c r="Q698" s="59">
        <f>IF(Q695&gt;Q696,Q695-Q696,0)</f>
        <v/>
      </c>
      <c r="R698" s="59">
        <f>IF(R695&gt;R696,R695-R696,0)</f>
        <v/>
      </c>
      <c r="S698" s="59">
        <f>IF(S695&gt;S696,S695-S696,0)</f>
        <v/>
      </c>
      <c r="T698" s="59">
        <f>IF(T695&gt;T696,T695-T696,0)</f>
        <v/>
      </c>
      <c r="U698" s="59">
        <f>IF(U695&gt;U696,U695-U696,0)</f>
        <v/>
      </c>
      <c r="V698" s="59">
        <f>IF(V695&gt;V696,V695-V696,0)</f>
        <v/>
      </c>
      <c r="W698" s="59">
        <f>IF(W695&gt;W696,W695-W696,0)</f>
        <v/>
      </c>
      <c r="X698" s="59">
        <f>IF(X695&gt;X696,X695-X696,0)</f>
        <v/>
      </c>
      <c r="Y698" s="59">
        <f>IF(Y695&gt;Y696,Y695-Y696,0)</f>
        <v/>
      </c>
      <c r="Z698" s="59">
        <f>IF(Z695&gt;Z696,Z695-Z696,0)</f>
        <v/>
      </c>
    </row>
    <row r="699">
      <c r="A699" s="59" t="inlineStr">
        <is>
          <t>Vol po FAB</t>
        </is>
      </c>
      <c r="B699" s="43" t="inlineStr">
        <is>
          <t>min</t>
        </is>
      </c>
      <c r="C699" s="59" t="n">
        <v>2340</v>
      </c>
      <c r="D699" s="59" t="n">
        <v>1415</v>
      </c>
      <c r="E699" s="59" t="n">
        <v>806</v>
      </c>
      <c r="F699" s="59" t="n">
        <v>537</v>
      </c>
      <c r="G699" s="59" t="n">
        <v>0</v>
      </c>
      <c r="H699" s="59" t="n">
        <v>0</v>
      </c>
      <c r="I699" s="59" t="n">
        <v>8</v>
      </c>
      <c r="J699" s="59" t="n">
        <v>11</v>
      </c>
      <c r="K699" s="59" t="n">
        <v>0</v>
      </c>
      <c r="L699" s="59" t="n">
        <v>11</v>
      </c>
      <c r="M699" s="59" t="n">
        <v>752</v>
      </c>
      <c r="N699" s="59" t="n">
        <v>91</v>
      </c>
      <c r="O699" s="59" t="n">
        <v>609</v>
      </c>
      <c r="P699" s="59" t="n">
        <v>318</v>
      </c>
      <c r="Q699" s="59" t="n">
        <v>0</v>
      </c>
      <c r="R699" s="59" t="n">
        <v>258</v>
      </c>
      <c r="S699" s="59" t="n">
        <v>1</v>
      </c>
      <c r="T699" s="59" t="n">
        <v>0</v>
      </c>
      <c r="U699" s="59" t="n">
        <v>0</v>
      </c>
      <c r="V699" s="59" t="n">
        <v>0</v>
      </c>
      <c r="W699" s="59" t="n">
        <v>0</v>
      </c>
      <c r="X699" s="59" t="n">
        <v>0</v>
      </c>
      <c r="Y699" s="59" t="n">
        <v>30</v>
      </c>
      <c r="Z699" s="59" t="n">
        <v>75</v>
      </c>
    </row>
    <row r="700">
      <c r="B700" s="43" t="inlineStr">
        <is>
          <t>max</t>
        </is>
      </c>
      <c r="C700" s="59" t="n">
        <v>2387</v>
      </c>
      <c r="D700" s="59" t="n">
        <v>1489</v>
      </c>
      <c r="E700" s="59" t="n">
        <v>882</v>
      </c>
      <c r="F700" s="59" t="n">
        <v>614</v>
      </c>
      <c r="G700" s="59" t="n">
        <v>3</v>
      </c>
      <c r="H700" s="59" t="n">
        <v>6</v>
      </c>
      <c r="I700" s="59" t="n">
        <v>28</v>
      </c>
      <c r="J700" s="59" t="n">
        <v>18</v>
      </c>
      <c r="K700" s="59" t="n">
        <v>3</v>
      </c>
      <c r="L700" s="59" t="n">
        <v>16</v>
      </c>
      <c r="M700" s="59" t="n">
        <v>836</v>
      </c>
      <c r="N700" s="59" t="n">
        <v>108</v>
      </c>
      <c r="O700" s="59" t="n">
        <v>659</v>
      </c>
      <c r="P700" s="59" t="n">
        <v>351</v>
      </c>
      <c r="Q700" s="59" t="n">
        <v>17</v>
      </c>
      <c r="R700" s="59" t="n">
        <v>296</v>
      </c>
      <c r="S700" s="59" t="n">
        <v>44</v>
      </c>
      <c r="T700" s="59" t="n">
        <v>71</v>
      </c>
      <c r="U700" s="59" t="n">
        <v>1</v>
      </c>
      <c r="V700" s="59" t="n">
        <v>10</v>
      </c>
      <c r="W700" s="59" t="n">
        <v>16</v>
      </c>
      <c r="X700" s="59" t="n">
        <v>15</v>
      </c>
      <c r="Y700" s="59" t="n">
        <v>35</v>
      </c>
      <c r="Z700" s="59" t="n">
        <v>104</v>
      </c>
    </row>
    <row r="701">
      <c r="B701" s="43" t="inlineStr">
        <is>
          <t>FAB</t>
        </is>
      </c>
      <c r="C701" s="59" t="n">
        <v>2362.816287599766</v>
      </c>
      <c r="D701" s="59" t="n">
        <v>1452.325636877165</v>
      </c>
      <c r="E701" s="59" t="n">
        <v>855.7868243473399</v>
      </c>
      <c r="F701" s="59" t="n">
        <v>575.4928844909078</v>
      </c>
      <c r="G701" s="59" t="n">
        <v>0.2080469636065887</v>
      </c>
      <c r="H701" s="59" t="n">
        <v>4.12906871682635</v>
      </c>
      <c r="I701" s="59" t="n">
        <v>16.79048122990958</v>
      </c>
      <c r="J701" s="59" t="n">
        <v>13.99891457489673</v>
      </c>
      <c r="K701" s="59" t="n">
        <v>0.003589090879095085</v>
      </c>
      <c r="L701" s="59" t="n">
        <v>14.03254752714867</v>
      </c>
      <c r="M701" s="59" t="n">
        <v>800.9431148793542</v>
      </c>
      <c r="N701" s="59" t="n">
        <v>104.7804737823023</v>
      </c>
      <c r="O701" s="59" t="n">
        <v>630.9363994952172</v>
      </c>
      <c r="P701" s="59" t="n">
        <v>335.1540088650424</v>
      </c>
      <c r="Q701" s="59" t="n">
        <v>0.08307557960625864</v>
      </c>
      <c r="R701" s="59" t="n">
        <v>278.2226982144423</v>
      </c>
      <c r="S701" s="59" t="n">
        <v>17.14218432639649</v>
      </c>
      <c r="T701" s="59" t="n">
        <v>17.23817500765099</v>
      </c>
      <c r="U701" s="59" t="n">
        <v>0.9916858003060333</v>
      </c>
      <c r="V701" s="59" t="n">
        <v>4.10441784603767</v>
      </c>
      <c r="W701" s="59" t="n">
        <v>5.052180522492422</v>
      </c>
      <c r="X701" s="59" t="n">
        <v>3.301649199535468</v>
      </c>
      <c r="Y701" s="59" t="n">
        <v>32.81200645665203</v>
      </c>
      <c r="Z701" s="59" t="n">
        <v>93.695534409432</v>
      </c>
    </row>
    <row r="702">
      <c r="B702" s="44" t="inlineStr">
        <is>
          <t>inf</t>
        </is>
      </c>
      <c r="C702" s="59">
        <f>IF(C701&gt;C699,C701-C699,0)</f>
        <v/>
      </c>
      <c r="D702" s="59">
        <f>IF(D701&gt;D699,D701-D699,0)</f>
        <v/>
      </c>
      <c r="E702" s="59">
        <f>IF(E701&gt;E699,E701-E699,0)</f>
        <v/>
      </c>
      <c r="F702" s="59">
        <f>IF(F701&gt;F699,F701-F699,0)</f>
        <v/>
      </c>
      <c r="G702" s="59">
        <f>IF(G701&gt;G699,G701-G699,0)</f>
        <v/>
      </c>
      <c r="H702" s="59">
        <f>IF(H701&gt;H699,H701-H699,0)</f>
        <v/>
      </c>
      <c r="I702" s="59">
        <f>IF(I701&gt;I699,I701-I699,0)</f>
        <v/>
      </c>
      <c r="J702" s="59">
        <f>IF(J701&gt;J699,J701-J699,0)</f>
        <v/>
      </c>
      <c r="K702" s="59">
        <f>IF(K701&gt;K699,K701-K699,0)</f>
        <v/>
      </c>
      <c r="L702" s="59">
        <f>IF(L701&gt;L699,L701-L699,0)</f>
        <v/>
      </c>
      <c r="M702" s="59">
        <f>IF(M701&gt;M699,M701-M699,0)</f>
        <v/>
      </c>
      <c r="N702" s="59">
        <f>IF(N701&gt;N699,N701-N699,0)</f>
        <v/>
      </c>
      <c r="O702" s="59">
        <f>IF(O701&gt;O699,O701-O699,0)</f>
        <v/>
      </c>
      <c r="P702" s="59">
        <f>IF(P701&gt;P699,P701-P699,0)</f>
        <v/>
      </c>
      <c r="Q702" s="59">
        <f>IF(Q701&gt;Q699,Q701-Q699,0)</f>
        <v/>
      </c>
      <c r="R702" s="59">
        <f>IF(R701&gt;R699,R701-R699,0)</f>
        <v/>
      </c>
      <c r="S702" s="59">
        <f>IF(S701&gt;S699,S701-S699,0)</f>
        <v/>
      </c>
      <c r="T702" s="59">
        <f>IF(T701&gt;T699,T701-T699,0)</f>
        <v/>
      </c>
      <c r="U702" s="59">
        <f>IF(U701&gt;U699,U701-U699,0)</f>
        <v/>
      </c>
      <c r="V702" s="59">
        <f>IF(V701&gt;V699,V701-V699,0)</f>
        <v/>
      </c>
      <c r="W702" s="59">
        <f>IF(W701&gt;W699,W701-W699,0)</f>
        <v/>
      </c>
      <c r="X702" s="59">
        <f>IF(X701&gt;X699,X701-X699,0)</f>
        <v/>
      </c>
      <c r="Y702" s="59">
        <f>IF(Y701&gt;Y699,Y701-Y699,0)</f>
        <v/>
      </c>
      <c r="Z702" s="59">
        <f>IF(Z701&gt;Z699,Z701-Z699,0)</f>
        <v/>
      </c>
    </row>
    <row r="703">
      <c r="B703" s="44" t="inlineStr">
        <is>
          <t>sup</t>
        </is>
      </c>
      <c r="C703" s="59">
        <f>IF(C700&gt;C701,C700-C701,0)</f>
        <v/>
      </c>
      <c r="D703" s="59">
        <f>IF(D700&gt;D701,D700-D701,0)</f>
        <v/>
      </c>
      <c r="E703" s="59">
        <f>IF(E700&gt;E701,E700-E701,0)</f>
        <v/>
      </c>
      <c r="F703" s="59">
        <f>IF(F700&gt;F701,F700-F701,0)</f>
        <v/>
      </c>
      <c r="G703" s="59">
        <f>IF(G700&gt;G701,G700-G701,0)</f>
        <v/>
      </c>
      <c r="H703" s="59">
        <f>IF(H700&gt;H701,H700-H701,0)</f>
        <v/>
      </c>
      <c r="I703" s="59">
        <f>IF(I700&gt;I701,I700-I701,0)</f>
        <v/>
      </c>
      <c r="J703" s="59">
        <f>IF(J700&gt;J701,J700-J701,0)</f>
        <v/>
      </c>
      <c r="K703" s="59">
        <f>IF(K700&gt;K701,K700-K701,0)</f>
        <v/>
      </c>
      <c r="L703" s="59">
        <f>IF(L700&gt;L701,L700-L701,0)</f>
        <v/>
      </c>
      <c r="M703" s="59">
        <f>IF(M700&gt;M701,M700-M701,0)</f>
        <v/>
      </c>
      <c r="N703" s="59">
        <f>IF(N700&gt;N701,N700-N701,0)</f>
        <v/>
      </c>
      <c r="O703" s="59">
        <f>IF(O700&gt;O701,O700-O701,0)</f>
        <v/>
      </c>
      <c r="P703" s="59">
        <f>IF(P700&gt;P701,P700-P701,0)</f>
        <v/>
      </c>
      <c r="Q703" s="59">
        <f>IF(Q700&gt;Q701,Q700-Q701,0)</f>
        <v/>
      </c>
      <c r="R703" s="59">
        <f>IF(R700&gt;R701,R700-R701,0)</f>
        <v/>
      </c>
      <c r="S703" s="59">
        <f>IF(S700&gt;S701,S700-S701,0)</f>
        <v/>
      </c>
      <c r="T703" s="59">
        <f>IF(T700&gt;T701,T700-T701,0)</f>
        <v/>
      </c>
      <c r="U703" s="59">
        <f>IF(U700&gt;U701,U700-U701,0)</f>
        <v/>
      </c>
      <c r="V703" s="59">
        <f>IF(V700&gt;V701,V700-V701,0)</f>
        <v/>
      </c>
      <c r="W703" s="59">
        <f>IF(W700&gt;W701,W700-W701,0)</f>
        <v/>
      </c>
      <c r="X703" s="59">
        <f>IF(X700&gt;X701,X700-X701,0)</f>
        <v/>
      </c>
      <c r="Y703" s="59">
        <f>IF(Y700&gt;Y701,Y700-Y701,0)</f>
        <v/>
      </c>
      <c r="Z703" s="59">
        <f>IF(Z700&gt;Z701,Z700-Z701,0)</f>
        <v/>
      </c>
    </row>
    <row r="704">
      <c r="A704" s="59" t="inlineStr">
        <is>
          <t>Vol po dir</t>
        </is>
      </c>
      <c r="B704" s="43" t="inlineStr">
        <is>
          <t>min</t>
        </is>
      </c>
      <c r="C704" s="59" t="n">
        <v>224</v>
      </c>
      <c r="D704" s="59" t="n">
        <v>0</v>
      </c>
      <c r="E704" s="59" t="n">
        <v>0</v>
      </c>
      <c r="F704" s="59" t="n">
        <v>0</v>
      </c>
      <c r="G704" s="59" t="n">
        <v>0</v>
      </c>
      <c r="H704" s="59" t="n">
        <v>0</v>
      </c>
      <c r="I704" s="59" t="n">
        <v>0</v>
      </c>
      <c r="J704" s="59" t="n">
        <v>4</v>
      </c>
      <c r="K704" s="59" t="n">
        <v>0</v>
      </c>
      <c r="L704" s="59" t="n">
        <v>6</v>
      </c>
      <c r="M704" s="59" t="n">
        <v>221</v>
      </c>
      <c r="N704" s="59" t="n">
        <v>0</v>
      </c>
      <c r="O704" s="59" t="n">
        <v>135</v>
      </c>
      <c r="P704" s="59" t="n">
        <v>90</v>
      </c>
      <c r="Q704" s="59" t="n">
        <v>0</v>
      </c>
      <c r="R704" s="59" t="n">
        <v>46</v>
      </c>
      <c r="S704" s="59" t="n">
        <v>0</v>
      </c>
      <c r="U704" s="59" t="n">
        <v>0</v>
      </c>
      <c r="V704" s="59" t="n">
        <v>0</v>
      </c>
      <c r="W704" s="59" t="n">
        <v>0</v>
      </c>
      <c r="X704" s="59" t="n">
        <v>0</v>
      </c>
      <c r="Y704" s="59" t="n">
        <v>77</v>
      </c>
      <c r="Z704" s="59" t="n">
        <v>0</v>
      </c>
    </row>
    <row r="705">
      <c r="B705" s="43" t="inlineStr">
        <is>
          <t>max</t>
        </is>
      </c>
      <c r="C705" s="59" t="n">
        <v>255</v>
      </c>
      <c r="D705" s="59" t="n">
        <v>6</v>
      </c>
      <c r="E705" s="59" t="n">
        <v>8</v>
      </c>
      <c r="F705" s="59" t="n">
        <v>8</v>
      </c>
      <c r="G705" s="59" t="n">
        <v>3</v>
      </c>
      <c r="H705" s="59" t="n">
        <v>6</v>
      </c>
      <c r="I705" s="59" t="n">
        <v>7</v>
      </c>
      <c r="J705" s="59" t="n">
        <v>9</v>
      </c>
      <c r="K705" s="59" t="n">
        <v>3</v>
      </c>
      <c r="L705" s="59" t="n">
        <v>6</v>
      </c>
      <c r="M705" s="59" t="n">
        <v>250</v>
      </c>
      <c r="N705" s="59" t="n">
        <v>8</v>
      </c>
      <c r="O705" s="59" t="n">
        <v>164</v>
      </c>
      <c r="P705" s="59" t="n">
        <v>90</v>
      </c>
      <c r="Q705" s="59" t="n">
        <v>4</v>
      </c>
      <c r="R705" s="59" t="n">
        <v>71</v>
      </c>
      <c r="S705" s="59" t="n">
        <v>4</v>
      </c>
      <c r="U705" s="59" t="n">
        <v>1</v>
      </c>
      <c r="V705" s="59" t="n">
        <v>8</v>
      </c>
      <c r="W705" s="59" t="n">
        <v>8</v>
      </c>
      <c r="X705" s="59" t="n">
        <v>3</v>
      </c>
      <c r="Y705" s="59" t="n">
        <v>88</v>
      </c>
      <c r="Z705" s="59" t="n">
        <v>8</v>
      </c>
    </row>
    <row r="706">
      <c r="B706" s="43" t="inlineStr">
        <is>
          <t>DE</t>
        </is>
      </c>
      <c r="C706" s="59" t="n">
        <v>238.8338110213679</v>
      </c>
      <c r="D706" s="59" t="n">
        <v>0.0440594506383099</v>
      </c>
      <c r="E706" s="59" t="n">
        <v>0.2976574326928309</v>
      </c>
      <c r="F706" s="59" t="n">
        <v>0.1902942452217179</v>
      </c>
      <c r="G706" s="59" t="n">
        <v>0.2885141267100355</v>
      </c>
      <c r="H706" s="59" t="n">
        <v>0.3310668121994804</v>
      </c>
      <c r="I706" s="59" t="n">
        <v>0.0333916349522738</v>
      </c>
      <c r="J706" s="59" t="n">
        <v>5.262160672537805</v>
      </c>
      <c r="K706" s="59" t="n">
        <v>0.003259932295989333</v>
      </c>
      <c r="L706" s="59" t="n">
        <v>6.226256951068114</v>
      </c>
      <c r="M706" s="59" t="n">
        <v>234.274486186098</v>
      </c>
      <c r="N706" s="59" t="n">
        <v>0.02403628179617768</v>
      </c>
      <c r="O706" s="59" t="n">
        <v>150.0222110498073</v>
      </c>
      <c r="P706" s="59" t="n">
        <v>90.00671799779109</v>
      </c>
      <c r="Q706" s="59" t="n">
        <v>0.01037808448255217</v>
      </c>
      <c r="R706" s="59" t="n">
        <v>60.30058547407992</v>
      </c>
      <c r="S706" s="59" t="n">
        <v>0.00464554598655023</v>
      </c>
      <c r="U706" s="59" t="n">
        <v>0.005346375082913485</v>
      </c>
      <c r="V706" s="59" t="n">
        <v>0.01291763394820059</v>
      </c>
      <c r="W706" s="59" t="n">
        <v>0.00580045121693971</v>
      </c>
      <c r="X706" s="59" t="n">
        <v>0.005862761762962299</v>
      </c>
      <c r="Y706" s="59" t="n">
        <v>82.35288559110248</v>
      </c>
      <c r="Z706" s="59" t="n">
        <v>0.002257074008661106</v>
      </c>
    </row>
    <row r="707">
      <c r="B707" s="44" t="inlineStr">
        <is>
          <t>inf</t>
        </is>
      </c>
      <c r="C707" s="59">
        <f>IF(C706&gt;C704,C706-C704,0)</f>
        <v/>
      </c>
      <c r="D707" s="59">
        <f>IF(D706&gt;D704,D706-D704,0)</f>
        <v/>
      </c>
      <c r="E707" s="59">
        <f>IF(E706&gt;E704,E706-E704,0)</f>
        <v/>
      </c>
      <c r="F707" s="59">
        <f>IF(F706&gt;F704,F706-F704,0)</f>
        <v/>
      </c>
      <c r="G707" s="59">
        <f>IF(G706&gt;G704,G706-G704,0)</f>
        <v/>
      </c>
      <c r="H707" s="59">
        <f>IF(H706&gt;H704,H706-H704,0)</f>
        <v/>
      </c>
      <c r="I707" s="59">
        <f>IF(I706&gt;I704,I706-I704,0)</f>
        <v/>
      </c>
      <c r="J707" s="59">
        <f>IF(J706&gt;J704,J706-J704,0)</f>
        <v/>
      </c>
      <c r="K707" s="59">
        <f>IF(K706&gt;K704,K706-K704,0)</f>
        <v/>
      </c>
      <c r="L707" s="59">
        <f>IF(L706&gt;L704,L706-L704,0)</f>
        <v/>
      </c>
      <c r="M707" s="59">
        <f>IF(M706&gt;M704,M706-M704,0)</f>
        <v/>
      </c>
      <c r="N707" s="59">
        <f>IF(N706&gt;N704,N706-N704,0)</f>
        <v/>
      </c>
      <c r="O707" s="59">
        <f>IF(O706&gt;O704,O706-O704,0)</f>
        <v/>
      </c>
      <c r="P707" s="59">
        <f>IF(P706&gt;P704,P706-P704,0)</f>
        <v/>
      </c>
      <c r="Q707" s="59">
        <f>IF(Q706&gt;Q704,Q706-Q704,0)</f>
        <v/>
      </c>
      <c r="R707" s="59">
        <f>IF(R706&gt;R704,R706-R704,0)</f>
        <v/>
      </c>
      <c r="S707" s="59">
        <f>IF(S706&gt;S704,S706-S704,0)</f>
        <v/>
      </c>
      <c r="T707" s="59">
        <f>IF(T706&gt;T704,T706-T704,0)</f>
        <v/>
      </c>
      <c r="U707" s="59">
        <f>IF(U706&gt;U704,U706-U704,0)</f>
        <v/>
      </c>
      <c r="V707" s="59">
        <f>IF(V706&gt;V704,V706-V704,0)</f>
        <v/>
      </c>
      <c r="W707" s="59">
        <f>IF(W706&gt;W704,W706-W704,0)</f>
        <v/>
      </c>
      <c r="X707" s="59">
        <f>IF(X706&gt;X704,X706-X704,0)</f>
        <v/>
      </c>
      <c r="Y707" s="59">
        <f>IF(Y706&gt;Y704,Y706-Y704,0)</f>
        <v/>
      </c>
      <c r="Z707" s="59">
        <f>IF(Z706&gt;Z704,Z706-Z704,0)</f>
        <v/>
      </c>
    </row>
    <row r="708">
      <c r="B708" s="44" t="inlineStr">
        <is>
          <t>sup</t>
        </is>
      </c>
      <c r="C708" s="59">
        <f>IF(C705&gt;C706,C705-C706,0)</f>
        <v/>
      </c>
      <c r="D708" s="59">
        <f>IF(D705&gt;D706,D705-D706,0)</f>
        <v/>
      </c>
      <c r="E708" s="59">
        <f>IF(E705&gt;E706,E705-E706,0)</f>
        <v/>
      </c>
      <c r="F708" s="59">
        <f>IF(F705&gt;F706,F705-F706,0)</f>
        <v/>
      </c>
      <c r="G708" s="59">
        <f>IF(G705&gt;G706,G705-G706,0)</f>
        <v/>
      </c>
      <c r="H708" s="59">
        <f>IF(H705&gt;H706,H705-H706,0)</f>
        <v/>
      </c>
      <c r="I708" s="59">
        <f>IF(I705&gt;I706,I705-I706,0)</f>
        <v/>
      </c>
      <c r="J708" s="59">
        <f>IF(J705&gt;J706,J705-J706,0)</f>
        <v/>
      </c>
      <c r="K708" s="59">
        <f>IF(K705&gt;K706,K705-K706,0)</f>
        <v/>
      </c>
      <c r="L708" s="59">
        <f>IF(L705&gt;L706,L705-L706,0)</f>
        <v/>
      </c>
      <c r="M708" s="59">
        <f>IF(M705&gt;M706,M705-M706,0)</f>
        <v/>
      </c>
      <c r="N708" s="59">
        <f>IF(N705&gt;N706,N705-N706,0)</f>
        <v/>
      </c>
      <c r="O708" s="59">
        <f>IF(O705&gt;O706,O705-O706,0)</f>
        <v/>
      </c>
      <c r="P708" s="59">
        <f>IF(P705&gt;P706,P705-P706,0)</f>
        <v/>
      </c>
      <c r="Q708" s="59">
        <f>IF(Q705&gt;Q706,Q705-Q706,0)</f>
        <v/>
      </c>
      <c r="R708" s="59">
        <f>IF(R705&gt;R706,R705-R706,0)</f>
        <v/>
      </c>
      <c r="S708" s="59">
        <f>IF(S705&gt;S706,S705-S706,0)</f>
        <v/>
      </c>
      <c r="T708" s="59">
        <f>IF(T705&gt;T706,T705-T706,0)</f>
        <v/>
      </c>
      <c r="U708" s="59">
        <f>IF(U705&gt;U706,U705-U706,0)</f>
        <v/>
      </c>
      <c r="V708" s="59">
        <f>IF(V705&gt;V706,V705-V706,0)</f>
        <v/>
      </c>
      <c r="W708" s="59">
        <f>IF(W705&gt;W706,W705-W706,0)</f>
        <v/>
      </c>
      <c r="X708" s="59">
        <f>IF(X705&gt;X706,X705-X706,0)</f>
        <v/>
      </c>
      <c r="Y708" s="59">
        <f>IF(Y705&gt;Y706,Y705-Y706,0)</f>
        <v/>
      </c>
      <c r="Z708" s="59">
        <f>IF(Z705&gt;Z706,Z705-Z706,0)</f>
        <v/>
      </c>
    </row>
    <row r="709">
      <c r="A709" s="59" t="inlineStr">
        <is>
          <t>Vol po intrac</t>
        </is>
      </c>
      <c r="B709" s="43" t="inlineStr">
        <is>
          <t>min</t>
        </is>
      </c>
      <c r="C709" s="59" t="n">
        <v>625</v>
      </c>
      <c r="D709" s="59" t="n">
        <v>625</v>
      </c>
      <c r="E709" s="59" t="n">
        <v>30</v>
      </c>
      <c r="F709" s="59" t="n">
        <v>30</v>
      </c>
      <c r="G709" s="59" t="n">
        <v>30</v>
      </c>
      <c r="H709" s="59" t="n">
        <v>20</v>
      </c>
      <c r="I709" s="59" t="n">
        <v>0</v>
      </c>
      <c r="J709" s="59" t="n">
        <v>0</v>
      </c>
      <c r="K709" s="59" t="n">
        <v>0</v>
      </c>
      <c r="L709" s="59" t="n">
        <v>0</v>
      </c>
    </row>
    <row r="710">
      <c r="B710" s="43" t="inlineStr">
        <is>
          <t>max</t>
        </is>
      </c>
      <c r="C710" s="59" t="n">
        <v>678</v>
      </c>
      <c r="D710" s="59" t="n">
        <v>678</v>
      </c>
      <c r="E710" s="59" t="n">
        <v>630</v>
      </c>
      <c r="F710" s="59" t="n">
        <v>630</v>
      </c>
      <c r="G710" s="59" t="n">
        <v>620</v>
      </c>
      <c r="H710" s="59" t="n">
        <v>550</v>
      </c>
      <c r="I710" s="59" t="n">
        <v>7</v>
      </c>
      <c r="J710" s="59" t="n">
        <v>3</v>
      </c>
      <c r="K710" s="59" t="n">
        <v>4</v>
      </c>
      <c r="L710" s="59" t="n">
        <v>3</v>
      </c>
    </row>
    <row r="711">
      <c r="B711" s="43" t="inlineStr">
        <is>
          <t>IC</t>
        </is>
      </c>
      <c r="C711" s="59" t="n">
        <v>654.3379466919329</v>
      </c>
      <c r="D711" s="59" t="n">
        <v>654.5707138550524</v>
      </c>
      <c r="E711" s="59" t="n">
        <v>272.7965514760626</v>
      </c>
      <c r="F711" s="59" t="n">
        <v>163.5726146388853</v>
      </c>
      <c r="G711" s="59" t="n">
        <v>116.9547579570404</v>
      </c>
      <c r="H711" s="59" t="n">
        <v>101.6450220368178</v>
      </c>
      <c r="I711" s="59" t="n">
        <v>0.006068715350619026</v>
      </c>
      <c r="J711" s="59" t="n">
        <v>0.03700967977971027</v>
      </c>
      <c r="K711" s="59" t="n">
        <v>0.004180077758762519</v>
      </c>
      <c r="L711" s="59" t="n">
        <v>0.01386558108008105</v>
      </c>
    </row>
    <row r="712">
      <c r="B712" s="44" t="inlineStr">
        <is>
          <t>inf</t>
        </is>
      </c>
      <c r="C712" s="59">
        <f>IF(C711&gt;C709,C711-C709,0)</f>
        <v/>
      </c>
      <c r="D712" s="59">
        <f>IF(D711&gt;D709,D711-D709,0)</f>
        <v/>
      </c>
      <c r="E712" s="59">
        <f>IF(E711&gt;E709,E711-E709,0)</f>
        <v/>
      </c>
      <c r="F712" s="59">
        <f>IF(F711&gt;F709,F711-F709,0)</f>
        <v/>
      </c>
      <c r="G712" s="59">
        <f>IF(G711&gt;G709,G711-G709,0)</f>
        <v/>
      </c>
      <c r="H712" s="59">
        <f>IF(H711&gt;H709,H711-H709,0)</f>
        <v/>
      </c>
      <c r="I712" s="59">
        <f>IF(I711&gt;I709,I711-I709,0)</f>
        <v/>
      </c>
      <c r="J712" s="59">
        <f>IF(J711&gt;J709,J711-J709,0)</f>
        <v/>
      </c>
      <c r="K712" s="59">
        <f>IF(K711&gt;K709,K711-K709,0)</f>
        <v/>
      </c>
      <c r="L712" s="59">
        <f>IF(L711&gt;L709,L711-L709,0)</f>
        <v/>
      </c>
      <c r="M712" s="59">
        <f>IF(M711&gt;M709,M711-M709,0)</f>
        <v/>
      </c>
      <c r="N712" s="59">
        <f>IF(N711&gt;N709,N711-N709,0)</f>
        <v/>
      </c>
      <c r="O712" s="59">
        <f>IF(O711&gt;O709,O711-O709,0)</f>
        <v/>
      </c>
      <c r="P712" s="59">
        <f>IF(P711&gt;P709,P711-P709,0)</f>
        <v/>
      </c>
      <c r="Q712" s="59">
        <f>IF(Q711&gt;Q709,Q711-Q709,0)</f>
        <v/>
      </c>
      <c r="R712" s="59">
        <f>IF(R711&gt;R709,R711-R709,0)</f>
        <v/>
      </c>
      <c r="S712" s="59">
        <f>IF(S711&gt;S709,S711-S709,0)</f>
        <v/>
      </c>
      <c r="T712" s="59">
        <f>IF(T711&gt;T709,T711-T709,0)</f>
        <v/>
      </c>
      <c r="U712" s="59">
        <f>IF(U711&gt;U709,U711-U709,0)</f>
        <v/>
      </c>
      <c r="V712" s="59">
        <f>IF(V711&gt;V709,V711-V709,0)</f>
        <v/>
      </c>
      <c r="W712" s="59">
        <f>IF(W711&gt;W709,W711-W709,0)</f>
        <v/>
      </c>
      <c r="X712" s="59">
        <f>IF(X711&gt;X709,X711-X709,0)</f>
        <v/>
      </c>
      <c r="Y712" s="59">
        <f>IF(Y711&gt;Y709,Y711-Y709,0)</f>
        <v/>
      </c>
      <c r="Z712" s="59">
        <f>IF(Z711&gt;Z709,Z711-Z709,0)</f>
        <v/>
      </c>
    </row>
    <row r="713">
      <c r="B713" s="44" t="inlineStr">
        <is>
          <t>sup</t>
        </is>
      </c>
      <c r="C713" s="59">
        <f>IF(C710&gt;C711,C710-C711,0)</f>
        <v/>
      </c>
      <c r="D713" s="59">
        <f>IF(D710&gt;D711,D710-D711,0)</f>
        <v/>
      </c>
      <c r="E713" s="59">
        <f>IF(E710&gt;E711,E710-E711,0)</f>
        <v/>
      </c>
      <c r="F713" s="59">
        <f>IF(F710&gt;F711,F710-F711,0)</f>
        <v/>
      </c>
      <c r="G713" s="59">
        <f>IF(G710&gt;G711,G710-G711,0)</f>
        <v/>
      </c>
      <c r="H713" s="59">
        <f>IF(H710&gt;H711,H710-H711,0)</f>
        <v/>
      </c>
      <c r="I713" s="59">
        <f>IF(I710&gt;I711,I710-I711,0)</f>
        <v/>
      </c>
      <c r="J713" s="59">
        <f>IF(J710&gt;J711,J710-J711,0)</f>
        <v/>
      </c>
      <c r="K713" s="59">
        <f>IF(K710&gt;K711,K710-K711,0)</f>
        <v/>
      </c>
      <c r="L713" s="59">
        <f>IF(L710&gt;L711,L710-L711,0)</f>
        <v/>
      </c>
      <c r="M713" s="59">
        <f>IF(M710&gt;M711,M710-M711,0)</f>
        <v/>
      </c>
      <c r="N713" s="59">
        <f>IF(N710&gt;N711,N710-N711,0)</f>
        <v/>
      </c>
      <c r="O713" s="59">
        <f>IF(O710&gt;O711,O710-O711,0)</f>
        <v/>
      </c>
      <c r="P713" s="59">
        <f>IF(P710&gt;P711,P710-P711,0)</f>
        <v/>
      </c>
      <c r="Q713" s="59">
        <f>IF(Q710&gt;Q711,Q710-Q711,0)</f>
        <v/>
      </c>
      <c r="R713" s="59">
        <f>IF(R710&gt;R711,R710-R711,0)</f>
        <v/>
      </c>
      <c r="S713" s="59">
        <f>IF(S710&gt;S711,S710-S711,0)</f>
        <v/>
      </c>
      <c r="T713" s="59">
        <f>IF(T710&gt;T711,T710-T711,0)</f>
        <v/>
      </c>
      <c r="U713" s="59">
        <f>IF(U710&gt;U711,U710-U711,0)</f>
        <v/>
      </c>
      <c r="V713" s="59">
        <f>IF(V710&gt;V711,V710-V711,0)</f>
        <v/>
      </c>
      <c r="W713" s="59">
        <f>IF(W710&gt;W711,W710-W711,0)</f>
        <v/>
      </c>
      <c r="X713" s="59">
        <f>IF(X710&gt;X711,X710-X711,0)</f>
        <v/>
      </c>
      <c r="Y713" s="59">
        <f>IF(Y710&gt;Y711,Y710-Y711,0)</f>
        <v/>
      </c>
      <c r="Z713" s="59">
        <f>IF(Z710&gt;Z711,Z710-Z711,0)</f>
        <v/>
      </c>
    </row>
    <row r="723">
      <c r="B723" s="59" t="inlineStr">
        <is>
          <t>Volailles</t>
        </is>
      </c>
      <c r="E723" s="59" t="inlineStr">
        <is>
          <t>Volailles FAB</t>
        </is>
      </c>
      <c r="H723" s="59" t="inlineStr">
        <is>
          <t>Volailles dir</t>
        </is>
      </c>
      <c r="K723" s="59" t="inlineStr">
        <is>
          <t>Volailles intrac</t>
        </is>
      </c>
    </row>
    <row r="724">
      <c r="B724" s="59" t="inlineStr">
        <is>
          <t>min</t>
        </is>
      </c>
      <c r="C724" s="59" t="inlineStr">
        <is>
          <t>max</t>
        </is>
      </c>
      <c r="D724" s="59" t="inlineStr">
        <is>
          <t>out</t>
        </is>
      </c>
      <c r="E724" s="59" t="inlineStr">
        <is>
          <t>min</t>
        </is>
      </c>
      <c r="F724" s="59" t="inlineStr">
        <is>
          <t>max</t>
        </is>
      </c>
      <c r="G724" s="59" t="inlineStr">
        <is>
          <t>out</t>
        </is>
      </c>
      <c r="H724" s="59" t="inlineStr">
        <is>
          <t>min</t>
        </is>
      </c>
      <c r="I724" s="59" t="inlineStr">
        <is>
          <t>max</t>
        </is>
      </c>
      <c r="J724" s="59" t="inlineStr">
        <is>
          <t>out</t>
        </is>
      </c>
      <c r="K724" s="59" t="inlineStr">
        <is>
          <t>min</t>
        </is>
      </c>
      <c r="L724" s="59" t="inlineStr">
        <is>
          <t>max</t>
        </is>
      </c>
      <c r="M724" s="59" t="inlineStr">
        <is>
          <t>out</t>
        </is>
      </c>
    </row>
    <row r="725" customFormat="1" s="63">
      <c r="A725" s="48" t="inlineStr">
        <is>
          <t>Céréales</t>
        </is>
      </c>
      <c r="B725" s="63" t="n">
        <v>7526</v>
      </c>
      <c r="C725" s="63" t="n">
        <v>7648</v>
      </c>
      <c r="D725" s="63" t="n">
        <v>7575.495298391541</v>
      </c>
      <c r="E725" s="63" t="n">
        <v>5577</v>
      </c>
      <c r="F725" s="63" t="n">
        <v>5658</v>
      </c>
      <c r="G725" s="63" t="n">
        <v>5614.052131621074</v>
      </c>
      <c r="H725" s="63" t="n">
        <v>332</v>
      </c>
      <c r="I725" s="63" t="n">
        <v>388</v>
      </c>
      <c r="J725" s="63" t="n">
        <v>360.6583173725551</v>
      </c>
      <c r="K725" s="63" t="n">
        <v>1555</v>
      </c>
      <c r="L725" s="63" t="n">
        <v>1662</v>
      </c>
      <c r="M725" s="63" t="n">
        <v>1599.96922217263</v>
      </c>
    </row>
    <row r="726">
      <c r="A726" s="41" t="inlineStr">
        <is>
          <t>Blétendre</t>
        </is>
      </c>
      <c r="B726" s="59" t="n">
        <v>3299</v>
      </c>
      <c r="C726" s="59" t="n">
        <v>4622</v>
      </c>
      <c r="D726" s="59" t="n">
        <v>3872.951327162367</v>
      </c>
      <c r="E726" s="59" t="n">
        <v>3038</v>
      </c>
      <c r="F726" s="59" t="n">
        <v>3115</v>
      </c>
      <c r="G726" s="59" t="n">
        <v>3080.505269842566</v>
      </c>
      <c r="H726" s="59" t="n">
        <v>171</v>
      </c>
      <c r="I726" s="59" t="n">
        <v>216</v>
      </c>
      <c r="J726" s="59" t="n">
        <v>205.9044690995561</v>
      </c>
      <c r="K726" s="59" t="n">
        <v>0</v>
      </c>
      <c r="L726" s="59" t="n">
        <v>1300</v>
      </c>
      <c r="M726" s="59" t="n">
        <v>586.8688183470267</v>
      </c>
    </row>
    <row r="727">
      <c r="A727" s="41" t="inlineStr">
        <is>
          <t>Maïs</t>
        </is>
      </c>
      <c r="B727" s="59" t="n">
        <v>2420</v>
      </c>
      <c r="C727" s="59" t="n">
        <v>3737</v>
      </c>
      <c r="D727" s="59" t="n">
        <v>2727.562463751833</v>
      </c>
      <c r="E727" s="59" t="n">
        <v>1997</v>
      </c>
      <c r="F727" s="59" t="n">
        <v>2083</v>
      </c>
      <c r="G727" s="59" t="n">
        <v>2033.175296619134</v>
      </c>
      <c r="H727" s="59" t="n">
        <v>134</v>
      </c>
      <c r="I727" s="59" t="n">
        <v>187</v>
      </c>
      <c r="J727" s="59" t="n">
        <v>154.6793520725144</v>
      </c>
      <c r="K727" s="59" t="n">
        <v>198</v>
      </c>
      <c r="L727" s="59" t="n">
        <v>1308</v>
      </c>
      <c r="M727" s="59" t="n">
        <v>539.8954098320974</v>
      </c>
    </row>
    <row r="728">
      <c r="A728" s="41" t="inlineStr">
        <is>
          <t>Orge</t>
        </is>
      </c>
      <c r="B728" s="59" t="n">
        <v>0</v>
      </c>
      <c r="C728" s="59" t="n">
        <v>1400</v>
      </c>
      <c r="D728" s="59" t="n">
        <v>264.795369379564</v>
      </c>
      <c r="E728" s="59" t="n">
        <v>0</v>
      </c>
      <c r="F728" s="59" t="n">
        <v>15</v>
      </c>
      <c r="G728" s="59" t="n">
        <v>0.6203648005357674</v>
      </c>
      <c r="H728" s="59" t="n">
        <v>0</v>
      </c>
      <c r="I728" s="59" t="n">
        <v>10</v>
      </c>
      <c r="J728" s="59" t="n">
        <v>0.5437583059646809</v>
      </c>
      <c r="K728" s="59" t="n">
        <v>30</v>
      </c>
      <c r="L728" s="59" t="n">
        <v>650</v>
      </c>
      <c r="M728" s="59" t="n">
        <v>263.8095146174127</v>
      </c>
    </row>
    <row r="729">
      <c r="A729" s="41" t="inlineStr">
        <is>
          <t>Triticale</t>
        </is>
      </c>
      <c r="B729" s="59" t="n">
        <v>449</v>
      </c>
      <c r="C729" s="59" t="n">
        <v>1648</v>
      </c>
      <c r="D729" s="59" t="n">
        <v>695.2120013417302</v>
      </c>
      <c r="E729" s="59" t="n">
        <v>450</v>
      </c>
      <c r="F729" s="59" t="n">
        <v>485</v>
      </c>
      <c r="G729" s="59" t="n">
        <v>483.1591083684199</v>
      </c>
      <c r="H729" s="59" t="n">
        <v>0</v>
      </c>
      <c r="I729" s="59" t="n">
        <v>13</v>
      </c>
      <c r="J729" s="59" t="n">
        <v>0.6491108612973808</v>
      </c>
      <c r="K729" s="59" t="n">
        <v>20</v>
      </c>
      <c r="L729" s="59" t="n">
        <v>550</v>
      </c>
      <c r="M729" s="59" t="n">
        <v>211.6176407091432</v>
      </c>
    </row>
    <row r="730">
      <c r="A730" s="41" t="inlineStr">
        <is>
          <t>Autres céréales</t>
        </is>
      </c>
      <c r="B730" s="59" t="n">
        <v>13</v>
      </c>
      <c r="C730" s="59" t="n">
        <v>72</v>
      </c>
      <c r="D730" s="59" t="n">
        <v>16.73091293719718</v>
      </c>
      <c r="E730" s="59" t="n">
        <v>8</v>
      </c>
      <c r="F730" s="59" t="n">
        <v>31</v>
      </c>
      <c r="G730" s="59" t="n">
        <v>16.80603944270973</v>
      </c>
      <c r="H730" s="59" t="n">
        <v>0</v>
      </c>
      <c r="I730" s="59" t="n">
        <v>15</v>
      </c>
      <c r="J730" s="59" t="n">
        <v>0.09741967218128483</v>
      </c>
      <c r="K730" s="59" t="n">
        <v>0</v>
      </c>
      <c r="L730" s="59" t="n">
        <v>6</v>
      </c>
      <c r="M730" s="59" t="n">
        <v>0.01819276963177925</v>
      </c>
    </row>
    <row r="731" customFormat="1" s="63">
      <c r="A731" s="48" t="inlineStr">
        <is>
          <t>Oléopro</t>
        </is>
      </c>
      <c r="B731" s="63" t="n">
        <v>328</v>
      </c>
      <c r="C731" s="63" t="n">
        <v>358</v>
      </c>
      <c r="D731" s="63" t="n">
        <v>343.7021281050412</v>
      </c>
      <c r="E731" s="63" t="n">
        <v>154</v>
      </c>
      <c r="F731" s="63" t="n">
        <v>185</v>
      </c>
      <c r="G731" s="63" t="n">
        <v>156.9686105616859</v>
      </c>
      <c r="H731" s="63" t="n">
        <v>4</v>
      </c>
      <c r="I731" s="63" t="n">
        <v>34</v>
      </c>
      <c r="J731" s="63" t="n">
        <v>5.480338533534141</v>
      </c>
      <c r="K731" s="63" t="n">
        <v>154</v>
      </c>
      <c r="L731" s="63" t="n">
        <v>190</v>
      </c>
      <c r="M731" s="63" t="n">
        <v>181.1096768893234</v>
      </c>
    </row>
    <row r="732">
      <c r="A732" s="41" t="inlineStr">
        <is>
          <t>Protéagineux</t>
        </is>
      </c>
      <c r="B732" s="59" t="n">
        <v>49</v>
      </c>
      <c r="C732" s="59" t="n">
        <v>65</v>
      </c>
      <c r="D732" s="59" t="n">
        <v>52.1500427655281</v>
      </c>
      <c r="E732" s="59" t="n">
        <v>14</v>
      </c>
      <c r="F732" s="59" t="n">
        <v>42</v>
      </c>
      <c r="G732" s="59" t="n">
        <v>16.57379111065125</v>
      </c>
      <c r="H732" s="59" t="n">
        <v>1</v>
      </c>
      <c r="I732" s="59" t="n">
        <v>27</v>
      </c>
      <c r="J732" s="59" t="n">
        <v>0.9661219278057731</v>
      </c>
      <c r="K732" s="59" t="n">
        <v>18</v>
      </c>
      <c r="L732" s="59" t="n">
        <v>46</v>
      </c>
      <c r="M732" s="59" t="n">
        <v>35.10698154676047</v>
      </c>
    </row>
    <row r="733">
      <c r="A733" s="41" t="inlineStr">
        <is>
          <t>Autres oléopro</t>
        </is>
      </c>
      <c r="B733" s="59" t="n">
        <v>265</v>
      </c>
      <c r="C733" s="59" t="n">
        <v>344</v>
      </c>
      <c r="D733" s="59" t="n">
        <v>292.1937154130818</v>
      </c>
      <c r="E733" s="59" t="n">
        <v>137</v>
      </c>
      <c r="F733" s="59" t="n">
        <v>145</v>
      </c>
      <c r="G733" s="59" t="n">
        <v>139.8799556523988</v>
      </c>
      <c r="H733" s="59" t="n">
        <v>6</v>
      </c>
      <c r="I733" s="59" t="n">
        <v>32</v>
      </c>
      <c r="J733" s="59" t="n">
        <v>6.240216664888378</v>
      </c>
      <c r="K733" s="59" t="n">
        <v>123</v>
      </c>
      <c r="L733" s="59" t="n">
        <v>170</v>
      </c>
      <c r="M733" s="59" t="n">
        <v>145.8161544506085</v>
      </c>
    </row>
    <row r="734">
      <c r="A734" s="37" t="inlineStr">
        <is>
          <t>Coproduits</t>
        </is>
      </c>
      <c r="B734" s="59" t="n">
        <v>3272</v>
      </c>
      <c r="C734" s="59" t="n">
        <v>3360</v>
      </c>
      <c r="D734" s="59" t="n">
        <v>3327.223578392826</v>
      </c>
      <c r="E734" s="59" t="n">
        <v>2721</v>
      </c>
      <c r="F734" s="59" t="n">
        <v>2799</v>
      </c>
      <c r="G734" s="59" t="n">
        <v>2783.473415062825</v>
      </c>
      <c r="H734" s="59" t="n">
        <v>513</v>
      </c>
      <c r="I734" s="59" t="n">
        <v>600</v>
      </c>
      <c r="J734" s="59" t="n">
        <v>544.5191474760452</v>
      </c>
    </row>
    <row r="735">
      <c r="A735" s="37" t="inlineStr">
        <is>
          <t>CP Cér</t>
        </is>
      </c>
      <c r="B735" s="59" t="n">
        <v>270</v>
      </c>
      <c r="C735" s="59" t="n">
        <v>306</v>
      </c>
      <c r="D735" s="59" t="n">
        <v>287.6598754860233</v>
      </c>
      <c r="E735" s="59" t="n">
        <v>241</v>
      </c>
      <c r="F735" s="59" t="n">
        <v>291</v>
      </c>
      <c r="G735" s="59" t="n">
        <v>261.2474578862892</v>
      </c>
      <c r="H735" s="59" t="n">
        <v>1</v>
      </c>
      <c r="I735" s="59" t="n">
        <v>37</v>
      </c>
      <c r="J735" s="59" t="n">
        <v>25.56287245428348</v>
      </c>
    </row>
    <row r="736" customFormat="1" s="63">
      <c r="A736" s="48" t="inlineStr">
        <is>
          <t>Tourteaux</t>
        </is>
      </c>
      <c r="B736" s="63" t="n">
        <v>2433</v>
      </c>
      <c r="C736" s="63" t="n">
        <v>2514</v>
      </c>
      <c r="D736" s="63" t="n">
        <v>2481.146914596475</v>
      </c>
      <c r="E736" s="63" t="n">
        <v>2190</v>
      </c>
      <c r="F736" s="63" t="n">
        <v>2280</v>
      </c>
      <c r="G736" s="63" t="n">
        <v>2275.981930847441</v>
      </c>
      <c r="H736" s="63" t="n">
        <v>187</v>
      </c>
      <c r="I736" s="63" t="n">
        <v>284</v>
      </c>
      <c r="J736" s="63" t="n">
        <v>204.4063914294934</v>
      </c>
    </row>
    <row r="737" customFormat="1" s="63">
      <c r="A737" s="52" t="inlineStr">
        <is>
          <t>Ttx soja</t>
        </is>
      </c>
      <c r="B737" s="63" t="n">
        <v>1602</v>
      </c>
      <c r="C737" s="63" t="n">
        <v>1738</v>
      </c>
      <c r="D737" s="63" t="n">
        <v>1656.80182318023</v>
      </c>
      <c r="E737" s="63" t="n">
        <v>1511</v>
      </c>
      <c r="F737" s="63" t="n">
        <v>1647</v>
      </c>
      <c r="G737" s="63" t="n">
        <v>1566.335748887771</v>
      </c>
      <c r="H737" s="63" t="n">
        <v>89</v>
      </c>
      <c r="I737" s="63" t="n">
        <v>92</v>
      </c>
      <c r="J737" s="63" t="n">
        <v>90.01549597613041</v>
      </c>
    </row>
    <row r="738">
      <c r="A738" s="41" t="inlineStr">
        <is>
          <t>Ttx colza</t>
        </is>
      </c>
      <c r="B738" s="59" t="n">
        <v>151</v>
      </c>
      <c r="C738" s="59" t="n">
        <v>284</v>
      </c>
      <c r="D738" s="59" t="n">
        <v>197.1597378905582</v>
      </c>
      <c r="E738" s="59" t="n">
        <v>137</v>
      </c>
      <c r="F738" s="59" t="n">
        <v>162</v>
      </c>
      <c r="G738" s="59" t="n">
        <v>142.2238345921589</v>
      </c>
      <c r="H738" s="59" t="n">
        <v>10</v>
      </c>
      <c r="I738" s="59" t="n">
        <v>127</v>
      </c>
      <c r="J738" s="59" t="n">
        <v>54.48012542437411</v>
      </c>
    </row>
    <row r="739">
      <c r="A739" s="41" t="inlineStr">
        <is>
          <t>Ttx tournesol</t>
        </is>
      </c>
      <c r="B739" s="59" t="n">
        <v>477</v>
      </c>
      <c r="C739" s="59" t="n">
        <v>645</v>
      </c>
      <c r="D739" s="59" t="n">
        <v>560.4378352759458</v>
      </c>
      <c r="E739" s="59" t="n">
        <v>414</v>
      </c>
      <c r="F739" s="59" t="n">
        <v>554</v>
      </c>
      <c r="G739" s="59" t="n">
        <v>499.5222040768124</v>
      </c>
      <c r="H739" s="59" t="n">
        <v>52</v>
      </c>
      <c r="I739" s="59" t="n">
        <v>124</v>
      </c>
      <c r="J739" s="59" t="n">
        <v>60.81287822637172</v>
      </c>
    </row>
    <row r="740">
      <c r="A740" s="41" t="inlineStr">
        <is>
          <t>Autres ttx</t>
        </is>
      </c>
      <c r="B740" s="59" t="n">
        <v>50</v>
      </c>
      <c r="C740" s="59" t="n">
        <v>109</v>
      </c>
      <c r="D740" s="59" t="n">
        <v>67.41174770322519</v>
      </c>
      <c r="E740" s="59" t="n">
        <v>36</v>
      </c>
      <c r="F740" s="59" t="n">
        <v>69</v>
      </c>
      <c r="G740" s="59" t="n">
        <v>66.92082825036954</v>
      </c>
      <c r="H740" s="59" t="n">
        <v>1</v>
      </c>
      <c r="I740" s="59" t="n">
        <v>24</v>
      </c>
      <c r="J740" s="59" t="n">
        <v>0.03396078828239563</v>
      </c>
    </row>
    <row r="741">
      <c r="A741" s="37" t="inlineStr">
        <is>
          <t>Huiles vég.</t>
        </is>
      </c>
      <c r="B741" s="59" t="n">
        <v>54</v>
      </c>
      <c r="C741" s="59" t="n">
        <v>131</v>
      </c>
      <c r="D741" s="59" t="n">
        <v>108.7976989596012</v>
      </c>
      <c r="E741" s="59" t="n">
        <v>54</v>
      </c>
      <c r="F741" s="59" t="n">
        <v>113</v>
      </c>
      <c r="G741" s="59" t="n">
        <v>107.9845230466282</v>
      </c>
    </row>
    <row r="742">
      <c r="A742" s="37" t="inlineStr">
        <is>
          <t>Luzerne déshy.</t>
        </is>
      </c>
      <c r="B742" s="59" t="n">
        <v>4</v>
      </c>
      <c r="C742" s="59" t="n">
        <v>4</v>
      </c>
      <c r="D742" s="59" t="n">
        <v>3.809610812825457</v>
      </c>
      <c r="E742" s="59" t="n">
        <v>0</v>
      </c>
      <c r="F742" s="59" t="n">
        <v>4</v>
      </c>
      <c r="G742" s="59" t="n">
        <v>1.991346538302596</v>
      </c>
      <c r="H742" s="59" t="n">
        <v>0</v>
      </c>
      <c r="I742" s="59" t="n">
        <v>3</v>
      </c>
      <c r="J742" s="59" t="n">
        <v>0.9984532494637157</v>
      </c>
    </row>
    <row r="743">
      <c r="A743" s="37" t="inlineStr">
        <is>
          <t>Pulpes bett.</t>
        </is>
      </c>
      <c r="B743" s="59" t="n">
        <v>8</v>
      </c>
      <c r="C743" s="59" t="n">
        <v>10</v>
      </c>
      <c r="D743" s="59" t="n">
        <v>8.454572982696616</v>
      </c>
      <c r="E743" s="59" t="n">
        <v>0</v>
      </c>
      <c r="F743" s="59" t="n">
        <v>16</v>
      </c>
      <c r="G743" s="59" t="n">
        <v>9.399168916677366</v>
      </c>
      <c r="H743" s="59" t="n">
        <v>0</v>
      </c>
      <c r="I743" s="59" t="n">
        <v>19</v>
      </c>
      <c r="J743" s="59" t="n">
        <v>0.05029651590225066</v>
      </c>
    </row>
    <row r="744">
      <c r="A744" s="37" t="inlineStr">
        <is>
          <t>CP liq bett.</t>
        </is>
      </c>
      <c r="B744" s="59" t="n">
        <v>2</v>
      </c>
      <c r="C744" s="59" t="n">
        <v>45</v>
      </c>
      <c r="D744" s="59" t="n">
        <v>13.31599440697381</v>
      </c>
      <c r="E744" s="59" t="n">
        <v>0</v>
      </c>
      <c r="F744" s="59" t="n">
        <v>16</v>
      </c>
      <c r="G744" s="59" t="n">
        <v>12.48331431314453</v>
      </c>
      <c r="H744" s="59" t="n">
        <v>0</v>
      </c>
      <c r="I744" s="59" t="n">
        <v>14</v>
      </c>
      <c r="J744" s="59" t="n">
        <v>0.01611052144064449</v>
      </c>
    </row>
    <row r="745">
      <c r="A745" s="37" t="inlineStr">
        <is>
          <t>CP orig. anim.</t>
        </is>
      </c>
      <c r="B745" s="59" t="n">
        <v>2</v>
      </c>
      <c r="C745" s="59" t="n">
        <v>43</v>
      </c>
      <c r="D745" s="59" t="n">
        <v>8.323684726430105</v>
      </c>
      <c r="E745" s="59" t="n">
        <v>0</v>
      </c>
      <c r="F745" s="59" t="n">
        <v>14</v>
      </c>
      <c r="G745" s="59" t="n">
        <v>7.481997440059669</v>
      </c>
      <c r="H745" s="59" t="n">
        <v>0</v>
      </c>
      <c r="I745" s="59" t="n">
        <v>2</v>
      </c>
      <c r="J745" s="59" t="n">
        <v>0.024335236678942</v>
      </c>
    </row>
    <row r="746">
      <c r="A746" s="37" t="inlineStr">
        <is>
          <t>Autres MP</t>
        </is>
      </c>
      <c r="B746" s="59" t="n">
        <v>403</v>
      </c>
      <c r="C746" s="59" t="n">
        <v>421</v>
      </c>
      <c r="D746" s="59" t="n">
        <v>412.3455470626989</v>
      </c>
      <c r="E746" s="59" t="n">
        <v>98</v>
      </c>
      <c r="F746" s="59" t="n">
        <v>110</v>
      </c>
      <c r="G746" s="59" t="n">
        <v>103.8878435176109</v>
      </c>
      <c r="H746" s="59" t="n">
        <v>295</v>
      </c>
      <c r="I746" s="59" t="n">
        <v>318</v>
      </c>
      <c r="J746" s="59" t="n">
        <v>307.6448467287623</v>
      </c>
    </row>
    <row r="747">
      <c r="A747" s="37" t="inlineStr">
        <is>
          <t>AMV</t>
        </is>
      </c>
      <c r="B747" s="59" t="n">
        <v>168</v>
      </c>
      <c r="C747" s="59" t="n">
        <v>222</v>
      </c>
      <c r="D747" s="59" t="n">
        <v>200.440421296997</v>
      </c>
      <c r="E747" s="59" t="n">
        <v>170</v>
      </c>
      <c r="F747" s="59" t="n">
        <v>218</v>
      </c>
      <c r="G747" s="59" t="n">
        <v>199.0356011051357</v>
      </c>
      <c r="H747" s="59" t="n">
        <v>0</v>
      </c>
      <c r="I747" s="59" t="n">
        <v>16</v>
      </c>
      <c r="J747" s="59" t="n">
        <v>0.9850654001603304</v>
      </c>
    </row>
    <row r="748" customFormat="1" s="63">
      <c r="A748" s="48" t="inlineStr">
        <is>
          <t>Matières premières "concentrés"</t>
        </is>
      </c>
      <c r="B748" s="63" t="n">
        <v>11447</v>
      </c>
      <c r="C748" s="63" t="n">
        <v>11448</v>
      </c>
      <c r="D748" s="63" t="n">
        <v>11447.48337195617</v>
      </c>
      <c r="E748" s="63" t="n">
        <v>8705</v>
      </c>
      <c r="F748" s="63" t="n">
        <v>8788</v>
      </c>
      <c r="G748" s="63" t="n">
        <v>8753.255050993615</v>
      </c>
      <c r="H748" s="63" t="n">
        <v>870</v>
      </c>
      <c r="I748" s="63" t="n">
        <v>956</v>
      </c>
      <c r="J748" s="63" t="n">
        <v>911.141039058392</v>
      </c>
      <c r="K748" s="63" t="n">
        <v>1731</v>
      </c>
      <c r="L748" s="63" t="n">
        <v>1828</v>
      </c>
      <c r="M748" s="63" t="n">
        <v>1783.563883411906</v>
      </c>
    </row>
    <row r="750">
      <c r="E750" s="53">
        <f>E748/B748</f>
        <v/>
      </c>
      <c r="F750" s="53">
        <f>F748/C748</f>
        <v/>
      </c>
      <c r="H750" s="59">
        <f>H748+K748</f>
        <v/>
      </c>
      <c r="I750" s="59">
        <f>I748+L748</f>
        <v/>
      </c>
    </row>
    <row r="753">
      <c r="E753" s="17">
        <f>8.5/E748</f>
        <v/>
      </c>
      <c r="F753" s="17">
        <f>8.5/F748</f>
        <v/>
      </c>
      <c r="H753" s="17">
        <f>765/H750</f>
        <v/>
      </c>
      <c r="I753" s="17">
        <f>765/I750</f>
        <v/>
      </c>
    </row>
    <row r="760">
      <c r="E760" s="36" t="inlineStr">
        <is>
          <t>Étiquettes de colonnes</t>
        </is>
      </c>
    </row>
    <row r="761">
      <c r="E761" s="59" t="inlineStr">
        <is>
          <t>Pc</t>
        </is>
      </c>
      <c r="H761" s="59" t="inlineStr">
        <is>
          <t>Feed</t>
        </is>
      </c>
      <c r="K761" s="59" t="inlineStr">
        <is>
          <t>Total Somme de MC min</t>
        </is>
      </c>
      <c r="L761" s="59" t="inlineStr">
        <is>
          <t>Total Somme de MC max</t>
        </is>
      </c>
      <c r="M761" s="59" t="inlineStr">
        <is>
          <t>Total Somme de valeur out</t>
        </is>
      </c>
    </row>
    <row r="762">
      <c r="D762" s="36" t="inlineStr">
        <is>
          <t>Étiquettes de lignes</t>
        </is>
      </c>
      <c r="E762" s="59" t="inlineStr">
        <is>
          <t>Somme de MC min</t>
        </is>
      </c>
      <c r="F762" s="59" t="inlineStr">
        <is>
          <t>Somme de MC max</t>
        </is>
      </c>
      <c r="G762" s="59" t="inlineStr">
        <is>
          <t>Somme de valeur out</t>
        </is>
      </c>
      <c r="H762" s="59" t="inlineStr">
        <is>
          <t>Somme de MC min</t>
        </is>
      </c>
      <c r="I762" s="59" t="inlineStr">
        <is>
          <t>Somme de MC max</t>
        </is>
      </c>
      <c r="J762" s="59" t="inlineStr">
        <is>
          <t>Somme de valeur out</t>
        </is>
      </c>
    </row>
    <row r="763">
      <c r="D763" s="37" t="inlineStr">
        <is>
          <t>Tourteaux soja</t>
        </is>
      </c>
      <c r="E763" s="59" t="n">
        <v>218</v>
      </c>
      <c r="F763" s="59" t="n">
        <v>230</v>
      </c>
      <c r="G763" s="59" t="n">
        <v>223.8520634006935</v>
      </c>
      <c r="H763" s="59" t="n">
        <v>3823</v>
      </c>
      <c r="I763" s="59" t="n">
        <v>3827</v>
      </c>
      <c r="J763" s="59" t="n">
        <v>3824.206706646618</v>
      </c>
      <c r="K763" s="59" t="n">
        <v>4041</v>
      </c>
      <c r="L763" s="59" t="n">
        <v>4057</v>
      </c>
      <c r="M763" s="59" t="n">
        <v>4048.058770047312</v>
      </c>
    </row>
    <row r="764">
      <c r="D764" s="37" t="inlineStr">
        <is>
          <t>Tourteaux hipro</t>
        </is>
      </c>
      <c r="E764" s="59" t="n">
        <v>173</v>
      </c>
      <c r="F764" s="59" t="n">
        <v>197</v>
      </c>
      <c r="G764" s="59" t="n">
        <v>184.8483307455199</v>
      </c>
      <c r="H764" s="59" t="n">
        <v>583</v>
      </c>
      <c r="I764" s="59" t="n">
        <v>625</v>
      </c>
      <c r="J764" s="59" t="n">
        <v>594.4226115587629</v>
      </c>
      <c r="K764" s="59" t="n">
        <v>756</v>
      </c>
      <c r="L764" s="59" t="n">
        <v>822</v>
      </c>
      <c r="M764" s="59" t="n">
        <v>779.2709423042828</v>
      </c>
    </row>
    <row r="765">
      <c r="D765" s="37" t="inlineStr">
        <is>
          <t>Matières premières "concentrés"</t>
        </is>
      </c>
      <c r="E765" s="59" t="n">
        <v>7736</v>
      </c>
      <c r="F765" s="59" t="n">
        <v>7778</v>
      </c>
      <c r="G765" s="59" t="n">
        <v>7766.848082132957</v>
      </c>
      <c r="H765" s="59" t="n">
        <v>34003</v>
      </c>
      <c r="I765" s="59" t="n">
        <v>34078</v>
      </c>
      <c r="J765" s="59" t="n">
        <v>34036.74433480056</v>
      </c>
      <c r="K765" s="59" t="n">
        <v>41739</v>
      </c>
      <c r="L765" s="59" t="n">
        <v>41856</v>
      </c>
      <c r="M765" s="59" t="n">
        <v>41803.59241693352</v>
      </c>
    </row>
    <row r="766">
      <c r="D766" s="37" t="inlineStr">
        <is>
          <t>Total général</t>
        </is>
      </c>
      <c r="E766" s="59" t="n">
        <v>8127</v>
      </c>
      <c r="F766" s="59" t="n">
        <v>8205</v>
      </c>
      <c r="G766" s="59" t="n">
        <v>8175.54847627917</v>
      </c>
      <c r="H766" s="59" t="n">
        <v>38409</v>
      </c>
      <c r="I766" s="59" t="n">
        <v>38530</v>
      </c>
      <c r="J766" s="59" t="n">
        <v>38455.37365300594</v>
      </c>
      <c r="K766" s="59" t="n">
        <v>46536</v>
      </c>
      <c r="L766" s="59" t="n">
        <v>46735</v>
      </c>
      <c r="M766" s="59" t="n">
        <v>46630.92212928511</v>
      </c>
    </row>
    <row r="767"/>
    <row r="768">
      <c r="G768">
        <f>(GETPIVOTDATA("Somme de valeur out",$D$760,"origine","Tourteaux soja","destination","Pc")+GETPIVOTDATA("Somme de valeur out",$D$760,"origine","Tourteaux hipro","destination","Pc"))/GETPIVOTDATA("Somme de valeur out",$D$760,"origine","Matières premières ""concentrés""","destination","Pc")</f>
        <v/>
      </c>
      <c r="J768">
        <f>(GETPIVOTDATA("Somme de valeur out",$D$760,"origine","Tourteaux soja","destination","Feed")+GETPIVOTDATA("Somme de valeur out",$D$760,"origine","Tourteaux hipro","destination","Feed"))/GETPIVOTDATA("Somme de valeur out",$D$760,"origine","Matières premières ""concentrés""","destination","Feed")</f>
        <v/>
      </c>
    </row>
    <row r="769"/>
    <row r="770">
      <c r="C770" s="37" t="inlineStr">
        <is>
          <t>Matières premières "concentrés"</t>
        </is>
      </c>
      <c r="D770" s="37" t="inlineStr">
        <is>
          <t>Céréales</t>
        </is>
      </c>
      <c r="E770" s="41" t="inlineStr">
        <is>
          <t>Blétendre</t>
        </is>
      </c>
      <c r="F770" s="41" t="inlineStr">
        <is>
          <t>Maïs</t>
        </is>
      </c>
      <c r="G770" s="41" t="inlineStr">
        <is>
          <t>Orge</t>
        </is>
      </c>
      <c r="H770" s="41" t="inlineStr">
        <is>
          <t>Triticale</t>
        </is>
      </c>
      <c r="I770" s="41" t="inlineStr">
        <is>
          <t>Autres céréales</t>
        </is>
      </c>
      <c r="J770" s="37" t="inlineStr">
        <is>
          <t>Oléopro</t>
        </is>
      </c>
      <c r="K770" s="41" t="inlineStr">
        <is>
          <t>Protéagineux</t>
        </is>
      </c>
      <c r="L770" s="41" t="inlineStr">
        <is>
          <t>Autres oléopro</t>
        </is>
      </c>
      <c r="M770" s="37" t="inlineStr">
        <is>
          <t>Coproduits</t>
        </is>
      </c>
      <c r="N770" s="37" t="inlineStr">
        <is>
          <t>CP Cér</t>
        </is>
      </c>
      <c r="O770" s="37" t="inlineStr">
        <is>
          <t>Tourteaux</t>
        </is>
      </c>
      <c r="P770" s="41" t="inlineStr">
        <is>
          <t>Ttx soja</t>
        </is>
      </c>
      <c r="Q770" s="41" t="inlineStr">
        <is>
          <t>Ttx colza</t>
        </is>
      </c>
      <c r="R770" s="41" t="inlineStr">
        <is>
          <t>Ttx tournesol</t>
        </is>
      </c>
      <c r="S770" s="41" t="inlineStr">
        <is>
          <t>Autres ttx</t>
        </is>
      </c>
      <c r="T770" s="37" t="inlineStr">
        <is>
          <t>Huiles vég.</t>
        </is>
      </c>
      <c r="U770" s="37" t="inlineStr">
        <is>
          <t>Luzerne déshy.</t>
        </is>
      </c>
      <c r="V770" s="37" t="inlineStr">
        <is>
          <t>Pulpes bett.</t>
        </is>
      </c>
      <c r="W770" s="37" t="inlineStr">
        <is>
          <t>CP liq bett.</t>
        </is>
      </c>
      <c r="X770" s="37" t="inlineStr">
        <is>
          <t>CP orig. anim.</t>
        </is>
      </c>
      <c r="Y770" s="37" t="inlineStr">
        <is>
          <t>Autres MP</t>
        </is>
      </c>
      <c r="Z770" s="37" t="inlineStr">
        <is>
          <t>AMV</t>
        </is>
      </c>
    </row>
    <row r="771">
      <c r="A771" s="59" t="inlineStr">
        <is>
          <t>Lap</t>
        </is>
      </c>
      <c r="B771" s="43" t="inlineStr">
        <is>
          <t>min</t>
        </is>
      </c>
      <c r="C771" s="59" t="n">
        <v>399</v>
      </c>
      <c r="D771" s="59" t="n">
        <v>61</v>
      </c>
      <c r="E771" s="59" t="n">
        <v>16</v>
      </c>
      <c r="F771" s="59" t="n">
        <v>1</v>
      </c>
      <c r="G771" s="59" t="n">
        <v>1</v>
      </c>
      <c r="H771" s="59" t="n">
        <v>16</v>
      </c>
      <c r="I771" s="59" t="n">
        <v>0</v>
      </c>
      <c r="J771" s="59" t="n">
        <v>1</v>
      </c>
      <c r="K771" s="59" t="n">
        <v>0</v>
      </c>
      <c r="L771" s="59" t="n">
        <v>0</v>
      </c>
      <c r="M771" s="59" t="n">
        <v>332</v>
      </c>
      <c r="N771" s="59" t="n">
        <v>54</v>
      </c>
      <c r="O771" s="59" t="n">
        <v>99</v>
      </c>
      <c r="P771" s="59" t="n">
        <v>0</v>
      </c>
      <c r="Q771" s="59" t="n">
        <v>1</v>
      </c>
      <c r="R771" s="59" t="n">
        <v>97</v>
      </c>
      <c r="S771" s="59" t="n">
        <v>0</v>
      </c>
      <c r="T771" s="59" t="n">
        <v>0</v>
      </c>
      <c r="U771" s="59" t="n">
        <v>75</v>
      </c>
      <c r="V771" s="59" t="n">
        <v>78</v>
      </c>
      <c r="W771" s="59" t="n">
        <v>3</v>
      </c>
      <c r="X771" s="59" t="n">
        <v>0</v>
      </c>
      <c r="Y771" s="59" t="n">
        <v>10</v>
      </c>
      <c r="Z771" s="59" t="n">
        <v>1</v>
      </c>
    </row>
    <row r="772">
      <c r="B772" s="43" t="inlineStr">
        <is>
          <t>max</t>
        </is>
      </c>
      <c r="C772" s="59" t="n">
        <v>399</v>
      </c>
      <c r="D772" s="59" t="n">
        <v>66</v>
      </c>
      <c r="E772" s="59" t="n">
        <v>49</v>
      </c>
      <c r="F772" s="59" t="n">
        <v>33</v>
      </c>
      <c r="G772" s="59" t="n">
        <v>34</v>
      </c>
      <c r="H772" s="59" t="n">
        <v>49</v>
      </c>
      <c r="I772" s="59" t="n">
        <v>8</v>
      </c>
      <c r="J772" s="59" t="n">
        <v>1</v>
      </c>
      <c r="K772" s="59" t="n">
        <v>7</v>
      </c>
      <c r="L772" s="59" t="n">
        <v>3</v>
      </c>
      <c r="M772" s="59" t="n">
        <v>337</v>
      </c>
      <c r="N772" s="59" t="n">
        <v>61</v>
      </c>
      <c r="O772" s="59" t="n">
        <v>104</v>
      </c>
      <c r="P772" s="59" t="n">
        <v>0</v>
      </c>
      <c r="Q772" s="59" t="n">
        <v>5</v>
      </c>
      <c r="R772" s="59" t="n">
        <v>103</v>
      </c>
      <c r="S772" s="59" t="n">
        <v>0</v>
      </c>
      <c r="T772" s="59" t="n">
        <v>2</v>
      </c>
      <c r="U772" s="59" t="n">
        <v>80</v>
      </c>
      <c r="V772" s="59" t="n">
        <v>83</v>
      </c>
      <c r="W772" s="59" t="n">
        <v>6</v>
      </c>
      <c r="X772" s="59" t="n">
        <v>4</v>
      </c>
      <c r="Y772" s="59" t="n">
        <v>12</v>
      </c>
      <c r="Z772" s="59" t="n">
        <v>1</v>
      </c>
    </row>
    <row r="773">
      <c r="B773" s="43" t="inlineStr">
        <is>
          <t>out</t>
        </is>
      </c>
      <c r="C773" s="59" t="n">
        <v>398.992027475549</v>
      </c>
      <c r="D773" s="59" t="n">
        <v>63.47540168015446</v>
      </c>
      <c r="E773" s="59" t="n">
        <v>23.62678800689273</v>
      </c>
      <c r="F773" s="59" t="n">
        <v>9.476983730118176</v>
      </c>
      <c r="G773" s="59" t="n">
        <v>9.408559574888343</v>
      </c>
      <c r="H773" s="59" t="n">
        <v>22.85472162388854</v>
      </c>
      <c r="I773" s="59" t="n">
        <v>0.1857641929603352</v>
      </c>
      <c r="J773" s="59" t="n">
        <v>0.9999283120672962</v>
      </c>
      <c r="K773" s="59" t="n">
        <v>0.6993218380829047</v>
      </c>
      <c r="L773" s="59" t="n">
        <v>0.052414194445162</v>
      </c>
      <c r="M773" s="59" t="n">
        <v>334.1963673296112</v>
      </c>
      <c r="N773" s="59" t="n">
        <v>56.63959806074943</v>
      </c>
      <c r="O773" s="59" t="n">
        <v>100.8105502107627</v>
      </c>
      <c r="P773" s="59" t="n">
        <v>0</v>
      </c>
      <c r="Q773" s="59" t="n">
        <v>2.240551881572429</v>
      </c>
      <c r="R773" s="59" t="n">
        <v>99.75799212185449</v>
      </c>
      <c r="S773" s="59" t="n">
        <v>0.01553041599256601</v>
      </c>
      <c r="T773" s="59" t="n">
        <v>0.4261250190422796</v>
      </c>
      <c r="U773" s="59" t="n">
        <v>77.13010253384185</v>
      </c>
      <c r="V773" s="59" t="n">
        <v>81.36610965076437</v>
      </c>
      <c r="W773" s="59" t="n">
        <v>4.506070743797719</v>
      </c>
      <c r="X773" s="59" t="n">
        <v>0.423967986882791</v>
      </c>
      <c r="Y773" s="59" t="n">
        <v>11.15624006237862</v>
      </c>
      <c r="Z773" s="59" t="n">
        <v>1.010843173296552</v>
      </c>
    </row>
    <row r="774">
      <c r="B774" s="44" t="inlineStr">
        <is>
          <t>inf</t>
        </is>
      </c>
      <c r="C774" s="59">
        <f>IF(C773&gt;C771,C773-C771,0)</f>
        <v/>
      </c>
      <c r="D774" s="59">
        <f>IF(D773&gt;D771,D773-D771,0)</f>
        <v/>
      </c>
      <c r="E774" s="59">
        <f>IF(E773&gt;E771,E773-E771,0)</f>
        <v/>
      </c>
      <c r="F774" s="59">
        <f>IF(F773&gt;F771,F773-F771,0)</f>
        <v/>
      </c>
      <c r="G774" s="59">
        <f>IF(G773&gt;G771,G773-G771,0)</f>
        <v/>
      </c>
      <c r="H774" s="59">
        <f>IF(H773&gt;H771,H773-H771,0)</f>
        <v/>
      </c>
      <c r="I774" s="59">
        <f>IF(I773&gt;I771,I773-I771,0)</f>
        <v/>
      </c>
      <c r="J774" s="59">
        <f>IF(J773&gt;J771,J773-J771,0)</f>
        <v/>
      </c>
      <c r="K774" s="59">
        <f>IF(K773&gt;K771,K773-K771,0)</f>
        <v/>
      </c>
      <c r="L774" s="59">
        <f>IF(L773&gt;L771,L773-L771,0)</f>
        <v/>
      </c>
      <c r="M774" s="59">
        <f>IF(M773&gt;M771,M773-M771,0)</f>
        <v/>
      </c>
      <c r="N774" s="59">
        <f>IF(N773&gt;N771,N773-N771,0)</f>
        <v/>
      </c>
      <c r="O774" s="59">
        <f>IF(O773&gt;O771,O773-O771,0)</f>
        <v/>
      </c>
      <c r="P774" s="59">
        <f>IF(P773&gt;P771,P773-P771,0)</f>
        <v/>
      </c>
      <c r="Q774" s="59">
        <f>IF(Q773&gt;Q771,Q773-Q771,0)</f>
        <v/>
      </c>
      <c r="R774" s="59">
        <f>IF(R773&gt;R771,R773-R771,0)</f>
        <v/>
      </c>
      <c r="S774" s="59">
        <f>IF(S773&gt;S771,S773-S771,0)</f>
        <v/>
      </c>
      <c r="T774" s="59">
        <f>IF(T773&gt;T771,T773-T771,0)</f>
        <v/>
      </c>
      <c r="U774" s="59">
        <f>IF(U773&gt;U771,U773-U771,0)</f>
        <v/>
      </c>
      <c r="V774" s="59">
        <f>IF(V773&gt;V771,V773-V771,0)</f>
        <v/>
      </c>
      <c r="W774" s="59">
        <f>IF(W773&gt;W771,W773-W771,0)</f>
        <v/>
      </c>
      <c r="X774" s="59">
        <f>IF(X773&gt;X771,X773-X771,0)</f>
        <v/>
      </c>
      <c r="Y774" s="59">
        <f>IF(Y773&gt;Y771,Y773-Y771,0)</f>
        <v/>
      </c>
      <c r="Z774" s="59">
        <f>IF(Z773&gt;Z771,Z773-Z771,0)</f>
        <v/>
      </c>
    </row>
    <row r="775">
      <c r="B775" s="44" t="inlineStr">
        <is>
          <t>sup</t>
        </is>
      </c>
      <c r="C775" s="59">
        <f>IF(C772&gt;C773,C772-C773,0)</f>
        <v/>
      </c>
      <c r="D775" s="59">
        <f>IF(D772&gt;D773,D772-D773,0)</f>
        <v/>
      </c>
      <c r="E775" s="59">
        <f>IF(E772&gt;E773,E772-E773,0)</f>
        <v/>
      </c>
      <c r="F775" s="59">
        <f>IF(F772&gt;F773,F772-F773,0)</f>
        <v/>
      </c>
      <c r="G775" s="59">
        <f>IF(G772&gt;G773,G772-G773,0)</f>
        <v/>
      </c>
      <c r="H775" s="59">
        <f>IF(H772&gt;H773,H772-H773,0)</f>
        <v/>
      </c>
      <c r="I775" s="59">
        <f>IF(I772&gt;I773,I772-I773,0)</f>
        <v/>
      </c>
      <c r="J775" s="59">
        <f>IF(J772&gt;J773,J772-J773,0)</f>
        <v/>
      </c>
      <c r="K775" s="59">
        <f>IF(K772&gt;K773,K772-K773,0)</f>
        <v/>
      </c>
      <c r="L775" s="59">
        <f>IF(L772&gt;L773,L772-L773,0)</f>
        <v/>
      </c>
      <c r="M775" s="59">
        <f>IF(M772&gt;M773,M772-M773,0)</f>
        <v/>
      </c>
      <c r="N775" s="59">
        <f>IF(N772&gt;N773,N772-N773,0)</f>
        <v/>
      </c>
      <c r="O775" s="59">
        <f>IF(O772&gt;O773,O772-O773,0)</f>
        <v/>
      </c>
      <c r="P775" s="59">
        <f>IF(P772&gt;P773,P772-P773,0)</f>
        <v/>
      </c>
      <c r="Q775" s="59">
        <f>IF(Q772&gt;Q773,Q772-Q773,0)</f>
        <v/>
      </c>
      <c r="R775" s="59">
        <f>IF(R772&gt;R773,R772-R773,0)</f>
        <v/>
      </c>
      <c r="S775" s="59">
        <f>IF(S772&gt;S773,S772-S773,0)</f>
        <v/>
      </c>
      <c r="T775" s="59">
        <f>IF(T772&gt;T773,T772-T773,0)</f>
        <v/>
      </c>
      <c r="U775" s="59">
        <f>IF(U772&gt;U773,U772-U773,0)</f>
        <v/>
      </c>
      <c r="V775" s="59">
        <f>IF(V772&gt;V773,V772-V773,0)</f>
        <v/>
      </c>
      <c r="W775" s="59">
        <f>IF(W772&gt;W773,W772-W773,0)</f>
        <v/>
      </c>
      <c r="X775" s="59">
        <f>IF(X772&gt;X773,X772-X773,0)</f>
        <v/>
      </c>
      <c r="Y775" s="59">
        <f>IF(Y772&gt;Y773,Y772-Y773,0)</f>
        <v/>
      </c>
      <c r="Z775" s="59">
        <f>IF(Z772&gt;Z773,Z772-Z773,0)</f>
        <v/>
      </c>
    </row>
    <row r="776">
      <c r="A776" s="59" t="inlineStr">
        <is>
          <t>Lap FAB</t>
        </is>
      </c>
      <c r="B776" s="43" t="inlineStr">
        <is>
          <t>min</t>
        </is>
      </c>
      <c r="C776" s="59" t="n">
        <v>360</v>
      </c>
      <c r="D776" s="59" t="n">
        <v>28</v>
      </c>
      <c r="E776" s="59" t="n">
        <v>13</v>
      </c>
      <c r="F776" s="59" t="n">
        <v>0</v>
      </c>
      <c r="G776" s="59" t="n">
        <v>0</v>
      </c>
      <c r="H776" s="59" t="n">
        <v>12</v>
      </c>
      <c r="I776" s="59" t="n">
        <v>0</v>
      </c>
      <c r="J776" s="59" t="n">
        <v>0</v>
      </c>
      <c r="K776" s="59" t="n">
        <v>0</v>
      </c>
      <c r="L776" s="59" t="n">
        <v>0</v>
      </c>
      <c r="M776" s="59" t="n">
        <v>331</v>
      </c>
      <c r="N776" s="59" t="n">
        <v>55</v>
      </c>
      <c r="O776" s="59" t="n">
        <v>99</v>
      </c>
      <c r="P776" s="59" t="n">
        <v>1</v>
      </c>
      <c r="Q776" s="59" t="n">
        <v>0</v>
      </c>
      <c r="R776" s="59" t="n">
        <v>97</v>
      </c>
      <c r="S776" s="59" t="n">
        <v>0</v>
      </c>
      <c r="T776" s="59" t="n">
        <v>0</v>
      </c>
      <c r="U776" s="59" t="n">
        <v>76</v>
      </c>
      <c r="V776" s="59" t="n">
        <v>79</v>
      </c>
      <c r="W776" s="59" t="n">
        <v>2</v>
      </c>
      <c r="X776" s="59" t="n">
        <v>0</v>
      </c>
      <c r="Y776" s="59" t="n">
        <v>11</v>
      </c>
      <c r="Z776" s="59" t="n">
        <v>0</v>
      </c>
    </row>
    <row r="777">
      <c r="B777" s="43" t="inlineStr">
        <is>
          <t>max</t>
        </is>
      </c>
      <c r="C777" s="59" t="n">
        <v>365</v>
      </c>
      <c r="D777" s="59" t="n">
        <v>34</v>
      </c>
      <c r="E777" s="59" t="n">
        <v>17</v>
      </c>
      <c r="F777" s="59" t="n">
        <v>0</v>
      </c>
      <c r="G777" s="59" t="n">
        <v>0</v>
      </c>
      <c r="H777" s="59" t="n">
        <v>17</v>
      </c>
      <c r="I777" s="59" t="n">
        <v>3</v>
      </c>
      <c r="J777" s="59" t="n">
        <v>2</v>
      </c>
      <c r="K777" s="59" t="n">
        <v>3</v>
      </c>
      <c r="L777" s="59" t="n">
        <v>2</v>
      </c>
      <c r="M777" s="59" t="n">
        <v>335</v>
      </c>
      <c r="N777" s="59" t="n">
        <v>62</v>
      </c>
      <c r="O777" s="59" t="n">
        <v>104</v>
      </c>
      <c r="P777" s="59" t="n">
        <v>1</v>
      </c>
      <c r="Q777" s="59" t="n">
        <v>4</v>
      </c>
      <c r="R777" s="59" t="n">
        <v>103</v>
      </c>
      <c r="S777" s="59" t="n">
        <v>0</v>
      </c>
      <c r="T777" s="59" t="n">
        <v>1</v>
      </c>
      <c r="U777" s="59" t="n">
        <v>80</v>
      </c>
      <c r="V777" s="59" t="n">
        <v>84</v>
      </c>
      <c r="W777" s="59" t="n">
        <v>5</v>
      </c>
      <c r="X777" s="59" t="n">
        <v>1</v>
      </c>
      <c r="Y777" s="59" t="n">
        <v>13</v>
      </c>
      <c r="Z777" s="59" t="n">
        <v>2</v>
      </c>
    </row>
    <row r="778">
      <c r="B778" s="43" t="inlineStr">
        <is>
          <t>FAB</t>
        </is>
      </c>
      <c r="C778" s="59" t="n">
        <v>362.5991206257443</v>
      </c>
      <c r="D778" s="59" t="n">
        <v>29.0382734802836</v>
      </c>
      <c r="E778" s="59" t="n">
        <v>15.40542643094942</v>
      </c>
      <c r="F778" s="59" t="n">
        <v>0.3363237442231872</v>
      </c>
      <c r="G778" s="59" t="n">
        <v>0.2358713063758409</v>
      </c>
      <c r="H778" s="59" t="n">
        <v>15.0955649176827</v>
      </c>
      <c r="I778" s="59" t="n">
        <v>0.006623171160185495</v>
      </c>
      <c r="J778" s="59" t="n">
        <v>0.004294566565026962</v>
      </c>
      <c r="K778" s="59" t="n">
        <v>0.003432347976808864</v>
      </c>
      <c r="L778" s="59" t="n">
        <v>0.005099990473967228</v>
      </c>
      <c r="M778" s="59" t="n">
        <v>334.4595097025775</v>
      </c>
      <c r="N778" s="59" t="n">
        <v>57.61840958261737</v>
      </c>
      <c r="O778" s="59" t="n">
        <v>100.9338383776437</v>
      </c>
      <c r="P778" s="59" t="n">
        <v>0.9963941315846473</v>
      </c>
      <c r="Q778" s="59" t="n">
        <v>1.24541837469938</v>
      </c>
      <c r="R778" s="59" t="n">
        <v>99.96740360631206</v>
      </c>
      <c r="S778" s="59" t="n">
        <v>0.005520181040607882</v>
      </c>
      <c r="T778" s="59" t="n">
        <v>0.006352773030001323</v>
      </c>
      <c r="U778" s="59" t="n">
        <v>78.09294952417656</v>
      </c>
      <c r="V778" s="59" t="n">
        <v>82.35546621069027</v>
      </c>
      <c r="W778" s="59" t="n">
        <v>3.511497928122108</v>
      </c>
      <c r="X778" s="59" t="n">
        <v>0.005586309422712184</v>
      </c>
      <c r="Y778" s="59" t="n">
        <v>12.13618073127437</v>
      </c>
      <c r="Z778" s="59" t="n">
        <v>0.01017889247991597</v>
      </c>
    </row>
    <row r="779">
      <c r="B779" s="44" t="inlineStr">
        <is>
          <t>inf</t>
        </is>
      </c>
      <c r="C779" s="59">
        <f>IF(C778&gt;C776,C778-C776,0)</f>
        <v/>
      </c>
      <c r="D779" s="59">
        <f>IF(D778&gt;D776,D778-D776,0)</f>
        <v/>
      </c>
      <c r="E779" s="59">
        <f>IF(E778&gt;E776,E778-E776,0)</f>
        <v/>
      </c>
      <c r="F779" s="59">
        <f>IF(F778&gt;F776,F778-F776,0)</f>
        <v/>
      </c>
      <c r="G779" s="59">
        <f>IF(G778&gt;G776,G778-G776,0)</f>
        <v/>
      </c>
      <c r="H779" s="59">
        <f>IF(H778&gt;H776,H778-H776,0)</f>
        <v/>
      </c>
      <c r="I779" s="59">
        <f>IF(I778&gt;I776,I778-I776,0)</f>
        <v/>
      </c>
      <c r="J779" s="59">
        <f>IF(J778&gt;J776,J778-J776,0)</f>
        <v/>
      </c>
      <c r="K779" s="59">
        <f>IF(K778&gt;K776,K778-K776,0)</f>
        <v/>
      </c>
      <c r="L779" s="59">
        <f>IF(L778&gt;L776,L778-L776,0)</f>
        <v/>
      </c>
      <c r="M779" s="59">
        <f>IF(M778&gt;M776,M778-M776,0)</f>
        <v/>
      </c>
      <c r="N779" s="59">
        <f>IF(N778&gt;N776,N778-N776,0)</f>
        <v/>
      </c>
      <c r="O779" s="59">
        <f>IF(O778&gt;O776,O778-O776,0)</f>
        <v/>
      </c>
      <c r="P779" s="59">
        <f>IF(P778&gt;P776,P778-P776,0)</f>
        <v/>
      </c>
      <c r="Q779" s="59">
        <f>IF(Q778&gt;Q776,Q778-Q776,0)</f>
        <v/>
      </c>
      <c r="R779" s="59">
        <f>IF(R778&gt;R776,R778-R776,0)</f>
        <v/>
      </c>
      <c r="S779" s="59">
        <f>IF(S778&gt;S776,S778-S776,0)</f>
        <v/>
      </c>
      <c r="T779" s="59">
        <f>IF(T778&gt;T776,T778-T776,0)</f>
        <v/>
      </c>
      <c r="U779" s="59">
        <f>IF(U778&gt;U776,U778-U776,0)</f>
        <v/>
      </c>
      <c r="V779" s="59">
        <f>IF(V778&gt;V776,V778-V776,0)</f>
        <v/>
      </c>
      <c r="W779" s="59">
        <f>IF(W778&gt;W776,W778-W776,0)</f>
        <v/>
      </c>
      <c r="X779" s="59">
        <f>IF(X778&gt;X776,X778-X776,0)</f>
        <v/>
      </c>
      <c r="Y779" s="59">
        <f>IF(Y778&gt;Y776,Y778-Y776,0)</f>
        <v/>
      </c>
      <c r="Z779" s="59">
        <f>IF(Z778&gt;Z776,Z778-Z776,0)</f>
        <v/>
      </c>
    </row>
    <row r="780">
      <c r="B780" s="44" t="inlineStr">
        <is>
          <t>sup</t>
        </is>
      </c>
      <c r="C780" s="59">
        <f>IF(C777&gt;C778,C777-C778,0)</f>
        <v/>
      </c>
      <c r="D780" s="59">
        <f>IF(D777&gt;D778,D777-D778,0)</f>
        <v/>
      </c>
      <c r="E780" s="59">
        <f>IF(E777&gt;E778,E777-E778,0)</f>
        <v/>
      </c>
      <c r="F780" s="59">
        <f>IF(F777&gt;F778,F777-F778,0)</f>
        <v/>
      </c>
      <c r="G780" s="59">
        <f>IF(G777&gt;G778,G777-G778,0)</f>
        <v/>
      </c>
      <c r="H780" s="59">
        <f>IF(H777&gt;H778,H777-H778,0)</f>
        <v/>
      </c>
      <c r="I780" s="59">
        <f>IF(I777&gt;I778,I777-I778,0)</f>
        <v/>
      </c>
      <c r="J780" s="59">
        <f>IF(J777&gt;J778,J777-J778,0)</f>
        <v/>
      </c>
      <c r="K780" s="59">
        <f>IF(K777&gt;K778,K777-K778,0)</f>
        <v/>
      </c>
      <c r="L780" s="59">
        <f>IF(L777&gt;L778,L777-L778,0)</f>
        <v/>
      </c>
      <c r="M780" s="59">
        <f>IF(M777&gt;M778,M777-M778,0)</f>
        <v/>
      </c>
      <c r="N780" s="59">
        <f>IF(N777&gt;N778,N777-N778,0)</f>
        <v/>
      </c>
      <c r="O780" s="59">
        <f>IF(O777&gt;O778,O777-O778,0)</f>
        <v/>
      </c>
      <c r="P780" s="59">
        <f>IF(P777&gt;P778,P777-P778,0)</f>
        <v/>
      </c>
      <c r="Q780" s="59">
        <f>IF(Q777&gt;Q778,Q777-Q778,0)</f>
        <v/>
      </c>
      <c r="R780" s="59">
        <f>IF(R777&gt;R778,R777-R778,0)</f>
        <v/>
      </c>
      <c r="S780" s="59">
        <f>IF(S777&gt;S778,S777-S778,0)</f>
        <v/>
      </c>
      <c r="T780" s="59">
        <f>IF(T777&gt;T778,T777-T778,0)</f>
        <v/>
      </c>
      <c r="U780" s="59">
        <f>IF(U777&gt;U778,U777-U778,0)</f>
        <v/>
      </c>
      <c r="V780" s="59">
        <f>IF(V777&gt;V778,V777-V778,0)</f>
        <v/>
      </c>
      <c r="W780" s="59">
        <f>IF(W777&gt;W778,W777-W778,0)</f>
        <v/>
      </c>
      <c r="X780" s="59">
        <f>IF(X777&gt;X778,X777-X778,0)</f>
        <v/>
      </c>
      <c r="Y780" s="59">
        <f>IF(Y777&gt;Y778,Y777-Y778,0)</f>
        <v/>
      </c>
      <c r="Z780" s="59">
        <f>IF(Z777&gt;Z778,Z777-Z778,0)</f>
        <v/>
      </c>
    </row>
    <row r="781">
      <c r="A781" s="59" t="inlineStr">
        <is>
          <t>Lap dir</t>
        </is>
      </c>
      <c r="B781" s="43" t="inlineStr">
        <is>
          <t>min</t>
        </is>
      </c>
      <c r="C781" s="59" t="n">
        <v>0</v>
      </c>
      <c r="I781" s="59" t="n">
        <v>0</v>
      </c>
      <c r="L781" s="59" t="n">
        <v>0</v>
      </c>
      <c r="M781" s="59" t="n">
        <v>0</v>
      </c>
      <c r="X781" s="59" t="n">
        <v>0</v>
      </c>
      <c r="Z781" s="59" t="n">
        <v>0</v>
      </c>
    </row>
    <row r="782">
      <c r="B782" s="43" t="inlineStr">
        <is>
          <t>max</t>
        </is>
      </c>
      <c r="C782" s="59" t="n">
        <v>6</v>
      </c>
      <c r="I782" s="59" t="n">
        <v>0</v>
      </c>
      <c r="L782" s="59" t="n">
        <v>0</v>
      </c>
      <c r="M782" s="59" t="n">
        <v>3</v>
      </c>
      <c r="X782" s="59" t="n">
        <v>2</v>
      </c>
      <c r="Z782" s="59" t="n">
        <v>2</v>
      </c>
    </row>
    <row r="783">
      <c r="B783" s="43" t="inlineStr">
        <is>
          <t>DE</t>
        </is>
      </c>
      <c r="C783" s="59" t="n">
        <v>1.01117891221009</v>
      </c>
      <c r="I783" s="59" t="n">
        <v>0</v>
      </c>
      <c r="L783" s="59" t="n">
        <v>0</v>
      </c>
      <c r="M783" s="59" t="n">
        <v>0.6791398307022564</v>
      </c>
      <c r="X783" s="59" t="n">
        <v>0.02165834610950867</v>
      </c>
      <c r="Z783" s="59" t="n">
        <v>0.003951555736272734</v>
      </c>
    </row>
    <row r="784">
      <c r="B784" s="44" t="inlineStr">
        <is>
          <t>inf</t>
        </is>
      </c>
      <c r="C784" s="59">
        <f>IF(C783&gt;C781,C783-C781,0)</f>
        <v/>
      </c>
      <c r="D784" s="59">
        <f>IF(D783&gt;D781,D783-D781,0)</f>
        <v/>
      </c>
      <c r="E784" s="59">
        <f>IF(E783&gt;E781,E783-E781,0)</f>
        <v/>
      </c>
      <c r="F784" s="59">
        <f>IF(F783&gt;F781,F783-F781,0)</f>
        <v/>
      </c>
      <c r="G784" s="59">
        <f>IF(G783&gt;G781,G783-G781,0)</f>
        <v/>
      </c>
      <c r="H784" s="59">
        <f>IF(H783&gt;H781,H783-H781,0)</f>
        <v/>
      </c>
      <c r="I784" s="59">
        <f>IF(I783&gt;I781,I783-I781,0)</f>
        <v/>
      </c>
      <c r="J784" s="59">
        <f>IF(J783&gt;J781,J783-J781,0)</f>
        <v/>
      </c>
      <c r="K784" s="59">
        <f>IF(K783&gt;K781,K783-K781,0)</f>
        <v/>
      </c>
      <c r="L784" s="59">
        <f>IF(L783&gt;L781,L783-L781,0)</f>
        <v/>
      </c>
      <c r="M784" s="59">
        <f>IF(M783&gt;M781,M783-M781,0)</f>
        <v/>
      </c>
      <c r="N784" s="59">
        <f>IF(N783&gt;N781,N783-N781,0)</f>
        <v/>
      </c>
      <c r="O784" s="59">
        <f>IF(O783&gt;O781,O783-O781,0)</f>
        <v/>
      </c>
      <c r="P784" s="59">
        <f>IF(P783&gt;P781,P783-P781,0)</f>
        <v/>
      </c>
      <c r="Q784" s="59">
        <f>IF(Q783&gt;Q781,Q783-Q781,0)</f>
        <v/>
      </c>
      <c r="R784" s="59">
        <f>IF(R783&gt;R781,R783-R781,0)</f>
        <v/>
      </c>
      <c r="S784" s="59">
        <f>IF(S783&gt;S781,S783-S781,0)</f>
        <v/>
      </c>
      <c r="T784" s="59">
        <f>IF(T783&gt;T781,T783-T781,0)</f>
        <v/>
      </c>
      <c r="U784" s="59">
        <f>IF(U783&gt;U781,U783-U781,0)</f>
        <v/>
      </c>
      <c r="V784" s="59">
        <f>IF(V783&gt;V781,V783-V781,0)</f>
        <v/>
      </c>
      <c r="W784" s="59">
        <f>IF(W783&gt;W781,W783-W781,0)</f>
        <v/>
      </c>
      <c r="X784" s="59">
        <f>IF(X783&gt;X781,X783-X781,0)</f>
        <v/>
      </c>
      <c r="Y784" s="59">
        <f>IF(Y783&gt;Y781,Y783-Y781,0)</f>
        <v/>
      </c>
      <c r="Z784" s="59">
        <f>IF(Z783&gt;Z781,Z783-Z781,0)</f>
        <v/>
      </c>
    </row>
    <row r="785">
      <c r="B785" s="44" t="inlineStr">
        <is>
          <t>sup</t>
        </is>
      </c>
      <c r="C785" s="59">
        <f>IF(C782&gt;C783,C782-C783,0)</f>
        <v/>
      </c>
      <c r="D785" s="59">
        <f>IF(D782&gt;D783,D782-D783,0)</f>
        <v/>
      </c>
      <c r="E785" s="59">
        <f>IF(E782&gt;E783,E782-E783,0)</f>
        <v/>
      </c>
      <c r="F785" s="59">
        <f>IF(F782&gt;F783,F782-F783,0)</f>
        <v/>
      </c>
      <c r="G785" s="59">
        <f>IF(G782&gt;G783,G782-G783,0)</f>
        <v/>
      </c>
      <c r="H785" s="59">
        <f>IF(H782&gt;H783,H782-H783,0)</f>
        <v/>
      </c>
      <c r="I785" s="59">
        <f>IF(I782&gt;I783,I782-I783,0)</f>
        <v/>
      </c>
      <c r="J785" s="59">
        <f>IF(J782&gt;J783,J782-J783,0)</f>
        <v/>
      </c>
      <c r="K785" s="59">
        <f>IF(K782&gt;K783,K782-K783,0)</f>
        <v/>
      </c>
      <c r="L785" s="59">
        <f>IF(L782&gt;L783,L782-L783,0)</f>
        <v/>
      </c>
      <c r="M785" s="59">
        <f>IF(M782&gt;M783,M782-M783,0)</f>
        <v/>
      </c>
      <c r="N785" s="59">
        <f>IF(N782&gt;N783,N782-N783,0)</f>
        <v/>
      </c>
      <c r="O785" s="59">
        <f>IF(O782&gt;O783,O782-O783,0)</f>
        <v/>
      </c>
      <c r="P785" s="59">
        <f>IF(P782&gt;P783,P782-P783,0)</f>
        <v/>
      </c>
      <c r="Q785" s="59">
        <f>IF(Q782&gt;Q783,Q782-Q783,0)</f>
        <v/>
      </c>
      <c r="R785" s="59">
        <f>IF(R782&gt;R783,R782-R783,0)</f>
        <v/>
      </c>
      <c r="S785" s="59">
        <f>IF(S782&gt;S783,S782-S783,0)</f>
        <v/>
      </c>
      <c r="T785" s="59">
        <f>IF(T782&gt;T783,T782-T783,0)</f>
        <v/>
      </c>
      <c r="U785" s="59">
        <f>IF(U782&gt;U783,U782-U783,0)</f>
        <v/>
      </c>
      <c r="V785" s="59">
        <f>IF(V782&gt;V783,V782-V783,0)</f>
        <v/>
      </c>
      <c r="W785" s="59">
        <f>IF(W782&gt;W783,W782-W783,0)</f>
        <v/>
      </c>
      <c r="X785" s="59">
        <f>IF(X782&gt;X783,X782-X783,0)</f>
        <v/>
      </c>
      <c r="Y785" s="59">
        <f>IF(Y782&gt;Y783,Y782-Y783,0)</f>
        <v/>
      </c>
      <c r="Z785" s="59">
        <f>IF(Z782&gt;Z783,Z782-Z783,0)</f>
        <v/>
      </c>
    </row>
    <row r="786">
      <c r="A786" s="59" t="inlineStr">
        <is>
          <t>Lap intrac</t>
        </is>
      </c>
      <c r="B786" s="43" t="inlineStr">
        <is>
          <t>min</t>
        </is>
      </c>
      <c r="C786" s="59" t="n">
        <v>29</v>
      </c>
      <c r="D786" s="59" t="n">
        <v>29</v>
      </c>
      <c r="E786" s="59" t="n">
        <v>1</v>
      </c>
      <c r="F786" s="59" t="n">
        <v>1</v>
      </c>
      <c r="G786" s="59" t="n">
        <v>1</v>
      </c>
      <c r="H786" s="59" t="n">
        <v>1</v>
      </c>
      <c r="I786" s="59" t="n">
        <v>0</v>
      </c>
      <c r="J786" s="59" t="n">
        <v>0</v>
      </c>
      <c r="K786" s="59" t="n">
        <v>0</v>
      </c>
      <c r="L786" s="59" t="n">
        <v>0</v>
      </c>
    </row>
    <row r="787">
      <c r="B787" s="43" t="inlineStr">
        <is>
          <t>max</t>
        </is>
      </c>
      <c r="C787" s="59" t="n">
        <v>36</v>
      </c>
      <c r="D787" s="59" t="n">
        <v>36</v>
      </c>
      <c r="E787" s="59" t="n">
        <v>34</v>
      </c>
      <c r="F787" s="59" t="n">
        <v>34</v>
      </c>
      <c r="G787" s="59" t="n">
        <v>34</v>
      </c>
      <c r="H787" s="59" t="n">
        <v>34</v>
      </c>
      <c r="I787" s="59" t="n">
        <v>6</v>
      </c>
      <c r="J787" s="59" t="n">
        <v>2</v>
      </c>
      <c r="K787" s="59" t="n">
        <v>5</v>
      </c>
      <c r="L787" s="59" t="n">
        <v>0</v>
      </c>
    </row>
    <row r="788">
      <c r="B788" s="43" t="inlineStr">
        <is>
          <t>IC</t>
        </is>
      </c>
      <c r="C788" s="59" t="n">
        <v>36.38023706667691</v>
      </c>
      <c r="D788" s="59" t="n">
        <v>35.42546662186445</v>
      </c>
      <c r="E788" s="59" t="n">
        <v>8.53735795425186</v>
      </c>
      <c r="F788" s="59" t="n">
        <v>9.577156218532169</v>
      </c>
      <c r="G788" s="59" t="n">
        <v>9.237977634473959</v>
      </c>
      <c r="H788" s="59" t="n">
        <v>7.889779123681954</v>
      </c>
      <c r="I788" s="59" t="n">
        <v>0.005143504726515139</v>
      </c>
      <c r="J788" s="59" t="n">
        <v>0.004487244292253113</v>
      </c>
      <c r="K788" s="59" t="n">
        <v>0.004135185090435604</v>
      </c>
      <c r="L788" s="59" t="n">
        <v>0</v>
      </c>
    </row>
    <row r="789">
      <c r="B789" s="44" t="inlineStr">
        <is>
          <t>inf</t>
        </is>
      </c>
      <c r="C789" s="59">
        <f>IF(C788&gt;C786,C788-C786,0)</f>
        <v/>
      </c>
      <c r="D789" s="59">
        <f>IF(D788&gt;D786,D788-D786,0)</f>
        <v/>
      </c>
      <c r="E789" s="59">
        <f>IF(E788&gt;E786,E788-E786,0)</f>
        <v/>
      </c>
      <c r="F789" s="59">
        <f>IF(F788&gt;F786,F788-F786,0)</f>
        <v/>
      </c>
      <c r="G789" s="59">
        <f>IF(G788&gt;G786,G788-G786,0)</f>
        <v/>
      </c>
      <c r="H789" s="59">
        <f>IF(H788&gt;H786,H788-H786,0)</f>
        <v/>
      </c>
      <c r="I789" s="59">
        <f>IF(I788&gt;I786,I788-I786,0)</f>
        <v/>
      </c>
      <c r="J789" s="59">
        <f>IF(J788&gt;J786,J788-J786,0)</f>
        <v/>
      </c>
      <c r="K789" s="59">
        <f>IF(K788&gt;K786,K788-K786,0)</f>
        <v/>
      </c>
      <c r="L789" s="59">
        <f>IF(L788&gt;L786,L788-L786,0)</f>
        <v/>
      </c>
      <c r="M789" s="59">
        <f>IF(M788&gt;M786,M788-M786,0)</f>
        <v/>
      </c>
      <c r="N789" s="59">
        <f>IF(N788&gt;N786,N788-N786,0)</f>
        <v/>
      </c>
      <c r="O789" s="59">
        <f>IF(O788&gt;O786,O788-O786,0)</f>
        <v/>
      </c>
      <c r="P789" s="59">
        <f>IF(P788&gt;P786,P788-P786,0)</f>
        <v/>
      </c>
      <c r="Q789" s="59">
        <f>IF(Q788&gt;Q786,Q788-Q786,0)</f>
        <v/>
      </c>
      <c r="R789" s="59">
        <f>IF(R788&gt;R786,R788-R786,0)</f>
        <v/>
      </c>
      <c r="S789" s="59">
        <f>IF(S788&gt;S786,S788-S786,0)</f>
        <v/>
      </c>
      <c r="T789" s="59">
        <f>IF(T788&gt;T786,T788-T786,0)</f>
        <v/>
      </c>
      <c r="U789" s="59">
        <f>IF(U788&gt;U786,U788-U786,0)</f>
        <v/>
      </c>
      <c r="V789" s="59">
        <f>IF(V788&gt;V786,V788-V786,0)</f>
        <v/>
      </c>
      <c r="W789" s="59">
        <f>IF(W788&gt;W786,W788-W786,0)</f>
        <v/>
      </c>
      <c r="X789" s="59">
        <f>IF(X788&gt;X786,X788-X786,0)</f>
        <v/>
      </c>
      <c r="Y789" s="59">
        <f>IF(Y788&gt;Y786,Y788-Y786,0)</f>
        <v/>
      </c>
      <c r="Z789" s="59">
        <f>IF(Z788&gt;Z786,Z788-Z786,0)</f>
        <v/>
      </c>
    </row>
    <row r="790">
      <c r="B790" s="44" t="inlineStr">
        <is>
          <t>sup</t>
        </is>
      </c>
      <c r="C790" s="59">
        <f>IF(C787&gt;C788,C787-C788,0)</f>
        <v/>
      </c>
      <c r="D790" s="59">
        <f>IF(D787&gt;D788,D787-D788,0)</f>
        <v/>
      </c>
      <c r="E790" s="59">
        <f>IF(E787&gt;E788,E787-E788,0)</f>
        <v/>
      </c>
      <c r="F790" s="59">
        <f>IF(F787&gt;F788,F787-F788,0)</f>
        <v/>
      </c>
      <c r="G790" s="59">
        <f>IF(G787&gt;G788,G787-G788,0)</f>
        <v/>
      </c>
      <c r="H790" s="59">
        <f>IF(H787&gt;H788,H787-H788,0)</f>
        <v/>
      </c>
      <c r="I790" s="59">
        <f>IF(I787&gt;I788,I787-I788,0)</f>
        <v/>
      </c>
      <c r="J790" s="59">
        <f>IF(J787&gt;J788,J787-J788,0)</f>
        <v/>
      </c>
      <c r="K790" s="59">
        <f>IF(K787&gt;K788,K787-K788,0)</f>
        <v/>
      </c>
      <c r="L790" s="59">
        <f>IF(L787&gt;L788,L787-L788,0)</f>
        <v/>
      </c>
      <c r="M790" s="59">
        <f>IF(M787&gt;M788,M787-M788,0)</f>
        <v/>
      </c>
      <c r="N790" s="59">
        <f>IF(N787&gt;N788,N787-N788,0)</f>
        <v/>
      </c>
      <c r="O790" s="59">
        <f>IF(O787&gt;O788,O787-O788,0)</f>
        <v/>
      </c>
      <c r="P790" s="59">
        <f>IF(P787&gt;P788,P787-P788,0)</f>
        <v/>
      </c>
      <c r="Q790" s="59">
        <f>IF(Q787&gt;Q788,Q787-Q788,0)</f>
        <v/>
      </c>
      <c r="R790" s="59">
        <f>IF(R787&gt;R788,R787-R788,0)</f>
        <v/>
      </c>
      <c r="S790" s="59">
        <f>IF(S787&gt;S788,S787-S788,0)</f>
        <v/>
      </c>
      <c r="T790" s="59">
        <f>IF(T787&gt;T788,T787-T788,0)</f>
        <v/>
      </c>
      <c r="U790" s="59">
        <f>IF(U787&gt;U788,U787-U788,0)</f>
        <v/>
      </c>
      <c r="V790" s="59">
        <f>IF(V787&gt;V788,V787-V788,0)</f>
        <v/>
      </c>
      <c r="W790" s="59">
        <f>IF(W787&gt;W788,W787-W788,0)</f>
        <v/>
      </c>
      <c r="X790" s="59">
        <f>IF(X787&gt;X788,X787-X788,0)</f>
        <v/>
      </c>
      <c r="Y790" s="59">
        <f>IF(Y787&gt;Y788,Y787-Y788,0)</f>
        <v/>
      </c>
      <c r="Z790" s="59">
        <f>IF(Z787&gt;Z788,Z787-Z788,0)</f>
        <v/>
      </c>
    </row>
    <row r="791"/>
    <row r="792">
      <c r="C792" s="25">
        <f>1-(P773+R773)/C773</f>
        <v/>
      </c>
    </row>
    <row r="793"/>
    <row r="794"/>
    <row r="795"/>
    <row r="796"/>
    <row r="797"/>
    <row r="798">
      <c r="A798" s="36" t="inlineStr">
        <is>
          <t>Somme de valeur out</t>
        </is>
      </c>
      <c r="B798" s="36" t="inlineStr">
        <is>
          <t>Étiquettes de colonnes</t>
        </is>
      </c>
    </row>
    <row r="799">
      <c r="A799" s="36" t="inlineStr">
        <is>
          <t>Étiquettes de lignes</t>
        </is>
      </c>
      <c r="B799" s="59" t="inlineStr">
        <is>
          <t>Pc</t>
        </is>
      </c>
      <c r="C799" s="59" t="inlineStr">
        <is>
          <t>Pc FAB</t>
        </is>
      </c>
      <c r="D799" s="59" t="inlineStr">
        <is>
          <t>Pc dir</t>
        </is>
      </c>
      <c r="E799" s="59" t="inlineStr">
        <is>
          <t>Pc intrac</t>
        </is>
      </c>
      <c r="F799" s="59" t="inlineStr">
        <is>
          <t>Volailles</t>
        </is>
      </c>
      <c r="G799" s="59" t="inlineStr">
        <is>
          <t>Volailles FAB</t>
        </is>
      </c>
      <c r="H799" s="59" t="inlineStr">
        <is>
          <t>Volailles dir</t>
        </is>
      </c>
      <c r="I799" s="59" t="inlineStr">
        <is>
          <t>Volailles intrac</t>
        </is>
      </c>
      <c r="J799" s="59" t="inlineStr">
        <is>
          <t>Total général</t>
        </is>
      </c>
    </row>
    <row r="800">
      <c r="A800" s="37" t="inlineStr">
        <is>
          <t>Céréales collectées ou non</t>
        </is>
      </c>
      <c r="B800" s="59" t="n">
        <v>5511.557023264385</v>
      </c>
      <c r="C800" s="59" t="n">
        <v>3383.941656802368</v>
      </c>
      <c r="D800" s="59" t="n">
        <v>0.09167239893768719</v>
      </c>
      <c r="E800" s="59" t="n">
        <v>2127.931922946273</v>
      </c>
      <c r="F800" s="59" t="n">
        <v>7575.495298391541</v>
      </c>
      <c r="G800" s="59" t="n">
        <v>5614.052131621074</v>
      </c>
      <c r="H800" s="59" t="n">
        <v>360.6583173725551</v>
      </c>
      <c r="I800" s="59" t="n">
        <v>1599.96922217263</v>
      </c>
      <c r="J800" s="59" t="n">
        <v>26173.69724496976</v>
      </c>
    </row>
    <row r="801">
      <c r="A801" s="37" t="inlineStr">
        <is>
          <t>Blétendre collecté ou non</t>
        </is>
      </c>
      <c r="B801" s="59" t="n">
        <v>1687.953459742515</v>
      </c>
      <c r="C801" s="59" t="n">
        <v>1635.73416917833</v>
      </c>
      <c r="D801" s="59" t="n">
        <v>0.1893176254840694</v>
      </c>
      <c r="E801" s="59" t="n">
        <v>53.68529223768832</v>
      </c>
      <c r="F801" s="59" t="n">
        <v>3872.951327162367</v>
      </c>
      <c r="G801" s="59" t="n">
        <v>3080.505269842566</v>
      </c>
      <c r="H801" s="59" t="n">
        <v>205.9044690995561</v>
      </c>
      <c r="I801" s="59" t="n">
        <v>586.8688183470267</v>
      </c>
      <c r="J801" s="59" t="n">
        <v>11123.79212323553</v>
      </c>
    </row>
    <row r="802">
      <c r="A802" s="37" t="inlineStr">
        <is>
          <t>Maïs collecté ou non</t>
        </is>
      </c>
      <c r="B802" s="59" t="n">
        <v>2464.143313474774</v>
      </c>
      <c r="C802" s="59" t="n">
        <v>1023.321549686626</v>
      </c>
      <c r="D802" s="59" t="n">
        <v>0.3638140244394936</v>
      </c>
      <c r="E802" s="59" t="n">
        <v>1439.845625642223</v>
      </c>
      <c r="F802" s="59" t="n">
        <v>2727.562463751833</v>
      </c>
      <c r="G802" s="59" t="n">
        <v>2033.175296619134</v>
      </c>
      <c r="H802" s="59" t="n">
        <v>154.6793520725144</v>
      </c>
      <c r="I802" s="59" t="n">
        <v>539.8954098320974</v>
      </c>
      <c r="J802" s="59" t="n">
        <v>10382.98682510364</v>
      </c>
    </row>
    <row r="803">
      <c r="A803" s="37" t="inlineStr">
        <is>
          <t>Orge collecté ou non</t>
        </is>
      </c>
      <c r="B803" s="59" t="n">
        <v>797.9517100990437</v>
      </c>
      <c r="C803" s="59" t="n">
        <v>558.8365645172738</v>
      </c>
      <c r="D803" s="59" t="n">
        <v>0.6432329492028949</v>
      </c>
      <c r="E803" s="59" t="n">
        <v>239.7252050320129</v>
      </c>
      <c r="F803" s="59" t="n">
        <v>264.795369379564</v>
      </c>
      <c r="G803" s="59" t="n">
        <v>0.6203648005357674</v>
      </c>
      <c r="H803" s="59" t="n">
        <v>0.5437583059646809</v>
      </c>
      <c r="I803" s="59" t="n">
        <v>263.8095146174127</v>
      </c>
      <c r="J803" s="59" t="n">
        <v>2126.925719701011</v>
      </c>
    </row>
    <row r="804">
      <c r="A804" s="37" t="inlineStr">
        <is>
          <t>Triticale collecté ou non</t>
        </is>
      </c>
      <c r="B804" s="59" t="n">
        <v>18.04586735992757</v>
      </c>
      <c r="C804" s="59" t="n">
        <v>19.67783455409048</v>
      </c>
      <c r="D804" s="59" t="n">
        <v>0.006688923660585148</v>
      </c>
      <c r="E804" s="59" t="n">
        <v>0.007381882495460242</v>
      </c>
      <c r="F804" s="59" t="n">
        <v>695.2120013417302</v>
      </c>
      <c r="G804" s="59" t="n">
        <v>483.1591083684199</v>
      </c>
      <c r="H804" s="59" t="n">
        <v>0.6491108612973808</v>
      </c>
      <c r="I804" s="59" t="n">
        <v>211.6176407091432</v>
      </c>
      <c r="J804" s="59" t="n">
        <v>1428.375634000765</v>
      </c>
    </row>
    <row r="805">
      <c r="A805" s="37" t="inlineStr">
        <is>
          <t>Autres céréales grain collecté + imports</t>
        </is>
      </c>
      <c r="B805" s="59" t="n">
        <v>145.1545760176469</v>
      </c>
      <c r="C805" s="59" t="n">
        <v>143.85676140345</v>
      </c>
      <c r="D805" s="59" t="n">
        <v>1.014043759826257</v>
      </c>
      <c r="F805" s="59" t="n">
        <v>16.31130909225563</v>
      </c>
      <c r="G805" s="59" t="n">
        <v>16.80603944270973</v>
      </c>
      <c r="H805" s="59" t="n">
        <v>0.09741967218128483</v>
      </c>
      <c r="J805" s="59" t="n">
        <v>323.2401493880698</v>
      </c>
    </row>
    <row r="806">
      <c r="A806" s="37" t="inlineStr">
        <is>
          <t>Autres céréales grain non-collecté</t>
        </is>
      </c>
      <c r="B806" s="59" t="n">
        <v>395.3073400819633</v>
      </c>
      <c r="E806" s="59" t="n">
        <v>394.3163570177609</v>
      </c>
      <c r="F806" s="59" t="n">
        <v>0.4196038449415491</v>
      </c>
      <c r="I806" s="59" t="n">
        <v>0.01819276963177925</v>
      </c>
      <c r="J806" s="59" t="n">
        <v>790.0614937142975</v>
      </c>
    </row>
    <row r="807">
      <c r="A807" s="37" t="inlineStr">
        <is>
          <t>Oléoprotéagineux collectés ou non</t>
        </is>
      </c>
      <c r="B807" s="59" t="n">
        <v>71.92490546484133</v>
      </c>
      <c r="C807" s="59" t="n">
        <v>71.27922387094468</v>
      </c>
      <c r="D807" s="59" t="n">
        <v>0.09406255476466345</v>
      </c>
      <c r="E807" s="59" t="n">
        <v>0.1784613149244007</v>
      </c>
      <c r="F807" s="59" t="n">
        <v>343.7021281050412</v>
      </c>
      <c r="G807" s="59" t="n">
        <v>156.9686105616859</v>
      </c>
      <c r="H807" s="59" t="n">
        <v>5.480338533534141</v>
      </c>
      <c r="I807" s="59" t="n">
        <v>181.1096768893234</v>
      </c>
      <c r="J807" s="59" t="n">
        <v>830.7374072950596</v>
      </c>
    </row>
    <row r="808">
      <c r="A808" s="37" t="inlineStr">
        <is>
          <t>Protéagineux collectés ou non</t>
        </is>
      </c>
      <c r="B808" s="59" t="n">
        <v>16.1589804874022</v>
      </c>
      <c r="C808" s="59" t="n">
        <v>15.64521113396053</v>
      </c>
      <c r="D808" s="59" t="n">
        <v>0.03786733752945895</v>
      </c>
      <c r="E808" s="59" t="n">
        <v>0.05047653425348046</v>
      </c>
      <c r="F808" s="59" t="n">
        <v>52.1500427655281</v>
      </c>
      <c r="G808" s="59" t="n">
        <v>16.57379111065125</v>
      </c>
      <c r="H808" s="59" t="n">
        <v>0.9661219278057731</v>
      </c>
      <c r="I808" s="59" t="n">
        <v>35.10698154676047</v>
      </c>
      <c r="J808" s="59" t="n">
        <v>136.6894728438913</v>
      </c>
    </row>
    <row r="809">
      <c r="A809" s="37" t="inlineStr">
        <is>
          <t>Autres oléoprotéagineux graine  collecté + imports</t>
        </is>
      </c>
      <c r="B809" s="59" t="n">
        <v>55.64831163927396</v>
      </c>
      <c r="C809" s="59" t="n">
        <v>55.6962913003243</v>
      </c>
      <c r="D809" s="59" t="n">
        <v>0.02182346283707618</v>
      </c>
      <c r="F809" s="59" t="n">
        <v>146.1068878841486</v>
      </c>
      <c r="G809" s="59" t="n">
        <v>139.8799556523988</v>
      </c>
      <c r="H809" s="59" t="n">
        <v>6.240216664888378</v>
      </c>
      <c r="J809" s="59" t="n">
        <v>403.593486603871</v>
      </c>
    </row>
    <row r="810">
      <c r="A810" s="37" t="inlineStr">
        <is>
          <t>Autres oléoprotéagineux graine  non-collecté</t>
        </is>
      </c>
      <c r="B810" s="59" t="n">
        <v>0.5106077679660177</v>
      </c>
      <c r="E810" s="59" t="n">
        <v>0.05456730740188197</v>
      </c>
      <c r="F810" s="59" t="n">
        <v>146.0868275289332</v>
      </c>
      <c r="I810" s="59" t="n">
        <v>145.8161544506085</v>
      </c>
      <c r="J810" s="59" t="n">
        <v>292.4681570549096</v>
      </c>
    </row>
    <row r="811">
      <c r="A811" s="37" t="inlineStr">
        <is>
          <t>Coproduits</t>
        </is>
      </c>
      <c r="B811" s="59" t="n">
        <v>1994.37008272637</v>
      </c>
      <c r="C811" s="59" t="n">
        <v>1529.223552742523</v>
      </c>
      <c r="D811" s="59" t="n">
        <v>466.1635982853646</v>
      </c>
      <c r="F811" s="59" t="n">
        <v>3327.223578392826</v>
      </c>
      <c r="G811" s="59" t="n">
        <v>2783.473415062825</v>
      </c>
      <c r="H811" s="59" t="n">
        <v>544.5191474760452</v>
      </c>
      <c r="J811" s="59" t="n">
        <v>10644.97337468595</v>
      </c>
    </row>
    <row r="812">
      <c r="A812" s="37" t="inlineStr">
        <is>
          <t>CP Cér</t>
        </is>
      </c>
      <c r="B812" s="59" t="n">
        <v>646.4242468598057</v>
      </c>
      <c r="C812" s="59" t="n">
        <v>579.3100206444905</v>
      </c>
      <c r="D812" s="59" t="n">
        <v>68.82997747868171</v>
      </c>
      <c r="F812" s="59" t="n">
        <v>287.6598754860233</v>
      </c>
      <c r="G812" s="59" t="n">
        <v>261.2474578862892</v>
      </c>
      <c r="H812" s="59" t="n">
        <v>25.56287245428348</v>
      </c>
      <c r="J812" s="59" t="n">
        <v>1869.034450809574</v>
      </c>
    </row>
    <row r="813">
      <c r="A813" s="37" t="inlineStr">
        <is>
          <t>Tourteaux</t>
        </is>
      </c>
      <c r="B813" s="59" t="n">
        <v>1151.512382214436</v>
      </c>
      <c r="C813" s="59" t="n">
        <v>836.5856428663687</v>
      </c>
      <c r="D813" s="59" t="n">
        <v>314.5159845959902</v>
      </c>
      <c r="F813" s="59" t="n">
        <v>2481.146914596475</v>
      </c>
      <c r="G813" s="59" t="n">
        <v>2275.981930847441</v>
      </c>
      <c r="H813" s="59" t="n">
        <v>204.4063914294934</v>
      </c>
      <c r="J813" s="59" t="n">
        <v>7264.149246550205</v>
      </c>
    </row>
    <row r="814">
      <c r="A814" s="37" t="inlineStr">
        <is>
          <t>Tourteaux soja</t>
        </is>
      </c>
      <c r="B814" s="59" t="n">
        <v>223.8520634006935</v>
      </c>
      <c r="C814" s="59" t="n">
        <v>223.2036208865085</v>
      </c>
      <c r="D814" s="59" t="n">
        <v>1.38169850428981</v>
      </c>
      <c r="F814" s="59" t="n">
        <v>1656.80182318023</v>
      </c>
      <c r="G814" s="59" t="n">
        <v>1566.335748887771</v>
      </c>
      <c r="H814" s="59" t="n">
        <v>90.01549597613041</v>
      </c>
      <c r="J814" s="59" t="n">
        <v>3761.590450835623</v>
      </c>
    </row>
    <row r="815">
      <c r="A815" s="37" t="inlineStr">
        <is>
          <t>Tourteaux colza</t>
        </is>
      </c>
      <c r="B815" s="59" t="n">
        <v>505.6604922240447</v>
      </c>
      <c r="C815" s="59" t="n">
        <v>340.9108202417702</v>
      </c>
      <c r="D815" s="59" t="n">
        <v>165.9160632064843</v>
      </c>
      <c r="F815" s="59" t="n">
        <v>197.1597378905582</v>
      </c>
      <c r="G815" s="59" t="n">
        <v>142.2238345921589</v>
      </c>
      <c r="H815" s="59" t="n">
        <v>54.48012542437411</v>
      </c>
      <c r="J815" s="59" t="n">
        <v>1406.35107357939</v>
      </c>
    </row>
    <row r="816">
      <c r="A816" s="37" t="inlineStr">
        <is>
          <t>Tourteaux tournesol</t>
        </is>
      </c>
      <c r="B816" s="59" t="n">
        <v>415.2175866514298</v>
      </c>
      <c r="C816" s="59" t="n">
        <v>269.9589929633131</v>
      </c>
      <c r="D816" s="59" t="n">
        <v>145.0617025341645</v>
      </c>
      <c r="F816" s="59" t="n">
        <v>560.4378352759458</v>
      </c>
      <c r="G816" s="59" t="n">
        <v>499.5222040768124</v>
      </c>
      <c r="H816" s="59" t="n">
        <v>60.81287822637172</v>
      </c>
      <c r="J816" s="59" t="n">
        <v>1951.011199728037</v>
      </c>
    </row>
    <row r="817">
      <c r="A817" s="37" t="inlineStr">
        <is>
          <t>Autres tourteaux</t>
        </is>
      </c>
      <c r="B817" s="59" t="n">
        <v>6.801348832093788</v>
      </c>
      <c r="C817" s="59" t="n">
        <v>2.311691762874411</v>
      </c>
      <c r="D817" s="59" t="n">
        <v>3.9759943954777</v>
      </c>
      <c r="F817" s="59" t="n">
        <v>67.41174770322519</v>
      </c>
      <c r="G817" s="59" t="n">
        <v>66.92082825036954</v>
      </c>
      <c r="H817" s="59" t="n">
        <v>0.03396078828239563</v>
      </c>
      <c r="J817" s="59" t="n">
        <v>147.455571732323</v>
      </c>
    </row>
    <row r="818">
      <c r="A818" s="37" t="inlineStr">
        <is>
          <t>Huiles végétales</t>
        </is>
      </c>
      <c r="B818" s="59" t="n">
        <v>5.758364281183786</v>
      </c>
      <c r="C818" s="59" t="n">
        <v>5.457784947935447</v>
      </c>
      <c r="D818" s="59" t="n">
        <v>0.01678881781663786</v>
      </c>
      <c r="F818" s="59" t="n">
        <v>108.7976989596012</v>
      </c>
      <c r="G818" s="59" t="n">
        <v>107.9845230466282</v>
      </c>
      <c r="J818" s="59" t="n">
        <v>228.0151600531653</v>
      </c>
    </row>
    <row r="819">
      <c r="A819" s="37" t="inlineStr">
        <is>
          <t>Luzerne déshydratée</t>
        </is>
      </c>
      <c r="F819" s="59" t="n">
        <v>3.809610812825457</v>
      </c>
      <c r="G819" s="59" t="n">
        <v>1.991346538302596</v>
      </c>
      <c r="H819" s="59" t="n">
        <v>0.9984532494637157</v>
      </c>
      <c r="J819" s="59" t="n">
        <v>6.799410600591769</v>
      </c>
    </row>
    <row r="820">
      <c r="A820" s="37" t="inlineStr">
        <is>
          <t>Pulpes de betterave</t>
        </is>
      </c>
      <c r="B820" s="59" t="n">
        <v>7.606284814551742</v>
      </c>
      <c r="C820" s="59" t="n">
        <v>7.113076075560535</v>
      </c>
      <c r="D820" s="59" t="n">
        <v>2.255780766672529</v>
      </c>
      <c r="F820" s="59" t="n">
        <v>8.454572982696616</v>
      </c>
      <c r="G820" s="59" t="n">
        <v>9.399168916677366</v>
      </c>
      <c r="H820" s="59" t="n">
        <v>0.05029651590225066</v>
      </c>
      <c r="J820" s="59" t="n">
        <v>34.87918007206105</v>
      </c>
    </row>
    <row r="821">
      <c r="A821" s="37" t="inlineStr">
        <is>
          <t>CP liquide betterave</t>
        </is>
      </c>
      <c r="B821" s="59" t="n">
        <v>26.60660692755586</v>
      </c>
      <c r="C821" s="59" t="n">
        <v>8.780392682815364</v>
      </c>
      <c r="D821" s="59" t="n">
        <v>17.5273261123155</v>
      </c>
      <c r="F821" s="59" t="n">
        <v>13.31599440697381</v>
      </c>
      <c r="G821" s="59" t="n">
        <v>12.48331431314453</v>
      </c>
      <c r="H821" s="59" t="n">
        <v>0.01611052144064449</v>
      </c>
      <c r="J821" s="59" t="n">
        <v>78.7297449642457</v>
      </c>
    </row>
    <row r="822">
      <c r="A822" s="37" t="inlineStr">
        <is>
          <t>CP orig. anim.</t>
        </is>
      </c>
      <c r="B822" s="59" t="n">
        <v>21.42259643402133</v>
      </c>
      <c r="C822" s="59" t="n">
        <v>21.09718150357744</v>
      </c>
      <c r="D822" s="59" t="n">
        <v>0.0256859288957253</v>
      </c>
      <c r="F822" s="59" t="n">
        <v>8.323684726430105</v>
      </c>
      <c r="G822" s="59" t="n">
        <v>7.481997440059669</v>
      </c>
      <c r="H822" s="59" t="n">
        <v>0.024335236678942</v>
      </c>
      <c r="J822" s="59" t="n">
        <v>58.37548126966322</v>
      </c>
    </row>
    <row r="823">
      <c r="A823" s="37" t="inlineStr">
        <is>
          <t>Autres MP</t>
        </is>
      </c>
      <c r="B823" s="59" t="n">
        <v>131.1287250376674</v>
      </c>
      <c r="C823" s="59" t="n">
        <v>68.8855355295409</v>
      </c>
      <c r="D823" s="59" t="n">
        <v>61.93516125623103</v>
      </c>
      <c r="F823" s="59" t="n">
        <v>412.3455470626989</v>
      </c>
      <c r="G823" s="59" t="n">
        <v>103.8878435176109</v>
      </c>
      <c r="H823" s="59" t="n">
        <v>307.6448467287623</v>
      </c>
      <c r="J823" s="59" t="n">
        <v>1085.827659132512</v>
      </c>
    </row>
    <row r="824">
      <c r="A824" s="37" t="inlineStr">
        <is>
          <t>AMV</t>
        </is>
      </c>
      <c r="B824" s="59" t="n">
        <v>186.9831382431113</v>
      </c>
      <c r="C824" s="59" t="n">
        <v>186.6807281812632</v>
      </c>
      <c r="D824" s="59" t="n">
        <v>0.007083651882817492</v>
      </c>
      <c r="F824" s="59" t="n">
        <v>200.440421296997</v>
      </c>
      <c r="G824" s="59" t="n">
        <v>199.0356011051357</v>
      </c>
      <c r="H824" s="59" t="n">
        <v>0.9850654001603304</v>
      </c>
      <c r="J824" s="59" t="n">
        <v>774.1320378785504</v>
      </c>
    </row>
    <row r="825">
      <c r="A825" s="37" t="inlineStr">
        <is>
          <t>Matières premières "concentrés"</t>
        </is>
      </c>
      <c r="B825" s="59" t="n">
        <v>7766.848082132957</v>
      </c>
      <c r="C825" s="59" t="n">
        <v>5172.006111483191</v>
      </c>
      <c r="D825" s="59" t="n">
        <v>466.9932637662139</v>
      </c>
      <c r="E825" s="59" t="n">
        <v>2129.828620543457</v>
      </c>
      <c r="F825" s="59" t="n">
        <v>11447.48337195617</v>
      </c>
      <c r="G825" s="59" t="n">
        <v>8753.255050993615</v>
      </c>
      <c r="H825" s="59" t="n">
        <v>911.141039058392</v>
      </c>
      <c r="I825" s="59" t="n">
        <v>1783.563883411906</v>
      </c>
      <c r="J825" s="59" t="n">
        <v>38431.1194233459</v>
      </c>
    </row>
    <row r="826">
      <c r="A826" s="37" t="inlineStr">
        <is>
          <t>Total général</t>
        </is>
      </c>
      <c r="B826" s="59" t="n">
        <v>24254.54809617966</v>
      </c>
      <c r="C826" s="59" t="n">
        <v>16159.5144149591</v>
      </c>
      <c r="D826" s="59" t="n">
        <v>1717.068632337163</v>
      </c>
      <c r="E826" s="59" t="n">
        <v>6385.623910458491</v>
      </c>
      <c r="F826" s="59" t="n">
        <v>36621.60567397757</v>
      </c>
      <c r="G826" s="59" t="n">
        <v>28332.96483349401</v>
      </c>
      <c r="H826" s="59" t="n">
        <v>2935.910122996078</v>
      </c>
      <c r="I826" s="59" t="n">
        <v>5347.77549474654</v>
      </c>
      <c r="J826" s="59" t="n">
        <v>121755.0111791486</v>
      </c>
    </row>
    <row r="827"/>
    <row r="829">
      <c r="A829" s="59" t="inlineStr">
        <is>
          <t>Somme de valeur out</t>
        </is>
      </c>
      <c r="B829" s="59" t="inlineStr">
        <is>
          <t>Étiquettes de colonnes</t>
        </is>
      </c>
    </row>
    <row r="830">
      <c r="A830" s="59" t="inlineStr">
        <is>
          <t>Étiquettes de lignes</t>
        </is>
      </c>
      <c r="B830" s="59" t="inlineStr">
        <is>
          <t>Palmip. gras</t>
        </is>
      </c>
      <c r="C830" s="59" t="inlineStr">
        <is>
          <t>Palmip. gras FAB</t>
        </is>
      </c>
      <c r="D830" s="59" t="inlineStr">
        <is>
          <t>Palmip. gras dir</t>
        </is>
      </c>
      <c r="E830" s="59" t="inlineStr">
        <is>
          <t>Palmip. gras intrac</t>
        </is>
      </c>
      <c r="F830" s="59" t="inlineStr">
        <is>
          <t>Pc engraissement</t>
        </is>
      </c>
      <c r="G830" s="59" t="inlineStr">
        <is>
          <t>Pc engrais FAB</t>
        </is>
      </c>
      <c r="H830" s="59" t="inlineStr">
        <is>
          <t>Pc engrais dir</t>
        </is>
      </c>
      <c r="I830" s="59" t="inlineStr">
        <is>
          <t>Pc engrais intrac</t>
        </is>
      </c>
      <c r="J830" s="59" t="inlineStr">
        <is>
          <t>Pc pclets FAB</t>
        </is>
      </c>
      <c r="K830" s="59" t="inlineStr">
        <is>
          <t>Pc truies</t>
        </is>
      </c>
      <c r="L830" s="59" t="inlineStr">
        <is>
          <t>Pc truies FAB</t>
        </is>
      </c>
      <c r="M830" s="59" t="inlineStr">
        <is>
          <t>Pc truies dir</t>
        </is>
      </c>
      <c r="N830" s="59" t="inlineStr">
        <is>
          <t>Pc truies intrac</t>
        </is>
      </c>
      <c r="O830" s="59" t="inlineStr">
        <is>
          <t>Vol ch</t>
        </is>
      </c>
      <c r="P830" s="59" t="inlineStr">
        <is>
          <t>Vol ch FAB</t>
        </is>
      </c>
      <c r="Q830" s="59" t="inlineStr">
        <is>
          <t>Vol ch dir</t>
        </is>
      </c>
      <c r="R830" s="59" t="inlineStr">
        <is>
          <t>Vol ch intrac</t>
        </is>
      </c>
      <c r="S830" s="59" t="inlineStr">
        <is>
          <t>Vol po</t>
        </is>
      </c>
      <c r="T830" s="59" t="inlineStr">
        <is>
          <t>Vol po FAB</t>
        </is>
      </c>
      <c r="U830" s="59" t="inlineStr">
        <is>
          <t>Vol po dir</t>
        </is>
      </c>
      <c r="V830" s="59" t="inlineStr">
        <is>
          <t>Vol po intrac</t>
        </is>
      </c>
    </row>
    <row r="831">
      <c r="A831" s="59" t="inlineStr">
        <is>
          <t>Céréales collectées ou non</t>
        </is>
      </c>
      <c r="B831" s="59" t="n">
        <v>1570.859861908417</v>
      </c>
      <c r="C831" s="59" t="n">
        <v>921.9229232317887</v>
      </c>
      <c r="D831" s="59" t="n">
        <v>360.6142579219168</v>
      </c>
      <c r="E831" s="59" t="n">
        <v>289.3119587036946</v>
      </c>
      <c r="F831" s="59" t="n">
        <v>3851.990639821676</v>
      </c>
      <c r="G831" s="59" t="n">
        <v>2074.533148224222</v>
      </c>
      <c r="H831" s="59" t="n">
        <v>0.03911306391276676</v>
      </c>
      <c r="I831" s="59" t="n">
        <v>1777.8357177276</v>
      </c>
      <c r="J831" s="59" t="n">
        <v>663.795744859378</v>
      </c>
      <c r="K831" s="59" t="n">
        <v>994.7647952184286</v>
      </c>
      <c r="L831" s="59" t="n">
        <v>645.6051506518785</v>
      </c>
      <c r="M831" s="59" t="n">
        <v>0.05255933502492044</v>
      </c>
      <c r="N831" s="59" t="n">
        <v>350.0962052186733</v>
      </c>
      <c r="O831" s="59" t="n">
        <v>3894.923376452872</v>
      </c>
      <c r="P831" s="59" t="n">
        <v>3239.803571512121</v>
      </c>
      <c r="R831" s="59" t="n">
        <v>656.086549613883</v>
      </c>
      <c r="S831" s="59" t="n">
        <v>2105.952139852233</v>
      </c>
      <c r="T831" s="59" t="n">
        <v>1452.325636877165</v>
      </c>
      <c r="U831" s="59" t="n">
        <v>0.0440594506383099</v>
      </c>
      <c r="V831" s="59" t="n">
        <v>654.5707138550524</v>
      </c>
    </row>
    <row r="832">
      <c r="A832" s="59" t="inlineStr">
        <is>
          <t>Blétendre collecté ou non</t>
        </is>
      </c>
      <c r="B832" s="59" t="n">
        <v>553.1853294435922</v>
      </c>
      <c r="C832" s="59" t="n">
        <v>321.7277222820132</v>
      </c>
      <c r="D832" s="59" t="n">
        <v>205.6068116668632</v>
      </c>
      <c r="E832" s="59" t="n">
        <v>25.88841808336434</v>
      </c>
      <c r="F832" s="59" t="n">
        <v>1051.243055893463</v>
      </c>
      <c r="G832" s="59" t="n">
        <v>996.4211532468494</v>
      </c>
      <c r="H832" s="59" t="n">
        <v>0.1664283552522459</v>
      </c>
      <c r="I832" s="59" t="n">
        <v>53.65455641806677</v>
      </c>
      <c r="J832" s="59" t="n">
        <v>377.1168601320755</v>
      </c>
      <c r="K832" s="59" t="n">
        <v>260.5743693079726</v>
      </c>
      <c r="L832" s="59" t="n">
        <v>261.4565518905474</v>
      </c>
      <c r="M832" s="59" t="n">
        <v>0.02288927023182342</v>
      </c>
      <c r="N832" s="59" t="n">
        <v>0.03073581962154559</v>
      </c>
      <c r="O832" s="59" t="n">
        <v>2190.71149258384</v>
      </c>
      <c r="P832" s="59" t="n">
        <v>1902.990723213213</v>
      </c>
      <c r="R832" s="59" t="n">
        <v>288.1838487875999</v>
      </c>
      <c r="S832" s="59" t="n">
        <v>1128.408309873773</v>
      </c>
      <c r="T832" s="59" t="n">
        <v>855.7868243473399</v>
      </c>
      <c r="U832" s="59" t="n">
        <v>0.2976574326928309</v>
      </c>
      <c r="V832" s="59" t="n">
        <v>272.7965514760626</v>
      </c>
    </row>
    <row r="833">
      <c r="A833" s="59" t="inlineStr">
        <is>
          <t>Maïs collecté ou non</t>
        </is>
      </c>
      <c r="B833" s="59" t="n">
        <v>963.3304898556684</v>
      </c>
      <c r="C833" s="59" t="n">
        <v>599.4764302811797</v>
      </c>
      <c r="D833" s="59" t="n">
        <v>154.4890578272927</v>
      </c>
      <c r="E833" s="59" t="n">
        <v>208.9913707708479</v>
      </c>
      <c r="F833" s="59" t="n">
        <v>1763.79475316911</v>
      </c>
      <c r="G833" s="59" t="n">
        <v>624.6123012799035</v>
      </c>
      <c r="H833" s="59" t="n">
        <v>0.0425006718083767</v>
      </c>
      <c r="I833" s="59" t="n">
        <v>1140.806557509585</v>
      </c>
      <c r="J833" s="59" t="n">
        <v>230.6424543334473</v>
      </c>
      <c r="K833" s="59" t="n">
        <v>466.7096293043426</v>
      </c>
      <c r="L833" s="59" t="n">
        <v>168.3428460246164</v>
      </c>
      <c r="M833" s="59" t="n">
        <v>0.3213133526311169</v>
      </c>
      <c r="N833" s="59" t="n">
        <v>299.039068132638</v>
      </c>
      <c r="O833" s="59" t="n">
        <v>1025.75250320819</v>
      </c>
      <c r="P833" s="59" t="n">
        <v>858.2059818470464</v>
      </c>
      <c r="R833" s="59" t="n">
        <v>167.3314244223642</v>
      </c>
      <c r="S833" s="59" t="n">
        <v>739.4428189117317</v>
      </c>
      <c r="T833" s="59" t="n">
        <v>575.4928844909078</v>
      </c>
      <c r="U833" s="59" t="n">
        <v>0.1902942452217179</v>
      </c>
      <c r="V833" s="59" t="n">
        <v>163.5726146388853</v>
      </c>
    </row>
    <row r="834">
      <c r="A834" s="59" t="inlineStr">
        <is>
          <t>Orge collecté ou non</t>
        </is>
      </c>
      <c r="B834" s="59" t="n">
        <v>28.07113623245757</v>
      </c>
      <c r="C834" s="59" t="n">
        <v>0.1830515182151811</v>
      </c>
      <c r="D834" s="59" t="n">
        <v>0.2552441792546454</v>
      </c>
      <c r="E834" s="59" t="n">
        <v>28.02064374234886</v>
      </c>
      <c r="F834" s="59" t="n">
        <v>565.3361484376775</v>
      </c>
      <c r="G834" s="59" t="n">
        <v>378.3176781162957</v>
      </c>
      <c r="H834" s="59" t="n">
        <v>0.03357324459618094</v>
      </c>
      <c r="I834" s="59" t="n">
        <v>186.4417470216117</v>
      </c>
      <c r="J834" s="59" t="n">
        <v>38.4263850971177</v>
      </c>
      <c r="K834" s="59" t="n">
        <v>197.1749654683533</v>
      </c>
      <c r="L834" s="59" t="n">
        <v>142.2851573149286</v>
      </c>
      <c r="M834" s="59" t="n">
        <v>0.6096597046067139</v>
      </c>
      <c r="N834" s="59" t="n">
        <v>53.28345801040113</v>
      </c>
      <c r="O834" s="59" t="n">
        <v>118.8626834502176</v>
      </c>
      <c r="P834" s="59" t="n">
        <v>0.2292663187139976</v>
      </c>
      <c r="R834" s="59" t="n">
        <v>118.8341129180234</v>
      </c>
      <c r="S834" s="59" t="n">
        <v>117.2357865984971</v>
      </c>
      <c r="T834" s="59" t="n">
        <v>0.2080469636065887</v>
      </c>
      <c r="U834" s="59" t="n">
        <v>0.2885141267100355</v>
      </c>
      <c r="V834" s="59" t="n">
        <v>116.9547579570404</v>
      </c>
    </row>
    <row r="835">
      <c r="A835" s="59" t="inlineStr">
        <is>
          <t>Triticale collecté ou non</t>
        </is>
      </c>
      <c r="B835" s="59" t="n">
        <v>27.63426953651084</v>
      </c>
      <c r="C835" s="59" t="n">
        <v>0.3947335989012762</v>
      </c>
      <c r="D835" s="59" t="n">
        <v>0.3180440490979004</v>
      </c>
      <c r="E835" s="59" t="n">
        <v>27.43792002250279</v>
      </c>
      <c r="F835" s="59" t="n">
        <v>6.028049632258353</v>
      </c>
      <c r="G835" s="59" t="n">
        <v>6.950340901924084</v>
      </c>
      <c r="H835" s="59" t="n">
        <v>0.003366776349560466</v>
      </c>
      <c r="I835" s="59" t="n">
        <v>0.003767648638056047</v>
      </c>
      <c r="J835" s="59" t="n">
        <v>7.352947386120301</v>
      </c>
      <c r="K835" s="59" t="n">
        <v>3.679817859854603</v>
      </c>
      <c r="L835" s="59" t="n">
        <v>4.663282854584928</v>
      </c>
      <c r="M835" s="59" t="n">
        <v>0.003322147311024682</v>
      </c>
      <c r="N835" s="59" t="n">
        <v>0.003614233857404194</v>
      </c>
      <c r="O835" s="59" t="n">
        <v>560.8035122488511</v>
      </c>
      <c r="P835" s="59" t="n">
        <v>478.6353060526923</v>
      </c>
      <c r="R835" s="59" t="n">
        <v>82.53469864982259</v>
      </c>
      <c r="S835" s="59" t="n">
        <v>105.6893805349539</v>
      </c>
      <c r="T835" s="59" t="n">
        <v>4.12906871682635</v>
      </c>
      <c r="U835" s="59" t="n">
        <v>0.3310668121994804</v>
      </c>
      <c r="V835" s="59" t="n">
        <v>101.6450220368178</v>
      </c>
    </row>
    <row r="836">
      <c r="A836" s="59" t="inlineStr">
        <is>
          <t>Autres céréales grain collecté + imports</t>
        </is>
      </c>
      <c r="B836" s="59" t="n">
        <v>0.2139041183451658</v>
      </c>
      <c r="C836" s="59" t="n">
        <v>0.002254318172954983</v>
      </c>
      <c r="D836" s="59" t="n">
        <v>0.06402803722901104</v>
      </c>
      <c r="E836" s="59" t="n">
        <v>0.005994195479208635</v>
      </c>
      <c r="F836" s="59" t="n">
        <v>460.6350698678582</v>
      </c>
      <c r="G836" s="59" t="n">
        <v>66.75047709032317</v>
      </c>
      <c r="H836" s="59" t="n">
        <v>0.01528729184490189</v>
      </c>
      <c r="I836" s="59" t="n">
        <v>394.3054772955443</v>
      </c>
      <c r="J836" s="59" t="n">
        <v>9.871111401715394</v>
      </c>
      <c r="K836" s="59" t="n">
        <v>67.16948039660515</v>
      </c>
      <c r="L836" s="59" t="n">
        <v>66.95958839376388</v>
      </c>
      <c r="M836" s="59" t="n">
        <v>0.9987564679813546</v>
      </c>
      <c r="N836" s="59" t="n">
        <v>0.01087972221661422</v>
      </c>
      <c r="O836" s="59" t="n">
        <v>0.4840327123046299</v>
      </c>
      <c r="P836" s="59" t="n">
        <v>0.01330389462719326</v>
      </c>
      <c r="Q836" s="59" t="n">
        <v>0</v>
      </c>
      <c r="R836" s="59" t="n">
        <v>0.006129858801951595</v>
      </c>
      <c r="S836" s="59" t="n">
        <v>16.5327070959825</v>
      </c>
      <c r="T836" s="59" t="n">
        <v>16.79048122990958</v>
      </c>
      <c r="U836" s="59" t="n">
        <v>0.0333916349522738</v>
      </c>
      <c r="V836" s="59" t="n">
        <v>0.006068715350619026</v>
      </c>
    </row>
    <row r="837">
      <c r="A837" s="59" t="inlineStr">
        <is>
          <t>Oléoprotéagineux collectés ou non</t>
        </is>
      </c>
      <c r="B837" s="59" t="n">
        <v>182.8212161611491</v>
      </c>
      <c r="C837" s="59" t="n">
        <v>0.8823950853818407</v>
      </c>
      <c r="D837" s="59" t="n">
        <v>0.2181778609963363</v>
      </c>
      <c r="E837" s="59" t="n">
        <v>180.7204784833893</v>
      </c>
      <c r="F837" s="59" t="n">
        <v>43.00146248749171</v>
      </c>
      <c r="G837" s="59" t="n">
        <v>41.91976015033975</v>
      </c>
      <c r="H837" s="59" t="n">
        <v>0.06081296203706465</v>
      </c>
      <c r="I837" s="59" t="n">
        <v>0.1261315492132515</v>
      </c>
      <c r="J837" s="59" t="n">
        <v>21.71654050593464</v>
      </c>
      <c r="K837" s="59" t="n">
        <v>8.093654829659959</v>
      </c>
      <c r="L837" s="59" t="n">
        <v>7.084764357535072</v>
      </c>
      <c r="M837" s="59" t="n">
        <v>0.0332495927275988</v>
      </c>
      <c r="N837" s="59" t="n">
        <v>0.05232976571114919</v>
      </c>
      <c r="O837" s="59" t="n">
        <v>143.4400633136068</v>
      </c>
      <c r="P837" s="59" t="n">
        <v>142.0873009014073</v>
      </c>
      <c r="R837" s="59" t="n">
        <v>0.3521887261543773</v>
      </c>
      <c r="S837" s="59" t="n">
        <v>20.29598852766858</v>
      </c>
      <c r="T837" s="59" t="n">
        <v>13.99891457489673</v>
      </c>
      <c r="U837" s="59" t="n">
        <v>5.262160672537805</v>
      </c>
      <c r="V837" s="59" t="n">
        <v>0.03700967977971027</v>
      </c>
    </row>
    <row r="838">
      <c r="A838" s="59" t="inlineStr">
        <is>
          <t>Protéagineux collectés ou non</t>
        </is>
      </c>
      <c r="B838" s="59" t="n">
        <v>38.01874411294979</v>
      </c>
      <c r="C838" s="59" t="n">
        <v>0.9623867687565355</v>
      </c>
      <c r="D838" s="59" t="n">
        <v>0.9628619955097838</v>
      </c>
      <c r="E838" s="59" t="n">
        <v>35.0954449465811</v>
      </c>
      <c r="F838" s="59" t="n">
        <v>13.68459243347147</v>
      </c>
      <c r="G838" s="59" t="n">
        <v>13.31971768259097</v>
      </c>
      <c r="H838" s="59" t="n">
        <v>0.01929666381679758</v>
      </c>
      <c r="I838" s="59" t="n">
        <v>0.02577975616316781</v>
      </c>
      <c r="J838" s="59" t="n">
        <v>0.1282720486575197</v>
      </c>
      <c r="K838" s="59" t="n">
        <v>2.560352162305272</v>
      </c>
      <c r="L838" s="59" t="n">
        <v>2.085780210475211</v>
      </c>
      <c r="M838" s="59" t="n">
        <v>0.01857067371266137</v>
      </c>
      <c r="N838" s="59" t="n">
        <v>0.02469677809031265</v>
      </c>
      <c r="O838" s="59" t="n">
        <v>16.60991926455696</v>
      </c>
      <c r="P838" s="59" t="n">
        <v>15.60781525101562</v>
      </c>
      <c r="R838" s="59" t="n">
        <v>0.007356522420609867</v>
      </c>
      <c r="S838" s="59" t="n">
        <v>0.4527207960830308</v>
      </c>
      <c r="T838" s="59" t="n">
        <v>0.003589090879095085</v>
      </c>
      <c r="U838" s="59" t="n">
        <v>0.003259932295989333</v>
      </c>
      <c r="V838" s="59" t="n">
        <v>0.004180077758762519</v>
      </c>
    </row>
    <row r="839">
      <c r="A839" s="59" t="inlineStr">
        <is>
          <t>Autres oléoprotéagineux graine  collecté + imports</t>
        </is>
      </c>
      <c r="B839" s="59" t="n">
        <v>145.0793386403901</v>
      </c>
      <c r="C839" s="59" t="n">
        <v>0.002410586680883746</v>
      </c>
      <c r="D839" s="59" t="n">
        <v>0.01395971382026373</v>
      </c>
      <c r="E839" s="59" t="n">
        <v>145.7619924861307</v>
      </c>
      <c r="F839" s="59" t="n">
        <v>29.5040584668794</v>
      </c>
      <c r="G839" s="59" t="n">
        <v>28.21129871916023</v>
      </c>
      <c r="H839" s="59" t="n">
        <v>0.01287415390934582</v>
      </c>
      <c r="I839" s="59" t="n">
        <v>0.02850868067879359</v>
      </c>
      <c r="J839" s="59" t="n">
        <v>22.63870185015913</v>
      </c>
      <c r="K839" s="59" t="n">
        <v>6.148771149239887</v>
      </c>
      <c r="L839" s="59" t="n">
        <v>5.109628669875928</v>
      </c>
      <c r="M839" s="59" t="n">
        <v>0.008949308927730361</v>
      </c>
      <c r="N839" s="59" t="n">
        <v>0.02605862672308838</v>
      </c>
      <c r="O839" s="59" t="n">
        <v>126.8287743790169</v>
      </c>
      <c r="P839" s="59" t="n">
        <v>125.8449975385692</v>
      </c>
      <c r="Q839" s="59" t="n">
        <v>0</v>
      </c>
      <c r="R839" s="59" t="n">
        <v>0.04029638339775595</v>
      </c>
      <c r="S839" s="59" t="n">
        <v>21.25270195473035</v>
      </c>
      <c r="T839" s="59" t="n">
        <v>14.03254752714867</v>
      </c>
      <c r="U839" s="59" t="n">
        <v>6.226256951068114</v>
      </c>
      <c r="V839" s="59" t="n">
        <v>0.01386558108008105</v>
      </c>
    </row>
    <row r="840">
      <c r="A840" s="59" t="inlineStr">
        <is>
          <t>Coproduits</t>
        </is>
      </c>
      <c r="B840" s="59" t="n">
        <v>345.9125701822206</v>
      </c>
      <c r="C840" s="59" t="n">
        <v>187.2173883808587</v>
      </c>
      <c r="D840" s="59" t="n">
        <v>159.6291734661024</v>
      </c>
      <c r="F840" s="59" t="n">
        <v>1449.340010929981</v>
      </c>
      <c r="G840" s="59" t="n">
        <v>1054.055534241963</v>
      </c>
      <c r="H840" s="59" t="n">
        <v>396.2478528894969</v>
      </c>
      <c r="J840" s="59" t="n">
        <v>255.7967151860537</v>
      </c>
      <c r="K840" s="59" t="n">
        <v>288.6698740385372</v>
      </c>
      <c r="L840" s="59" t="n">
        <v>219.4427960254193</v>
      </c>
      <c r="M840" s="59" t="n">
        <v>69.91574539586776</v>
      </c>
      <c r="O840" s="59" t="n">
        <v>1945.04684739014</v>
      </c>
      <c r="P840" s="59" t="n">
        <v>1795.312911802612</v>
      </c>
      <c r="Q840" s="59" t="n">
        <v>150.6154878238447</v>
      </c>
      <c r="S840" s="59" t="n">
        <v>1034.317335588033</v>
      </c>
      <c r="T840" s="59" t="n">
        <v>800.9431148793542</v>
      </c>
      <c r="U840" s="59" t="n">
        <v>234.274486186098</v>
      </c>
    </row>
    <row r="841">
      <c r="A841" s="59" t="inlineStr">
        <is>
          <t>CP Cér</t>
        </is>
      </c>
      <c r="B841" s="59" t="n">
        <v>24.62313181872172</v>
      </c>
      <c r="C841" s="59" t="n">
        <v>0.0902398425512847</v>
      </c>
      <c r="D841" s="59" t="n">
        <v>25.52629705818642</v>
      </c>
      <c r="F841" s="59" t="n">
        <v>483.7708413369606</v>
      </c>
      <c r="G841" s="59" t="n">
        <v>414.1458892098849</v>
      </c>
      <c r="H841" s="59" t="n">
        <v>68.79146526911831</v>
      </c>
      <c r="J841" s="59" t="n">
        <v>49.1610965773797</v>
      </c>
      <c r="K841" s="59" t="n">
        <v>116.1976421697177</v>
      </c>
      <c r="L841" s="59" t="n">
        <v>115.4127368295556</v>
      </c>
      <c r="M841" s="59" t="n">
        <v>0.03851220956341138</v>
      </c>
      <c r="O841" s="59" t="n">
        <v>155.3948585857709</v>
      </c>
      <c r="P841" s="59" t="n">
        <v>156.3767442614355</v>
      </c>
      <c r="Q841" s="59" t="n">
        <v>0.01253911430087553</v>
      </c>
      <c r="S841" s="59" t="n">
        <v>103.8098854437916</v>
      </c>
      <c r="T841" s="59" t="n">
        <v>104.7804737823023</v>
      </c>
      <c r="U841" s="59" t="n">
        <v>0.02403628179617768</v>
      </c>
    </row>
    <row r="842">
      <c r="A842" s="59" t="inlineStr">
        <is>
          <t>Tourteaux</t>
        </is>
      </c>
      <c r="B842" s="59" t="n">
        <v>242.6022382782993</v>
      </c>
      <c r="C842" s="59" t="n">
        <v>187.2508906351</v>
      </c>
      <c r="D842" s="59" t="n">
        <v>54.37349747386826</v>
      </c>
      <c r="F842" s="59" t="n">
        <v>845.8874280460218</v>
      </c>
      <c r="G842" s="59" t="n">
        <v>577.0218811104329</v>
      </c>
      <c r="H842" s="59" t="n">
        <v>268.9159160388651</v>
      </c>
      <c r="J842" s="59" t="n">
        <v>159.9107388426058</v>
      </c>
      <c r="K842" s="59" t="n">
        <v>145.0761147426058</v>
      </c>
      <c r="L842" s="59" t="n">
        <v>99.21870606494264</v>
      </c>
      <c r="M842" s="59" t="n">
        <v>45.6000685571251</v>
      </c>
      <c r="O842" s="59" t="n">
        <v>1458.661776725676</v>
      </c>
      <c r="P842" s="59" t="n">
        <v>1457.794640717124</v>
      </c>
      <c r="Q842" s="59" t="n">
        <v>0.0106829058178432</v>
      </c>
      <c r="S842" s="59" t="n">
        <v>780.0980201163408</v>
      </c>
      <c r="T842" s="59" t="n">
        <v>630.9363994952172</v>
      </c>
      <c r="U842" s="59" t="n">
        <v>150.0222110498073</v>
      </c>
    </row>
    <row r="843">
      <c r="A843" s="59" t="inlineStr">
        <is>
          <t>Tourteaux soja</t>
        </is>
      </c>
      <c r="B843" s="59" t="n">
        <v>102.5589899230747</v>
      </c>
      <c r="C843" s="59" t="n">
        <v>102.6951007017267</v>
      </c>
      <c r="D843" s="59" t="n">
        <v>0.008777978339327506</v>
      </c>
      <c r="F843" s="59" t="n">
        <v>162.4158186612828</v>
      </c>
      <c r="G843" s="59" t="n">
        <v>163.2929271454314</v>
      </c>
      <c r="H843" s="59" t="n">
        <v>0.00474823837191637</v>
      </c>
      <c r="J843" s="59" t="n">
        <v>58.36772759588042</v>
      </c>
      <c r="K843" s="59" t="n">
        <v>3.462939776214858</v>
      </c>
      <c r="L843" s="59" t="n">
        <v>1.096173816197811</v>
      </c>
      <c r="M843" s="59" t="n">
        <v>1.376950265917894</v>
      </c>
      <c r="O843" s="59" t="n">
        <v>1127.496600864804</v>
      </c>
      <c r="P843" s="59" t="n">
        <v>1128.486639321002</v>
      </c>
      <c r="S843" s="59" t="n">
        <v>424.8697851458808</v>
      </c>
      <c r="T843" s="59" t="n">
        <v>335.1540088650424</v>
      </c>
      <c r="U843" s="59" t="n">
        <v>90.00671799779109</v>
      </c>
    </row>
    <row r="844">
      <c r="A844" s="59" t="inlineStr">
        <is>
          <t>Tourteaux colza</t>
        </is>
      </c>
      <c r="B844" s="59" t="n">
        <v>54.33189169564891</v>
      </c>
      <c r="C844" s="59" t="n">
        <v>0.002217219878631258</v>
      </c>
      <c r="D844" s="59" t="n">
        <v>54.46974733989155</v>
      </c>
      <c r="F844" s="59" t="n">
        <v>358.9556410676902</v>
      </c>
      <c r="G844" s="59" t="n">
        <v>221.8092507897107</v>
      </c>
      <c r="H844" s="59" t="n">
        <v>137.9631568608681</v>
      </c>
      <c r="J844" s="59" t="n">
        <v>84.95464788774051</v>
      </c>
      <c r="K844" s="59" t="n">
        <v>60.72676253473061</v>
      </c>
      <c r="L844" s="59" t="n">
        <v>33.70027312130945</v>
      </c>
      <c r="M844" s="59" t="n">
        <v>27.9529063456162</v>
      </c>
      <c r="O844" s="59" t="n">
        <v>143.104712553277</v>
      </c>
      <c r="P844" s="59" t="n">
        <v>142.138541792674</v>
      </c>
      <c r="S844" s="59" t="n">
        <v>0.5585581042833235</v>
      </c>
      <c r="T844" s="59" t="n">
        <v>0.08307557960625864</v>
      </c>
      <c r="U844" s="59" t="n">
        <v>0.01037808448255217</v>
      </c>
    </row>
    <row r="845">
      <c r="A845" s="59" t="inlineStr">
        <is>
          <t>Tourteaux tournesol</t>
        </is>
      </c>
      <c r="B845" s="59" t="n">
        <v>84.73498761349883</v>
      </c>
      <c r="C845" s="59" t="n">
        <v>84.16750934143646</v>
      </c>
      <c r="D845" s="59" t="n">
        <v>0.5122927522918028</v>
      </c>
      <c r="F845" s="59" t="n">
        <v>318.3672793937041</v>
      </c>
      <c r="G845" s="59" t="n">
        <v>190.4231199123882</v>
      </c>
      <c r="H845" s="59" t="n">
        <v>128.016085848302</v>
      </c>
      <c r="J845" s="59" t="n">
        <v>16.13727258452867</v>
      </c>
      <c r="K845" s="59" t="n">
        <v>79.92387404851213</v>
      </c>
      <c r="L845" s="59" t="n">
        <v>62.98088996370474</v>
      </c>
      <c r="M845" s="59" t="n">
        <v>17.04561668586249</v>
      </c>
      <c r="O845" s="59" t="n">
        <v>136.9024488755803</v>
      </c>
      <c r="P845" s="59" t="n">
        <v>137.1319965209337</v>
      </c>
      <c r="S845" s="59" t="n">
        <v>338.5746143293709</v>
      </c>
      <c r="T845" s="59" t="n">
        <v>278.2226982144423</v>
      </c>
      <c r="U845" s="59" t="n">
        <v>60.30058547407992</v>
      </c>
    </row>
    <row r="846">
      <c r="A846" s="59" t="inlineStr">
        <is>
          <t>Autres tourteaux</t>
        </is>
      </c>
      <c r="B846" s="59" t="n">
        <v>0.5363344414640975</v>
      </c>
      <c r="C846" s="59" t="n">
        <v>0.002353845031058385</v>
      </c>
      <c r="D846" s="59" t="n">
        <v>0.01037025652841202</v>
      </c>
      <c r="F846" s="59" t="n">
        <v>5.954852154246325</v>
      </c>
      <c r="G846" s="59" t="n">
        <v>1.281104634943227</v>
      </c>
      <c r="H846" s="59" t="n">
        <v>3.941956601754242</v>
      </c>
      <c r="J846" s="59" t="n">
        <v>0.03767229949577178</v>
      </c>
      <c r="K846" s="59" t="n">
        <v>1.326255077202302</v>
      </c>
      <c r="L846" s="59" t="n">
        <v>0.7596026311095987</v>
      </c>
      <c r="M846" s="59" t="n">
        <v>0.03403779372345819</v>
      </c>
      <c r="O846" s="59" t="n">
        <v>50.67008661856738</v>
      </c>
      <c r="P846" s="59" t="n">
        <v>49.776290078942</v>
      </c>
      <c r="Q846" s="59" t="n">
        <v>0.01894498576743337</v>
      </c>
      <c r="S846" s="59" t="n">
        <v>16.88610688758094</v>
      </c>
      <c r="T846" s="59" t="n">
        <v>17.14218432639649</v>
      </c>
      <c r="U846" s="59" t="n">
        <v>0.00464554598655023</v>
      </c>
    </row>
    <row r="847">
      <c r="A847" s="59" t="inlineStr">
        <is>
          <t>Huiles végétales</t>
        </is>
      </c>
      <c r="B847" s="59" t="n">
        <v>0.4240088817123179</v>
      </c>
      <c r="C847" s="59" t="n">
        <v>0.002366377062432301</v>
      </c>
      <c r="F847" s="59" t="n">
        <v>2.706407298829562</v>
      </c>
      <c r="G847" s="59" t="n">
        <v>3.523116250739423</v>
      </c>
      <c r="H847" s="59" t="n">
        <v>0.008254296884397988</v>
      </c>
      <c r="J847" s="59" t="n">
        <v>0.9926950068456677</v>
      </c>
      <c r="K847" s="59" t="n">
        <v>0.3161581130216021</v>
      </c>
      <c r="L847" s="59" t="n">
        <v>0.401922986147193</v>
      </c>
      <c r="M847" s="59" t="n">
        <v>0.008534520932239872</v>
      </c>
      <c r="O847" s="59" t="n">
        <v>91.53270227864294</v>
      </c>
      <c r="P847" s="59" t="n">
        <v>90.7439816619148</v>
      </c>
      <c r="S847" s="59" t="n">
        <v>18.06433545346534</v>
      </c>
      <c r="T847" s="59" t="n">
        <v>17.23817500765099</v>
      </c>
    </row>
    <row r="848">
      <c r="A848" s="59" t="inlineStr">
        <is>
          <t>Luzerne déshydratée</t>
        </is>
      </c>
      <c r="B848" s="59" t="n">
        <v>0</v>
      </c>
      <c r="C848" s="59" t="n">
        <v>0.002612221712446278</v>
      </c>
      <c r="D848" s="59" t="n">
        <v>0.9931068743808023</v>
      </c>
      <c r="O848" s="59" t="n">
        <v>0</v>
      </c>
      <c r="P848" s="59" t="n">
        <v>0.9970485162841165</v>
      </c>
      <c r="S848" s="59" t="n">
        <v>0</v>
      </c>
      <c r="T848" s="59" t="n">
        <v>0.9916858003060333</v>
      </c>
      <c r="U848" s="59" t="n">
        <v>0.005346375082913485</v>
      </c>
    </row>
    <row r="849">
      <c r="A849" s="59" t="inlineStr">
        <is>
          <t>Pulpes de betterave</t>
        </is>
      </c>
      <c r="B849" s="59" t="n">
        <v>0.6221350790851934</v>
      </c>
      <c r="C849" s="59" t="n">
        <v>0.1631194315988307</v>
      </c>
      <c r="D849" s="59" t="n">
        <v>0.01433987316634404</v>
      </c>
      <c r="F849" s="59" t="n">
        <v>2.51517518101107</v>
      </c>
      <c r="G849" s="59" t="n">
        <v>3.703215863342333</v>
      </c>
      <c r="H849" s="59" t="n">
        <v>0.06317119722712565</v>
      </c>
      <c r="J849" s="59" t="n">
        <v>1.723836229854676</v>
      </c>
      <c r="K849" s="59" t="n">
        <v>2.397994600556861</v>
      </c>
      <c r="L849" s="59" t="n">
        <v>1.18093122934967</v>
      </c>
      <c r="M849" s="59" t="n">
        <v>2.192609569445403</v>
      </c>
      <c r="O849" s="59" t="n">
        <v>5.9828894952855</v>
      </c>
      <c r="P849" s="59" t="n">
        <v>5.131631639040865</v>
      </c>
      <c r="Q849" s="59" t="n">
        <v>0.02303900878770604</v>
      </c>
      <c r="S849" s="59" t="n">
        <v>4.832541898975889</v>
      </c>
      <c r="T849" s="59" t="n">
        <v>4.10441784603767</v>
      </c>
      <c r="U849" s="59" t="n">
        <v>0.01291763394820059</v>
      </c>
    </row>
    <row r="850">
      <c r="A850" s="59" t="inlineStr">
        <is>
          <t>CP liquide betterave</t>
        </is>
      </c>
      <c r="B850" s="59" t="n">
        <v>0.4106811369569879</v>
      </c>
      <c r="C850" s="59" t="n">
        <v>0.002180515913778212</v>
      </c>
      <c r="D850" s="59" t="n">
        <v>0.01031007022370478</v>
      </c>
      <c r="F850" s="59" t="n">
        <v>26.27292737128399</v>
      </c>
      <c r="G850" s="59" t="n">
        <v>7.923300623699866</v>
      </c>
      <c r="H850" s="59" t="n">
        <v>17.47581867294537</v>
      </c>
      <c r="J850" s="59" t="n">
        <v>0.03764614071257856</v>
      </c>
      <c r="K850" s="59" t="n">
        <v>0.935312514297732</v>
      </c>
      <c r="L850" s="59" t="n">
        <v>0.2166661626887331</v>
      </c>
      <c r="M850" s="59" t="n">
        <v>0.05150743937013103</v>
      </c>
      <c r="O850" s="59" t="n">
        <v>8.223906555930395</v>
      </c>
      <c r="P850" s="59" t="n">
        <v>7.428953274738328</v>
      </c>
      <c r="S850" s="59" t="n">
        <v>5.888875544605466</v>
      </c>
      <c r="T850" s="59" t="n">
        <v>5.052180522492422</v>
      </c>
      <c r="U850" s="59" t="n">
        <v>0.00580045121693971</v>
      </c>
    </row>
    <row r="851">
      <c r="A851" s="59" t="inlineStr">
        <is>
          <t>CP orig. anim.</t>
        </is>
      </c>
      <c r="B851" s="59" t="n">
        <v>0.4261778760931343</v>
      </c>
      <c r="C851" s="59" t="n">
        <v>0.002160017278307402</v>
      </c>
      <c r="D851" s="59" t="n">
        <v>0.01017641565783103</v>
      </c>
      <c r="F851" s="59" t="n">
        <v>2.766229379770215</v>
      </c>
      <c r="G851" s="59" t="n">
        <v>2.92001113968844</v>
      </c>
      <c r="H851" s="59" t="n">
        <v>0.01300347319102119</v>
      </c>
      <c r="J851" s="59" t="n">
        <v>16.79940781648656</v>
      </c>
      <c r="K851" s="59" t="n">
        <v>0.3822110180185079</v>
      </c>
      <c r="L851" s="59" t="n">
        <v>0.8797945089979099</v>
      </c>
      <c r="M851" s="59" t="n">
        <v>0.01268245570470411</v>
      </c>
      <c r="O851" s="59" t="n">
        <v>4.980570037498195</v>
      </c>
      <c r="P851" s="59" t="n">
        <v>4.178188223245893</v>
      </c>
      <c r="Q851" s="59" t="n">
        <v>0.008296059258148672</v>
      </c>
      <c r="S851" s="59" t="n">
        <v>4.135709304642917</v>
      </c>
      <c r="T851" s="59" t="n">
        <v>3.301649199535468</v>
      </c>
      <c r="U851" s="59" t="n">
        <v>0.005862761762962299</v>
      </c>
    </row>
    <row r="852">
      <c r="A852" s="59" t="inlineStr">
        <is>
          <t>Autres MP</t>
        </is>
      </c>
      <c r="B852" s="59" t="n">
        <v>75.94803157245141</v>
      </c>
      <c r="C852" s="59" t="n">
        <v>0.01310857677615473</v>
      </c>
      <c r="D852" s="59" t="n">
        <v>76.93298735646567</v>
      </c>
      <c r="F852" s="59" t="n">
        <v>82.58413625078791</v>
      </c>
      <c r="G852" s="59" t="n">
        <v>44.54861726053615</v>
      </c>
      <c r="H852" s="59" t="n">
        <v>40.0282538739929</v>
      </c>
      <c r="J852" s="59" t="n">
        <v>24.640484466166</v>
      </c>
      <c r="K852" s="59" t="n">
        <v>20.91543102700957</v>
      </c>
      <c r="L852" s="59" t="n">
        <v>0.007049735198450591</v>
      </c>
      <c r="M852" s="59" t="n">
        <v>21.90690738223814</v>
      </c>
      <c r="O852" s="59" t="n">
        <v>218.4240145920383</v>
      </c>
      <c r="P852" s="59" t="n">
        <v>71.06272848418268</v>
      </c>
      <c r="Q852" s="59" t="n">
        <v>148.3589737811942</v>
      </c>
      <c r="S852" s="59" t="n">
        <v>114.1671427105121</v>
      </c>
      <c r="T852" s="59" t="n">
        <v>32.81200645665203</v>
      </c>
      <c r="U852" s="59" t="n">
        <v>82.35288559110248</v>
      </c>
    </row>
    <row r="853">
      <c r="A853" s="59" t="inlineStr">
        <is>
          <t>AMV</t>
        </is>
      </c>
      <c r="B853" s="59" t="n">
        <v>1.98996737444123</v>
      </c>
      <c r="C853" s="59" t="n">
        <v>0.01077466050274463</v>
      </c>
      <c r="D853" s="59" t="n">
        <v>0.9803354570348345</v>
      </c>
      <c r="F853" s="59" t="n">
        <v>131.5952048031564</v>
      </c>
      <c r="G853" s="59" t="n">
        <v>130.7854831430117</v>
      </c>
      <c r="H853" s="59" t="n">
        <v>0.002704101803119664</v>
      </c>
      <c r="J853" s="59" t="n">
        <v>27.38705404497701</v>
      </c>
      <c r="K853" s="59" t="n">
        <v>28.9898385764415</v>
      </c>
      <c r="L853" s="59" t="n">
        <v>27.98956670383196</v>
      </c>
      <c r="M853" s="59" t="n">
        <v>0.004379550079697828</v>
      </c>
      <c r="O853" s="59" t="n">
        <v>106.3287748952473</v>
      </c>
      <c r="P853" s="59" t="n">
        <v>105.329292035201</v>
      </c>
      <c r="Q853" s="59" t="n">
        <v>0.002472869116834783</v>
      </c>
      <c r="S853" s="59" t="n">
        <v>94.69471018502774</v>
      </c>
      <c r="T853" s="59" t="n">
        <v>93.695534409432</v>
      </c>
      <c r="U853" s="59" t="n">
        <v>0.002257074008661106</v>
      </c>
    </row>
    <row r="854">
      <c r="A854" s="59" t="inlineStr">
        <is>
          <t>Matières premières "concentrés"</t>
        </is>
      </c>
      <c r="B854" s="59" t="n">
        <v>2099.991524761234</v>
      </c>
      <c r="C854" s="59" t="n">
        <v>1106.465420352623</v>
      </c>
      <c r="D854" s="59" t="n">
        <v>523.368746336866</v>
      </c>
      <c r="E854" s="59" t="n">
        <v>471.1491980832093</v>
      </c>
      <c r="F854" s="59" t="n">
        <v>5476.05394746236</v>
      </c>
      <c r="G854" s="59" t="n">
        <v>3301.123534834531</v>
      </c>
      <c r="H854" s="59" t="n">
        <v>396.6801909466748</v>
      </c>
      <c r="I854" s="59" t="n">
        <v>1779.024222792569</v>
      </c>
      <c r="J854" s="59" t="n">
        <v>968.8010999372549</v>
      </c>
      <c r="K854" s="59" t="n">
        <v>1321.027906791616</v>
      </c>
      <c r="L854" s="59" t="n">
        <v>900.8903571740211</v>
      </c>
      <c r="M854" s="59" t="n">
        <v>70.31307281953904</v>
      </c>
      <c r="N854" s="59" t="n">
        <v>350.8043977508874</v>
      </c>
      <c r="O854" s="59" t="n">
        <v>6089.990811588614</v>
      </c>
      <c r="P854" s="59" t="n">
        <v>5283.973343041227</v>
      </c>
      <c r="Q854" s="59" t="n">
        <v>148.9384817001581</v>
      </c>
      <c r="R854" s="59" t="n">
        <v>658.0767386367643</v>
      </c>
      <c r="S854" s="59" t="n">
        <v>3254.993394250907</v>
      </c>
      <c r="T854" s="59" t="n">
        <v>2362.816287599766</v>
      </c>
      <c r="U854" s="59" t="n">
        <v>238.8338110213679</v>
      </c>
      <c r="V854" s="59" t="n">
        <v>654.3379466919329</v>
      </c>
    </row>
    <row r="859">
      <c r="B859" s="36" t="inlineStr">
        <is>
          <t>Étiquettes de colonnes</t>
        </is>
      </c>
    </row>
    <row r="860">
      <c r="B860" s="59" t="inlineStr">
        <is>
          <t>Pc</t>
        </is>
      </c>
      <c r="E860" s="59" t="inlineStr">
        <is>
          <t>Pc FAB</t>
        </is>
      </c>
      <c r="H860" s="59" t="inlineStr">
        <is>
          <t>Pc dir</t>
        </is>
      </c>
      <c r="K860" s="59" t="inlineStr">
        <is>
          <t>Pc intrac</t>
        </is>
      </c>
      <c r="N860" s="59" t="inlineStr">
        <is>
          <t>Total Somme de MC min</t>
        </is>
      </c>
      <c r="O860" s="59" t="inlineStr">
        <is>
          <t>Total Somme de MC max</t>
        </is>
      </c>
      <c r="P860" s="59" t="inlineStr">
        <is>
          <t>Total Somme de valeur out</t>
        </is>
      </c>
    </row>
    <row r="861">
      <c r="A861" s="36" t="inlineStr">
        <is>
          <t>Étiquettes de lignes</t>
        </is>
      </c>
      <c r="B861" s="59" t="inlineStr">
        <is>
          <t>Somme de MC min</t>
        </is>
      </c>
      <c r="C861" s="59" t="inlineStr">
        <is>
          <t>Somme de MC max</t>
        </is>
      </c>
      <c r="D861" s="59" t="inlineStr">
        <is>
          <t>Somme de valeur out</t>
        </is>
      </c>
      <c r="E861" s="59" t="inlineStr">
        <is>
          <t>Somme de MC min</t>
        </is>
      </c>
      <c r="F861" s="59" t="inlineStr">
        <is>
          <t>Somme de MC max</t>
        </is>
      </c>
      <c r="G861" s="59" t="inlineStr">
        <is>
          <t>Somme de valeur out</t>
        </is>
      </c>
      <c r="H861" s="59" t="inlineStr">
        <is>
          <t>Somme de MC min</t>
        </is>
      </c>
      <c r="I861" s="59" t="inlineStr">
        <is>
          <t>Somme de MC max</t>
        </is>
      </c>
      <c r="J861" s="59" t="inlineStr">
        <is>
          <t>Somme de valeur out</t>
        </is>
      </c>
      <c r="K861" s="59" t="inlineStr">
        <is>
          <t>Somme de MC min</t>
        </is>
      </c>
      <c r="L861" s="59" t="inlineStr">
        <is>
          <t>Somme de MC max</t>
        </is>
      </c>
      <c r="M861" s="59" t="inlineStr">
        <is>
          <t>Somme de valeur out</t>
        </is>
      </c>
    </row>
    <row r="862">
      <c r="A862" s="37" t="inlineStr">
        <is>
          <t>Céréales collectées ou non</t>
        </is>
      </c>
      <c r="B862" s="59" t="n">
        <v>5447</v>
      </c>
      <c r="C862" s="59" t="n">
        <v>5565</v>
      </c>
      <c r="D862" s="59" t="n">
        <v>5511.557023264385</v>
      </c>
      <c r="E862" s="59" t="n">
        <v>3334</v>
      </c>
      <c r="F862" s="59" t="n">
        <v>3412</v>
      </c>
      <c r="G862" s="59" t="n">
        <v>3383.941656802368</v>
      </c>
      <c r="H862" s="59" t="n">
        <v>0</v>
      </c>
      <c r="I862" s="59" t="n">
        <v>10</v>
      </c>
      <c r="J862" s="59" t="n">
        <v>0.09167239893768719</v>
      </c>
      <c r="K862" s="59" t="n">
        <v>2073</v>
      </c>
      <c r="L862" s="59" t="n">
        <v>2165</v>
      </c>
      <c r="M862" s="59" t="n">
        <v>2127.931922946273</v>
      </c>
      <c r="N862" s="59" t="n">
        <v>10854</v>
      </c>
      <c r="O862" s="59" t="n">
        <v>11152</v>
      </c>
      <c r="P862" s="59" t="n">
        <v>11023.52227541196</v>
      </c>
    </row>
    <row r="863">
      <c r="A863" s="37" t="inlineStr">
        <is>
          <t>Blétendre collecté ou non</t>
        </is>
      </c>
      <c r="B863" s="59" t="n">
        <v>1639</v>
      </c>
      <c r="C863" s="59" t="n">
        <v>1740</v>
      </c>
      <c r="D863" s="59" t="n">
        <v>1687.953459742515</v>
      </c>
      <c r="E863" s="59" t="n">
        <v>1593</v>
      </c>
      <c r="F863" s="59" t="n">
        <v>1672</v>
      </c>
      <c r="G863" s="59" t="n">
        <v>1635.73416917833</v>
      </c>
      <c r="H863" s="59" t="n">
        <v>0</v>
      </c>
      <c r="I863" s="59" t="n">
        <v>8</v>
      </c>
      <c r="J863" s="59" t="n">
        <v>0.1893176254840694</v>
      </c>
      <c r="K863" s="59" t="n">
        <v>0</v>
      </c>
      <c r="L863" s="59" t="n">
        <v>100</v>
      </c>
      <c r="M863" s="59" t="n">
        <v>53.68529223768832</v>
      </c>
      <c r="N863" s="59" t="n">
        <v>3232</v>
      </c>
      <c r="O863" s="59" t="n">
        <v>3520</v>
      </c>
      <c r="P863" s="59" t="n">
        <v>3377.562238784017</v>
      </c>
    </row>
    <row r="864">
      <c r="A864" s="37" t="inlineStr">
        <is>
          <t>Maïs collecté ou non</t>
        </is>
      </c>
      <c r="B864" s="59" t="n">
        <v>2403</v>
      </c>
      <c r="C864" s="59" t="n">
        <v>2520</v>
      </c>
      <c r="D864" s="59" t="n">
        <v>2464.143313474774</v>
      </c>
      <c r="E864" s="59" t="n">
        <v>978</v>
      </c>
      <c r="F864" s="59" t="n">
        <v>1064</v>
      </c>
      <c r="G864" s="59" t="n">
        <v>1023.321549686626</v>
      </c>
      <c r="H864" s="59" t="n">
        <v>0</v>
      </c>
      <c r="I864" s="59" t="n">
        <v>8</v>
      </c>
      <c r="J864" s="59" t="n">
        <v>0.3638140244394936</v>
      </c>
      <c r="K864" s="59" t="n">
        <v>1383</v>
      </c>
      <c r="L864" s="59" t="n">
        <v>1495</v>
      </c>
      <c r="M864" s="59" t="n">
        <v>1439.845625642223</v>
      </c>
      <c r="N864" s="59" t="n">
        <v>4764</v>
      </c>
      <c r="O864" s="59" t="n">
        <v>5087</v>
      </c>
      <c r="P864" s="59" t="n">
        <v>4927.674302828063</v>
      </c>
    </row>
    <row r="865">
      <c r="A865" s="37" t="inlineStr">
        <is>
          <t>Orge collecté ou non</t>
        </is>
      </c>
      <c r="B865" s="59" t="n">
        <v>768</v>
      </c>
      <c r="C865" s="59" t="n">
        <v>822</v>
      </c>
      <c r="D865" s="59" t="n">
        <v>797.9517100990437</v>
      </c>
      <c r="E865" s="59" t="n">
        <v>554</v>
      </c>
      <c r="F865" s="59" t="n">
        <v>572</v>
      </c>
      <c r="G865" s="59" t="n">
        <v>558.8365645172738</v>
      </c>
      <c r="H865" s="59" t="n">
        <v>0</v>
      </c>
      <c r="I865" s="59" t="n">
        <v>8</v>
      </c>
      <c r="J865" s="59" t="n">
        <v>0.6432329492028949</v>
      </c>
      <c r="K865" s="59" t="n">
        <v>206</v>
      </c>
      <c r="L865" s="59" t="n">
        <v>261</v>
      </c>
      <c r="M865" s="59" t="n">
        <v>239.7252050320129</v>
      </c>
      <c r="N865" s="59" t="n">
        <v>1528</v>
      </c>
      <c r="O865" s="59" t="n">
        <v>1663</v>
      </c>
      <c r="P865" s="59" t="n">
        <v>1597.156712597533</v>
      </c>
    </row>
    <row r="866">
      <c r="A866" s="37" t="inlineStr">
        <is>
          <t>Triticale collecté ou non</t>
        </is>
      </c>
      <c r="B866" s="59" t="n">
        <v>18</v>
      </c>
      <c r="C866" s="59" t="n">
        <v>21</v>
      </c>
      <c r="D866" s="59" t="n">
        <v>18.04586735992757</v>
      </c>
      <c r="E866" s="59" t="n">
        <v>19</v>
      </c>
      <c r="F866" s="59" t="n">
        <v>21</v>
      </c>
      <c r="G866" s="59" t="n">
        <v>19.67783455409048</v>
      </c>
      <c r="H866" s="59" t="n">
        <v>0</v>
      </c>
      <c r="I866" s="59" t="n">
        <v>1</v>
      </c>
      <c r="J866" s="59" t="n">
        <v>0.006688923660585148</v>
      </c>
      <c r="K866" s="59" t="n">
        <v>0</v>
      </c>
      <c r="L866" s="59" t="n">
        <v>0</v>
      </c>
      <c r="M866" s="59" t="n">
        <v>0.007381882495460242</v>
      </c>
      <c r="N866" s="59" t="n">
        <v>37</v>
      </c>
      <c r="O866" s="59" t="n">
        <v>43</v>
      </c>
      <c r="P866" s="59" t="n">
        <v>37.73777272017409</v>
      </c>
    </row>
    <row r="867">
      <c r="A867" s="37" t="inlineStr">
        <is>
          <t>Autres céréales grain collecté + imports</t>
        </is>
      </c>
      <c r="B867" s="59" t="n">
        <v>137</v>
      </c>
      <c r="C867" s="59" t="n">
        <v>154</v>
      </c>
      <c r="D867" s="59" t="n">
        <v>145.1545760176469</v>
      </c>
      <c r="E867" s="59" t="n">
        <v>132</v>
      </c>
      <c r="F867" s="59" t="n">
        <v>148</v>
      </c>
      <c r="G867" s="59" t="n">
        <v>143.85676140345</v>
      </c>
      <c r="H867" s="59" t="n">
        <v>0</v>
      </c>
      <c r="I867" s="59" t="n">
        <v>11</v>
      </c>
      <c r="J867" s="59" t="n">
        <v>1.014043759826257</v>
      </c>
      <c r="N867" s="59" t="n">
        <v>269</v>
      </c>
      <c r="O867" s="59" t="n">
        <v>313</v>
      </c>
      <c r="P867" s="59" t="n">
        <v>290.0253811809231</v>
      </c>
    </row>
    <row r="868">
      <c r="A868" s="37" t="inlineStr">
        <is>
          <t>Autres céréales grain non-collecté</t>
        </is>
      </c>
      <c r="B868" s="59" t="n">
        <v>395</v>
      </c>
      <c r="C868" s="59" t="n">
        <v>395</v>
      </c>
      <c r="D868" s="59" t="n">
        <v>395.3073400819633</v>
      </c>
      <c r="K868" s="59" t="n">
        <v>394</v>
      </c>
      <c r="L868" s="59" t="n">
        <v>394</v>
      </c>
      <c r="M868" s="59" t="n">
        <v>394.3163570177609</v>
      </c>
      <c r="N868" s="59" t="n">
        <v>789</v>
      </c>
      <c r="O868" s="59" t="n">
        <v>789</v>
      </c>
      <c r="P868" s="59" t="n">
        <v>789.6236970997242</v>
      </c>
    </row>
    <row r="869">
      <c r="A869" s="37" t="inlineStr">
        <is>
          <t>Oléoprotéagineux collectés ou non</t>
        </is>
      </c>
      <c r="B869" s="59" t="n">
        <v>67</v>
      </c>
      <c r="C869" s="59" t="n">
        <v>76</v>
      </c>
      <c r="D869" s="59" t="n">
        <v>71.92490546484133</v>
      </c>
      <c r="E869" s="59" t="n">
        <v>66</v>
      </c>
      <c r="F869" s="59" t="n">
        <v>74</v>
      </c>
      <c r="G869" s="59" t="n">
        <v>71.27922387094468</v>
      </c>
      <c r="H869" s="59" t="n">
        <v>0</v>
      </c>
      <c r="I869" s="59" t="n">
        <v>4</v>
      </c>
      <c r="J869" s="59" t="n">
        <v>0.09406255476466345</v>
      </c>
      <c r="K869" s="59" t="n">
        <v>0</v>
      </c>
      <c r="L869" s="59" t="n">
        <v>1</v>
      </c>
      <c r="M869" s="59" t="n">
        <v>0.1784613149244007</v>
      </c>
      <c r="N869" s="59" t="n">
        <v>133</v>
      </c>
      <c r="O869" s="59" t="n">
        <v>155</v>
      </c>
      <c r="P869" s="59" t="n">
        <v>143.4766532054751</v>
      </c>
    </row>
    <row r="870">
      <c r="A870" s="37" t="inlineStr">
        <is>
          <t>Protéagineux collectés ou non</t>
        </is>
      </c>
      <c r="B870" s="59" t="n">
        <v>14</v>
      </c>
      <c r="C870" s="59" t="n">
        <v>18</v>
      </c>
      <c r="D870" s="59" t="n">
        <v>16.1589804874022</v>
      </c>
      <c r="E870" s="59" t="n">
        <v>14</v>
      </c>
      <c r="F870" s="59" t="n">
        <v>17</v>
      </c>
      <c r="G870" s="59" t="n">
        <v>15.64521113396053</v>
      </c>
      <c r="H870" s="59" t="n">
        <v>0</v>
      </c>
      <c r="I870" s="59" t="n">
        <v>0</v>
      </c>
      <c r="J870" s="59" t="n">
        <v>0.03786733752945895</v>
      </c>
      <c r="K870" s="59" t="n">
        <v>0</v>
      </c>
      <c r="L870" s="59" t="n">
        <v>0</v>
      </c>
      <c r="M870" s="59" t="n">
        <v>0.05047653425348046</v>
      </c>
      <c r="N870" s="59" t="n">
        <v>28</v>
      </c>
      <c r="O870" s="59" t="n">
        <v>35</v>
      </c>
      <c r="P870" s="59" t="n">
        <v>31.89253549314567</v>
      </c>
    </row>
    <row r="871">
      <c r="A871" s="37" t="inlineStr">
        <is>
          <t>Autres oléoprotéagineux graine  collecté + imports</t>
        </is>
      </c>
      <c r="B871" s="59" t="n">
        <v>51</v>
      </c>
      <c r="C871" s="59" t="n">
        <v>59</v>
      </c>
      <c r="D871" s="59" t="n">
        <v>55.64831163927396</v>
      </c>
      <c r="E871" s="59" t="n">
        <v>51</v>
      </c>
      <c r="F871" s="59" t="n">
        <v>59</v>
      </c>
      <c r="G871" s="59" t="n">
        <v>55.6962913003243</v>
      </c>
      <c r="H871" s="59" t="n">
        <v>0</v>
      </c>
      <c r="I871" s="59" t="n">
        <v>3</v>
      </c>
      <c r="J871" s="59" t="n">
        <v>0.02182346283707618</v>
      </c>
      <c r="N871" s="59" t="n">
        <v>102</v>
      </c>
      <c r="O871" s="59" t="n">
        <v>121</v>
      </c>
      <c r="P871" s="59" t="n">
        <v>111.3664264024353</v>
      </c>
    </row>
    <row r="872">
      <c r="A872" s="37" t="inlineStr">
        <is>
          <t>Autres oléoprotéagineux graine  non-collecté</t>
        </is>
      </c>
      <c r="B872" s="59" t="n">
        <v>0</v>
      </c>
      <c r="C872" s="59" t="n">
        <v>2</v>
      </c>
      <c r="D872" s="59" t="n">
        <v>0.5106077679660177</v>
      </c>
      <c r="K872" s="59" t="n">
        <v>0</v>
      </c>
      <c r="L872" s="59" t="n">
        <v>1</v>
      </c>
      <c r="M872" s="59" t="n">
        <v>0.05456730740188197</v>
      </c>
      <c r="N872" s="59" t="n">
        <v>0</v>
      </c>
      <c r="O872" s="59" t="n">
        <v>3</v>
      </c>
      <c r="P872" s="59" t="n">
        <v>0.5651750753678997</v>
      </c>
    </row>
    <row r="873">
      <c r="A873" s="37" t="inlineStr">
        <is>
          <t>Coproduits</t>
        </is>
      </c>
      <c r="B873" s="59" t="n">
        <v>1952</v>
      </c>
      <c r="C873" s="59" t="n">
        <v>2060</v>
      </c>
      <c r="D873" s="59" t="n">
        <v>1994.37008272637</v>
      </c>
      <c r="E873" s="59" t="n">
        <v>1497</v>
      </c>
      <c r="F873" s="59" t="n">
        <v>1560</v>
      </c>
      <c r="G873" s="59" t="n">
        <v>1529.223552742523</v>
      </c>
      <c r="H873" s="59" t="n">
        <v>426</v>
      </c>
      <c r="I873" s="59" t="n">
        <v>499</v>
      </c>
      <c r="J873" s="59" t="n">
        <v>466.1635982853646</v>
      </c>
      <c r="N873" s="59" t="n">
        <v>3875</v>
      </c>
      <c r="O873" s="59" t="n">
        <v>4119</v>
      </c>
      <c r="P873" s="59" t="n">
        <v>3989.757233754257</v>
      </c>
    </row>
    <row r="874">
      <c r="A874" s="37" t="inlineStr">
        <is>
          <t>CP Cér</t>
        </is>
      </c>
      <c r="B874" s="59" t="n">
        <v>621</v>
      </c>
      <c r="C874" s="59" t="n">
        <v>665</v>
      </c>
      <c r="D874" s="59" t="n">
        <v>646.4242468598057</v>
      </c>
      <c r="E874" s="59" t="n">
        <v>554</v>
      </c>
      <c r="F874" s="59" t="n">
        <v>594</v>
      </c>
      <c r="G874" s="59" t="n">
        <v>579.3100206444905</v>
      </c>
      <c r="H874" s="59" t="n">
        <v>60</v>
      </c>
      <c r="I874" s="59" t="n">
        <v>81</v>
      </c>
      <c r="J874" s="59" t="n">
        <v>68.82997747868171</v>
      </c>
      <c r="N874" s="59" t="n">
        <v>1235</v>
      </c>
      <c r="O874" s="59" t="n">
        <v>1340</v>
      </c>
      <c r="P874" s="59" t="n">
        <v>1294.564244982978</v>
      </c>
    </row>
    <row r="875">
      <c r="A875" s="37" t="inlineStr">
        <is>
          <t>Tourteaux</t>
        </is>
      </c>
      <c r="B875" s="59" t="n">
        <v>1127</v>
      </c>
      <c r="C875" s="59" t="n">
        <v>1196</v>
      </c>
      <c r="D875" s="59" t="n">
        <v>1151.512382214436</v>
      </c>
      <c r="E875" s="59" t="n">
        <v>822</v>
      </c>
      <c r="F875" s="59" t="n">
        <v>861</v>
      </c>
      <c r="G875" s="59" t="n">
        <v>836.5856428663687</v>
      </c>
      <c r="H875" s="59" t="n">
        <v>291</v>
      </c>
      <c r="I875" s="59" t="n">
        <v>352</v>
      </c>
      <c r="J875" s="59" t="n">
        <v>314.5159845959902</v>
      </c>
      <c r="N875" s="59" t="n">
        <v>2240</v>
      </c>
      <c r="O875" s="59" t="n">
        <v>2409</v>
      </c>
      <c r="P875" s="59" t="n">
        <v>2302.614009676795</v>
      </c>
    </row>
    <row r="876">
      <c r="A876" s="37" t="inlineStr">
        <is>
          <t>Tourteaux soja</t>
        </is>
      </c>
      <c r="B876" s="59" t="n">
        <v>218</v>
      </c>
      <c r="C876" s="59" t="n">
        <v>230</v>
      </c>
      <c r="D876" s="59" t="n">
        <v>223.8520634006935</v>
      </c>
      <c r="E876" s="59" t="n">
        <v>218</v>
      </c>
      <c r="F876" s="59" t="n">
        <v>229</v>
      </c>
      <c r="G876" s="59" t="n">
        <v>223.2036208865085</v>
      </c>
      <c r="H876" s="59" t="n">
        <v>0</v>
      </c>
      <c r="I876" s="59" t="n">
        <v>6</v>
      </c>
      <c r="J876" s="59" t="n">
        <v>1.38169850428981</v>
      </c>
      <c r="N876" s="59" t="n">
        <v>436</v>
      </c>
      <c r="O876" s="59" t="n">
        <v>465</v>
      </c>
      <c r="P876" s="59" t="n">
        <v>448.4373827914918</v>
      </c>
    </row>
    <row r="877">
      <c r="A877" s="37" t="inlineStr">
        <is>
          <t>Tourteaux colza</t>
        </is>
      </c>
      <c r="B877" s="59" t="n">
        <v>484</v>
      </c>
      <c r="C877" s="59" t="n">
        <v>528</v>
      </c>
      <c r="D877" s="59" t="n">
        <v>505.6604922240447</v>
      </c>
      <c r="E877" s="59" t="n">
        <v>324</v>
      </c>
      <c r="F877" s="59" t="n">
        <v>352</v>
      </c>
      <c r="G877" s="59" t="n">
        <v>340.9108202417702</v>
      </c>
      <c r="H877" s="59" t="n">
        <v>141</v>
      </c>
      <c r="I877" s="59" t="n">
        <v>196</v>
      </c>
      <c r="J877" s="59" t="n">
        <v>165.9160632064843</v>
      </c>
      <c r="N877" s="59" t="n">
        <v>949</v>
      </c>
      <c r="O877" s="59" t="n">
        <v>1076</v>
      </c>
      <c r="P877" s="59" t="n">
        <v>1012.487375672299</v>
      </c>
    </row>
    <row r="878">
      <c r="A878" s="37" t="inlineStr">
        <is>
          <t>Tourteaux tournesol</t>
        </is>
      </c>
      <c r="B878" s="59" t="n">
        <v>403</v>
      </c>
      <c r="C878" s="59" t="n">
        <v>431</v>
      </c>
      <c r="D878" s="59" t="n">
        <v>415.2175866514298</v>
      </c>
      <c r="E878" s="59" t="n">
        <v>260</v>
      </c>
      <c r="F878" s="59" t="n">
        <v>281</v>
      </c>
      <c r="G878" s="59" t="n">
        <v>269.9589929633131</v>
      </c>
      <c r="H878" s="59" t="n">
        <v>130</v>
      </c>
      <c r="I878" s="59" t="n">
        <v>160</v>
      </c>
      <c r="J878" s="59" t="n">
        <v>145.0617025341645</v>
      </c>
      <c r="N878" s="59" t="n">
        <v>793</v>
      </c>
      <c r="O878" s="59" t="n">
        <v>872</v>
      </c>
      <c r="P878" s="59" t="n">
        <v>830.2382821489074</v>
      </c>
    </row>
    <row r="879">
      <c r="A879" s="37" t="inlineStr">
        <is>
          <t>Autres tourteaux</t>
        </is>
      </c>
      <c r="B879" s="59" t="n">
        <v>2</v>
      </c>
      <c r="C879" s="59" t="n">
        <v>43</v>
      </c>
      <c r="D879" s="59" t="n">
        <v>6.801348832093788</v>
      </c>
      <c r="E879" s="59" t="n">
        <v>1</v>
      </c>
      <c r="F879" s="59" t="n">
        <v>33</v>
      </c>
      <c r="G879" s="59" t="n">
        <v>2.311691762874411</v>
      </c>
      <c r="H879" s="59" t="n">
        <v>1</v>
      </c>
      <c r="I879" s="59" t="n">
        <v>24</v>
      </c>
      <c r="J879" s="59" t="n">
        <v>3.9759943954777</v>
      </c>
      <c r="N879" s="59" t="n">
        <v>4</v>
      </c>
      <c r="O879" s="59" t="n">
        <v>100</v>
      </c>
      <c r="P879" s="59" t="n">
        <v>13.0890349904459</v>
      </c>
    </row>
    <row r="880">
      <c r="A880" s="37" t="inlineStr">
        <is>
          <t>Huiles végétales</t>
        </is>
      </c>
      <c r="B880" s="59" t="n">
        <v>4</v>
      </c>
      <c r="C880" s="59" t="n">
        <v>8</v>
      </c>
      <c r="D880" s="59" t="n">
        <v>5.758364281183786</v>
      </c>
      <c r="E880" s="59" t="n">
        <v>2</v>
      </c>
      <c r="F880" s="59" t="n">
        <v>7</v>
      </c>
      <c r="G880" s="59" t="n">
        <v>5.457784947935447</v>
      </c>
      <c r="H880" s="59" t="n">
        <v>0</v>
      </c>
      <c r="I880" s="59" t="n">
        <v>4</v>
      </c>
      <c r="J880" s="59" t="n">
        <v>0.01678881781663786</v>
      </c>
      <c r="N880" s="59" t="n">
        <v>6</v>
      </c>
      <c r="O880" s="59" t="n">
        <v>19</v>
      </c>
      <c r="P880" s="59" t="n">
        <v>11.23293804693587</v>
      </c>
    </row>
    <row r="881">
      <c r="A881" s="37" t="inlineStr">
        <is>
          <t>Pulpes de betterave</t>
        </is>
      </c>
      <c r="B881" s="59" t="n">
        <v>7</v>
      </c>
      <c r="C881" s="59" t="n">
        <v>10</v>
      </c>
      <c r="D881" s="59" t="n">
        <v>7.606284814551742</v>
      </c>
      <c r="E881" s="59" t="n">
        <v>6</v>
      </c>
      <c r="F881" s="59" t="n">
        <v>9</v>
      </c>
      <c r="G881" s="59" t="n">
        <v>7.113076075560535</v>
      </c>
      <c r="H881" s="59" t="n">
        <v>1</v>
      </c>
      <c r="I881" s="59" t="n">
        <v>4</v>
      </c>
      <c r="J881" s="59" t="n">
        <v>2.255780766672529</v>
      </c>
      <c r="N881" s="59" t="n">
        <v>14</v>
      </c>
      <c r="O881" s="59" t="n">
        <v>23</v>
      </c>
      <c r="P881" s="59" t="n">
        <v>16.97514165678481</v>
      </c>
    </row>
    <row r="882">
      <c r="A882" s="37" t="inlineStr">
        <is>
          <t>CP liquide betterave</t>
        </is>
      </c>
      <c r="B882" s="59" t="n">
        <v>10</v>
      </c>
      <c r="C882" s="59" t="n">
        <v>36</v>
      </c>
      <c r="D882" s="59" t="n">
        <v>26.60660692755586</v>
      </c>
      <c r="E882" s="59" t="n">
        <v>6</v>
      </c>
      <c r="F882" s="59" t="n">
        <v>13</v>
      </c>
      <c r="G882" s="59" t="n">
        <v>8.780392682815364</v>
      </c>
      <c r="H882" s="59" t="n">
        <v>1</v>
      </c>
      <c r="I882" s="59" t="n">
        <v>25</v>
      </c>
      <c r="J882" s="59" t="n">
        <v>17.5273261123155</v>
      </c>
      <c r="N882" s="59" t="n">
        <v>17</v>
      </c>
      <c r="O882" s="59" t="n">
        <v>74</v>
      </c>
      <c r="P882" s="59" t="n">
        <v>52.91432572268672</v>
      </c>
    </row>
    <row r="883">
      <c r="A883" s="37" t="inlineStr">
        <is>
          <t>CP orig. anim.</t>
        </is>
      </c>
      <c r="B883" s="59" t="n">
        <v>19</v>
      </c>
      <c r="C883" s="59" t="n">
        <v>23</v>
      </c>
      <c r="D883" s="59" t="n">
        <v>21.42259643402133</v>
      </c>
      <c r="E883" s="59" t="n">
        <v>17</v>
      </c>
      <c r="F883" s="59" t="n">
        <v>23</v>
      </c>
      <c r="G883" s="59" t="n">
        <v>21.09718150357744</v>
      </c>
      <c r="H883" s="59" t="n">
        <v>0</v>
      </c>
      <c r="I883" s="59" t="n">
        <v>2</v>
      </c>
      <c r="J883" s="59" t="n">
        <v>0.0256859288957253</v>
      </c>
      <c r="N883" s="59" t="n">
        <v>36</v>
      </c>
      <c r="O883" s="59" t="n">
        <v>48</v>
      </c>
      <c r="P883" s="59" t="n">
        <v>42.54546386649449</v>
      </c>
    </row>
    <row r="884">
      <c r="A884" s="37" t="inlineStr">
        <is>
          <t>Autres MP</t>
        </is>
      </c>
      <c r="B884" s="59" t="n">
        <v>127</v>
      </c>
      <c r="C884" s="59" t="n">
        <v>136</v>
      </c>
      <c r="D884" s="59" t="n">
        <v>131.1287250376674</v>
      </c>
      <c r="E884" s="59" t="n">
        <v>65</v>
      </c>
      <c r="F884" s="59" t="n">
        <v>73</v>
      </c>
      <c r="G884" s="59" t="n">
        <v>68.8855355295409</v>
      </c>
      <c r="H884" s="59" t="n">
        <v>58</v>
      </c>
      <c r="I884" s="59" t="n">
        <v>67</v>
      </c>
      <c r="J884" s="59" t="n">
        <v>61.93516125623103</v>
      </c>
      <c r="N884" s="59" t="n">
        <v>250</v>
      </c>
      <c r="O884" s="59" t="n">
        <v>276</v>
      </c>
      <c r="P884" s="59" t="n">
        <v>261.9494218234394</v>
      </c>
    </row>
    <row r="885">
      <c r="A885" s="37" t="inlineStr">
        <is>
          <t>AMV</t>
        </is>
      </c>
      <c r="B885" s="59" t="n">
        <v>172</v>
      </c>
      <c r="C885" s="59" t="n">
        <v>197</v>
      </c>
      <c r="D885" s="59" t="n">
        <v>186.9831382431113</v>
      </c>
      <c r="E885" s="59" t="n">
        <v>172</v>
      </c>
      <c r="F885" s="59" t="n">
        <v>196</v>
      </c>
      <c r="G885" s="59" t="n">
        <v>186.6807281812632</v>
      </c>
      <c r="H885" s="59" t="n">
        <v>0</v>
      </c>
      <c r="I885" s="59" t="n">
        <v>4</v>
      </c>
      <c r="J885" s="59" t="n">
        <v>0.007083651882817492</v>
      </c>
      <c r="N885" s="59" t="n">
        <v>344</v>
      </c>
      <c r="O885" s="59" t="n">
        <v>397</v>
      </c>
      <c r="P885" s="59" t="n">
        <v>373.6709500762573</v>
      </c>
    </row>
    <row r="886">
      <c r="A886" s="37" t="inlineStr">
        <is>
          <t>Matières premières "concentrés"</t>
        </is>
      </c>
      <c r="B886" s="59" t="n">
        <v>7736</v>
      </c>
      <c r="C886" s="59" t="n">
        <v>7778</v>
      </c>
      <c r="D886" s="59" t="n">
        <v>7766.848082132957</v>
      </c>
      <c r="E886" s="59" t="n">
        <v>5172</v>
      </c>
      <c r="F886" s="59" t="n">
        <v>5172</v>
      </c>
      <c r="G886" s="59" t="n">
        <v>5172.006111483191</v>
      </c>
      <c r="H886" s="59" t="n">
        <v>429</v>
      </c>
      <c r="I886" s="59" t="n">
        <v>507</v>
      </c>
      <c r="J886" s="59" t="n">
        <v>466.9932637662139</v>
      </c>
      <c r="K886" s="59" t="n">
        <v>2076</v>
      </c>
      <c r="L886" s="59" t="n">
        <v>2164</v>
      </c>
      <c r="M886" s="59" t="n">
        <v>2129.828620543457</v>
      </c>
      <c r="N886" s="59" t="n">
        <v>15413</v>
      </c>
      <c r="O886" s="59" t="n">
        <v>15621</v>
      </c>
      <c r="P886" s="59" t="n">
        <v>15535.67607792582</v>
      </c>
    </row>
    <row r="887">
      <c r="A887" s="37" t="inlineStr">
        <is>
          <t>Total général</t>
        </is>
      </c>
      <c r="B887" s="59" t="n">
        <v>23821</v>
      </c>
      <c r="C887" s="59" t="n">
        <v>24713</v>
      </c>
      <c r="D887" s="59" t="n">
        <v>24254.54809617966</v>
      </c>
      <c r="E887" s="59" t="n">
        <v>15857</v>
      </c>
      <c r="F887" s="59" t="n">
        <v>16442</v>
      </c>
      <c r="G887" s="59" t="n">
        <v>16159.5144149591</v>
      </c>
      <c r="H887" s="59" t="n">
        <v>1538</v>
      </c>
      <c r="I887" s="59" t="n">
        <v>1984</v>
      </c>
      <c r="J887" s="59" t="n">
        <v>1717.068632337163</v>
      </c>
      <c r="K887" s="59" t="n">
        <v>6132</v>
      </c>
      <c r="L887" s="59" t="n">
        <v>6581</v>
      </c>
      <c r="M887" s="59" t="n">
        <v>6385.623910458491</v>
      </c>
      <c r="N887" s="59" t="n">
        <v>47348</v>
      </c>
      <c r="O887" s="59" t="n">
        <v>49720</v>
      </c>
      <c r="P887" s="59" t="n">
        <v>48516.75505393442</v>
      </c>
    </row>
    <row r="888"/>
    <row r="890">
      <c r="A890" s="38" t="n"/>
      <c r="B890" s="38" t="inlineStr">
        <is>
          <t>Pc</t>
        </is>
      </c>
      <c r="C890" s="38" t="n"/>
      <c r="D890" s="38" t="n"/>
      <c r="E890" s="38" t="inlineStr">
        <is>
          <t>Pc FAB</t>
        </is>
      </c>
      <c r="F890" s="38" t="n"/>
      <c r="G890" s="38" t="n"/>
      <c r="H890" s="38" t="inlineStr">
        <is>
          <t>Pc dir</t>
        </is>
      </c>
      <c r="I890" s="38" t="n"/>
      <c r="J890" s="38" t="n"/>
      <c r="K890" s="38" t="inlineStr">
        <is>
          <t>Pc intrac</t>
        </is>
      </c>
      <c r="L890" s="38" t="n"/>
      <c r="M890" s="38" t="n"/>
    </row>
    <row r="891">
      <c r="A891" s="39" t="inlineStr">
        <is>
          <t>Étiquettes de lignes</t>
        </is>
      </c>
      <c r="B891" s="39" t="inlineStr">
        <is>
          <t>min</t>
        </is>
      </c>
      <c r="C891" s="39" t="inlineStr">
        <is>
          <t>max</t>
        </is>
      </c>
      <c r="D891" s="39" t="inlineStr">
        <is>
          <t>out</t>
        </is>
      </c>
      <c r="E891" s="39" t="inlineStr">
        <is>
          <t>Somme de MC min</t>
        </is>
      </c>
      <c r="F891" s="39" t="inlineStr">
        <is>
          <t>Somme de MC max</t>
        </is>
      </c>
      <c r="G891" s="39" t="inlineStr">
        <is>
          <t>Somme de valeur out</t>
        </is>
      </c>
      <c r="H891" s="39" t="inlineStr">
        <is>
          <t>Somme de MC min</t>
        </is>
      </c>
      <c r="I891" s="39" t="inlineStr">
        <is>
          <t>Somme de MC max</t>
        </is>
      </c>
      <c r="J891" s="39" t="inlineStr">
        <is>
          <t>Somme de valeur out</t>
        </is>
      </c>
      <c r="K891" s="39" t="inlineStr">
        <is>
          <t>Somme de MC min</t>
        </is>
      </c>
      <c r="L891" s="39" t="inlineStr">
        <is>
          <t>Somme de MC max</t>
        </is>
      </c>
      <c r="M891" s="39" t="inlineStr">
        <is>
          <t>Somme de valeur out</t>
        </is>
      </c>
    </row>
    <row r="892">
      <c r="A892" s="71" t="inlineStr">
        <is>
          <t>Céréales</t>
        </is>
      </c>
      <c r="B892" s="59" t="n">
        <v>5447</v>
      </c>
      <c r="C892" s="59" t="n">
        <v>5565</v>
      </c>
      <c r="D892" s="59" t="n">
        <v>5511.557023264385</v>
      </c>
      <c r="E892" s="59" t="n">
        <v>3334</v>
      </c>
      <c r="F892" s="59" t="n">
        <v>3412</v>
      </c>
      <c r="G892" s="59" t="n">
        <v>3383.941656802368</v>
      </c>
      <c r="H892" s="59" t="n">
        <v>0</v>
      </c>
      <c r="I892" s="59" t="n">
        <v>10</v>
      </c>
      <c r="J892" s="59" t="n">
        <v>0.09167239893768719</v>
      </c>
      <c r="K892" s="59" t="n">
        <v>2073</v>
      </c>
      <c r="L892" s="59" t="n">
        <v>2165</v>
      </c>
      <c r="M892" s="59" t="n">
        <v>2127.931922946273</v>
      </c>
    </row>
    <row r="893">
      <c r="A893" s="72" t="inlineStr">
        <is>
          <t>Blétendre</t>
        </is>
      </c>
      <c r="B893" s="59" t="n">
        <v>1639</v>
      </c>
      <c r="C893" s="59" t="n">
        <v>1740</v>
      </c>
      <c r="D893" s="59" t="n">
        <v>1687.953459742515</v>
      </c>
      <c r="E893" s="59" t="n">
        <v>1593</v>
      </c>
      <c r="F893" s="59" t="n">
        <v>1672</v>
      </c>
      <c r="G893" s="59" t="n">
        <v>1635.73416917833</v>
      </c>
      <c r="H893" s="59" t="n">
        <v>0</v>
      </c>
      <c r="I893" s="59" t="n">
        <v>8</v>
      </c>
      <c r="J893" s="59" t="n">
        <v>0.1893176254840694</v>
      </c>
      <c r="K893" s="59" t="n">
        <v>0</v>
      </c>
      <c r="L893" s="59" t="n">
        <v>100</v>
      </c>
      <c r="M893" s="59" t="n">
        <v>53.68529223768832</v>
      </c>
    </row>
    <row r="894">
      <c r="A894" s="72" t="inlineStr">
        <is>
          <t>Maïs</t>
        </is>
      </c>
      <c r="B894" s="59" t="n">
        <v>2403</v>
      </c>
      <c r="C894" s="59" t="n">
        <v>2520</v>
      </c>
      <c r="D894" s="59" t="n">
        <v>2464.143313474774</v>
      </c>
      <c r="E894" s="59" t="n">
        <v>978</v>
      </c>
      <c r="F894" s="59" t="n">
        <v>1064</v>
      </c>
      <c r="G894" s="59" t="n">
        <v>1023.321549686626</v>
      </c>
      <c r="H894" s="59" t="n">
        <v>0</v>
      </c>
      <c r="I894" s="59" t="n">
        <v>8</v>
      </c>
      <c r="J894" s="59" t="n">
        <v>0.3638140244394936</v>
      </c>
      <c r="K894" s="59" t="n">
        <v>1383</v>
      </c>
      <c r="L894" s="59" t="n">
        <v>1495</v>
      </c>
      <c r="M894" s="59" t="n">
        <v>1439.845625642223</v>
      </c>
    </row>
    <row r="895">
      <c r="A895" s="72" t="inlineStr">
        <is>
          <t>Orge</t>
        </is>
      </c>
      <c r="B895" s="59" t="n">
        <v>768</v>
      </c>
      <c r="C895" s="59" t="n">
        <v>822</v>
      </c>
      <c r="D895" s="59" t="n">
        <v>797.9517100990437</v>
      </c>
      <c r="E895" s="59" t="n">
        <v>554</v>
      </c>
      <c r="F895" s="59" t="n">
        <v>572</v>
      </c>
      <c r="G895" s="59" t="n">
        <v>558.8365645172738</v>
      </c>
      <c r="H895" s="59" t="n">
        <v>0</v>
      </c>
      <c r="I895" s="59" t="n">
        <v>8</v>
      </c>
      <c r="J895" s="59" t="n">
        <v>0.6432329492028949</v>
      </c>
      <c r="K895" s="59" t="n">
        <v>206</v>
      </c>
      <c r="L895" s="59" t="n">
        <v>261</v>
      </c>
      <c r="M895" s="59" t="n">
        <v>239.7252050320129</v>
      </c>
    </row>
    <row r="896">
      <c r="A896" s="72" t="inlineStr">
        <is>
          <t>Triticale</t>
        </is>
      </c>
      <c r="B896" s="59" t="n">
        <v>18</v>
      </c>
      <c r="C896" s="59" t="n">
        <v>21</v>
      </c>
      <c r="D896" s="59" t="n">
        <v>18.04586735992757</v>
      </c>
      <c r="E896" s="59" t="n">
        <v>19</v>
      </c>
      <c r="F896" s="59" t="n">
        <v>21</v>
      </c>
      <c r="G896" s="59" t="n">
        <v>19.67783455409048</v>
      </c>
      <c r="H896" s="59" t="n">
        <v>0</v>
      </c>
      <c r="I896" s="59" t="n">
        <v>1</v>
      </c>
      <c r="J896" s="59" t="n">
        <v>0.006688923660585148</v>
      </c>
      <c r="K896" s="59" t="n">
        <v>0</v>
      </c>
      <c r="L896" s="59" t="n">
        <v>0</v>
      </c>
      <c r="M896" s="59" t="n">
        <v>0.007381882495460242</v>
      </c>
    </row>
    <row r="897">
      <c r="A897" s="72" t="inlineStr">
        <is>
          <t>Autres céréales</t>
        </is>
      </c>
      <c r="B897" s="59" t="n">
        <v>532</v>
      </c>
      <c r="C897" s="59" t="n">
        <v>549</v>
      </c>
      <c r="D897" s="59" t="n">
        <v>540.4619160996101</v>
      </c>
      <c r="E897" s="59" t="n">
        <v>132</v>
      </c>
      <c r="F897" s="59" t="n">
        <v>148</v>
      </c>
      <c r="G897" s="59" t="n">
        <v>143.85676140345</v>
      </c>
      <c r="H897" s="59" t="n">
        <v>0</v>
      </c>
      <c r="I897" s="59" t="n">
        <v>11</v>
      </c>
      <c r="J897" s="59" t="n">
        <v>1.014043759826257</v>
      </c>
      <c r="K897" s="59" t="n">
        <v>394</v>
      </c>
      <c r="L897" s="59" t="n">
        <v>394</v>
      </c>
      <c r="M897" s="59" t="n">
        <v>394.3163570177609</v>
      </c>
    </row>
    <row r="898">
      <c r="A898" s="71" t="inlineStr">
        <is>
          <t>Oléopro</t>
        </is>
      </c>
      <c r="B898" s="59" t="n">
        <v>67</v>
      </c>
      <c r="C898" s="59" t="n">
        <v>76</v>
      </c>
      <c r="D898" s="59" t="n">
        <v>71.92490546484133</v>
      </c>
      <c r="E898" s="59" t="n">
        <v>66</v>
      </c>
      <c r="F898" s="59" t="n">
        <v>74</v>
      </c>
      <c r="G898" s="59" t="n">
        <v>71.27922387094468</v>
      </c>
      <c r="H898" s="59" t="n">
        <v>0</v>
      </c>
      <c r="I898" s="59" t="n">
        <v>4</v>
      </c>
      <c r="J898" s="59" t="n">
        <v>0.09406255476466345</v>
      </c>
      <c r="K898" s="59" t="n">
        <v>0</v>
      </c>
      <c r="L898" s="59" t="n">
        <v>1</v>
      </c>
      <c r="M898" s="59" t="n">
        <v>0.1784613149244007</v>
      </c>
    </row>
    <row r="899">
      <c r="A899" s="72" t="inlineStr">
        <is>
          <t>Protéagineux</t>
        </is>
      </c>
      <c r="B899" s="59" t="n">
        <v>14</v>
      </c>
      <c r="C899" s="59" t="n">
        <v>18</v>
      </c>
      <c r="D899" s="59" t="n">
        <v>16.1589804874022</v>
      </c>
      <c r="E899" s="59" t="n">
        <v>14</v>
      </c>
      <c r="F899" s="59" t="n">
        <v>17</v>
      </c>
      <c r="G899" s="59" t="n">
        <v>15.64521113396053</v>
      </c>
      <c r="H899" s="59" t="n">
        <v>0</v>
      </c>
      <c r="I899" s="59" t="n">
        <v>0</v>
      </c>
      <c r="J899" s="59" t="n">
        <v>0.03786733752945895</v>
      </c>
      <c r="K899" s="59" t="n">
        <v>0</v>
      </c>
      <c r="L899" s="59" t="n">
        <v>0</v>
      </c>
      <c r="M899" s="59" t="n">
        <v>0.05047653425348046</v>
      </c>
    </row>
    <row r="900">
      <c r="A900" s="72" t="inlineStr">
        <is>
          <t>Autres oléopro</t>
        </is>
      </c>
      <c r="B900" s="59" t="n">
        <v>51</v>
      </c>
      <c r="C900" s="59" t="n">
        <v>61</v>
      </c>
      <c r="D900" s="59" t="n">
        <v>56.15891940723998</v>
      </c>
      <c r="E900" s="59" t="n">
        <v>51</v>
      </c>
      <c r="F900" s="59" t="n">
        <v>59</v>
      </c>
      <c r="G900" s="59" t="n">
        <v>55.6962913003243</v>
      </c>
      <c r="H900" s="59" t="n">
        <v>0</v>
      </c>
      <c r="I900" s="59" t="n">
        <v>3</v>
      </c>
      <c r="J900" s="59" t="n">
        <v>0.02182346283707618</v>
      </c>
      <c r="K900" s="59" t="n">
        <v>0</v>
      </c>
      <c r="L900" s="59" t="n">
        <v>1</v>
      </c>
      <c r="M900" s="59" t="n">
        <v>0.05456730740188197</v>
      </c>
    </row>
    <row r="901">
      <c r="A901" s="71" t="inlineStr">
        <is>
          <t>Coproduits</t>
        </is>
      </c>
      <c r="B901" s="59" t="n">
        <v>1952</v>
      </c>
      <c r="C901" s="59" t="n">
        <v>2060</v>
      </c>
      <c r="D901" s="59" t="n">
        <v>1994.37008272637</v>
      </c>
      <c r="E901" s="59" t="n">
        <v>1497</v>
      </c>
      <c r="F901" s="59" t="n">
        <v>1560</v>
      </c>
      <c r="G901" s="59" t="n">
        <v>1529.223552742523</v>
      </c>
      <c r="H901" s="59" t="n">
        <v>426</v>
      </c>
      <c r="I901" s="59" t="n">
        <v>499</v>
      </c>
      <c r="J901" s="59" t="n">
        <v>466.1635982853646</v>
      </c>
    </row>
    <row r="902">
      <c r="A902" s="73" t="inlineStr">
        <is>
          <t>CP Cér</t>
        </is>
      </c>
      <c r="B902" s="59" t="n">
        <v>621</v>
      </c>
      <c r="C902" s="59" t="n">
        <v>665</v>
      </c>
      <c r="D902" s="59" t="n">
        <v>646.4242468598057</v>
      </c>
      <c r="E902" s="59" t="n">
        <v>554</v>
      </c>
      <c r="F902" s="59" t="n">
        <v>594</v>
      </c>
      <c r="G902" s="59" t="n">
        <v>579.3100206444905</v>
      </c>
      <c r="H902" s="59" t="n">
        <v>60</v>
      </c>
      <c r="I902" s="59" t="n">
        <v>81</v>
      </c>
      <c r="J902" s="59" t="n">
        <v>68.82997747868171</v>
      </c>
    </row>
    <row r="903">
      <c r="A903" s="73" t="inlineStr">
        <is>
          <t>Tourteaux</t>
        </is>
      </c>
      <c r="B903" s="59" t="n">
        <v>1127</v>
      </c>
      <c r="C903" s="59" t="n">
        <v>1196</v>
      </c>
      <c r="D903" s="59" t="n">
        <v>1151.512382214436</v>
      </c>
      <c r="E903" s="59" t="n">
        <v>822</v>
      </c>
      <c r="F903" s="59" t="n">
        <v>861</v>
      </c>
      <c r="G903" s="59" t="n">
        <v>836.5856428663687</v>
      </c>
      <c r="H903" s="59" t="n">
        <v>291</v>
      </c>
      <c r="I903" s="59" t="n">
        <v>352</v>
      </c>
      <c r="J903" s="59" t="n">
        <v>314.5159845959902</v>
      </c>
    </row>
    <row r="904">
      <c r="A904" s="72" t="inlineStr">
        <is>
          <t>Ttx soja</t>
        </is>
      </c>
      <c r="B904" s="59" t="n">
        <v>218</v>
      </c>
      <c r="C904" s="59" t="n">
        <v>230</v>
      </c>
      <c r="D904" s="59" t="n">
        <v>223.8520634006935</v>
      </c>
      <c r="E904" s="59" t="n">
        <v>218</v>
      </c>
      <c r="F904" s="59" t="n">
        <v>229</v>
      </c>
      <c r="G904" s="59" t="n">
        <v>223.2036208865085</v>
      </c>
      <c r="H904" s="59" t="n">
        <v>0</v>
      </c>
      <c r="I904" s="59" t="n">
        <v>6</v>
      </c>
      <c r="J904" s="59" t="n">
        <v>1.38169850428981</v>
      </c>
    </row>
    <row r="905">
      <c r="A905" s="72" t="inlineStr">
        <is>
          <t>Ttx colza</t>
        </is>
      </c>
      <c r="B905" s="59" t="n">
        <v>484</v>
      </c>
      <c r="C905" s="59" t="n">
        <v>528</v>
      </c>
      <c r="D905" s="59" t="n">
        <v>505.6604922240447</v>
      </c>
      <c r="E905" s="59" t="n">
        <v>324</v>
      </c>
      <c r="F905" s="59" t="n">
        <v>352</v>
      </c>
      <c r="G905" s="59" t="n">
        <v>340.9108202417702</v>
      </c>
      <c r="H905" s="59" t="n">
        <v>141</v>
      </c>
      <c r="I905" s="59" t="n">
        <v>196</v>
      </c>
      <c r="J905" s="59" t="n">
        <v>165.9160632064843</v>
      </c>
    </row>
    <row r="906">
      <c r="A906" s="72" t="inlineStr">
        <is>
          <t>Ttx tournesol</t>
        </is>
      </c>
      <c r="B906" s="59" t="n">
        <v>403</v>
      </c>
      <c r="C906" s="59" t="n">
        <v>431</v>
      </c>
      <c r="D906" s="59" t="n">
        <v>415.2175866514298</v>
      </c>
      <c r="E906" s="59" t="n">
        <v>260</v>
      </c>
      <c r="F906" s="59" t="n">
        <v>281</v>
      </c>
      <c r="G906" s="59" t="n">
        <v>269.9589929633131</v>
      </c>
      <c r="H906" s="59" t="n">
        <v>130</v>
      </c>
      <c r="I906" s="59" t="n">
        <v>160</v>
      </c>
      <c r="J906" s="59" t="n">
        <v>145.0617025341645</v>
      </c>
    </row>
    <row r="907">
      <c r="A907" s="72" t="inlineStr">
        <is>
          <t>Autres ttx</t>
        </is>
      </c>
      <c r="B907" s="59" t="n">
        <v>2</v>
      </c>
      <c r="C907" s="59" t="n">
        <v>43</v>
      </c>
      <c r="D907" s="59" t="n">
        <v>6.801348832093788</v>
      </c>
      <c r="E907" s="59" t="n">
        <v>1</v>
      </c>
      <c r="F907" s="59" t="n">
        <v>33</v>
      </c>
      <c r="G907" s="59" t="n">
        <v>2.311691762874411</v>
      </c>
      <c r="H907" s="59" t="n">
        <v>1</v>
      </c>
      <c r="I907" s="59" t="n">
        <v>24</v>
      </c>
      <c r="J907" s="59" t="n">
        <v>3.9759943954777</v>
      </c>
    </row>
    <row r="908">
      <c r="A908" s="73" t="inlineStr">
        <is>
          <t>Huiles vég.</t>
        </is>
      </c>
      <c r="B908" s="59" t="n">
        <v>4</v>
      </c>
      <c r="C908" s="59" t="n">
        <v>8</v>
      </c>
      <c r="D908" s="59" t="n">
        <v>5.758364281183786</v>
      </c>
      <c r="E908" s="59" t="n">
        <v>2</v>
      </c>
      <c r="F908" s="59" t="n">
        <v>7</v>
      </c>
      <c r="G908" s="59" t="n">
        <v>5.457784947935447</v>
      </c>
      <c r="H908" s="59" t="n">
        <v>0</v>
      </c>
      <c r="I908" s="59" t="n">
        <v>4</v>
      </c>
      <c r="J908" s="59" t="n">
        <v>0.01678881781663786</v>
      </c>
    </row>
    <row r="909">
      <c r="A909" s="73" t="inlineStr">
        <is>
          <t>Luzerne déshy.</t>
        </is>
      </c>
    </row>
    <row r="910">
      <c r="A910" s="73" t="inlineStr">
        <is>
          <t>Pulpes bett.</t>
        </is>
      </c>
      <c r="B910" s="59" t="n">
        <v>7</v>
      </c>
      <c r="C910" s="59" t="n">
        <v>10</v>
      </c>
      <c r="D910" s="59" t="n">
        <v>7.606284814551742</v>
      </c>
      <c r="E910" s="59" t="n">
        <v>6</v>
      </c>
      <c r="F910" s="59" t="n">
        <v>9</v>
      </c>
      <c r="G910" s="59" t="n">
        <v>7.113076075560535</v>
      </c>
      <c r="H910" s="59" t="n">
        <v>1</v>
      </c>
      <c r="I910" s="59" t="n">
        <v>4</v>
      </c>
      <c r="J910" s="59" t="n">
        <v>2.255780766672529</v>
      </c>
    </row>
    <row r="911">
      <c r="A911" s="73" t="inlineStr">
        <is>
          <t>CP liq bett.</t>
        </is>
      </c>
      <c r="B911" s="59" t="n">
        <v>10</v>
      </c>
      <c r="C911" s="59" t="n">
        <v>36</v>
      </c>
      <c r="D911" s="59" t="n">
        <v>26.60660692755586</v>
      </c>
      <c r="E911" s="59" t="n">
        <v>6</v>
      </c>
      <c r="F911" s="59" t="n">
        <v>13</v>
      </c>
      <c r="G911" s="59" t="n">
        <v>8.780392682815364</v>
      </c>
      <c r="H911" s="59" t="n">
        <v>1</v>
      </c>
      <c r="I911" s="59" t="n">
        <v>25</v>
      </c>
      <c r="J911" s="59" t="n">
        <v>17.5273261123155</v>
      </c>
    </row>
    <row r="912">
      <c r="A912" s="73" t="inlineStr">
        <is>
          <t>CP orig. anim.</t>
        </is>
      </c>
      <c r="B912" s="59" t="n">
        <v>19</v>
      </c>
      <c r="C912" s="59" t="n">
        <v>23</v>
      </c>
      <c r="D912" s="59" t="n">
        <v>21.42259643402133</v>
      </c>
      <c r="E912" s="59" t="n">
        <v>17</v>
      </c>
      <c r="F912" s="59" t="n">
        <v>23</v>
      </c>
      <c r="G912" s="59" t="n">
        <v>21.09718150357744</v>
      </c>
      <c r="H912" s="59" t="n">
        <v>0</v>
      </c>
      <c r="I912" s="59" t="n">
        <v>2</v>
      </c>
      <c r="J912" s="59" t="n">
        <v>0.0256859288957253</v>
      </c>
    </row>
    <row r="913">
      <c r="A913" s="73" t="inlineStr">
        <is>
          <t>Autres MP</t>
        </is>
      </c>
      <c r="B913" s="59" t="n">
        <v>127</v>
      </c>
      <c r="C913" s="59" t="n">
        <v>136</v>
      </c>
      <c r="D913" s="59" t="n">
        <v>131.1287250376674</v>
      </c>
      <c r="E913" s="59" t="n">
        <v>65</v>
      </c>
      <c r="F913" s="59" t="n">
        <v>73</v>
      </c>
      <c r="G913" s="59" t="n">
        <v>68.8855355295409</v>
      </c>
      <c r="H913" s="59" t="n">
        <v>58</v>
      </c>
      <c r="I913" s="59" t="n">
        <v>67</v>
      </c>
      <c r="J913" s="59" t="n">
        <v>61.93516125623103</v>
      </c>
    </row>
    <row r="914">
      <c r="A914" s="74" t="inlineStr">
        <is>
          <t>AMV</t>
        </is>
      </c>
      <c r="B914" s="59" t="n">
        <v>172</v>
      </c>
      <c r="C914" s="59" t="n">
        <v>197</v>
      </c>
      <c r="D914" s="59" t="n">
        <v>186.9831382431113</v>
      </c>
      <c r="E914" s="59" t="n">
        <v>172</v>
      </c>
      <c r="F914" s="59" t="n">
        <v>196</v>
      </c>
      <c r="G914" s="59" t="n">
        <v>186.6807281812632</v>
      </c>
      <c r="H914" s="59" t="n">
        <v>0</v>
      </c>
      <c r="I914" s="59" t="n">
        <v>4</v>
      </c>
      <c r="J914" s="59" t="n">
        <v>0.007083651882817492</v>
      </c>
    </row>
    <row r="915">
      <c r="A915" s="71" t="inlineStr">
        <is>
          <t>Matières premières "concentrés"</t>
        </is>
      </c>
      <c r="B915" s="59" t="n">
        <v>7736</v>
      </c>
      <c r="C915" s="59" t="n">
        <v>7778</v>
      </c>
      <c r="D915" s="59" t="n">
        <v>7766.848082132957</v>
      </c>
      <c r="E915" s="59" t="n">
        <v>5172</v>
      </c>
      <c r="F915" s="59" t="n">
        <v>5172</v>
      </c>
      <c r="G915" s="59" t="n">
        <v>5172.006111483191</v>
      </c>
      <c r="H915" s="59" t="n">
        <v>429</v>
      </c>
      <c r="I915" s="59" t="n">
        <v>507</v>
      </c>
      <c r="J915" s="59" t="n">
        <v>466.9932637662139</v>
      </c>
      <c r="K915" s="59" t="n">
        <v>2076</v>
      </c>
      <c r="L915" s="59" t="n">
        <v>2164</v>
      </c>
      <c r="M915" s="59" t="n">
        <v>2129.828620543457</v>
      </c>
    </row>
    <row r="917">
      <c r="D917" s="37" t="inlineStr">
        <is>
          <t>Matières premières "concentrés"</t>
        </is>
      </c>
      <c r="E917" s="37" t="inlineStr">
        <is>
          <t>Céréales</t>
        </is>
      </c>
      <c r="F917" s="37" t="inlineStr">
        <is>
          <t>Oléoprotéagineux</t>
        </is>
      </c>
      <c r="G917" s="37" t="inlineStr">
        <is>
          <t>CP Céréaliers</t>
        </is>
      </c>
      <c r="H917" s="37" t="inlineStr">
        <is>
          <t>Tourteaux</t>
        </is>
      </c>
      <c r="I917" s="37" t="inlineStr">
        <is>
          <t>Luzerne déshydratée</t>
        </is>
      </c>
      <c r="J917" s="37" t="inlineStr">
        <is>
          <t>Pulpes betterave</t>
        </is>
      </c>
      <c r="K917" s="37" t="inlineStr">
        <is>
          <t>Autres</t>
        </is>
      </c>
    </row>
    <row r="918">
      <c r="B918" s="43" t="n"/>
      <c r="C918" s="59" t="inlineStr">
        <is>
          <t>BL</t>
        </is>
      </c>
      <c r="D918" s="59" t="n">
        <v>8446.281957497829</v>
      </c>
      <c r="E918" s="59" t="n">
        <v>2844.93695008508</v>
      </c>
      <c r="F918" s="59" t="n">
        <v>223.8183524754637</v>
      </c>
      <c r="G918" s="59" t="n">
        <v>1469.720238437368</v>
      </c>
      <c r="H918" s="59" t="n">
        <v>2603.111418416872</v>
      </c>
      <c r="I918" s="59" t="n">
        <v>219.0893889906962</v>
      </c>
      <c r="J918" s="59" t="n">
        <v>488.3447741227033</v>
      </c>
      <c r="K918" s="59" t="n">
        <v>600.8150994159603</v>
      </c>
    </row>
    <row r="919">
      <c r="B919" s="43" t="n"/>
      <c r="C919" s="63" t="inlineStr">
        <is>
          <t>Pc</t>
        </is>
      </c>
      <c r="D919" s="59" t="n">
        <v>7766.848082132957</v>
      </c>
      <c r="E919" s="59" t="n">
        <v>5511.557023264385</v>
      </c>
      <c r="F919" s="59" t="n">
        <v>71.92490546484133</v>
      </c>
      <c r="G919" s="59" t="n">
        <v>646.4242468598057</v>
      </c>
      <c r="H919" s="59" t="n">
        <v>1151.512382214436</v>
      </c>
      <c r="J919" s="59" t="n">
        <v>7.606284814551742</v>
      </c>
      <c r="K919" s="59" t="n">
        <v>371.8994309235397</v>
      </c>
    </row>
    <row r="920">
      <c r="B920" s="43" t="n"/>
      <c r="C920" s="59" t="inlineStr">
        <is>
          <t>VC</t>
        </is>
      </c>
      <c r="D920" s="59" t="n">
        <v>6089.990811588614</v>
      </c>
      <c r="E920" s="59" t="n">
        <v>3894.923376452872</v>
      </c>
      <c r="F920" s="59" t="n">
        <v>143.4400633136068</v>
      </c>
      <c r="G920" s="59" t="n">
        <v>155.3948585857709</v>
      </c>
      <c r="H920" s="59" t="n">
        <v>1458.661776725676</v>
      </c>
      <c r="I920" s="59" t="n">
        <v>0</v>
      </c>
      <c r="J920" s="59" t="n">
        <v>5.9828894952855</v>
      </c>
      <c r="K920" s="59" t="n">
        <v>429.4899683593571</v>
      </c>
    </row>
    <row r="921">
      <c r="B921" s="43" t="n"/>
      <c r="C921" s="59" t="inlineStr">
        <is>
          <t>BV</t>
        </is>
      </c>
      <c r="D921" s="59" t="n">
        <v>4018.876592335315</v>
      </c>
      <c r="E921" s="59" t="n">
        <v>2115.045191693597</v>
      </c>
      <c r="F921" s="59" t="n">
        <v>99.33819669445653</v>
      </c>
      <c r="G921" s="59" t="n">
        <v>440.3439493120118</v>
      </c>
      <c r="H921" s="59" t="n">
        <v>772.6609964183879</v>
      </c>
      <c r="I921" s="59" t="n">
        <v>125.1921818339257</v>
      </c>
      <c r="J921" s="59" t="n">
        <v>232.8664977767248</v>
      </c>
      <c r="K921" s="59" t="n">
        <v>234.2556788675099</v>
      </c>
    </row>
    <row r="922">
      <c r="B922" s="43" t="n"/>
      <c r="C922" s="59" t="inlineStr">
        <is>
          <t>VP</t>
        </is>
      </c>
      <c r="D922" s="59" t="n">
        <v>3254.993394250907</v>
      </c>
      <c r="E922" s="59" t="n">
        <v>2105.952139852233</v>
      </c>
      <c r="F922" s="59" t="n">
        <v>20.29598852766858</v>
      </c>
      <c r="G922" s="59" t="n">
        <v>103.8098854437916</v>
      </c>
      <c r="H922" s="59" t="n">
        <v>780.0980201163408</v>
      </c>
      <c r="I922" s="59" t="n">
        <v>0</v>
      </c>
      <c r="J922" s="59" t="n">
        <v>4.832541898975889</v>
      </c>
      <c r="K922" s="59" t="n">
        <v>236.9507731982536</v>
      </c>
    </row>
    <row r="923">
      <c r="B923" s="43" t="n"/>
      <c r="C923" s="59" t="inlineStr">
        <is>
          <t>PG</t>
        </is>
      </c>
      <c r="D923" s="59" t="n">
        <v>2099.991524761234</v>
      </c>
      <c r="E923" s="59" t="n">
        <v>1570.859861908417</v>
      </c>
      <c r="F923" s="59" t="n">
        <v>182.8212161611491</v>
      </c>
      <c r="G923" s="59" t="n">
        <v>24.62313181872172</v>
      </c>
      <c r="H923" s="59" t="n">
        <v>242.6022382782993</v>
      </c>
      <c r="I923" s="59" t="n">
        <v>0</v>
      </c>
      <c r="J923" s="59" t="n">
        <v>0.6221350790851934</v>
      </c>
      <c r="K923" s="59" t="n">
        <v>79.19886684165508</v>
      </c>
    </row>
    <row r="924">
      <c r="B924" s="43" t="n"/>
      <c r="C924" s="59" t="inlineStr">
        <is>
          <t>OV</t>
        </is>
      </c>
      <c r="D924" s="59" t="n">
        <v>520.5166157317725</v>
      </c>
      <c r="E924" s="59" t="n">
        <v>353.2471704823744</v>
      </c>
      <c r="F924" s="59" t="n">
        <v>0.5656558924468736</v>
      </c>
      <c r="G924" s="59" t="n">
        <v>34.10846233132817</v>
      </c>
      <c r="H924" s="59" t="n">
        <v>56.14431426502581</v>
      </c>
      <c r="I924" s="59" t="n">
        <v>11.38403233674115</v>
      </c>
      <c r="J924" s="59" t="n">
        <v>37.71194235392004</v>
      </c>
      <c r="K924" s="59" t="n">
        <v>32.17741318352758</v>
      </c>
    </row>
    <row r="925">
      <c r="B925" s="43" t="n"/>
      <c r="C925" s="59" t="inlineStr">
        <is>
          <t>Ca</t>
        </is>
      </c>
      <c r="D925" s="59" t="n">
        <v>403.8503299690187</v>
      </c>
      <c r="E925" s="59" t="n">
        <v>250.7191256383213</v>
      </c>
      <c r="F925" s="59" t="n">
        <v>0.4739319992563907</v>
      </c>
      <c r="G925" s="59" t="n">
        <v>43.94250232736412</v>
      </c>
      <c r="H925" s="59" t="n">
        <v>15.01529905371398</v>
      </c>
      <c r="I925" s="59" t="n">
        <v>43.55913668687788</v>
      </c>
      <c r="J925" s="59" t="n">
        <v>27.45329206077838</v>
      </c>
      <c r="K925" s="59" t="n">
        <v>25.98669409946862</v>
      </c>
    </row>
    <row r="926">
      <c r="B926" s="43" t="n"/>
      <c r="C926" s="59" t="inlineStr">
        <is>
          <t>Lap</t>
        </is>
      </c>
      <c r="D926" s="59" t="n">
        <v>398.992027475549</v>
      </c>
      <c r="E926" s="59" t="n">
        <v>63.47540168015446</v>
      </c>
      <c r="F926" s="59" t="n">
        <v>0.9999283120672962</v>
      </c>
      <c r="G926" s="59" t="n">
        <v>56.63959806074943</v>
      </c>
      <c r="H926" s="59" t="n">
        <v>100.8105502107627</v>
      </c>
      <c r="I926" s="59" t="n">
        <v>77.13010253384185</v>
      </c>
      <c r="J926" s="59" t="n">
        <v>81.36610965076437</v>
      </c>
      <c r="K926" s="59" t="n">
        <v>17.52324698539796</v>
      </c>
    </row>
    <row r="927">
      <c r="B927" s="43" t="n"/>
      <c r="C927" s="59" t="inlineStr">
        <is>
          <t>Eq</t>
        </is>
      </c>
      <c r="D927" s="59" t="n">
        <v>308.6982816901801</v>
      </c>
      <c r="E927" s="59" t="n">
        <v>1.389937368488248</v>
      </c>
      <c r="F927" s="59" t="n">
        <v>0.4588869810267318</v>
      </c>
      <c r="G927" s="59" t="n">
        <v>0.9294592606233958</v>
      </c>
      <c r="H927" s="59" t="n">
        <v>236.5584569986775</v>
      </c>
      <c r="I927" s="59" t="n">
        <v>56.27507735937706</v>
      </c>
      <c r="J927" s="59" t="n">
        <v>0.9895775717591478</v>
      </c>
      <c r="K927" s="59" t="n">
        <v>16.80230310998956</v>
      </c>
    </row>
    <row r="928">
      <c r="B928" s="43" t="n"/>
      <c r="C928" s="59" t="inlineStr">
        <is>
          <t>OL</t>
        </is>
      </c>
      <c r="D928" s="59" t="n">
        <v>281.8625542750057</v>
      </c>
      <c r="E928" s="59" t="n">
        <v>178.1799392147976</v>
      </c>
      <c r="F928" s="59" t="n">
        <v>0.6079449882057592</v>
      </c>
      <c r="G928" s="59" t="n">
        <v>11.4013099207612</v>
      </c>
      <c r="H928" s="59" t="n">
        <v>33.00230404017167</v>
      </c>
      <c r="I928" s="59" t="n">
        <v>41.4073793949006</v>
      </c>
      <c r="J928" s="59" t="n">
        <v>4.751527986192377</v>
      </c>
      <c r="K928" s="59" t="n">
        <v>17.07551814544815</v>
      </c>
    </row>
  </sheetData>
  <pageMargins left="0.7" right="0.7" top="0.75" bottom="0.75" header="0.3" footer="0.3"/>
  <pageSetup orientation="portrait" paperSize="9"/>
  <drawing r:id="rId1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3:CO64"/>
  <sheetViews>
    <sheetView workbookViewId="0">
      <selection activeCell="K937" sqref="K937"/>
    </sheetView>
  </sheetViews>
  <sheetFormatPr baseColWidth="10" defaultRowHeight="15"/>
  <cols>
    <col width="46.5703125" bestFit="1" customWidth="1" style="59" min="1" max="1"/>
    <col width="23.85546875" bestFit="1" customWidth="1" style="59" min="2" max="2"/>
    <col width="6.42578125" bestFit="1" customWidth="1" style="59" min="3" max="4"/>
    <col width="5.42578125" customWidth="1" style="59" min="5" max="6"/>
    <col width="5.42578125" bestFit="1" customWidth="1" style="59" min="7" max="9"/>
    <col width="16.7109375" bestFit="1" customWidth="1" style="59" min="10" max="10"/>
    <col width="8.5703125" bestFit="1" customWidth="1" style="59" min="11" max="11"/>
    <col width="12.5703125" bestFit="1" customWidth="1" style="59" min="12" max="12"/>
    <col width="6.42578125" bestFit="1" customWidth="1" style="59" min="13" max="13"/>
    <col width="6.7109375" bestFit="1" customWidth="1" style="59" min="14" max="14"/>
    <col width="11.7109375" bestFit="1" customWidth="1" style="59" min="15" max="15"/>
    <col width="12.5703125" bestFit="1" customWidth="1" style="59" min="16" max="16"/>
    <col width="12" bestFit="1" customWidth="1" style="59" min="17" max="18"/>
    <col width="19.42578125" bestFit="1" customWidth="1" style="59" min="19" max="19"/>
    <col width="16.28515625" bestFit="1" customWidth="1" style="59" min="20" max="20"/>
    <col width="12.28515625" bestFit="1" customWidth="1" style="59" min="21" max="21"/>
    <col width="12" bestFit="1" customWidth="1" style="59" min="22" max="24"/>
    <col width="15.85546875" bestFit="1" customWidth="1" style="59" min="25" max="25"/>
    <col width="12.7109375" bestFit="1" customWidth="1" style="59" min="26" max="26"/>
    <col width="12" bestFit="1" customWidth="1" style="59" min="27" max="31"/>
    <col width="13.7109375" bestFit="1" customWidth="1" style="59" min="32" max="32"/>
    <col width="12" bestFit="1" customWidth="1" style="59" min="33" max="40"/>
    <col width="26.140625" bestFit="1" customWidth="1" style="59" min="41" max="41"/>
    <col width="12" bestFit="1" customWidth="1" style="59" min="42" max="45"/>
    <col width="16.5703125" bestFit="1" customWidth="1" style="59" min="46" max="46"/>
    <col width="12" bestFit="1" customWidth="1" style="59" min="47" max="55"/>
    <col width="13.85546875" bestFit="1" customWidth="1" style="59" min="56" max="56"/>
    <col width="12" bestFit="1" customWidth="1" style="59" min="57" max="60"/>
    <col width="14.5703125" bestFit="1" customWidth="1" style="59" min="61" max="61"/>
    <col width="15.5703125" bestFit="1" customWidth="1" style="59" min="62" max="62"/>
    <col width="17.28515625" bestFit="1" customWidth="1" style="59" min="63" max="63"/>
    <col width="12" bestFit="1" customWidth="1" style="59" min="64" max="65"/>
    <col width="12.7109375" bestFit="1" customWidth="1" style="59" min="66" max="66"/>
    <col width="13.7109375" bestFit="1" customWidth="1" style="59" min="67" max="67"/>
    <col width="22.5703125" bestFit="1" customWidth="1" style="59" min="68" max="68"/>
    <col width="19.28515625" bestFit="1" customWidth="1" style="59" min="69" max="69"/>
    <col width="15.28515625" bestFit="1" customWidth="1" style="59" min="70" max="70"/>
    <col width="16.7109375" bestFit="1" customWidth="1" style="59" min="71" max="71"/>
    <col width="12" bestFit="1" customWidth="1" style="59" min="72" max="72"/>
    <col width="15.42578125" bestFit="1" customWidth="1" style="59" min="73" max="73"/>
    <col width="12" bestFit="1" customWidth="1" style="59" min="74" max="74"/>
    <col width="12.5703125" bestFit="1" customWidth="1" style="59" min="75" max="75"/>
    <col width="12" bestFit="1" customWidth="1" style="59" min="76" max="77"/>
    <col width="12.42578125" bestFit="1" customWidth="1" style="59" min="78" max="78"/>
    <col width="14" bestFit="1" customWidth="1" style="59" min="79" max="79"/>
    <col width="12.5703125" bestFit="1" customWidth="1" style="59" min="80" max="80"/>
    <col width="12" bestFit="1" customWidth="1" style="59" min="81" max="87"/>
    <col width="12.140625" bestFit="1" customWidth="1" style="59" min="88" max="88"/>
    <col width="12" bestFit="1" customWidth="1" style="59" min="89" max="90"/>
    <col width="12.5703125" bestFit="1" customWidth="1" style="59" min="91" max="91"/>
    <col width="14.140625" bestFit="1" customWidth="1" style="59" min="92" max="92"/>
    <col width="12.5703125" bestFit="1" customWidth="1" style="59" min="93" max="93"/>
    <col width="11.42578125" customWidth="1" style="59" min="94" max="16384"/>
  </cols>
  <sheetData>
    <row r="3">
      <c r="A3" s="36" t="inlineStr">
        <is>
          <t>Somme de valeur out</t>
        </is>
      </c>
      <c r="B3" s="36" t="inlineStr">
        <is>
          <t>Étiquettes de colonnes</t>
        </is>
      </c>
    </row>
    <row r="4">
      <c r="A4" s="36" t="inlineStr">
        <is>
          <t>Étiquettes de lignes</t>
        </is>
      </c>
      <c r="B4" s="59" t="inlineStr">
        <is>
          <t>Feed</t>
        </is>
      </c>
      <c r="C4" s="59" t="inlineStr">
        <is>
          <t>BL</t>
        </is>
      </c>
      <c r="D4" s="59" t="inlineStr">
        <is>
          <t>BV</t>
        </is>
      </c>
      <c r="E4" s="59" t="inlineStr">
        <is>
          <t>Ca</t>
        </is>
      </c>
      <c r="F4" s="59" t="inlineStr">
        <is>
          <t>OL</t>
        </is>
      </c>
      <c r="G4" s="59" t="inlineStr">
        <is>
          <t>OV</t>
        </is>
      </c>
      <c r="H4" s="59" t="inlineStr">
        <is>
          <t>Lap</t>
        </is>
      </c>
      <c r="I4" s="59" t="inlineStr">
        <is>
          <t>Eq</t>
        </is>
      </c>
      <c r="J4" s="59" t="inlineStr">
        <is>
          <t>Pc engraissement</t>
        </is>
      </c>
      <c r="K4" s="59" t="inlineStr">
        <is>
          <t>Pc truies</t>
        </is>
      </c>
      <c r="L4" s="59" t="inlineStr">
        <is>
          <t>Pc pclets FAB</t>
        </is>
      </c>
      <c r="M4" s="59" t="inlineStr">
        <is>
          <t>Vol ch</t>
        </is>
      </c>
      <c r="N4" s="59" t="inlineStr">
        <is>
          <t>Vol po</t>
        </is>
      </c>
      <c r="O4" s="59" t="inlineStr">
        <is>
          <t>Palmip. gras</t>
        </is>
      </c>
      <c r="P4" s="59" t="inlineStr">
        <is>
          <t>Total général</t>
        </is>
      </c>
    </row>
    <row r="5">
      <c r="A5" s="37" t="inlineStr">
        <is>
          <t>Céréales collectées ou non</t>
        </is>
      </c>
      <c r="B5" s="59" t="n">
        <v>18902.68602006787</v>
      </c>
      <c r="C5" s="59" t="n">
        <v>2844.93695008508</v>
      </c>
      <c r="D5" s="59" t="n">
        <v>2115.045191693597</v>
      </c>
      <c r="E5" s="59" t="n">
        <v>250.7191256383213</v>
      </c>
      <c r="F5" s="59" t="n">
        <v>178.1799392147976</v>
      </c>
      <c r="G5" s="59" t="n">
        <v>353.2471704823744</v>
      </c>
      <c r="H5" s="59" t="n">
        <v>63.47540168015446</v>
      </c>
      <c r="I5" s="59" t="n">
        <v>1.389937368488248</v>
      </c>
      <c r="J5" s="59" t="n">
        <v>3851.990639821676</v>
      </c>
      <c r="K5" s="59" t="n">
        <v>994.7647952184286</v>
      </c>
      <c r="L5" s="59" t="n">
        <v>663.795744859378</v>
      </c>
      <c r="M5" s="59" t="n">
        <v>3894.923376452872</v>
      </c>
      <c r="N5" s="59" t="n">
        <v>2105.952139852233</v>
      </c>
      <c r="O5" s="59" t="n">
        <v>1570.859861908417</v>
      </c>
      <c r="P5" s="59" t="n">
        <v>37791.96629434369</v>
      </c>
    </row>
    <row r="6">
      <c r="A6" s="37" t="inlineStr">
        <is>
          <t>Blétendre collecté ou non</t>
        </is>
      </c>
      <c r="B6" s="59" t="n">
        <v>7779.943729438914</v>
      </c>
      <c r="C6" s="59" t="n">
        <v>1175.746020829569</v>
      </c>
      <c r="D6" s="59" t="n">
        <v>896.9840512598253</v>
      </c>
      <c r="E6" s="59" t="n">
        <v>29.73112196134985</v>
      </c>
      <c r="F6" s="59" t="n">
        <v>30.6732454987502</v>
      </c>
      <c r="G6" s="59" t="n">
        <v>56.16107336717351</v>
      </c>
      <c r="H6" s="59" t="n">
        <v>23.62678800689273</v>
      </c>
      <c r="I6" s="59" t="n">
        <v>0.8056080464543072</v>
      </c>
      <c r="J6" s="59" t="n">
        <v>1051.243055893463</v>
      </c>
      <c r="K6" s="59" t="n">
        <v>260.5743693079726</v>
      </c>
      <c r="L6" s="59" t="n">
        <v>377.1168601320755</v>
      </c>
      <c r="M6" s="59" t="n">
        <v>2190.71149258384</v>
      </c>
      <c r="N6" s="59" t="n">
        <v>1128.408309873773</v>
      </c>
      <c r="O6" s="59" t="n">
        <v>553.1853294435922</v>
      </c>
      <c r="P6" s="59" t="n">
        <v>15554.91105564364</v>
      </c>
    </row>
    <row r="7">
      <c r="A7" s="37" t="inlineStr">
        <is>
          <t>Maïs collecté ou non</t>
        </is>
      </c>
      <c r="B7" s="59" t="n">
        <v>6786.054214349298</v>
      </c>
      <c r="C7" s="59" t="n">
        <v>703.9205439084545</v>
      </c>
      <c r="D7" s="59" t="n">
        <v>675.1530929009957</v>
      </c>
      <c r="E7" s="59" t="n">
        <v>57.29327288521532</v>
      </c>
      <c r="F7" s="59" t="n">
        <v>53.48173436676242</v>
      </c>
      <c r="G7" s="59" t="n">
        <v>92.89490070376637</v>
      </c>
      <c r="H7" s="59" t="n">
        <v>9.476983730118176</v>
      </c>
      <c r="I7" s="59" t="n">
        <v>0.7287706447244944</v>
      </c>
      <c r="J7" s="59" t="n">
        <v>1763.79475316911</v>
      </c>
      <c r="K7" s="59" t="n">
        <v>466.7096293043426</v>
      </c>
      <c r="L7" s="59" t="n">
        <v>230.6424543334473</v>
      </c>
      <c r="M7" s="59" t="n">
        <v>1025.75250320819</v>
      </c>
      <c r="N7" s="59" t="n">
        <v>739.4428189117317</v>
      </c>
      <c r="O7" s="59" t="n">
        <v>963.3304898556684</v>
      </c>
      <c r="P7" s="59" t="n">
        <v>13568.67616227182</v>
      </c>
    </row>
    <row r="8">
      <c r="A8" s="37" t="inlineStr">
        <is>
          <t>Orge collecté ou non</t>
        </is>
      </c>
      <c r="B8" s="59" t="n">
        <v>1917.262757822648</v>
      </c>
      <c r="C8" s="59" t="n">
        <v>289.2528574398535</v>
      </c>
      <c r="D8" s="59" t="n">
        <v>245.2189394080436</v>
      </c>
      <c r="E8" s="59" t="n">
        <v>102.0531657853467</v>
      </c>
      <c r="F8" s="59" t="n">
        <v>57.94403566561076</v>
      </c>
      <c r="G8" s="59" t="n">
        <v>147.8191323674935</v>
      </c>
      <c r="H8" s="59" t="n">
        <v>9.408559574888343</v>
      </c>
      <c r="I8" s="59" t="n">
        <v>0.7310275423030682</v>
      </c>
      <c r="J8" s="59" t="n">
        <v>565.3361484376775</v>
      </c>
      <c r="K8" s="59" t="n">
        <v>197.1749654683533</v>
      </c>
      <c r="L8" s="59" t="n">
        <v>38.4263850971177</v>
      </c>
      <c r="M8" s="59" t="n">
        <v>118.8626834502176</v>
      </c>
      <c r="N8" s="59" t="n">
        <v>117.2357865984971</v>
      </c>
      <c r="O8" s="59" t="n">
        <v>28.07113623245757</v>
      </c>
      <c r="P8" s="59" t="n">
        <v>3834.797580890508</v>
      </c>
    </row>
    <row r="9">
      <c r="A9" s="37" t="inlineStr">
        <is>
          <t>Triticale collecté ou non</t>
        </is>
      </c>
      <c r="B9" s="59" t="n">
        <v>1808.771942564818</v>
      </c>
      <c r="C9" s="59" t="n">
        <v>649.3733348356711</v>
      </c>
      <c r="D9" s="59" t="n">
        <v>277.9611489974931</v>
      </c>
      <c r="E9" s="59" t="n">
        <v>50.5205474255503</v>
      </c>
      <c r="F9" s="59" t="n">
        <v>35.25788082649467</v>
      </c>
      <c r="G9" s="59" t="n">
        <v>55.46762615331671</v>
      </c>
      <c r="H9" s="59" t="n">
        <v>22.85472162388854</v>
      </c>
      <c r="I9" s="59" t="n">
        <v>0.78467706488549</v>
      </c>
      <c r="J9" s="59" t="n">
        <v>6.028049632258353</v>
      </c>
      <c r="K9" s="59" t="n">
        <v>3.679817859854603</v>
      </c>
      <c r="L9" s="59" t="n">
        <v>7.352947386120301</v>
      </c>
      <c r="M9" s="59" t="n">
        <v>560.8035122488511</v>
      </c>
      <c r="N9" s="59" t="n">
        <v>105.6893805349539</v>
      </c>
      <c r="O9" s="59" t="n">
        <v>27.63426953651084</v>
      </c>
      <c r="P9" s="59" t="n">
        <v>3612.179856690667</v>
      </c>
    </row>
    <row r="10">
      <c r="A10" s="37" t="inlineStr">
        <is>
          <t>Autres céréales grain collecté + imports</t>
        </is>
      </c>
      <c r="B10" s="59" t="n">
        <v>219.5800687261332</v>
      </c>
      <c r="C10" s="59" t="n">
        <v>26.89635507105746</v>
      </c>
      <c r="D10" s="59" t="n">
        <v>20.38748012853373</v>
      </c>
      <c r="E10" s="59" t="n">
        <v>10.43560456209106</v>
      </c>
      <c r="F10" s="59" t="n">
        <v>0.4160029008005477</v>
      </c>
      <c r="G10" s="59" t="n">
        <v>0.4149415457885551</v>
      </c>
      <c r="H10" s="59" t="n">
        <v>0.005088405976429457</v>
      </c>
      <c r="I10" s="59" t="n">
        <v>0.03095870454412422</v>
      </c>
      <c r="J10" s="59" t="n">
        <v>65.34030463839402</v>
      </c>
      <c r="K10" s="59" t="n">
        <v>66.97110431267545</v>
      </c>
      <c r="L10" s="59" t="n">
        <v>9.871111401715394</v>
      </c>
      <c r="M10" s="59" t="n">
        <v>0.09747917704501149</v>
      </c>
      <c r="N10" s="59" t="n">
        <v>16.09167004494341</v>
      </c>
      <c r="O10" s="59" t="n">
        <v>0.01900869586344469</v>
      </c>
      <c r="P10" s="59" t="n">
        <v>436.5571783155617</v>
      </c>
    </row>
    <row r="11">
      <c r="A11" s="37" t="inlineStr">
        <is>
          <t>Autres céréales grain non-collecté</t>
        </is>
      </c>
      <c r="B11" s="59" t="n">
        <v>393.5389079020297</v>
      </c>
      <c r="C11" s="59" t="n">
        <v>0.5039798931632598</v>
      </c>
      <c r="D11" s="59" t="n">
        <v>0.4804253200352709</v>
      </c>
      <c r="E11" s="59" t="n">
        <v>0.4680551667000041</v>
      </c>
      <c r="F11" s="59" t="n">
        <v>0.4996260354084935</v>
      </c>
      <c r="G11" s="59" t="n">
        <v>0.509817593498851</v>
      </c>
      <c r="H11" s="59" t="n">
        <v>0.1806757869839057</v>
      </c>
      <c r="I11" s="59" t="n">
        <v>0.03467271565173807</v>
      </c>
      <c r="J11" s="59" t="n">
        <v>395.2947652294642</v>
      </c>
      <c r="K11" s="59" t="n">
        <v>0.1983760839297082</v>
      </c>
      <c r="M11" s="59" t="n">
        <v>0.3865535352596184</v>
      </c>
      <c r="N11" s="59" t="n">
        <v>0.4410370510390899</v>
      </c>
      <c r="O11" s="59" t="n">
        <v>0.1948954224817211</v>
      </c>
      <c r="P11" s="59" t="n">
        <v>792.7317877356456</v>
      </c>
    </row>
    <row r="12">
      <c r="A12" s="37" t="inlineStr">
        <is>
          <t>Oléoprotéagineux collectés ou non</t>
        </is>
      </c>
      <c r="B12" s="59" t="n">
        <v>734.7123230291337</v>
      </c>
      <c r="C12" s="59" t="n">
        <v>223.8183524754637</v>
      </c>
      <c r="D12" s="59" t="n">
        <v>99.33819669445653</v>
      </c>
      <c r="E12" s="59" t="n">
        <v>0.4739319992563907</v>
      </c>
      <c r="F12" s="59" t="n">
        <v>0.6079449882057592</v>
      </c>
      <c r="G12" s="59" t="n">
        <v>0.5656558924468736</v>
      </c>
      <c r="H12" s="59" t="n">
        <v>0.9999283120672962</v>
      </c>
      <c r="I12" s="59" t="n">
        <v>0.4588869810267318</v>
      </c>
      <c r="J12" s="59" t="n">
        <v>43.00146248749171</v>
      </c>
      <c r="K12" s="59" t="n">
        <v>8.093654829659959</v>
      </c>
      <c r="L12" s="59" t="n">
        <v>21.71654050593464</v>
      </c>
      <c r="M12" s="59" t="n">
        <v>143.4400633136068</v>
      </c>
      <c r="N12" s="59" t="n">
        <v>20.29598852766858</v>
      </c>
      <c r="O12" s="59" t="n">
        <v>182.8212161611491</v>
      </c>
      <c r="P12" s="59" t="n">
        <v>1480.344146197568</v>
      </c>
    </row>
    <row r="13">
      <c r="A13" s="37" t="inlineStr">
        <is>
          <t>Protéagineux collectés ou non</t>
        </is>
      </c>
      <c r="B13" s="59" t="n">
        <v>299.9959353106905</v>
      </c>
      <c r="C13" s="59" t="n">
        <v>168.9668423185312</v>
      </c>
      <c r="D13" s="59" t="n">
        <v>65.89245464757835</v>
      </c>
      <c r="E13" s="59" t="n">
        <v>0.4623853429334902</v>
      </c>
      <c r="F13" s="59" t="n">
        <v>0.5557456068828337</v>
      </c>
      <c r="G13" s="59" t="n">
        <v>0.5242203878964891</v>
      </c>
      <c r="H13" s="59" t="n">
        <v>0.6993218380829047</v>
      </c>
      <c r="I13" s="59" t="n">
        <v>0.4516531712380905</v>
      </c>
      <c r="J13" s="59" t="n">
        <v>13.68459243347147</v>
      </c>
      <c r="K13" s="59" t="n">
        <v>2.560352162305272</v>
      </c>
      <c r="L13" s="59" t="n">
        <v>0.1282720486575197</v>
      </c>
      <c r="M13" s="59" t="n">
        <v>16.60991926455696</v>
      </c>
      <c r="N13" s="59" t="n">
        <v>0.4527207960830308</v>
      </c>
      <c r="O13" s="59" t="n">
        <v>38.01874411294979</v>
      </c>
      <c r="P13" s="59" t="n">
        <v>609.003159441858</v>
      </c>
    </row>
    <row r="14">
      <c r="A14" s="37" t="inlineStr">
        <is>
          <t>Autres oléoprotéagineux graine  collecté + imports</t>
        </is>
      </c>
      <c r="B14" s="59" t="n">
        <v>203.1579022472281</v>
      </c>
      <c r="C14" s="59" t="n">
        <v>0.3134195030344137</v>
      </c>
      <c r="D14" s="59" t="n">
        <v>0.4118444532633129</v>
      </c>
      <c r="E14" s="59" t="n">
        <v>0.01964707062801164</v>
      </c>
      <c r="F14" s="59" t="n">
        <v>0.1223573068017756</v>
      </c>
      <c r="G14" s="59" t="n">
        <v>0.08685157033458805</v>
      </c>
      <c r="H14" s="59" t="n">
        <v>0.052414194445162</v>
      </c>
      <c r="I14" s="59" t="n">
        <v>0.009680914334562207</v>
      </c>
      <c r="J14" s="59" t="n">
        <v>29.20191870513688</v>
      </c>
      <c r="K14" s="59" t="n">
        <v>6.078492391127885</v>
      </c>
      <c r="L14" s="59" t="n">
        <v>22.63870185015913</v>
      </c>
      <c r="M14" s="59" t="n">
        <v>126.8225804593599</v>
      </c>
      <c r="N14" s="59" t="n">
        <v>21.24430944461781</v>
      </c>
      <c r="O14" s="59" t="n">
        <v>0.06244419408776287</v>
      </c>
      <c r="P14" s="59" t="n">
        <v>410.2225643045593</v>
      </c>
    </row>
    <row r="15">
      <c r="A15" s="37" t="inlineStr">
        <is>
          <t>Autres oléoprotéagineux graine  non-collecté</t>
        </is>
      </c>
      <c r="B15" s="59" t="n">
        <v>229.5690356137508</v>
      </c>
      <c r="C15" s="59" t="n">
        <v>52.90624021271867</v>
      </c>
      <c r="D15" s="59" t="n">
        <v>31.3489223113273</v>
      </c>
      <c r="E15" s="59" t="n">
        <v>0.017969462409328</v>
      </c>
      <c r="F15" s="59" t="n">
        <v>0.1089227634343885</v>
      </c>
      <c r="G15" s="59" t="n">
        <v>0.07719034659489149</v>
      </c>
      <c r="I15" s="59" t="n">
        <v>0.009072945439468193</v>
      </c>
      <c r="J15" s="59" t="n">
        <v>0.3021397617425216</v>
      </c>
      <c r="K15" s="59" t="n">
        <v>0.07027875811200142</v>
      </c>
      <c r="M15" s="59" t="n">
        <v>0.006193919656987126</v>
      </c>
      <c r="N15" s="59" t="n">
        <v>0.008392510112539718</v>
      </c>
      <c r="O15" s="59" t="n">
        <v>145.0168944463024</v>
      </c>
      <c r="P15" s="59" t="n">
        <v>459.4412530516013</v>
      </c>
    </row>
    <row r="16">
      <c r="A16" s="37" t="inlineStr">
        <is>
          <t>Coproduits</t>
        </is>
      </c>
      <c r="B16" s="59" t="n">
        <v>13692.80266214035</v>
      </c>
      <c r="C16" s="59" t="n">
        <v>5141.682535330857</v>
      </c>
      <c r="D16" s="59" t="n">
        <v>1723.782364141532</v>
      </c>
      <c r="E16" s="59" t="n">
        <v>155.936689233919</v>
      </c>
      <c r="F16" s="59" t="n">
        <v>102.7409240986084</v>
      </c>
      <c r="G16" s="59" t="n">
        <v>157.7406718296039</v>
      </c>
      <c r="H16" s="59" t="n">
        <v>334.1963673296112</v>
      </c>
      <c r="I16" s="59" t="n">
        <v>310.155910605752</v>
      </c>
      <c r="J16" s="59" t="n">
        <v>1449.340010929981</v>
      </c>
      <c r="K16" s="59" t="n">
        <v>288.6698740385372</v>
      </c>
      <c r="L16" s="59" t="n">
        <v>255.7967151860537</v>
      </c>
      <c r="M16" s="59" t="n">
        <v>1945.04684739014</v>
      </c>
      <c r="N16" s="59" t="n">
        <v>1034.317335588033</v>
      </c>
      <c r="O16" s="59" t="n">
        <v>345.9125701822206</v>
      </c>
      <c r="P16" s="59" t="n">
        <v>26938.12147802519</v>
      </c>
    </row>
    <row r="17">
      <c r="A17" s="37" t="inlineStr">
        <is>
          <t>CP Cér</t>
        </is>
      </c>
      <c r="B17" s="59" t="n">
        <v>2999.981695561348</v>
      </c>
      <c r="C17" s="59" t="n">
        <v>1469.720238437368</v>
      </c>
      <c r="D17" s="59" t="n">
        <v>440.3439493120118</v>
      </c>
      <c r="E17" s="59" t="n">
        <v>43.94250232736412</v>
      </c>
      <c r="F17" s="59" t="n">
        <v>11.4013099207612</v>
      </c>
      <c r="G17" s="59" t="n">
        <v>34.10846233132817</v>
      </c>
      <c r="H17" s="59" t="n">
        <v>56.63959806074943</v>
      </c>
      <c r="I17" s="59" t="n">
        <v>0.9294592606233958</v>
      </c>
      <c r="J17" s="59" t="n">
        <v>483.7708413369606</v>
      </c>
      <c r="K17" s="59" t="n">
        <v>116.1976421697177</v>
      </c>
      <c r="L17" s="59" t="n">
        <v>49.1610965773797</v>
      </c>
      <c r="M17" s="59" t="n">
        <v>155.3948585857709</v>
      </c>
      <c r="N17" s="59" t="n">
        <v>103.8098854437916</v>
      </c>
      <c r="O17" s="59" t="n">
        <v>24.62313181872172</v>
      </c>
      <c r="P17" s="59" t="n">
        <v>5990.024671143897</v>
      </c>
    </row>
    <row r="18">
      <c r="A18" s="37" t="inlineStr">
        <is>
          <t>Tourteaux</t>
        </is>
      </c>
      <c r="B18" s="59" t="n">
        <v>7823.147828414375</v>
      </c>
      <c r="C18" s="59" t="n">
        <v>2603.111418416872</v>
      </c>
      <c r="D18" s="59" t="n">
        <v>772.6609964183879</v>
      </c>
      <c r="E18" s="59" t="n">
        <v>15.01529905371398</v>
      </c>
      <c r="F18" s="59" t="n">
        <v>33.00230404017167</v>
      </c>
      <c r="G18" s="59" t="n">
        <v>56.14431426502581</v>
      </c>
      <c r="H18" s="59" t="n">
        <v>100.8105502107627</v>
      </c>
      <c r="I18" s="59" t="n">
        <v>236.5584569986775</v>
      </c>
      <c r="J18" s="59" t="n">
        <v>845.8874280460218</v>
      </c>
      <c r="K18" s="59" t="n">
        <v>145.0761147426058</v>
      </c>
      <c r="L18" s="59" t="n">
        <v>159.9107388426058</v>
      </c>
      <c r="M18" s="59" t="n">
        <v>1458.661776725676</v>
      </c>
      <c r="N18" s="59" t="n">
        <v>780.0980201163408</v>
      </c>
      <c r="O18" s="59" t="n">
        <v>242.6022382782993</v>
      </c>
      <c r="P18" s="59" t="n">
        <v>15272.68748456953</v>
      </c>
    </row>
    <row r="19">
      <c r="A19" s="37" t="inlineStr">
        <is>
          <t>Tourteaux soja</t>
        </is>
      </c>
      <c r="B19" s="59" t="n">
        <v>3824.206706646618</v>
      </c>
      <c r="C19" s="59" t="n">
        <v>1366.702773800032</v>
      </c>
      <c r="D19" s="59" t="n">
        <v>290.4087574905662</v>
      </c>
      <c r="E19" s="59" t="n">
        <v>0.5933650832019352</v>
      </c>
      <c r="F19" s="59" t="n">
        <v>20.16152540264934</v>
      </c>
      <c r="G19" s="59" t="n">
        <v>8.407492876197116</v>
      </c>
      <c r="H19" s="59" t="n">
        <v>0</v>
      </c>
      <c r="I19" s="59" t="n">
        <v>49.33401753087246</v>
      </c>
      <c r="J19" s="59" t="n">
        <v>162.4158186612828</v>
      </c>
      <c r="K19" s="59" t="n">
        <v>3.462939776214858</v>
      </c>
      <c r="L19" s="59" t="n">
        <v>58.36772759588042</v>
      </c>
      <c r="M19" s="59" t="n">
        <v>1127.496600864804</v>
      </c>
      <c r="N19" s="59" t="n">
        <v>424.8697851458808</v>
      </c>
      <c r="O19" s="59" t="n">
        <v>102.5589899230747</v>
      </c>
      <c r="P19" s="59" t="n">
        <v>7438.986500797274</v>
      </c>
    </row>
    <row r="20">
      <c r="A20" s="37" t="inlineStr">
        <is>
          <t>Tourteaux colza</t>
        </is>
      </c>
      <c r="B20" s="59" t="n">
        <v>2272.464035363796</v>
      </c>
      <c r="C20" s="59" t="n">
        <v>1185.793422071149</v>
      </c>
      <c r="D20" s="59" t="n">
        <v>325.2165366742871</v>
      </c>
      <c r="E20" s="59" t="n">
        <v>11.77219360734457</v>
      </c>
      <c r="F20" s="59" t="n">
        <v>11.71825611984253</v>
      </c>
      <c r="G20" s="59" t="n">
        <v>31.2200659961946</v>
      </c>
      <c r="H20" s="59" t="n">
        <v>2.240551881572429</v>
      </c>
      <c r="I20" s="59" t="n">
        <v>0.0114547145011454</v>
      </c>
      <c r="J20" s="59" t="n">
        <v>358.9556410676902</v>
      </c>
      <c r="K20" s="59" t="n">
        <v>60.72676253473061</v>
      </c>
      <c r="L20" s="59" t="n">
        <v>84.95464788774051</v>
      </c>
      <c r="M20" s="59" t="n">
        <v>143.104712553277</v>
      </c>
      <c r="N20" s="59" t="n">
        <v>0.5585581042833235</v>
      </c>
      <c r="O20" s="59" t="n">
        <v>54.33189169564891</v>
      </c>
      <c r="P20" s="59" t="n">
        <v>4543.068730272057</v>
      </c>
    </row>
    <row r="21">
      <c r="A21" s="37" t="inlineStr">
        <is>
          <t>Tourteaux tournesol</t>
        </is>
      </c>
      <c r="B21" s="59" t="n">
        <v>1654.22829758426</v>
      </c>
      <c r="C21" s="59" t="n">
        <v>48.77329471173069</v>
      </c>
      <c r="D21" s="59" t="n">
        <v>158.5263257929412</v>
      </c>
      <c r="E21" s="59" t="n">
        <v>2.1316444681631</v>
      </c>
      <c r="F21" s="59" t="n">
        <v>0.6368262913709613</v>
      </c>
      <c r="G21" s="59" t="n">
        <v>14.17443360280982</v>
      </c>
      <c r="H21" s="59" t="n">
        <v>99.75799212185449</v>
      </c>
      <c r="I21" s="59" t="n">
        <v>187.0806720917147</v>
      </c>
      <c r="J21" s="59" t="n">
        <v>318.3672793937041</v>
      </c>
      <c r="K21" s="59" t="n">
        <v>79.92387404851213</v>
      </c>
      <c r="L21" s="59" t="n">
        <v>16.13727258452867</v>
      </c>
      <c r="M21" s="59" t="n">
        <v>136.9024488755803</v>
      </c>
      <c r="N21" s="59" t="n">
        <v>338.5746143293709</v>
      </c>
      <c r="O21" s="59" t="n">
        <v>84.73498761349883</v>
      </c>
      <c r="P21" s="59" t="n">
        <v>3139.94996351004</v>
      </c>
    </row>
    <row r="22">
      <c r="A22" s="37" t="inlineStr">
        <is>
          <t>Autres tourteaux</t>
        </is>
      </c>
      <c r="B22" s="59" t="n">
        <v>72.06079021585168</v>
      </c>
      <c r="C22" s="59" t="n">
        <v>0.7421337859578614</v>
      </c>
      <c r="D22" s="59" t="n">
        <v>0.03560734215233525</v>
      </c>
      <c r="E22" s="59" t="n">
        <v>0.3585809075773152</v>
      </c>
      <c r="F22" s="59" t="n">
        <v>0.04652704661719902</v>
      </c>
      <c r="G22" s="59" t="n">
        <v>0.8086742836564057</v>
      </c>
      <c r="H22" s="59" t="n">
        <v>0.01553041599256601</v>
      </c>
      <c r="I22" s="59" t="n">
        <v>0.01137883452693311</v>
      </c>
      <c r="J22" s="59" t="n">
        <v>5.954852154246325</v>
      </c>
      <c r="K22" s="59" t="n">
        <v>1.326255077202302</v>
      </c>
      <c r="L22" s="59" t="n">
        <v>0.03767229949577178</v>
      </c>
      <c r="M22" s="59" t="n">
        <v>50.67008661856738</v>
      </c>
      <c r="N22" s="59" t="n">
        <v>16.88610688758094</v>
      </c>
      <c r="O22" s="59" t="n">
        <v>0.5363344414640975</v>
      </c>
      <c r="P22" s="59" t="n">
        <v>149.4905303108891</v>
      </c>
    </row>
    <row r="23">
      <c r="A23" s="37" t="inlineStr">
        <is>
          <t>Huiles végétales</t>
        </is>
      </c>
      <c r="B23" s="59" t="n">
        <v>111.8900221168996</v>
      </c>
      <c r="C23" s="59" t="n">
        <v>0.06898448465340014</v>
      </c>
      <c r="D23" s="59" t="n">
        <v>0.3057473329847709</v>
      </c>
      <c r="E23" s="59" t="n">
        <v>0.3200539911111766</v>
      </c>
      <c r="F23" s="59" t="n">
        <v>0.01863514993339156</v>
      </c>
      <c r="G23" s="59" t="n">
        <v>0.01858108844131548</v>
      </c>
      <c r="H23" s="59" t="n">
        <v>0.4261250190422796</v>
      </c>
      <c r="I23" s="59" t="n">
        <v>0.01085017153617466</v>
      </c>
      <c r="J23" s="59" t="n">
        <v>2.706407298829562</v>
      </c>
      <c r="K23" s="59" t="n">
        <v>0.3161581130216021</v>
      </c>
      <c r="L23" s="59" t="n">
        <v>0.9926950068456677</v>
      </c>
      <c r="M23" s="59" t="n">
        <v>91.53270227864294</v>
      </c>
      <c r="N23" s="59" t="n">
        <v>18.06433545346534</v>
      </c>
      <c r="O23" s="59" t="n">
        <v>0.4240088817123179</v>
      </c>
      <c r="P23" s="59" t="n">
        <v>227.0953063871195</v>
      </c>
    </row>
    <row r="24">
      <c r="A24" s="37" t="inlineStr">
        <is>
          <t>Luzerne déshydratée</t>
        </is>
      </c>
      <c r="B24" s="59" t="n">
        <v>575.5468892791482</v>
      </c>
      <c r="C24" s="59" t="n">
        <v>219.0893889906962</v>
      </c>
      <c r="D24" s="59" t="n">
        <v>125.1921818339257</v>
      </c>
      <c r="E24" s="59" t="n">
        <v>43.55913668687788</v>
      </c>
      <c r="F24" s="59" t="n">
        <v>41.4073793949006</v>
      </c>
      <c r="G24" s="59" t="n">
        <v>11.38403233674115</v>
      </c>
      <c r="H24" s="59" t="n">
        <v>77.13010253384185</v>
      </c>
      <c r="I24" s="59" t="n">
        <v>56.27507735937706</v>
      </c>
      <c r="M24" s="59" t="n">
        <v>0</v>
      </c>
      <c r="N24" s="59" t="n">
        <v>0</v>
      </c>
      <c r="O24" s="59" t="n">
        <v>0</v>
      </c>
      <c r="P24" s="59" t="n">
        <v>1149.584188415509</v>
      </c>
    </row>
    <row r="25">
      <c r="A25" s="37" t="inlineStr">
        <is>
          <t>Pulpes de betterave</t>
        </is>
      </c>
      <c r="B25" s="59" t="n">
        <v>899.9944601151321</v>
      </c>
      <c r="C25" s="59" t="n">
        <v>488.3447741227033</v>
      </c>
      <c r="D25" s="59" t="n">
        <v>232.8664977767248</v>
      </c>
      <c r="E25" s="59" t="n">
        <v>27.45329206077838</v>
      </c>
      <c r="F25" s="59" t="n">
        <v>4.751527986192377</v>
      </c>
      <c r="G25" s="59" t="n">
        <v>37.71194235392004</v>
      </c>
      <c r="H25" s="59" t="n">
        <v>81.36610965076437</v>
      </c>
      <c r="I25" s="59" t="n">
        <v>0.9895775717591478</v>
      </c>
      <c r="J25" s="59" t="n">
        <v>2.51517518101107</v>
      </c>
      <c r="K25" s="59" t="n">
        <v>2.397994600556861</v>
      </c>
      <c r="L25" s="59" t="n">
        <v>1.723836229854676</v>
      </c>
      <c r="M25" s="59" t="n">
        <v>5.9828894952855</v>
      </c>
      <c r="N25" s="59" t="n">
        <v>4.832541898975889</v>
      </c>
      <c r="O25" s="59" t="n">
        <v>0.6221350790851934</v>
      </c>
      <c r="P25" s="59" t="n">
        <v>1791.552754122743</v>
      </c>
    </row>
    <row r="26">
      <c r="A26" s="37" t="inlineStr">
        <is>
          <t>CP liquide betterave</t>
        </is>
      </c>
      <c r="B26" s="59" t="n">
        <v>150.0005671448709</v>
      </c>
      <c r="C26" s="59" t="n">
        <v>81.6035981573642</v>
      </c>
      <c r="D26" s="59" t="n">
        <v>16.82098684527331</v>
      </c>
      <c r="E26" s="59" t="n">
        <v>6.614912567117317</v>
      </c>
      <c r="F26" s="59" t="n">
        <v>0.01923044107757335</v>
      </c>
      <c r="G26" s="59" t="n">
        <v>0.01916999995911625</v>
      </c>
      <c r="H26" s="59" t="n">
        <v>4.506070743797719</v>
      </c>
      <c r="I26" s="59" t="n">
        <v>0.01093681438878174</v>
      </c>
      <c r="J26" s="59" t="n">
        <v>26.27292737128399</v>
      </c>
      <c r="K26" s="59" t="n">
        <v>0.935312514297732</v>
      </c>
      <c r="L26" s="59" t="n">
        <v>0.03764614071257856</v>
      </c>
      <c r="M26" s="59" t="n">
        <v>8.223906555930395</v>
      </c>
      <c r="N26" s="59" t="n">
        <v>5.888875544605466</v>
      </c>
      <c r="O26" s="59" t="n">
        <v>0.4106811369569879</v>
      </c>
      <c r="P26" s="59" t="n">
        <v>301.3648219776361</v>
      </c>
    </row>
    <row r="27">
      <c r="A27" s="37" t="inlineStr">
        <is>
          <t>CP orig. anim.</t>
        </is>
      </c>
      <c r="B27" s="59" t="n">
        <v>27.10907901336271</v>
      </c>
      <c r="C27" s="59" t="n">
        <v>0.06572826568888829</v>
      </c>
      <c r="D27" s="59" t="n">
        <v>0.2918638846430446</v>
      </c>
      <c r="E27" s="59" t="n">
        <v>0.3175662044419597</v>
      </c>
      <c r="F27" s="59" t="n">
        <v>0.01865718197997951</v>
      </c>
      <c r="G27" s="59" t="n">
        <v>0.01815843011959876</v>
      </c>
      <c r="H27" s="59" t="n">
        <v>0.423967986882791</v>
      </c>
      <c r="I27" s="59" t="n">
        <v>0.01079772202828042</v>
      </c>
      <c r="J27" s="59" t="n">
        <v>2.766229379770215</v>
      </c>
      <c r="K27" s="59" t="n">
        <v>0.3822110180185079</v>
      </c>
      <c r="L27" s="59" t="n">
        <v>16.79940781648656</v>
      </c>
      <c r="M27" s="59" t="n">
        <v>4.980570037498195</v>
      </c>
      <c r="N27" s="59" t="n">
        <v>4.135709304642917</v>
      </c>
      <c r="O27" s="59" t="n">
        <v>0.4261778760931343</v>
      </c>
      <c r="P27" s="59" t="n">
        <v>57.74612412165678</v>
      </c>
    </row>
    <row r="28">
      <c r="A28" s="37" t="inlineStr">
        <is>
          <t>Grains collecté + imports</t>
        </is>
      </c>
      <c r="B28" s="59" t="n">
        <v>11682.05727639919</v>
      </c>
      <c r="C28" s="59" t="n">
        <v>1064.268248654429</v>
      </c>
      <c r="D28" s="59" t="n">
        <v>597.9952618131247</v>
      </c>
      <c r="E28" s="59" t="n">
        <v>150.6407351197351</v>
      </c>
      <c r="F28" s="59" t="n">
        <v>71.33066540079756</v>
      </c>
      <c r="G28" s="59" t="n">
        <v>170.1226989921874</v>
      </c>
      <c r="H28" s="59" t="n">
        <v>31.12128667950798</v>
      </c>
      <c r="I28" s="59" t="n">
        <v>1.325248064899097</v>
      </c>
      <c r="J28" s="59" t="n">
        <v>2115.561360242851</v>
      </c>
      <c r="K28" s="59" t="n">
        <v>653.0841662877252</v>
      </c>
      <c r="L28" s="59" t="n">
        <v>686.0432083137755</v>
      </c>
      <c r="M28" s="59" t="n">
        <v>3382.831444997037</v>
      </c>
      <c r="N28" s="59" t="n">
        <v>1472.363166107781</v>
      </c>
      <c r="O28" s="59" t="n">
        <v>1283.68491668251</v>
      </c>
      <c r="P28" s="59" t="n">
        <v>23362.42968375555</v>
      </c>
    </row>
    <row r="29">
      <c r="A29" s="37" t="inlineStr">
        <is>
          <t>Grains non-collecté</t>
        </is>
      </c>
      <c r="B29" s="59" t="n">
        <v>7954.835535116061</v>
      </c>
      <c r="C29" s="59" t="n">
        <v>2002.63164836093</v>
      </c>
      <c r="D29" s="59" t="n">
        <v>1614.720375948283</v>
      </c>
      <c r="E29" s="59" t="n">
        <v>100.2011283602826</v>
      </c>
      <c r="F29" s="59" t="n">
        <v>106.8742002305593</v>
      </c>
      <c r="G29" s="59" t="n">
        <v>182.9115477685339</v>
      </c>
      <c r="H29" s="59" t="n">
        <v>33.50052406490443</v>
      </c>
      <c r="I29" s="59" t="n">
        <v>0.9024803663145066</v>
      </c>
      <c r="J29" s="59" t="n">
        <v>1779.234312043759</v>
      </c>
      <c r="K29" s="59" t="n">
        <v>351.6198187511776</v>
      </c>
      <c r="M29" s="59" t="n">
        <v>656.2990999258601</v>
      </c>
      <c r="N29" s="59" t="n">
        <v>655.136725972029</v>
      </c>
      <c r="O29" s="59" t="n">
        <v>468.4253036837239</v>
      </c>
      <c r="P29" s="59" t="n">
        <v>15907.29270059242</v>
      </c>
    </row>
    <row r="30">
      <c r="A30" s="37" t="inlineStr">
        <is>
          <t>Autres MP</t>
        </is>
      </c>
      <c r="B30" s="59" t="n">
        <v>1108.556654458285</v>
      </c>
      <c r="C30" s="59" t="n">
        <v>283.3951961188521</v>
      </c>
      <c r="D30" s="59" t="n">
        <v>136.3213008706308</v>
      </c>
      <c r="E30" s="59" t="n">
        <v>18.71544450617075</v>
      </c>
      <c r="F30" s="59" t="n">
        <v>16.00783097267912</v>
      </c>
      <c r="G30" s="59" t="n">
        <v>22.23376630713496</v>
      </c>
      <c r="H30" s="59" t="n">
        <v>11.15624006237862</v>
      </c>
      <c r="I30" s="59" t="n">
        <v>16.76047349659258</v>
      </c>
      <c r="J30" s="59" t="n">
        <v>82.58413625078791</v>
      </c>
      <c r="K30" s="59" t="n">
        <v>20.91543102700957</v>
      </c>
      <c r="L30" s="59" t="n">
        <v>24.640484466166</v>
      </c>
      <c r="M30" s="59" t="n">
        <v>218.4240145920383</v>
      </c>
      <c r="N30" s="59" t="n">
        <v>114.1671427105121</v>
      </c>
      <c r="O30" s="59" t="n">
        <v>75.94803157245141</v>
      </c>
      <c r="P30" s="59" t="n">
        <v>2149.826147411689</v>
      </c>
    </row>
    <row r="31">
      <c r="A31" s="37" t="inlineStr">
        <is>
          <t>AMV</t>
        </is>
      </c>
      <c r="B31" s="59" t="n">
        <v>708.146936414247</v>
      </c>
      <c r="C31" s="59" t="n">
        <v>235.6815923894018</v>
      </c>
      <c r="D31" s="59" t="n">
        <v>80.51577993397798</v>
      </c>
      <c r="E31" s="59" t="n">
        <v>0.01871683062741488</v>
      </c>
      <c r="F31" s="59" t="n">
        <v>1.011164399778081</v>
      </c>
      <c r="G31" s="59" t="n">
        <v>9.887737357872584</v>
      </c>
      <c r="H31" s="59" t="n">
        <v>1.010843173296552</v>
      </c>
      <c r="I31" s="59" t="n">
        <v>0.009244905443743493</v>
      </c>
      <c r="J31" s="59" t="n">
        <v>131.5952048031564</v>
      </c>
      <c r="K31" s="59" t="n">
        <v>28.9898385764415</v>
      </c>
      <c r="L31" s="59" t="n">
        <v>27.38705404497701</v>
      </c>
      <c r="M31" s="59" t="n">
        <v>106.3287748952473</v>
      </c>
      <c r="N31" s="59" t="n">
        <v>94.69471018502774</v>
      </c>
      <c r="O31" s="59" t="n">
        <v>1.98996737444123</v>
      </c>
      <c r="P31" s="59" t="n">
        <v>1427.267565283936</v>
      </c>
    </row>
    <row r="32">
      <c r="A32" s="37" t="inlineStr">
        <is>
          <t>Matières premières "concentrés"</t>
        </is>
      </c>
      <c r="B32" s="59" t="n">
        <v>34036.74433480056</v>
      </c>
      <c r="C32" s="59" t="n">
        <v>8446.281957497829</v>
      </c>
      <c r="D32" s="59" t="n">
        <v>4018.876592335315</v>
      </c>
      <c r="E32" s="59" t="n">
        <v>403.8503299690187</v>
      </c>
      <c r="F32" s="59" t="n">
        <v>281.8625542750057</v>
      </c>
      <c r="G32" s="59" t="n">
        <v>520.5166157317725</v>
      </c>
      <c r="H32" s="59" t="n">
        <v>398.992027475549</v>
      </c>
      <c r="I32" s="59" t="n">
        <v>308.6982816901801</v>
      </c>
      <c r="J32" s="59" t="n">
        <v>5476.05394746236</v>
      </c>
      <c r="K32" s="59" t="n">
        <v>1321.027906791616</v>
      </c>
      <c r="L32" s="59" t="n">
        <v>968.8010999372549</v>
      </c>
      <c r="M32" s="59" t="n">
        <v>6089.990811588614</v>
      </c>
      <c r="N32" s="59" t="n">
        <v>3254.993394250907</v>
      </c>
      <c r="O32" s="59" t="n">
        <v>2099.991524761234</v>
      </c>
      <c r="P32" s="59" t="n">
        <v>67626.68137856721</v>
      </c>
    </row>
    <row r="33">
      <c r="A33" s="37" t="inlineStr">
        <is>
          <t>Total général</t>
        </is>
      </c>
      <c r="B33" s="59" t="n">
        <v>128869.0466078569</v>
      </c>
      <c r="C33" s="59" t="n">
        <v>30774.59183016911</v>
      </c>
      <c r="D33" s="59" t="n">
        <v>14963.10287356191</v>
      </c>
      <c r="E33" s="59" t="n">
        <v>1483.636418277247</v>
      </c>
      <c r="F33" s="59" t="n">
        <v>1060.856953526875</v>
      </c>
      <c r="G33" s="59" t="n">
        <v>1965.196945962183</v>
      </c>
      <c r="H33" s="59" t="n">
        <v>1364.073770564006</v>
      </c>
      <c r="I33" s="59" t="n">
        <v>1174.509264298278</v>
      </c>
      <c r="J33" s="59" t="n">
        <v>21029.19940183358</v>
      </c>
      <c r="K33" s="59" t="n">
        <v>5081.928135764148</v>
      </c>
      <c r="L33" s="59" t="n">
        <v>3722.480320544363</v>
      </c>
      <c r="M33" s="59" t="n">
        <v>23660.28790359342</v>
      </c>
      <c r="N33" s="59" t="n">
        <v>12578.65346118888</v>
      </c>
      <c r="O33" s="59" t="n">
        <v>8296.437181010615</v>
      </c>
      <c r="P33" s="59" t="n">
        <v>256024.0010681514</v>
      </c>
    </row>
    <row r="34">
      <c r="B34" s="59" t="inlineStr">
        <is>
          <t>Feed</t>
        </is>
      </c>
      <c r="C34" s="59" t="inlineStr">
        <is>
          <t>BL</t>
        </is>
      </c>
      <c r="D34" s="59" t="inlineStr">
        <is>
          <t>BV</t>
        </is>
      </c>
      <c r="E34" s="59" t="inlineStr">
        <is>
          <t>Ca</t>
        </is>
      </c>
      <c r="F34" s="59" t="inlineStr">
        <is>
          <t>OL</t>
        </is>
      </c>
      <c r="G34" s="59" t="inlineStr">
        <is>
          <t>OV</t>
        </is>
      </c>
      <c r="H34" s="59" t="inlineStr">
        <is>
          <t>Lap</t>
        </is>
      </c>
      <c r="I34" s="59" t="inlineStr">
        <is>
          <t>Eq</t>
        </is>
      </c>
      <c r="J34" s="59" t="inlineStr">
        <is>
          <t>Pc engraissement</t>
        </is>
      </c>
      <c r="K34" s="59" t="inlineStr">
        <is>
          <t>Pc truies</t>
        </is>
      </c>
      <c r="L34" s="59" t="inlineStr">
        <is>
          <t>Pc pclets FAB</t>
        </is>
      </c>
      <c r="M34" s="59" t="inlineStr">
        <is>
          <t>Vol ch</t>
        </is>
      </c>
      <c r="N34" s="59" t="inlineStr">
        <is>
          <t>Vol po</t>
        </is>
      </c>
      <c r="O34" s="59" t="inlineStr">
        <is>
          <t>Palmip. gras</t>
        </is>
      </c>
    </row>
    <row r="35">
      <c r="A35" s="37" t="inlineStr">
        <is>
          <t>Céréales</t>
        </is>
      </c>
      <c r="B35" s="59" t="n">
        <v>18902.68602006787</v>
      </c>
      <c r="C35" s="59" t="n">
        <v>2844.93695008508</v>
      </c>
      <c r="D35" s="59" t="n">
        <v>2115.045191693597</v>
      </c>
      <c r="E35" s="59" t="n">
        <v>250.7191256383213</v>
      </c>
      <c r="F35" s="59" t="n">
        <v>178.1799392147976</v>
      </c>
      <c r="G35" s="59" t="n">
        <v>353.2471704823744</v>
      </c>
      <c r="H35" s="59" t="n">
        <v>63.47540168015446</v>
      </c>
      <c r="I35" s="59" t="n">
        <v>1.389937368488248</v>
      </c>
      <c r="J35" s="59" t="n">
        <v>3851.990639821676</v>
      </c>
      <c r="K35" s="59" t="n">
        <v>994.7647952184286</v>
      </c>
      <c r="L35" s="59" t="n">
        <v>663.795744859378</v>
      </c>
      <c r="M35" s="59" t="n">
        <v>3894.923376452872</v>
      </c>
      <c r="N35" s="59" t="n">
        <v>2105.952139852233</v>
      </c>
      <c r="O35" s="59" t="n">
        <v>1570.859861908417</v>
      </c>
    </row>
    <row r="36">
      <c r="A36" s="41" t="inlineStr">
        <is>
          <t>Blétendre</t>
        </is>
      </c>
      <c r="B36" s="59" t="n">
        <v>7779.943729438914</v>
      </c>
      <c r="C36" s="59" t="n">
        <v>1175.746020829569</v>
      </c>
      <c r="D36" s="59" t="n">
        <v>896.9840512598253</v>
      </c>
      <c r="E36" s="59" t="n">
        <v>29.73112196134985</v>
      </c>
      <c r="F36" s="59" t="n">
        <v>30.6732454987502</v>
      </c>
      <c r="G36" s="59" t="n">
        <v>56.16107336717351</v>
      </c>
      <c r="H36" s="59" t="n">
        <v>23.62678800689273</v>
      </c>
      <c r="I36" s="59" t="n">
        <v>0.8056080464543072</v>
      </c>
      <c r="J36" s="59" t="n">
        <v>1051.243055893463</v>
      </c>
      <c r="K36" s="59" t="n">
        <v>260.5743693079726</v>
      </c>
      <c r="L36" s="59" t="n">
        <v>377.1168601320755</v>
      </c>
      <c r="M36" s="59" t="n">
        <v>2190.71149258384</v>
      </c>
      <c r="N36" s="59" t="n">
        <v>1128.408309873773</v>
      </c>
      <c r="O36" s="59" t="n">
        <v>553.1853294435922</v>
      </c>
    </row>
    <row r="37">
      <c r="A37" s="41" t="inlineStr">
        <is>
          <t>Maïs</t>
        </is>
      </c>
      <c r="B37" s="59" t="n">
        <v>6786.054214349298</v>
      </c>
      <c r="C37" s="59" t="n">
        <v>703.9205439084545</v>
      </c>
      <c r="D37" s="59" t="n">
        <v>675.1530929009957</v>
      </c>
      <c r="E37" s="59" t="n">
        <v>57.29327288521532</v>
      </c>
      <c r="F37" s="59" t="n">
        <v>53.48173436676242</v>
      </c>
      <c r="G37" s="59" t="n">
        <v>92.89490070376637</v>
      </c>
      <c r="H37" s="59" t="n">
        <v>9.476983730118176</v>
      </c>
      <c r="I37" s="59" t="n">
        <v>0.7287706447244944</v>
      </c>
      <c r="J37" s="59" t="n">
        <v>1763.79475316911</v>
      </c>
      <c r="K37" s="59" t="n">
        <v>466.7096293043426</v>
      </c>
      <c r="L37" s="59" t="n">
        <v>230.6424543334473</v>
      </c>
      <c r="M37" s="59" t="n">
        <v>1025.75250320819</v>
      </c>
      <c r="N37" s="59" t="n">
        <v>739.4428189117317</v>
      </c>
      <c r="O37" s="59" t="n">
        <v>963.3304898556684</v>
      </c>
    </row>
    <row r="38">
      <c r="A38" s="41" t="inlineStr">
        <is>
          <t>Orge</t>
        </is>
      </c>
      <c r="B38" s="59" t="n">
        <v>1917.262757822648</v>
      </c>
      <c r="C38" s="59" t="n">
        <v>289.2528574398535</v>
      </c>
      <c r="D38" s="59" t="n">
        <v>245.2189394080436</v>
      </c>
      <c r="E38" s="59" t="n">
        <v>102.0531657853467</v>
      </c>
      <c r="F38" s="59" t="n">
        <v>57.94403566561076</v>
      </c>
      <c r="G38" s="59" t="n">
        <v>147.8191323674935</v>
      </c>
      <c r="H38" s="59" t="n">
        <v>9.408559574888343</v>
      </c>
      <c r="I38" s="59" t="n">
        <v>0.7310275423030682</v>
      </c>
      <c r="J38" s="59" t="n">
        <v>565.3361484376775</v>
      </c>
      <c r="K38" s="59" t="n">
        <v>197.1749654683533</v>
      </c>
      <c r="L38" s="59" t="n">
        <v>38.4263850971177</v>
      </c>
      <c r="M38" s="59" t="n">
        <v>118.8626834502176</v>
      </c>
      <c r="N38" s="59" t="n">
        <v>117.2357865984971</v>
      </c>
      <c r="O38" s="59" t="n">
        <v>28.07113623245757</v>
      </c>
    </row>
    <row r="39">
      <c r="A39" s="41" t="inlineStr">
        <is>
          <t>Triticale</t>
        </is>
      </c>
      <c r="B39" s="59" t="n">
        <v>1808.771942564818</v>
      </c>
      <c r="C39" s="59" t="n">
        <v>649.3733348356711</v>
      </c>
      <c r="D39" s="59" t="n">
        <v>277.9611489974931</v>
      </c>
      <c r="E39" s="59" t="n">
        <v>50.5205474255503</v>
      </c>
      <c r="F39" s="59" t="n">
        <v>35.25788082649467</v>
      </c>
      <c r="G39" s="59" t="n">
        <v>55.46762615331671</v>
      </c>
      <c r="H39" s="59" t="n">
        <v>22.85472162388854</v>
      </c>
      <c r="I39" s="59" t="n">
        <v>0.78467706488549</v>
      </c>
      <c r="J39" s="59" t="n">
        <v>6.028049632258353</v>
      </c>
      <c r="K39" s="59" t="n">
        <v>3.679817859854603</v>
      </c>
      <c r="L39" s="59" t="n">
        <v>7.352947386120301</v>
      </c>
      <c r="M39" s="59" t="n">
        <v>560.8035122488511</v>
      </c>
      <c r="N39" s="59" t="n">
        <v>105.6893805349539</v>
      </c>
      <c r="O39" s="59" t="n">
        <v>27.63426953651084</v>
      </c>
    </row>
    <row r="40">
      <c r="A40" s="41" t="inlineStr">
        <is>
          <t>Autres céréales</t>
        </is>
      </c>
      <c r="B40" s="59" t="n">
        <v>613.1189766281628</v>
      </c>
      <c r="C40" s="59" t="n">
        <v>27.40033496422072</v>
      </c>
      <c r="D40" s="59" t="n">
        <v>20.867905448569</v>
      </c>
      <c r="E40" s="59" t="n">
        <v>10.90365972879106</v>
      </c>
      <c r="F40" s="59" t="n">
        <v>0.9156289362090412</v>
      </c>
      <c r="G40" s="59" t="n">
        <v>0.9247591392874062</v>
      </c>
      <c r="H40" s="59" t="n">
        <v>0.1857641929603352</v>
      </c>
      <c r="I40" s="59" t="n">
        <v>0.06563142019586229</v>
      </c>
      <c r="J40" s="59" t="n">
        <v>460.6350698678582</v>
      </c>
      <c r="K40" s="59" t="n">
        <v>67.16948039660515</v>
      </c>
      <c r="L40" s="59" t="n">
        <v>9.871111401715394</v>
      </c>
      <c r="M40" s="59" t="n">
        <v>0.4840327123046299</v>
      </c>
      <c r="N40" s="59" t="n">
        <v>16.5327070959825</v>
      </c>
      <c r="O40" s="59" t="n">
        <v>0.2139041183451658</v>
      </c>
    </row>
    <row r="41">
      <c r="A41" s="37" t="inlineStr">
        <is>
          <t>Oléopro</t>
        </is>
      </c>
      <c r="B41" s="59" t="n">
        <v>734.7123230291337</v>
      </c>
      <c r="C41" s="59" t="n">
        <v>223.8183524754637</v>
      </c>
      <c r="D41" s="59" t="n">
        <v>99.33819669445653</v>
      </c>
      <c r="E41" s="59" t="n">
        <v>0.4739319992563907</v>
      </c>
      <c r="F41" s="59" t="n">
        <v>0.6079449882057592</v>
      </c>
      <c r="G41" s="59" t="n">
        <v>0.5656558924468736</v>
      </c>
      <c r="H41" s="59" t="n">
        <v>0.9999283120672962</v>
      </c>
      <c r="I41" s="59" t="n">
        <v>0.4588869810267318</v>
      </c>
      <c r="J41" s="59" t="n">
        <v>43.00146248749171</v>
      </c>
      <c r="K41" s="59" t="n">
        <v>8.093654829659959</v>
      </c>
      <c r="L41" s="59" t="n">
        <v>21.71654050593464</v>
      </c>
      <c r="M41" s="59" t="n">
        <v>143.4400633136068</v>
      </c>
      <c r="N41" s="59" t="n">
        <v>20.29598852766858</v>
      </c>
      <c r="O41" s="59" t="n">
        <v>182.8212161611491</v>
      </c>
    </row>
    <row r="42">
      <c r="A42" s="41" t="inlineStr">
        <is>
          <t>Protéagineux</t>
        </is>
      </c>
      <c r="B42" s="59" t="n">
        <v>299.9959353106905</v>
      </c>
      <c r="C42" s="59" t="n">
        <v>168.9668423185312</v>
      </c>
      <c r="D42" s="59" t="n">
        <v>65.89245464757835</v>
      </c>
      <c r="E42" s="59" t="n">
        <v>0.4623853429334902</v>
      </c>
      <c r="F42" s="59" t="n">
        <v>0.5557456068828337</v>
      </c>
      <c r="G42" s="59" t="n">
        <v>0.5242203878964891</v>
      </c>
      <c r="H42" s="59" t="n">
        <v>0.6993218380829047</v>
      </c>
      <c r="I42" s="59" t="n">
        <v>0.4516531712380905</v>
      </c>
      <c r="J42" s="59" t="n">
        <v>13.68459243347147</v>
      </c>
      <c r="K42" s="59" t="n">
        <v>2.560352162305272</v>
      </c>
      <c r="L42" s="59" t="n">
        <v>0.1282720486575197</v>
      </c>
      <c r="M42" s="59" t="n">
        <v>16.60991926455696</v>
      </c>
      <c r="N42" s="59" t="n">
        <v>0.4527207960830308</v>
      </c>
      <c r="O42" s="59" t="n">
        <v>38.01874411294979</v>
      </c>
    </row>
    <row r="43">
      <c r="A43" s="41" t="inlineStr">
        <is>
          <t>Autres oléopro</t>
        </is>
      </c>
      <c r="B43" s="59" t="n">
        <v>432.7269378609789</v>
      </c>
      <c r="C43" s="59" t="n">
        <v>53.21965971575308</v>
      </c>
      <c r="D43" s="59" t="n">
        <v>31.76076676459061</v>
      </c>
      <c r="E43" s="59" t="n">
        <v>0.03761653303733964</v>
      </c>
      <c r="F43" s="59" t="n">
        <v>0.2312800702361641</v>
      </c>
      <c r="G43" s="59" t="n">
        <v>0.1640419169294796</v>
      </c>
      <c r="H43" s="59" t="n">
        <v>0.052414194445162</v>
      </c>
      <c r="I43" s="59" t="n">
        <v>0.0187538597740304</v>
      </c>
      <c r="J43" s="59" t="n">
        <v>29.5040584668794</v>
      </c>
      <c r="K43" s="59" t="n">
        <v>6.148771149239887</v>
      </c>
      <c r="L43" s="59" t="n">
        <v>22.63870185015913</v>
      </c>
      <c r="M43" s="59" t="n">
        <v>126.8287743790169</v>
      </c>
      <c r="N43" s="59" t="n">
        <v>21.25270195473035</v>
      </c>
      <c r="O43" s="59" t="n">
        <v>145.0793386403901</v>
      </c>
    </row>
    <row r="44">
      <c r="A44" s="37" t="inlineStr">
        <is>
          <t>Coproduits</t>
        </is>
      </c>
      <c r="B44" s="59" t="n">
        <v>13692.80266214035</v>
      </c>
      <c r="C44" s="59" t="n">
        <v>5141.682535330857</v>
      </c>
      <c r="D44" s="59" t="n">
        <v>1723.782364141532</v>
      </c>
      <c r="E44" s="59" t="n">
        <v>155.936689233919</v>
      </c>
      <c r="F44" s="59" t="n">
        <v>102.7409240986084</v>
      </c>
      <c r="G44" s="59" t="n">
        <v>157.7406718296039</v>
      </c>
      <c r="H44" s="59" t="n">
        <v>334.1963673296112</v>
      </c>
      <c r="I44" s="59" t="n">
        <v>310.155910605752</v>
      </c>
      <c r="J44" s="59" t="n">
        <v>1449.340010929981</v>
      </c>
      <c r="K44" s="59" t="n">
        <v>288.6698740385372</v>
      </c>
      <c r="L44" s="59" t="n">
        <v>255.7967151860537</v>
      </c>
      <c r="M44" s="59" t="n">
        <v>1945.04684739014</v>
      </c>
      <c r="N44" s="59" t="n">
        <v>1034.317335588033</v>
      </c>
      <c r="O44" s="59" t="n">
        <v>345.9125701822206</v>
      </c>
    </row>
    <row r="45">
      <c r="A45" s="37" t="inlineStr">
        <is>
          <t>CP Cér</t>
        </is>
      </c>
      <c r="B45" s="59" t="n">
        <v>2999.981695561348</v>
      </c>
      <c r="C45" s="59" t="n">
        <v>1469.720238437368</v>
      </c>
      <c r="D45" s="59" t="n">
        <v>440.3439493120118</v>
      </c>
      <c r="E45" s="59" t="n">
        <v>43.94250232736412</v>
      </c>
      <c r="F45" s="59" t="n">
        <v>11.4013099207612</v>
      </c>
      <c r="G45" s="59" t="n">
        <v>34.10846233132817</v>
      </c>
      <c r="H45" s="59" t="n">
        <v>56.63959806074943</v>
      </c>
      <c r="I45" s="59" t="n">
        <v>0.9294592606233958</v>
      </c>
      <c r="J45" s="59" t="n">
        <v>483.7708413369606</v>
      </c>
      <c r="K45" s="59" t="n">
        <v>116.1976421697177</v>
      </c>
      <c r="L45" s="59" t="n">
        <v>49.1610965773797</v>
      </c>
      <c r="M45" s="59" t="n">
        <v>155.3948585857709</v>
      </c>
      <c r="N45" s="59" t="n">
        <v>103.8098854437916</v>
      </c>
      <c r="O45" s="59" t="n">
        <v>24.62313181872172</v>
      </c>
    </row>
    <row r="46">
      <c r="A46" s="37" t="inlineStr">
        <is>
          <t>Tourteaux</t>
        </is>
      </c>
      <c r="B46" s="59" t="n">
        <v>7823.147828414375</v>
      </c>
      <c r="C46" s="59" t="n">
        <v>2603.111418416872</v>
      </c>
      <c r="D46" s="59" t="n">
        <v>772.6609964183879</v>
      </c>
      <c r="E46" s="59" t="n">
        <v>15.01529905371398</v>
      </c>
      <c r="F46" s="59" t="n">
        <v>33.00230404017167</v>
      </c>
      <c r="G46" s="59" t="n">
        <v>56.14431426502581</v>
      </c>
      <c r="H46" s="59" t="n">
        <v>100.8105502107627</v>
      </c>
      <c r="I46" s="59" t="n">
        <v>236.5584569986775</v>
      </c>
      <c r="J46" s="59" t="n">
        <v>845.8874280460218</v>
      </c>
      <c r="K46" s="59" t="n">
        <v>145.0761147426058</v>
      </c>
      <c r="L46" s="59" t="n">
        <v>159.9107388426058</v>
      </c>
      <c r="M46" s="59" t="n">
        <v>1458.661776725676</v>
      </c>
      <c r="N46" s="59" t="n">
        <v>780.0980201163408</v>
      </c>
      <c r="O46" s="59" t="n">
        <v>242.6022382782993</v>
      </c>
    </row>
    <row r="47">
      <c r="A47" s="41" t="inlineStr">
        <is>
          <t>Ttx soja</t>
        </is>
      </c>
      <c r="B47" s="59" t="n">
        <v>3824.206706646618</v>
      </c>
      <c r="C47" s="59" t="n">
        <v>1366.702773800032</v>
      </c>
      <c r="D47" s="59" t="n">
        <v>290.4087574905662</v>
      </c>
      <c r="E47" s="59" t="n">
        <v>0.5933650832019352</v>
      </c>
      <c r="F47" s="59" t="n">
        <v>20.16152540264934</v>
      </c>
      <c r="G47" s="59" t="n">
        <v>8.407492876197116</v>
      </c>
      <c r="H47" s="59" t="n">
        <v>0</v>
      </c>
      <c r="I47" s="59" t="n">
        <v>49.33401753087246</v>
      </c>
      <c r="J47" s="59" t="n">
        <v>162.4158186612828</v>
      </c>
      <c r="K47" s="59" t="n">
        <v>3.462939776214858</v>
      </c>
      <c r="L47" s="59" t="n">
        <v>58.36772759588042</v>
      </c>
      <c r="M47" s="59" t="n">
        <v>1127.496600864804</v>
      </c>
      <c r="N47" s="59" t="n">
        <v>424.8697851458808</v>
      </c>
      <c r="O47" s="59" t="n">
        <v>102.5589899230747</v>
      </c>
    </row>
    <row r="48">
      <c r="A48" s="41" t="inlineStr">
        <is>
          <t>Ttx colza</t>
        </is>
      </c>
      <c r="B48" s="59" t="n">
        <v>2272.464035363796</v>
      </c>
      <c r="C48" s="59" t="n">
        <v>1185.793422071149</v>
      </c>
      <c r="D48" s="59" t="n">
        <v>325.2165366742871</v>
      </c>
      <c r="E48" s="59" t="n">
        <v>11.77219360734457</v>
      </c>
      <c r="F48" s="59" t="n">
        <v>11.71825611984253</v>
      </c>
      <c r="G48" s="59" t="n">
        <v>31.2200659961946</v>
      </c>
      <c r="H48" s="59" t="n">
        <v>2.240551881572429</v>
      </c>
      <c r="I48" s="59" t="n">
        <v>0.0114547145011454</v>
      </c>
      <c r="J48" s="59" t="n">
        <v>358.9556410676902</v>
      </c>
      <c r="K48" s="59" t="n">
        <v>60.72676253473061</v>
      </c>
      <c r="L48" s="59" t="n">
        <v>84.95464788774051</v>
      </c>
      <c r="M48" s="59" t="n">
        <v>143.104712553277</v>
      </c>
      <c r="N48" s="59" t="n">
        <v>0.5585581042833235</v>
      </c>
      <c r="O48" s="59" t="n">
        <v>54.33189169564891</v>
      </c>
    </row>
    <row r="49">
      <c r="A49" s="41" t="inlineStr">
        <is>
          <t>Ttx tournesol</t>
        </is>
      </c>
      <c r="B49" s="59" t="n">
        <v>1654.22829758426</v>
      </c>
      <c r="C49" s="59" t="n">
        <v>48.77329471173069</v>
      </c>
      <c r="D49" s="59" t="n">
        <v>158.5263257929412</v>
      </c>
      <c r="E49" s="59" t="n">
        <v>2.1316444681631</v>
      </c>
      <c r="F49" s="59" t="n">
        <v>0.6368262913709613</v>
      </c>
      <c r="G49" s="59" t="n">
        <v>14.17443360280982</v>
      </c>
      <c r="H49" s="59" t="n">
        <v>99.75799212185449</v>
      </c>
      <c r="I49" s="59" t="n">
        <v>187.0806720917147</v>
      </c>
      <c r="J49" s="59" t="n">
        <v>318.3672793937041</v>
      </c>
      <c r="K49" s="59" t="n">
        <v>79.92387404851213</v>
      </c>
      <c r="L49" s="59" t="n">
        <v>16.13727258452867</v>
      </c>
      <c r="M49" s="59" t="n">
        <v>136.9024488755803</v>
      </c>
      <c r="N49" s="59" t="n">
        <v>338.5746143293709</v>
      </c>
      <c r="O49" s="59" t="n">
        <v>84.73498761349883</v>
      </c>
    </row>
    <row r="50">
      <c r="A50" s="41" t="inlineStr">
        <is>
          <t>Autres ttx</t>
        </is>
      </c>
      <c r="B50" s="59" t="n">
        <v>72.06079021585168</v>
      </c>
      <c r="C50" s="59" t="n">
        <v>0.7421337859578614</v>
      </c>
      <c r="D50" s="59" t="n">
        <v>0.03560734215233525</v>
      </c>
      <c r="E50" s="59" t="n">
        <v>0.3585809075773152</v>
      </c>
      <c r="F50" s="59" t="n">
        <v>0.04652704661719902</v>
      </c>
      <c r="G50" s="59" t="n">
        <v>0.8086742836564057</v>
      </c>
      <c r="H50" s="59" t="n">
        <v>0.01553041599256601</v>
      </c>
      <c r="I50" s="59" t="n">
        <v>0.01137883452693311</v>
      </c>
      <c r="J50" s="59" t="n">
        <v>5.954852154246325</v>
      </c>
      <c r="K50" s="59" t="n">
        <v>1.326255077202302</v>
      </c>
      <c r="L50" s="59" t="n">
        <v>0.03767229949577178</v>
      </c>
      <c r="M50" s="59" t="n">
        <v>50.67008661856738</v>
      </c>
      <c r="N50" s="59" t="n">
        <v>16.88610688758094</v>
      </c>
      <c r="O50" s="59" t="n">
        <v>0.5363344414640975</v>
      </c>
    </row>
    <row r="51">
      <c r="A51" s="37" t="inlineStr">
        <is>
          <t>Huiles vég.</t>
        </is>
      </c>
      <c r="B51" s="59" t="n">
        <v>111.8900221168996</v>
      </c>
      <c r="C51" s="59" t="n">
        <v>0.06898448465340014</v>
      </c>
      <c r="D51" s="59" t="n">
        <v>0.3057473329847709</v>
      </c>
      <c r="E51" s="59" t="n">
        <v>0.3200539911111766</v>
      </c>
      <c r="F51" s="59" t="n">
        <v>0.01863514993339156</v>
      </c>
      <c r="G51" s="59" t="n">
        <v>0.01858108844131548</v>
      </c>
      <c r="H51" s="59" t="n">
        <v>0.4261250190422796</v>
      </c>
      <c r="I51" s="59" t="n">
        <v>0.01085017153617466</v>
      </c>
      <c r="J51" s="59" t="n">
        <v>2.706407298829562</v>
      </c>
      <c r="K51" s="59" t="n">
        <v>0.3161581130216021</v>
      </c>
      <c r="L51" s="59" t="n">
        <v>0.9926950068456677</v>
      </c>
      <c r="M51" s="59" t="n">
        <v>91.53270227864294</v>
      </c>
      <c r="N51" s="59" t="n">
        <v>18.06433545346534</v>
      </c>
      <c r="O51" s="59" t="n">
        <v>0.4240088817123179</v>
      </c>
    </row>
    <row r="52">
      <c r="A52" s="37" t="inlineStr">
        <is>
          <t>Luzerne déshy.</t>
        </is>
      </c>
      <c r="B52" s="59" t="n">
        <v>575.5468892791482</v>
      </c>
      <c r="C52" s="59" t="n">
        <v>219.0893889906962</v>
      </c>
      <c r="D52" s="59" t="n">
        <v>125.1921818339257</v>
      </c>
      <c r="E52" s="59" t="n">
        <v>43.55913668687788</v>
      </c>
      <c r="F52" s="59" t="n">
        <v>41.4073793949006</v>
      </c>
      <c r="G52" s="59" t="n">
        <v>11.38403233674115</v>
      </c>
      <c r="H52" s="59" t="n">
        <v>77.13010253384185</v>
      </c>
      <c r="I52" s="59" t="n">
        <v>56.27507735937706</v>
      </c>
      <c r="M52" s="59" t="n">
        <v>0</v>
      </c>
      <c r="N52" s="59" t="n">
        <v>0</v>
      </c>
      <c r="O52" s="59" t="n">
        <v>0</v>
      </c>
    </row>
    <row r="53">
      <c r="A53" s="37" t="inlineStr">
        <is>
          <t>Pulpes bett.</t>
        </is>
      </c>
      <c r="B53" s="59" t="n">
        <v>899.9944601151321</v>
      </c>
      <c r="C53" s="59" t="n">
        <v>488.3447741227033</v>
      </c>
      <c r="D53" s="59" t="n">
        <v>232.8664977767248</v>
      </c>
      <c r="E53" s="59" t="n">
        <v>27.45329206077838</v>
      </c>
      <c r="F53" s="59" t="n">
        <v>4.751527986192377</v>
      </c>
      <c r="G53" s="59" t="n">
        <v>37.71194235392004</v>
      </c>
      <c r="H53" s="59" t="n">
        <v>81.36610965076437</v>
      </c>
      <c r="I53" s="59" t="n">
        <v>0.9895775717591478</v>
      </c>
      <c r="J53" s="59" t="n">
        <v>2.51517518101107</v>
      </c>
      <c r="K53" s="59" t="n">
        <v>2.397994600556861</v>
      </c>
      <c r="L53" s="59" t="n">
        <v>1.723836229854676</v>
      </c>
      <c r="M53" s="59" t="n">
        <v>5.9828894952855</v>
      </c>
      <c r="N53" s="59" t="n">
        <v>4.832541898975889</v>
      </c>
      <c r="O53" s="59" t="n">
        <v>0.6221350790851934</v>
      </c>
    </row>
    <row r="54">
      <c r="A54" s="37" t="inlineStr">
        <is>
          <t>Autres CP</t>
        </is>
      </c>
      <c r="B54" s="59">
        <f>B55+B56+B57</f>
        <v/>
      </c>
      <c r="C54" s="59">
        <f>C55+C56+C57</f>
        <v/>
      </c>
      <c r="D54" s="59">
        <f>D55+D56+D57</f>
        <v/>
      </c>
      <c r="E54" s="59">
        <f>E55+E56+E57</f>
        <v/>
      </c>
      <c r="F54" s="59">
        <f>F55+F56+F57</f>
        <v/>
      </c>
      <c r="G54" s="59">
        <f>G55+G56+G57</f>
        <v/>
      </c>
      <c r="H54" s="59">
        <f>H55+H56+H57</f>
        <v/>
      </c>
      <c r="I54" s="59">
        <f>I55+I56+I57</f>
        <v/>
      </c>
      <c r="J54" s="59">
        <f>J55+J56+J57</f>
        <v/>
      </c>
      <c r="K54" s="59">
        <f>K55+K56+K57</f>
        <v/>
      </c>
      <c r="L54" s="59">
        <f>L55+L56+L57</f>
        <v/>
      </c>
      <c r="M54" s="59">
        <f>M55+M56+M57</f>
        <v/>
      </c>
      <c r="N54" s="59">
        <f>N55+N56+N57</f>
        <v/>
      </c>
      <c r="O54" s="59">
        <f>O55+O56+O57</f>
        <v/>
      </c>
    </row>
    <row r="55">
      <c r="A55" s="41" t="inlineStr">
        <is>
          <t>CP liq bett.</t>
        </is>
      </c>
      <c r="B55" s="59" t="n">
        <v>150.0005671448709</v>
      </c>
      <c r="C55" s="59" t="n">
        <v>81.6035981573642</v>
      </c>
      <c r="D55" s="59" t="n">
        <v>16.82098684527331</v>
      </c>
      <c r="E55" s="59" t="n">
        <v>6.614912567117317</v>
      </c>
      <c r="F55" s="59" t="n">
        <v>0.01923044107757335</v>
      </c>
      <c r="G55" s="59" t="n">
        <v>0.01916999995911625</v>
      </c>
      <c r="H55" s="59" t="n">
        <v>4.506070743797719</v>
      </c>
      <c r="I55" s="59" t="n">
        <v>0.01093681438878174</v>
      </c>
      <c r="J55" s="59" t="n">
        <v>26.27292737128399</v>
      </c>
      <c r="K55" s="59" t="n">
        <v>0.935312514297732</v>
      </c>
      <c r="L55" s="59" t="n">
        <v>0.03764614071257856</v>
      </c>
      <c r="M55" s="59" t="n">
        <v>8.223906555930395</v>
      </c>
      <c r="N55" s="59" t="n">
        <v>5.888875544605466</v>
      </c>
      <c r="O55" s="59" t="n">
        <v>0.4106811369569879</v>
      </c>
    </row>
    <row r="56">
      <c r="A56" s="41" t="inlineStr">
        <is>
          <t>CP orig. anim.</t>
        </is>
      </c>
      <c r="B56" s="59" t="n">
        <v>27.10907901336271</v>
      </c>
      <c r="C56" s="59" t="n">
        <v>0.06572826568888829</v>
      </c>
      <c r="D56" s="59" t="n">
        <v>0.2918638846430446</v>
      </c>
      <c r="E56" s="59" t="n">
        <v>0.3175662044419597</v>
      </c>
      <c r="F56" s="59" t="n">
        <v>0.01865718197997951</v>
      </c>
      <c r="G56" s="59" t="n">
        <v>0.01815843011959876</v>
      </c>
      <c r="H56" s="59" t="n">
        <v>0.423967986882791</v>
      </c>
      <c r="I56" s="59" t="n">
        <v>0.01079772202828042</v>
      </c>
      <c r="J56" s="59" t="n">
        <v>2.766229379770215</v>
      </c>
      <c r="K56" s="59" t="n">
        <v>0.3822110180185079</v>
      </c>
      <c r="L56" s="59" t="n">
        <v>16.79940781648656</v>
      </c>
      <c r="M56" s="59" t="n">
        <v>4.980570037498195</v>
      </c>
      <c r="N56" s="59" t="n">
        <v>4.135709304642917</v>
      </c>
      <c r="O56" s="59" t="n">
        <v>0.4261778760931343</v>
      </c>
    </row>
    <row r="57">
      <c r="A57" s="41" t="inlineStr">
        <is>
          <t>Autres MP</t>
        </is>
      </c>
      <c r="B57" s="59" t="n">
        <v>1108.556654458285</v>
      </c>
      <c r="C57" s="59" t="n">
        <v>283.3951961188521</v>
      </c>
      <c r="D57" s="59" t="n">
        <v>136.3213008706308</v>
      </c>
      <c r="E57" s="59" t="n">
        <v>18.71544450617075</v>
      </c>
      <c r="F57" s="59" t="n">
        <v>16.00783097267912</v>
      </c>
      <c r="G57" s="59" t="n">
        <v>22.23376630713496</v>
      </c>
      <c r="H57" s="59" t="n">
        <v>11.15624006237862</v>
      </c>
      <c r="I57" s="59" t="n">
        <v>16.76047349659258</v>
      </c>
      <c r="J57" s="59" t="n">
        <v>82.58413625078791</v>
      </c>
      <c r="K57" s="59" t="n">
        <v>20.91543102700957</v>
      </c>
      <c r="L57" s="59" t="n">
        <v>24.640484466166</v>
      </c>
      <c r="M57" s="59" t="n">
        <v>218.4240145920383</v>
      </c>
      <c r="N57" s="59" t="n">
        <v>114.1671427105121</v>
      </c>
      <c r="O57" s="59" t="n">
        <v>75.94803157245141</v>
      </c>
    </row>
    <row r="58">
      <c r="A58" s="37" t="inlineStr">
        <is>
          <t>AMV</t>
        </is>
      </c>
      <c r="B58" s="59" t="n">
        <v>708.146936414247</v>
      </c>
      <c r="C58" s="59" t="n">
        <v>235.6815923894018</v>
      </c>
      <c r="D58" s="59" t="n">
        <v>80.51577993397798</v>
      </c>
      <c r="E58" s="59" t="n">
        <v>0.01871683062741488</v>
      </c>
      <c r="F58" s="59" t="n">
        <v>1.011164399778081</v>
      </c>
      <c r="G58" s="59" t="n">
        <v>9.887737357872584</v>
      </c>
      <c r="H58" s="59" t="n">
        <v>1.010843173296552</v>
      </c>
      <c r="I58" s="59" t="n">
        <v>0.009244905443743493</v>
      </c>
      <c r="J58" s="59" t="n">
        <v>131.5952048031564</v>
      </c>
      <c r="K58" s="59" t="n">
        <v>28.9898385764415</v>
      </c>
      <c r="L58" s="59" t="n">
        <v>27.38705404497701</v>
      </c>
      <c r="M58" s="59" t="n">
        <v>106.3287748952473</v>
      </c>
      <c r="N58" s="59" t="n">
        <v>94.69471018502774</v>
      </c>
      <c r="O58" s="59" t="n">
        <v>1.98996737444123</v>
      </c>
    </row>
    <row r="59">
      <c r="A59" s="37" t="inlineStr">
        <is>
          <t>Matières premières "concentrés"</t>
        </is>
      </c>
      <c r="B59" s="59" t="n">
        <v>34036.74433480056</v>
      </c>
      <c r="C59" s="59" t="n">
        <v>8446.281957497829</v>
      </c>
      <c r="D59" s="59" t="n">
        <v>4018.876592335315</v>
      </c>
      <c r="E59" s="59" t="n">
        <v>403.8503299690187</v>
      </c>
      <c r="F59" s="59" t="n">
        <v>281.8625542750057</v>
      </c>
      <c r="G59" s="59" t="n">
        <v>520.5166157317725</v>
      </c>
      <c r="H59" s="59" t="n">
        <v>398.992027475549</v>
      </c>
      <c r="I59" s="59" t="n">
        <v>308.6982816901801</v>
      </c>
      <c r="J59" s="59" t="n">
        <v>5476.05394746236</v>
      </c>
      <c r="K59" s="59" t="n">
        <v>1321.027906791616</v>
      </c>
      <c r="L59" s="59" t="n">
        <v>968.8010999372549</v>
      </c>
      <c r="M59" s="59" t="n">
        <v>6089.990811588614</v>
      </c>
      <c r="N59" s="59" t="n">
        <v>3254.993394250907</v>
      </c>
      <c r="O59" s="59" t="n">
        <v>2099.991524761234</v>
      </c>
    </row>
    <row r="60"/>
    <row r="61">
      <c r="A61" s="37" t="inlineStr">
        <is>
          <t>Grains collecté + imports</t>
        </is>
      </c>
      <c r="B61" s="59" t="n">
        <v>11682.05727639919</v>
      </c>
      <c r="C61" s="59" t="n">
        <v>1064.268248654429</v>
      </c>
      <c r="D61" s="59" t="n">
        <v>597.9952618131247</v>
      </c>
      <c r="E61" s="59" t="n">
        <v>150.6407351197351</v>
      </c>
      <c r="F61" s="59" t="n">
        <v>71.33066540079756</v>
      </c>
      <c r="G61" s="59" t="n">
        <v>170.1226989921874</v>
      </c>
      <c r="H61" s="59" t="n">
        <v>31.12128667950798</v>
      </c>
      <c r="I61" s="59" t="n">
        <v>1.325248064899097</v>
      </c>
      <c r="J61" s="59" t="n">
        <v>2115.561360242851</v>
      </c>
      <c r="K61" s="59" t="n">
        <v>653.0841662877252</v>
      </c>
      <c r="L61" s="59" t="n">
        <v>686.0432083137755</v>
      </c>
      <c r="M61" s="59" t="n">
        <v>3382.831444997037</v>
      </c>
      <c r="N61" s="59" t="n">
        <v>1472.363166107781</v>
      </c>
      <c r="O61" s="59" t="n">
        <v>1283.68491668251</v>
      </c>
    </row>
    <row r="62">
      <c r="A62" s="37" t="inlineStr">
        <is>
          <t>Grains non-collecté</t>
        </is>
      </c>
      <c r="B62" s="59" t="n">
        <v>7954.835535116061</v>
      </c>
      <c r="C62" s="59" t="n">
        <v>2002.63164836093</v>
      </c>
      <c r="D62" s="59" t="n">
        <v>1614.720375948283</v>
      </c>
      <c r="E62" s="59" t="n">
        <v>100.2011283602826</v>
      </c>
      <c r="F62" s="59" t="n">
        <v>106.8742002305593</v>
      </c>
      <c r="G62" s="59" t="n">
        <v>182.9115477685339</v>
      </c>
      <c r="H62" s="59" t="n">
        <v>33.50052406490443</v>
      </c>
      <c r="I62" s="59" t="n">
        <v>0.9024803663145066</v>
      </c>
      <c r="J62" s="59" t="n">
        <v>1779.234312043759</v>
      </c>
      <c r="K62" s="59" t="n">
        <v>351.6198187511776</v>
      </c>
      <c r="M62" s="59" t="n">
        <v>656.2990999258601</v>
      </c>
      <c r="N62" s="59" t="n">
        <v>655.136725972029</v>
      </c>
      <c r="O62" s="59" t="n">
        <v>468.4253036837239</v>
      </c>
    </row>
    <row r="63">
      <c r="B63" s="59">
        <f>B62+B61</f>
        <v/>
      </c>
      <c r="C63" s="59">
        <f>C62+C61</f>
        <v/>
      </c>
      <c r="D63" s="59">
        <f>D62+D61</f>
        <v/>
      </c>
      <c r="E63" s="59">
        <f>E62+E61</f>
        <v/>
      </c>
      <c r="F63" s="59">
        <f>F62+F61</f>
        <v/>
      </c>
      <c r="G63" s="59">
        <f>G62+G61</f>
        <v/>
      </c>
      <c r="H63" s="59">
        <f>H62+H61</f>
        <v/>
      </c>
      <c r="I63" s="59">
        <f>I62+I61</f>
        <v/>
      </c>
      <c r="J63" s="59">
        <f>J62+J61</f>
        <v/>
      </c>
      <c r="K63" s="59">
        <f>K62+K61</f>
        <v/>
      </c>
      <c r="L63" s="59">
        <f>L62+L61</f>
        <v/>
      </c>
      <c r="M63" s="59">
        <f>M62+M61</f>
        <v/>
      </c>
      <c r="N63" s="59">
        <f>N62+N61</f>
        <v/>
      </c>
      <c r="O63" s="59">
        <f>O62+O61</f>
        <v/>
      </c>
    </row>
    <row r="64"/>
  </sheetData>
  <pageMargins left="0.7" right="0.7" top="0.75" bottom="0.75" header="0.3" footer="0.3"/>
  <pageSetup orientation="portrait" paperSize="9"/>
</worksheet>
</file>

<file path=xl/worksheets/sheet13.xml><?xml version="1.0" encoding="utf-8"?>
<worksheet xmlns:r="http://schemas.openxmlformats.org/officeDocument/2006/relationships" xmlns="http://schemas.openxmlformats.org/spreadsheetml/2006/main">
  <sheetPr>
    <outlinePr summaryBelow="1" summaryRight="1"/>
    <pageSetUpPr/>
  </sheetPr>
  <dimension ref="A1:AB96"/>
  <sheetViews>
    <sheetView topLeftCell="D28" zoomScale="90" zoomScaleNormal="90" workbookViewId="0">
      <selection activeCell="K937" sqref="K937"/>
    </sheetView>
  </sheetViews>
  <sheetFormatPr baseColWidth="10" defaultRowHeight="15"/>
  <sheetData>
    <row r="1">
      <c r="A1" s="54" t="inlineStr">
        <is>
          <t>origine</t>
        </is>
      </c>
      <c r="B1" s="54" t="inlineStr">
        <is>
          <t>destination</t>
        </is>
      </c>
      <c r="C1" s="54" t="inlineStr">
        <is>
          <t>valeur out</t>
        </is>
      </c>
      <c r="D1" s="56" t="inlineStr">
        <is>
          <t>MC min</t>
        </is>
      </c>
      <c r="E1" s="56" t="inlineStr">
        <is>
          <t>MC max</t>
        </is>
      </c>
      <c r="F1" s="55" t="inlineStr">
        <is>
          <t>MC p0</t>
        </is>
      </c>
      <c r="G1" s="55" t="inlineStr">
        <is>
          <t>MC p5</t>
        </is>
      </c>
      <c r="H1" s="55" t="inlineStr">
        <is>
          <t>MC p10</t>
        </is>
      </c>
      <c r="I1" s="55" t="inlineStr">
        <is>
          <t>MC p20</t>
        </is>
      </c>
      <c r="J1" s="55" t="inlineStr">
        <is>
          <t>MC p30</t>
        </is>
      </c>
      <c r="K1" s="55" t="inlineStr">
        <is>
          <t>MC p40</t>
        </is>
      </c>
      <c r="L1" s="55" t="inlineStr">
        <is>
          <t>MC p50</t>
        </is>
      </c>
      <c r="M1" s="55" t="inlineStr">
        <is>
          <t>MC p60</t>
        </is>
      </c>
      <c r="N1" s="55" t="inlineStr">
        <is>
          <t>MC p70</t>
        </is>
      </c>
      <c r="O1" s="55" t="inlineStr">
        <is>
          <t>MC p80</t>
        </is>
      </c>
      <c r="P1" s="55" t="inlineStr">
        <is>
          <t>MC p90</t>
        </is>
      </c>
      <c r="Q1" s="55" t="inlineStr">
        <is>
          <t>MC p95</t>
        </is>
      </c>
      <c r="R1" s="55" t="inlineStr">
        <is>
          <t>MC p100</t>
        </is>
      </c>
      <c r="S1" s="55" t="inlineStr">
        <is>
          <t>MC hist0</t>
        </is>
      </c>
      <c r="T1" s="55" t="inlineStr">
        <is>
          <t>MC hist1</t>
        </is>
      </c>
      <c r="U1" s="55" t="inlineStr">
        <is>
          <t>MC hist2</t>
        </is>
      </c>
      <c r="V1" s="55" t="inlineStr">
        <is>
          <t>MC hist3</t>
        </is>
      </c>
      <c r="W1" s="55" t="inlineStr">
        <is>
          <t>MC hist4</t>
        </is>
      </c>
      <c r="X1" s="55" t="inlineStr">
        <is>
          <t>MC hist5</t>
        </is>
      </c>
      <c r="Y1" s="55" t="inlineStr">
        <is>
          <t>MC hist6</t>
        </is>
      </c>
      <c r="Z1" s="55" t="inlineStr">
        <is>
          <t>MC hist7</t>
        </is>
      </c>
      <c r="AA1" s="55" t="inlineStr">
        <is>
          <t>MC hist8</t>
        </is>
      </c>
      <c r="AB1" s="55" t="inlineStr">
        <is>
          <t>MC hist9</t>
        </is>
      </c>
    </row>
    <row r="2">
      <c r="A2" s="58" t="inlineStr">
        <is>
          <t>CP Cér</t>
        </is>
      </c>
      <c r="B2" s="58" t="inlineStr">
        <is>
          <t>Feed</t>
        </is>
      </c>
      <c r="C2" s="58" t="n">
        <v>2999.981695561348</v>
      </c>
      <c r="D2" s="58" t="n">
        <v>3010</v>
      </c>
      <c r="E2" s="58" t="n">
        <v>3310</v>
      </c>
      <c r="F2" s="58" t="n">
        <v>3000</v>
      </c>
      <c r="G2" s="58" t="n">
        <v>3010</v>
      </c>
      <c r="H2" s="58" t="n">
        <v>3030</v>
      </c>
      <c r="I2" s="58" t="n">
        <v>3060</v>
      </c>
      <c r="J2" s="58" t="n">
        <v>3100</v>
      </c>
      <c r="K2" s="58" t="n">
        <v>3130</v>
      </c>
      <c r="L2" s="58" t="n">
        <v>3160</v>
      </c>
      <c r="M2" s="58" t="n">
        <v>3200</v>
      </c>
      <c r="N2" s="58" t="n">
        <v>3230</v>
      </c>
      <c r="O2" s="58" t="n">
        <v>3260</v>
      </c>
      <c r="P2" s="58" t="n">
        <v>3300</v>
      </c>
      <c r="Q2" s="58" t="n">
        <v>3310</v>
      </c>
      <c r="R2" s="58" t="n">
        <v>2925</v>
      </c>
      <c r="S2" s="58" t="n">
        <v>348</v>
      </c>
      <c r="T2" s="58" t="n">
        <v>348</v>
      </c>
      <c r="U2" s="58" t="n">
        <v>261</v>
      </c>
      <c r="V2" s="58" t="n">
        <v>348</v>
      </c>
      <c r="W2" s="58" t="n">
        <v>261</v>
      </c>
      <c r="X2" s="58" t="n">
        <v>348</v>
      </c>
      <c r="Y2" s="58" t="n">
        <v>348</v>
      </c>
      <c r="Z2" s="58" t="n">
        <v>261</v>
      </c>
      <c r="AA2" s="58" t="n">
        <v>327</v>
      </c>
      <c r="AB2" s="58" t="n">
        <v>76</v>
      </c>
    </row>
    <row r="3">
      <c r="A3" t="inlineStr">
        <is>
          <t>CP orge</t>
        </is>
      </c>
      <c r="B3" t="inlineStr">
        <is>
          <t>FAB</t>
        </is>
      </c>
      <c r="C3" t="n">
        <v>164.6934583718121</v>
      </c>
      <c r="D3" t="n">
        <v>73</v>
      </c>
      <c r="E3" t="n">
        <v>263</v>
      </c>
      <c r="F3" t="n">
        <v>63</v>
      </c>
      <c r="G3" t="n">
        <v>73</v>
      </c>
      <c r="H3" t="n">
        <v>83</v>
      </c>
      <c r="I3" t="n">
        <v>103</v>
      </c>
      <c r="J3" t="n">
        <v>123</v>
      </c>
      <c r="K3" t="n">
        <v>143</v>
      </c>
      <c r="L3" t="n">
        <v>168</v>
      </c>
      <c r="M3" t="n">
        <v>193</v>
      </c>
      <c r="N3" t="n">
        <v>213</v>
      </c>
      <c r="O3" t="n">
        <v>233</v>
      </c>
      <c r="P3" t="n">
        <v>253</v>
      </c>
      <c r="Q3" t="n">
        <v>263</v>
      </c>
      <c r="R3" t="n">
        <v>1913</v>
      </c>
      <c r="S3" t="n">
        <v>261</v>
      </c>
      <c r="T3" t="n">
        <v>174</v>
      </c>
      <c r="U3" t="n">
        <v>174</v>
      </c>
      <c r="V3" t="n">
        <v>174</v>
      </c>
      <c r="W3" t="n">
        <v>174</v>
      </c>
      <c r="X3" t="n">
        <v>174</v>
      </c>
      <c r="Y3" t="n">
        <v>174</v>
      </c>
      <c r="Z3" t="n">
        <v>174</v>
      </c>
      <c r="AA3" t="n">
        <v>174</v>
      </c>
      <c r="AB3" t="n">
        <v>261</v>
      </c>
    </row>
    <row r="4">
      <c r="A4" s="58" t="inlineStr">
        <is>
          <t>CP orge</t>
        </is>
      </c>
      <c r="B4" s="58" t="inlineStr">
        <is>
          <t>Feed</t>
        </is>
      </c>
      <c r="C4" s="58" t="n">
        <v>299.3313693025017</v>
      </c>
      <c r="D4" s="58" t="n">
        <v>227</v>
      </c>
      <c r="E4" s="58" t="n">
        <v>397</v>
      </c>
      <c r="F4" s="58" t="n">
        <v>217</v>
      </c>
      <c r="G4" s="58" t="n">
        <v>227</v>
      </c>
      <c r="H4" s="58" t="n">
        <v>236</v>
      </c>
      <c r="I4" s="58" t="n">
        <v>255</v>
      </c>
      <c r="J4" s="58" t="n">
        <v>274</v>
      </c>
      <c r="K4" s="58" t="n">
        <v>293</v>
      </c>
      <c r="L4" s="58" t="n">
        <v>312</v>
      </c>
      <c r="M4" s="58" t="n">
        <v>331</v>
      </c>
      <c r="N4" s="58" t="n">
        <v>350</v>
      </c>
      <c r="O4" s="58" t="n">
        <v>369</v>
      </c>
      <c r="P4" s="58" t="n">
        <v>388</v>
      </c>
      <c r="Q4" s="58" t="n">
        <v>397</v>
      </c>
      <c r="R4" s="58" t="n">
        <v>1739</v>
      </c>
      <c r="S4" s="58" t="n">
        <v>174</v>
      </c>
      <c r="T4" s="58" t="n">
        <v>174</v>
      </c>
      <c r="U4" s="58" t="n">
        <v>174</v>
      </c>
      <c r="V4" s="58" t="n">
        <v>174</v>
      </c>
      <c r="W4" s="58" t="n">
        <v>174</v>
      </c>
      <c r="X4" s="58" t="n">
        <v>174</v>
      </c>
      <c r="Y4" s="58" t="n">
        <v>174</v>
      </c>
      <c r="Z4" s="58" t="n">
        <v>174</v>
      </c>
      <c r="AA4" s="58" t="n">
        <v>174</v>
      </c>
      <c r="AB4" s="58" t="n">
        <v>174</v>
      </c>
    </row>
    <row r="5">
      <c r="A5" s="59" t="inlineStr">
        <is>
          <t>Coproduits</t>
        </is>
      </c>
      <c r="B5" s="59" t="inlineStr">
        <is>
          <t>BL</t>
        </is>
      </c>
      <c r="C5" s="59" t="n">
        <v>5141.682535330857</v>
      </c>
      <c r="D5" s="59" t="n">
        <v>5070</v>
      </c>
      <c r="E5" s="59" t="n">
        <v>5224</v>
      </c>
      <c r="F5" s="59" t="n">
        <v>5037</v>
      </c>
      <c r="G5" s="59" t="n">
        <v>5079</v>
      </c>
      <c r="H5" s="59" t="n">
        <v>5091</v>
      </c>
      <c r="I5" s="59" t="n">
        <v>5108</v>
      </c>
      <c r="J5" s="59" t="n">
        <v>5123</v>
      </c>
      <c r="K5" s="59" t="n">
        <v>5137</v>
      </c>
      <c r="L5" s="59" t="n">
        <v>5143</v>
      </c>
      <c r="M5" s="59" t="n">
        <v>5150</v>
      </c>
      <c r="N5" s="59" t="n">
        <v>5159</v>
      </c>
      <c r="O5" s="59" t="n">
        <v>5167</v>
      </c>
      <c r="P5" s="59" t="n">
        <v>5194</v>
      </c>
      <c r="Q5" s="59" t="n">
        <v>5212</v>
      </c>
      <c r="R5" s="59" t="n">
        <v>86</v>
      </c>
      <c r="S5" s="59" t="n">
        <v>1</v>
      </c>
      <c r="T5" s="59" t="n">
        <v>4</v>
      </c>
      <c r="U5" s="59" t="n">
        <v>8</v>
      </c>
      <c r="V5" s="59" t="n">
        <v>13</v>
      </c>
      <c r="W5" s="59" t="n">
        <v>16</v>
      </c>
      <c r="X5" s="59" t="n">
        <v>20</v>
      </c>
      <c r="Y5" s="59" t="n">
        <v>13</v>
      </c>
      <c r="Z5" s="59" t="n">
        <v>7</v>
      </c>
      <c r="AA5" s="59" t="n">
        <v>4</v>
      </c>
      <c r="AB5" s="59" t="n">
        <v>1</v>
      </c>
    </row>
    <row r="6">
      <c r="A6" s="58" t="inlineStr">
        <is>
          <t>Matières premières "concentrés"</t>
        </is>
      </c>
      <c r="B6" s="58" t="inlineStr">
        <is>
          <t>Pc engraissement</t>
        </is>
      </c>
      <c r="C6" s="58" t="n">
        <v>5476.05394746236</v>
      </c>
      <c r="D6" s="58" t="n">
        <v>5404</v>
      </c>
      <c r="E6" s="58" t="n">
        <v>5549</v>
      </c>
      <c r="F6" s="58" t="n">
        <v>5376</v>
      </c>
      <c r="G6" s="58" t="n">
        <v>5415</v>
      </c>
      <c r="H6" s="58" t="n">
        <v>5430</v>
      </c>
      <c r="I6" s="58" t="n">
        <v>5441</v>
      </c>
      <c r="J6" s="58" t="n">
        <v>5449</v>
      </c>
      <c r="K6" s="58" t="n">
        <v>5460</v>
      </c>
      <c r="L6" s="58" t="n">
        <v>5468</v>
      </c>
      <c r="M6" s="58" t="n">
        <v>5484</v>
      </c>
      <c r="N6" s="58" t="n">
        <v>5501</v>
      </c>
      <c r="O6" s="58" t="n">
        <v>5514</v>
      </c>
      <c r="P6" s="58" t="n">
        <v>5540</v>
      </c>
      <c r="Q6" s="58" t="n">
        <v>5545</v>
      </c>
      <c r="R6" s="58" t="n">
        <v>86</v>
      </c>
      <c r="S6" s="58" t="n">
        <v>2</v>
      </c>
      <c r="T6" s="58" t="n">
        <v>5</v>
      </c>
      <c r="U6" s="58" t="n">
        <v>10</v>
      </c>
      <c r="V6" s="58" t="n">
        <v>19</v>
      </c>
      <c r="W6" s="58" t="n">
        <v>16</v>
      </c>
      <c r="X6" s="58" t="n">
        <v>9</v>
      </c>
      <c r="Y6" s="58" t="n">
        <v>14</v>
      </c>
      <c r="Z6" s="58" t="n">
        <v>7</v>
      </c>
      <c r="AA6" s="58" t="n">
        <v>4</v>
      </c>
      <c r="AB6" s="58" t="n">
        <v>1</v>
      </c>
    </row>
    <row r="7">
      <c r="A7" s="59" t="inlineStr">
        <is>
          <t>Tourteaux soja</t>
        </is>
      </c>
      <c r="B7" s="59" t="inlineStr">
        <is>
          <t>Palmip. gras</t>
        </is>
      </c>
      <c r="C7" s="59" t="n">
        <v>102.5589899230747</v>
      </c>
      <c r="D7" s="59" t="n">
        <v>50</v>
      </c>
      <c r="E7" s="59" t="n">
        <v>190</v>
      </c>
      <c r="F7" t="n">
        <v>50</v>
      </c>
      <c r="G7" t="n">
        <v>50</v>
      </c>
      <c r="H7" t="n">
        <v>60</v>
      </c>
      <c r="I7" t="n">
        <v>70</v>
      </c>
      <c r="J7" t="n">
        <v>90</v>
      </c>
      <c r="K7" t="n">
        <v>100</v>
      </c>
      <c r="L7" t="n">
        <v>120</v>
      </c>
      <c r="M7" t="n">
        <v>130</v>
      </c>
      <c r="N7" t="n">
        <v>150</v>
      </c>
      <c r="O7" t="n">
        <v>160</v>
      </c>
      <c r="P7" t="n">
        <v>180</v>
      </c>
      <c r="Q7" t="n">
        <v>190</v>
      </c>
      <c r="R7" t="n">
        <v>1255</v>
      </c>
      <c r="S7" t="n">
        <v>174</v>
      </c>
      <c r="T7" t="n">
        <v>174</v>
      </c>
      <c r="U7" t="n">
        <v>87</v>
      </c>
      <c r="V7" t="n">
        <v>174</v>
      </c>
      <c r="W7" t="n">
        <v>87</v>
      </c>
      <c r="X7" t="n">
        <v>174</v>
      </c>
      <c r="Y7" t="n">
        <v>174</v>
      </c>
      <c r="Z7" t="n">
        <v>78</v>
      </c>
      <c r="AA7" t="n">
        <v>107</v>
      </c>
      <c r="AB7" t="n">
        <v>27</v>
      </c>
    </row>
    <row r="8">
      <c r="A8" s="58" t="inlineStr">
        <is>
          <t>Céréales grain non-collecté</t>
        </is>
      </c>
      <c r="B8" s="58" t="inlineStr">
        <is>
          <t>Bovins intrac</t>
        </is>
      </c>
      <c r="C8" s="58" t="n">
        <v>3432.624429214282</v>
      </c>
      <c r="D8" s="58" t="n">
        <v>3365</v>
      </c>
      <c r="E8" s="58" t="n">
        <v>3500</v>
      </c>
      <c r="F8" s="58" t="n">
        <v>3356</v>
      </c>
      <c r="G8" s="58" t="n">
        <v>3370</v>
      </c>
      <c r="H8" s="58" t="n">
        <v>3381</v>
      </c>
      <c r="I8" s="58" t="n">
        <v>3397</v>
      </c>
      <c r="J8" s="58" t="n">
        <v>3403</v>
      </c>
      <c r="K8" s="58" t="n">
        <v>3414</v>
      </c>
      <c r="L8" s="58" t="n">
        <v>3432</v>
      </c>
      <c r="M8" s="58" t="n">
        <v>3442</v>
      </c>
      <c r="N8" s="58" t="n">
        <v>3452</v>
      </c>
      <c r="O8" s="58" t="n">
        <v>3461</v>
      </c>
      <c r="P8" s="58" t="n">
        <v>3486</v>
      </c>
      <c r="Q8" s="58" t="n">
        <v>3493</v>
      </c>
      <c r="R8" s="58" t="n">
        <v>86</v>
      </c>
      <c r="S8" s="58" t="n">
        <v>5</v>
      </c>
      <c r="T8" s="58" t="n">
        <v>10</v>
      </c>
      <c r="U8" s="58" t="n">
        <v>16</v>
      </c>
      <c r="V8" s="58" t="n">
        <v>10</v>
      </c>
      <c r="W8" s="58" t="n">
        <v>13</v>
      </c>
      <c r="X8" s="58" t="n">
        <v>20</v>
      </c>
      <c r="Y8" s="58" t="n">
        <v>4</v>
      </c>
      <c r="Z8" s="58" t="n">
        <v>7</v>
      </c>
      <c r="AA8" s="58" t="n">
        <v>0</v>
      </c>
      <c r="AB8" s="58" t="n">
        <v>2</v>
      </c>
    </row>
    <row r="9">
      <c r="A9" t="inlineStr">
        <is>
          <t>Céréales grain non-collecté</t>
        </is>
      </c>
      <c r="B9" t="inlineStr">
        <is>
          <t>BL intrac</t>
        </is>
      </c>
      <c r="C9" t="n">
        <v>1869.213321200731</v>
      </c>
      <c r="D9" t="n">
        <v>1798</v>
      </c>
      <c r="E9" t="n">
        <v>1932</v>
      </c>
      <c r="F9" t="n">
        <v>1795</v>
      </c>
      <c r="G9" t="n">
        <v>1809</v>
      </c>
      <c r="H9" t="n">
        <v>1824</v>
      </c>
      <c r="I9" t="n">
        <v>1836</v>
      </c>
      <c r="J9" t="n">
        <v>1845</v>
      </c>
      <c r="K9" t="n">
        <v>1853</v>
      </c>
      <c r="L9" t="n">
        <v>1867</v>
      </c>
      <c r="M9" t="n">
        <v>1876</v>
      </c>
      <c r="N9" t="n">
        <v>1885</v>
      </c>
      <c r="O9" t="n">
        <v>1904</v>
      </c>
      <c r="P9" t="n">
        <v>1917</v>
      </c>
      <c r="Q9" t="n">
        <v>1926</v>
      </c>
      <c r="R9" t="n">
        <v>86</v>
      </c>
      <c r="S9" t="n">
        <v>6</v>
      </c>
      <c r="T9" t="n">
        <v>6</v>
      </c>
      <c r="U9" t="n">
        <v>11</v>
      </c>
      <c r="V9" t="n">
        <v>15</v>
      </c>
      <c r="W9" t="n">
        <v>14</v>
      </c>
      <c r="X9" t="n">
        <v>9</v>
      </c>
      <c r="Y9" t="n">
        <v>10</v>
      </c>
      <c r="Z9" t="n">
        <v>11</v>
      </c>
      <c r="AA9" t="n">
        <v>4</v>
      </c>
      <c r="AB9" t="n">
        <v>1</v>
      </c>
    </row>
    <row r="10">
      <c r="A10" s="60" t="inlineStr">
        <is>
          <t>Tourteaux</t>
        </is>
      </c>
      <c r="B10" s="60" t="inlineStr">
        <is>
          <t>BL</t>
        </is>
      </c>
      <c r="C10" s="60" t="n">
        <v>2603.111418416872</v>
      </c>
      <c r="D10" s="60" t="n">
        <v>2532</v>
      </c>
      <c r="E10" s="60" t="n">
        <v>2663</v>
      </c>
      <c r="F10" s="60" t="n">
        <v>2519</v>
      </c>
      <c r="G10" s="60" t="n">
        <v>2546</v>
      </c>
      <c r="H10" s="60" t="n">
        <v>2558</v>
      </c>
      <c r="I10" s="60" t="n">
        <v>2569</v>
      </c>
      <c r="J10" s="60" t="n">
        <v>2581</v>
      </c>
      <c r="K10" s="60" t="n">
        <v>2592</v>
      </c>
      <c r="L10" s="60" t="n">
        <v>2600</v>
      </c>
      <c r="M10" s="60" t="n">
        <v>2610</v>
      </c>
      <c r="N10" s="60" t="n">
        <v>2622</v>
      </c>
      <c r="O10" s="60" t="n">
        <v>2631</v>
      </c>
      <c r="P10" s="60" t="n">
        <v>2643</v>
      </c>
      <c r="Q10" s="60" t="n">
        <v>2654</v>
      </c>
      <c r="R10" s="60" t="n">
        <v>86</v>
      </c>
      <c r="S10" s="60" t="n">
        <v>3</v>
      </c>
      <c r="T10" s="60" t="n">
        <v>6</v>
      </c>
      <c r="U10" s="60" t="n">
        <v>11</v>
      </c>
      <c r="V10" s="60" t="n">
        <v>18</v>
      </c>
      <c r="W10" s="60" t="n">
        <v>15</v>
      </c>
      <c r="X10" s="60" t="n">
        <v>15</v>
      </c>
      <c r="Y10" s="60" t="n">
        <v>11</v>
      </c>
      <c r="Z10" s="60" t="n">
        <v>6</v>
      </c>
      <c r="AA10" s="60" t="n">
        <v>1</v>
      </c>
      <c r="AB10" s="60" t="n">
        <v>1</v>
      </c>
    </row>
    <row r="11">
      <c r="A11" t="inlineStr">
        <is>
          <t>Tourteaux</t>
        </is>
      </c>
      <c r="B11" t="inlineStr">
        <is>
          <t>Bovins</t>
        </is>
      </c>
      <c r="C11" t="n">
        <v>3374.830811864947</v>
      </c>
      <c r="D11" t="n">
        <v>3308</v>
      </c>
      <c r="E11" t="n">
        <v>3436</v>
      </c>
      <c r="F11" t="n">
        <v>3293</v>
      </c>
      <c r="G11" t="n">
        <v>3321</v>
      </c>
      <c r="H11" t="n">
        <v>3333</v>
      </c>
      <c r="I11" t="n">
        <v>3340</v>
      </c>
      <c r="J11" t="n">
        <v>3352</v>
      </c>
      <c r="K11" t="n">
        <v>3362</v>
      </c>
      <c r="L11" t="n">
        <v>3372</v>
      </c>
      <c r="M11" t="n">
        <v>3382</v>
      </c>
      <c r="N11" t="n">
        <v>3393</v>
      </c>
      <c r="O11" t="n">
        <v>3404</v>
      </c>
      <c r="P11" t="n">
        <v>3416</v>
      </c>
      <c r="Q11" t="n">
        <v>3426</v>
      </c>
      <c r="R11" t="n">
        <v>86</v>
      </c>
      <c r="S11" t="n">
        <v>3</v>
      </c>
      <c r="T11" t="n">
        <v>4</v>
      </c>
      <c r="U11" t="n">
        <v>17</v>
      </c>
      <c r="V11" t="n">
        <v>14</v>
      </c>
      <c r="W11" t="n">
        <v>16</v>
      </c>
      <c r="X11" t="n">
        <v>13</v>
      </c>
      <c r="Y11" t="n">
        <v>14</v>
      </c>
      <c r="Z11" t="n">
        <v>5</v>
      </c>
      <c r="AA11" t="n">
        <v>0</v>
      </c>
      <c r="AB11" t="n">
        <v>1</v>
      </c>
    </row>
    <row r="12">
      <c r="A12" s="60" t="inlineStr">
        <is>
          <t>Céréales collectées ou non</t>
        </is>
      </c>
      <c r="B12" s="60" t="inlineStr">
        <is>
          <t>BL</t>
        </is>
      </c>
      <c r="C12" s="60" t="n">
        <v>2844.93695008508</v>
      </c>
      <c r="D12" s="60" t="n">
        <v>2783</v>
      </c>
      <c r="E12" s="60" t="n">
        <v>2911</v>
      </c>
      <c r="F12" s="60" t="n">
        <v>2771</v>
      </c>
      <c r="G12" s="60" t="n">
        <v>2793</v>
      </c>
      <c r="H12" s="60" t="n">
        <v>2801</v>
      </c>
      <c r="I12" s="60" t="n">
        <v>2815</v>
      </c>
      <c r="J12" s="60" t="n">
        <v>2828</v>
      </c>
      <c r="K12" s="60" t="n">
        <v>2834</v>
      </c>
      <c r="L12" s="60" t="n">
        <v>2839</v>
      </c>
      <c r="M12" s="60" t="n">
        <v>2849</v>
      </c>
      <c r="N12" s="60" t="n">
        <v>2863</v>
      </c>
      <c r="O12" s="60" t="n">
        <v>2875</v>
      </c>
      <c r="P12" s="60" t="n">
        <v>2893</v>
      </c>
      <c r="Q12" s="60" t="n">
        <v>2903</v>
      </c>
      <c r="R12" s="60" t="n">
        <v>86</v>
      </c>
      <c r="S12" s="60" t="n">
        <v>4</v>
      </c>
      <c r="T12" s="60" t="n">
        <v>7</v>
      </c>
      <c r="U12" s="60" t="n">
        <v>9</v>
      </c>
      <c r="V12" s="60" t="n">
        <v>22</v>
      </c>
      <c r="W12" s="60" t="n">
        <v>14</v>
      </c>
      <c r="X12" s="60" t="n">
        <v>11</v>
      </c>
      <c r="Y12" s="60" t="n">
        <v>9</v>
      </c>
      <c r="Z12" s="60" t="n">
        <v>7</v>
      </c>
      <c r="AA12" s="60" t="n">
        <v>2</v>
      </c>
      <c r="AB12" s="60" t="n">
        <v>2</v>
      </c>
    </row>
    <row r="13">
      <c r="A13" t="inlineStr">
        <is>
          <t>Maïs collecté ou non</t>
        </is>
      </c>
      <c r="B13" t="inlineStr">
        <is>
          <t>Pc engraissement</t>
        </is>
      </c>
      <c r="C13" t="n">
        <v>1763.79475316911</v>
      </c>
      <c r="D13" t="n">
        <v>1704</v>
      </c>
      <c r="E13" t="n">
        <v>1831</v>
      </c>
      <c r="F13" t="n">
        <v>1666</v>
      </c>
      <c r="G13" t="n">
        <v>1721</v>
      </c>
      <c r="H13" t="n">
        <v>1731</v>
      </c>
      <c r="I13" t="n">
        <v>1743</v>
      </c>
      <c r="J13" t="n">
        <v>1752</v>
      </c>
      <c r="K13" t="n">
        <v>1761</v>
      </c>
      <c r="L13" t="n">
        <v>1765</v>
      </c>
      <c r="M13" t="n">
        <v>1772</v>
      </c>
      <c r="N13" t="n">
        <v>1780</v>
      </c>
      <c r="O13" t="n">
        <v>1800</v>
      </c>
      <c r="P13" t="n">
        <v>1811</v>
      </c>
      <c r="Q13" t="n">
        <v>1820</v>
      </c>
      <c r="R13" t="n">
        <v>86</v>
      </c>
      <c r="S13" t="n">
        <v>1</v>
      </c>
      <c r="T13" t="n">
        <v>0</v>
      </c>
      <c r="U13" t="n">
        <v>3</v>
      </c>
      <c r="V13" t="n">
        <v>6</v>
      </c>
      <c r="W13" t="n">
        <v>14</v>
      </c>
      <c r="X13" t="n">
        <v>25</v>
      </c>
      <c r="Y13" t="n">
        <v>16</v>
      </c>
      <c r="Z13" t="n">
        <v>9</v>
      </c>
      <c r="AA13" t="n">
        <v>8</v>
      </c>
      <c r="AB13" t="n">
        <v>5</v>
      </c>
    </row>
    <row r="14">
      <c r="A14" s="58" t="inlineStr">
        <is>
          <t>Céréales collectées ou non</t>
        </is>
      </c>
      <c r="B14" s="58" t="inlineStr">
        <is>
          <t>Vol ch</t>
        </is>
      </c>
      <c r="C14" s="58" t="n">
        <v>3894.923376452872</v>
      </c>
      <c r="D14" s="58" t="n">
        <v>3843</v>
      </c>
      <c r="E14" s="58" t="n">
        <v>3967</v>
      </c>
      <c r="F14" s="58" t="n">
        <v>3830</v>
      </c>
      <c r="G14" s="58" t="n">
        <v>3854</v>
      </c>
      <c r="H14" s="58" t="n">
        <v>3859</v>
      </c>
      <c r="I14" s="58" t="n">
        <v>3870</v>
      </c>
      <c r="J14" s="58" t="n">
        <v>3883</v>
      </c>
      <c r="K14" s="58" t="n">
        <v>3892</v>
      </c>
      <c r="L14" s="58" t="n">
        <v>3900</v>
      </c>
      <c r="M14" s="58" t="n">
        <v>3907</v>
      </c>
      <c r="N14" s="58" t="n">
        <v>3921</v>
      </c>
      <c r="O14" s="58" t="n">
        <v>3930</v>
      </c>
      <c r="P14" s="58" t="n">
        <v>3942</v>
      </c>
      <c r="Q14" s="58" t="n">
        <v>3964</v>
      </c>
      <c r="R14" s="58" t="n">
        <v>86</v>
      </c>
      <c r="S14" s="58" t="n">
        <v>3</v>
      </c>
      <c r="T14" s="58" t="n">
        <v>6</v>
      </c>
      <c r="U14" s="58" t="n">
        <v>12</v>
      </c>
      <c r="V14" s="58" t="n">
        <v>10</v>
      </c>
      <c r="W14" s="58" t="n">
        <v>13</v>
      </c>
      <c r="X14" s="58" t="n">
        <v>13</v>
      </c>
      <c r="Y14" s="58" t="n">
        <v>10</v>
      </c>
      <c r="Z14" s="58" t="n">
        <v>11</v>
      </c>
      <c r="AA14" s="58" t="n">
        <v>3</v>
      </c>
      <c r="AB14" s="58" t="n">
        <v>6</v>
      </c>
    </row>
    <row r="15">
      <c r="A15" t="inlineStr">
        <is>
          <t>Céréales collectées ou non</t>
        </is>
      </c>
      <c r="B15" t="inlineStr">
        <is>
          <t>Pc engraissement</t>
        </is>
      </c>
      <c r="C15" t="n">
        <v>3851.990639821676</v>
      </c>
      <c r="D15" t="n">
        <v>3794</v>
      </c>
      <c r="E15" t="n">
        <v>3916</v>
      </c>
      <c r="F15" t="n">
        <v>3764</v>
      </c>
      <c r="G15" t="n">
        <v>3797</v>
      </c>
      <c r="H15" t="n">
        <v>3805</v>
      </c>
      <c r="I15" t="n">
        <v>3821</v>
      </c>
      <c r="J15" t="n">
        <v>3830</v>
      </c>
      <c r="K15" t="n">
        <v>3840</v>
      </c>
      <c r="L15" t="n">
        <v>3847</v>
      </c>
      <c r="M15" t="n">
        <v>3857</v>
      </c>
      <c r="N15" t="n">
        <v>3870</v>
      </c>
      <c r="O15" t="n">
        <v>3883</v>
      </c>
      <c r="P15" t="n">
        <v>3902</v>
      </c>
      <c r="Q15" t="n">
        <v>3909</v>
      </c>
      <c r="R15" t="n">
        <v>86</v>
      </c>
      <c r="S15" t="n">
        <v>2</v>
      </c>
      <c r="T15" t="n">
        <v>2</v>
      </c>
      <c r="U15" t="n">
        <v>7</v>
      </c>
      <c r="V15" t="n">
        <v>11</v>
      </c>
      <c r="W15" t="n">
        <v>16</v>
      </c>
      <c r="X15" t="n">
        <v>14</v>
      </c>
      <c r="Y15" t="n">
        <v>11</v>
      </c>
      <c r="Z15" t="n">
        <v>10</v>
      </c>
      <c r="AA15" t="n">
        <v>6</v>
      </c>
      <c r="AB15" t="n">
        <v>8</v>
      </c>
    </row>
    <row r="16">
      <c r="A16" s="58" t="inlineStr">
        <is>
          <t>Céréales collectées ou non</t>
        </is>
      </c>
      <c r="B16" s="58" t="inlineStr">
        <is>
          <t>Pc</t>
        </is>
      </c>
      <c r="C16" s="58" t="n">
        <v>5511.557023264385</v>
      </c>
      <c r="D16" s="58" t="n">
        <v>5447</v>
      </c>
      <c r="E16" s="58" t="n">
        <v>5565</v>
      </c>
      <c r="F16" s="58" t="n">
        <v>5436</v>
      </c>
      <c r="G16" s="58" t="n">
        <v>5454</v>
      </c>
      <c r="H16" s="58" t="n">
        <v>5460</v>
      </c>
      <c r="I16" s="58" t="n">
        <v>5479</v>
      </c>
      <c r="J16" s="58" t="n">
        <v>5494</v>
      </c>
      <c r="K16" s="58" t="n">
        <v>5507</v>
      </c>
      <c r="L16" s="58" t="n">
        <v>5513</v>
      </c>
      <c r="M16" s="58" t="n">
        <v>5518</v>
      </c>
      <c r="N16" s="58" t="n">
        <v>5521</v>
      </c>
      <c r="O16" s="58" t="n">
        <v>5526</v>
      </c>
      <c r="P16" s="58" t="n">
        <v>5547</v>
      </c>
      <c r="Q16" s="58" t="n">
        <v>5559</v>
      </c>
      <c r="R16" s="58" t="n">
        <v>86</v>
      </c>
      <c r="S16" s="58" t="n">
        <v>3</v>
      </c>
      <c r="T16" s="58" t="n">
        <v>8</v>
      </c>
      <c r="U16" s="58" t="n">
        <v>5</v>
      </c>
      <c r="V16" s="58" t="n">
        <v>7</v>
      </c>
      <c r="W16" s="58" t="n">
        <v>9</v>
      </c>
      <c r="X16" s="58" t="n">
        <v>16</v>
      </c>
      <c r="Y16" s="58" t="n">
        <v>24</v>
      </c>
      <c r="Z16" s="58" t="n">
        <v>5</v>
      </c>
      <c r="AA16" s="58" t="n">
        <v>4</v>
      </c>
      <c r="AB16" s="58" t="n">
        <v>6</v>
      </c>
    </row>
    <row r="17">
      <c r="A17" t="inlineStr">
        <is>
          <t>Céréales grain non-collecté</t>
        </is>
      </c>
      <c r="B17" t="inlineStr">
        <is>
          <t>BV intrac</t>
        </is>
      </c>
      <c r="C17" t="n">
        <v>1564.319683803824</v>
      </c>
      <c r="D17" t="n">
        <v>1512</v>
      </c>
      <c r="E17" t="n">
        <v>1629</v>
      </c>
      <c r="F17" t="n">
        <v>1500</v>
      </c>
      <c r="G17" t="n">
        <v>1518</v>
      </c>
      <c r="H17" t="n">
        <v>1526</v>
      </c>
      <c r="I17" t="n">
        <v>1541</v>
      </c>
      <c r="J17" t="n">
        <v>1545</v>
      </c>
      <c r="K17" t="n">
        <v>1550</v>
      </c>
      <c r="L17" t="n">
        <v>1556</v>
      </c>
      <c r="M17" t="n">
        <v>1566</v>
      </c>
      <c r="N17" t="n">
        <v>1571</v>
      </c>
      <c r="O17" t="n">
        <v>1586</v>
      </c>
      <c r="P17" t="n">
        <v>1613</v>
      </c>
      <c r="Q17" t="n">
        <v>1624</v>
      </c>
      <c r="R17" t="n">
        <v>86</v>
      </c>
      <c r="S17" t="n">
        <v>4</v>
      </c>
      <c r="T17" t="n">
        <v>9</v>
      </c>
      <c r="U17" t="n">
        <v>22</v>
      </c>
      <c r="V17" t="n">
        <v>23</v>
      </c>
      <c r="W17" t="n">
        <v>11</v>
      </c>
      <c r="X17" t="n">
        <v>5</v>
      </c>
      <c r="Y17" t="n">
        <v>7</v>
      </c>
      <c r="Z17" t="n">
        <v>5</v>
      </c>
      <c r="AA17" t="n">
        <v>0</v>
      </c>
      <c r="AB17" t="n">
        <v>1</v>
      </c>
    </row>
    <row r="18">
      <c r="A18" s="62" t="inlineStr">
        <is>
          <t>Protéagineux collectés ou non</t>
        </is>
      </c>
      <c r="B18" s="62" t="inlineStr">
        <is>
          <t>Feed</t>
        </is>
      </c>
      <c r="C18" s="62" t="n">
        <v>299.9959353106905</v>
      </c>
      <c r="D18" s="62" t="n">
        <v>220</v>
      </c>
      <c r="E18" s="62" t="n">
        <v>296</v>
      </c>
      <c r="F18" s="58" t="n">
        <v>216</v>
      </c>
      <c r="G18" s="58" t="n">
        <v>220</v>
      </c>
      <c r="H18" s="58" t="n">
        <v>225</v>
      </c>
      <c r="I18" s="58" t="n">
        <v>233</v>
      </c>
      <c r="J18" s="58" t="n">
        <v>242</v>
      </c>
      <c r="K18" s="58" t="n">
        <v>250</v>
      </c>
      <c r="L18" s="58" t="n">
        <v>259</v>
      </c>
      <c r="M18" s="58" t="n">
        <v>267</v>
      </c>
      <c r="N18" s="58" t="n">
        <v>275</v>
      </c>
      <c r="O18" s="58" t="n">
        <v>284</v>
      </c>
      <c r="P18" s="58" t="n">
        <v>292</v>
      </c>
      <c r="Q18" s="58" t="n">
        <v>296</v>
      </c>
      <c r="R18" s="58" t="n">
        <v>7295</v>
      </c>
      <c r="S18" s="58" t="n">
        <v>699</v>
      </c>
      <c r="T18" s="58" t="n">
        <v>681</v>
      </c>
      <c r="U18" s="58" t="n">
        <v>783</v>
      </c>
      <c r="V18" s="58" t="n">
        <v>696</v>
      </c>
      <c r="W18" s="58" t="n">
        <v>696</v>
      </c>
      <c r="X18" s="58" t="n">
        <v>783</v>
      </c>
      <c r="Y18" s="58" t="n">
        <v>696</v>
      </c>
      <c r="Z18" s="58" t="n">
        <v>783</v>
      </c>
      <c r="AA18" s="58" t="n">
        <v>696</v>
      </c>
      <c r="AB18" s="58" t="n">
        <v>783</v>
      </c>
    </row>
    <row r="19">
      <c r="A19" s="58" t="inlineStr">
        <is>
          <t>Oléoprotéagineux collectés ou non</t>
        </is>
      </c>
      <c r="B19" s="58" t="inlineStr">
        <is>
          <t>Feed</t>
        </is>
      </c>
      <c r="C19" s="58" t="n">
        <v>734.7123230291337</v>
      </c>
      <c r="D19" s="58" t="n">
        <v>645</v>
      </c>
      <c r="E19" s="58" t="n">
        <v>755</v>
      </c>
      <c r="F19" s="58" t="n">
        <v>645</v>
      </c>
      <c r="G19" s="58" t="n">
        <v>645</v>
      </c>
      <c r="H19" s="58" t="n">
        <v>655</v>
      </c>
      <c r="I19" s="58" t="n">
        <v>665</v>
      </c>
      <c r="J19" s="58" t="n">
        <v>675</v>
      </c>
      <c r="K19" s="58" t="n">
        <v>689</v>
      </c>
      <c r="L19" s="58" t="n">
        <v>705</v>
      </c>
      <c r="M19" s="58" t="n">
        <v>715</v>
      </c>
      <c r="N19" s="58" t="n">
        <v>725</v>
      </c>
      <c r="O19" s="58" t="n">
        <v>737</v>
      </c>
      <c r="P19" s="58" t="n">
        <v>755</v>
      </c>
      <c r="Q19" s="58" t="n">
        <v>755</v>
      </c>
      <c r="R19" s="58" t="n">
        <v>1067</v>
      </c>
      <c r="S19" s="58" t="n">
        <v>162</v>
      </c>
      <c r="T19" s="58" t="n">
        <v>93</v>
      </c>
      <c r="U19" s="58" t="n">
        <v>88</v>
      </c>
      <c r="V19" s="58" t="n">
        <v>89</v>
      </c>
      <c r="W19" s="58" t="n">
        <v>158</v>
      </c>
      <c r="X19" s="58" t="n">
        <v>94</v>
      </c>
      <c r="Y19" s="58" t="n">
        <v>93</v>
      </c>
      <c r="Z19" s="58" t="n">
        <v>88</v>
      </c>
      <c r="AA19" s="58" t="n">
        <v>89</v>
      </c>
      <c r="AB19" s="58" t="n">
        <v>114</v>
      </c>
    </row>
    <row r="20">
      <c r="A20" t="inlineStr">
        <is>
          <t>Tourteaux hipro</t>
        </is>
      </c>
      <c r="B20" t="inlineStr">
        <is>
          <t>Direct élevage</t>
        </is>
      </c>
      <c r="C20" t="n">
        <v>199.4776513169134</v>
      </c>
      <c r="D20" t="n">
        <v>190</v>
      </c>
      <c r="E20" t="n">
        <v>229</v>
      </c>
      <c r="F20" t="n">
        <v>186</v>
      </c>
      <c r="G20" t="n">
        <v>190</v>
      </c>
      <c r="H20" t="n">
        <v>193</v>
      </c>
      <c r="I20" t="n">
        <v>197</v>
      </c>
      <c r="J20" t="n">
        <v>201</v>
      </c>
      <c r="K20" t="n">
        <v>206</v>
      </c>
      <c r="L20" t="n">
        <v>210</v>
      </c>
      <c r="M20" t="n">
        <v>214</v>
      </c>
      <c r="N20" t="n">
        <v>219</v>
      </c>
      <c r="O20" t="n">
        <v>223</v>
      </c>
      <c r="P20" t="n">
        <v>227</v>
      </c>
      <c r="Q20" t="n">
        <v>229</v>
      </c>
      <c r="R20" t="n">
        <v>3755</v>
      </c>
      <c r="S20" t="n">
        <v>189</v>
      </c>
      <c r="T20" t="n">
        <v>348</v>
      </c>
      <c r="U20" t="n">
        <v>435</v>
      </c>
      <c r="V20" t="n">
        <v>348</v>
      </c>
      <c r="W20" t="n">
        <v>435</v>
      </c>
      <c r="X20" t="n">
        <v>348</v>
      </c>
      <c r="Y20" t="n">
        <v>435</v>
      </c>
      <c r="Z20" t="n">
        <v>348</v>
      </c>
      <c r="AA20" t="n">
        <v>435</v>
      </c>
      <c r="AB20" t="n">
        <v>435</v>
      </c>
    </row>
    <row r="22">
      <c r="E22" s="54" t="n"/>
      <c r="F22" s="56" t="n"/>
      <c r="G22" s="56" t="n"/>
      <c r="H22" s="55" t="inlineStr">
        <is>
          <t>MC p0</t>
        </is>
      </c>
      <c r="I22" s="55" t="inlineStr">
        <is>
          <t>MC p5</t>
        </is>
      </c>
      <c r="J22" s="55" t="inlineStr">
        <is>
          <t>MC p10</t>
        </is>
      </c>
      <c r="K22" s="55" t="inlineStr">
        <is>
          <t>MC p20</t>
        </is>
      </c>
      <c r="L22" s="55" t="inlineStr">
        <is>
          <t>MC p30</t>
        </is>
      </c>
      <c r="M22" s="55" t="inlineStr">
        <is>
          <t>MC p40</t>
        </is>
      </c>
      <c r="N22" s="55" t="inlineStr">
        <is>
          <t>MC p50</t>
        </is>
      </c>
      <c r="O22" s="55" t="inlineStr">
        <is>
          <t>MC p60</t>
        </is>
      </c>
      <c r="P22" s="55" t="inlineStr">
        <is>
          <t>MC p70</t>
        </is>
      </c>
      <c r="Q22" s="55" t="inlineStr">
        <is>
          <t>MC p80</t>
        </is>
      </c>
      <c r="R22" s="55" t="inlineStr">
        <is>
          <t>MC p90</t>
        </is>
      </c>
      <c r="S22" s="55" t="inlineStr">
        <is>
          <t>MC p95</t>
        </is>
      </c>
      <c r="T22" s="55" t="inlineStr">
        <is>
          <t>MC p100</t>
        </is>
      </c>
    </row>
    <row r="23">
      <c r="G23" t="inlineStr">
        <is>
          <t>MC</t>
        </is>
      </c>
      <c r="H23" s="58" t="n">
        <v>3000</v>
      </c>
      <c r="I23" s="58" t="n">
        <v>3010</v>
      </c>
      <c r="J23" s="58" t="n">
        <v>3030</v>
      </c>
      <c r="K23" s="58" t="n">
        <v>3060</v>
      </c>
      <c r="L23" s="58" t="n">
        <v>3100</v>
      </c>
      <c r="M23" s="58" t="n">
        <v>3130</v>
      </c>
      <c r="N23" s="58" t="n">
        <v>3160</v>
      </c>
      <c r="O23" s="58" t="n">
        <v>3200</v>
      </c>
      <c r="P23" s="58" t="n">
        <v>3230</v>
      </c>
      <c r="Q23" s="58" t="n">
        <v>3260</v>
      </c>
      <c r="R23" s="58" t="n">
        <v>3300</v>
      </c>
      <c r="S23" s="58" t="n">
        <v>3310</v>
      </c>
      <c r="T23" s="58" t="n">
        <v>2925</v>
      </c>
    </row>
    <row r="24">
      <c r="G24" t="inlineStr">
        <is>
          <t>min</t>
        </is>
      </c>
      <c r="H24" s="58" t="n">
        <v>3010</v>
      </c>
      <c r="I24" s="58" t="n">
        <v>3010</v>
      </c>
      <c r="J24" s="58" t="n">
        <v>3010</v>
      </c>
      <c r="K24" s="58" t="n">
        <v>3010</v>
      </c>
      <c r="L24" s="58" t="n">
        <v>3010</v>
      </c>
      <c r="M24" s="58" t="n">
        <v>3010</v>
      </c>
      <c r="N24" s="58" t="n">
        <v>3010</v>
      </c>
      <c r="O24" s="58" t="n">
        <v>3010</v>
      </c>
      <c r="P24" s="58" t="n">
        <v>3010</v>
      </c>
      <c r="Q24" s="58" t="n">
        <v>3010</v>
      </c>
      <c r="R24" s="58" t="n">
        <v>3010</v>
      </c>
      <c r="S24" s="58" t="n">
        <v>3010</v>
      </c>
      <c r="T24" s="58" t="n">
        <v>3010</v>
      </c>
    </row>
    <row r="25">
      <c r="E25" s="58" t="n"/>
      <c r="F25" s="58" t="n"/>
      <c r="G25" s="58" t="inlineStr">
        <is>
          <t>out</t>
        </is>
      </c>
      <c r="H25" s="58" t="n">
        <v>2999.981695561348</v>
      </c>
      <c r="I25" s="58" t="n">
        <v>2999.981695561348</v>
      </c>
      <c r="J25" s="58" t="n">
        <v>2999.981695561348</v>
      </c>
      <c r="K25" s="58" t="n">
        <v>2999.981695561348</v>
      </c>
      <c r="L25" s="58" t="n">
        <v>2999.981695561348</v>
      </c>
      <c r="M25" s="58" t="n">
        <v>2999.981695561348</v>
      </c>
      <c r="N25" s="58" t="n">
        <v>2999.981695561348</v>
      </c>
      <c r="O25" s="58" t="n">
        <v>2999.981695561348</v>
      </c>
      <c r="P25" s="58" t="n">
        <v>2999.981695561348</v>
      </c>
      <c r="Q25" s="58" t="n">
        <v>2999.981695561348</v>
      </c>
      <c r="R25" s="58" t="n">
        <v>2999.981695561348</v>
      </c>
      <c r="S25" s="58" t="n">
        <v>2999.981695561348</v>
      </c>
      <c r="T25" s="58" t="n">
        <v>2999.981695561348</v>
      </c>
    </row>
    <row r="26">
      <c r="G26" s="58" t="inlineStr">
        <is>
          <t>max</t>
        </is>
      </c>
      <c r="H26" s="58" t="n">
        <v>3310</v>
      </c>
      <c r="I26" s="58" t="n">
        <v>3310</v>
      </c>
      <c r="J26" s="58" t="n">
        <v>3310</v>
      </c>
      <c r="K26" s="58" t="n">
        <v>3310</v>
      </c>
      <c r="L26" s="58" t="n">
        <v>3310</v>
      </c>
      <c r="M26" s="58" t="n">
        <v>3310</v>
      </c>
      <c r="N26" s="58" t="n">
        <v>3310</v>
      </c>
      <c r="O26" s="58" t="n">
        <v>3310</v>
      </c>
      <c r="P26" s="58" t="n">
        <v>3310</v>
      </c>
      <c r="Q26" s="58" t="n">
        <v>3310</v>
      </c>
      <c r="R26" s="58" t="n">
        <v>3310</v>
      </c>
      <c r="S26" s="58" t="n">
        <v>3310</v>
      </c>
      <c r="T26" s="58" t="n">
        <v>3310</v>
      </c>
    </row>
    <row r="27" s="61">
      <c r="G27" s="58" t="inlineStr">
        <is>
          <t>hist</t>
        </is>
      </c>
      <c r="H27" s="58" t="n">
        <v>348</v>
      </c>
      <c r="J27" s="58" t="n">
        <v>348</v>
      </c>
      <c r="K27" s="58" t="n">
        <v>261</v>
      </c>
      <c r="L27" s="58" t="n">
        <v>348</v>
      </c>
      <c r="M27" s="58" t="n">
        <v>261</v>
      </c>
      <c r="N27" s="58" t="n">
        <v>348</v>
      </c>
      <c r="O27" s="58" t="n">
        <v>348</v>
      </c>
      <c r="P27" s="58" t="n">
        <v>261</v>
      </c>
      <c r="Q27" s="58" t="n">
        <v>327</v>
      </c>
      <c r="R27" s="58" t="n">
        <v>76</v>
      </c>
      <c r="S27" s="58" t="n"/>
      <c r="T27" s="58" t="n"/>
    </row>
    <row r="28" s="61">
      <c r="G28" s="58" t="n"/>
      <c r="H28" s="58" t="n"/>
      <c r="I28" s="58" t="n"/>
      <c r="J28" s="58" t="n"/>
      <c r="K28" s="58" t="n"/>
      <c r="L28" s="58" t="n"/>
      <c r="M28" s="58" t="n"/>
      <c r="N28" s="58" t="n"/>
      <c r="O28" s="58" t="n"/>
      <c r="P28" s="58" t="n"/>
      <c r="Q28" s="58" t="n"/>
      <c r="R28" s="58" t="n"/>
      <c r="S28" s="58" t="n"/>
      <c r="T28" s="58" t="n"/>
    </row>
    <row r="29" s="61">
      <c r="G29" s="58" t="n"/>
      <c r="H29" s="58" t="n"/>
      <c r="I29" s="58" t="n"/>
      <c r="J29" s="58" t="n"/>
      <c r="K29" s="58" t="n"/>
      <c r="L29" s="58" t="n"/>
      <c r="M29" s="58" t="n"/>
      <c r="N29" s="58" t="n"/>
      <c r="O29" s="58" t="n"/>
      <c r="P29" s="58" t="n"/>
      <c r="Q29" s="58" t="n"/>
      <c r="R29" s="58" t="n"/>
      <c r="S29" s="58" t="n"/>
      <c r="T29" s="58" t="n"/>
    </row>
    <row r="30">
      <c r="H30" s="55" t="inlineStr">
        <is>
          <t>MC p0</t>
        </is>
      </c>
      <c r="I30" s="55" t="inlineStr">
        <is>
          <t>MC p5</t>
        </is>
      </c>
      <c r="J30" s="55" t="inlineStr">
        <is>
          <t>MC p10</t>
        </is>
      </c>
      <c r="K30" s="55" t="inlineStr">
        <is>
          <t>MC p20</t>
        </is>
      </c>
      <c r="L30" s="55" t="inlineStr">
        <is>
          <t>MC p30</t>
        </is>
      </c>
      <c r="M30" s="55" t="inlineStr">
        <is>
          <t>MC p40</t>
        </is>
      </c>
      <c r="N30" s="55" t="inlineStr">
        <is>
          <t>MC p50</t>
        </is>
      </c>
      <c r="O30" s="55" t="inlineStr">
        <is>
          <t>MC p60</t>
        </is>
      </c>
      <c r="P30" s="55" t="inlineStr">
        <is>
          <t>MC p70</t>
        </is>
      </c>
      <c r="Q30" s="55" t="inlineStr">
        <is>
          <t>MC p80</t>
        </is>
      </c>
      <c r="R30" s="55" t="inlineStr">
        <is>
          <t>MC p90</t>
        </is>
      </c>
      <c r="S30" s="55" t="inlineStr">
        <is>
          <t>MC p95</t>
        </is>
      </c>
      <c r="T30" s="55" t="inlineStr">
        <is>
          <t>MC p100</t>
        </is>
      </c>
    </row>
    <row r="31">
      <c r="G31" t="inlineStr">
        <is>
          <t>MC</t>
        </is>
      </c>
      <c r="H31" s="58" t="n">
        <v>217</v>
      </c>
      <c r="I31" s="58" t="n">
        <v>227</v>
      </c>
      <c r="J31" s="58" t="n">
        <v>236</v>
      </c>
      <c r="K31" s="58" t="n">
        <v>255</v>
      </c>
      <c r="L31" s="58" t="n">
        <v>274</v>
      </c>
      <c r="M31" s="58" t="n">
        <v>293</v>
      </c>
      <c r="N31" s="58" t="n">
        <v>312</v>
      </c>
      <c r="O31" s="58" t="n">
        <v>331</v>
      </c>
      <c r="P31" s="58" t="n">
        <v>350</v>
      </c>
      <c r="Q31" s="58" t="n">
        <v>369</v>
      </c>
      <c r="R31" s="58" t="n">
        <v>388</v>
      </c>
      <c r="S31" s="58" t="n">
        <v>397</v>
      </c>
      <c r="T31" s="58" t="n">
        <v>1739</v>
      </c>
    </row>
    <row r="32">
      <c r="G32" t="inlineStr">
        <is>
          <t>min</t>
        </is>
      </c>
      <c r="H32" s="58" t="n"/>
      <c r="I32" s="58" t="n">
        <v>227</v>
      </c>
      <c r="J32" s="58" t="n">
        <v>227</v>
      </c>
      <c r="K32" s="58" t="n">
        <v>227</v>
      </c>
      <c r="L32" s="58" t="n">
        <v>227</v>
      </c>
      <c r="M32" s="58" t="n">
        <v>227</v>
      </c>
      <c r="N32" s="58" t="n">
        <v>227</v>
      </c>
      <c r="O32" s="58" t="n">
        <v>227</v>
      </c>
      <c r="P32" s="58" t="n">
        <v>227</v>
      </c>
      <c r="Q32" s="58" t="n">
        <v>227</v>
      </c>
      <c r="R32" s="58" t="n">
        <v>227</v>
      </c>
      <c r="S32" s="58" t="n"/>
      <c r="T32" s="58" t="n"/>
    </row>
    <row r="33">
      <c r="G33" s="58" t="inlineStr">
        <is>
          <t>out</t>
        </is>
      </c>
      <c r="H33" s="58" t="n">
        <v>299.3313693025017</v>
      </c>
      <c r="I33" s="58" t="n">
        <v>299.3313693025017</v>
      </c>
      <c r="J33" s="58" t="n">
        <v>299.3313693025017</v>
      </c>
      <c r="K33" s="58" t="n">
        <v>299.3313693025017</v>
      </c>
      <c r="L33" s="58" t="n">
        <v>299.3313693025017</v>
      </c>
      <c r="M33" s="58" t="n">
        <v>299.3313693025017</v>
      </c>
      <c r="N33" s="58" t="n">
        <v>299.3313693025017</v>
      </c>
      <c r="O33" s="58" t="n">
        <v>299.3313693025017</v>
      </c>
      <c r="P33" s="58" t="n">
        <v>299.3313693025017</v>
      </c>
      <c r="Q33" s="58" t="n">
        <v>299.3313693025017</v>
      </c>
      <c r="R33" s="58" t="n">
        <v>299.3313693025017</v>
      </c>
      <c r="S33" s="58" t="n">
        <v>299.3313693025017</v>
      </c>
      <c r="T33" s="58" t="n">
        <v>299.3313693025017</v>
      </c>
    </row>
    <row r="34">
      <c r="G34" s="58" t="inlineStr">
        <is>
          <t>max</t>
        </is>
      </c>
      <c r="H34" s="58" t="n"/>
      <c r="I34" s="58" t="n">
        <v>397</v>
      </c>
      <c r="J34" s="58" t="n">
        <v>397</v>
      </c>
      <c r="K34" s="58" t="n">
        <v>397</v>
      </c>
      <c r="L34" s="58" t="n">
        <v>397</v>
      </c>
      <c r="M34" s="58" t="n">
        <v>397</v>
      </c>
      <c r="N34" s="58" t="n">
        <v>397</v>
      </c>
      <c r="O34" s="58" t="n">
        <v>397</v>
      </c>
      <c r="P34" s="58" t="n">
        <v>397</v>
      </c>
      <c r="Q34" s="58" t="n">
        <v>397</v>
      </c>
      <c r="R34" s="58" t="n">
        <v>397</v>
      </c>
      <c r="T34" s="58" t="n"/>
    </row>
    <row r="35">
      <c r="G35" t="inlineStr">
        <is>
          <t>hist</t>
        </is>
      </c>
      <c r="H35" s="58" t="n">
        <v>174</v>
      </c>
      <c r="J35" s="58" t="n">
        <v>174</v>
      </c>
      <c r="K35" s="58" t="n">
        <v>174</v>
      </c>
      <c r="L35" s="58" t="n">
        <v>174</v>
      </c>
      <c r="M35" s="58" t="n">
        <v>174</v>
      </c>
      <c r="N35" s="58" t="n">
        <v>174</v>
      </c>
      <c r="O35" s="58" t="n">
        <v>174</v>
      </c>
      <c r="P35" s="58" t="n">
        <v>174</v>
      </c>
      <c r="Q35" s="58" t="n">
        <v>174</v>
      </c>
      <c r="R35" s="58" t="n">
        <v>174</v>
      </c>
    </row>
    <row r="56">
      <c r="H56" s="55" t="inlineStr">
        <is>
          <t>MC p0</t>
        </is>
      </c>
      <c r="I56" s="55" t="inlineStr">
        <is>
          <t>MC p5</t>
        </is>
      </c>
      <c r="J56" s="55" t="inlineStr">
        <is>
          <t>MC p10</t>
        </is>
      </c>
      <c r="K56" s="55" t="inlineStr">
        <is>
          <t>MC p20</t>
        </is>
      </c>
      <c r="L56" s="55" t="inlineStr">
        <is>
          <t>MC p30</t>
        </is>
      </c>
      <c r="M56" s="55" t="inlineStr">
        <is>
          <t>MC p40</t>
        </is>
      </c>
      <c r="N56" s="55" t="inlineStr">
        <is>
          <t>MC p50</t>
        </is>
      </c>
      <c r="O56" s="55" t="inlineStr">
        <is>
          <t>MC p60</t>
        </is>
      </c>
      <c r="P56" s="55" t="inlineStr">
        <is>
          <t>MC p70</t>
        </is>
      </c>
      <c r="Q56" s="55" t="inlineStr">
        <is>
          <t>MC p80</t>
        </is>
      </c>
      <c r="R56" s="55" t="inlineStr">
        <is>
          <t>MC p90</t>
        </is>
      </c>
      <c r="S56" s="55" t="inlineStr">
        <is>
          <t>MC p95</t>
        </is>
      </c>
      <c r="T56" s="55" t="inlineStr">
        <is>
          <t>MC p100</t>
        </is>
      </c>
    </row>
    <row r="57">
      <c r="G57" t="inlineStr">
        <is>
          <t>MC</t>
        </is>
      </c>
      <c r="H57" s="58" t="n">
        <v>645</v>
      </c>
      <c r="I57" s="58" t="n">
        <v>645</v>
      </c>
      <c r="J57" s="58" t="n">
        <v>655</v>
      </c>
      <c r="K57" s="58" t="n">
        <v>665</v>
      </c>
      <c r="L57" s="58" t="n">
        <v>675</v>
      </c>
      <c r="M57" s="58" t="n">
        <v>689</v>
      </c>
      <c r="N57" s="58" t="n">
        <v>705</v>
      </c>
      <c r="O57" s="58" t="n">
        <v>715</v>
      </c>
      <c r="P57" s="58" t="n">
        <v>725</v>
      </c>
      <c r="Q57" s="58" t="n">
        <v>737</v>
      </c>
      <c r="R57" s="58" t="n">
        <v>755</v>
      </c>
      <c r="S57" s="58" t="n">
        <v>755</v>
      </c>
      <c r="T57" s="58" t="n">
        <v>1067</v>
      </c>
    </row>
    <row r="58">
      <c r="G58" t="inlineStr">
        <is>
          <t>min</t>
        </is>
      </c>
      <c r="H58" s="58" t="n">
        <v>645</v>
      </c>
      <c r="I58" s="58" t="n">
        <v>645</v>
      </c>
      <c r="J58" s="58" t="n">
        <v>645</v>
      </c>
      <c r="K58" s="58" t="n">
        <v>645</v>
      </c>
      <c r="L58" s="58" t="n">
        <v>645</v>
      </c>
      <c r="M58" s="58" t="n">
        <v>645</v>
      </c>
      <c r="N58" s="58" t="n">
        <v>645</v>
      </c>
      <c r="O58" s="58" t="n">
        <v>645</v>
      </c>
      <c r="P58" s="58" t="n">
        <v>645</v>
      </c>
      <c r="Q58" s="58" t="n">
        <v>645</v>
      </c>
      <c r="R58" s="58" t="n">
        <v>645</v>
      </c>
      <c r="S58" s="58" t="n">
        <v>645</v>
      </c>
      <c r="T58" s="58" t="n">
        <v>645</v>
      </c>
    </row>
    <row r="59">
      <c r="G59" s="58" t="inlineStr">
        <is>
          <t>out</t>
        </is>
      </c>
      <c r="H59" s="58" t="n">
        <v>734.7123230291337</v>
      </c>
      <c r="I59" s="58" t="n">
        <v>734.7123230291337</v>
      </c>
      <c r="J59" s="58" t="n">
        <v>734.7123230291337</v>
      </c>
      <c r="K59" s="58" t="n">
        <v>734.7123230291337</v>
      </c>
      <c r="L59" s="58" t="n">
        <v>734.7123230291337</v>
      </c>
      <c r="M59" s="58" t="n">
        <v>734.7123230291337</v>
      </c>
      <c r="N59" s="58" t="n">
        <v>734.7123230291337</v>
      </c>
      <c r="O59" s="58" t="n">
        <v>734.7123230291337</v>
      </c>
      <c r="P59" s="58" t="n">
        <v>734.7123230291337</v>
      </c>
      <c r="Q59" s="58" t="n">
        <v>734.7123230291337</v>
      </c>
      <c r="R59" s="58" t="n">
        <v>734.7123230291337</v>
      </c>
      <c r="S59" s="58" t="n">
        <v>734.7123230291337</v>
      </c>
      <c r="T59" s="58" t="n">
        <v>734.7123230291337</v>
      </c>
    </row>
    <row r="60">
      <c r="G60" s="58" t="inlineStr">
        <is>
          <t>max</t>
        </is>
      </c>
      <c r="H60" s="58" t="n">
        <v>755</v>
      </c>
      <c r="I60" s="58" t="n">
        <v>755</v>
      </c>
      <c r="J60" s="58" t="n">
        <v>755</v>
      </c>
      <c r="K60" s="58" t="n">
        <v>755</v>
      </c>
      <c r="L60" s="58" t="n">
        <v>755</v>
      </c>
      <c r="M60" s="58" t="n">
        <v>755</v>
      </c>
      <c r="N60" s="58" t="n">
        <v>755</v>
      </c>
      <c r="O60" s="58" t="n">
        <v>755</v>
      </c>
      <c r="P60" s="58" t="n">
        <v>755</v>
      </c>
      <c r="Q60" s="58" t="n">
        <v>755</v>
      </c>
      <c r="R60" s="58" t="n">
        <v>755</v>
      </c>
      <c r="S60" s="58" t="n">
        <v>755</v>
      </c>
      <c r="T60" s="58" t="n">
        <v>755</v>
      </c>
    </row>
    <row r="61">
      <c r="G61" t="inlineStr">
        <is>
          <t>hist</t>
        </is>
      </c>
      <c r="H61" s="58" t="n">
        <v>162</v>
      </c>
      <c r="J61" s="58" t="n">
        <v>93</v>
      </c>
      <c r="K61" s="58" t="n">
        <v>88</v>
      </c>
      <c r="L61" s="58" t="n">
        <v>89</v>
      </c>
      <c r="M61" s="58" t="n">
        <v>158</v>
      </c>
      <c r="N61" s="58" t="n">
        <v>94</v>
      </c>
      <c r="O61" s="58" t="n">
        <v>93</v>
      </c>
      <c r="P61" s="58" t="n">
        <v>88</v>
      </c>
      <c r="Q61" s="58" t="n">
        <v>89</v>
      </c>
      <c r="R61" s="58" t="n">
        <v>114</v>
      </c>
    </row>
    <row r="91">
      <c r="H91" s="55" t="inlineStr">
        <is>
          <t>MC p0</t>
        </is>
      </c>
      <c r="I91" s="55" t="inlineStr">
        <is>
          <t>MC p5</t>
        </is>
      </c>
      <c r="J91" s="55" t="inlineStr">
        <is>
          <t>MC p10</t>
        </is>
      </c>
      <c r="K91" s="55" t="inlineStr">
        <is>
          <t>MC p20</t>
        </is>
      </c>
      <c r="L91" s="55" t="inlineStr">
        <is>
          <t>MC p30</t>
        </is>
      </c>
      <c r="M91" s="55" t="inlineStr">
        <is>
          <t>MC p40</t>
        </is>
      </c>
      <c r="N91" s="55" t="inlineStr">
        <is>
          <t>MC p50</t>
        </is>
      </c>
      <c r="O91" s="55" t="inlineStr">
        <is>
          <t>MC p60</t>
        </is>
      </c>
      <c r="P91" s="55" t="inlineStr">
        <is>
          <t>MC p70</t>
        </is>
      </c>
      <c r="Q91" s="55" t="inlineStr">
        <is>
          <t>MC p80</t>
        </is>
      </c>
      <c r="R91" s="55" t="inlineStr">
        <is>
          <t>MC p90</t>
        </is>
      </c>
      <c r="S91" s="55" t="inlineStr">
        <is>
          <t>MC p95</t>
        </is>
      </c>
      <c r="T91" s="55" t="inlineStr">
        <is>
          <t>MC p100</t>
        </is>
      </c>
    </row>
    <row r="92">
      <c r="G92" t="inlineStr">
        <is>
          <t>MC</t>
        </is>
      </c>
      <c r="H92" t="n">
        <v>186</v>
      </c>
      <c r="I92" t="n">
        <v>190</v>
      </c>
      <c r="J92" t="n">
        <v>193</v>
      </c>
      <c r="K92" t="n">
        <v>197</v>
      </c>
      <c r="L92" t="n">
        <v>201</v>
      </c>
      <c r="M92" t="n">
        <v>206</v>
      </c>
      <c r="N92" t="n">
        <v>210</v>
      </c>
      <c r="O92" t="n">
        <v>214</v>
      </c>
      <c r="P92" t="n">
        <v>219</v>
      </c>
      <c r="Q92" t="n">
        <v>223</v>
      </c>
      <c r="R92" t="n">
        <v>227</v>
      </c>
      <c r="S92" t="n">
        <v>229</v>
      </c>
      <c r="T92" t="n">
        <v>3755</v>
      </c>
    </row>
    <row r="93">
      <c r="G93" t="inlineStr">
        <is>
          <t>min</t>
        </is>
      </c>
      <c r="H93" t="n">
        <v>190</v>
      </c>
      <c r="I93" t="n">
        <v>190</v>
      </c>
      <c r="J93" t="n">
        <v>190</v>
      </c>
      <c r="K93" t="n">
        <v>190</v>
      </c>
      <c r="L93" t="n">
        <v>190</v>
      </c>
      <c r="M93" t="n">
        <v>190</v>
      </c>
      <c r="N93" t="n">
        <v>190</v>
      </c>
      <c r="O93" t="n">
        <v>190</v>
      </c>
      <c r="P93" t="n">
        <v>190</v>
      </c>
      <c r="Q93" t="n">
        <v>190</v>
      </c>
      <c r="R93" t="n">
        <v>190</v>
      </c>
      <c r="S93" t="n">
        <v>190</v>
      </c>
      <c r="T93" t="n">
        <v>190</v>
      </c>
    </row>
    <row r="94">
      <c r="G94" s="58" t="inlineStr">
        <is>
          <t>out</t>
        </is>
      </c>
      <c r="H94" t="n">
        <v>199.4776513169134</v>
      </c>
      <c r="I94" t="n">
        <v>199.4776513169134</v>
      </c>
      <c r="J94" t="n">
        <v>199.4776513169134</v>
      </c>
      <c r="K94" t="n">
        <v>199.4776513169134</v>
      </c>
      <c r="L94" t="n">
        <v>199.4776513169134</v>
      </c>
      <c r="M94" t="n">
        <v>199.4776513169134</v>
      </c>
      <c r="N94" t="n">
        <v>199.4776513169134</v>
      </c>
      <c r="O94" t="n">
        <v>199.4776513169134</v>
      </c>
      <c r="P94" t="n">
        <v>199.4776513169134</v>
      </c>
      <c r="Q94" t="n">
        <v>199.4776513169134</v>
      </c>
      <c r="R94" t="n">
        <v>199.4776513169134</v>
      </c>
      <c r="S94" t="n">
        <v>199.4776513169134</v>
      </c>
      <c r="T94" t="n">
        <v>199.4776513169134</v>
      </c>
    </row>
    <row r="95">
      <c r="G95" s="58" t="inlineStr">
        <is>
          <t>max</t>
        </is>
      </c>
      <c r="H95" t="n">
        <v>229</v>
      </c>
      <c r="I95" t="n">
        <v>229</v>
      </c>
      <c r="J95" t="n">
        <v>229</v>
      </c>
      <c r="K95" t="n">
        <v>229</v>
      </c>
      <c r="L95" t="n">
        <v>229</v>
      </c>
      <c r="M95" t="n">
        <v>229</v>
      </c>
      <c r="N95" t="n">
        <v>229</v>
      </c>
      <c r="O95" t="n">
        <v>229</v>
      </c>
      <c r="P95" t="n">
        <v>229</v>
      </c>
      <c r="Q95" t="n">
        <v>229</v>
      </c>
      <c r="R95" t="n">
        <v>229</v>
      </c>
      <c r="S95" t="n">
        <v>229</v>
      </c>
      <c r="T95" t="n">
        <v>229</v>
      </c>
    </row>
    <row r="96">
      <c r="G96" t="inlineStr">
        <is>
          <t>hist</t>
        </is>
      </c>
      <c r="H96" t="n">
        <v>189</v>
      </c>
      <c r="J96" t="n">
        <v>348</v>
      </c>
      <c r="K96" t="n">
        <v>435</v>
      </c>
      <c r="L96" t="n">
        <v>348</v>
      </c>
      <c r="M96" t="n">
        <v>435</v>
      </c>
      <c r="N96" t="n">
        <v>348</v>
      </c>
      <c r="O96" t="n">
        <v>435</v>
      </c>
      <c r="P96" t="n">
        <v>348</v>
      </c>
      <c r="Q96" t="n">
        <v>435</v>
      </c>
      <c r="R96" t="n">
        <v>435</v>
      </c>
    </row>
  </sheetData>
  <pageMargins left="0.7" right="0.7" top="0.75" bottom="0.75" header="0.3" footer="0.3"/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outlinePr summaryBelow="1" summaryRight="1"/>
    <pageSetUpPr/>
  </sheetPr>
  <dimension ref="A3:X77"/>
  <sheetViews>
    <sheetView topLeftCell="A52" zoomScale="80" zoomScaleNormal="80" workbookViewId="0">
      <selection activeCell="K937" sqref="K937"/>
    </sheetView>
  </sheetViews>
  <sheetFormatPr baseColWidth="10" defaultRowHeight="15"/>
  <cols>
    <col width="25.5703125" customWidth="1" style="61" min="1" max="1"/>
    <col width="24.140625" customWidth="1" style="61" min="2" max="2"/>
    <col width="13" customWidth="1" style="61" min="3" max="10"/>
    <col width="12" customWidth="1" style="61" min="11" max="11"/>
    <col width="13" customWidth="1" style="61" min="12" max="14"/>
    <col width="16.28515625" customWidth="1" style="61" min="15" max="15"/>
    <col width="13" customWidth="1" style="61" min="16" max="17"/>
    <col width="14.5703125" customWidth="1" style="61" min="18" max="18"/>
    <col width="4.28515625" customWidth="1" style="61" min="19" max="19"/>
    <col width="13" customWidth="1" style="61" min="20" max="23"/>
    <col width="18.140625" bestFit="1" customWidth="1" style="61" min="24" max="24"/>
    <col width="20" bestFit="1" customWidth="1" style="61" min="25" max="25"/>
    <col width="17.85546875" bestFit="1" customWidth="1" style="61" min="26" max="26"/>
    <col width="18.140625" bestFit="1" customWidth="1" style="61" min="27" max="27"/>
    <col width="20" bestFit="1" customWidth="1" style="61" min="28" max="28"/>
    <col width="17.85546875" bestFit="1" customWidth="1" style="61" min="29" max="29"/>
    <col width="18.140625" bestFit="1" customWidth="1" style="61" min="30" max="30"/>
    <col width="20" bestFit="1" customWidth="1" style="61" min="31" max="31"/>
    <col width="17.85546875" bestFit="1" customWidth="1" style="61" min="32" max="32"/>
    <col width="18.140625" bestFit="1" customWidth="1" style="61" min="33" max="33"/>
    <col width="20" bestFit="1" customWidth="1" style="61" min="34" max="34"/>
    <col width="17.85546875" bestFit="1" customWidth="1" style="61" min="35" max="35"/>
    <col width="18.140625" bestFit="1" customWidth="1" style="61" min="36" max="36"/>
    <col width="20" bestFit="1" customWidth="1" style="61" min="37" max="37"/>
    <col width="22.85546875" bestFit="1" customWidth="1" style="61" min="38" max="38"/>
    <col width="23.140625" bestFit="1" customWidth="1" style="61" min="39" max="39"/>
    <col width="25" bestFit="1" customWidth="1" style="61" min="40" max="40"/>
    <col width="17.85546875" bestFit="1" customWidth="1" style="61" min="41" max="41"/>
    <col width="18.140625" bestFit="1" customWidth="1" style="61" min="42" max="42"/>
    <col width="20" bestFit="1" customWidth="1" style="61" min="43" max="43"/>
    <col width="17.85546875" bestFit="1" customWidth="1" style="61" min="44" max="44"/>
    <col width="18.140625" bestFit="1" customWidth="1" style="61" min="45" max="45"/>
    <col width="20" bestFit="1" customWidth="1" style="61" min="46" max="46"/>
    <col width="19.42578125" bestFit="1" customWidth="1" style="61" min="47" max="47"/>
    <col width="18.140625" bestFit="1" customWidth="1" style="61" min="48" max="48"/>
    <col width="20" bestFit="1" customWidth="1" style="61" min="49" max="49"/>
    <col width="17.85546875" bestFit="1" customWidth="1" style="61" min="50" max="50"/>
    <col width="18.140625" bestFit="1" customWidth="1" style="61" min="51" max="51"/>
    <col width="20" bestFit="1" customWidth="1" style="61" min="52" max="52"/>
    <col width="17.85546875" customWidth="1" style="61" min="53" max="53"/>
    <col width="18.140625" bestFit="1" customWidth="1" style="61" min="54" max="54"/>
    <col width="20" bestFit="1" customWidth="1" style="61" min="55" max="55"/>
    <col width="17.85546875" bestFit="1" customWidth="1" style="61" min="56" max="56"/>
    <col width="18.140625" bestFit="1" customWidth="1" style="61" min="57" max="57"/>
    <col width="20" bestFit="1" customWidth="1" style="61" min="58" max="58"/>
    <col width="17.85546875" bestFit="1" customWidth="1" style="61" min="59" max="59"/>
    <col width="18.140625" bestFit="1" customWidth="1" style="61" min="60" max="60"/>
    <col width="20" bestFit="1" customWidth="1" style="61" min="61" max="61"/>
    <col width="17.85546875" bestFit="1" customWidth="1" style="61" min="62" max="62"/>
    <col width="18.140625" bestFit="1" customWidth="1" style="61" min="63" max="63"/>
    <col width="20" bestFit="1" customWidth="1" style="61" min="64" max="64"/>
    <col width="17.85546875" bestFit="1" customWidth="1" style="61" min="65" max="65"/>
    <col width="18.140625" bestFit="1" customWidth="1" style="61" min="66" max="66"/>
    <col width="20" bestFit="1" customWidth="1" style="61" min="67" max="67"/>
    <col width="17.85546875" bestFit="1" customWidth="1" style="61" min="68" max="68"/>
    <col width="18.140625" bestFit="1" customWidth="1" style="61" min="69" max="69"/>
    <col width="20" bestFit="1" customWidth="1" style="61" min="70" max="70"/>
    <col width="17.85546875" bestFit="1" customWidth="1" style="61" min="71" max="71"/>
    <col width="18.140625" bestFit="1" customWidth="1" style="61" min="72" max="72"/>
    <col width="20" bestFit="1" customWidth="1" style="61" min="73" max="73"/>
    <col width="17.85546875" bestFit="1" customWidth="1" style="61" min="74" max="74"/>
    <col width="18.140625" bestFit="1" customWidth="1" style="61" min="75" max="75"/>
    <col width="20" bestFit="1" customWidth="1" style="61" min="76" max="76"/>
    <col width="17.85546875" bestFit="1" customWidth="1" style="61" min="77" max="77"/>
    <col width="18.140625" bestFit="1" customWidth="1" style="61" min="78" max="78"/>
    <col width="20" bestFit="1" customWidth="1" style="61" min="79" max="79"/>
    <col width="17.85546875" bestFit="1" customWidth="1" style="61" min="80" max="80"/>
    <col width="18.140625" bestFit="1" customWidth="1" style="61" min="81" max="81"/>
    <col width="20" bestFit="1" customWidth="1" style="61" min="82" max="82"/>
    <col width="17.85546875" bestFit="1" customWidth="1" style="61" min="83" max="83"/>
    <col width="18.140625" bestFit="1" customWidth="1" style="61" min="84" max="84"/>
    <col width="20" bestFit="1" customWidth="1" style="61" min="85" max="85"/>
    <col width="17.85546875" bestFit="1" customWidth="1" style="61" min="86" max="86"/>
    <col width="18.140625" bestFit="1" customWidth="1" style="61" min="87" max="87"/>
    <col width="20" bestFit="1" customWidth="1" style="61" min="88" max="88"/>
    <col width="17.85546875" bestFit="1" customWidth="1" style="61" min="89" max="89"/>
    <col width="18.140625" bestFit="1" customWidth="1" style="61" min="90" max="90"/>
    <col width="20" bestFit="1" customWidth="1" style="61" min="91" max="91"/>
    <col width="17.85546875" bestFit="1" customWidth="1" style="61" min="92" max="92"/>
    <col width="18.140625" bestFit="1" customWidth="1" style="61" min="93" max="93"/>
    <col width="20" bestFit="1" customWidth="1" style="61" min="94" max="94"/>
    <col width="17.85546875" bestFit="1" customWidth="1" style="61" min="95" max="95"/>
    <col width="18.140625" bestFit="1" customWidth="1" style="61" min="96" max="96"/>
    <col width="20" bestFit="1" customWidth="1" style="61" min="97" max="97"/>
    <col width="17.85546875" bestFit="1" customWidth="1" style="61" min="98" max="98"/>
    <col width="18.140625" bestFit="1" customWidth="1" style="61" min="99" max="99"/>
    <col width="20" bestFit="1" customWidth="1" style="61" min="100" max="100"/>
    <col width="17.85546875" bestFit="1" customWidth="1" style="61" min="101" max="101"/>
    <col width="18.140625" bestFit="1" customWidth="1" style="61" min="102" max="102"/>
    <col width="20" bestFit="1" customWidth="1" style="61" min="103" max="103"/>
    <col width="17.85546875" bestFit="1" customWidth="1" style="61" min="104" max="104"/>
    <col width="18.140625" bestFit="1" customWidth="1" style="61" min="105" max="105"/>
    <col width="20" bestFit="1" customWidth="1" style="61" min="106" max="106"/>
    <col width="17.85546875" bestFit="1" customWidth="1" style="61" min="107" max="107"/>
    <col width="18.140625" bestFit="1" customWidth="1" style="61" min="108" max="108"/>
    <col width="20" bestFit="1" customWidth="1" style="61" min="109" max="109"/>
    <col width="17.85546875" bestFit="1" customWidth="1" style="61" min="110" max="110"/>
    <col width="18.140625" bestFit="1" customWidth="1" style="61" min="111" max="111"/>
    <col width="20" bestFit="1" customWidth="1" style="61" min="112" max="112"/>
    <col width="17.85546875" bestFit="1" customWidth="1" style="61" min="113" max="113"/>
    <col width="18.140625" bestFit="1" customWidth="1" style="61" min="114" max="114"/>
    <col width="20" bestFit="1" customWidth="1" style="61" min="115" max="115"/>
    <col width="17.85546875" bestFit="1" customWidth="1" style="61" min="116" max="116"/>
    <col width="18.140625" bestFit="1" customWidth="1" style="61" min="117" max="117"/>
    <col width="20" bestFit="1" customWidth="1" style="61" min="118" max="118"/>
    <col width="17.85546875" customWidth="1" style="61" min="119" max="119"/>
    <col width="18.140625" bestFit="1" customWidth="1" style="61" min="120" max="120"/>
    <col width="20" bestFit="1" customWidth="1" style="61" min="121" max="121"/>
    <col width="17.85546875" bestFit="1" customWidth="1" style="61" min="122" max="122"/>
    <col width="18.140625" bestFit="1" customWidth="1" style="61" min="123" max="123"/>
    <col width="20" bestFit="1" customWidth="1" style="61" min="124" max="124"/>
    <col width="17.85546875" bestFit="1" customWidth="1" style="61" min="125" max="125"/>
    <col width="18.140625" bestFit="1" customWidth="1" style="61" min="126" max="126"/>
    <col width="20" bestFit="1" customWidth="1" style="61" min="127" max="127"/>
    <col width="17.85546875" bestFit="1" customWidth="1" style="61" min="128" max="128"/>
    <col width="18.140625" bestFit="1" customWidth="1" style="61" min="129" max="129"/>
    <col width="20" bestFit="1" customWidth="1" style="61" min="130" max="130"/>
    <col width="17.85546875" bestFit="1" customWidth="1" style="61" min="131" max="131"/>
    <col width="18.140625" bestFit="1" customWidth="1" style="61" min="132" max="132"/>
    <col width="20" bestFit="1" customWidth="1" style="61" min="133" max="133"/>
    <col width="17.85546875" bestFit="1" customWidth="1" style="61" min="134" max="134"/>
    <col width="18.140625" bestFit="1" customWidth="1" style="61" min="135" max="135"/>
    <col width="20" bestFit="1" customWidth="1" style="61" min="136" max="136"/>
    <col width="17.85546875" bestFit="1" customWidth="1" style="61" min="137" max="137"/>
    <col width="18.140625" bestFit="1" customWidth="1" style="61" min="138" max="138"/>
    <col width="20" bestFit="1" customWidth="1" style="61" min="139" max="139"/>
    <col width="17.85546875" bestFit="1" customWidth="1" style="61" min="140" max="140"/>
    <col width="18.140625" bestFit="1" customWidth="1" style="61" min="141" max="141"/>
    <col width="20" bestFit="1" customWidth="1" style="61" min="142" max="142"/>
    <col width="17.85546875" bestFit="1" customWidth="1" style="61" min="143" max="143"/>
    <col width="18.140625" bestFit="1" customWidth="1" style="61" min="144" max="144"/>
    <col width="20" bestFit="1" customWidth="1" style="61" min="145" max="145"/>
    <col width="17.85546875" bestFit="1" customWidth="1" style="61" min="146" max="146"/>
    <col width="18.140625" bestFit="1" customWidth="1" style="61" min="147" max="147"/>
    <col width="20" bestFit="1" customWidth="1" style="61" min="148" max="148"/>
    <col width="17.85546875" bestFit="1" customWidth="1" style="61" min="149" max="149"/>
    <col width="18.140625" bestFit="1" customWidth="1" style="61" min="150" max="150"/>
    <col width="20" bestFit="1" customWidth="1" style="61" min="151" max="151"/>
    <col width="17.85546875" bestFit="1" customWidth="1" style="61" min="152" max="152"/>
    <col width="18.140625" bestFit="1" customWidth="1" style="61" min="153" max="153"/>
    <col width="20" bestFit="1" customWidth="1" style="61" min="154" max="154"/>
    <col width="17.85546875" bestFit="1" customWidth="1" style="61" min="155" max="155"/>
    <col width="18.140625" bestFit="1" customWidth="1" style="61" min="156" max="156"/>
    <col width="20" bestFit="1" customWidth="1" style="61" min="157" max="157"/>
    <col width="17.85546875" bestFit="1" customWidth="1" style="61" min="158" max="158"/>
    <col width="18.140625" bestFit="1" customWidth="1" style="61" min="159" max="159"/>
    <col width="20" bestFit="1" customWidth="1" style="61" min="160" max="160"/>
    <col width="22.5703125" bestFit="1" customWidth="1" style="61" min="161" max="161"/>
    <col width="18.140625" bestFit="1" customWidth="1" style="61" min="162" max="162"/>
    <col width="20" bestFit="1" customWidth="1" style="61" min="163" max="163"/>
    <col width="19.28515625" bestFit="1" customWidth="1" style="61" min="164" max="164"/>
    <col width="18.140625" bestFit="1" customWidth="1" style="61" min="165" max="165"/>
    <col width="20" bestFit="1" customWidth="1" style="61" min="166" max="166"/>
    <col width="17.85546875" bestFit="1" customWidth="1" style="61" min="167" max="167"/>
    <col width="18.140625" bestFit="1" customWidth="1" style="61" min="168" max="168"/>
    <col width="20" bestFit="1" customWidth="1" style="61" min="169" max="169"/>
    <col width="17.85546875" bestFit="1" customWidth="1" style="61" min="170" max="170"/>
    <col width="18.140625" bestFit="1" customWidth="1" style="61" min="171" max="171"/>
    <col width="20" bestFit="1" customWidth="1" style="61" min="172" max="172"/>
    <col width="17.85546875" bestFit="1" customWidth="1" style="61" min="173" max="173"/>
    <col width="18.140625" bestFit="1" customWidth="1" style="61" min="174" max="174"/>
    <col width="20" bestFit="1" customWidth="1" style="61" min="175" max="175"/>
    <col width="17.85546875" bestFit="1" customWidth="1" style="61" min="176" max="176"/>
    <col width="18.140625" bestFit="1" customWidth="1" style="61" min="177" max="177"/>
    <col width="20" bestFit="1" customWidth="1" style="61" min="178" max="178"/>
    <col width="17.85546875" bestFit="1" customWidth="1" style="61" min="179" max="179"/>
    <col width="18.140625" bestFit="1" customWidth="1" style="61" min="180" max="180"/>
    <col width="20" bestFit="1" customWidth="1" style="61" min="181" max="181"/>
    <col width="17.85546875" bestFit="1" customWidth="1" style="61" min="182" max="182"/>
    <col width="18.140625" bestFit="1" customWidth="1" style="61" min="183" max="183"/>
    <col width="20" bestFit="1" customWidth="1" style="61" min="184" max="184"/>
    <col width="17.85546875" bestFit="1" customWidth="1" style="61" min="185" max="185"/>
    <col width="18.140625" bestFit="1" customWidth="1" style="61" min="186" max="186"/>
    <col width="20" bestFit="1" customWidth="1" style="61" min="187" max="187"/>
    <col width="17.85546875" bestFit="1" customWidth="1" style="61" min="188" max="188"/>
    <col width="18.140625" bestFit="1" customWidth="1" style="61" min="189" max="189"/>
    <col width="20" bestFit="1" customWidth="1" style="61" min="190" max="190"/>
    <col width="17.85546875" bestFit="1" customWidth="1" style="61" min="191" max="191"/>
    <col width="18.140625" bestFit="1" customWidth="1" style="61" min="192" max="192"/>
    <col width="20" bestFit="1" customWidth="1" style="61" min="193" max="193"/>
    <col width="17.85546875" bestFit="1" customWidth="1" style="61" min="194" max="194"/>
    <col width="18.140625" bestFit="1" customWidth="1" style="61" min="195" max="195"/>
    <col width="20" bestFit="1" customWidth="1" style="61" min="196" max="196"/>
    <col width="17.85546875" bestFit="1" customWidth="1" style="61" min="197" max="197"/>
    <col width="18.140625" bestFit="1" customWidth="1" style="61" min="198" max="198"/>
    <col width="20" bestFit="1" customWidth="1" style="61" min="199" max="199"/>
    <col width="17.85546875" customWidth="1" style="61" min="200" max="200"/>
    <col width="18.140625" bestFit="1" customWidth="1" style="61" min="201" max="201"/>
    <col width="20" bestFit="1" customWidth="1" style="61" min="202" max="202"/>
    <col width="17.85546875" customWidth="1" style="61" min="203" max="203"/>
    <col width="18.140625" bestFit="1" customWidth="1" style="61" min="204" max="204"/>
    <col width="20" bestFit="1" customWidth="1" style="61" min="205" max="205"/>
    <col width="17.85546875" bestFit="1" customWidth="1" style="61" min="206" max="206"/>
    <col width="18.140625" bestFit="1" customWidth="1" style="61" min="207" max="207"/>
    <col width="20" bestFit="1" customWidth="1" style="61" min="208" max="208"/>
    <col width="17.85546875" bestFit="1" customWidth="1" style="61" min="209" max="209"/>
    <col width="18.140625" bestFit="1" customWidth="1" style="61" min="210" max="210"/>
    <col width="20" bestFit="1" customWidth="1" style="61" min="211" max="211"/>
    <col width="17.85546875" bestFit="1" customWidth="1" style="61" min="212" max="212"/>
    <col width="18.140625" bestFit="1" customWidth="1" style="61" min="213" max="213"/>
    <col width="20" bestFit="1" customWidth="1" style="61" min="214" max="214"/>
    <col width="22.85546875" bestFit="1" customWidth="1" style="61" min="215" max="215"/>
    <col width="23.140625" bestFit="1" customWidth="1" style="61" min="216" max="216"/>
    <col width="25" bestFit="1" customWidth="1" style="61" min="217" max="217"/>
    <col width="17.85546875" bestFit="1" customWidth="1" style="61" min="218" max="218"/>
    <col width="18.140625" bestFit="1" customWidth="1" style="61" min="219" max="219"/>
    <col width="20" bestFit="1" customWidth="1" style="61" min="220" max="220"/>
    <col width="17.85546875" bestFit="1" customWidth="1" style="61" min="221" max="221"/>
    <col width="18.140625" bestFit="1" customWidth="1" style="61" min="222" max="222"/>
    <col width="20" bestFit="1" customWidth="1" style="61" min="223" max="223"/>
    <col width="17.85546875" bestFit="1" customWidth="1" style="61" min="224" max="224"/>
    <col width="18.140625" bestFit="1" customWidth="1" style="61" min="225" max="225"/>
    <col width="20" bestFit="1" customWidth="1" style="61" min="226" max="226"/>
    <col width="17.85546875" bestFit="1" customWidth="1" style="61" min="227" max="227"/>
    <col width="18.140625" bestFit="1" customWidth="1" style="61" min="228" max="228"/>
    <col width="20" bestFit="1" customWidth="1" style="61" min="229" max="229"/>
    <col width="17.85546875" bestFit="1" customWidth="1" style="61" min="230" max="230"/>
    <col width="18.140625" bestFit="1" customWidth="1" style="61" min="231" max="231"/>
    <col width="20" bestFit="1" customWidth="1" style="61" min="232" max="232"/>
    <col width="17.85546875" bestFit="1" customWidth="1" style="61" min="233" max="233"/>
    <col width="18.140625" bestFit="1" customWidth="1" style="61" min="234" max="234"/>
    <col width="20" bestFit="1" customWidth="1" style="61" min="235" max="235"/>
    <col width="17.85546875" bestFit="1" customWidth="1" style="61" min="236" max="236"/>
    <col width="18.140625" bestFit="1" customWidth="1" style="61" min="237" max="237"/>
    <col width="20" bestFit="1" customWidth="1" style="61" min="238" max="238"/>
    <col width="17.85546875" bestFit="1" customWidth="1" style="61" min="239" max="239"/>
    <col width="18.140625" bestFit="1" customWidth="1" style="61" min="240" max="240"/>
    <col width="20" bestFit="1" customWidth="1" style="61" min="241" max="241"/>
    <col width="17.85546875" bestFit="1" customWidth="1" style="61" min="242" max="242"/>
    <col width="18.140625" bestFit="1" customWidth="1" style="61" min="243" max="243"/>
    <col width="20" bestFit="1" customWidth="1" style="61" min="244" max="244"/>
    <col width="17.85546875" bestFit="1" customWidth="1" style="61" min="245" max="245"/>
    <col width="18.140625" bestFit="1" customWidth="1" style="61" min="246" max="246"/>
    <col width="20" bestFit="1" customWidth="1" style="61" min="247" max="247"/>
    <col width="17.85546875" bestFit="1" customWidth="1" style="61" min="248" max="248"/>
    <col width="18.140625" bestFit="1" customWidth="1" style="61" min="249" max="249"/>
    <col width="20" bestFit="1" customWidth="1" style="61" min="250" max="250"/>
    <col width="17.85546875" bestFit="1" customWidth="1" style="61" min="251" max="251"/>
    <col width="18.140625" bestFit="1" customWidth="1" style="61" min="252" max="252"/>
    <col width="20" bestFit="1" customWidth="1" style="61" min="253" max="253"/>
    <col width="17.85546875" bestFit="1" customWidth="1" style="61" min="254" max="254"/>
    <col width="18.140625" bestFit="1" customWidth="1" style="61" min="255" max="255"/>
    <col width="20" bestFit="1" customWidth="1" style="61" min="256" max="256"/>
    <col width="17.85546875" bestFit="1" customWidth="1" style="61" min="257" max="257"/>
    <col width="18.140625" bestFit="1" customWidth="1" style="61" min="258" max="258"/>
    <col width="20" bestFit="1" customWidth="1" style="61" min="259" max="259"/>
    <col width="17.85546875" bestFit="1" customWidth="1" style="61" min="260" max="260"/>
    <col width="18.140625" bestFit="1" customWidth="1" style="61" min="261" max="261"/>
    <col width="20" bestFit="1" customWidth="1" style="61" min="262" max="262"/>
    <col width="17.85546875" bestFit="1" customWidth="1" style="61" min="263" max="263"/>
    <col width="18.140625" bestFit="1" customWidth="1" style="61" min="264" max="264"/>
    <col width="20" bestFit="1" customWidth="1" style="61" min="265" max="265"/>
    <col width="17.85546875" bestFit="1" customWidth="1" style="61" min="266" max="266"/>
    <col width="18.140625" bestFit="1" customWidth="1" style="61" min="267" max="267"/>
    <col width="20" bestFit="1" customWidth="1" style="61" min="268" max="268"/>
    <col width="17.85546875" bestFit="1" customWidth="1" style="61" min="269" max="269"/>
    <col width="18.140625" bestFit="1" customWidth="1" style="61" min="270" max="270"/>
    <col width="20" bestFit="1" customWidth="1" style="61" min="271" max="271"/>
    <col width="17.85546875" bestFit="1" customWidth="1" style="61" min="272" max="272"/>
    <col width="18.140625" bestFit="1" customWidth="1" style="61" min="273" max="273"/>
    <col width="20" bestFit="1" customWidth="1" style="61" min="274" max="274"/>
    <col width="22.85546875" bestFit="1" customWidth="1" style="61" min="275" max="275"/>
    <col width="23.140625" bestFit="1" customWidth="1" style="61" min="276" max="276"/>
    <col width="25" bestFit="1" customWidth="1" style="61" min="277" max="277"/>
  </cols>
  <sheetData>
    <row r="3">
      <c r="B3" s="64" t="inlineStr">
        <is>
          <t>Étiquettes de colonnes</t>
        </is>
      </c>
    </row>
    <row r="4">
      <c r="A4" s="64" t="inlineStr">
        <is>
          <t>Étiquettes de lignes</t>
        </is>
      </c>
      <c r="B4" t="inlineStr">
        <is>
          <t>Feed</t>
        </is>
      </c>
      <c r="C4" t="inlineStr">
        <is>
          <t>BL</t>
        </is>
      </c>
      <c r="D4" t="inlineStr">
        <is>
          <t>BV</t>
        </is>
      </c>
      <c r="E4" t="inlineStr">
        <is>
          <t>Ca</t>
        </is>
      </c>
      <c r="F4" t="inlineStr">
        <is>
          <t>OL</t>
        </is>
      </c>
      <c r="G4" t="inlineStr">
        <is>
          <t>OV</t>
        </is>
      </c>
      <c r="H4" t="inlineStr">
        <is>
          <t>Lap</t>
        </is>
      </c>
      <c r="I4" t="inlineStr">
        <is>
          <t>Eq</t>
        </is>
      </c>
      <c r="J4" t="inlineStr">
        <is>
          <t>Pc</t>
        </is>
      </c>
      <c r="K4" t="inlineStr">
        <is>
          <t>Palmip. gras</t>
        </is>
      </c>
      <c r="L4" t="inlineStr">
        <is>
          <t>Vol ch</t>
        </is>
      </c>
      <c r="M4" t="inlineStr">
        <is>
          <t>Vol po</t>
        </is>
      </c>
      <c r="N4" t="inlineStr">
        <is>
          <t>Total général</t>
        </is>
      </c>
    </row>
    <row r="5">
      <c r="A5" s="65" t="inlineStr">
        <is>
          <t>Tourteaux soja</t>
        </is>
      </c>
    </row>
    <row r="6">
      <c r="A6" s="67" t="inlineStr">
        <is>
          <t>Somme de MC min</t>
        </is>
      </c>
      <c r="B6" t="n">
        <v>3823</v>
      </c>
      <c r="C6" t="n">
        <v>1357</v>
      </c>
      <c r="D6" t="n">
        <v>290</v>
      </c>
      <c r="E6" t="n">
        <v>0</v>
      </c>
      <c r="F6" t="n">
        <v>18</v>
      </c>
      <c r="G6" t="n">
        <v>6</v>
      </c>
      <c r="H6" t="n">
        <v>0</v>
      </c>
      <c r="I6" t="n">
        <v>3</v>
      </c>
      <c r="J6" t="n">
        <v>218</v>
      </c>
      <c r="K6" t="n">
        <v>50</v>
      </c>
      <c r="L6" t="n">
        <v>1127</v>
      </c>
      <c r="M6" t="n">
        <v>408</v>
      </c>
      <c r="N6" t="n">
        <v>7300</v>
      </c>
    </row>
    <row r="7">
      <c r="A7" s="67" t="inlineStr">
        <is>
          <t>Somme de MC max</t>
        </is>
      </c>
      <c r="B7" t="n">
        <v>3827</v>
      </c>
      <c r="C7" t="n">
        <v>1372</v>
      </c>
      <c r="D7" t="n">
        <v>290</v>
      </c>
      <c r="E7" t="n">
        <v>4</v>
      </c>
      <c r="F7" t="n">
        <v>22</v>
      </c>
      <c r="G7" t="n">
        <v>10</v>
      </c>
      <c r="H7" t="n">
        <v>0</v>
      </c>
      <c r="I7" t="n">
        <v>72</v>
      </c>
      <c r="J7" t="n">
        <v>230</v>
      </c>
      <c r="K7" t="n">
        <v>190</v>
      </c>
      <c r="L7" t="n">
        <v>1127</v>
      </c>
      <c r="M7" t="n">
        <v>441</v>
      </c>
      <c r="N7" t="n">
        <v>7585</v>
      </c>
    </row>
    <row r="8">
      <c r="A8" s="67" t="inlineStr">
        <is>
          <t>Somme de valeur out</t>
        </is>
      </c>
      <c r="B8" t="n">
        <v>3824.206706646618</v>
      </c>
      <c r="C8" t="n">
        <v>1366.702773800032</v>
      </c>
      <c r="D8" t="n">
        <v>290.4087574905662</v>
      </c>
      <c r="E8" t="n">
        <v>0.5933650832019352</v>
      </c>
      <c r="F8" t="n">
        <v>20.16152540264934</v>
      </c>
      <c r="G8" t="n">
        <v>8.407492876197116</v>
      </c>
      <c r="H8" t="n">
        <v>0</v>
      </c>
      <c r="I8" t="n">
        <v>49.33401753087246</v>
      </c>
      <c r="J8" t="n">
        <v>223.8520634006935</v>
      </c>
      <c r="K8" t="n">
        <v>102.5589899230747</v>
      </c>
      <c r="L8" t="n">
        <v>1127.496600864804</v>
      </c>
      <c r="M8" t="n">
        <v>424.8697851458808</v>
      </c>
      <c r="N8" t="n">
        <v>7438.59207816459</v>
      </c>
    </row>
    <row r="9">
      <c r="A9" s="65" t="inlineStr">
        <is>
          <t>Total Somme de MC min</t>
        </is>
      </c>
      <c r="B9" t="n">
        <v>3823</v>
      </c>
      <c r="C9" t="n">
        <v>1357</v>
      </c>
      <c r="D9" t="n">
        <v>290</v>
      </c>
      <c r="E9" t="n">
        <v>0</v>
      </c>
      <c r="F9" t="n">
        <v>18</v>
      </c>
      <c r="G9" t="n">
        <v>6</v>
      </c>
      <c r="H9" t="n">
        <v>0</v>
      </c>
      <c r="I9" t="n">
        <v>3</v>
      </c>
      <c r="J9" t="n">
        <v>218</v>
      </c>
      <c r="K9" t="n">
        <v>50</v>
      </c>
      <c r="L9" t="n">
        <v>1127</v>
      </c>
      <c r="M9" t="n">
        <v>408</v>
      </c>
      <c r="N9" t="n">
        <v>7300</v>
      </c>
    </row>
    <row r="10">
      <c r="A10" s="65" t="inlineStr">
        <is>
          <t>Total Somme de MC max</t>
        </is>
      </c>
      <c r="B10" t="n">
        <v>3827</v>
      </c>
      <c r="C10" t="n">
        <v>1372</v>
      </c>
      <c r="D10" t="n">
        <v>290</v>
      </c>
      <c r="E10" t="n">
        <v>4</v>
      </c>
      <c r="F10" t="n">
        <v>22</v>
      </c>
      <c r="G10" t="n">
        <v>10</v>
      </c>
      <c r="H10" t="n">
        <v>0</v>
      </c>
      <c r="I10" t="n">
        <v>72</v>
      </c>
      <c r="J10" t="n">
        <v>230</v>
      </c>
      <c r="K10" t="n">
        <v>190</v>
      </c>
      <c r="L10" t="n">
        <v>1127</v>
      </c>
      <c r="M10" t="n">
        <v>441</v>
      </c>
      <c r="N10" t="n">
        <v>7585</v>
      </c>
    </row>
    <row r="11">
      <c r="A11" s="65" t="inlineStr">
        <is>
          <t>Total Somme de valeur out</t>
        </is>
      </c>
      <c r="B11" t="n">
        <v>3824.206706646618</v>
      </c>
      <c r="C11" t="n">
        <v>1366.702773800032</v>
      </c>
      <c r="D11" t="n">
        <v>290.4087574905662</v>
      </c>
      <c r="E11" t="n">
        <v>0.5933650832019352</v>
      </c>
      <c r="F11" t="n">
        <v>20.16152540264934</v>
      </c>
      <c r="G11" t="n">
        <v>8.407492876197116</v>
      </c>
      <c r="H11" t="n">
        <v>0</v>
      </c>
      <c r="I11" t="n">
        <v>49.33401753087246</v>
      </c>
      <c r="J11" t="n">
        <v>223.8520634006935</v>
      </c>
      <c r="K11" t="n">
        <v>102.5589899230747</v>
      </c>
      <c r="L11" t="n">
        <v>1127.496600864804</v>
      </c>
      <c r="M11" t="n">
        <v>424.8697851458808</v>
      </c>
      <c r="N11" t="n">
        <v>7438.59207816459</v>
      </c>
    </row>
    <row r="14">
      <c r="A14" s="39" t="n"/>
      <c r="B14" s="39" t="inlineStr">
        <is>
          <t>Feed</t>
        </is>
      </c>
      <c r="C14" s="39" t="inlineStr">
        <is>
          <t>BL</t>
        </is>
      </c>
      <c r="D14" s="39" t="inlineStr">
        <is>
          <t>VC</t>
        </is>
      </c>
      <c r="E14" s="39" t="inlineStr">
        <is>
          <t>VP</t>
        </is>
      </c>
      <c r="F14" s="39" t="inlineStr">
        <is>
          <t>BV</t>
        </is>
      </c>
      <c r="G14" s="39" t="inlineStr">
        <is>
          <t>Pc</t>
        </is>
      </c>
      <c r="H14" s="39" t="inlineStr">
        <is>
          <t>PG</t>
        </is>
      </c>
      <c r="I14" s="39" t="inlineStr">
        <is>
          <t>Autres herb.</t>
        </is>
      </c>
      <c r="J14" s="39" t="inlineStr">
        <is>
          <t>Ca</t>
        </is>
      </c>
      <c r="K14" s="39" t="inlineStr">
        <is>
          <t>OL</t>
        </is>
      </c>
      <c r="L14" s="39" t="inlineStr">
        <is>
          <t>OV</t>
        </is>
      </c>
      <c r="M14" s="39" t="inlineStr">
        <is>
          <t>Lap</t>
        </is>
      </c>
      <c r="N14" s="39" t="inlineStr">
        <is>
          <t>Eq</t>
        </is>
      </c>
    </row>
    <row r="15">
      <c r="A15" s="69" t="inlineStr">
        <is>
          <t>Tourteaux soja</t>
        </is>
      </c>
      <c r="B15" s="70" t="n"/>
      <c r="C15" s="70" t="n"/>
      <c r="D15" s="70" t="n"/>
      <c r="E15" s="70" t="n"/>
      <c r="F15" s="70" t="n"/>
      <c r="G15" s="70" t="n"/>
      <c r="H15" s="70" t="n"/>
      <c r="I15" s="70" t="n"/>
      <c r="J15" s="70" t="n"/>
      <c r="K15" s="70" t="n"/>
      <c r="L15" s="70" t="n"/>
      <c r="M15" s="70" t="n"/>
      <c r="N15" s="70" t="n"/>
    </row>
    <row r="16">
      <c r="A16" s="41" t="inlineStr">
        <is>
          <t>min</t>
        </is>
      </c>
      <c r="B16" s="59" t="n">
        <v>3823</v>
      </c>
      <c r="C16" s="59" t="n">
        <v>1357</v>
      </c>
      <c r="D16" s="59" t="n">
        <v>1127</v>
      </c>
      <c r="E16" s="59" t="n">
        <v>408</v>
      </c>
      <c r="F16" s="59" t="n">
        <v>290</v>
      </c>
      <c r="G16" s="59" t="n">
        <v>218</v>
      </c>
      <c r="H16" s="59" t="n">
        <v>50</v>
      </c>
      <c r="I16" s="59">
        <f>J16+K16+L16+M16+N16</f>
        <v/>
      </c>
      <c r="J16" s="59" t="n">
        <v>0</v>
      </c>
      <c r="K16" s="59" t="n">
        <v>18</v>
      </c>
      <c r="L16" s="59" t="n">
        <v>6</v>
      </c>
      <c r="M16" s="59" t="n">
        <v>0</v>
      </c>
      <c r="N16" s="59" t="n">
        <v>3</v>
      </c>
    </row>
    <row r="17">
      <c r="A17" s="41" t="inlineStr">
        <is>
          <t>max</t>
        </is>
      </c>
      <c r="B17" s="59" t="n">
        <v>3827</v>
      </c>
      <c r="C17" s="59" t="n">
        <v>1372</v>
      </c>
      <c r="D17" s="59" t="n">
        <v>1127</v>
      </c>
      <c r="E17" s="59" t="n">
        <v>441</v>
      </c>
      <c r="F17" s="59" t="n">
        <v>290</v>
      </c>
      <c r="G17" s="59" t="n">
        <v>230</v>
      </c>
      <c r="H17" s="59" t="n">
        <v>190</v>
      </c>
      <c r="I17" s="59">
        <f>J17+K17+L17+M17+N17</f>
        <v/>
      </c>
      <c r="J17" s="59" t="n">
        <v>4</v>
      </c>
      <c r="K17" s="59" t="n">
        <v>22</v>
      </c>
      <c r="L17" s="59" t="n">
        <v>10</v>
      </c>
      <c r="M17" s="59" t="n">
        <v>0</v>
      </c>
      <c r="N17" s="59" t="n">
        <v>72</v>
      </c>
    </row>
    <row r="18">
      <c r="A18" s="41" t="inlineStr">
        <is>
          <t>out</t>
        </is>
      </c>
      <c r="B18" s="59" t="n">
        <v>3824.206706646618</v>
      </c>
      <c r="C18" s="59" t="n">
        <v>1366.702773800032</v>
      </c>
      <c r="D18" s="59" t="n">
        <v>1127.496600864804</v>
      </c>
      <c r="E18" s="59" t="n">
        <v>424.8697851458808</v>
      </c>
      <c r="F18" s="59" t="n">
        <v>290.4087574905662</v>
      </c>
      <c r="G18" s="59" t="n">
        <v>223.8520634006935</v>
      </c>
      <c r="H18" s="59" t="n">
        <v>102.5589899230747</v>
      </c>
      <c r="I18" s="59">
        <f>J18+K18+L18+M18+N18</f>
        <v/>
      </c>
      <c r="J18" s="59" t="n">
        <v>0.5933650832019352</v>
      </c>
      <c r="K18" s="59" t="n">
        <v>20.16152540264934</v>
      </c>
      <c r="L18" s="59" t="n">
        <v>8.407492876197116</v>
      </c>
      <c r="M18" s="59" t="n">
        <v>0</v>
      </c>
      <c r="N18" s="59" t="n">
        <v>49.33401753087246</v>
      </c>
    </row>
    <row r="19">
      <c r="A19" s="41" t="inlineStr">
        <is>
          <t>inf</t>
        </is>
      </c>
      <c r="B19" s="59">
        <f>B18-B16</f>
        <v/>
      </c>
      <c r="C19" s="59">
        <f>C18-C16</f>
        <v/>
      </c>
      <c r="D19" s="59">
        <f>D18-D16</f>
        <v/>
      </c>
      <c r="E19" s="59">
        <f>E18-E16</f>
        <v/>
      </c>
      <c r="F19" s="59">
        <f>F18-F16</f>
        <v/>
      </c>
      <c r="G19" s="59">
        <f>G18-G16</f>
        <v/>
      </c>
      <c r="H19" s="59">
        <f>H18-H16</f>
        <v/>
      </c>
      <c r="I19" s="59">
        <f>J19+K19+L19+M19+N19</f>
        <v/>
      </c>
      <c r="J19" s="59">
        <f>J18-J16</f>
        <v/>
      </c>
      <c r="K19" s="59">
        <f>K18-K16</f>
        <v/>
      </c>
      <c r="L19" s="59">
        <f>L18-L16</f>
        <v/>
      </c>
      <c r="M19" s="59">
        <f>M18-M16</f>
        <v/>
      </c>
      <c r="N19" s="59">
        <f>N18-N16</f>
        <v/>
      </c>
    </row>
    <row r="20">
      <c r="A20" s="41" t="inlineStr">
        <is>
          <t>sup</t>
        </is>
      </c>
      <c r="B20" s="59">
        <f>B17-B18</f>
        <v/>
      </c>
      <c r="C20" s="59">
        <f>C17-C18</f>
        <v/>
      </c>
      <c r="D20" s="59">
        <f>D17-D18</f>
        <v/>
      </c>
      <c r="E20" s="59">
        <f>E17-E18</f>
        <v/>
      </c>
      <c r="F20" s="59">
        <f>F17-F18</f>
        <v/>
      </c>
      <c r="G20" s="59">
        <f>G17-G18</f>
        <v/>
      </c>
      <c r="H20" s="59">
        <f>H17-H18</f>
        <v/>
      </c>
      <c r="I20" s="59">
        <f>J20+K20+L20+M20+N20</f>
        <v/>
      </c>
      <c r="J20" s="59">
        <f>J17-J18</f>
        <v/>
      </c>
      <c r="K20" s="59">
        <f>K17-K18</f>
        <v/>
      </c>
      <c r="L20" s="59">
        <f>L17-L18</f>
        <v/>
      </c>
      <c r="M20" s="59">
        <f>M17-M18</f>
        <v/>
      </c>
      <c r="N20" s="59">
        <f>N17-N18</f>
        <v/>
      </c>
    </row>
    <row r="39">
      <c r="B39" s="64" t="inlineStr">
        <is>
          <t>Étiquettes de colonnes</t>
        </is>
      </c>
    </row>
    <row r="40">
      <c r="A40" s="64" t="inlineStr">
        <is>
          <t>Étiquettes de lignes</t>
        </is>
      </c>
      <c r="B40" t="inlineStr">
        <is>
          <t>Feed</t>
        </is>
      </c>
      <c r="C40" t="inlineStr">
        <is>
          <t>FAB</t>
        </is>
      </c>
      <c r="D40" t="inlineStr">
        <is>
          <t>BL</t>
        </is>
      </c>
      <c r="E40" t="inlineStr">
        <is>
          <t>BL FAB</t>
        </is>
      </c>
      <c r="F40" t="inlineStr">
        <is>
          <t>Vol ch</t>
        </is>
      </c>
      <c r="G40" t="inlineStr">
        <is>
          <t>Vol ch FAB</t>
        </is>
      </c>
      <c r="H40" t="inlineStr">
        <is>
          <t>Vol po</t>
        </is>
      </c>
      <c r="I40" t="inlineStr">
        <is>
          <t>Vol po FAB</t>
        </is>
      </c>
      <c r="J40" t="inlineStr">
        <is>
          <t>BV</t>
        </is>
      </c>
      <c r="K40" t="inlineStr">
        <is>
          <t>BV FAB</t>
        </is>
      </c>
      <c r="L40" t="inlineStr">
        <is>
          <t>Pc</t>
        </is>
      </c>
      <c r="M40" t="inlineStr">
        <is>
          <t>Pc FAB</t>
        </is>
      </c>
      <c r="N40" t="inlineStr">
        <is>
          <t>Palmip. gras</t>
        </is>
      </c>
      <c r="O40" t="inlineStr">
        <is>
          <t>Palmip. gras FAB</t>
        </is>
      </c>
      <c r="P40" t="inlineStr">
        <is>
          <t>Ca</t>
        </is>
      </c>
      <c r="Q40" t="inlineStr">
        <is>
          <t>Ovins</t>
        </is>
      </c>
      <c r="R40" t="inlineStr">
        <is>
          <t>Ovins + Ca FAB</t>
        </is>
      </c>
      <c r="S40" t="inlineStr">
        <is>
          <t>Lap</t>
        </is>
      </c>
      <c r="T40" t="inlineStr">
        <is>
          <t>Lap FAB</t>
        </is>
      </c>
      <c r="U40" t="inlineStr">
        <is>
          <t>Eq</t>
        </is>
      </c>
      <c r="V40" t="inlineStr">
        <is>
          <t>Eq FAB</t>
        </is>
      </c>
      <c r="W40" t="inlineStr">
        <is>
          <t>Total général</t>
        </is>
      </c>
    </row>
    <row r="41">
      <c r="A41" s="65" t="inlineStr">
        <is>
          <t>Tourteaux soja</t>
        </is>
      </c>
    </row>
    <row r="42">
      <c r="A42" s="67" t="inlineStr">
        <is>
          <t>Somme de MC min</t>
        </is>
      </c>
      <c r="B42" t="n">
        <v>3823</v>
      </c>
      <c r="C42" t="n">
        <v>3066</v>
      </c>
      <c r="D42" t="n">
        <v>1357</v>
      </c>
      <c r="E42" t="n">
        <v>847</v>
      </c>
      <c r="F42" t="n">
        <v>1127</v>
      </c>
      <c r="G42" t="n">
        <v>1128</v>
      </c>
      <c r="H42" t="n">
        <v>408</v>
      </c>
      <c r="I42" t="n">
        <v>318</v>
      </c>
      <c r="J42" t="n">
        <v>290</v>
      </c>
      <c r="K42" t="n">
        <v>156</v>
      </c>
      <c r="L42" t="n">
        <v>218</v>
      </c>
      <c r="M42" t="n">
        <v>218</v>
      </c>
      <c r="N42" t="n">
        <v>50</v>
      </c>
      <c r="O42" t="n">
        <v>48</v>
      </c>
      <c r="P42" t="n">
        <v>0</v>
      </c>
      <c r="Q42" t="n">
        <v>25</v>
      </c>
      <c r="R42" t="n">
        <v>8</v>
      </c>
      <c r="S42" t="n">
        <v>0</v>
      </c>
      <c r="T42" t="n">
        <v>1</v>
      </c>
      <c r="U42" t="n">
        <v>3</v>
      </c>
      <c r="V42" t="n">
        <v>3</v>
      </c>
      <c r="W42" t="n">
        <v>13094</v>
      </c>
    </row>
    <row r="43">
      <c r="A43" s="67" t="inlineStr">
        <is>
          <t>Somme de MC max</t>
        </is>
      </c>
      <c r="B43" t="n">
        <v>3827</v>
      </c>
      <c r="C43" t="n">
        <v>3066</v>
      </c>
      <c r="D43" t="n">
        <v>1372</v>
      </c>
      <c r="E43" t="n">
        <v>847</v>
      </c>
      <c r="F43" t="n">
        <v>1127</v>
      </c>
      <c r="G43" t="n">
        <v>1128</v>
      </c>
      <c r="H43" t="n">
        <v>441</v>
      </c>
      <c r="I43" t="n">
        <v>351</v>
      </c>
      <c r="J43" t="n">
        <v>290</v>
      </c>
      <c r="K43" t="n">
        <v>156</v>
      </c>
      <c r="L43" t="n">
        <v>230</v>
      </c>
      <c r="M43" t="n">
        <v>229</v>
      </c>
      <c r="N43" t="n">
        <v>190</v>
      </c>
      <c r="O43" t="n">
        <v>188</v>
      </c>
      <c r="P43" t="n">
        <v>4</v>
      </c>
      <c r="Q43" t="n">
        <v>30</v>
      </c>
      <c r="R43" t="n">
        <v>10</v>
      </c>
      <c r="S43" t="n">
        <v>0</v>
      </c>
      <c r="T43" t="n">
        <v>1</v>
      </c>
      <c r="U43" t="n">
        <v>72</v>
      </c>
      <c r="V43" t="n">
        <v>73</v>
      </c>
      <c r="W43" t="n">
        <v>13632</v>
      </c>
    </row>
    <row r="44">
      <c r="A44" s="67" t="inlineStr">
        <is>
          <t>Somme de valeur out</t>
        </is>
      </c>
      <c r="B44" t="n">
        <v>3824.206706646618</v>
      </c>
      <c r="C44" t="n">
        <v>3066.6652422</v>
      </c>
      <c r="D44" t="n">
        <v>1366.702773800032</v>
      </c>
      <c r="E44" t="n">
        <v>847.3817673419676</v>
      </c>
      <c r="F44" t="n">
        <v>1127.496600864804</v>
      </c>
      <c r="G44" t="n">
        <v>1128.486639321002</v>
      </c>
      <c r="H44" t="n">
        <v>424.8697851458808</v>
      </c>
      <c r="I44" t="n">
        <v>335.1540088650424</v>
      </c>
      <c r="J44" t="n">
        <v>290.4087574905662</v>
      </c>
      <c r="K44" t="n">
        <v>156.1747420235869</v>
      </c>
      <c r="L44" t="n">
        <v>223.8520634006935</v>
      </c>
      <c r="M44" t="n">
        <v>223.2036208865085</v>
      </c>
      <c r="N44" t="n">
        <v>102.5589899230747</v>
      </c>
      <c r="O44" t="n">
        <v>102.6951007017267</v>
      </c>
      <c r="P44" t="n">
        <v>0.5933650832019352</v>
      </c>
      <c r="Q44" t="n">
        <v>27.58845918448597</v>
      </c>
      <c r="R44" t="n">
        <v>9.046456075819037</v>
      </c>
      <c r="S44" t="n">
        <v>0</v>
      </c>
      <c r="T44" t="n">
        <v>0.9963941315846473</v>
      </c>
      <c r="U44" t="n">
        <v>49.33401753087246</v>
      </c>
      <c r="V44" t="n">
        <v>50.32026655253325</v>
      </c>
      <c r="W44" t="n">
        <v>13357.73575717</v>
      </c>
    </row>
    <row r="45">
      <c r="A45" s="65" t="inlineStr">
        <is>
          <t>Total Somme de MC min</t>
        </is>
      </c>
      <c r="B45" t="n">
        <v>3823</v>
      </c>
      <c r="C45" t="n">
        <v>3066</v>
      </c>
      <c r="D45" t="n">
        <v>1357</v>
      </c>
      <c r="E45" t="n">
        <v>847</v>
      </c>
      <c r="F45" t="n">
        <v>1127</v>
      </c>
      <c r="G45" t="n">
        <v>1128</v>
      </c>
      <c r="H45" t="n">
        <v>408</v>
      </c>
      <c r="I45" t="n">
        <v>318</v>
      </c>
      <c r="J45" t="n">
        <v>290</v>
      </c>
      <c r="K45" t="n">
        <v>156</v>
      </c>
      <c r="L45" t="n">
        <v>218</v>
      </c>
      <c r="M45" t="n">
        <v>218</v>
      </c>
      <c r="N45" t="n">
        <v>50</v>
      </c>
      <c r="O45" t="n">
        <v>48</v>
      </c>
      <c r="P45" t="n">
        <v>0</v>
      </c>
      <c r="Q45" t="n">
        <v>25</v>
      </c>
      <c r="R45" t="n">
        <v>8</v>
      </c>
      <c r="S45" t="n">
        <v>0</v>
      </c>
      <c r="T45" t="n">
        <v>1</v>
      </c>
      <c r="U45" t="n">
        <v>3</v>
      </c>
      <c r="V45" t="n">
        <v>3</v>
      </c>
      <c r="W45" t="n">
        <v>13094</v>
      </c>
    </row>
    <row r="46">
      <c r="A46" s="65" t="inlineStr">
        <is>
          <t>Total Somme de MC max</t>
        </is>
      </c>
      <c r="B46" t="n">
        <v>3827</v>
      </c>
      <c r="C46" t="n">
        <v>3066</v>
      </c>
      <c r="D46" t="n">
        <v>1372</v>
      </c>
      <c r="E46" t="n">
        <v>847</v>
      </c>
      <c r="F46" t="n">
        <v>1127</v>
      </c>
      <c r="G46" t="n">
        <v>1128</v>
      </c>
      <c r="H46" t="n">
        <v>441</v>
      </c>
      <c r="I46" t="n">
        <v>351</v>
      </c>
      <c r="J46" t="n">
        <v>290</v>
      </c>
      <c r="K46" t="n">
        <v>156</v>
      </c>
      <c r="L46" t="n">
        <v>230</v>
      </c>
      <c r="M46" t="n">
        <v>229</v>
      </c>
      <c r="N46" t="n">
        <v>190</v>
      </c>
      <c r="O46" t="n">
        <v>188</v>
      </c>
      <c r="P46" t="n">
        <v>4</v>
      </c>
      <c r="Q46" t="n">
        <v>30</v>
      </c>
      <c r="R46" t="n">
        <v>10</v>
      </c>
      <c r="S46" t="n">
        <v>0</v>
      </c>
      <c r="T46" t="n">
        <v>1</v>
      </c>
      <c r="U46" t="n">
        <v>72</v>
      </c>
      <c r="V46" t="n">
        <v>73</v>
      </c>
      <c r="W46" t="n">
        <v>13632</v>
      </c>
    </row>
    <row r="47">
      <c r="A47" s="65" t="inlineStr">
        <is>
          <t>Total Somme de valeur out</t>
        </is>
      </c>
      <c r="B47" t="n">
        <v>3824.206706646618</v>
      </c>
      <c r="C47" t="n">
        <v>3066.6652422</v>
      </c>
      <c r="D47" t="n">
        <v>1366.702773800032</v>
      </c>
      <c r="E47" t="n">
        <v>847.3817673419676</v>
      </c>
      <c r="F47" t="n">
        <v>1127.496600864804</v>
      </c>
      <c r="G47" t="n">
        <v>1128.486639321002</v>
      </c>
      <c r="H47" t="n">
        <v>424.8697851458808</v>
      </c>
      <c r="I47" t="n">
        <v>335.1540088650424</v>
      </c>
      <c r="J47" t="n">
        <v>290.4087574905662</v>
      </c>
      <c r="K47" t="n">
        <v>156.1747420235869</v>
      </c>
      <c r="L47" t="n">
        <v>223.8520634006935</v>
      </c>
      <c r="M47" t="n">
        <v>223.2036208865085</v>
      </c>
      <c r="N47" t="n">
        <v>102.5589899230747</v>
      </c>
      <c r="O47" t="n">
        <v>102.6951007017267</v>
      </c>
      <c r="P47" t="n">
        <v>0.5933650832019352</v>
      </c>
      <c r="Q47" t="n">
        <v>27.58845918448597</v>
      </c>
      <c r="R47" t="n">
        <v>9.046456075819037</v>
      </c>
      <c r="S47" t="n">
        <v>0</v>
      </c>
      <c r="T47" t="n">
        <v>0.9963941315846473</v>
      </c>
      <c r="U47" t="n">
        <v>49.33401753087246</v>
      </c>
      <c r="V47" t="n">
        <v>50.32026655253325</v>
      </c>
      <c r="W47" t="n">
        <v>13357.73575717</v>
      </c>
    </row>
    <row r="50">
      <c r="B50" s="66" t="inlineStr">
        <is>
          <t>Feed</t>
        </is>
      </c>
      <c r="C50" s="66" t="inlineStr">
        <is>
          <t>FAB</t>
        </is>
      </c>
      <c r="D50" s="66" t="inlineStr">
        <is>
          <t>BL</t>
        </is>
      </c>
      <c r="E50" s="66" t="inlineStr">
        <is>
          <t>BL FAB</t>
        </is>
      </c>
      <c r="F50" s="66" t="inlineStr">
        <is>
          <t>Vol ch</t>
        </is>
      </c>
      <c r="G50" s="66" t="inlineStr">
        <is>
          <t>Vol ch FAB</t>
        </is>
      </c>
      <c r="H50" s="66" t="inlineStr">
        <is>
          <t>Vol po</t>
        </is>
      </c>
      <c r="I50" s="66" t="inlineStr">
        <is>
          <t>Vol po FAB</t>
        </is>
      </c>
      <c r="J50" s="66" t="inlineStr">
        <is>
          <t>BV</t>
        </is>
      </c>
      <c r="K50" s="66" t="inlineStr">
        <is>
          <t>BV FAB</t>
        </is>
      </c>
      <c r="L50" s="66" t="inlineStr">
        <is>
          <t>Pc</t>
        </is>
      </c>
      <c r="M50" s="66" t="inlineStr">
        <is>
          <t>Pc FAB</t>
        </is>
      </c>
      <c r="N50" s="66" t="inlineStr">
        <is>
          <t>Palmip. gras</t>
        </is>
      </c>
      <c r="O50" s="66" t="inlineStr">
        <is>
          <t>Palmip. gras FAB</t>
        </is>
      </c>
      <c r="P50" s="66" t="inlineStr">
        <is>
          <t>Ca + Ov</t>
        </is>
      </c>
      <c r="Q50" s="66" t="inlineStr">
        <is>
          <t>Ovins + Ca FAB</t>
        </is>
      </c>
      <c r="R50" s="66" t="inlineStr">
        <is>
          <t>Lap</t>
        </is>
      </c>
      <c r="S50" s="66" t="inlineStr">
        <is>
          <t>Lap FAB</t>
        </is>
      </c>
      <c r="T50" s="66" t="inlineStr">
        <is>
          <t>Eq</t>
        </is>
      </c>
      <c r="U50" s="66" t="inlineStr">
        <is>
          <t>Eq FAB</t>
        </is>
      </c>
    </row>
    <row r="51">
      <c r="A51" s="69" t="inlineStr">
        <is>
          <t>Tourteaux soja</t>
        </is>
      </c>
      <c r="B51" s="68" t="n"/>
      <c r="C51" s="68" t="n"/>
      <c r="D51" s="68" t="n"/>
      <c r="E51" s="68" t="n"/>
      <c r="F51" s="68" t="n"/>
      <c r="G51" s="68" t="n"/>
      <c r="H51" s="68" t="n"/>
      <c r="I51" s="68" t="n"/>
      <c r="J51" s="68" t="n"/>
      <c r="K51" s="68" t="n"/>
      <c r="L51" s="68" t="n"/>
      <c r="M51" s="68" t="n"/>
      <c r="N51" s="68" t="n"/>
      <c r="O51" s="68" t="n"/>
      <c r="P51" s="68" t="n"/>
      <c r="Q51" s="68" t="n"/>
      <c r="R51" s="68" t="n"/>
      <c r="S51" s="68" t="n"/>
      <c r="T51" s="68" t="n"/>
      <c r="U51" s="68" t="n"/>
    </row>
    <row r="52">
      <c r="A52" s="41" t="inlineStr">
        <is>
          <t>min</t>
        </is>
      </c>
      <c r="B52" t="n">
        <v>3823</v>
      </c>
      <c r="C52" t="n">
        <v>3066</v>
      </c>
      <c r="D52" t="n">
        <v>1357</v>
      </c>
      <c r="E52" t="n">
        <v>847</v>
      </c>
      <c r="F52" t="n">
        <v>1127</v>
      </c>
      <c r="G52" t="n">
        <v>1128</v>
      </c>
      <c r="H52" t="n">
        <v>408</v>
      </c>
      <c r="I52" t="n">
        <v>318</v>
      </c>
      <c r="J52" t="n">
        <v>290</v>
      </c>
      <c r="K52" t="n">
        <v>156</v>
      </c>
      <c r="L52" t="n">
        <v>218</v>
      </c>
      <c r="M52" t="n">
        <v>218</v>
      </c>
      <c r="N52" t="n">
        <v>50</v>
      </c>
      <c r="O52" t="n">
        <v>48</v>
      </c>
      <c r="P52" t="n">
        <v>25</v>
      </c>
      <c r="Q52" t="n">
        <v>8</v>
      </c>
      <c r="R52" t="n">
        <v>0</v>
      </c>
      <c r="S52" t="n">
        <v>1</v>
      </c>
      <c r="T52" t="n">
        <v>3</v>
      </c>
      <c r="U52" t="n">
        <v>3</v>
      </c>
    </row>
    <row r="53">
      <c r="A53" s="41" t="inlineStr">
        <is>
          <t>max</t>
        </is>
      </c>
      <c r="B53" t="n">
        <v>3827</v>
      </c>
      <c r="C53" t="n">
        <v>3066</v>
      </c>
      <c r="D53" t="n">
        <v>1372</v>
      </c>
      <c r="E53" t="n">
        <v>847</v>
      </c>
      <c r="F53" t="n">
        <v>1127</v>
      </c>
      <c r="G53" t="n">
        <v>1128</v>
      </c>
      <c r="H53" t="n">
        <v>441</v>
      </c>
      <c r="I53" t="n">
        <v>351</v>
      </c>
      <c r="J53" t="n">
        <v>290</v>
      </c>
      <c r="K53" t="n">
        <v>156</v>
      </c>
      <c r="L53" t="n">
        <v>230</v>
      </c>
      <c r="M53" t="n">
        <v>229</v>
      </c>
      <c r="N53" t="n">
        <v>190</v>
      </c>
      <c r="O53" t="n">
        <v>188</v>
      </c>
      <c r="P53" t="n">
        <v>34</v>
      </c>
      <c r="Q53" t="n">
        <v>10</v>
      </c>
      <c r="R53" t="n">
        <v>0</v>
      </c>
      <c r="S53" t="n">
        <v>1</v>
      </c>
      <c r="T53" t="n">
        <v>72</v>
      </c>
      <c r="U53" t="n">
        <v>73</v>
      </c>
    </row>
    <row r="54">
      <c r="A54" s="41" t="inlineStr">
        <is>
          <t>out</t>
        </is>
      </c>
      <c r="B54" t="n">
        <v>3824.206706646618</v>
      </c>
      <c r="C54" t="n">
        <v>3066.6652422</v>
      </c>
      <c r="D54" t="n">
        <v>1366.702773800032</v>
      </c>
      <c r="E54" t="n">
        <v>847.3817673419676</v>
      </c>
      <c r="F54" t="n">
        <v>1127.496600864804</v>
      </c>
      <c r="G54" t="n">
        <v>1128.486639321002</v>
      </c>
      <c r="H54" t="n">
        <v>424.8697851458808</v>
      </c>
      <c r="I54" t="n">
        <v>335.1540088650424</v>
      </c>
      <c r="J54" t="n">
        <v>290.4087574905662</v>
      </c>
      <c r="K54" t="n">
        <v>156.1747420235869</v>
      </c>
      <c r="L54" t="n">
        <v>223.8520634006935</v>
      </c>
      <c r="M54" t="n">
        <v>223.2036208865085</v>
      </c>
      <c r="N54" t="n">
        <v>102.5589899230747</v>
      </c>
      <c r="O54" t="n">
        <v>102.6951007017267</v>
      </c>
      <c r="P54" t="n">
        <v>28.1818242676879</v>
      </c>
      <c r="Q54" t="n">
        <v>9.046456075819037</v>
      </c>
      <c r="R54" t="n">
        <v>0</v>
      </c>
      <c r="S54" t="n">
        <v>0.9963941315846473</v>
      </c>
      <c r="T54" t="n">
        <v>49.33401753087246</v>
      </c>
      <c r="U54" t="n">
        <v>50.32026655253325</v>
      </c>
    </row>
    <row r="55">
      <c r="A55" s="41" t="inlineStr">
        <is>
          <t>inf</t>
        </is>
      </c>
    </row>
    <row r="56">
      <c r="A56" s="41" t="inlineStr">
        <is>
          <t>sup</t>
        </is>
      </c>
    </row>
    <row r="58">
      <c r="A58" s="59" t="n"/>
      <c r="B58" s="82" t="inlineStr">
        <is>
          <t>Feed</t>
        </is>
      </c>
      <c r="C58" s="88" t="n"/>
      <c r="D58" s="82" t="inlineStr">
        <is>
          <t>BL</t>
        </is>
      </c>
      <c r="E58" s="88" t="n"/>
      <c r="F58" s="82" t="inlineStr">
        <is>
          <t>Vol ch</t>
        </is>
      </c>
      <c r="G58" s="88" t="n"/>
      <c r="H58" s="82" t="inlineStr">
        <is>
          <t>Vol po</t>
        </is>
      </c>
      <c r="I58" s="88" t="n"/>
      <c r="J58" s="82" t="inlineStr">
        <is>
          <t>BV</t>
        </is>
      </c>
      <c r="K58" s="88" t="n"/>
      <c r="L58" s="82" t="inlineStr">
        <is>
          <t>Pc</t>
        </is>
      </c>
      <c r="M58" s="88" t="n"/>
      <c r="N58" s="82" t="inlineStr">
        <is>
          <t>Palmip. gras</t>
        </is>
      </c>
      <c r="O58" s="88" t="n"/>
      <c r="P58" s="82" t="inlineStr">
        <is>
          <t>Autres herb.</t>
        </is>
      </c>
      <c r="Q58" s="88" t="n"/>
      <c r="R58" s="82" t="inlineStr">
        <is>
          <t>Ca + Ov</t>
        </is>
      </c>
      <c r="S58" s="88" t="n"/>
      <c r="T58" s="82" t="inlineStr">
        <is>
          <t>Lap</t>
        </is>
      </c>
      <c r="U58" s="88" t="n"/>
      <c r="V58" s="82" t="inlineStr">
        <is>
          <t>Eq</t>
        </is>
      </c>
      <c r="W58" s="88" t="n"/>
    </row>
    <row r="59">
      <c r="A59" s="69" t="inlineStr">
        <is>
          <t>Tourteaux soja</t>
        </is>
      </c>
      <c r="B59" s="70" t="inlineStr">
        <is>
          <t>hors-FAB</t>
        </is>
      </c>
      <c r="C59" s="70" t="inlineStr">
        <is>
          <t>FAB</t>
        </is>
      </c>
      <c r="D59" s="70" t="inlineStr">
        <is>
          <t>hors-FAB</t>
        </is>
      </c>
      <c r="E59" s="70" t="inlineStr">
        <is>
          <t>FAB</t>
        </is>
      </c>
      <c r="F59" s="70" t="inlineStr">
        <is>
          <t>hors-FAB</t>
        </is>
      </c>
      <c r="G59" s="70" t="inlineStr">
        <is>
          <t>FAB</t>
        </is>
      </c>
      <c r="H59" s="70" t="inlineStr">
        <is>
          <t>hors-FAB</t>
        </is>
      </c>
      <c r="I59" s="70" t="inlineStr">
        <is>
          <t>FAB</t>
        </is>
      </c>
      <c r="J59" s="70" t="inlineStr">
        <is>
          <t>hors-FAB</t>
        </is>
      </c>
      <c r="K59" s="70" t="inlineStr">
        <is>
          <t>FAB</t>
        </is>
      </c>
      <c r="L59" s="70" t="inlineStr">
        <is>
          <t>hors-FAB</t>
        </is>
      </c>
      <c r="M59" s="70" t="inlineStr">
        <is>
          <t>FAB</t>
        </is>
      </c>
      <c r="N59" s="70" t="inlineStr">
        <is>
          <t>hors-FAB</t>
        </is>
      </c>
      <c r="O59" s="70" t="inlineStr">
        <is>
          <t>FAB</t>
        </is>
      </c>
      <c r="P59" s="70" t="inlineStr">
        <is>
          <t>hors-FAB</t>
        </is>
      </c>
      <c r="Q59" s="70" t="inlineStr">
        <is>
          <t>FAB</t>
        </is>
      </c>
      <c r="R59" s="70" t="inlineStr">
        <is>
          <t>hors-FAB</t>
        </is>
      </c>
      <c r="S59" s="70" t="inlineStr">
        <is>
          <t>FAB</t>
        </is>
      </c>
      <c r="T59" s="70" t="inlineStr">
        <is>
          <t>hors-FAB</t>
        </is>
      </c>
      <c r="U59" s="70" t="inlineStr">
        <is>
          <t>FAB</t>
        </is>
      </c>
      <c r="V59" s="70" t="inlineStr">
        <is>
          <t>hors-FAB</t>
        </is>
      </c>
      <c r="W59" s="70" t="inlineStr">
        <is>
          <t>FAB</t>
        </is>
      </c>
    </row>
    <row r="60">
      <c r="A60" s="41" t="inlineStr">
        <is>
          <t>min</t>
        </is>
      </c>
      <c r="B60" s="59">
        <f>B52-C52</f>
        <v/>
      </c>
      <c r="C60" s="59">
        <f>C52</f>
        <v/>
      </c>
      <c r="D60" s="59">
        <f>D52-E52</f>
        <v/>
      </c>
      <c r="E60" s="59">
        <f>E52</f>
        <v/>
      </c>
      <c r="F60" s="59" t="n">
        <v>0</v>
      </c>
      <c r="G60" s="59">
        <f>G52</f>
        <v/>
      </c>
      <c r="H60" s="59">
        <f>H52-I52</f>
        <v/>
      </c>
      <c r="I60" s="59">
        <f>I52</f>
        <v/>
      </c>
      <c r="J60" s="59">
        <f>J52-K52</f>
        <v/>
      </c>
      <c r="K60" s="59">
        <f>K52</f>
        <v/>
      </c>
      <c r="L60" s="59">
        <f>L52-M52</f>
        <v/>
      </c>
      <c r="M60" s="59">
        <f>M52</f>
        <v/>
      </c>
      <c r="N60" s="59">
        <f>N52-O52</f>
        <v/>
      </c>
      <c r="O60" s="59">
        <f>O52</f>
        <v/>
      </c>
      <c r="P60" s="59">
        <f>R60+T60+V60</f>
        <v/>
      </c>
      <c r="Q60" s="59">
        <f>S60+U60+W60</f>
        <v/>
      </c>
      <c r="R60" s="59">
        <f>P52-Q52</f>
        <v/>
      </c>
      <c r="S60" s="59">
        <f>Q52</f>
        <v/>
      </c>
      <c r="T60" s="59" t="n">
        <v>0</v>
      </c>
      <c r="U60" s="59">
        <f>S52</f>
        <v/>
      </c>
      <c r="V60" s="59">
        <f>T52-U52</f>
        <v/>
      </c>
      <c r="W60" s="59">
        <f>U52</f>
        <v/>
      </c>
    </row>
    <row r="61">
      <c r="A61" s="41" t="inlineStr">
        <is>
          <t>max</t>
        </is>
      </c>
      <c r="B61" s="59">
        <f>B53-C53</f>
        <v/>
      </c>
      <c r="C61" s="59">
        <f>C53</f>
        <v/>
      </c>
      <c r="D61" s="59">
        <f>D53-E53</f>
        <v/>
      </c>
      <c r="E61" s="59">
        <f>E53</f>
        <v/>
      </c>
      <c r="F61" s="59" t="n">
        <v>0</v>
      </c>
      <c r="G61" s="59">
        <f>G53</f>
        <v/>
      </c>
      <c r="H61" s="59">
        <f>H53-I53</f>
        <v/>
      </c>
      <c r="I61" s="59">
        <f>I53</f>
        <v/>
      </c>
      <c r="J61" s="59">
        <f>J53-K53</f>
        <v/>
      </c>
      <c r="K61" s="59">
        <f>K53</f>
        <v/>
      </c>
      <c r="L61" s="59">
        <f>L53-M53</f>
        <v/>
      </c>
      <c r="M61" s="59">
        <f>M53</f>
        <v/>
      </c>
      <c r="N61" s="59">
        <f>N53-O53</f>
        <v/>
      </c>
      <c r="O61" s="59">
        <f>O53</f>
        <v/>
      </c>
      <c r="P61" s="59">
        <f>R61+T61+V61</f>
        <v/>
      </c>
      <c r="Q61" s="59">
        <f>S61+U61+W61</f>
        <v/>
      </c>
      <c r="R61" s="59">
        <f>P53-Q53</f>
        <v/>
      </c>
      <c r="S61" s="59">
        <f>Q53</f>
        <v/>
      </c>
      <c r="T61" s="59" t="n">
        <v>0</v>
      </c>
      <c r="U61" s="59">
        <f>S53</f>
        <v/>
      </c>
      <c r="V61" s="59" t="n">
        <v>0</v>
      </c>
      <c r="W61" s="59">
        <f>U53</f>
        <v/>
      </c>
    </row>
    <row r="62">
      <c r="A62" s="41" t="inlineStr">
        <is>
          <t>out</t>
        </is>
      </c>
      <c r="B62" s="59">
        <f>B54-C54</f>
        <v/>
      </c>
      <c r="C62" s="59">
        <f>C54</f>
        <v/>
      </c>
      <c r="D62" s="59">
        <f>D54-E54</f>
        <v/>
      </c>
      <c r="E62" s="59">
        <f>E54</f>
        <v/>
      </c>
      <c r="F62" s="59" t="n">
        <v>0</v>
      </c>
      <c r="G62" s="59">
        <f>G54</f>
        <v/>
      </c>
      <c r="H62" s="59">
        <f>H54-I54</f>
        <v/>
      </c>
      <c r="I62" s="59">
        <f>I54</f>
        <v/>
      </c>
      <c r="J62" s="59">
        <f>J54-K54</f>
        <v/>
      </c>
      <c r="K62" s="59">
        <f>K54</f>
        <v/>
      </c>
      <c r="L62" s="59">
        <f>L54-M54</f>
        <v/>
      </c>
      <c r="M62" s="59">
        <f>M54</f>
        <v/>
      </c>
      <c r="N62" s="59" t="n">
        <v>0</v>
      </c>
      <c r="O62" s="59">
        <f>O54</f>
        <v/>
      </c>
      <c r="P62" s="59">
        <f>R62+T62+V62</f>
        <v/>
      </c>
      <c r="Q62" s="59">
        <f>S62+U62+W62</f>
        <v/>
      </c>
      <c r="R62" s="59">
        <f>P54-Q54</f>
        <v/>
      </c>
      <c r="S62" s="59">
        <f>Q54</f>
        <v/>
      </c>
      <c r="T62" s="59" t="n">
        <v>0</v>
      </c>
      <c r="U62" s="59">
        <f>S54</f>
        <v/>
      </c>
      <c r="V62" s="59" t="n">
        <v>0</v>
      </c>
      <c r="W62" s="59">
        <f>U54</f>
        <v/>
      </c>
    </row>
    <row r="63">
      <c r="A63" s="41" t="inlineStr">
        <is>
          <t>inf</t>
        </is>
      </c>
      <c r="B63" s="59">
        <f>B62-B60</f>
        <v/>
      </c>
      <c r="C63" s="59">
        <f>C62-C60</f>
        <v/>
      </c>
      <c r="D63" s="59">
        <f>D62-D60</f>
        <v/>
      </c>
      <c r="E63" s="59">
        <f>E62-E60</f>
        <v/>
      </c>
      <c r="F63" s="59">
        <f>F62-F60</f>
        <v/>
      </c>
      <c r="G63" s="59">
        <f>G62-G60</f>
        <v/>
      </c>
      <c r="H63" s="59">
        <f>H62-H60</f>
        <v/>
      </c>
      <c r="I63" s="59">
        <f>I62-I60</f>
        <v/>
      </c>
      <c r="J63" s="59">
        <f>J62-J60</f>
        <v/>
      </c>
      <c r="K63" s="59">
        <f>K62-K60</f>
        <v/>
      </c>
      <c r="L63" s="59">
        <f>L62-L60</f>
        <v/>
      </c>
      <c r="M63" s="59">
        <f>M62-M60</f>
        <v/>
      </c>
      <c r="N63" s="59" t="n">
        <v>0</v>
      </c>
      <c r="O63" s="59">
        <f>O62-O60</f>
        <v/>
      </c>
      <c r="P63" s="59">
        <f>R63+T63+V63</f>
        <v/>
      </c>
      <c r="Q63" s="59">
        <f>S63+U63+W63</f>
        <v/>
      </c>
      <c r="R63" s="59">
        <f>R62-R60</f>
        <v/>
      </c>
      <c r="S63" s="59">
        <f>S62-S60</f>
        <v/>
      </c>
      <c r="T63" s="59" t="n">
        <v>0</v>
      </c>
      <c r="U63" s="59">
        <f>U62-U60</f>
        <v/>
      </c>
      <c r="V63" s="59" t="n">
        <v>0</v>
      </c>
      <c r="W63" s="59">
        <f>W62-W60</f>
        <v/>
      </c>
    </row>
    <row r="64">
      <c r="A64" s="41" t="inlineStr">
        <is>
          <t>sup</t>
        </is>
      </c>
      <c r="B64" s="59">
        <f>B61-B62</f>
        <v/>
      </c>
      <c r="C64" s="59" t="n">
        <v>0</v>
      </c>
      <c r="D64" s="59">
        <f>D61-D62</f>
        <v/>
      </c>
      <c r="E64" s="59">
        <f>E61-E62</f>
        <v/>
      </c>
      <c r="F64" s="59">
        <f>F61-F62</f>
        <v/>
      </c>
      <c r="G64" s="59">
        <f>G61-G62</f>
        <v/>
      </c>
      <c r="H64" s="59">
        <f>H61-H62</f>
        <v/>
      </c>
      <c r="I64" s="59">
        <f>I61-I62</f>
        <v/>
      </c>
      <c r="J64" s="59">
        <f>J61-J62</f>
        <v/>
      </c>
      <c r="K64" s="59">
        <f>K61-K62</f>
        <v/>
      </c>
      <c r="L64" s="59">
        <f>L61-L62</f>
        <v/>
      </c>
      <c r="M64" s="59">
        <f>M61-M62</f>
        <v/>
      </c>
      <c r="N64" s="59">
        <f>N61-N62</f>
        <v/>
      </c>
      <c r="O64" s="59">
        <f>O61-O62</f>
        <v/>
      </c>
      <c r="P64" s="59">
        <f>R64+T64+V64</f>
        <v/>
      </c>
      <c r="Q64" s="59">
        <f>S64+U64+W64</f>
        <v/>
      </c>
      <c r="R64" s="59">
        <f>R61-R62</f>
        <v/>
      </c>
      <c r="S64" s="59">
        <f>S61-S62</f>
        <v/>
      </c>
      <c r="T64" s="59">
        <f>T61-T62</f>
        <v/>
      </c>
      <c r="U64" s="59">
        <f>U61-U62</f>
        <v/>
      </c>
      <c r="V64" s="59">
        <f>V61-V62</f>
        <v/>
      </c>
      <c r="W64" s="59">
        <f>W61-W62</f>
        <v/>
      </c>
    </row>
    <row r="68">
      <c r="C68" s="81" t="inlineStr">
        <is>
          <t>hors-FAB</t>
        </is>
      </c>
      <c r="H68" s="81" t="inlineStr">
        <is>
          <t>FAB</t>
        </is>
      </c>
    </row>
    <row r="69">
      <c r="B69" t="inlineStr">
        <is>
          <t>Tourteaux soja</t>
        </is>
      </c>
      <c r="C69" t="inlineStr">
        <is>
          <t>min</t>
        </is>
      </c>
      <c r="D69" t="inlineStr">
        <is>
          <t>max</t>
        </is>
      </c>
      <c r="E69" t="inlineStr">
        <is>
          <t>hors-FAB</t>
        </is>
      </c>
      <c r="F69" t="inlineStr">
        <is>
          <t>inf</t>
        </is>
      </c>
      <c r="G69" t="inlineStr">
        <is>
          <t>sup</t>
        </is>
      </c>
      <c r="H69" t="inlineStr">
        <is>
          <t>min</t>
        </is>
      </c>
      <c r="I69" t="inlineStr">
        <is>
          <t>max</t>
        </is>
      </c>
      <c r="J69" t="inlineStr">
        <is>
          <t>FAB</t>
        </is>
      </c>
      <c r="K69" t="inlineStr">
        <is>
          <t>inf</t>
        </is>
      </c>
      <c r="L69" t="inlineStr">
        <is>
          <t>sup</t>
        </is>
      </c>
    </row>
    <row r="70">
      <c r="B70" t="inlineStr">
        <is>
          <t>Feed</t>
        </is>
      </c>
      <c r="C70" t="n">
        <v>757</v>
      </c>
      <c r="D70" t="n">
        <v>761</v>
      </c>
      <c r="E70" t="n">
        <v>757.5414644466177</v>
      </c>
      <c r="F70" t="n">
        <v>0.5414644466177378</v>
      </c>
      <c r="G70" t="n">
        <v>3.458535553382262</v>
      </c>
      <c r="H70" t="n">
        <v>3066</v>
      </c>
      <c r="I70" t="n">
        <v>3066</v>
      </c>
      <c r="J70" t="n">
        <v>3066.6652422</v>
      </c>
      <c r="K70" t="n">
        <v>0.6652422000001934</v>
      </c>
      <c r="L70" t="n">
        <v>0</v>
      </c>
    </row>
    <row r="71">
      <c r="B71" t="inlineStr">
        <is>
          <t>BL</t>
        </is>
      </c>
      <c r="C71" t="n">
        <v>510</v>
      </c>
      <c r="D71" t="n">
        <v>525</v>
      </c>
      <c r="E71" t="n">
        <v>519.3210064580644</v>
      </c>
      <c r="F71" t="n">
        <v>9.321006458064403</v>
      </c>
      <c r="G71" t="n">
        <v>5.678993541935597</v>
      </c>
      <c r="H71" t="n">
        <v>847</v>
      </c>
      <c r="I71" t="n">
        <v>847</v>
      </c>
      <c r="J71" t="n">
        <v>847.3817673419676</v>
      </c>
      <c r="K71" t="n">
        <v>0.3817673419675884</v>
      </c>
      <c r="L71" t="n">
        <v>-0.3817673419675884</v>
      </c>
    </row>
    <row r="72">
      <c r="B72" t="inlineStr">
        <is>
          <t>Vol ch</t>
        </is>
      </c>
      <c r="C72" t="n">
        <v>0</v>
      </c>
      <c r="D72" t="n">
        <v>0</v>
      </c>
      <c r="E72" t="n">
        <v>0</v>
      </c>
      <c r="F72" t="n">
        <v>0</v>
      </c>
      <c r="G72" t="n">
        <v>0</v>
      </c>
      <c r="H72" t="n">
        <v>1128</v>
      </c>
      <c r="I72" t="n">
        <v>1128</v>
      </c>
      <c r="J72" t="n">
        <v>1128.486639321002</v>
      </c>
      <c r="K72" t="n">
        <v>0.4866393210020306</v>
      </c>
      <c r="L72" t="n">
        <v>-0.4866393210020306</v>
      </c>
    </row>
    <row r="73">
      <c r="B73" t="inlineStr">
        <is>
          <t>Vol po</t>
        </is>
      </c>
      <c r="C73" t="n">
        <v>90</v>
      </c>
      <c r="D73" t="n">
        <v>90</v>
      </c>
      <c r="E73" t="n">
        <v>89.71577628083844</v>
      </c>
      <c r="F73" t="n">
        <v>-0.2842237191615595</v>
      </c>
      <c r="G73" t="n">
        <v>0.2842237191615595</v>
      </c>
      <c r="H73" t="n">
        <v>318</v>
      </c>
      <c r="I73" t="n">
        <v>351</v>
      </c>
      <c r="J73" t="n">
        <v>335.1540088650424</v>
      </c>
      <c r="K73" t="n">
        <v>17.15400886504239</v>
      </c>
      <c r="L73" t="n">
        <v>15.84599113495761</v>
      </c>
    </row>
    <row r="74">
      <c r="B74" t="inlineStr">
        <is>
          <t>BV</t>
        </is>
      </c>
      <c r="C74" t="n">
        <v>134</v>
      </c>
      <c r="D74" t="n">
        <v>134</v>
      </c>
      <c r="E74" t="n">
        <v>134.2340154669793</v>
      </c>
      <c r="F74" t="n">
        <v>0.2340154669792867</v>
      </c>
      <c r="G74" t="n">
        <v>-0.2340154669792867</v>
      </c>
      <c r="H74" t="n">
        <v>156</v>
      </c>
      <c r="I74" t="n">
        <v>156</v>
      </c>
      <c r="J74" t="n">
        <v>156.1747420235869</v>
      </c>
      <c r="K74" t="n">
        <v>0.1747420235869015</v>
      </c>
      <c r="L74" t="n">
        <v>-0.1747420235869015</v>
      </c>
    </row>
    <row r="75">
      <c r="B75" t="inlineStr">
        <is>
          <t>Pc</t>
        </is>
      </c>
      <c r="C75" t="n">
        <v>0</v>
      </c>
      <c r="D75" t="n">
        <v>1</v>
      </c>
      <c r="E75" t="n">
        <v>0.6484425141850068</v>
      </c>
      <c r="F75" t="n">
        <v>0.6484425141850068</v>
      </c>
      <c r="G75" t="n">
        <v>0.3515574858149932</v>
      </c>
      <c r="H75" t="n">
        <v>218</v>
      </c>
      <c r="I75" t="n">
        <v>229</v>
      </c>
      <c r="J75" t="n">
        <v>223.2036208865085</v>
      </c>
      <c r="K75" t="n">
        <v>5.203620886508503</v>
      </c>
      <c r="L75" t="n">
        <v>5.796379113491497</v>
      </c>
    </row>
    <row r="76">
      <c r="B76" t="inlineStr">
        <is>
          <t>Palmip. gras</t>
        </is>
      </c>
      <c r="C76" t="n">
        <v>2</v>
      </c>
      <c r="D76" t="n">
        <v>2</v>
      </c>
      <c r="E76" t="n">
        <v>0</v>
      </c>
      <c r="F76" t="n">
        <v>0</v>
      </c>
      <c r="G76" t="n">
        <v>2</v>
      </c>
      <c r="H76" t="n">
        <v>48</v>
      </c>
      <c r="I76" t="n">
        <v>188</v>
      </c>
      <c r="J76" t="n">
        <v>102.6951007017267</v>
      </c>
      <c r="K76" t="n">
        <v>54.6951007017267</v>
      </c>
      <c r="L76" t="n">
        <v>85.3048992982733</v>
      </c>
    </row>
    <row r="77">
      <c r="B77" t="inlineStr">
        <is>
          <t>Autres herb.</t>
        </is>
      </c>
      <c r="C77" t="n">
        <v>17</v>
      </c>
      <c r="D77" t="n">
        <v>24</v>
      </c>
      <c r="E77" t="n">
        <v>19.13536819186887</v>
      </c>
      <c r="F77" t="n">
        <v>2.135368191868867</v>
      </c>
      <c r="G77" t="n">
        <v>4.864631808131133</v>
      </c>
      <c r="H77" t="n">
        <v>12</v>
      </c>
      <c r="I77" t="n">
        <v>84</v>
      </c>
      <c r="J77" t="n">
        <v>60.36311675993693</v>
      </c>
      <c r="K77" t="n">
        <v>48.36311675993693</v>
      </c>
      <c r="L77" t="n">
        <v>23.63688324006307</v>
      </c>
    </row>
  </sheetData>
  <mergeCells count="13">
    <mergeCell ref="V58:W58"/>
    <mergeCell ref="P58:Q58"/>
    <mergeCell ref="B58:C58"/>
    <mergeCell ref="D58:E58"/>
    <mergeCell ref="F58:G58"/>
    <mergeCell ref="H58:I58"/>
    <mergeCell ref="J58:K58"/>
    <mergeCell ref="L58:M58"/>
    <mergeCell ref="C68:G68"/>
    <mergeCell ref="H68:L68"/>
    <mergeCell ref="N58:O58"/>
    <mergeCell ref="R58:S58"/>
    <mergeCell ref="T58:U58"/>
  </mergeCells>
  <pageMargins left="0.7" right="0.7" top="0.75" bottom="0.75" header="0.3" footer="0.3"/>
  <pageSetup orientation="portrait" paperSize="9"/>
  <drawing r:id="rId1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3:U112"/>
  <sheetViews>
    <sheetView tabSelected="1" topLeftCell="A59" zoomScale="60" zoomScaleNormal="60" workbookViewId="0">
      <selection activeCell="K937" sqref="K937"/>
    </sheetView>
  </sheetViews>
  <sheetFormatPr baseColWidth="10" defaultRowHeight="15"/>
  <cols>
    <col width="52" bestFit="1" customWidth="1" style="61" min="1" max="1"/>
    <col width="33.7109375" bestFit="1" customWidth="1" style="61" min="2" max="2"/>
    <col width="23.28515625" bestFit="1" customWidth="1" style="61" min="3" max="3"/>
    <col width="24.85546875" bestFit="1" customWidth="1" style="61" min="4" max="4"/>
    <col width="25.42578125" bestFit="1" customWidth="1" style="61" min="5" max="5"/>
    <col width="22.7109375" bestFit="1" customWidth="1" style="61" min="6" max="6"/>
    <col width="23.28515625" bestFit="1" customWidth="1" style="61" min="7" max="7"/>
    <col width="24.85546875" bestFit="1" customWidth="1" style="61" min="8" max="8"/>
    <col width="25.42578125" bestFit="1" customWidth="1" style="61" min="9" max="9"/>
    <col width="22.7109375" bestFit="1" customWidth="1" style="61" min="10" max="10"/>
    <col width="23.28515625" bestFit="1" customWidth="1" style="61" min="11" max="11"/>
    <col width="24.85546875" bestFit="1" customWidth="1" style="61" min="12" max="12"/>
    <col width="25.42578125" bestFit="1" customWidth="1" style="61" min="13" max="13"/>
    <col width="36.5703125" bestFit="1" customWidth="1" style="61" min="14" max="14"/>
    <col width="23.28515625" bestFit="1" customWidth="1" style="61" min="15" max="15"/>
    <col width="24.85546875" bestFit="1" customWidth="1" style="61" min="16" max="16"/>
    <col width="25.42578125" bestFit="1" customWidth="1" style="61" min="17" max="17"/>
    <col width="30.140625" bestFit="1" customWidth="1" style="61" min="18" max="18"/>
    <col width="30.5703125" bestFit="1" customWidth="1" style="61" min="19" max="19"/>
    <col width="32.5703125" bestFit="1" customWidth="1" style="61" min="20" max="20"/>
    <col width="33" bestFit="1" customWidth="1" style="61" min="21" max="21"/>
    <col width="17.140625" bestFit="1" customWidth="1" style="61" min="22" max="22"/>
    <col width="17.42578125" bestFit="1" customWidth="1" style="61" min="23" max="23"/>
    <col width="17.85546875" bestFit="1" customWidth="1" style="61" min="24" max="24"/>
    <col width="18.140625" bestFit="1" customWidth="1" style="61" min="25" max="25"/>
    <col width="17.140625" bestFit="1" customWidth="1" style="61" min="26" max="26"/>
    <col width="17.42578125" bestFit="1" customWidth="1" style="61" min="27" max="27"/>
    <col width="17.85546875" bestFit="1" customWidth="1" style="61" min="28" max="28"/>
    <col width="18.140625" bestFit="1" customWidth="1" style="61" min="29" max="29"/>
    <col width="17.28515625" bestFit="1" customWidth="1" style="61" min="30" max="30"/>
    <col width="17.42578125" bestFit="1" customWidth="1" style="61" min="31" max="31"/>
    <col width="17.85546875" bestFit="1" customWidth="1" style="61" min="32" max="32"/>
    <col width="18.140625" bestFit="1" customWidth="1" style="61" min="33" max="33"/>
    <col width="17.140625" bestFit="1" customWidth="1" style="61" min="34" max="34"/>
    <col width="17.42578125" bestFit="1" customWidth="1" style="61" min="35" max="35"/>
    <col width="17.85546875" bestFit="1" customWidth="1" style="61" min="36" max="36"/>
    <col width="18.140625" bestFit="1" customWidth="1" style="61" min="37" max="37"/>
    <col width="17.140625" bestFit="1" customWidth="1" style="61" min="38" max="38"/>
    <col width="17.42578125" bestFit="1" customWidth="1" style="61" min="39" max="39"/>
    <col width="17.85546875" bestFit="1" customWidth="1" style="61" min="40" max="40"/>
    <col width="18.140625" bestFit="1" customWidth="1" style="61" min="41" max="41"/>
    <col width="17.140625" bestFit="1" customWidth="1" style="61" min="42" max="42"/>
    <col width="17.42578125" bestFit="1" customWidth="1" style="61" min="43" max="43"/>
    <col width="17.85546875" bestFit="1" customWidth="1" style="61" min="44" max="44"/>
    <col width="18.140625" bestFit="1" customWidth="1" style="61" min="45" max="45"/>
    <col width="17.140625" bestFit="1" customWidth="1" style="61" min="46" max="46"/>
    <col width="17.42578125" bestFit="1" customWidth="1" style="61" min="47" max="47"/>
    <col width="17.85546875" bestFit="1" customWidth="1" style="61" min="48" max="48"/>
    <col width="18.140625" bestFit="1" customWidth="1" style="61" min="49" max="49"/>
    <col width="17.140625" bestFit="1" customWidth="1" style="61" min="50" max="50"/>
    <col width="17.42578125" bestFit="1" customWidth="1" style="61" min="51" max="51"/>
    <col width="17.85546875" bestFit="1" customWidth="1" style="61" min="52" max="52"/>
    <col width="18.140625" bestFit="1" customWidth="1" style="61" min="53" max="53"/>
    <col width="17.140625" bestFit="1" customWidth="1" style="61" min="54" max="54"/>
    <col width="17.42578125" bestFit="1" customWidth="1" style="61" min="55" max="55"/>
    <col width="17.85546875" bestFit="1" customWidth="1" style="61" min="56" max="56"/>
    <col width="18.140625" bestFit="1" customWidth="1" style="61" min="57" max="57"/>
    <col width="17.140625" bestFit="1" customWidth="1" style="61" min="58" max="58"/>
    <col width="17.42578125" bestFit="1" customWidth="1" style="61" min="59" max="59"/>
    <col width="17.85546875" bestFit="1" customWidth="1" style="61" min="60" max="60"/>
    <col width="18.140625" bestFit="1" customWidth="1" style="61" min="61" max="61"/>
    <col width="17.140625" bestFit="1" customWidth="1" style="61" min="62" max="62"/>
    <col width="17.42578125" bestFit="1" customWidth="1" style="61" min="63" max="63"/>
    <col width="17.85546875" bestFit="1" customWidth="1" style="61" min="64" max="64"/>
    <col width="18.140625" bestFit="1" customWidth="1" style="61" min="65" max="65"/>
    <col width="17.140625" bestFit="1" customWidth="1" style="61" min="66" max="66"/>
    <col width="17.42578125" bestFit="1" customWidth="1" style="61" min="67" max="67"/>
    <col width="17.85546875" bestFit="1" customWidth="1" style="61" min="68" max="68"/>
    <col width="18.140625" bestFit="1" customWidth="1" style="61" min="69" max="69"/>
    <col width="19.42578125" bestFit="1" customWidth="1" style="61" min="70" max="70"/>
    <col width="17.42578125" bestFit="1" customWidth="1" style="61" min="71" max="71"/>
    <col width="17.85546875" bestFit="1" customWidth="1" style="61" min="72" max="72"/>
    <col width="18.140625" bestFit="1" customWidth="1" style="61" min="73" max="73"/>
    <col width="17.140625" bestFit="1" customWidth="1" style="61" min="74" max="74"/>
    <col width="17.42578125" bestFit="1" customWidth="1" style="61" min="75" max="75"/>
    <col width="17.85546875" bestFit="1" customWidth="1" style="61" min="76" max="76"/>
    <col width="18.140625" bestFit="1" customWidth="1" style="61" min="77" max="77"/>
    <col width="17.140625" bestFit="1" customWidth="1" style="61" min="78" max="78"/>
    <col width="17.42578125" bestFit="1" customWidth="1" style="61" min="79" max="79"/>
    <col width="17.85546875" bestFit="1" customWidth="1" style="61" min="80" max="80"/>
    <col width="18.140625" bestFit="1" customWidth="1" style="61" min="81" max="81"/>
    <col width="17.140625" bestFit="1" customWidth="1" style="61" min="82" max="82"/>
    <col width="17.42578125" bestFit="1" customWidth="1" style="61" min="83" max="83"/>
    <col width="17.85546875" bestFit="1" customWidth="1" style="61" min="84" max="84"/>
    <col width="18.140625" bestFit="1" customWidth="1" style="61" min="85" max="85"/>
    <col width="17.140625" bestFit="1" customWidth="1" style="61" min="86" max="86"/>
    <col width="17.42578125" bestFit="1" customWidth="1" style="61" min="87" max="87"/>
    <col width="17.85546875" bestFit="1" customWidth="1" style="61" min="88" max="88"/>
    <col width="18.140625" bestFit="1" customWidth="1" style="61" min="89" max="89"/>
    <col width="17.140625" bestFit="1" customWidth="1" style="61" min="90" max="90"/>
    <col width="17.42578125" bestFit="1" customWidth="1" style="61" min="91" max="91"/>
    <col width="17.85546875" bestFit="1" customWidth="1" style="61" min="92" max="92"/>
    <col width="18.140625" bestFit="1" customWidth="1" style="61" min="93" max="93"/>
    <col width="17.140625" bestFit="1" customWidth="1" style="61" min="94" max="94"/>
    <col width="17.42578125" bestFit="1" customWidth="1" style="61" min="95" max="95"/>
    <col width="17.85546875" bestFit="1" customWidth="1" style="61" min="96" max="96"/>
    <col width="18.140625" bestFit="1" customWidth="1" style="61" min="97" max="97"/>
    <col width="17.140625" bestFit="1" customWidth="1" style="61" min="98" max="98"/>
    <col width="17.42578125" bestFit="1" customWidth="1" style="61" min="99" max="99"/>
    <col width="17.85546875" bestFit="1" customWidth="1" style="61" min="100" max="100"/>
    <col width="18.140625" bestFit="1" customWidth="1" style="61" min="101" max="101"/>
    <col width="17.140625" bestFit="1" customWidth="1" style="61" min="102" max="102"/>
    <col width="17.42578125" bestFit="1" customWidth="1" style="61" min="103" max="103"/>
    <col width="17.85546875" bestFit="1" customWidth="1" style="61" min="104" max="104"/>
    <col width="18.140625" bestFit="1" customWidth="1" style="61" min="105" max="105"/>
    <col width="17.140625" bestFit="1" customWidth="1" style="61" min="106" max="106"/>
    <col width="17.42578125" bestFit="1" customWidth="1" style="61" min="107" max="107"/>
    <col width="17.85546875" bestFit="1" customWidth="1" style="61" min="108" max="108"/>
    <col width="18.140625" bestFit="1" customWidth="1" style="61" min="109" max="109"/>
    <col width="17.140625" bestFit="1" customWidth="1" style="61" min="110" max="110"/>
    <col width="17.42578125" bestFit="1" customWidth="1" style="61" min="111" max="111"/>
    <col width="17.85546875" bestFit="1" customWidth="1" style="61" min="112" max="112"/>
    <col width="18.140625" bestFit="1" customWidth="1" style="61" min="113" max="113"/>
    <col width="17.140625" bestFit="1" customWidth="1" style="61" min="114" max="114"/>
    <col width="17.42578125" bestFit="1" customWidth="1" style="61" min="115" max="115"/>
    <col width="17.85546875" bestFit="1" customWidth="1" style="61" min="116" max="116"/>
    <col width="18.140625" bestFit="1" customWidth="1" style="61" min="117" max="117"/>
    <col width="17.140625" bestFit="1" customWidth="1" style="61" min="118" max="118"/>
    <col width="17.42578125" bestFit="1" customWidth="1" style="61" min="119" max="119"/>
    <col width="17.85546875" bestFit="1" customWidth="1" style="61" min="120" max="120"/>
    <col width="18.140625" bestFit="1" customWidth="1" style="61" min="121" max="121"/>
    <col width="17.140625" bestFit="1" customWidth="1" style="61" min="122" max="122"/>
    <col width="17.42578125" bestFit="1" customWidth="1" style="61" min="123" max="123"/>
    <col width="17.85546875" bestFit="1" customWidth="1" style="61" min="124" max="124"/>
    <col width="18.140625" bestFit="1" customWidth="1" style="61" min="125" max="125"/>
    <col width="17.140625" bestFit="1" customWidth="1" style="61" min="126" max="126"/>
    <col width="17.42578125" bestFit="1" customWidth="1" style="61" min="127" max="127"/>
    <col width="17.85546875" bestFit="1" customWidth="1" style="61" min="128" max="128"/>
    <col width="18.140625" bestFit="1" customWidth="1" style="61" min="129" max="129"/>
    <col width="17.140625" bestFit="1" customWidth="1" style="61" min="130" max="130"/>
    <col width="17.42578125" bestFit="1" customWidth="1" style="61" min="131" max="131"/>
    <col width="17.85546875" bestFit="1" customWidth="1" style="61" min="132" max="132"/>
    <col width="18.140625" bestFit="1" customWidth="1" style="61" min="133" max="133"/>
    <col width="17.140625" bestFit="1" customWidth="1" style="61" min="134" max="134"/>
    <col width="17.42578125" bestFit="1" customWidth="1" style="61" min="135" max="135"/>
    <col width="17.85546875" bestFit="1" customWidth="1" style="61" min="136" max="136"/>
    <col width="18.140625" bestFit="1" customWidth="1" style="61" min="137" max="137"/>
    <col width="17.140625" bestFit="1" customWidth="1" style="61" min="138" max="138"/>
    <col width="17.42578125" bestFit="1" customWidth="1" style="61" min="139" max="139"/>
    <col width="17.85546875" bestFit="1" customWidth="1" style="61" min="140" max="140"/>
    <col width="18.140625" bestFit="1" customWidth="1" style="61" min="141" max="141"/>
    <col width="17.140625" bestFit="1" customWidth="1" style="61" min="142" max="142"/>
    <col width="17.42578125" bestFit="1" customWidth="1" style="61" min="143" max="143"/>
    <col width="17.85546875" bestFit="1" customWidth="1" style="61" min="144" max="144"/>
    <col width="18.140625" bestFit="1" customWidth="1" style="61" min="145" max="145"/>
    <col width="17.140625" bestFit="1" customWidth="1" style="61" min="146" max="146"/>
    <col width="17.42578125" bestFit="1" customWidth="1" style="61" min="147" max="147"/>
    <col width="17.85546875" bestFit="1" customWidth="1" style="61" min="148" max="148"/>
    <col width="18.140625" bestFit="1" customWidth="1" style="61" min="149" max="149"/>
    <col width="17.140625" bestFit="1" customWidth="1" style="61" min="150" max="150"/>
    <col width="17.42578125" bestFit="1" customWidth="1" style="61" min="151" max="151"/>
    <col width="17.85546875" bestFit="1" customWidth="1" style="61" min="152" max="152"/>
    <col width="18.140625" bestFit="1" customWidth="1" style="61" min="153" max="153"/>
    <col width="17.140625" bestFit="1" customWidth="1" style="61" min="154" max="154"/>
    <col width="17.42578125" bestFit="1" customWidth="1" style="61" min="155" max="155"/>
    <col width="17.85546875" bestFit="1" customWidth="1" style="61" min="156" max="156"/>
    <col width="18.140625" bestFit="1" customWidth="1" style="61" min="157" max="157"/>
    <col width="26.140625" bestFit="1" customWidth="1" style="61" min="158" max="158"/>
    <col width="17.42578125" bestFit="1" customWidth="1" style="61" min="159" max="159"/>
    <col width="17.85546875" bestFit="1" customWidth="1" style="61" min="160" max="160"/>
    <col width="18.140625" bestFit="1" customWidth="1" style="61" min="161" max="161"/>
    <col width="17.140625" bestFit="1" customWidth="1" style="61" min="162" max="162"/>
    <col width="17.42578125" bestFit="1" customWidth="1" style="61" min="163" max="163"/>
    <col width="17.85546875" bestFit="1" customWidth="1" style="61" min="164" max="164"/>
    <col width="18.140625" bestFit="1" customWidth="1" style="61" min="165" max="165"/>
    <col width="17.140625" bestFit="1" customWidth="1" style="61" min="166" max="166"/>
    <col width="17.42578125" bestFit="1" customWidth="1" style="61" min="167" max="167"/>
    <col width="17.85546875" bestFit="1" customWidth="1" style="61" min="168" max="168"/>
    <col width="18.140625" bestFit="1" customWidth="1" style="61" min="169" max="169"/>
    <col width="17.140625" bestFit="1" customWidth="1" style="61" min="170" max="170"/>
    <col width="17.42578125" bestFit="1" customWidth="1" style="61" min="171" max="171"/>
    <col width="17.85546875" bestFit="1" customWidth="1" style="61" min="172" max="172"/>
    <col width="18.140625" bestFit="1" customWidth="1" style="61" min="173" max="173"/>
    <col width="17.140625" bestFit="1" customWidth="1" style="61" min="174" max="174"/>
    <col width="17.42578125" bestFit="1" customWidth="1" style="61" min="175" max="175"/>
    <col width="17.85546875" bestFit="1" customWidth="1" style="61" min="176" max="176"/>
    <col width="18.140625" bestFit="1" customWidth="1" style="61" min="177" max="177"/>
    <col width="17.140625" bestFit="1" customWidth="1" style="61" min="178" max="178"/>
    <col width="17.42578125" bestFit="1" customWidth="1" style="61" min="179" max="179"/>
    <col width="17.85546875" bestFit="1" customWidth="1" style="61" min="180" max="180"/>
    <col width="18.140625" bestFit="1" customWidth="1" style="61" min="181" max="181"/>
    <col width="17.140625" bestFit="1" customWidth="1" style="61" min="182" max="182"/>
    <col width="17.42578125" bestFit="1" customWidth="1" style="61" min="183" max="183"/>
    <col width="17.85546875" bestFit="1" customWidth="1" style="61" min="184" max="184"/>
    <col width="18.140625" bestFit="1" customWidth="1" style="61" min="185" max="185"/>
    <col width="17.140625" bestFit="1" customWidth="1" style="61" min="186" max="186"/>
    <col width="17.42578125" bestFit="1" customWidth="1" style="61" min="187" max="187"/>
    <col width="17.85546875" bestFit="1" customWidth="1" style="61" min="188" max="188"/>
    <col width="18.140625" bestFit="1" customWidth="1" style="61" min="189" max="189"/>
    <col width="17.140625" bestFit="1" customWidth="1" style="61" min="190" max="190"/>
    <col width="17.42578125" bestFit="1" customWidth="1" style="61" min="191" max="191"/>
    <col width="17.85546875" bestFit="1" customWidth="1" style="61" min="192" max="192"/>
    <col width="18.140625" bestFit="1" customWidth="1" style="61" min="193" max="193"/>
    <col width="17.140625" bestFit="1" customWidth="1" style="61" min="194" max="194"/>
    <col width="17.42578125" bestFit="1" customWidth="1" style="61" min="195" max="195"/>
    <col width="17.85546875" bestFit="1" customWidth="1" style="61" min="196" max="196"/>
    <col width="18.140625" bestFit="1" customWidth="1" style="61" min="197" max="197"/>
    <col width="17.140625" bestFit="1" customWidth="1" style="61" min="198" max="198"/>
    <col width="17.42578125" bestFit="1" customWidth="1" style="61" min="199" max="199"/>
    <col width="17.85546875" bestFit="1" customWidth="1" style="61" min="200" max="200"/>
    <col width="18.140625" bestFit="1" customWidth="1" style="61" min="201" max="201"/>
    <col width="17.140625" bestFit="1" customWidth="1" style="61" min="202" max="202"/>
    <col width="17.42578125" bestFit="1" customWidth="1" style="61" min="203" max="203"/>
    <col width="17.85546875" bestFit="1" customWidth="1" style="61" min="204" max="204"/>
    <col width="18.140625" bestFit="1" customWidth="1" style="61" min="205" max="205"/>
    <col width="17.140625" bestFit="1" customWidth="1" style="61" min="206" max="206"/>
    <col width="17.42578125" bestFit="1" customWidth="1" style="61" min="207" max="207"/>
    <col width="17.85546875" bestFit="1" customWidth="1" style="61" min="208" max="208"/>
    <col width="18.140625" bestFit="1" customWidth="1" style="61" min="209" max="209"/>
    <col width="17.140625" bestFit="1" customWidth="1" style="61" min="210" max="210"/>
    <col width="17.42578125" bestFit="1" customWidth="1" style="61" min="211" max="211"/>
    <col width="17.85546875" bestFit="1" customWidth="1" style="61" min="212" max="212"/>
    <col width="18.140625" bestFit="1" customWidth="1" style="61" min="213" max="213"/>
    <col width="17.140625" bestFit="1" customWidth="1" style="61" min="214" max="214"/>
    <col width="17.42578125" bestFit="1" customWidth="1" style="61" min="215" max="215"/>
    <col width="17.85546875" bestFit="1" customWidth="1" style="61" min="216" max="216"/>
    <col width="18.140625" bestFit="1" customWidth="1" style="61" min="217" max="217"/>
    <col width="17.140625" bestFit="1" customWidth="1" style="61" min="218" max="218"/>
    <col width="17.42578125" bestFit="1" customWidth="1" style="61" min="219" max="219"/>
    <col width="17.85546875" bestFit="1" customWidth="1" style="61" min="220" max="220"/>
    <col width="18.140625" bestFit="1" customWidth="1" style="61" min="221" max="221"/>
    <col width="17.140625" bestFit="1" customWidth="1" style="61" min="222" max="222"/>
    <col width="17.42578125" bestFit="1" customWidth="1" style="61" min="223" max="223"/>
    <col width="17.85546875" bestFit="1" customWidth="1" style="61" min="224" max="224"/>
    <col width="18.140625" bestFit="1" customWidth="1" style="61" min="225" max="225"/>
    <col width="17.140625" bestFit="1" customWidth="1" style="61" min="226" max="226"/>
    <col width="17.42578125" bestFit="1" customWidth="1" style="61" min="227" max="227"/>
    <col width="17.85546875" bestFit="1" customWidth="1" style="61" min="228" max="228"/>
    <col width="18.140625" bestFit="1" customWidth="1" style="61" min="229" max="229"/>
    <col width="17.140625" bestFit="1" customWidth="1" style="61" min="230" max="230"/>
    <col width="17.42578125" bestFit="1" customWidth="1" style="61" min="231" max="231"/>
    <col width="17.85546875" bestFit="1" customWidth="1" style="61" min="232" max="232"/>
    <col width="18.140625" bestFit="1" customWidth="1" style="61" min="233" max="233"/>
    <col width="17.140625" bestFit="1" customWidth="1" style="61" min="234" max="234"/>
    <col width="17.42578125" bestFit="1" customWidth="1" style="61" min="235" max="235"/>
    <col width="17.85546875" bestFit="1" customWidth="1" style="61" min="236" max="236"/>
    <col width="18.140625" bestFit="1" customWidth="1" style="61" min="237" max="237"/>
    <col width="17.140625" bestFit="1" customWidth="1" style="61" min="238" max="238"/>
    <col width="17.42578125" bestFit="1" customWidth="1" style="61" min="239" max="239"/>
    <col width="17.85546875" bestFit="1" customWidth="1" style="61" min="240" max="240"/>
    <col width="18.140625" bestFit="1" customWidth="1" style="61" min="241" max="241"/>
    <col width="17.140625" bestFit="1" customWidth="1" style="61" min="242" max="242"/>
    <col width="17.42578125" bestFit="1" customWidth="1" style="61" min="243" max="243"/>
    <col width="17.85546875" bestFit="1" customWidth="1" style="61" min="244" max="244"/>
    <col width="18.140625" bestFit="1" customWidth="1" style="61" min="245" max="245"/>
    <col width="17.28515625" bestFit="1" customWidth="1" style="61" min="246" max="246"/>
    <col width="17.42578125" bestFit="1" customWidth="1" style="61" min="247" max="247"/>
    <col width="17.85546875" bestFit="1" customWidth="1" style="61" min="248" max="248"/>
    <col width="18.140625" bestFit="1" customWidth="1" style="61" min="249" max="249"/>
    <col width="17.140625" bestFit="1" customWidth="1" style="61" min="250" max="250"/>
    <col width="17.42578125" bestFit="1" customWidth="1" style="61" min="251" max="251"/>
    <col width="17.85546875" bestFit="1" customWidth="1" style="61" min="252" max="252"/>
    <col width="18.140625" bestFit="1" customWidth="1" style="61" min="253" max="253"/>
    <col width="17.140625" bestFit="1" customWidth="1" style="61" min="254" max="254"/>
    <col width="17.42578125" bestFit="1" customWidth="1" style="61" min="255" max="255"/>
    <col width="17.85546875" bestFit="1" customWidth="1" style="61" min="256" max="256"/>
    <col width="18.140625" bestFit="1" customWidth="1" style="61" min="257" max="257"/>
    <col width="17.140625" bestFit="1" customWidth="1" style="61" min="258" max="258"/>
    <col width="17.42578125" bestFit="1" customWidth="1" style="61" min="259" max="259"/>
    <col width="17.85546875" bestFit="1" customWidth="1" style="61" min="260" max="260"/>
    <col width="18.140625" bestFit="1" customWidth="1" style="61" min="261" max="261"/>
    <col width="17.140625" bestFit="1" customWidth="1" style="61" min="262" max="262"/>
    <col width="17.42578125" bestFit="1" customWidth="1" style="61" min="263" max="263"/>
    <col width="17.85546875" bestFit="1" customWidth="1" style="61" min="264" max="264"/>
    <col width="18.140625" bestFit="1" customWidth="1" style="61" min="265" max="265"/>
    <col width="22.5703125" bestFit="1" customWidth="1" style="61" min="266" max="266"/>
    <col width="17.42578125" bestFit="1" customWidth="1" style="61" min="267" max="267"/>
    <col width="17.85546875" bestFit="1" customWidth="1" style="61" min="268" max="268"/>
    <col width="18.140625" bestFit="1" customWidth="1" style="61" min="269" max="269"/>
    <col width="19.28515625" bestFit="1" customWidth="1" style="61" min="270" max="270"/>
    <col width="17.42578125" bestFit="1" customWidth="1" style="61" min="271" max="271"/>
    <col width="17.85546875" bestFit="1" customWidth="1" style="61" min="272" max="272"/>
    <col width="18.140625" bestFit="1" customWidth="1" style="61" min="273" max="273"/>
    <col width="17.140625" bestFit="1" customWidth="1" style="61" min="274" max="274"/>
    <col width="17.42578125" bestFit="1" customWidth="1" style="61" min="275" max="275"/>
    <col width="17.85546875" bestFit="1" customWidth="1" style="61" min="276" max="276"/>
    <col width="18.140625" bestFit="1" customWidth="1" style="61" min="277" max="277"/>
    <col width="17.140625" bestFit="1" customWidth="1" style="61" min="278" max="278"/>
    <col width="17.42578125" bestFit="1" customWidth="1" style="61" min="279" max="279"/>
    <col width="17.85546875" bestFit="1" customWidth="1" style="61" min="280" max="280"/>
    <col width="18.140625" bestFit="1" customWidth="1" style="61" min="281" max="281"/>
    <col width="17.140625" bestFit="1" customWidth="1" style="61" min="282" max="282"/>
    <col width="17.42578125" bestFit="1" customWidth="1" style="61" min="283" max="283"/>
    <col width="17.85546875" bestFit="1" customWidth="1" style="61" min="284" max="284"/>
    <col width="18.140625" bestFit="1" customWidth="1" style="61" min="285" max="285"/>
    <col width="17.140625" bestFit="1" customWidth="1" style="61" min="286" max="286"/>
    <col width="17.42578125" bestFit="1" customWidth="1" style="61" min="287" max="287"/>
    <col width="17.85546875" bestFit="1" customWidth="1" style="61" min="288" max="288"/>
    <col width="18.140625" bestFit="1" customWidth="1" style="61" min="289" max="289"/>
    <col width="17.140625" bestFit="1" customWidth="1" style="61" min="290" max="290"/>
    <col width="17.42578125" bestFit="1" customWidth="1" style="61" min="291" max="291"/>
    <col width="17.85546875" bestFit="1" customWidth="1" style="61" min="292" max="292"/>
    <col width="18.140625" bestFit="1" customWidth="1" style="61" min="293" max="293"/>
    <col width="17.140625" bestFit="1" customWidth="1" style="61" min="294" max="294"/>
    <col width="17.42578125" bestFit="1" customWidth="1" style="61" min="295" max="295"/>
    <col width="17.85546875" bestFit="1" customWidth="1" style="61" min="296" max="296"/>
    <col width="18.140625" bestFit="1" customWidth="1" style="61" min="297" max="297"/>
    <col width="17.140625" bestFit="1" customWidth="1" style="61" min="298" max="298"/>
    <col width="17.42578125" bestFit="1" customWidth="1" style="61" min="299" max="299"/>
    <col width="17.85546875" bestFit="1" customWidth="1" style="61" min="300" max="300"/>
    <col width="18.140625" bestFit="1" customWidth="1" style="61" min="301" max="301"/>
    <col width="17.140625" bestFit="1" customWidth="1" style="61" min="302" max="302"/>
    <col width="17.42578125" bestFit="1" customWidth="1" style="61" min="303" max="303"/>
    <col width="17.85546875" bestFit="1" customWidth="1" style="61" min="304" max="304"/>
    <col width="18.140625" bestFit="1" customWidth="1" style="61" min="305" max="305"/>
    <col width="17.140625" bestFit="1" customWidth="1" style="61" min="306" max="306"/>
    <col width="17.42578125" bestFit="1" customWidth="1" style="61" min="307" max="307"/>
    <col width="17.85546875" bestFit="1" customWidth="1" style="61" min="308" max="308"/>
    <col width="18.140625" bestFit="1" customWidth="1" style="61" min="309" max="309"/>
    <col width="17.140625" bestFit="1" customWidth="1" style="61" min="310" max="310"/>
    <col width="17.42578125" bestFit="1" customWidth="1" style="61" min="311" max="311"/>
    <col width="17.85546875" bestFit="1" customWidth="1" style="61" min="312" max="312"/>
    <col width="18.140625" bestFit="1" customWidth="1" style="61" min="313" max="313"/>
    <col width="17.140625" bestFit="1" customWidth="1" style="61" min="314" max="314"/>
    <col width="17.42578125" bestFit="1" customWidth="1" style="61" min="315" max="315"/>
    <col width="17.85546875" bestFit="1" customWidth="1" style="61" min="316" max="316"/>
    <col width="18.140625" bestFit="1" customWidth="1" style="61" min="317" max="317"/>
    <col width="17.140625" bestFit="1" customWidth="1" style="61" min="318" max="318"/>
    <col width="17.42578125" bestFit="1" customWidth="1" style="61" min="319" max="319"/>
    <col width="17.85546875" bestFit="1" customWidth="1" style="61" min="320" max="320"/>
    <col width="18.140625" bestFit="1" customWidth="1" style="61" min="321" max="321"/>
    <col width="17.140625" bestFit="1" customWidth="1" style="61" min="322" max="322"/>
    <col width="17.42578125" bestFit="1" customWidth="1" style="61" min="323" max="323"/>
    <col width="17.85546875" bestFit="1" customWidth="1" style="61" min="324" max="324"/>
    <col width="18.140625" bestFit="1" customWidth="1" style="61" min="325" max="325"/>
    <col width="17.140625" bestFit="1" customWidth="1" style="61" min="326" max="326"/>
    <col width="17.42578125" bestFit="1" customWidth="1" style="61" min="327" max="327"/>
    <col width="17.85546875" bestFit="1" customWidth="1" style="61" min="328" max="328"/>
    <col width="18.140625" bestFit="1" customWidth="1" style="61" min="329" max="329"/>
    <col width="17.140625" bestFit="1" customWidth="1" style="61" min="330" max="330"/>
    <col width="17.42578125" bestFit="1" customWidth="1" style="61" min="331" max="331"/>
    <col width="17.85546875" bestFit="1" customWidth="1" style="61" min="332" max="332"/>
    <col width="18.140625" bestFit="1" customWidth="1" style="61" min="333" max="333"/>
    <col width="17.140625" bestFit="1" customWidth="1" style="61" min="334" max="334"/>
    <col width="17.42578125" bestFit="1" customWidth="1" style="61" min="335" max="335"/>
    <col width="17.85546875" bestFit="1" customWidth="1" style="61" min="336" max="336"/>
    <col width="18.140625" bestFit="1" customWidth="1" style="61" min="337" max="337"/>
    <col width="17.140625" bestFit="1" customWidth="1" style="61" min="338" max="338"/>
    <col width="17.42578125" bestFit="1" customWidth="1" style="61" min="339" max="339"/>
    <col width="17.85546875" bestFit="1" customWidth="1" style="61" min="340" max="340"/>
    <col width="18.140625" bestFit="1" customWidth="1" style="61" min="341" max="341"/>
    <col width="17.140625" bestFit="1" customWidth="1" style="61" min="342" max="342"/>
    <col width="17.42578125" bestFit="1" customWidth="1" style="61" min="343" max="343"/>
    <col width="17.85546875" bestFit="1" customWidth="1" style="61" min="344" max="344"/>
    <col width="18.140625" bestFit="1" customWidth="1" style="61" min="345" max="345"/>
    <col width="17.140625" bestFit="1" customWidth="1" style="61" min="346" max="346"/>
    <col width="17.42578125" bestFit="1" customWidth="1" style="61" min="347" max="347"/>
    <col width="17.85546875" bestFit="1" customWidth="1" style="61" min="348" max="348"/>
    <col width="18.140625" bestFit="1" customWidth="1" style="61" min="349" max="349"/>
    <col width="17.140625" bestFit="1" customWidth="1" style="61" min="350" max="350"/>
    <col width="17.42578125" bestFit="1" customWidth="1" style="61" min="351" max="351"/>
    <col width="17.85546875" bestFit="1" customWidth="1" style="61" min="352" max="352"/>
    <col width="18.140625" bestFit="1" customWidth="1" style="61" min="353" max="353"/>
    <col width="17.140625" bestFit="1" customWidth="1" style="61" min="354" max="354"/>
    <col width="17.42578125" bestFit="1" customWidth="1" style="61" min="355" max="355"/>
    <col width="17.85546875" bestFit="1" customWidth="1" style="61" min="356" max="356"/>
    <col width="18.140625" bestFit="1" customWidth="1" style="61" min="357" max="357"/>
    <col width="17.140625" bestFit="1" customWidth="1" style="61" min="358" max="358"/>
    <col width="17.42578125" bestFit="1" customWidth="1" style="61" min="359" max="359"/>
    <col width="17.85546875" bestFit="1" customWidth="1" style="61" min="360" max="360"/>
    <col width="18.140625" bestFit="1" customWidth="1" style="61" min="361" max="361"/>
    <col width="17.140625" bestFit="1" customWidth="1" style="61" min="362" max="362"/>
    <col width="17.42578125" bestFit="1" customWidth="1" style="61" min="363" max="363"/>
    <col width="17.85546875" bestFit="1" customWidth="1" style="61" min="364" max="364"/>
    <col width="18.140625" bestFit="1" customWidth="1" style="61" min="365" max="365"/>
    <col width="22.140625" bestFit="1" customWidth="1" style="61" min="366" max="366"/>
    <col width="22.42578125" bestFit="1" customWidth="1" style="61" min="367" max="367"/>
    <col width="22.85546875" bestFit="1" customWidth="1" style="61" min="368" max="368"/>
    <col width="23.140625" bestFit="1" customWidth="1" style="61" min="369" max="369"/>
  </cols>
  <sheetData>
    <row r="3">
      <c r="B3" s="64" t="inlineStr">
        <is>
          <t>Étiquettes de colonnes</t>
        </is>
      </c>
    </row>
    <row r="4">
      <c r="B4" t="inlineStr">
        <is>
          <t>Feed</t>
        </is>
      </c>
      <c r="F4" t="inlineStr">
        <is>
          <t>FAB</t>
        </is>
      </c>
      <c r="J4" t="inlineStr">
        <is>
          <t>Direct élevage</t>
        </is>
      </c>
      <c r="N4" t="inlineStr">
        <is>
          <t>Intra-consommations (feed)</t>
        </is>
      </c>
      <c r="R4" t="inlineStr">
        <is>
          <t>Total Somme de min in</t>
        </is>
      </c>
      <c r="S4" t="inlineStr">
        <is>
          <t>Total Somme de max in</t>
        </is>
      </c>
      <c r="T4" t="inlineStr">
        <is>
          <t>Total Somme de MC min</t>
        </is>
      </c>
      <c r="U4" t="inlineStr">
        <is>
          <t>Total Somme de MC max</t>
        </is>
      </c>
    </row>
    <row r="5">
      <c r="A5" s="64" t="inlineStr">
        <is>
          <t>Étiquettes de lignes</t>
        </is>
      </c>
      <c r="B5" t="inlineStr">
        <is>
          <t>Somme de min in</t>
        </is>
      </c>
      <c r="C5" t="inlineStr">
        <is>
          <t>Somme de max in</t>
        </is>
      </c>
      <c r="D5" t="inlineStr">
        <is>
          <t>Somme de MC min</t>
        </is>
      </c>
      <c r="E5" t="inlineStr">
        <is>
          <t>Somme de MC max</t>
        </is>
      </c>
      <c r="F5" t="inlineStr">
        <is>
          <t>Somme de min in</t>
        </is>
      </c>
      <c r="G5" t="inlineStr">
        <is>
          <t>Somme de max in</t>
        </is>
      </c>
      <c r="H5" t="inlineStr">
        <is>
          <t>Somme de MC min</t>
        </is>
      </c>
      <c r="I5" t="inlineStr">
        <is>
          <t>Somme de MC max</t>
        </is>
      </c>
      <c r="J5" t="inlineStr">
        <is>
          <t>Somme de min in</t>
        </is>
      </c>
      <c r="K5" t="inlineStr">
        <is>
          <t>Somme de max in</t>
        </is>
      </c>
      <c r="L5" t="inlineStr">
        <is>
          <t>Somme de MC min</t>
        </is>
      </c>
      <c r="M5" t="inlineStr">
        <is>
          <t>Somme de MC max</t>
        </is>
      </c>
      <c r="N5" t="inlineStr">
        <is>
          <t>Somme de min in</t>
        </is>
      </c>
      <c r="O5" t="inlineStr">
        <is>
          <t>Somme de max in</t>
        </is>
      </c>
      <c r="P5" t="inlineStr">
        <is>
          <t>Somme de MC min</t>
        </is>
      </c>
      <c r="Q5" t="inlineStr">
        <is>
          <t>Somme de MC max</t>
        </is>
      </c>
    </row>
    <row r="6">
      <c r="A6" s="65" t="inlineStr">
        <is>
          <t>AMV</t>
        </is>
      </c>
      <c r="D6" t="n">
        <v>462</v>
      </c>
      <c r="E6" t="n">
        <v>771</v>
      </c>
      <c r="H6" t="n">
        <v>462</v>
      </c>
      <c r="I6" t="n">
        <v>772</v>
      </c>
      <c r="L6" t="n">
        <v>4</v>
      </c>
      <c r="M6" t="n">
        <v>83</v>
      </c>
      <c r="T6" t="n">
        <v>928</v>
      </c>
      <c r="U6" t="n">
        <v>1626</v>
      </c>
    </row>
    <row r="7">
      <c r="A7" s="65" t="inlineStr">
        <is>
          <t>Autres céréales grain collecté + imports</t>
        </is>
      </c>
      <c r="D7" t="n">
        <v>221</v>
      </c>
      <c r="E7" t="n">
        <v>237</v>
      </c>
      <c r="F7" t="n">
        <v>161.0869497</v>
      </c>
      <c r="G7" t="n">
        <v>161.1747936</v>
      </c>
      <c r="H7" t="n">
        <v>161</v>
      </c>
      <c r="I7" t="n">
        <v>161</v>
      </c>
      <c r="J7" t="n">
        <v>61.47</v>
      </c>
      <c r="K7" t="n">
        <v>74.611</v>
      </c>
      <c r="L7" t="n">
        <v>61</v>
      </c>
      <c r="M7" t="n">
        <v>74</v>
      </c>
      <c r="R7" t="n">
        <v>222.5569497</v>
      </c>
      <c r="S7" t="n">
        <v>235.7857936</v>
      </c>
      <c r="T7" t="n">
        <v>443</v>
      </c>
      <c r="U7" t="n">
        <v>472</v>
      </c>
    </row>
    <row r="8">
      <c r="A8" s="65" t="inlineStr">
        <is>
          <t>Autres céréales grain non-collecté</t>
        </is>
      </c>
      <c r="D8" t="n">
        <v>391</v>
      </c>
      <c r="E8" t="n">
        <v>400</v>
      </c>
      <c r="N8" t="n">
        <v>393.3869999999999</v>
      </c>
      <c r="O8" t="n">
        <v>450.6635324</v>
      </c>
      <c r="P8" t="n">
        <v>393</v>
      </c>
      <c r="Q8" t="n">
        <v>399</v>
      </c>
      <c r="R8" t="n">
        <v>393.3869999999999</v>
      </c>
      <c r="S8" t="n">
        <v>450.6635324</v>
      </c>
      <c r="T8" t="n">
        <v>784</v>
      </c>
      <c r="U8" t="n">
        <v>799</v>
      </c>
    </row>
    <row r="9">
      <c r="A9" s="65" t="inlineStr">
        <is>
          <t>Autres CP cer</t>
        </is>
      </c>
      <c r="D9" t="n">
        <v>30</v>
      </c>
      <c r="E9" t="n">
        <v>590</v>
      </c>
      <c r="H9" t="n">
        <v>20</v>
      </c>
      <c r="I9" t="n">
        <v>520</v>
      </c>
      <c r="L9" t="n">
        <v>4</v>
      </c>
      <c r="M9" t="n">
        <v>83</v>
      </c>
      <c r="T9" t="n">
        <v>54</v>
      </c>
      <c r="U9" t="n">
        <v>1193</v>
      </c>
    </row>
    <row r="10">
      <c r="A10" s="65" t="inlineStr">
        <is>
          <t>Autres MP</t>
        </is>
      </c>
      <c r="D10" t="n">
        <v>1113</v>
      </c>
      <c r="E10" t="n">
        <v>1160</v>
      </c>
      <c r="F10" t="n">
        <v>317.5649411</v>
      </c>
      <c r="G10" t="n">
        <v>366.96216475</v>
      </c>
      <c r="H10" t="n">
        <v>320</v>
      </c>
      <c r="I10" t="n">
        <v>364</v>
      </c>
      <c r="J10" t="n">
        <v>793.98810015</v>
      </c>
      <c r="K10" t="n">
        <v>1161.9023687</v>
      </c>
      <c r="L10" t="n">
        <v>794</v>
      </c>
      <c r="M10" t="n">
        <v>794</v>
      </c>
      <c r="R10" t="n">
        <v>1111.55304125</v>
      </c>
      <c r="S10" t="n">
        <v>1528.86453345</v>
      </c>
      <c r="T10" t="n">
        <v>2227</v>
      </c>
      <c r="U10" t="n">
        <v>2318</v>
      </c>
    </row>
    <row r="11">
      <c r="A11" s="65" t="inlineStr">
        <is>
          <t>Autres oléoprotéagineux graine  collecté + imports</t>
        </is>
      </c>
      <c r="D11" t="n">
        <v>202</v>
      </c>
      <c r="E11" t="n">
        <v>284</v>
      </c>
      <c r="F11" t="n">
        <v>194.95</v>
      </c>
      <c r="G11" t="n">
        <v>194.95</v>
      </c>
      <c r="H11" t="n">
        <v>194</v>
      </c>
      <c r="I11" t="n">
        <v>194</v>
      </c>
      <c r="J11" t="n">
        <v>5.296</v>
      </c>
      <c r="K11" t="n">
        <v>229.537</v>
      </c>
      <c r="L11" t="n">
        <v>9</v>
      </c>
      <c r="M11" t="n">
        <v>86</v>
      </c>
      <c r="R11" t="n">
        <v>200.246</v>
      </c>
      <c r="S11" t="n">
        <v>424.487</v>
      </c>
      <c r="T11" t="n">
        <v>405</v>
      </c>
      <c r="U11" t="n">
        <v>564</v>
      </c>
    </row>
    <row r="12">
      <c r="A12" s="65" t="inlineStr">
        <is>
          <t>Autres oléoprotéagineux graine  non-collecté</t>
        </is>
      </c>
      <c r="D12" t="n">
        <v>227</v>
      </c>
      <c r="E12" t="n">
        <v>252</v>
      </c>
      <c r="N12" t="n">
        <v>227.582</v>
      </c>
      <c r="O12" t="n">
        <v>365.973</v>
      </c>
      <c r="P12" t="n">
        <v>229</v>
      </c>
      <c r="Q12" t="n">
        <v>251</v>
      </c>
      <c r="R12" t="n">
        <v>227.582</v>
      </c>
      <c r="S12" t="n">
        <v>365.973</v>
      </c>
      <c r="T12" t="n">
        <v>456</v>
      </c>
      <c r="U12" t="n">
        <v>503</v>
      </c>
    </row>
    <row r="13">
      <c r="A13" s="65" t="inlineStr">
        <is>
          <t>Autres tourteaux</t>
        </is>
      </c>
      <c r="B13" t="n">
        <v>51.053</v>
      </c>
      <c r="C13" t="n">
        <v>90</v>
      </c>
      <c r="D13" t="n">
        <v>70</v>
      </c>
      <c r="E13" t="n">
        <v>89</v>
      </c>
      <c r="F13" t="n">
        <v>68</v>
      </c>
      <c r="G13" t="n">
        <v>68</v>
      </c>
      <c r="H13" t="n">
        <v>68</v>
      </c>
      <c r="I13" t="n">
        <v>68</v>
      </c>
      <c r="J13" t="n">
        <v>3.151</v>
      </c>
      <c r="K13" t="n">
        <v>80.861</v>
      </c>
      <c r="L13" t="n">
        <v>4</v>
      </c>
      <c r="M13" t="n">
        <v>23</v>
      </c>
      <c r="R13" t="n">
        <v>122.204</v>
      </c>
      <c r="S13" t="n">
        <v>238.861</v>
      </c>
      <c r="T13" t="n">
        <v>142</v>
      </c>
      <c r="U13" t="n">
        <v>180</v>
      </c>
    </row>
    <row r="14">
      <c r="A14" s="65" t="inlineStr">
        <is>
          <t>Blétendre collecté ou non</t>
        </is>
      </c>
      <c r="B14" t="n">
        <v>7780</v>
      </c>
      <c r="C14" t="n">
        <v>8471</v>
      </c>
      <c r="D14" t="n">
        <v>7781</v>
      </c>
      <c r="E14" t="n">
        <v>7813</v>
      </c>
      <c r="H14" t="n">
        <v>4725</v>
      </c>
      <c r="I14" t="n">
        <v>4743</v>
      </c>
      <c r="L14" t="n">
        <v>207</v>
      </c>
      <c r="M14" t="n">
        <v>231</v>
      </c>
      <c r="P14" t="n">
        <v>2829</v>
      </c>
      <c r="Q14" t="n">
        <v>2836</v>
      </c>
      <c r="R14" t="n">
        <v>7780</v>
      </c>
      <c r="S14" t="n">
        <v>8471</v>
      </c>
      <c r="T14" t="n">
        <v>15542</v>
      </c>
      <c r="U14" t="n">
        <v>15623</v>
      </c>
    </row>
    <row r="15">
      <c r="A15" s="65" t="inlineStr">
        <is>
          <t>Blétendre grain collecté + imports</t>
        </is>
      </c>
      <c r="D15" t="n">
        <v>4944</v>
      </c>
      <c r="E15" t="n">
        <v>4974</v>
      </c>
      <c r="F15" t="n">
        <v>4720.145836</v>
      </c>
      <c r="G15" t="n">
        <v>4806.162466000001</v>
      </c>
      <c r="H15" t="n">
        <v>4725</v>
      </c>
      <c r="I15" t="n">
        <v>4742</v>
      </c>
      <c r="J15" t="n">
        <v>207</v>
      </c>
      <c r="K15" t="n">
        <v>394</v>
      </c>
      <c r="L15" t="n">
        <v>207</v>
      </c>
      <c r="M15" t="n">
        <v>231</v>
      </c>
      <c r="R15" t="n">
        <v>4927.145836</v>
      </c>
      <c r="S15" t="n">
        <v>5200.162466000001</v>
      </c>
      <c r="T15" t="n">
        <v>9876</v>
      </c>
      <c r="U15" t="n">
        <v>9947</v>
      </c>
    </row>
    <row r="16">
      <c r="A16" s="65" t="inlineStr">
        <is>
          <t>Blétendre grain non-collecté</t>
        </is>
      </c>
      <c r="D16" t="n">
        <v>2828</v>
      </c>
      <c r="E16" t="n">
        <v>2837</v>
      </c>
      <c r="N16" t="n">
        <v>2829.918</v>
      </c>
      <c r="O16" t="n">
        <v>3308.214</v>
      </c>
      <c r="P16" t="n">
        <v>2830</v>
      </c>
      <c r="Q16" t="n">
        <v>2836</v>
      </c>
      <c r="R16" t="n">
        <v>2829.918</v>
      </c>
      <c r="S16" t="n">
        <v>3308.214</v>
      </c>
      <c r="T16" t="n">
        <v>5658</v>
      </c>
      <c r="U16" t="n">
        <v>5673</v>
      </c>
    </row>
    <row r="17">
      <c r="A17" s="65" t="inlineStr">
        <is>
          <t>Céréales collectées ou non</t>
        </is>
      </c>
      <c r="D17" t="n">
        <v>18889</v>
      </c>
      <c r="E17" t="n">
        <v>18959</v>
      </c>
      <c r="H17" t="n">
        <v>10305</v>
      </c>
      <c r="I17" t="n">
        <v>10343</v>
      </c>
      <c r="L17" t="n">
        <v>991</v>
      </c>
      <c r="M17" t="n">
        <v>1048</v>
      </c>
      <c r="P17" t="n">
        <v>7593</v>
      </c>
      <c r="Q17" t="n">
        <v>7600</v>
      </c>
      <c r="T17" t="n">
        <v>37778</v>
      </c>
      <c r="U17" t="n">
        <v>37950</v>
      </c>
    </row>
    <row r="18">
      <c r="A18" s="65" t="inlineStr">
        <is>
          <t>Céréales grain collecté + imports</t>
        </is>
      </c>
      <c r="D18" t="n">
        <v>11297</v>
      </c>
      <c r="E18" t="n">
        <v>11362</v>
      </c>
      <c r="H18" t="n">
        <v>10305</v>
      </c>
      <c r="I18" t="n">
        <v>10343</v>
      </c>
      <c r="L18" t="n">
        <v>991</v>
      </c>
      <c r="M18" t="n">
        <v>1048</v>
      </c>
      <c r="T18" t="n">
        <v>22593</v>
      </c>
      <c r="U18" t="n">
        <v>22753</v>
      </c>
    </row>
    <row r="19">
      <c r="A19" s="65" t="inlineStr">
        <is>
          <t>Céréales grain non-collecté</t>
        </is>
      </c>
      <c r="D19" t="n">
        <v>7592</v>
      </c>
      <c r="E19" t="n">
        <v>7601</v>
      </c>
      <c r="P19" t="n">
        <v>7594</v>
      </c>
      <c r="Q19" t="n">
        <v>7600</v>
      </c>
      <c r="T19" t="n">
        <v>15186</v>
      </c>
      <c r="U19" t="n">
        <v>15201</v>
      </c>
    </row>
    <row r="20">
      <c r="A20" s="65" t="inlineStr">
        <is>
          <t>Coproduits</t>
        </is>
      </c>
      <c r="D20" t="n">
        <v>13708</v>
      </c>
      <c r="E20" t="n">
        <v>14015</v>
      </c>
      <c r="H20" t="n">
        <v>9736</v>
      </c>
      <c r="I20" t="n">
        <v>10045</v>
      </c>
      <c r="L20" t="n">
        <v>3888</v>
      </c>
      <c r="M20" t="n">
        <v>3967</v>
      </c>
      <c r="T20" t="n">
        <v>27332</v>
      </c>
      <c r="U20" t="n">
        <v>28027</v>
      </c>
    </row>
    <row r="21">
      <c r="A21" s="65" t="inlineStr">
        <is>
          <t>CP blét amidonnerie</t>
        </is>
      </c>
      <c r="D21" t="n">
        <v>941</v>
      </c>
      <c r="E21" t="n">
        <v>978</v>
      </c>
      <c r="F21" t="n">
        <v>372.3745</v>
      </c>
      <c r="G21" t="n">
        <v>372.3745</v>
      </c>
      <c r="H21" t="n">
        <v>372</v>
      </c>
      <c r="I21" t="n">
        <v>372</v>
      </c>
      <c r="J21" t="n">
        <v>568.3239699999999</v>
      </c>
      <c r="K21" t="n">
        <v>605.98889</v>
      </c>
      <c r="L21" t="n">
        <v>569</v>
      </c>
      <c r="M21" t="n">
        <v>604</v>
      </c>
      <c r="R21" t="n">
        <v>940.6984699999999</v>
      </c>
      <c r="S21" t="n">
        <v>978.36339</v>
      </c>
      <c r="T21" t="n">
        <v>1882</v>
      </c>
      <c r="U21" t="n">
        <v>1954</v>
      </c>
    </row>
    <row r="22">
      <c r="A22" s="65" t="inlineStr">
        <is>
          <t>CP blét éthanolerie</t>
        </is>
      </c>
      <c r="D22" t="n">
        <v>314</v>
      </c>
      <c r="E22" t="n">
        <v>318</v>
      </c>
      <c r="F22" t="n">
        <v>180.326</v>
      </c>
      <c r="G22" t="n">
        <v>180.326</v>
      </c>
      <c r="H22" t="n">
        <v>180</v>
      </c>
      <c r="I22" t="n">
        <v>180</v>
      </c>
      <c r="J22" t="n">
        <v>135.775</v>
      </c>
      <c r="K22" t="n">
        <v>135.775</v>
      </c>
      <c r="L22" t="n">
        <v>135</v>
      </c>
      <c r="M22" t="n">
        <v>135</v>
      </c>
      <c r="R22" t="n">
        <v>316.101</v>
      </c>
      <c r="S22" t="n">
        <v>316.101</v>
      </c>
      <c r="T22" t="n">
        <v>629</v>
      </c>
      <c r="U22" t="n">
        <v>633</v>
      </c>
    </row>
    <row r="23">
      <c r="A23" s="65" t="inlineStr">
        <is>
          <t>CP blét meunerie</t>
        </is>
      </c>
      <c r="B23" t="n">
        <v>500.721</v>
      </c>
      <c r="C23" t="n">
        <v>794.41629355</v>
      </c>
      <c r="D23" t="n">
        <v>790</v>
      </c>
      <c r="E23" t="n">
        <v>794</v>
      </c>
      <c r="F23" t="n">
        <v>623.388</v>
      </c>
      <c r="G23" t="n">
        <v>1231.712</v>
      </c>
      <c r="H23" t="n">
        <v>768</v>
      </c>
      <c r="I23" t="n">
        <v>772</v>
      </c>
      <c r="J23" t="n">
        <v>24.147</v>
      </c>
      <c r="K23" t="n">
        <v>464.857</v>
      </c>
      <c r="L23" t="n">
        <v>24</v>
      </c>
      <c r="M23" t="n">
        <v>28</v>
      </c>
      <c r="R23" t="n">
        <v>1148.256</v>
      </c>
      <c r="S23" t="n">
        <v>2490.98529355</v>
      </c>
      <c r="T23" t="n">
        <v>1582</v>
      </c>
      <c r="U23" t="n">
        <v>1594</v>
      </c>
    </row>
    <row r="24">
      <c r="A24" s="65" t="inlineStr">
        <is>
          <t>CP Cér</t>
        </is>
      </c>
      <c r="B24" t="n">
        <v>3000</v>
      </c>
      <c r="C24" t="n">
        <v>5000</v>
      </c>
      <c r="D24" t="n">
        <v>3010</v>
      </c>
      <c r="E24" t="n">
        <v>3310</v>
      </c>
      <c r="H24" t="n">
        <v>2059</v>
      </c>
      <c r="I24" t="n">
        <v>2368</v>
      </c>
      <c r="L24" t="n">
        <v>866</v>
      </c>
      <c r="M24" t="n">
        <v>945</v>
      </c>
      <c r="R24" t="n">
        <v>3000</v>
      </c>
      <c r="S24" t="n">
        <v>5000</v>
      </c>
      <c r="T24" t="n">
        <v>5935</v>
      </c>
      <c r="U24" t="n">
        <v>6623</v>
      </c>
    </row>
    <row r="25">
      <c r="A25" s="65" t="inlineStr">
        <is>
          <t>CP liquide betterave</t>
        </is>
      </c>
      <c r="B25" t="n">
        <v>150</v>
      </c>
      <c r="C25" t="n">
        <v>200</v>
      </c>
      <c r="D25" t="n">
        <v>152</v>
      </c>
      <c r="E25" t="n">
        <v>198</v>
      </c>
      <c r="F25" t="n">
        <v>130.441</v>
      </c>
      <c r="G25" t="n">
        <v>130.441</v>
      </c>
      <c r="H25" t="n">
        <v>130</v>
      </c>
      <c r="I25" t="n">
        <v>130</v>
      </c>
      <c r="J25" t="n">
        <v>2.604</v>
      </c>
      <c r="K25" t="n">
        <v>66.855</v>
      </c>
      <c r="L25" t="n">
        <v>20</v>
      </c>
      <c r="M25" t="n">
        <v>64</v>
      </c>
      <c r="R25" t="n">
        <v>283.045</v>
      </c>
      <c r="S25" t="n">
        <v>397.296</v>
      </c>
      <c r="T25" t="n">
        <v>302</v>
      </c>
      <c r="U25" t="n">
        <v>392</v>
      </c>
    </row>
    <row r="26">
      <c r="A26" s="65" t="inlineStr">
        <is>
          <t>CP maïs amidonnerie</t>
        </is>
      </c>
      <c r="D26" t="n">
        <v>90</v>
      </c>
      <c r="E26" t="n">
        <v>172</v>
      </c>
      <c r="F26" t="n">
        <v>87.43899999999999</v>
      </c>
      <c r="G26" t="n">
        <v>87.43899999999999</v>
      </c>
      <c r="H26" t="n">
        <v>87</v>
      </c>
      <c r="I26" t="n">
        <v>87</v>
      </c>
      <c r="K26" t="n">
        <v>141.358</v>
      </c>
      <c r="L26" t="n">
        <v>4</v>
      </c>
      <c r="M26" t="n">
        <v>83</v>
      </c>
      <c r="R26" t="n">
        <v>87.43899999999999</v>
      </c>
      <c r="S26" t="n">
        <v>228.797</v>
      </c>
      <c r="T26" t="n">
        <v>181</v>
      </c>
      <c r="U26" t="n">
        <v>342</v>
      </c>
    </row>
    <row r="27">
      <c r="A27" s="65" t="inlineStr">
        <is>
          <t>CP maïs éthanolerie</t>
        </is>
      </c>
      <c r="D27" t="n">
        <v>364</v>
      </c>
      <c r="E27" t="n">
        <v>446</v>
      </c>
      <c r="F27" t="n">
        <v>361.4189824</v>
      </c>
      <c r="G27" t="n">
        <v>361.4189824</v>
      </c>
      <c r="H27" t="n">
        <v>361</v>
      </c>
      <c r="I27" t="n">
        <v>361</v>
      </c>
      <c r="L27" t="n">
        <v>4</v>
      </c>
      <c r="M27" t="n">
        <v>83</v>
      </c>
      <c r="R27" t="n">
        <v>361.4189824</v>
      </c>
      <c r="S27" t="n">
        <v>361.4189824</v>
      </c>
      <c r="T27" t="n">
        <v>729</v>
      </c>
      <c r="U27" t="n">
        <v>890</v>
      </c>
    </row>
    <row r="28">
      <c r="A28" s="65" t="inlineStr">
        <is>
          <t>CP Oléopro</t>
        </is>
      </c>
      <c r="D28" t="n">
        <v>7938</v>
      </c>
      <c r="E28" t="n">
        <v>8023</v>
      </c>
      <c r="H28" t="n">
        <v>6644</v>
      </c>
      <c r="I28" t="n">
        <v>6645</v>
      </c>
      <c r="L28" t="n">
        <v>1296</v>
      </c>
      <c r="M28" t="n">
        <v>1375</v>
      </c>
      <c r="T28" t="n">
        <v>15878</v>
      </c>
      <c r="U28" t="n">
        <v>16043</v>
      </c>
    </row>
    <row r="29">
      <c r="A29" s="65" t="inlineStr">
        <is>
          <t>CP orge</t>
        </is>
      </c>
      <c r="B29" t="n">
        <v>217</v>
      </c>
      <c r="C29" t="n">
        <v>416</v>
      </c>
      <c r="D29" t="n">
        <v>227</v>
      </c>
      <c r="E29" t="n">
        <v>397</v>
      </c>
      <c r="F29" t="n">
        <v>62.636</v>
      </c>
      <c r="G29" t="n">
        <v>279.262</v>
      </c>
      <c r="H29" t="n">
        <v>73</v>
      </c>
      <c r="I29" t="n">
        <v>263</v>
      </c>
      <c r="J29" t="n">
        <v>135</v>
      </c>
      <c r="K29" t="n">
        <v>153.64</v>
      </c>
      <c r="L29" t="n">
        <v>135</v>
      </c>
      <c r="M29" t="n">
        <v>153</v>
      </c>
      <c r="R29" t="n">
        <v>414.636</v>
      </c>
      <c r="S29" t="n">
        <v>848.9019999999999</v>
      </c>
      <c r="T29" t="n">
        <v>435</v>
      </c>
      <c r="U29" t="n">
        <v>813</v>
      </c>
    </row>
    <row r="30">
      <c r="A30" s="65" t="inlineStr">
        <is>
          <t>CP orig. anim.</t>
        </is>
      </c>
      <c r="D30" t="n">
        <v>28</v>
      </c>
      <c r="E30" t="n">
        <v>32</v>
      </c>
      <c r="F30" t="n">
        <v>28.97636470588235</v>
      </c>
      <c r="G30" t="n">
        <v>34.6243</v>
      </c>
      <c r="H30" t="n">
        <v>29</v>
      </c>
      <c r="I30" t="n">
        <v>29</v>
      </c>
      <c r="J30" t="n">
        <v>1.067</v>
      </c>
      <c r="K30" t="n">
        <v>1.067</v>
      </c>
      <c r="L30" t="n">
        <v>1</v>
      </c>
      <c r="M30" t="n">
        <v>1</v>
      </c>
      <c r="R30" t="n">
        <v>30.04336470588235</v>
      </c>
      <c r="S30" t="n">
        <v>35.6913</v>
      </c>
      <c r="T30" t="n">
        <v>58</v>
      </c>
      <c r="U30" t="n">
        <v>62</v>
      </c>
    </row>
    <row r="31">
      <c r="A31" s="65" t="inlineStr">
        <is>
          <t>Féverole graine collecté + imports</t>
        </is>
      </c>
      <c r="D31" t="n">
        <v>46</v>
      </c>
      <c r="E31" t="n">
        <v>57</v>
      </c>
      <c r="F31" t="n">
        <v>36.109</v>
      </c>
      <c r="G31" t="n">
        <v>36.109</v>
      </c>
      <c r="H31" t="n">
        <v>36</v>
      </c>
      <c r="I31" t="n">
        <v>36</v>
      </c>
      <c r="J31" t="n">
        <v>12.408</v>
      </c>
      <c r="K31" t="n">
        <v>19.357</v>
      </c>
      <c r="L31" t="n">
        <v>12</v>
      </c>
      <c r="M31" t="n">
        <v>19</v>
      </c>
      <c r="R31" t="n">
        <v>48.517</v>
      </c>
      <c r="S31" t="n">
        <v>55.466</v>
      </c>
      <c r="T31" t="n">
        <v>94</v>
      </c>
      <c r="U31" t="n">
        <v>112</v>
      </c>
    </row>
    <row r="32">
      <c r="A32" s="65" t="inlineStr">
        <is>
          <t>Féverole graine non-collecté</t>
        </is>
      </c>
      <c r="D32" t="n">
        <v>66</v>
      </c>
      <c r="E32" t="n">
        <v>77</v>
      </c>
      <c r="N32" t="n">
        <v>68.242</v>
      </c>
      <c r="O32" t="n">
        <v>75.72799999999999</v>
      </c>
      <c r="P32" t="n">
        <v>68</v>
      </c>
      <c r="Q32" t="n">
        <v>75</v>
      </c>
      <c r="R32" t="n">
        <v>68.242</v>
      </c>
      <c r="S32" t="n">
        <v>75.72799999999999</v>
      </c>
      <c r="T32" t="n">
        <v>134</v>
      </c>
      <c r="U32" t="n">
        <v>152</v>
      </c>
    </row>
    <row r="33">
      <c r="A33" s="65" t="inlineStr">
        <is>
          <t>Grains collecté + imports</t>
        </is>
      </c>
      <c r="D33" t="n">
        <v>11597</v>
      </c>
      <c r="E33" t="n">
        <v>11701</v>
      </c>
      <c r="H33" t="n">
        <v>10578</v>
      </c>
      <c r="I33" t="n">
        <v>10616</v>
      </c>
      <c r="L33" t="n">
        <v>1016</v>
      </c>
      <c r="M33" t="n">
        <v>1109</v>
      </c>
      <c r="T33" t="n">
        <v>23191</v>
      </c>
      <c r="U33" t="n">
        <v>23426</v>
      </c>
    </row>
    <row r="34">
      <c r="A34" s="65" t="inlineStr">
        <is>
          <t>Grains non-collecté</t>
        </is>
      </c>
      <c r="D34" t="n">
        <v>7953</v>
      </c>
      <c r="E34" t="n">
        <v>7978</v>
      </c>
      <c r="P34" t="n">
        <v>7955</v>
      </c>
      <c r="Q34" t="n">
        <v>7977</v>
      </c>
      <c r="T34" t="n">
        <v>15908</v>
      </c>
      <c r="U34" t="n">
        <v>15955</v>
      </c>
    </row>
    <row r="35">
      <c r="A35" s="65" t="inlineStr">
        <is>
          <t>Huiles végétales</t>
        </is>
      </c>
      <c r="D35" t="n">
        <v>114</v>
      </c>
      <c r="E35" t="n">
        <v>138</v>
      </c>
      <c r="F35" t="n">
        <v>113.8504126</v>
      </c>
      <c r="G35" t="n">
        <v>113.8504126</v>
      </c>
      <c r="H35" t="n">
        <v>113</v>
      </c>
      <c r="I35" t="n">
        <v>113</v>
      </c>
      <c r="L35" t="n">
        <v>1</v>
      </c>
      <c r="M35" t="n">
        <v>22</v>
      </c>
      <c r="R35" t="n">
        <v>113.8504126</v>
      </c>
      <c r="S35" t="n">
        <v>113.8504126</v>
      </c>
      <c r="T35" t="n">
        <v>228</v>
      </c>
      <c r="U35" t="n">
        <v>273</v>
      </c>
    </row>
    <row r="36">
      <c r="A36" s="65" t="inlineStr">
        <is>
          <t>Luzerne déshydratée</t>
        </is>
      </c>
      <c r="D36" t="n">
        <v>576</v>
      </c>
      <c r="E36" t="n">
        <v>587</v>
      </c>
      <c r="F36" t="n">
        <v>229.831333333333</v>
      </c>
      <c r="G36" t="n">
        <v>234.799333333333</v>
      </c>
      <c r="H36" t="n">
        <v>230</v>
      </c>
      <c r="I36" t="n">
        <v>234</v>
      </c>
      <c r="J36" t="n">
        <v>348.705519266667</v>
      </c>
      <c r="K36" t="n">
        <v>353.673519266667</v>
      </c>
      <c r="L36" t="n">
        <v>349</v>
      </c>
      <c r="M36" t="n">
        <v>350</v>
      </c>
      <c r="R36" t="n">
        <v>578.5368526</v>
      </c>
      <c r="S36" t="n">
        <v>588.4728526</v>
      </c>
      <c r="T36" t="n">
        <v>1155</v>
      </c>
      <c r="U36" t="n">
        <v>1171</v>
      </c>
    </row>
    <row r="37">
      <c r="A37" s="65" t="inlineStr">
        <is>
          <t>Maïs collecté ou non</t>
        </is>
      </c>
      <c r="D37" t="n">
        <v>6772</v>
      </c>
      <c r="E37" t="n">
        <v>6851</v>
      </c>
      <c r="H37" t="n">
        <v>3734</v>
      </c>
      <c r="I37" t="n">
        <v>3770</v>
      </c>
      <c r="L37" t="n">
        <v>138</v>
      </c>
      <c r="M37" t="n">
        <v>195</v>
      </c>
      <c r="P37" t="n">
        <v>2897</v>
      </c>
      <c r="Q37" t="n">
        <v>2911</v>
      </c>
      <c r="T37" t="n">
        <v>13541</v>
      </c>
      <c r="U37" t="n">
        <v>13727</v>
      </c>
    </row>
    <row r="38">
      <c r="A38" s="65" t="inlineStr">
        <is>
          <t>Maïs grain collecté + imports</t>
        </is>
      </c>
      <c r="D38" t="n">
        <v>3874</v>
      </c>
      <c r="E38" t="n">
        <v>3941</v>
      </c>
      <c r="F38" t="n">
        <v>3733.64096</v>
      </c>
      <c r="G38" t="n">
        <v>3797.796065</v>
      </c>
      <c r="H38" t="n">
        <v>3734</v>
      </c>
      <c r="I38" t="n">
        <v>3770</v>
      </c>
      <c r="J38" t="n">
        <v>81.19999999999999</v>
      </c>
      <c r="K38" t="n">
        <v>647.587255</v>
      </c>
      <c r="L38" t="n">
        <v>138</v>
      </c>
      <c r="M38" t="n">
        <v>196</v>
      </c>
      <c r="R38" t="n">
        <v>3814.84096</v>
      </c>
      <c r="S38" t="n">
        <v>4445.38332</v>
      </c>
      <c r="T38" t="n">
        <v>7746</v>
      </c>
      <c r="U38" t="n">
        <v>7907</v>
      </c>
    </row>
    <row r="39">
      <c r="A39" s="65" t="inlineStr">
        <is>
          <t>Maïs grain humide (MGH) non-collecté</t>
        </is>
      </c>
      <c r="B39" t="n">
        <v>1121.257</v>
      </c>
      <c r="C39" t="n">
        <v>1348.096</v>
      </c>
      <c r="D39" t="n">
        <v>1121</v>
      </c>
      <c r="E39" t="n">
        <v>1129</v>
      </c>
      <c r="N39" t="n">
        <v>1121.257</v>
      </c>
      <c r="O39" t="n">
        <v>1348.096</v>
      </c>
      <c r="P39" t="n">
        <v>1121</v>
      </c>
      <c r="Q39" t="n">
        <v>1127</v>
      </c>
      <c r="R39" t="n">
        <v>2242.514</v>
      </c>
      <c r="S39" t="n">
        <v>2696.192</v>
      </c>
      <c r="T39" t="n">
        <v>2242</v>
      </c>
      <c r="U39" t="n">
        <v>2256</v>
      </c>
    </row>
    <row r="40">
      <c r="A40" s="65" t="inlineStr">
        <is>
          <t>Maïs grain non-collecté</t>
        </is>
      </c>
      <c r="D40" t="n">
        <v>1775</v>
      </c>
      <c r="E40" t="n">
        <v>1784</v>
      </c>
      <c r="N40" t="n">
        <v>1777.17771</v>
      </c>
      <c r="O40" t="n">
        <v>2268.67319</v>
      </c>
      <c r="P40" t="n">
        <v>1777</v>
      </c>
      <c r="Q40" t="n">
        <v>1783</v>
      </c>
      <c r="R40" t="n">
        <v>1777.17771</v>
      </c>
      <c r="S40" t="n">
        <v>2268.67319</v>
      </c>
      <c r="T40" t="n">
        <v>3552</v>
      </c>
      <c r="U40" t="n">
        <v>3567</v>
      </c>
    </row>
    <row r="41">
      <c r="A41" s="65" t="inlineStr">
        <is>
          <t>Matières premières "concentrés"</t>
        </is>
      </c>
      <c r="D41" t="n">
        <v>34003</v>
      </c>
      <c r="E41" t="n">
        <v>34078</v>
      </c>
      <c r="H41" t="n">
        <v>21046</v>
      </c>
      <c r="I41" t="n">
        <v>21132</v>
      </c>
      <c r="L41" t="n">
        <v>4953</v>
      </c>
      <c r="M41" t="n">
        <v>5008</v>
      </c>
      <c r="P41" t="n">
        <v>7954</v>
      </c>
      <c r="Q41" t="n">
        <v>7978</v>
      </c>
      <c r="T41" t="n">
        <v>67956</v>
      </c>
      <c r="U41" t="n">
        <v>68196</v>
      </c>
    </row>
    <row r="42">
      <c r="A42" s="65" t="inlineStr">
        <is>
          <t>Oléoprotéagineux collectés ou non</t>
        </is>
      </c>
      <c r="B42" t="n">
        <v>600</v>
      </c>
      <c r="C42" t="n">
        <v>900</v>
      </c>
      <c r="D42" t="n">
        <v>645</v>
      </c>
      <c r="E42" t="n">
        <v>755</v>
      </c>
      <c r="H42" t="n">
        <v>272</v>
      </c>
      <c r="I42" t="n">
        <v>272</v>
      </c>
      <c r="L42" t="n">
        <v>20</v>
      </c>
      <c r="M42" t="n">
        <v>100</v>
      </c>
      <c r="P42" t="n">
        <v>361</v>
      </c>
      <c r="Q42" t="n">
        <v>385</v>
      </c>
      <c r="R42" t="n">
        <v>600</v>
      </c>
      <c r="S42" t="n">
        <v>900</v>
      </c>
      <c r="T42" t="n">
        <v>1298</v>
      </c>
      <c r="U42" t="n">
        <v>1512</v>
      </c>
    </row>
    <row r="43">
      <c r="A43" s="65" t="inlineStr">
        <is>
          <t>Oléoprotéagineux graine collecté + imports</t>
        </is>
      </c>
      <c r="D43" t="n">
        <v>290</v>
      </c>
      <c r="E43" t="n">
        <v>373</v>
      </c>
      <c r="H43" t="n">
        <v>272</v>
      </c>
      <c r="I43" t="n">
        <v>272</v>
      </c>
      <c r="L43" t="n">
        <v>20</v>
      </c>
      <c r="M43" t="n">
        <v>99</v>
      </c>
      <c r="T43" t="n">
        <v>582</v>
      </c>
      <c r="U43" t="n">
        <v>744</v>
      </c>
    </row>
    <row r="44">
      <c r="A44" s="65" t="inlineStr">
        <is>
          <t>Oléoprotéagineux graine non-collecté</t>
        </is>
      </c>
      <c r="D44" t="n">
        <v>358</v>
      </c>
      <c r="E44" t="n">
        <v>387</v>
      </c>
      <c r="P44" t="n">
        <v>362</v>
      </c>
      <c r="Q44" t="n">
        <v>384</v>
      </c>
      <c r="T44" t="n">
        <v>720</v>
      </c>
      <c r="U44" t="n">
        <v>771</v>
      </c>
    </row>
    <row r="45">
      <c r="A45" s="65" t="inlineStr">
        <is>
          <t>Orge collecté ou non</t>
        </is>
      </c>
      <c r="D45" t="n">
        <v>1916</v>
      </c>
      <c r="E45" t="n">
        <v>1962</v>
      </c>
      <c r="H45" t="n">
        <v>1003</v>
      </c>
      <c r="I45" t="n">
        <v>1019</v>
      </c>
      <c r="L45" t="n">
        <v>10</v>
      </c>
      <c r="M45" t="n">
        <v>34</v>
      </c>
      <c r="P45" t="n">
        <v>904</v>
      </c>
      <c r="Q45" t="n">
        <v>911</v>
      </c>
      <c r="T45" t="n">
        <v>3833</v>
      </c>
      <c r="U45" t="n">
        <v>3926</v>
      </c>
    </row>
    <row r="46">
      <c r="A46" s="65" t="inlineStr">
        <is>
          <t>Orge grain collecté + imports</t>
        </is>
      </c>
      <c r="D46" t="n">
        <v>1013</v>
      </c>
      <c r="E46" t="n">
        <v>1050</v>
      </c>
      <c r="F46" t="n">
        <v>1004.116446</v>
      </c>
      <c r="G46" t="n">
        <v>1021.764672</v>
      </c>
      <c r="H46" t="n">
        <v>1004</v>
      </c>
      <c r="I46" t="n">
        <v>1018</v>
      </c>
      <c r="J46" t="n">
        <v>10.26</v>
      </c>
      <c r="K46" t="n">
        <v>430.92</v>
      </c>
      <c r="L46" t="n">
        <v>10</v>
      </c>
      <c r="M46" t="n">
        <v>34</v>
      </c>
      <c r="R46" t="n">
        <v>1014.376446</v>
      </c>
      <c r="S46" t="n">
        <v>1452.684672</v>
      </c>
      <c r="T46" t="n">
        <v>2027</v>
      </c>
      <c r="U46" t="n">
        <v>2102</v>
      </c>
    </row>
    <row r="47">
      <c r="A47" s="65" t="inlineStr">
        <is>
          <t>Orge grain non-collecté</t>
        </is>
      </c>
      <c r="D47" t="n">
        <v>903</v>
      </c>
      <c r="E47" t="n">
        <v>912</v>
      </c>
      <c r="N47" t="n">
        <v>904.932</v>
      </c>
      <c r="O47" t="n">
        <v>1612.872</v>
      </c>
      <c r="P47" t="n">
        <v>905</v>
      </c>
      <c r="Q47" t="n">
        <v>911</v>
      </c>
      <c r="R47" t="n">
        <v>904.932</v>
      </c>
      <c r="S47" t="n">
        <v>1612.872</v>
      </c>
      <c r="T47" t="n">
        <v>1808</v>
      </c>
      <c r="U47" t="n">
        <v>1823</v>
      </c>
    </row>
    <row r="48">
      <c r="A48" s="65" t="inlineStr">
        <is>
          <t>Pois graine collecté + imports</t>
        </is>
      </c>
      <c r="D48" t="n">
        <v>43</v>
      </c>
      <c r="E48" t="n">
        <v>119</v>
      </c>
      <c r="F48" t="n">
        <v>40.119</v>
      </c>
      <c r="G48" t="n">
        <v>40.119</v>
      </c>
      <c r="H48" t="n">
        <v>40</v>
      </c>
      <c r="I48" t="n">
        <v>40</v>
      </c>
      <c r="L48" t="n">
        <v>4</v>
      </c>
      <c r="M48" t="n">
        <v>79</v>
      </c>
      <c r="R48" t="n">
        <v>40.119</v>
      </c>
      <c r="S48" t="n">
        <v>40.119</v>
      </c>
      <c r="T48" t="n">
        <v>87</v>
      </c>
      <c r="U48" t="n">
        <v>238</v>
      </c>
    </row>
    <row r="49">
      <c r="A49" s="65" t="inlineStr">
        <is>
          <t>Pois graine non-collecté</t>
        </is>
      </c>
      <c r="D49" t="n">
        <v>65</v>
      </c>
      <c r="E49" t="n">
        <v>80</v>
      </c>
      <c r="N49" t="n">
        <v>67.03700000000001</v>
      </c>
      <c r="O49" t="n">
        <v>78.48699999999999</v>
      </c>
      <c r="P49" t="n">
        <v>67</v>
      </c>
      <c r="Q49" t="n">
        <v>78</v>
      </c>
      <c r="R49" t="n">
        <v>67.03700000000001</v>
      </c>
      <c r="S49" t="n">
        <v>78.48699999999999</v>
      </c>
      <c r="T49" t="n">
        <v>132</v>
      </c>
      <c r="U49" t="n">
        <v>158</v>
      </c>
    </row>
    <row r="50">
      <c r="A50" s="65" t="inlineStr">
        <is>
          <t>Protéagineux collectés ou non</t>
        </is>
      </c>
      <c r="B50" t="n">
        <v>200</v>
      </c>
      <c r="C50" t="n">
        <v>300</v>
      </c>
      <c r="D50" t="n">
        <v>220</v>
      </c>
      <c r="E50" t="n">
        <v>296</v>
      </c>
      <c r="H50" t="n">
        <v>75</v>
      </c>
      <c r="I50" t="n">
        <v>79</v>
      </c>
      <c r="L50" t="n">
        <v>14</v>
      </c>
      <c r="M50" t="n">
        <v>89</v>
      </c>
      <c r="P50" t="n">
        <v>134</v>
      </c>
      <c r="Q50" t="n">
        <v>155</v>
      </c>
      <c r="R50" t="n">
        <v>200</v>
      </c>
      <c r="S50" t="n">
        <v>300</v>
      </c>
      <c r="T50" t="n">
        <v>443</v>
      </c>
      <c r="U50" t="n">
        <v>619</v>
      </c>
    </row>
    <row r="51">
      <c r="A51" s="65" t="inlineStr">
        <is>
          <t>Protéagineux graine collecté + imports</t>
        </is>
      </c>
      <c r="D51" t="n">
        <v>89</v>
      </c>
      <c r="E51" t="n">
        <v>164</v>
      </c>
      <c r="H51" t="n">
        <v>76</v>
      </c>
      <c r="I51" t="n">
        <v>78</v>
      </c>
      <c r="L51" t="n">
        <v>15</v>
      </c>
      <c r="M51" t="n">
        <v>90</v>
      </c>
      <c r="T51" t="n">
        <v>180</v>
      </c>
      <c r="U51" t="n">
        <v>332</v>
      </c>
    </row>
    <row r="52">
      <c r="A52" s="65" t="inlineStr">
        <is>
          <t>Protéagineux graine non-collecté</t>
        </is>
      </c>
      <c r="D52" t="n">
        <v>133</v>
      </c>
      <c r="E52" t="n">
        <v>158</v>
      </c>
      <c r="P52" t="n">
        <v>135</v>
      </c>
      <c r="Q52" t="n">
        <v>154</v>
      </c>
      <c r="T52" t="n">
        <v>268</v>
      </c>
      <c r="U52" t="n">
        <v>312</v>
      </c>
    </row>
    <row r="53">
      <c r="A53" s="65" t="inlineStr">
        <is>
          <t>Pulpes de betterave</t>
        </is>
      </c>
      <c r="B53" t="n">
        <v>900</v>
      </c>
      <c r="C53" t="n">
        <v>1000</v>
      </c>
      <c r="D53" t="n">
        <v>904</v>
      </c>
      <c r="E53" t="n">
        <v>983</v>
      </c>
      <c r="H53" t="n">
        <v>327</v>
      </c>
      <c r="I53" t="n">
        <v>329</v>
      </c>
      <c r="L53" t="n">
        <v>573</v>
      </c>
      <c r="M53" t="n">
        <v>651</v>
      </c>
      <c r="R53" t="n">
        <v>900</v>
      </c>
      <c r="S53" t="n">
        <v>1000</v>
      </c>
      <c r="T53" t="n">
        <v>1804</v>
      </c>
      <c r="U53" t="n">
        <v>1963</v>
      </c>
    </row>
    <row r="54">
      <c r="A54" s="65" t="inlineStr">
        <is>
          <t>Pulpes_déshydratées - 88% MS</t>
        </is>
      </c>
      <c r="D54" t="n">
        <v>347</v>
      </c>
      <c r="E54" t="n">
        <v>435</v>
      </c>
      <c r="F54" t="n">
        <v>328.089</v>
      </c>
      <c r="G54" t="n">
        <v>328.089</v>
      </c>
      <c r="H54" t="n">
        <v>328</v>
      </c>
      <c r="I54" t="n">
        <v>328</v>
      </c>
      <c r="K54" t="n">
        <v>172.04</v>
      </c>
      <c r="L54" t="n">
        <v>20</v>
      </c>
      <c r="M54" t="n">
        <v>105</v>
      </c>
      <c r="R54" t="n">
        <v>328.089</v>
      </c>
      <c r="S54" t="n">
        <v>500.129</v>
      </c>
      <c r="T54" t="n">
        <v>695</v>
      </c>
      <c r="U54" t="n">
        <v>868</v>
      </c>
    </row>
    <row r="55">
      <c r="A55" s="65" t="inlineStr">
        <is>
          <t>Pulpes_humides - 9,8%MS</t>
        </is>
      </c>
      <c r="D55" t="n">
        <v>0</v>
      </c>
      <c r="E55" t="n">
        <v>7</v>
      </c>
      <c r="J55" t="n">
        <v>0.225</v>
      </c>
      <c r="K55" t="n">
        <v>4.958</v>
      </c>
      <c r="L55" t="n">
        <v>0</v>
      </c>
      <c r="M55" t="n">
        <v>4</v>
      </c>
      <c r="R55" t="n">
        <v>0.225</v>
      </c>
      <c r="S55" t="n">
        <v>4.958</v>
      </c>
      <c r="T55" t="n">
        <v>0</v>
      </c>
      <c r="U55" t="n">
        <v>11</v>
      </c>
    </row>
    <row r="56">
      <c r="A56" s="65" t="inlineStr">
        <is>
          <t>Pulpes_surpressées - 28% MS</t>
        </is>
      </c>
      <c r="D56" t="n">
        <v>545</v>
      </c>
      <c r="E56" t="n">
        <v>549</v>
      </c>
      <c r="J56" t="n">
        <v>547.3630000000001</v>
      </c>
      <c r="K56" t="n">
        <v>547.3630000000001</v>
      </c>
      <c r="L56" t="n">
        <v>547</v>
      </c>
      <c r="M56" t="n">
        <v>547</v>
      </c>
      <c r="R56" t="n">
        <v>547.3630000000001</v>
      </c>
      <c r="S56" t="n">
        <v>547.3630000000001</v>
      </c>
      <c r="T56" t="n">
        <v>1092</v>
      </c>
      <c r="U56" t="n">
        <v>1096</v>
      </c>
    </row>
    <row r="57">
      <c r="A57" s="65" t="inlineStr">
        <is>
          <t>Tourteaux</t>
        </is>
      </c>
      <c r="D57" t="n">
        <v>7826</v>
      </c>
      <c r="E57" t="n">
        <v>7909</v>
      </c>
      <c r="H57" t="n">
        <v>6531</v>
      </c>
      <c r="I57" t="n">
        <v>6531</v>
      </c>
      <c r="L57" t="n">
        <v>1298</v>
      </c>
      <c r="M57" t="n">
        <v>1376</v>
      </c>
      <c r="T57" t="n">
        <v>15655</v>
      </c>
      <c r="U57" t="n">
        <v>15816</v>
      </c>
    </row>
    <row r="58">
      <c r="A58" s="65" t="inlineStr">
        <is>
          <t>Tourteaux colza</t>
        </is>
      </c>
      <c r="D58" t="n">
        <v>2275</v>
      </c>
      <c r="E58" t="n">
        <v>2358</v>
      </c>
      <c r="F58" t="n">
        <v>1951.723</v>
      </c>
      <c r="G58" t="n">
        <v>1951.723</v>
      </c>
      <c r="H58" t="n">
        <v>1951</v>
      </c>
      <c r="I58" t="n">
        <v>1951</v>
      </c>
      <c r="J58" t="n">
        <v>321.741</v>
      </c>
      <c r="K58" t="n">
        <v>674.6180000000001</v>
      </c>
      <c r="L58" t="n">
        <v>326</v>
      </c>
      <c r="M58" t="n">
        <v>404</v>
      </c>
      <c r="R58" t="n">
        <v>2273.464</v>
      </c>
      <c r="S58" t="n">
        <v>2626.341</v>
      </c>
      <c r="T58" t="n">
        <v>4552</v>
      </c>
      <c r="U58" t="n">
        <v>4713</v>
      </c>
    </row>
    <row r="59">
      <c r="A59" s="65" t="inlineStr">
        <is>
          <t>Tourteaux hipro</t>
        </is>
      </c>
      <c r="D59" t="n">
        <v>583</v>
      </c>
      <c r="E59" t="n">
        <v>625</v>
      </c>
      <c r="F59" t="n">
        <v>393.9485554375</v>
      </c>
      <c r="G59" t="n">
        <v>393.9485554375</v>
      </c>
      <c r="H59" t="n">
        <v>393</v>
      </c>
      <c r="I59" t="n">
        <v>393</v>
      </c>
      <c r="J59" t="n">
        <v>10.508125</v>
      </c>
      <c r="K59" t="n">
        <v>231.17875</v>
      </c>
      <c r="L59" t="n">
        <v>190</v>
      </c>
      <c r="M59" t="n">
        <v>229</v>
      </c>
      <c r="R59" t="n">
        <v>404.4566804375</v>
      </c>
      <c r="S59" t="n">
        <v>625.1273054375</v>
      </c>
      <c r="T59" t="n">
        <v>1166</v>
      </c>
      <c r="U59" t="n">
        <v>1247</v>
      </c>
    </row>
    <row r="60">
      <c r="A60" s="65" t="inlineStr">
        <is>
          <t>Tourteaux lopro</t>
        </is>
      </c>
      <c r="D60" t="n">
        <v>1063</v>
      </c>
      <c r="E60" t="n">
        <v>1130</v>
      </c>
      <c r="F60" t="n">
        <v>1051.4419366875</v>
      </c>
      <c r="G60" t="n">
        <v>1051.4419366875</v>
      </c>
      <c r="H60" t="n">
        <v>1051</v>
      </c>
      <c r="I60" t="n">
        <v>1051</v>
      </c>
      <c r="J60" t="n">
        <v>10.508125</v>
      </c>
      <c r="K60" t="n">
        <v>231.17875</v>
      </c>
      <c r="L60" t="n">
        <v>14</v>
      </c>
      <c r="M60" t="n">
        <v>76</v>
      </c>
      <c r="R60" t="n">
        <v>1061.9500616875</v>
      </c>
      <c r="S60" t="n">
        <v>1282.6206866875</v>
      </c>
      <c r="T60" t="n">
        <v>2128</v>
      </c>
      <c r="U60" t="n">
        <v>2257</v>
      </c>
    </row>
    <row r="61">
      <c r="A61" s="65" t="inlineStr">
        <is>
          <t>Tourteaux soja</t>
        </is>
      </c>
      <c r="D61" t="n">
        <v>3823</v>
      </c>
      <c r="E61" t="n">
        <v>3827</v>
      </c>
      <c r="F61" t="n">
        <v>3066.6652422</v>
      </c>
      <c r="G61" t="n">
        <v>3066.6652422</v>
      </c>
      <c r="H61" t="n">
        <v>3066</v>
      </c>
      <c r="I61" t="n">
        <v>3066</v>
      </c>
      <c r="J61" t="n">
        <v>758.5675217999999</v>
      </c>
      <c r="K61" t="n">
        <v>758.5675217999999</v>
      </c>
      <c r="L61" t="n">
        <v>758</v>
      </c>
      <c r="M61" t="n">
        <v>758</v>
      </c>
      <c r="R61" t="n">
        <v>3825.232764</v>
      </c>
      <c r="S61" t="n">
        <v>3825.232764</v>
      </c>
      <c r="T61" t="n">
        <v>7647</v>
      </c>
      <c r="U61" t="n">
        <v>7651</v>
      </c>
    </row>
    <row r="62">
      <c r="A62" s="65" t="inlineStr">
        <is>
          <t>Tourteaux tournesol</t>
        </is>
      </c>
      <c r="D62" t="n">
        <v>1657</v>
      </c>
      <c r="E62" t="n">
        <v>1711</v>
      </c>
      <c r="F62" t="n">
        <v>1445.392</v>
      </c>
      <c r="G62" t="n">
        <v>1445.392</v>
      </c>
      <c r="H62" t="n">
        <v>1445</v>
      </c>
      <c r="I62" t="n">
        <v>1445</v>
      </c>
      <c r="J62" t="n">
        <v>211</v>
      </c>
      <c r="K62" t="n">
        <v>266.906</v>
      </c>
      <c r="L62" t="n">
        <v>213</v>
      </c>
      <c r="M62" t="n">
        <v>264</v>
      </c>
      <c r="R62" t="n">
        <v>1656.392</v>
      </c>
      <c r="S62" t="n">
        <v>1712.298</v>
      </c>
      <c r="T62" t="n">
        <v>3315</v>
      </c>
      <c r="U62" t="n">
        <v>3420</v>
      </c>
    </row>
    <row r="63">
      <c r="A63" s="65" t="inlineStr">
        <is>
          <t>Triticale collecté ou non</t>
        </is>
      </c>
      <c r="D63" t="n">
        <v>1808</v>
      </c>
      <c r="E63" t="n">
        <v>1822</v>
      </c>
      <c r="H63" t="n">
        <v>669</v>
      </c>
      <c r="I63" t="n">
        <v>670</v>
      </c>
      <c r="L63" t="n">
        <v>574</v>
      </c>
      <c r="M63" t="n">
        <v>576</v>
      </c>
      <c r="P63" t="n">
        <v>567</v>
      </c>
      <c r="Q63" t="n">
        <v>575</v>
      </c>
      <c r="T63" t="n">
        <v>3618</v>
      </c>
      <c r="U63" t="n">
        <v>3643</v>
      </c>
    </row>
    <row r="64">
      <c r="A64" s="65" t="inlineStr">
        <is>
          <t>Triticale grain collecté + imports</t>
        </is>
      </c>
      <c r="D64" t="n">
        <v>1243</v>
      </c>
      <c r="E64" t="n">
        <v>1246</v>
      </c>
      <c r="F64" t="n">
        <v>669.7910000000001</v>
      </c>
      <c r="G64" t="n">
        <v>669.7910000000001</v>
      </c>
      <c r="H64" t="n">
        <v>669</v>
      </c>
      <c r="I64" t="n">
        <v>669</v>
      </c>
      <c r="J64" t="n">
        <v>574.982</v>
      </c>
      <c r="K64" t="n">
        <v>574.982</v>
      </c>
      <c r="L64" t="n">
        <v>574</v>
      </c>
      <c r="M64" t="n">
        <v>574</v>
      </c>
      <c r="R64" t="n">
        <v>1244.773</v>
      </c>
      <c r="S64" t="n">
        <v>1244.773</v>
      </c>
      <c r="T64" t="n">
        <v>2486</v>
      </c>
      <c r="U64" t="n">
        <v>2489</v>
      </c>
    </row>
    <row r="65">
      <c r="A65" s="65" t="inlineStr">
        <is>
          <t>Triticale grain non-collecté</t>
        </is>
      </c>
      <c r="D65" t="n">
        <v>566</v>
      </c>
      <c r="E65" t="n">
        <v>575</v>
      </c>
      <c r="N65" t="n">
        <v>568.321</v>
      </c>
      <c r="O65" t="n">
        <v>656.616</v>
      </c>
      <c r="P65" t="n">
        <v>568</v>
      </c>
      <c r="Q65" t="n">
        <v>574</v>
      </c>
      <c r="R65" t="n">
        <v>568.321</v>
      </c>
      <c r="S65" t="n">
        <v>656.616</v>
      </c>
      <c r="T65" t="n">
        <v>1134</v>
      </c>
      <c r="U65" t="n">
        <v>1149</v>
      </c>
    </row>
    <row r="66">
      <c r="A66" s="65" t="inlineStr">
        <is>
          <t>Total général</t>
        </is>
      </c>
      <c r="B66" t="n">
        <v>14520.031</v>
      </c>
      <c r="C66" t="n">
        <v>18519.51229355</v>
      </c>
      <c r="D66" t="n">
        <v>179821</v>
      </c>
      <c r="E66" t="n">
        <v>183766</v>
      </c>
      <c r="F66" t="n">
        <v>21373.46546016422</v>
      </c>
      <c r="G66" t="n">
        <v>22426.33642400834</v>
      </c>
      <c r="H66" t="n">
        <v>110367</v>
      </c>
      <c r="I66" t="n">
        <v>112384</v>
      </c>
      <c r="J66" t="n">
        <v>4825.290361216666</v>
      </c>
      <c r="K66" t="n">
        <v>8423.782054766667</v>
      </c>
      <c r="L66" t="n">
        <v>22001</v>
      </c>
      <c r="M66" t="n">
        <v>24127</v>
      </c>
      <c r="N66" t="n">
        <v>7957.85371</v>
      </c>
      <c r="O66" t="n">
        <v>10165.3227224</v>
      </c>
      <c r="P66" t="n">
        <v>47243</v>
      </c>
      <c r="Q66" t="n">
        <v>47500</v>
      </c>
      <c r="R66" t="n">
        <v>48676.64053138087</v>
      </c>
      <c r="S66" t="n">
        <v>59534.953494725</v>
      </c>
      <c r="T66" t="n">
        <v>359432</v>
      </c>
      <c r="U66" t="n">
        <v>367777</v>
      </c>
    </row>
    <row r="70" customFormat="1" s="1">
      <c r="B70" s="89" t="inlineStr">
        <is>
          <t>Feed</t>
        </is>
      </c>
      <c r="C70" s="90" t="n"/>
      <c r="D70" s="89" t="inlineStr">
        <is>
          <t>FAB</t>
        </is>
      </c>
      <c r="E70" s="90" t="n"/>
      <c r="F70" s="89" t="inlineStr">
        <is>
          <t>Direct élevage</t>
        </is>
      </c>
      <c r="G70" s="90" t="n"/>
      <c r="H70" s="89" t="inlineStr">
        <is>
          <t>Intra-consommations (feed)</t>
        </is>
      </c>
      <c r="I70" s="90" t="n"/>
      <c r="J70" s="83" t="inlineStr">
        <is>
          <t>Feed</t>
        </is>
      </c>
      <c r="K70" s="90" t="n"/>
      <c r="L70" s="83" t="inlineStr">
        <is>
          <t>FAB</t>
        </is>
      </c>
      <c r="M70" s="90" t="n"/>
      <c r="N70" s="83" t="inlineStr">
        <is>
          <t>Direct élevage</t>
        </is>
      </c>
      <c r="O70" s="90" t="n"/>
      <c r="P70" s="83" t="inlineStr">
        <is>
          <t>Intra-consommations (feed)</t>
        </is>
      </c>
      <c r="Q70" s="90" t="n"/>
    </row>
    <row r="71" customFormat="1" s="1">
      <c r="A71" s="78" t="inlineStr">
        <is>
          <t>Étiquettes de lignes</t>
        </is>
      </c>
      <c r="B71" s="79" t="inlineStr">
        <is>
          <t>Somme de min in</t>
        </is>
      </c>
      <c r="C71" s="79" t="inlineStr">
        <is>
          <t>Somme de max in</t>
        </is>
      </c>
      <c r="D71" s="79" t="inlineStr">
        <is>
          <t>Somme de min in</t>
        </is>
      </c>
      <c r="E71" s="79" t="inlineStr">
        <is>
          <t>Somme de max in</t>
        </is>
      </c>
      <c r="F71" s="79" t="inlineStr">
        <is>
          <t>Somme de min in</t>
        </is>
      </c>
      <c r="G71" s="79" t="inlineStr">
        <is>
          <t>Somme de max in</t>
        </is>
      </c>
      <c r="H71" s="79" t="inlineStr">
        <is>
          <t>Somme de min in</t>
        </is>
      </c>
      <c r="I71" s="79" t="inlineStr">
        <is>
          <t>Somme de max in</t>
        </is>
      </c>
      <c r="J71" s="80" t="inlineStr">
        <is>
          <t>Somme de MC min</t>
        </is>
      </c>
      <c r="K71" s="80" t="inlineStr">
        <is>
          <t>Somme de MC max</t>
        </is>
      </c>
      <c r="L71" s="80" t="inlineStr">
        <is>
          <t>Somme de MC min</t>
        </is>
      </c>
      <c r="M71" s="80" t="inlineStr">
        <is>
          <t>Somme de MC max</t>
        </is>
      </c>
      <c r="N71" s="80" t="inlineStr">
        <is>
          <t>Somme de MC min</t>
        </is>
      </c>
      <c r="O71" s="80" t="inlineStr">
        <is>
          <t>Somme de MC max</t>
        </is>
      </c>
      <c r="P71" s="80" t="inlineStr">
        <is>
          <t>Somme de MC min</t>
        </is>
      </c>
      <c r="Q71" s="80" t="inlineStr">
        <is>
          <t>Somme de MC max</t>
        </is>
      </c>
    </row>
    <row r="72">
      <c r="A72" s="77" t="inlineStr">
        <is>
          <t>Blétendre collecté ou non</t>
        </is>
      </c>
      <c r="B72" s="75" t="n">
        <v>7780</v>
      </c>
      <c r="C72" s="75" t="n">
        <v>8471</v>
      </c>
      <c r="D72" s="75" t="n"/>
      <c r="E72" s="75" t="n"/>
      <c r="F72" s="75" t="n"/>
      <c r="G72" s="75" t="n"/>
      <c r="H72" s="75" t="n"/>
      <c r="I72" s="75" t="n"/>
      <c r="J72" s="76" t="n">
        <v>7781</v>
      </c>
      <c r="K72" s="76" t="n">
        <v>7813</v>
      </c>
      <c r="L72" s="76" t="n">
        <v>4725</v>
      </c>
      <c r="M72" s="76" t="n">
        <v>4743</v>
      </c>
      <c r="N72" s="76" t="n">
        <v>207</v>
      </c>
      <c r="O72" s="76" t="n">
        <v>231</v>
      </c>
      <c r="P72" s="76" t="n">
        <v>2829</v>
      </c>
      <c r="Q72" s="76" t="n">
        <v>2836</v>
      </c>
    </row>
    <row r="73">
      <c r="A73" s="77" t="inlineStr">
        <is>
          <t>Blétendre grain collecté + imports</t>
        </is>
      </c>
      <c r="B73" s="75" t="n"/>
      <c r="C73" s="75" t="n"/>
      <c r="D73" s="75" t="n">
        <v>4720.145836</v>
      </c>
      <c r="E73" s="75" t="n">
        <v>4806.162466000001</v>
      </c>
      <c r="F73" s="75" t="n">
        <v>207</v>
      </c>
      <c r="G73" s="75" t="n">
        <v>394</v>
      </c>
      <c r="H73" s="75" t="n"/>
      <c r="I73" s="75" t="n"/>
      <c r="J73" s="76" t="n">
        <v>4944</v>
      </c>
      <c r="K73" s="76" t="n">
        <v>4974</v>
      </c>
      <c r="L73" s="76" t="n">
        <v>4725</v>
      </c>
      <c r="M73" s="76" t="n">
        <v>4742</v>
      </c>
      <c r="N73" s="76" t="n">
        <v>207</v>
      </c>
      <c r="O73" s="76" t="n">
        <v>231</v>
      </c>
      <c r="P73" s="76" t="n"/>
      <c r="Q73" s="76" t="n"/>
    </row>
    <row r="74">
      <c r="A74" s="77" t="inlineStr">
        <is>
          <t>Blétendre grain non-collecté</t>
        </is>
      </c>
      <c r="B74" s="75" t="n"/>
      <c r="C74" s="75" t="n"/>
      <c r="D74" s="75" t="n"/>
      <c r="E74" s="75" t="n"/>
      <c r="F74" s="75" t="n"/>
      <c r="G74" s="75" t="n"/>
      <c r="H74" s="75" t="n">
        <v>2829.918</v>
      </c>
      <c r="I74" s="75" t="n">
        <v>3308.214</v>
      </c>
      <c r="J74" s="76" t="n">
        <v>2828</v>
      </c>
      <c r="K74" s="76" t="n">
        <v>2837</v>
      </c>
      <c r="L74" s="76" t="n"/>
      <c r="M74" s="76" t="n"/>
      <c r="N74" s="76" t="n"/>
      <c r="O74" s="76" t="n"/>
      <c r="P74" s="76" t="n">
        <v>2830</v>
      </c>
      <c r="Q74" s="76" t="n">
        <v>2836</v>
      </c>
    </row>
    <row r="75">
      <c r="A75" s="77" t="inlineStr">
        <is>
          <t>Maïs grain collecté + imports</t>
        </is>
      </c>
      <c r="B75" s="75" t="n"/>
      <c r="C75" s="75" t="n"/>
      <c r="D75" s="75" t="n">
        <v>3733.64096</v>
      </c>
      <c r="E75" s="75" t="n">
        <v>3797.796065</v>
      </c>
      <c r="F75" s="75" t="n">
        <v>81.19999999999999</v>
      </c>
      <c r="G75" s="75" t="n">
        <v>647.587255</v>
      </c>
      <c r="H75" s="75" t="n"/>
      <c r="I75" s="75" t="n"/>
      <c r="J75" s="76" t="n">
        <v>3874</v>
      </c>
      <c r="K75" s="76" t="n">
        <v>3941</v>
      </c>
      <c r="L75" s="76" t="n">
        <v>3734</v>
      </c>
      <c r="M75" s="76" t="n">
        <v>3770</v>
      </c>
      <c r="N75" s="76" t="n">
        <v>138</v>
      </c>
      <c r="O75" s="76" t="n">
        <v>196</v>
      </c>
      <c r="P75" s="76" t="n"/>
      <c r="Q75" s="76" t="n"/>
    </row>
    <row r="76">
      <c r="A76" s="77" t="inlineStr">
        <is>
          <t>Maïs grain humide (MGH) non-collecté</t>
        </is>
      </c>
      <c r="B76" s="75" t="n"/>
      <c r="C76" s="75" t="n"/>
      <c r="D76" s="75" t="n"/>
      <c r="E76" s="75" t="n"/>
      <c r="F76" s="75" t="n"/>
      <c r="G76" s="75" t="n"/>
      <c r="H76" s="75" t="n">
        <v>1121.257</v>
      </c>
      <c r="I76" s="75" t="n">
        <v>1348.096</v>
      </c>
      <c r="J76" s="76" t="n">
        <v>1121</v>
      </c>
      <c r="K76" s="76" t="n">
        <v>1129</v>
      </c>
      <c r="L76" s="76" t="n"/>
      <c r="M76" s="76" t="n"/>
      <c r="N76" s="76" t="n"/>
      <c r="O76" s="76" t="n"/>
      <c r="P76" s="76" t="n">
        <v>1121</v>
      </c>
      <c r="Q76" s="76" t="n">
        <v>1127</v>
      </c>
    </row>
    <row r="77">
      <c r="A77" s="77" t="inlineStr">
        <is>
          <t>Maïs grain non-collecté</t>
        </is>
      </c>
      <c r="B77" s="75" t="n"/>
      <c r="C77" s="75" t="n"/>
      <c r="D77" s="75" t="n"/>
      <c r="E77" s="75" t="n"/>
      <c r="F77" s="75" t="n"/>
      <c r="G77" s="75" t="n"/>
      <c r="H77" s="75" t="n">
        <v>1777.17771</v>
      </c>
      <c r="I77" s="75" t="n">
        <v>2268.67319</v>
      </c>
      <c r="J77" s="76" t="n">
        <v>1775</v>
      </c>
      <c r="K77" s="76" t="n">
        <v>1784</v>
      </c>
      <c r="L77" s="76" t="n"/>
      <c r="M77" s="76" t="n"/>
      <c r="N77" s="76" t="n"/>
      <c r="O77" s="76" t="n"/>
      <c r="P77" s="76" t="n">
        <v>1777</v>
      </c>
      <c r="Q77" s="76" t="n">
        <v>1783</v>
      </c>
    </row>
    <row r="78">
      <c r="A78" s="77" t="inlineStr">
        <is>
          <t>Orge grain collecté + imports</t>
        </is>
      </c>
      <c r="B78" s="75" t="n"/>
      <c r="C78" s="75" t="n"/>
      <c r="D78" s="75" t="n">
        <v>1004.116446</v>
      </c>
      <c r="E78" s="75" t="n">
        <v>1021.764672</v>
      </c>
      <c r="F78" s="75" t="n">
        <v>10.26</v>
      </c>
      <c r="G78" s="75" t="n">
        <v>430.92</v>
      </c>
      <c r="H78" s="75" t="n"/>
      <c r="I78" s="75" t="n"/>
      <c r="J78" s="76" t="n">
        <v>1013</v>
      </c>
      <c r="K78" s="76" t="n">
        <v>1050</v>
      </c>
      <c r="L78" s="76" t="n">
        <v>1004</v>
      </c>
      <c r="M78" s="76" t="n">
        <v>1018</v>
      </c>
      <c r="N78" s="76" t="n">
        <v>10</v>
      </c>
      <c r="O78" s="76" t="n">
        <v>34</v>
      </c>
      <c r="P78" s="76" t="n"/>
      <c r="Q78" s="76" t="n"/>
    </row>
    <row r="79">
      <c r="A79" s="77" t="inlineStr">
        <is>
          <t>Orge grain non-collecté</t>
        </is>
      </c>
      <c r="B79" s="75" t="n"/>
      <c r="C79" s="75" t="n"/>
      <c r="D79" s="75" t="n"/>
      <c r="E79" s="75" t="n"/>
      <c r="F79" s="75" t="n"/>
      <c r="G79" s="75" t="n"/>
      <c r="H79" s="75" t="n">
        <v>904.932</v>
      </c>
      <c r="I79" s="75" t="n">
        <v>1612.872</v>
      </c>
      <c r="J79" s="76" t="n">
        <v>903</v>
      </c>
      <c r="K79" s="76" t="n">
        <v>912</v>
      </c>
      <c r="L79" s="76" t="n"/>
      <c r="M79" s="76" t="n"/>
      <c r="N79" s="76" t="n"/>
      <c r="O79" s="76" t="n"/>
      <c r="P79" s="76" t="n">
        <v>905</v>
      </c>
      <c r="Q79" s="76" t="n">
        <v>911</v>
      </c>
    </row>
    <row r="80">
      <c r="A80" s="77" t="inlineStr">
        <is>
          <t>Triticale grain collecté + imports</t>
        </is>
      </c>
      <c r="B80" s="75" t="n"/>
      <c r="C80" s="75" t="n"/>
      <c r="D80" s="75" t="n">
        <v>669.7910000000001</v>
      </c>
      <c r="E80" s="75" t="n">
        <v>669.7910000000001</v>
      </c>
      <c r="F80" s="75" t="n">
        <v>574.982</v>
      </c>
      <c r="G80" s="75" t="n">
        <v>574.982</v>
      </c>
      <c r="H80" s="75" t="n"/>
      <c r="I80" s="75" t="n"/>
      <c r="J80" s="76" t="n">
        <v>1243</v>
      </c>
      <c r="K80" s="76" t="n">
        <v>1246</v>
      </c>
      <c r="L80" s="76" t="n">
        <v>669</v>
      </c>
      <c r="M80" s="76" t="n">
        <v>669</v>
      </c>
      <c r="N80" s="76" t="n">
        <v>574</v>
      </c>
      <c r="O80" s="76" t="n">
        <v>574</v>
      </c>
      <c r="P80" s="76" t="n"/>
      <c r="Q80" s="76" t="n"/>
    </row>
    <row r="81">
      <c r="A81" s="77" t="inlineStr">
        <is>
          <t>Triticale grain non-collecté</t>
        </is>
      </c>
      <c r="B81" s="75" t="n"/>
      <c r="C81" s="75" t="n"/>
      <c r="D81" s="75" t="n"/>
      <c r="E81" s="75" t="n"/>
      <c r="F81" s="75" t="n"/>
      <c r="G81" s="75" t="n"/>
      <c r="H81" s="75" t="n">
        <v>568.321</v>
      </c>
      <c r="I81" s="75" t="n">
        <v>656.616</v>
      </c>
      <c r="J81" s="76" t="n">
        <v>566</v>
      </c>
      <c r="K81" s="76" t="n">
        <v>575</v>
      </c>
      <c r="L81" s="76" t="n"/>
      <c r="M81" s="76" t="n"/>
      <c r="N81" s="76" t="n"/>
      <c r="O81" s="76" t="n"/>
      <c r="P81" s="76" t="n">
        <v>568</v>
      </c>
      <c r="Q81" s="76" t="n">
        <v>574</v>
      </c>
    </row>
    <row r="82">
      <c r="A82" s="77" t="inlineStr">
        <is>
          <t>Autres céréales grain collecté + imports</t>
        </is>
      </c>
      <c r="B82" s="75" t="n"/>
      <c r="C82" s="75" t="n"/>
      <c r="D82" s="75" t="n">
        <v>161.0869497</v>
      </c>
      <c r="E82" s="75" t="n">
        <v>161.1747936</v>
      </c>
      <c r="F82" s="75" t="n">
        <v>61.47</v>
      </c>
      <c r="G82" s="75" t="n">
        <v>74.611</v>
      </c>
      <c r="H82" s="75" t="n"/>
      <c r="I82" s="75" t="n"/>
      <c r="J82" s="76" t="n">
        <v>221</v>
      </c>
      <c r="K82" s="76" t="n">
        <v>237</v>
      </c>
      <c r="L82" s="76" t="n">
        <v>161</v>
      </c>
      <c r="M82" s="76" t="n">
        <v>161</v>
      </c>
      <c r="N82" s="76" t="n">
        <v>61</v>
      </c>
      <c r="O82" s="76" t="n">
        <v>74</v>
      </c>
      <c r="P82" s="76" t="n"/>
      <c r="Q82" s="76" t="n"/>
    </row>
    <row r="83">
      <c r="A83" s="77" t="inlineStr">
        <is>
          <t>Autres céréales grain non-collecté</t>
        </is>
      </c>
      <c r="B83" s="75" t="n"/>
      <c r="C83" s="75" t="n"/>
      <c r="D83" s="75" t="n"/>
      <c r="E83" s="75" t="n"/>
      <c r="F83" s="75" t="n"/>
      <c r="G83" s="75" t="n"/>
      <c r="H83" s="75" t="n">
        <v>393.3869999999999</v>
      </c>
      <c r="I83" s="75" t="n">
        <v>450.6635324</v>
      </c>
      <c r="J83" s="76" t="n">
        <v>391</v>
      </c>
      <c r="K83" s="76" t="n">
        <v>400</v>
      </c>
      <c r="L83" s="76" t="n"/>
      <c r="M83" s="76" t="n"/>
      <c r="N83" s="76" t="n"/>
      <c r="O83" s="76" t="n"/>
      <c r="P83" s="76" t="n">
        <v>393</v>
      </c>
      <c r="Q83" s="76" t="n">
        <v>399</v>
      </c>
    </row>
    <row r="84">
      <c r="A84" s="77" t="inlineStr">
        <is>
          <t>Oléoprotéagineux collectés ou non</t>
        </is>
      </c>
      <c r="B84" s="75" t="n">
        <v>600</v>
      </c>
      <c r="C84" s="75" t="n">
        <v>900</v>
      </c>
      <c r="D84" s="75" t="n"/>
      <c r="E84" s="75" t="n"/>
      <c r="F84" s="75" t="n"/>
      <c r="G84" s="75" t="n"/>
      <c r="H84" s="75" t="n"/>
      <c r="I84" s="75" t="n"/>
      <c r="J84" s="76" t="n">
        <v>645</v>
      </c>
      <c r="K84" s="76" t="n">
        <v>755</v>
      </c>
      <c r="L84" s="76" t="n">
        <v>272</v>
      </c>
      <c r="M84" s="76" t="n">
        <v>272</v>
      </c>
      <c r="N84" s="76" t="n">
        <v>20</v>
      </c>
      <c r="O84" s="76" t="n">
        <v>100</v>
      </c>
      <c r="P84" s="76" t="n">
        <v>361</v>
      </c>
      <c r="Q84" s="76" t="n">
        <v>385</v>
      </c>
    </row>
    <row r="85">
      <c r="A85" s="77" t="inlineStr">
        <is>
          <t>Protéagineux collectés ou non</t>
        </is>
      </c>
      <c r="B85" s="75" t="n">
        <v>200</v>
      </c>
      <c r="C85" s="75" t="n">
        <v>300</v>
      </c>
      <c r="D85" s="75" t="n"/>
      <c r="E85" s="75" t="n"/>
      <c r="F85" s="75" t="n"/>
      <c r="G85" s="75" t="n"/>
      <c r="H85" s="75" t="n"/>
      <c r="I85" s="75" t="n"/>
      <c r="J85" s="76" t="n">
        <v>220</v>
      </c>
      <c r="K85" s="76" t="n">
        <v>296</v>
      </c>
      <c r="L85" s="76" t="n">
        <v>75</v>
      </c>
      <c r="M85" s="76" t="n">
        <v>79</v>
      </c>
      <c r="N85" s="76" t="n">
        <v>14</v>
      </c>
      <c r="O85" s="76" t="n">
        <v>89</v>
      </c>
      <c r="P85" s="76" t="n">
        <v>134</v>
      </c>
      <c r="Q85" s="76" t="n">
        <v>155</v>
      </c>
    </row>
    <row r="86">
      <c r="A86" s="77" t="inlineStr">
        <is>
          <t>Pois graine collecté + imports</t>
        </is>
      </c>
      <c r="B86" s="75" t="n"/>
      <c r="C86" s="75" t="n"/>
      <c r="D86" s="75" t="n">
        <v>40.119</v>
      </c>
      <c r="E86" s="75" t="n">
        <v>40.119</v>
      </c>
      <c r="F86" s="75" t="n"/>
      <c r="G86" s="75" t="n"/>
      <c r="H86" s="75" t="n"/>
      <c r="I86" s="75" t="n"/>
      <c r="J86" s="76" t="n">
        <v>43</v>
      </c>
      <c r="K86" s="76" t="n">
        <v>119</v>
      </c>
      <c r="L86" s="76" t="n">
        <v>40</v>
      </c>
      <c r="M86" s="76" t="n">
        <v>40</v>
      </c>
      <c r="N86" s="76" t="n">
        <v>4</v>
      </c>
      <c r="O86" s="76" t="n">
        <v>79</v>
      </c>
      <c r="P86" s="76" t="n"/>
      <c r="Q86" s="76" t="n"/>
    </row>
    <row r="87">
      <c r="A87" s="77" t="inlineStr">
        <is>
          <t>Pois graine non-collecté</t>
        </is>
      </c>
      <c r="B87" s="75" t="n"/>
      <c r="C87" s="75" t="n"/>
      <c r="D87" s="75" t="n"/>
      <c r="E87" s="75" t="n"/>
      <c r="F87" s="75" t="n"/>
      <c r="G87" s="75" t="n"/>
      <c r="H87" s="75" t="n">
        <v>67.03700000000001</v>
      </c>
      <c r="I87" s="75" t="n">
        <v>78.48699999999999</v>
      </c>
      <c r="J87" s="76" t="n">
        <v>65</v>
      </c>
      <c r="K87" s="76" t="n">
        <v>80</v>
      </c>
      <c r="L87" s="76" t="n"/>
      <c r="M87" s="76" t="n"/>
      <c r="N87" s="76" t="n"/>
      <c r="O87" s="76" t="n"/>
      <c r="P87" s="76" t="n">
        <v>67</v>
      </c>
      <c r="Q87" s="76" t="n">
        <v>78</v>
      </c>
    </row>
    <row r="88">
      <c r="A88" s="77" t="inlineStr">
        <is>
          <t>Féverole graine collecté + imports</t>
        </is>
      </c>
      <c r="B88" s="75" t="n"/>
      <c r="C88" s="75" t="n"/>
      <c r="D88" s="75" t="n">
        <v>36.109</v>
      </c>
      <c r="E88" s="75" t="n">
        <v>36.109</v>
      </c>
      <c r="F88" s="75" t="n">
        <v>12.408</v>
      </c>
      <c r="G88" s="75" t="n">
        <v>19.357</v>
      </c>
      <c r="H88" s="75" t="n"/>
      <c r="I88" s="75" t="n"/>
      <c r="J88" s="76" t="n">
        <v>46</v>
      </c>
      <c r="K88" s="76" t="n">
        <v>57</v>
      </c>
      <c r="L88" s="76" t="n">
        <v>36</v>
      </c>
      <c r="M88" s="76" t="n">
        <v>36</v>
      </c>
      <c r="N88" s="76" t="n">
        <v>12</v>
      </c>
      <c r="O88" s="76" t="n">
        <v>19</v>
      </c>
      <c r="P88" s="76" t="n"/>
      <c r="Q88" s="76" t="n"/>
    </row>
    <row r="89">
      <c r="A89" s="77" t="inlineStr">
        <is>
          <t>Féverole graine non-collecté</t>
        </is>
      </c>
      <c r="B89" s="75" t="n"/>
      <c r="C89" s="75" t="n"/>
      <c r="D89" s="75" t="n"/>
      <c r="E89" s="75" t="n"/>
      <c r="F89" s="75" t="n"/>
      <c r="G89" s="75" t="n"/>
      <c r="H89" s="75" t="n">
        <v>68.242</v>
      </c>
      <c r="I89" s="75" t="n">
        <v>75.72799999999999</v>
      </c>
      <c r="J89" s="76" t="n">
        <v>66</v>
      </c>
      <c r="K89" s="76" t="n">
        <v>77</v>
      </c>
      <c r="L89" s="76" t="n"/>
      <c r="M89" s="76" t="n"/>
      <c r="N89" s="76" t="n"/>
      <c r="O89" s="76" t="n"/>
      <c r="P89" s="76" t="n">
        <v>68</v>
      </c>
      <c r="Q89" s="76" t="n">
        <v>75</v>
      </c>
    </row>
    <row r="90">
      <c r="A90" s="77" t="inlineStr">
        <is>
          <t>Autres oléoprotéagineux graine  collecté + imports</t>
        </is>
      </c>
      <c r="B90" s="75" t="n"/>
      <c r="C90" s="75" t="n"/>
      <c r="D90" s="75" t="n">
        <v>194.95</v>
      </c>
      <c r="E90" s="75" t="n">
        <v>194.95</v>
      </c>
      <c r="F90" s="75" t="n">
        <v>5.296</v>
      </c>
      <c r="G90" s="75" t="n">
        <v>229.537</v>
      </c>
      <c r="H90" s="75" t="n"/>
      <c r="I90" s="75" t="n"/>
      <c r="J90" s="76" t="n">
        <v>202</v>
      </c>
      <c r="K90" s="76" t="n">
        <v>284</v>
      </c>
      <c r="L90" s="76" t="n">
        <v>194</v>
      </c>
      <c r="M90" s="76" t="n">
        <v>194</v>
      </c>
      <c r="N90" s="76" t="n">
        <v>9</v>
      </c>
      <c r="O90" s="76" t="n">
        <v>86</v>
      </c>
      <c r="P90" s="76" t="n"/>
      <c r="Q90" s="76" t="n"/>
    </row>
    <row r="91">
      <c r="A91" s="77" t="inlineStr">
        <is>
          <t>Autres oléoprotéagineux graine  non-collecté</t>
        </is>
      </c>
      <c r="B91" s="75" t="n"/>
      <c r="C91" s="75" t="n"/>
      <c r="D91" s="75" t="n"/>
      <c r="E91" s="75" t="n"/>
      <c r="F91" s="75" t="n"/>
      <c r="G91" s="75" t="n"/>
      <c r="H91" s="75" t="n">
        <v>227.582</v>
      </c>
      <c r="I91" s="75" t="n">
        <v>365.973</v>
      </c>
      <c r="J91" s="76" t="n">
        <v>227</v>
      </c>
      <c r="K91" s="76" t="n">
        <v>252</v>
      </c>
      <c r="L91" s="76" t="n"/>
      <c r="M91" s="76" t="n"/>
      <c r="N91" s="76" t="n"/>
      <c r="O91" s="76" t="n"/>
      <c r="P91" s="76" t="n">
        <v>229</v>
      </c>
      <c r="Q91" s="76" t="n">
        <v>251</v>
      </c>
    </row>
    <row r="92">
      <c r="A92" s="77" t="inlineStr">
        <is>
          <t>CP blét amidonnerie</t>
        </is>
      </c>
      <c r="B92" s="75" t="n"/>
      <c r="C92" s="75" t="n"/>
      <c r="D92" s="75" t="n">
        <v>372.3745</v>
      </c>
      <c r="E92" s="75" t="n">
        <v>372.3745</v>
      </c>
      <c r="F92" s="75" t="n">
        <v>568.3239699999999</v>
      </c>
      <c r="G92" s="75" t="n">
        <v>605.98889</v>
      </c>
      <c r="H92" s="75" t="n"/>
      <c r="I92" s="75" t="n"/>
      <c r="J92" s="76" t="n">
        <v>941</v>
      </c>
      <c r="K92" s="76" t="n">
        <v>978</v>
      </c>
      <c r="L92" s="76" t="n">
        <v>372</v>
      </c>
      <c r="M92" s="76" t="n">
        <v>372</v>
      </c>
      <c r="N92" s="76" t="n">
        <v>569</v>
      </c>
      <c r="O92" s="76" t="n">
        <v>604</v>
      </c>
      <c r="P92" s="76" t="n"/>
      <c r="Q92" s="76" t="n"/>
    </row>
    <row r="93">
      <c r="A93" s="77" t="inlineStr">
        <is>
          <t>CP blét éthanolerie</t>
        </is>
      </c>
      <c r="B93" s="75" t="n"/>
      <c r="C93" s="75" t="n"/>
      <c r="D93" s="75" t="n">
        <v>180.326</v>
      </c>
      <c r="E93" s="75" t="n">
        <v>180.326</v>
      </c>
      <c r="F93" s="75" t="n">
        <v>135.775</v>
      </c>
      <c r="G93" s="75" t="n">
        <v>135.775</v>
      </c>
      <c r="H93" s="75" t="n"/>
      <c r="I93" s="75" t="n"/>
      <c r="J93" s="76" t="n">
        <v>314</v>
      </c>
      <c r="K93" s="76" t="n">
        <v>318</v>
      </c>
      <c r="L93" s="76" t="n">
        <v>180</v>
      </c>
      <c r="M93" s="76" t="n">
        <v>180</v>
      </c>
      <c r="N93" s="76" t="n">
        <v>135</v>
      </c>
      <c r="O93" s="76" t="n">
        <v>135</v>
      </c>
      <c r="P93" s="76" t="n"/>
      <c r="Q93" s="76" t="n"/>
    </row>
    <row r="94">
      <c r="A94" s="77" t="inlineStr">
        <is>
          <t>CP blét meunerie</t>
        </is>
      </c>
      <c r="B94" s="75" t="n">
        <v>500.721</v>
      </c>
      <c r="C94" s="75" t="n">
        <v>794.41629355</v>
      </c>
      <c r="D94" s="75" t="n">
        <v>623.388</v>
      </c>
      <c r="E94" s="75" t="n">
        <v>1231.712</v>
      </c>
      <c r="F94" s="75" t="n">
        <v>24.147</v>
      </c>
      <c r="G94" s="75" t="n">
        <v>464.857</v>
      </c>
      <c r="H94" s="75" t="n"/>
      <c r="I94" s="75" t="n"/>
      <c r="J94" s="76" t="n">
        <v>790</v>
      </c>
      <c r="K94" s="76" t="n">
        <v>794</v>
      </c>
      <c r="L94" s="76" t="n">
        <v>768</v>
      </c>
      <c r="M94" s="76" t="n">
        <v>772</v>
      </c>
      <c r="N94" s="76" t="n">
        <v>24</v>
      </c>
      <c r="O94" s="76" t="n">
        <v>28</v>
      </c>
      <c r="P94" s="76" t="n"/>
      <c r="Q94" s="76" t="n"/>
    </row>
    <row r="95">
      <c r="A95" s="77" t="inlineStr">
        <is>
          <t>CP maïs amidonnerie</t>
        </is>
      </c>
      <c r="B95" s="75" t="n"/>
      <c r="C95" s="75" t="n"/>
      <c r="D95" s="75" t="n">
        <v>87.43899999999999</v>
      </c>
      <c r="E95" s="75" t="n">
        <v>87.43899999999999</v>
      </c>
      <c r="F95" s="75" t="n"/>
      <c r="G95" s="75" t="n">
        <v>141.358</v>
      </c>
      <c r="H95" s="75" t="n"/>
      <c r="I95" s="75" t="n"/>
      <c r="J95" s="76" t="n">
        <v>90</v>
      </c>
      <c r="K95" s="76" t="n">
        <v>172</v>
      </c>
      <c r="L95" s="76" t="n">
        <v>87</v>
      </c>
      <c r="M95" s="76" t="n">
        <v>87</v>
      </c>
      <c r="N95" s="76" t="n">
        <v>4</v>
      </c>
      <c r="O95" s="76" t="n">
        <v>83</v>
      </c>
      <c r="P95" s="76" t="n"/>
      <c r="Q95" s="76" t="n"/>
    </row>
    <row r="96">
      <c r="A96" s="77" t="inlineStr">
        <is>
          <t>CP maïs éthanolerie</t>
        </is>
      </c>
      <c r="B96" s="75" t="n"/>
      <c r="C96" s="75" t="n"/>
      <c r="D96" s="75" t="n">
        <v>361.4189824</v>
      </c>
      <c r="E96" s="75" t="n">
        <v>361.4189824</v>
      </c>
      <c r="F96" s="75" t="n"/>
      <c r="G96" s="75" t="n"/>
      <c r="H96" s="75" t="n"/>
      <c r="I96" s="75" t="n"/>
      <c r="J96" s="76" t="n">
        <v>364</v>
      </c>
      <c r="K96" s="76" t="n">
        <v>446</v>
      </c>
      <c r="L96" s="76" t="n">
        <v>361</v>
      </c>
      <c r="M96" s="76" t="n">
        <v>361</v>
      </c>
      <c r="N96" s="76" t="n">
        <v>4</v>
      </c>
      <c r="O96" s="76" t="n">
        <v>83</v>
      </c>
      <c r="P96" s="76" t="n"/>
      <c r="Q96" s="76" t="n"/>
    </row>
    <row r="97">
      <c r="A97" s="77" t="inlineStr">
        <is>
          <t>CP orge</t>
        </is>
      </c>
      <c r="B97" s="75" t="n">
        <v>217</v>
      </c>
      <c r="C97" s="75" t="n">
        <v>416</v>
      </c>
      <c r="D97" s="75" t="n">
        <v>62.636</v>
      </c>
      <c r="E97" s="75" t="n">
        <v>279.262</v>
      </c>
      <c r="F97" s="75" t="n">
        <v>135</v>
      </c>
      <c r="G97" s="75" t="n">
        <v>153.64</v>
      </c>
      <c r="H97" s="75" t="n"/>
      <c r="I97" s="75" t="n"/>
      <c r="J97" s="76" t="n">
        <v>227</v>
      </c>
      <c r="K97" s="76" t="n">
        <v>397</v>
      </c>
      <c r="L97" s="76" t="n">
        <v>73</v>
      </c>
      <c r="M97" s="76" t="n">
        <v>263</v>
      </c>
      <c r="N97" s="76" t="n">
        <v>135</v>
      </c>
      <c r="O97" s="76" t="n">
        <v>153</v>
      </c>
      <c r="P97" s="76" t="n"/>
      <c r="Q97" s="76" t="n"/>
    </row>
    <row r="98">
      <c r="A98" s="77" t="inlineStr">
        <is>
          <t>Tourteaux colza</t>
        </is>
      </c>
      <c r="B98" s="75" t="n"/>
      <c r="C98" s="75" t="n"/>
      <c r="D98" s="75" t="n">
        <v>1951.723</v>
      </c>
      <c r="E98" s="75" t="n">
        <v>1951.723</v>
      </c>
      <c r="F98" s="75" t="n">
        <v>321.741</v>
      </c>
      <c r="G98" s="75" t="n">
        <v>674.6180000000001</v>
      </c>
      <c r="H98" s="75" t="n"/>
      <c r="I98" s="75" t="n"/>
      <c r="J98" s="76" t="n">
        <v>2275</v>
      </c>
      <c r="K98" s="76" t="n">
        <v>2358</v>
      </c>
      <c r="L98" s="76" t="n">
        <v>1951</v>
      </c>
      <c r="M98" s="76" t="n">
        <v>1951</v>
      </c>
      <c r="N98" s="76" t="n">
        <v>326</v>
      </c>
      <c r="O98" s="76" t="n">
        <v>404</v>
      </c>
      <c r="P98" s="76" t="n"/>
      <c r="Q98" s="76" t="n"/>
    </row>
    <row r="99">
      <c r="A99" s="77" t="inlineStr">
        <is>
          <t>Tourteaux tournesol</t>
        </is>
      </c>
      <c r="B99" s="75" t="n"/>
      <c r="C99" s="75" t="n"/>
      <c r="D99" s="75" t="n">
        <v>1445.392</v>
      </c>
      <c r="E99" s="75" t="n">
        <v>1445.392</v>
      </c>
      <c r="F99" s="75" t="n">
        <v>211</v>
      </c>
      <c r="G99" s="75" t="n">
        <v>266.906</v>
      </c>
      <c r="H99" s="75" t="n"/>
      <c r="I99" s="75" t="n"/>
      <c r="J99" s="76" t="n">
        <v>1657</v>
      </c>
      <c r="K99" s="76" t="n">
        <v>1711</v>
      </c>
      <c r="L99" s="76" t="n">
        <v>1445</v>
      </c>
      <c r="M99" s="76" t="n">
        <v>1445</v>
      </c>
      <c r="N99" s="76" t="n">
        <v>213</v>
      </c>
      <c r="O99" s="76" t="n">
        <v>264</v>
      </c>
      <c r="P99" s="76" t="n"/>
      <c r="Q99" s="76" t="n"/>
    </row>
    <row r="100">
      <c r="A100" s="77" t="inlineStr">
        <is>
          <t>Tourteaux hipro</t>
        </is>
      </c>
      <c r="B100" s="75" t="n"/>
      <c r="C100" s="75" t="n"/>
      <c r="D100" s="75" t="n">
        <v>393.9485554375</v>
      </c>
      <c r="E100" s="75" t="n">
        <v>393.9485554375</v>
      </c>
      <c r="F100" s="75" t="n">
        <v>10.508125</v>
      </c>
      <c r="G100" s="75" t="n">
        <v>231.17875</v>
      </c>
      <c r="H100" s="75" t="n"/>
      <c r="I100" s="75" t="n"/>
      <c r="J100" s="76" t="n">
        <v>583</v>
      </c>
      <c r="K100" s="76" t="n">
        <v>625</v>
      </c>
      <c r="L100" s="76" t="n">
        <v>393</v>
      </c>
      <c r="M100" s="76" t="n">
        <v>393</v>
      </c>
      <c r="N100" s="76" t="n">
        <v>190</v>
      </c>
      <c r="O100" s="76" t="n">
        <v>229</v>
      </c>
      <c r="P100" s="76" t="n"/>
      <c r="Q100" s="76" t="n"/>
    </row>
    <row r="101">
      <c r="A101" s="77" t="inlineStr">
        <is>
          <t>Tourteaux lopro</t>
        </is>
      </c>
      <c r="B101" s="75" t="n"/>
      <c r="C101" s="75" t="n"/>
      <c r="D101" s="75" t="n">
        <v>1051.4419366875</v>
      </c>
      <c r="E101" s="75" t="n">
        <v>1051.4419366875</v>
      </c>
      <c r="F101" s="75" t="n">
        <v>10.508125</v>
      </c>
      <c r="G101" s="75" t="n">
        <v>231.17875</v>
      </c>
      <c r="H101" s="75" t="n"/>
      <c r="I101" s="75" t="n"/>
      <c r="J101" s="76" t="n">
        <v>1063</v>
      </c>
      <c r="K101" s="76" t="n">
        <v>1130</v>
      </c>
      <c r="L101" s="76" t="n">
        <v>1051</v>
      </c>
      <c r="M101" s="76" t="n">
        <v>1051</v>
      </c>
      <c r="N101" s="76" t="n">
        <v>14</v>
      </c>
      <c r="O101" s="76" t="n">
        <v>76</v>
      </c>
      <c r="P101" s="76" t="n"/>
      <c r="Q101" s="76" t="n"/>
    </row>
    <row r="102">
      <c r="A102" s="77" t="inlineStr">
        <is>
          <t>Tourteaux soja</t>
        </is>
      </c>
      <c r="B102" s="75" t="n"/>
      <c r="C102" s="75" t="n"/>
      <c r="D102" s="75" t="n">
        <v>3066.6652422</v>
      </c>
      <c r="E102" s="75" t="n">
        <v>3066.6652422</v>
      </c>
      <c r="F102" s="75" t="n">
        <v>758.5675217999999</v>
      </c>
      <c r="G102" s="75" t="n">
        <v>758.5675217999999</v>
      </c>
      <c r="H102" s="75" t="n"/>
      <c r="I102" s="75" t="n"/>
      <c r="J102" s="76" t="n">
        <v>3823</v>
      </c>
      <c r="K102" s="76" t="n">
        <v>3827</v>
      </c>
      <c r="L102" s="76" t="n">
        <v>3066</v>
      </c>
      <c r="M102" s="76" t="n">
        <v>3066</v>
      </c>
      <c r="N102" s="76" t="n">
        <v>758</v>
      </c>
      <c r="O102" s="76" t="n">
        <v>758</v>
      </c>
      <c r="P102" s="76" t="n"/>
      <c r="Q102" s="76" t="n"/>
    </row>
    <row r="103">
      <c r="A103" s="77" t="inlineStr">
        <is>
          <t>Autres tourteaux</t>
        </is>
      </c>
      <c r="B103" s="75" t="n">
        <v>51.053</v>
      </c>
      <c r="C103" s="75" t="n">
        <v>90</v>
      </c>
      <c r="D103" s="75" t="n">
        <v>68</v>
      </c>
      <c r="E103" s="75" t="n">
        <v>68</v>
      </c>
      <c r="F103" s="75" t="n">
        <v>3.151</v>
      </c>
      <c r="G103" s="75" t="n">
        <v>80.861</v>
      </c>
      <c r="H103" s="75" t="n"/>
      <c r="I103" s="75" t="n"/>
      <c r="J103" s="76" t="n">
        <v>70</v>
      </c>
      <c r="K103" s="76" t="n">
        <v>89</v>
      </c>
      <c r="L103" s="76" t="n">
        <v>68</v>
      </c>
      <c r="M103" s="76" t="n">
        <v>68</v>
      </c>
      <c r="N103" s="76" t="n">
        <v>4</v>
      </c>
      <c r="O103" s="76" t="n">
        <v>23</v>
      </c>
      <c r="P103" s="76" t="n"/>
      <c r="Q103" s="76" t="n"/>
    </row>
    <row r="104">
      <c r="A104" s="77" t="inlineStr">
        <is>
          <t>Huiles végétales</t>
        </is>
      </c>
      <c r="B104" s="75" t="n"/>
      <c r="C104" s="75" t="n"/>
      <c r="D104" s="75" t="n">
        <v>113.8504126</v>
      </c>
      <c r="E104" s="75" t="n">
        <v>113.8504126</v>
      </c>
      <c r="F104" s="75" t="n"/>
      <c r="G104" s="75" t="n"/>
      <c r="H104" s="75" t="n"/>
      <c r="I104" s="75" t="n"/>
      <c r="J104" s="76" t="n">
        <v>114</v>
      </c>
      <c r="K104" s="76" t="n">
        <v>138</v>
      </c>
      <c r="L104" s="76" t="n">
        <v>113</v>
      </c>
      <c r="M104" s="76" t="n">
        <v>113</v>
      </c>
      <c r="N104" s="76" t="n">
        <v>1</v>
      </c>
      <c r="O104" s="76" t="n">
        <v>22</v>
      </c>
      <c r="P104" s="76" t="n"/>
      <c r="Q104" s="76" t="n"/>
    </row>
    <row r="105">
      <c r="A105" s="77" t="inlineStr">
        <is>
          <t>Luzerne déshydratée</t>
        </is>
      </c>
      <c r="B105" s="75" t="n"/>
      <c r="C105" s="75" t="n"/>
      <c r="D105" s="75" t="n">
        <v>229.831333333333</v>
      </c>
      <c r="E105" s="75" t="n">
        <v>234.799333333333</v>
      </c>
      <c r="F105" s="75" t="n">
        <v>348.705519266667</v>
      </c>
      <c r="G105" s="75" t="n">
        <v>353.673519266667</v>
      </c>
      <c r="H105" s="75" t="n"/>
      <c r="I105" s="75" t="n"/>
      <c r="J105" s="76" t="n">
        <v>576</v>
      </c>
      <c r="K105" s="76" t="n">
        <v>587</v>
      </c>
      <c r="L105" s="76" t="n">
        <v>230</v>
      </c>
      <c r="M105" s="76" t="n">
        <v>234</v>
      </c>
      <c r="N105" s="76" t="n">
        <v>349</v>
      </c>
      <c r="O105" s="76" t="n">
        <v>350</v>
      </c>
      <c r="P105" s="76" t="n"/>
      <c r="Q105" s="76" t="n"/>
    </row>
    <row r="106">
      <c r="A106" s="77" t="inlineStr">
        <is>
          <t>Pulpes de betterave</t>
        </is>
      </c>
      <c r="B106" s="75" t="n">
        <v>900</v>
      </c>
      <c r="C106" s="75" t="n">
        <v>1000</v>
      </c>
      <c r="D106" s="75" t="n"/>
      <c r="E106" s="75" t="n"/>
      <c r="F106" s="75" t="n"/>
      <c r="G106" s="75" t="n"/>
      <c r="H106" s="75" t="n"/>
      <c r="I106" s="75" t="n"/>
      <c r="J106" s="76" t="n">
        <v>904</v>
      </c>
      <c r="K106" s="76" t="n">
        <v>983</v>
      </c>
      <c r="L106" s="76" t="n">
        <v>327</v>
      </c>
      <c r="M106" s="76" t="n">
        <v>329</v>
      </c>
      <c r="N106" s="76" t="n">
        <v>573</v>
      </c>
      <c r="O106" s="76" t="n">
        <v>651</v>
      </c>
      <c r="P106" s="76" t="n"/>
      <c r="Q106" s="76" t="n"/>
    </row>
    <row r="107">
      <c r="A107" s="77" t="inlineStr">
        <is>
          <t>Pulpes_déshydratées - 88% MS</t>
        </is>
      </c>
      <c r="B107" s="75" t="n"/>
      <c r="C107" s="75" t="n"/>
      <c r="D107" s="75" t="n">
        <v>328.089</v>
      </c>
      <c r="E107" s="75" t="n">
        <v>328.089</v>
      </c>
      <c r="F107" s="75" t="n"/>
      <c r="G107" s="75" t="n">
        <v>172.04</v>
      </c>
      <c r="H107" s="75" t="n"/>
      <c r="I107" s="75" t="n"/>
      <c r="J107" s="76" t="n">
        <v>347</v>
      </c>
      <c r="K107" s="76" t="n">
        <v>435</v>
      </c>
      <c r="L107" s="76" t="n">
        <v>328</v>
      </c>
      <c r="M107" s="76" t="n">
        <v>328</v>
      </c>
      <c r="N107" s="76" t="n">
        <v>20</v>
      </c>
      <c r="O107" s="76" t="n">
        <v>105</v>
      </c>
      <c r="P107" s="76" t="n"/>
      <c r="Q107" s="76" t="n"/>
    </row>
    <row r="108">
      <c r="A108" s="77" t="inlineStr">
        <is>
          <t>Pulpes_humides - 9,8%MS</t>
        </is>
      </c>
      <c r="B108" s="75" t="n"/>
      <c r="C108" s="75" t="n"/>
      <c r="D108" s="75" t="n"/>
      <c r="E108" s="75" t="n"/>
      <c r="F108" s="75" t="n">
        <v>0.225</v>
      </c>
      <c r="G108" s="75" t="n">
        <v>4.958</v>
      </c>
      <c r="H108" s="75" t="n"/>
      <c r="I108" s="75" t="n"/>
      <c r="J108" s="76" t="n">
        <v>0</v>
      </c>
      <c r="K108" s="76" t="n">
        <v>7</v>
      </c>
      <c r="L108" s="76" t="n"/>
      <c r="M108" s="76" t="n"/>
      <c r="N108" s="76" t="n">
        <v>0</v>
      </c>
      <c r="O108" s="76" t="n">
        <v>4</v>
      </c>
      <c r="P108" s="76" t="n"/>
      <c r="Q108" s="76" t="n"/>
    </row>
    <row r="109">
      <c r="A109" s="77" t="inlineStr">
        <is>
          <t>Pulpes_surpressées - 28% MS</t>
        </is>
      </c>
      <c r="B109" s="75" t="n"/>
      <c r="C109" s="75" t="n"/>
      <c r="D109" s="75" t="n"/>
      <c r="E109" s="75" t="n"/>
      <c r="F109" s="75" t="n">
        <v>547.3630000000001</v>
      </c>
      <c r="G109" s="75" t="n">
        <v>547.3630000000001</v>
      </c>
      <c r="H109" s="75" t="n"/>
      <c r="I109" s="75" t="n"/>
      <c r="J109" s="76" t="n">
        <v>545</v>
      </c>
      <c r="K109" s="76" t="n">
        <v>549</v>
      </c>
      <c r="L109" s="76" t="n"/>
      <c r="M109" s="76" t="n"/>
      <c r="N109" s="76" t="n">
        <v>547</v>
      </c>
      <c r="O109" s="76" t="n">
        <v>547</v>
      </c>
      <c r="P109" s="76" t="n"/>
      <c r="Q109" s="76" t="n"/>
    </row>
    <row r="110">
      <c r="A110" s="77" t="inlineStr">
        <is>
          <t>CP liquide betterave</t>
        </is>
      </c>
      <c r="B110" s="75" t="n">
        <v>150</v>
      </c>
      <c r="C110" s="75" t="n">
        <v>200</v>
      </c>
      <c r="D110" s="75" t="n">
        <v>130.441</v>
      </c>
      <c r="E110" s="75" t="n">
        <v>130.441</v>
      </c>
      <c r="F110" s="75" t="n">
        <v>2.604</v>
      </c>
      <c r="G110" s="75" t="n">
        <v>66.855</v>
      </c>
      <c r="H110" s="75" t="n"/>
      <c r="I110" s="75" t="n"/>
      <c r="J110" s="76" t="n">
        <v>152</v>
      </c>
      <c r="K110" s="76" t="n">
        <v>198</v>
      </c>
      <c r="L110" s="76" t="n">
        <v>130</v>
      </c>
      <c r="M110" s="76" t="n">
        <v>130</v>
      </c>
      <c r="N110" s="76" t="n">
        <v>20</v>
      </c>
      <c r="O110" s="76" t="n">
        <v>64</v>
      </c>
      <c r="P110" s="76" t="n"/>
      <c r="Q110" s="76" t="n"/>
    </row>
    <row r="111">
      <c r="A111" s="77" t="inlineStr">
        <is>
          <t>CP orig. anim.</t>
        </is>
      </c>
      <c r="B111" s="75" t="n"/>
      <c r="C111" s="75" t="n"/>
      <c r="D111" s="75" t="n">
        <v>28.97636470588235</v>
      </c>
      <c r="E111" s="75" t="n">
        <v>34.6243</v>
      </c>
      <c r="F111" s="75" t="n">
        <v>1.067</v>
      </c>
      <c r="G111" s="75" t="n">
        <v>1.067</v>
      </c>
      <c r="H111" s="75" t="n"/>
      <c r="I111" s="75" t="n"/>
      <c r="J111" s="76" t="n">
        <v>28</v>
      </c>
      <c r="K111" s="76" t="n">
        <v>32</v>
      </c>
      <c r="L111" s="76" t="n">
        <v>29</v>
      </c>
      <c r="M111" s="76" t="n">
        <v>29</v>
      </c>
      <c r="N111" s="76" t="n">
        <v>1</v>
      </c>
      <c r="O111" s="76" t="n">
        <v>1</v>
      </c>
      <c r="P111" s="76" t="n"/>
      <c r="Q111" s="76" t="n"/>
    </row>
    <row r="112">
      <c r="A112" s="77" t="inlineStr">
        <is>
          <t>Autres MP</t>
        </is>
      </c>
      <c r="B112" s="75" t="n"/>
      <c r="C112" s="75" t="n"/>
      <c r="D112" s="75" t="n">
        <v>317.5649411</v>
      </c>
      <c r="E112" s="75" t="n">
        <v>366.96216475</v>
      </c>
      <c r="F112" s="75" t="n">
        <v>793.98810015</v>
      </c>
      <c r="G112" s="75" t="n">
        <v>1161.9023687</v>
      </c>
      <c r="H112" s="75" t="n"/>
      <c r="I112" s="75" t="n"/>
      <c r="J112" s="76" t="n">
        <v>1113</v>
      </c>
      <c r="K112" s="76" t="n">
        <v>1160</v>
      </c>
      <c r="L112" s="76" t="n">
        <v>320</v>
      </c>
      <c r="M112" s="76" t="n">
        <v>364</v>
      </c>
      <c r="N112" s="76" t="n">
        <v>794</v>
      </c>
      <c r="O112" s="76" t="n">
        <v>794</v>
      </c>
      <c r="P112" s="76" t="n"/>
      <c r="Q112" s="76" t="n"/>
    </row>
  </sheetData>
  <mergeCells count="8">
    <mergeCell ref="N70:O70"/>
    <mergeCell ref="P70:Q70"/>
    <mergeCell ref="B70:C70"/>
    <mergeCell ref="D70:E70"/>
    <mergeCell ref="F70:G70"/>
    <mergeCell ref="H70:I70"/>
    <mergeCell ref="J70:K70"/>
    <mergeCell ref="L70:M70"/>
  </mergeCells>
  <pageMargins left="0.7" right="0.7" top="0.75" bottom="0.75" header="0.3" footer="0.3"/>
  <pageSetup orientation="portrait" paperSize="9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Cécile Cordier</dc:creator>
  <dcterms:created xsi:type="dcterms:W3CDTF">2019-09-18T10:07:05Z</dcterms:created>
  <dcterms:modified xsi:type="dcterms:W3CDTF">2022-02-24T11:13:03Z</dcterms:modified>
  <cp:lastModifiedBy>Julien Alapetite</cp:lastModifiedBy>
</cp:coreProperties>
</file>